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C:\Users\priscila.pla\Desktop\Processos\Processo Manutenção GRA\Documentos do Pregão\"/>
    </mc:Choice>
  </mc:AlternateContent>
  <xr:revisionPtr revIDLastSave="0" documentId="8_{57354497-C614-4CDC-BA9B-51096528F6CF}" xr6:coauthVersionLast="47" xr6:coauthVersionMax="47" xr10:uidLastSave="{00000000-0000-0000-0000-000000000000}"/>
  <bookViews>
    <workbookView xWindow="28710" yWindow="-90" windowWidth="28980" windowHeight="15780" tabRatio="647" xr2:uid="{00000000-000D-0000-FFFF-FFFF00000000}"/>
  </bookViews>
  <sheets>
    <sheet name="PLANILHA_RESUMIDA_PROPOSTA" sheetId="1" r:id="rId1"/>
    <sheet name="PLANILHA_SINTÉTICA_PROPOSTA" sheetId="2" r:id="rId2"/>
    <sheet name="EQUIPE_RESIDENTE_PROPOSTA" sheetId="3" r:id="rId3"/>
    <sheet name="BDI-PROPOSTA" sheetId="4" r:id="rId4"/>
    <sheet name="PLANILHA_RESUMIDA" sheetId="5" state="hidden" r:id="rId5"/>
    <sheet name="PLANILHA_SINTÉTICA" sheetId="6" state="hidden" r:id="rId6"/>
    <sheet name="GRA-EQUIPE_RESIDENTE" sheetId="8" state="hidden" r:id="rId7"/>
    <sheet name="MEMÓRIA DE CAL. QUANT." sheetId="7" state="hidden" r:id="rId8"/>
    <sheet name="COMPOSIÇÕES" sheetId="9" state="hidden" r:id="rId9"/>
    <sheet name="COT.MERCADO" sheetId="10" state="hidden" r:id="rId10"/>
    <sheet name="CURVA ABC - SERVIÇOS" sheetId="11" state="hidden" r:id="rId11"/>
    <sheet name="CURVA ABC - INSUMOS" sheetId="12" state="hidden" r:id="rId12"/>
    <sheet name="Seguro_e_Alimentação" sheetId="13" state="hidden" r:id="rId13"/>
    <sheet name="DESONERAÇÃO" sheetId="14" state="hidden" r:id="rId14"/>
    <sheet name="BDI-M.O.FIXA" sheetId="15" state="hidden" r:id="rId15"/>
    <sheet name="BDI-Mat.Equip." sheetId="16" state="hidden" r:id="rId16"/>
    <sheet name="SINAPI-S" sheetId="17" state="hidden" r:id="rId17"/>
    <sheet name="SINAPI-I" sheetId="18" state="hidden" r:id="rId18"/>
    <sheet name="Quant.Extintores" sheetId="19" state="hidden" r:id="rId19"/>
    <sheet name="Quant.Geradores" sheetId="20" state="hidden" r:id="rId20"/>
    <sheet name="Quant.No_Breaks" sheetId="21" state="hidden" r:id="rId21"/>
    <sheet name="Quant.Ares_Cond." sheetId="22" state="hidden" r:id="rId22"/>
    <sheet name="Equipamentos industriais" sheetId="23" state="hidden" r:id="rId23"/>
  </sheets>
  <externalReferences>
    <externalReference r:id="rId24"/>
  </externalReferences>
  <definedNames>
    <definedName name="_xlnm._FilterDatabase" localSheetId="11" hidden="1">'CURVA ABC - INSUMOS'!$E$2:$E$440</definedName>
    <definedName name="Z_C9AA0ADC_00A3_4E2B_A8B4_FB092519018B_.wvu.FilterData" localSheetId="11" hidden="1">'CURVA ABC - INSUMOS'!$K$3:$K$440</definedName>
    <definedName name="Z_F62EBBCA_6644_4D89_9F66_098FA8381C64_.wvu.FilterData" localSheetId="11" hidden="1">'CURVA ABC - INSUMOS'!$A$3:$K$440</definedName>
  </definedNames>
  <calcPr calcId="191029"/>
  <customWorkbookViews>
    <customWorkbookView name="Filtro 2" guid="{F62EBBCA-6644-4D89-9F66-098FA8381C64}" maximized="1" windowWidth="0" windowHeight="0" activeSheetId="0"/>
    <customWorkbookView name="Filtro 1" guid="{C9AA0ADC-00A3-4E2B-A8B4-FB092519018B}"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0" i="2" l="1"/>
  <c r="Q108" i="2"/>
  <c r="Q106" i="2"/>
  <c r="Q96" i="2"/>
  <c r="G17" i="22" l="1"/>
  <c r="F17" i="22"/>
  <c r="E17" i="22"/>
  <c r="H16" i="22"/>
  <c r="H15" i="22"/>
  <c r="H14" i="22"/>
  <c r="H13" i="22"/>
  <c r="H12" i="22"/>
  <c r="H11" i="22"/>
  <c r="H10" i="22"/>
  <c r="H9" i="22"/>
  <c r="H8" i="22"/>
  <c r="H7" i="22"/>
  <c r="H6" i="22"/>
  <c r="H5" i="22"/>
  <c r="H4" i="22"/>
  <c r="F23" i="19"/>
  <c r="G22" i="19"/>
  <c r="H22" i="19" s="1"/>
  <c r="G21" i="19"/>
  <c r="H21" i="19" s="1"/>
  <c r="G20" i="19"/>
  <c r="H20" i="19" s="1"/>
  <c r="G19" i="19"/>
  <c r="H19" i="19" s="1"/>
  <c r="G18" i="19"/>
  <c r="H18" i="19" s="1"/>
  <c r="H17" i="19"/>
  <c r="G17" i="19"/>
  <c r="H16" i="19"/>
  <c r="G16" i="19"/>
  <c r="G15" i="19"/>
  <c r="H15" i="19" s="1"/>
  <c r="G14" i="19"/>
  <c r="H14" i="19" s="1"/>
  <c r="G13" i="19"/>
  <c r="H13" i="19" s="1"/>
  <c r="G12" i="19"/>
  <c r="H12" i="19" s="1"/>
  <c r="G11" i="19"/>
  <c r="H11" i="19" s="1"/>
  <c r="G10" i="19"/>
  <c r="H10" i="19" s="1"/>
  <c r="H9" i="19"/>
  <c r="G9" i="19"/>
  <c r="H8" i="19"/>
  <c r="G8" i="19"/>
  <c r="H7" i="19"/>
  <c r="G7" i="19"/>
  <c r="G6" i="19"/>
  <c r="H6" i="19" s="1"/>
  <c r="G5" i="19"/>
  <c r="H5" i="19" s="1"/>
  <c r="G4" i="19"/>
  <c r="F4943" i="18"/>
  <c r="G4943" i="18" s="1"/>
  <c r="F4942" i="18"/>
  <c r="G4942" i="18" s="1"/>
  <c r="F4941" i="18"/>
  <c r="G4941" i="18" s="1"/>
  <c r="G4940" i="18"/>
  <c r="F4940" i="18"/>
  <c r="G4939" i="18"/>
  <c r="F4939" i="18"/>
  <c r="F4938" i="18"/>
  <c r="G4938" i="18" s="1"/>
  <c r="F4937" i="18"/>
  <c r="G4937" i="18" s="1"/>
  <c r="F4936" i="18"/>
  <c r="G4936" i="18" s="1"/>
  <c r="F4935" i="18"/>
  <c r="G4935" i="18" s="1"/>
  <c r="F4934" i="18"/>
  <c r="G4934" i="18" s="1"/>
  <c r="F4933" i="18"/>
  <c r="G4933" i="18" s="1"/>
  <c r="F4932" i="18"/>
  <c r="G4932" i="18" s="1"/>
  <c r="F4931" i="18"/>
  <c r="G4931" i="18" s="1"/>
  <c r="F4930" i="18"/>
  <c r="G4930" i="18" s="1"/>
  <c r="G4929" i="18"/>
  <c r="F4929" i="18"/>
  <c r="G4928" i="18"/>
  <c r="F4928" i="18"/>
  <c r="F4927" i="18"/>
  <c r="G4927" i="18" s="1"/>
  <c r="F4926" i="18"/>
  <c r="G4926" i="18" s="1"/>
  <c r="G4925" i="18"/>
  <c r="F4925" i="18"/>
  <c r="G4924" i="18"/>
  <c r="F4924" i="18"/>
  <c r="F4923" i="18"/>
  <c r="G4923" i="18" s="1"/>
  <c r="F4922" i="18"/>
  <c r="G4922" i="18" s="1"/>
  <c r="F4921" i="18"/>
  <c r="G4921" i="18" s="1"/>
  <c r="G4920" i="18"/>
  <c r="F4920" i="18"/>
  <c r="F4919" i="18"/>
  <c r="G4919" i="18" s="1"/>
  <c r="F4918" i="18"/>
  <c r="G4918" i="18" s="1"/>
  <c r="G4917" i="18"/>
  <c r="F4917" i="18"/>
  <c r="F4916" i="18"/>
  <c r="G4916" i="18" s="1"/>
  <c r="G4915" i="18"/>
  <c r="F4915" i="18"/>
  <c r="F4914" i="18"/>
  <c r="G4914" i="18" s="1"/>
  <c r="F4913" i="18"/>
  <c r="G4913" i="18" s="1"/>
  <c r="F4912" i="18"/>
  <c r="G4912" i="18" s="1"/>
  <c r="F4911" i="18"/>
  <c r="G4911" i="18" s="1"/>
  <c r="F4910" i="18"/>
  <c r="G4910" i="18" s="1"/>
  <c r="F4909" i="18"/>
  <c r="G4909" i="18" s="1"/>
  <c r="F4908" i="18"/>
  <c r="G4908" i="18" s="1"/>
  <c r="F4907" i="18"/>
  <c r="G4907" i="18" s="1"/>
  <c r="F4906" i="18"/>
  <c r="G4906" i="18" s="1"/>
  <c r="F4905" i="18"/>
  <c r="G4905" i="18" s="1"/>
  <c r="F4904" i="18"/>
  <c r="G4904" i="18" s="1"/>
  <c r="F4903" i="18"/>
  <c r="G4903" i="18" s="1"/>
  <c r="F4902" i="18"/>
  <c r="G4902" i="18" s="1"/>
  <c r="F4901" i="18"/>
  <c r="G4901" i="18" s="1"/>
  <c r="F4900" i="18"/>
  <c r="G4900" i="18" s="1"/>
  <c r="G4899" i="18"/>
  <c r="F4899" i="18"/>
  <c r="F4898" i="18"/>
  <c r="G4898" i="18" s="1"/>
  <c r="F4897" i="18"/>
  <c r="G4897" i="18" s="1"/>
  <c r="F4896" i="18"/>
  <c r="G4896" i="18" s="1"/>
  <c r="F4895" i="18"/>
  <c r="G4895" i="18" s="1"/>
  <c r="F4894" i="18"/>
  <c r="G4894" i="18" s="1"/>
  <c r="G4893" i="18"/>
  <c r="F4893" i="18"/>
  <c r="G4892" i="18"/>
  <c r="F4892" i="18"/>
  <c r="G4891" i="18"/>
  <c r="F4891" i="18"/>
  <c r="F4890" i="18"/>
  <c r="G4890" i="18" s="1"/>
  <c r="F4889" i="18"/>
  <c r="G4889" i="18" s="1"/>
  <c r="F4888" i="18"/>
  <c r="G4888" i="18" s="1"/>
  <c r="F4887" i="18"/>
  <c r="G4887" i="18" s="1"/>
  <c r="F4886" i="18"/>
  <c r="G4886" i="18" s="1"/>
  <c r="F4885" i="18"/>
  <c r="G4885" i="18" s="1"/>
  <c r="F4884" i="18"/>
  <c r="G4884" i="18" s="1"/>
  <c r="F4883" i="18"/>
  <c r="G4883" i="18" s="1"/>
  <c r="F4882" i="18"/>
  <c r="G4882" i="18" s="1"/>
  <c r="F4881" i="18"/>
  <c r="G4881" i="18" s="1"/>
  <c r="F4880" i="18"/>
  <c r="G4880" i="18" s="1"/>
  <c r="F4879" i="18"/>
  <c r="G4879" i="18" s="1"/>
  <c r="F4878" i="18"/>
  <c r="G4878" i="18" s="1"/>
  <c r="F4877" i="18"/>
  <c r="G4877" i="18" s="1"/>
  <c r="F4876" i="18"/>
  <c r="G4876" i="18" s="1"/>
  <c r="F4875" i="18"/>
  <c r="G4875" i="18" s="1"/>
  <c r="F4874" i="18"/>
  <c r="G4874" i="18" s="1"/>
  <c r="F4873" i="18"/>
  <c r="G4873" i="18" s="1"/>
  <c r="F4872" i="18"/>
  <c r="G4872" i="18" s="1"/>
  <c r="F4871" i="18"/>
  <c r="G4871" i="18" s="1"/>
  <c r="F4870" i="18"/>
  <c r="G4870" i="18" s="1"/>
  <c r="G4869" i="18"/>
  <c r="F4869" i="18"/>
  <c r="G4868" i="18"/>
  <c r="F4868" i="18"/>
  <c r="G4867" i="18"/>
  <c r="F4867" i="18"/>
  <c r="F4866" i="18"/>
  <c r="G4866" i="18" s="1"/>
  <c r="F4865" i="18"/>
  <c r="G4865" i="18" s="1"/>
  <c r="F4864" i="18"/>
  <c r="G4864" i="18" s="1"/>
  <c r="F4863" i="18"/>
  <c r="G4863" i="18" s="1"/>
  <c r="F4862" i="18"/>
  <c r="G4862" i="18" s="1"/>
  <c r="G4861" i="18"/>
  <c r="F4861" i="18"/>
  <c r="F4860" i="18"/>
  <c r="G4860" i="18" s="1"/>
  <c r="F4859" i="18"/>
  <c r="G4859" i="18" s="1"/>
  <c r="F4858" i="18"/>
  <c r="G4858" i="18" s="1"/>
  <c r="G4857" i="18"/>
  <c r="F4857" i="18"/>
  <c r="F4856" i="18"/>
  <c r="G4856" i="18" s="1"/>
  <c r="F4855" i="18"/>
  <c r="G4855" i="18" s="1"/>
  <c r="F4854" i="18"/>
  <c r="G4854" i="18" s="1"/>
  <c r="F4853" i="18"/>
  <c r="G4853" i="18" s="1"/>
  <c r="F4852" i="18"/>
  <c r="G4852" i="18" s="1"/>
  <c r="G4851" i="18"/>
  <c r="F4851" i="18"/>
  <c r="F4850" i="18"/>
  <c r="G4850" i="18" s="1"/>
  <c r="F4849" i="18"/>
  <c r="G4849" i="18" s="1"/>
  <c r="F4848" i="18"/>
  <c r="G4848" i="18" s="1"/>
  <c r="F4847" i="18"/>
  <c r="G4847" i="18" s="1"/>
  <c r="F4846" i="18"/>
  <c r="G4846" i="18" s="1"/>
  <c r="F4845" i="18"/>
  <c r="G4845" i="18" s="1"/>
  <c r="F4844" i="18"/>
  <c r="G4844" i="18" s="1"/>
  <c r="F4843" i="18"/>
  <c r="G4843" i="18" s="1"/>
  <c r="F4842" i="18"/>
  <c r="G4842" i="18" s="1"/>
  <c r="F4841" i="18"/>
  <c r="G4841" i="18" s="1"/>
  <c r="F4840" i="18"/>
  <c r="G4840" i="18" s="1"/>
  <c r="F4839" i="18"/>
  <c r="G4839" i="18" s="1"/>
  <c r="F4838" i="18"/>
  <c r="G4838" i="18" s="1"/>
  <c r="G4837" i="18"/>
  <c r="F4837" i="18"/>
  <c r="F4836" i="18"/>
  <c r="G4836" i="18" s="1"/>
  <c r="G4835" i="18"/>
  <c r="F4835" i="18"/>
  <c r="F4834" i="18"/>
  <c r="G4834" i="18" s="1"/>
  <c r="F4833" i="18"/>
  <c r="G4833" i="18" s="1"/>
  <c r="F4832" i="18"/>
  <c r="G4832" i="18" s="1"/>
  <c r="F4831" i="18"/>
  <c r="G4831" i="18" s="1"/>
  <c r="F4830" i="18"/>
  <c r="G4830" i="18" s="1"/>
  <c r="G4829" i="18"/>
  <c r="F4829" i="18"/>
  <c r="G4828" i="18"/>
  <c r="F4828" i="18"/>
  <c r="F4827" i="18"/>
  <c r="G4827" i="18" s="1"/>
  <c r="F4826" i="18"/>
  <c r="G4826" i="18" s="1"/>
  <c r="F4825" i="18"/>
  <c r="G4825" i="18" s="1"/>
  <c r="F4824" i="18"/>
  <c r="G4824" i="18" s="1"/>
  <c r="F4823" i="18"/>
  <c r="G4823" i="18" s="1"/>
  <c r="F4822" i="18"/>
  <c r="G4822" i="18" s="1"/>
  <c r="F4821" i="18"/>
  <c r="G4821" i="18" s="1"/>
  <c r="F4820" i="18"/>
  <c r="G4820" i="18" s="1"/>
  <c r="F4819" i="18"/>
  <c r="G4819" i="18" s="1"/>
  <c r="F4818" i="18"/>
  <c r="G4818" i="18" s="1"/>
  <c r="F4817" i="18"/>
  <c r="G4817" i="18" s="1"/>
  <c r="G4816" i="18"/>
  <c r="F4816" i="18"/>
  <c r="F4815" i="18"/>
  <c r="G4815" i="18" s="1"/>
  <c r="F4814" i="18"/>
  <c r="G4814" i="18" s="1"/>
  <c r="F4813" i="18"/>
  <c r="G4813" i="18" s="1"/>
  <c r="F4812" i="18"/>
  <c r="G4812" i="18" s="1"/>
  <c r="F4811" i="18"/>
  <c r="G4811" i="18" s="1"/>
  <c r="F4810" i="18"/>
  <c r="G4810" i="18" s="1"/>
  <c r="F4809" i="18"/>
  <c r="G4809" i="18" s="1"/>
  <c r="G4808" i="18"/>
  <c r="F4808" i="18"/>
  <c r="F4807" i="18"/>
  <c r="G4807" i="18" s="1"/>
  <c r="F4806" i="18"/>
  <c r="G4806" i="18" s="1"/>
  <c r="F4805" i="18"/>
  <c r="G4805" i="18" s="1"/>
  <c r="F4804" i="18"/>
  <c r="G4804" i="18" s="1"/>
  <c r="F4803" i="18"/>
  <c r="G4803" i="18" s="1"/>
  <c r="F4802" i="18"/>
  <c r="G4802" i="18" s="1"/>
  <c r="F4801" i="18"/>
  <c r="G4801" i="18" s="1"/>
  <c r="F4800" i="18"/>
  <c r="G4800" i="18" s="1"/>
  <c r="G4799" i="18"/>
  <c r="F4799" i="18"/>
  <c r="F4798" i="18"/>
  <c r="G4798" i="18" s="1"/>
  <c r="F4797" i="18"/>
  <c r="G4797" i="18" s="1"/>
  <c r="F4796" i="18"/>
  <c r="G4796" i="18" s="1"/>
  <c r="G4795" i="18"/>
  <c r="F4795" i="18"/>
  <c r="F4794" i="18"/>
  <c r="G4794" i="18" s="1"/>
  <c r="F4793" i="18"/>
  <c r="G4793" i="18" s="1"/>
  <c r="F4792" i="18"/>
  <c r="G4792" i="18" s="1"/>
  <c r="F4791" i="18"/>
  <c r="G4791" i="18" s="1"/>
  <c r="F4790" i="18"/>
  <c r="G4790" i="18" s="1"/>
  <c r="G4789" i="18"/>
  <c r="F4789" i="18"/>
  <c r="F4788" i="18"/>
  <c r="G4788" i="18" s="1"/>
  <c r="F4787" i="18"/>
  <c r="G4787" i="18" s="1"/>
  <c r="F4786" i="18"/>
  <c r="G4786" i="18" s="1"/>
  <c r="F4785" i="18"/>
  <c r="G4785" i="18" s="1"/>
  <c r="G4784" i="18"/>
  <c r="F4784" i="18"/>
  <c r="F4783" i="18"/>
  <c r="G4783" i="18" s="1"/>
  <c r="F4782" i="18"/>
  <c r="G4782" i="18" s="1"/>
  <c r="F4781" i="18"/>
  <c r="G4781" i="18" s="1"/>
  <c r="F4780" i="18"/>
  <c r="G4780" i="18" s="1"/>
  <c r="F4779" i="18"/>
  <c r="G4779" i="18" s="1"/>
  <c r="F4778" i="18"/>
  <c r="G4778" i="18" s="1"/>
  <c r="F4777" i="18"/>
  <c r="G4777" i="18" s="1"/>
  <c r="G4776" i="18"/>
  <c r="F4776" i="18"/>
  <c r="G4775" i="18"/>
  <c r="F4775" i="18"/>
  <c r="F4774" i="18"/>
  <c r="G4774" i="18" s="1"/>
  <c r="F4773" i="18"/>
  <c r="G4773" i="18" s="1"/>
  <c r="F4772" i="18"/>
  <c r="G4772" i="18" s="1"/>
  <c r="F4771" i="18"/>
  <c r="G4771" i="18" s="1"/>
  <c r="F4770" i="18"/>
  <c r="G4770" i="18" s="1"/>
  <c r="F4769" i="18"/>
  <c r="G4769" i="18" s="1"/>
  <c r="F4768" i="18"/>
  <c r="G4768" i="18" s="1"/>
  <c r="G4767" i="18"/>
  <c r="F4767" i="18"/>
  <c r="F4766" i="18"/>
  <c r="G4766" i="18" s="1"/>
  <c r="F4765" i="18"/>
  <c r="G4765" i="18" s="1"/>
  <c r="G4764" i="18"/>
  <c r="F4764" i="18"/>
  <c r="F4763" i="18"/>
  <c r="G4763" i="18" s="1"/>
  <c r="F4762" i="18"/>
  <c r="G4762" i="18" s="1"/>
  <c r="G4761" i="18"/>
  <c r="F4761" i="18"/>
  <c r="F4760" i="18"/>
  <c r="G4760" i="18" s="1"/>
  <c r="F4759" i="18"/>
  <c r="G4759" i="18" s="1"/>
  <c r="F4758" i="18"/>
  <c r="G4758" i="18" s="1"/>
  <c r="F4757" i="18"/>
  <c r="G4757" i="18" s="1"/>
  <c r="F4756" i="18"/>
  <c r="G4756" i="18" s="1"/>
  <c r="G4755" i="18"/>
  <c r="F4755" i="18"/>
  <c r="F4754" i="18"/>
  <c r="G4754" i="18" s="1"/>
  <c r="F4753" i="18"/>
  <c r="G4753" i="18" s="1"/>
  <c r="G4752" i="18"/>
  <c r="F4752" i="18"/>
  <c r="F4751" i="18"/>
  <c r="G4751" i="18" s="1"/>
  <c r="F4750" i="18"/>
  <c r="G4750" i="18" s="1"/>
  <c r="G4749" i="18"/>
  <c r="F4749" i="18"/>
  <c r="G4748" i="18"/>
  <c r="F4748" i="18"/>
  <c r="F4747" i="18"/>
  <c r="G4747" i="18" s="1"/>
  <c r="F4746" i="18"/>
  <c r="G4746" i="18" s="1"/>
  <c r="F4745" i="18"/>
  <c r="G4745" i="18" s="1"/>
  <c r="F4744" i="18"/>
  <c r="G4744" i="18" s="1"/>
  <c r="F4743" i="18"/>
  <c r="G4743" i="18" s="1"/>
  <c r="F4742" i="18"/>
  <c r="G4742" i="18" s="1"/>
  <c r="G4741" i="18"/>
  <c r="F4741" i="18"/>
  <c r="F4740" i="18"/>
  <c r="G4740" i="18" s="1"/>
  <c r="F4739" i="18"/>
  <c r="G4739" i="18" s="1"/>
  <c r="F4738" i="18"/>
  <c r="G4738" i="18" s="1"/>
  <c r="F4737" i="18"/>
  <c r="G4737" i="18" s="1"/>
  <c r="F4736" i="18"/>
  <c r="G4736" i="18" s="1"/>
  <c r="F4735" i="18"/>
  <c r="G4735" i="18" s="1"/>
  <c r="F4734" i="18"/>
  <c r="G4734" i="18" s="1"/>
  <c r="F4733" i="18"/>
  <c r="G4733" i="18" s="1"/>
  <c r="F4732" i="18"/>
  <c r="G4732" i="18" s="1"/>
  <c r="F4731" i="18"/>
  <c r="G4731" i="18" s="1"/>
  <c r="F4730" i="18"/>
  <c r="G4730" i="18" s="1"/>
  <c r="G4729" i="18"/>
  <c r="F4729" i="18"/>
  <c r="F4728" i="18"/>
  <c r="G4728" i="18" s="1"/>
  <c r="F4727" i="18"/>
  <c r="G4727" i="18" s="1"/>
  <c r="F4726" i="18"/>
  <c r="G4726" i="18" s="1"/>
  <c r="F4725" i="18"/>
  <c r="G4725" i="18" s="1"/>
  <c r="F4724" i="18"/>
  <c r="G4724" i="18" s="1"/>
  <c r="G4723" i="18"/>
  <c r="F4723" i="18"/>
  <c r="F4722" i="18"/>
  <c r="G4722" i="18" s="1"/>
  <c r="F4721" i="18"/>
  <c r="G4721" i="18" s="1"/>
  <c r="G4720" i="18"/>
  <c r="F4720" i="18"/>
  <c r="F4719" i="18"/>
  <c r="G4719" i="18" s="1"/>
  <c r="F4718" i="18"/>
  <c r="G4718" i="18" s="1"/>
  <c r="G4717" i="18"/>
  <c r="F4717" i="18"/>
  <c r="F4716" i="18"/>
  <c r="G4716" i="18" s="1"/>
  <c r="F4715" i="18"/>
  <c r="G4715" i="18" s="1"/>
  <c r="F4714" i="18"/>
  <c r="G4714" i="18" s="1"/>
  <c r="F4713" i="18"/>
  <c r="G4713" i="18" s="1"/>
  <c r="F4712" i="18"/>
  <c r="G4712" i="18" s="1"/>
  <c r="G4711" i="18"/>
  <c r="F4711" i="18"/>
  <c r="F4710" i="18"/>
  <c r="G4710" i="18" s="1"/>
  <c r="F4709" i="18"/>
  <c r="G4709" i="18" s="1"/>
  <c r="F4708" i="18"/>
  <c r="G4708" i="18" s="1"/>
  <c r="F4707" i="18"/>
  <c r="G4707" i="18" s="1"/>
  <c r="F4706" i="18"/>
  <c r="G4706" i="18" s="1"/>
  <c r="F4705" i="18"/>
  <c r="G4705" i="18" s="1"/>
  <c r="F4704" i="18"/>
  <c r="G4704" i="18" s="1"/>
  <c r="F4703" i="18"/>
  <c r="G4703" i="18" s="1"/>
  <c r="F4702" i="18"/>
  <c r="G4702" i="18" s="1"/>
  <c r="F4701" i="18"/>
  <c r="G4701" i="18" s="1"/>
  <c r="F4700" i="18"/>
  <c r="G4700" i="18" s="1"/>
  <c r="F4699" i="18"/>
  <c r="G4699" i="18" s="1"/>
  <c r="F4698" i="18"/>
  <c r="G4698" i="18" s="1"/>
  <c r="G4697" i="18"/>
  <c r="F4697" i="18"/>
  <c r="F4696" i="18"/>
  <c r="G4696" i="18" s="1"/>
  <c r="F4695" i="18"/>
  <c r="G4695" i="18" s="1"/>
  <c r="F4694" i="18"/>
  <c r="G4694" i="18" s="1"/>
  <c r="G4693" i="18"/>
  <c r="F4693" i="18"/>
  <c r="F4692" i="18"/>
  <c r="G4692" i="18" s="1"/>
  <c r="G4691" i="18"/>
  <c r="F4691" i="18"/>
  <c r="F4690" i="18"/>
  <c r="G4690" i="18" s="1"/>
  <c r="G4689" i="18"/>
  <c r="F4689" i="18"/>
  <c r="G4688" i="18"/>
  <c r="F4688" i="18"/>
  <c r="F4687" i="18"/>
  <c r="G4687" i="18" s="1"/>
  <c r="F4686" i="18"/>
  <c r="G4686" i="18" s="1"/>
  <c r="G4685" i="18"/>
  <c r="F4685" i="18"/>
  <c r="G4684" i="18"/>
  <c r="F4684" i="18"/>
  <c r="F4683" i="18"/>
  <c r="G4683" i="18" s="1"/>
  <c r="F4682" i="18"/>
  <c r="G4682" i="18" s="1"/>
  <c r="F4681" i="18"/>
  <c r="G4681" i="18" s="1"/>
  <c r="F4680" i="18"/>
  <c r="G4680" i="18" s="1"/>
  <c r="G4679" i="18"/>
  <c r="F4679" i="18"/>
  <c r="F4678" i="18"/>
  <c r="G4678" i="18" s="1"/>
  <c r="F4677" i="18"/>
  <c r="G4677" i="18" s="1"/>
  <c r="F4676" i="18"/>
  <c r="G4676" i="18" s="1"/>
  <c r="F4675" i="18"/>
  <c r="G4675" i="18" s="1"/>
  <c r="F4674" i="18"/>
  <c r="G4674" i="18" s="1"/>
  <c r="F4673" i="18"/>
  <c r="G4673" i="18" s="1"/>
  <c r="F4672" i="18"/>
  <c r="G4672" i="18" s="1"/>
  <c r="F4671" i="18"/>
  <c r="G4671" i="18" s="1"/>
  <c r="F4670" i="18"/>
  <c r="G4670" i="18" s="1"/>
  <c r="F4669" i="18"/>
  <c r="G4669" i="18" s="1"/>
  <c r="G4668" i="18"/>
  <c r="F4668" i="18"/>
  <c r="F4667" i="18"/>
  <c r="G4667" i="18" s="1"/>
  <c r="F4666" i="18"/>
  <c r="G4666" i="18" s="1"/>
  <c r="F4665" i="18"/>
  <c r="G4665" i="18" s="1"/>
  <c r="F4664" i="18"/>
  <c r="G4664" i="18" s="1"/>
  <c r="F4663" i="18"/>
  <c r="G4663" i="18" s="1"/>
  <c r="F4662" i="18"/>
  <c r="G4662" i="18" s="1"/>
  <c r="G4661" i="18"/>
  <c r="F4661" i="18"/>
  <c r="F4660" i="18"/>
  <c r="G4660" i="18" s="1"/>
  <c r="F4659" i="18"/>
  <c r="G4659" i="18" s="1"/>
  <c r="F4658" i="18"/>
  <c r="G4658" i="18" s="1"/>
  <c r="F4657" i="18"/>
  <c r="G4657" i="18" s="1"/>
  <c r="G4656" i="18"/>
  <c r="F4656" i="18"/>
  <c r="F4655" i="18"/>
  <c r="G4655" i="18" s="1"/>
  <c r="F4654" i="18"/>
  <c r="G4654" i="18" s="1"/>
  <c r="G4653" i="18"/>
  <c r="F4653" i="18"/>
  <c r="F4652" i="18"/>
  <c r="G4652" i="18" s="1"/>
  <c r="F4651" i="18"/>
  <c r="G4651" i="18" s="1"/>
  <c r="F4650" i="18"/>
  <c r="G4650" i="18" s="1"/>
  <c r="F4649" i="18"/>
  <c r="G4649" i="18" s="1"/>
  <c r="F4648" i="18"/>
  <c r="G4648" i="18" s="1"/>
  <c r="G4647" i="18"/>
  <c r="F4647" i="18"/>
  <c r="F4646" i="18"/>
  <c r="G4646" i="18" s="1"/>
  <c r="G4645" i="18"/>
  <c r="F4645" i="18"/>
  <c r="F4644" i="18"/>
  <c r="G4644" i="18" s="1"/>
  <c r="F4643" i="18"/>
  <c r="G4643" i="18" s="1"/>
  <c r="F4642" i="18"/>
  <c r="G4642" i="18" s="1"/>
  <c r="F4641" i="18"/>
  <c r="G4641" i="18" s="1"/>
  <c r="F4640" i="18"/>
  <c r="G4640" i="18" s="1"/>
  <c r="F4639" i="18"/>
  <c r="G4639" i="18" s="1"/>
  <c r="F4638" i="18"/>
  <c r="G4638" i="18" s="1"/>
  <c r="F4637" i="18"/>
  <c r="G4637" i="18" s="1"/>
  <c r="F4636" i="18"/>
  <c r="G4636" i="18" s="1"/>
  <c r="G4635" i="18"/>
  <c r="F4635" i="18"/>
  <c r="F4634" i="18"/>
  <c r="G4634" i="18" s="1"/>
  <c r="G4633" i="18"/>
  <c r="F4633" i="18"/>
  <c r="F4632" i="18"/>
  <c r="G4632" i="18" s="1"/>
  <c r="F4631" i="18"/>
  <c r="G4631" i="18" s="1"/>
  <c r="F4630" i="18"/>
  <c r="G4630" i="18" s="1"/>
  <c r="G4629" i="18"/>
  <c r="F4629" i="18"/>
  <c r="F4628" i="18"/>
  <c r="G4628" i="18" s="1"/>
  <c r="G4627" i="18"/>
  <c r="F4627" i="18"/>
  <c r="F4626" i="18"/>
  <c r="G4626" i="18" s="1"/>
  <c r="F4625" i="18"/>
  <c r="G4625" i="18" s="1"/>
  <c r="G4624" i="18"/>
  <c r="F4624" i="18"/>
  <c r="F4623" i="18"/>
  <c r="G4623" i="18" s="1"/>
  <c r="F4622" i="18"/>
  <c r="G4622" i="18" s="1"/>
  <c r="F4621" i="18"/>
  <c r="G4621" i="18" s="1"/>
  <c r="F4620" i="18"/>
  <c r="G4620" i="18" s="1"/>
  <c r="F4619" i="18"/>
  <c r="G4619" i="18" s="1"/>
  <c r="F4618" i="18"/>
  <c r="G4618" i="18" s="1"/>
  <c r="F4617" i="18"/>
  <c r="G4617" i="18" s="1"/>
  <c r="F4616" i="18"/>
  <c r="G4616" i="18" s="1"/>
  <c r="F4615" i="18"/>
  <c r="G4615" i="18" s="1"/>
  <c r="F4614" i="18"/>
  <c r="G4614" i="18" s="1"/>
  <c r="G4613" i="18"/>
  <c r="F4613" i="18"/>
  <c r="G4612" i="18"/>
  <c r="F4612" i="18"/>
  <c r="F4611" i="18"/>
  <c r="G4611" i="18" s="1"/>
  <c r="F4610" i="18"/>
  <c r="G4610" i="18" s="1"/>
  <c r="F4609" i="18"/>
  <c r="G4609" i="18" s="1"/>
  <c r="F4608" i="18"/>
  <c r="G4608" i="18" s="1"/>
  <c r="F4607" i="18"/>
  <c r="G4607" i="18" s="1"/>
  <c r="F4606" i="18"/>
  <c r="G4606" i="18" s="1"/>
  <c r="G4605" i="18"/>
  <c r="F4605" i="18"/>
  <c r="F4604" i="18"/>
  <c r="G4604" i="18" s="1"/>
  <c r="F4603" i="18"/>
  <c r="G4603" i="18" s="1"/>
  <c r="F4602" i="18"/>
  <c r="G4602" i="18" s="1"/>
  <c r="F4601" i="18"/>
  <c r="G4601" i="18" s="1"/>
  <c r="F4600" i="18"/>
  <c r="G4600" i="18" s="1"/>
  <c r="F4599" i="18"/>
  <c r="G4599" i="18" s="1"/>
  <c r="F4598" i="18"/>
  <c r="G4598" i="18" s="1"/>
  <c r="F4597" i="18"/>
  <c r="G4597" i="18" s="1"/>
  <c r="F4596" i="18"/>
  <c r="G4596" i="18" s="1"/>
  <c r="F4595" i="18"/>
  <c r="G4595" i="18" s="1"/>
  <c r="F4594" i="18"/>
  <c r="G4594" i="18" s="1"/>
  <c r="F4593" i="18"/>
  <c r="G4593" i="18" s="1"/>
  <c r="F4592" i="18"/>
  <c r="G4592" i="18" s="1"/>
  <c r="F4591" i="18"/>
  <c r="G4591" i="18" s="1"/>
  <c r="F4590" i="18"/>
  <c r="G4590" i="18" s="1"/>
  <c r="F4589" i="18"/>
  <c r="G4589" i="18" s="1"/>
  <c r="F4588" i="18"/>
  <c r="G4588" i="18" s="1"/>
  <c r="F4587" i="18"/>
  <c r="G4587" i="18" s="1"/>
  <c r="F4586" i="18"/>
  <c r="G4586" i="18" s="1"/>
  <c r="F4585" i="18"/>
  <c r="G4585" i="18" s="1"/>
  <c r="F4584" i="18"/>
  <c r="G4584" i="18" s="1"/>
  <c r="F4583" i="18"/>
  <c r="G4583" i="18" s="1"/>
  <c r="F4582" i="18"/>
  <c r="G4582" i="18" s="1"/>
  <c r="F4581" i="18"/>
  <c r="G4581" i="18" s="1"/>
  <c r="F4580" i="18"/>
  <c r="G4580" i="18" s="1"/>
  <c r="F4579" i="18"/>
  <c r="G4579" i="18" s="1"/>
  <c r="F4578" i="18"/>
  <c r="G4578" i="18" s="1"/>
  <c r="F4577" i="18"/>
  <c r="G4577" i="18" s="1"/>
  <c r="F4576" i="18"/>
  <c r="G4576" i="18" s="1"/>
  <c r="F4575" i="18"/>
  <c r="G4575" i="18" s="1"/>
  <c r="F4574" i="18"/>
  <c r="G4574" i="18" s="1"/>
  <c r="G4573" i="18"/>
  <c r="F4573" i="18"/>
  <c r="F4572" i="18"/>
  <c r="G4572" i="18" s="1"/>
  <c r="F4571" i="18"/>
  <c r="G4571" i="18" s="1"/>
  <c r="F4570" i="18"/>
  <c r="G4570" i="18" s="1"/>
  <c r="G4569" i="18"/>
  <c r="F4569" i="18"/>
  <c r="F4568" i="18"/>
  <c r="G4568" i="18" s="1"/>
  <c r="F4567" i="18"/>
  <c r="G4567" i="18" s="1"/>
  <c r="F4566" i="18"/>
  <c r="G4566" i="18" s="1"/>
  <c r="F4565" i="18"/>
  <c r="G4565" i="18" s="1"/>
  <c r="F4564" i="18"/>
  <c r="G4564" i="18" s="1"/>
  <c r="F4563" i="18"/>
  <c r="G4563" i="18" s="1"/>
  <c r="F4562" i="18"/>
  <c r="G4562" i="18" s="1"/>
  <c r="F4561" i="18"/>
  <c r="G4561" i="18" s="1"/>
  <c r="F4560" i="18"/>
  <c r="G4560" i="18" s="1"/>
  <c r="F4559" i="18"/>
  <c r="G4559" i="18" s="1"/>
  <c r="F4558" i="18"/>
  <c r="G4558" i="18" s="1"/>
  <c r="G4557" i="18"/>
  <c r="F4557" i="18"/>
  <c r="F4556" i="18"/>
  <c r="G4556" i="18" s="1"/>
  <c r="F4555" i="18"/>
  <c r="G4555" i="18" s="1"/>
  <c r="F4554" i="18"/>
  <c r="G4554" i="18" s="1"/>
  <c r="F4553" i="18"/>
  <c r="G4553" i="18" s="1"/>
  <c r="F4552" i="18"/>
  <c r="G4552" i="18" s="1"/>
  <c r="F4551" i="18"/>
  <c r="G4551" i="18" s="1"/>
  <c r="F4550" i="18"/>
  <c r="G4550" i="18" s="1"/>
  <c r="F4549" i="18"/>
  <c r="G4549" i="18" s="1"/>
  <c r="F4548" i="18"/>
  <c r="G4548" i="18" s="1"/>
  <c r="F4547" i="18"/>
  <c r="G4547" i="18" s="1"/>
  <c r="F4546" i="18"/>
  <c r="G4546" i="18" s="1"/>
  <c r="F4545" i="18"/>
  <c r="G4545" i="18" s="1"/>
  <c r="F4544" i="18"/>
  <c r="G4544" i="18" s="1"/>
  <c r="F4543" i="18"/>
  <c r="G4543" i="18" s="1"/>
  <c r="F4542" i="18"/>
  <c r="G4542" i="18" s="1"/>
  <c r="F4541" i="18"/>
  <c r="G4541" i="18" s="1"/>
  <c r="F4540" i="18"/>
  <c r="G4540" i="18" s="1"/>
  <c r="F4539" i="18"/>
  <c r="G4539" i="18" s="1"/>
  <c r="F4538" i="18"/>
  <c r="G4538" i="18" s="1"/>
  <c r="G4537" i="18"/>
  <c r="F4537" i="18"/>
  <c r="F4536" i="18"/>
  <c r="G4536" i="18" s="1"/>
  <c r="F4535" i="18"/>
  <c r="G4535" i="18" s="1"/>
  <c r="F4534" i="18"/>
  <c r="G4534" i="18" s="1"/>
  <c r="G4533" i="18"/>
  <c r="F4533" i="18"/>
  <c r="F4532" i="18"/>
  <c r="G4532" i="18" s="1"/>
  <c r="F4531" i="18"/>
  <c r="G4531" i="18" s="1"/>
  <c r="F4530" i="18"/>
  <c r="G4530" i="18" s="1"/>
  <c r="F4529" i="18"/>
  <c r="G4529" i="18" s="1"/>
  <c r="F4528" i="18"/>
  <c r="G4528" i="18" s="1"/>
  <c r="F4527" i="18"/>
  <c r="G4527" i="18" s="1"/>
  <c r="F4526" i="18"/>
  <c r="G4526" i="18" s="1"/>
  <c r="F4525" i="18"/>
  <c r="G4525" i="18" s="1"/>
  <c r="F4524" i="18"/>
  <c r="G4524" i="18" s="1"/>
  <c r="F4523" i="18"/>
  <c r="G4523" i="18" s="1"/>
  <c r="F4522" i="18"/>
  <c r="G4522" i="18" s="1"/>
  <c r="F4521" i="18"/>
  <c r="G4521" i="18" s="1"/>
  <c r="F4520" i="18"/>
  <c r="G4520" i="18" s="1"/>
  <c r="F4519" i="18"/>
  <c r="G4519" i="18" s="1"/>
  <c r="F4518" i="18"/>
  <c r="G4518" i="18" s="1"/>
  <c r="F4517" i="18"/>
  <c r="G4517" i="18" s="1"/>
  <c r="F4516" i="18"/>
  <c r="G4516" i="18" s="1"/>
  <c r="F4515" i="18"/>
  <c r="G4515" i="18" s="1"/>
  <c r="F4514" i="18"/>
  <c r="G4514" i="18" s="1"/>
  <c r="F4513" i="18"/>
  <c r="G4513" i="18" s="1"/>
  <c r="F4512" i="18"/>
  <c r="G4512" i="18" s="1"/>
  <c r="F4511" i="18"/>
  <c r="G4511" i="18" s="1"/>
  <c r="F4510" i="18"/>
  <c r="G4510" i="18" s="1"/>
  <c r="G4509" i="18"/>
  <c r="F4509" i="18"/>
  <c r="F4508" i="18"/>
  <c r="G4508" i="18" s="1"/>
  <c r="F4507" i="18"/>
  <c r="G4507" i="18" s="1"/>
  <c r="F4506" i="18"/>
  <c r="G4506" i="18" s="1"/>
  <c r="G4505" i="18"/>
  <c r="F4505" i="18"/>
  <c r="F4504" i="18"/>
  <c r="G4504" i="18" s="1"/>
  <c r="F4503" i="18"/>
  <c r="G4503" i="18" s="1"/>
  <c r="F4502" i="18"/>
  <c r="G4502" i="18" s="1"/>
  <c r="G4501" i="18"/>
  <c r="F4501" i="18"/>
  <c r="F4500" i="18"/>
  <c r="G4500" i="18" s="1"/>
  <c r="F4499" i="18"/>
  <c r="G4499" i="18" s="1"/>
  <c r="F4498" i="18"/>
  <c r="G4498" i="18" s="1"/>
  <c r="F4497" i="18"/>
  <c r="G4497" i="18" s="1"/>
  <c r="F4496" i="18"/>
  <c r="G4496" i="18" s="1"/>
  <c r="F4495" i="18"/>
  <c r="G4495" i="18" s="1"/>
  <c r="F4494" i="18"/>
  <c r="G4494" i="18" s="1"/>
  <c r="F4493" i="18"/>
  <c r="G4493" i="18" s="1"/>
  <c r="F4492" i="18"/>
  <c r="G4492" i="18" s="1"/>
  <c r="F4491" i="18"/>
  <c r="G4491" i="18" s="1"/>
  <c r="F4490" i="18"/>
  <c r="G4490" i="18" s="1"/>
  <c r="F4489" i="18"/>
  <c r="G4489" i="18" s="1"/>
  <c r="F4488" i="18"/>
  <c r="G4488" i="18" s="1"/>
  <c r="F4487" i="18"/>
  <c r="G4487" i="18" s="1"/>
  <c r="F4486" i="18"/>
  <c r="G4486" i="18" s="1"/>
  <c r="F4485" i="18"/>
  <c r="G4485" i="18" s="1"/>
  <c r="F4484" i="18"/>
  <c r="G4484" i="18" s="1"/>
  <c r="F4483" i="18"/>
  <c r="G4483" i="18" s="1"/>
  <c r="F4482" i="18"/>
  <c r="G4482" i="18" s="1"/>
  <c r="F4481" i="18"/>
  <c r="G4481" i="18" s="1"/>
  <c r="F4480" i="18"/>
  <c r="G4480" i="18" s="1"/>
  <c r="F4479" i="18"/>
  <c r="G4479" i="18" s="1"/>
  <c r="F4478" i="18"/>
  <c r="G4478" i="18" s="1"/>
  <c r="G4477" i="18"/>
  <c r="F4477" i="18"/>
  <c r="F4476" i="18"/>
  <c r="G4476" i="18" s="1"/>
  <c r="F4475" i="18"/>
  <c r="G4475" i="18" s="1"/>
  <c r="F4474" i="18"/>
  <c r="G4474" i="18" s="1"/>
  <c r="G4473" i="18"/>
  <c r="F4473" i="18"/>
  <c r="F4472" i="18"/>
  <c r="G4472" i="18" s="1"/>
  <c r="F4471" i="18"/>
  <c r="G4471" i="18" s="1"/>
  <c r="F4470" i="18"/>
  <c r="G4470" i="18" s="1"/>
  <c r="F4469" i="18"/>
  <c r="G4469" i="18" s="1"/>
  <c r="F4468" i="18"/>
  <c r="G4468" i="18" s="1"/>
  <c r="F4467" i="18"/>
  <c r="G4467" i="18" s="1"/>
  <c r="F4466" i="18"/>
  <c r="G4466" i="18" s="1"/>
  <c r="F4465" i="18"/>
  <c r="G4465" i="18" s="1"/>
  <c r="F4464" i="18"/>
  <c r="G4464" i="18" s="1"/>
  <c r="F4463" i="18"/>
  <c r="G4463" i="18" s="1"/>
  <c r="F4462" i="18"/>
  <c r="G4462" i="18" s="1"/>
  <c r="F4461" i="18"/>
  <c r="G4461" i="18" s="1"/>
  <c r="F4460" i="18"/>
  <c r="G4460" i="18" s="1"/>
  <c r="F4459" i="18"/>
  <c r="G4459" i="18" s="1"/>
  <c r="F4458" i="18"/>
  <c r="G4458" i="18" s="1"/>
  <c r="F4457" i="18"/>
  <c r="G4457" i="18" s="1"/>
  <c r="F4456" i="18"/>
  <c r="G4456" i="18" s="1"/>
  <c r="F4455" i="18"/>
  <c r="G4455" i="18" s="1"/>
  <c r="F4454" i="18"/>
  <c r="G4454" i="18" s="1"/>
  <c r="F4453" i="18"/>
  <c r="G4453" i="18" s="1"/>
  <c r="F4452" i="18"/>
  <c r="G4452" i="18" s="1"/>
  <c r="F4451" i="18"/>
  <c r="G4451" i="18" s="1"/>
  <c r="F4450" i="18"/>
  <c r="G4450" i="18" s="1"/>
  <c r="G4449" i="18"/>
  <c r="F4449" i="18"/>
  <c r="F4448" i="18"/>
  <c r="G4448" i="18" s="1"/>
  <c r="F4447" i="18"/>
  <c r="G4447" i="18" s="1"/>
  <c r="F4446" i="18"/>
  <c r="G4446" i="18" s="1"/>
  <c r="G4445" i="18"/>
  <c r="F4445" i="18"/>
  <c r="F4444" i="18"/>
  <c r="G4444" i="18" s="1"/>
  <c r="F4443" i="18"/>
  <c r="G4443" i="18" s="1"/>
  <c r="F4442" i="18"/>
  <c r="G4442" i="18" s="1"/>
  <c r="F4441" i="18"/>
  <c r="G4441" i="18" s="1"/>
  <c r="F4440" i="18"/>
  <c r="G4440" i="18" s="1"/>
  <c r="F4439" i="18"/>
  <c r="G4439" i="18" s="1"/>
  <c r="F4438" i="18"/>
  <c r="G4438" i="18" s="1"/>
  <c r="F4437" i="18"/>
  <c r="G4437" i="18" s="1"/>
  <c r="F4436" i="18"/>
  <c r="G4436" i="18" s="1"/>
  <c r="F4435" i="18"/>
  <c r="G4435" i="18" s="1"/>
  <c r="F4434" i="18"/>
  <c r="G4434" i="18" s="1"/>
  <c r="F4433" i="18"/>
  <c r="G4433" i="18" s="1"/>
  <c r="F4432" i="18"/>
  <c r="G4432" i="18" s="1"/>
  <c r="F4431" i="18"/>
  <c r="G4431" i="18" s="1"/>
  <c r="F4430" i="18"/>
  <c r="G4430" i="18" s="1"/>
  <c r="F4429" i="18"/>
  <c r="G4429" i="18" s="1"/>
  <c r="F4428" i="18"/>
  <c r="G4428" i="18" s="1"/>
  <c r="F4427" i="18"/>
  <c r="G4427" i="18" s="1"/>
  <c r="F4426" i="18"/>
  <c r="G4426" i="18" s="1"/>
  <c r="F4425" i="18"/>
  <c r="G4425" i="18" s="1"/>
  <c r="F4424" i="18"/>
  <c r="G4424" i="18" s="1"/>
  <c r="F4423" i="18"/>
  <c r="G4423" i="18" s="1"/>
  <c r="F4422" i="18"/>
  <c r="G4422" i="18" s="1"/>
  <c r="F4421" i="18"/>
  <c r="G4421" i="18" s="1"/>
  <c r="F4420" i="18"/>
  <c r="G4420" i="18" s="1"/>
  <c r="F4419" i="18"/>
  <c r="G4419" i="18" s="1"/>
  <c r="F4418" i="18"/>
  <c r="G4418" i="18" s="1"/>
  <c r="G4417" i="18"/>
  <c r="F4417" i="18"/>
  <c r="F4416" i="18"/>
  <c r="G4416" i="18" s="1"/>
  <c r="F4415" i="18"/>
  <c r="G4415" i="18" s="1"/>
  <c r="F4414" i="18"/>
  <c r="G4414" i="18" s="1"/>
  <c r="G4413" i="18"/>
  <c r="F4413" i="18"/>
  <c r="F4412" i="18"/>
  <c r="G4412" i="18" s="1"/>
  <c r="F4411" i="18"/>
  <c r="G4411" i="18" s="1"/>
  <c r="F4410" i="18"/>
  <c r="G4410" i="18" s="1"/>
  <c r="G4409" i="18"/>
  <c r="F4409" i="18"/>
  <c r="F4408" i="18"/>
  <c r="G4408" i="18" s="1"/>
  <c r="F4407" i="18"/>
  <c r="G4407" i="18" s="1"/>
  <c r="F4406" i="18"/>
  <c r="G4406" i="18" s="1"/>
  <c r="F4405" i="18"/>
  <c r="G4405" i="18" s="1"/>
  <c r="F4404" i="18"/>
  <c r="G4404" i="18" s="1"/>
  <c r="F4403" i="18"/>
  <c r="G4403" i="18" s="1"/>
  <c r="F4402" i="18"/>
  <c r="G4402" i="18" s="1"/>
  <c r="F4401" i="18"/>
  <c r="G4401" i="18" s="1"/>
  <c r="F4400" i="18"/>
  <c r="G4400" i="18" s="1"/>
  <c r="F4399" i="18"/>
  <c r="G4399" i="18" s="1"/>
  <c r="F4398" i="18"/>
  <c r="G4398" i="18" s="1"/>
  <c r="F4397" i="18"/>
  <c r="G4397" i="18" s="1"/>
  <c r="F4396" i="18"/>
  <c r="G4396" i="18" s="1"/>
  <c r="F4395" i="18"/>
  <c r="G4395" i="18" s="1"/>
  <c r="F4394" i="18"/>
  <c r="G4394" i="18" s="1"/>
  <c r="F4393" i="18"/>
  <c r="G4393" i="18" s="1"/>
  <c r="F4392" i="18"/>
  <c r="G4392" i="18" s="1"/>
  <c r="F4391" i="18"/>
  <c r="G4391" i="18" s="1"/>
  <c r="F4390" i="18"/>
  <c r="G4390" i="18" s="1"/>
  <c r="F4389" i="18"/>
  <c r="G4389" i="18" s="1"/>
  <c r="F4388" i="18"/>
  <c r="G4388" i="18" s="1"/>
  <c r="F4387" i="18"/>
  <c r="G4387" i="18" s="1"/>
  <c r="G4386" i="18"/>
  <c r="F4386" i="18"/>
  <c r="F4385" i="18"/>
  <c r="G4385" i="18" s="1"/>
  <c r="F4384" i="18"/>
  <c r="G4384" i="18" s="1"/>
  <c r="F4383" i="18"/>
  <c r="G4383" i="18" s="1"/>
  <c r="G4382" i="18"/>
  <c r="F4382" i="18"/>
  <c r="F4381" i="18"/>
  <c r="G4381" i="18" s="1"/>
  <c r="F4380" i="18"/>
  <c r="G4380" i="18" s="1"/>
  <c r="F4379" i="18"/>
  <c r="G4379" i="18" s="1"/>
  <c r="F4378" i="18"/>
  <c r="G4378" i="18" s="1"/>
  <c r="F4377" i="18"/>
  <c r="G4377" i="18" s="1"/>
  <c r="F4376" i="18"/>
  <c r="G4376" i="18" s="1"/>
  <c r="F4375" i="18"/>
  <c r="G4375" i="18" s="1"/>
  <c r="F4374" i="18"/>
  <c r="G4374" i="18" s="1"/>
  <c r="F4373" i="18"/>
  <c r="G4373" i="18" s="1"/>
  <c r="F4372" i="18"/>
  <c r="G4372" i="18" s="1"/>
  <c r="F4371" i="18"/>
  <c r="G4371" i="18" s="1"/>
  <c r="G4370" i="18"/>
  <c r="F4370" i="18"/>
  <c r="F4369" i="18"/>
  <c r="G4369" i="18" s="1"/>
  <c r="F4368" i="18"/>
  <c r="G4368" i="18" s="1"/>
  <c r="F4367" i="18"/>
  <c r="G4367" i="18" s="1"/>
  <c r="G4366" i="18"/>
  <c r="F4366" i="18"/>
  <c r="F4365" i="18"/>
  <c r="G4365" i="18" s="1"/>
  <c r="F4364" i="18"/>
  <c r="G4364" i="18" s="1"/>
  <c r="F4363" i="18"/>
  <c r="G4363" i="18" s="1"/>
  <c r="G4362" i="18"/>
  <c r="F4362" i="18"/>
  <c r="F4361" i="18"/>
  <c r="G4361" i="18" s="1"/>
  <c r="F4360" i="18"/>
  <c r="G4360" i="18" s="1"/>
  <c r="F4359" i="18"/>
  <c r="G4359" i="18" s="1"/>
  <c r="F4358" i="18"/>
  <c r="G4358" i="18" s="1"/>
  <c r="F4357" i="18"/>
  <c r="G4357" i="18" s="1"/>
  <c r="F4356" i="18"/>
  <c r="G4356" i="18" s="1"/>
  <c r="F4355" i="18"/>
  <c r="G4355" i="18" s="1"/>
  <c r="G4354" i="18"/>
  <c r="F4354" i="18"/>
  <c r="F4353" i="18"/>
  <c r="G4353" i="18" s="1"/>
  <c r="F4352" i="18"/>
  <c r="G4352" i="18" s="1"/>
  <c r="F4351" i="18"/>
  <c r="G4351" i="18" s="1"/>
  <c r="G4350" i="18"/>
  <c r="F4350" i="18"/>
  <c r="F4349" i="18"/>
  <c r="G4349" i="18" s="1"/>
  <c r="F4348" i="18"/>
  <c r="G4348" i="18" s="1"/>
  <c r="G4347" i="18"/>
  <c r="F4347" i="18"/>
  <c r="F4346" i="18"/>
  <c r="G4346" i="18" s="1"/>
  <c r="F4345" i="18"/>
  <c r="G4345" i="18" s="1"/>
  <c r="F4344" i="18"/>
  <c r="G4344" i="18" s="1"/>
  <c r="F4343" i="18"/>
  <c r="G4343" i="18" s="1"/>
  <c r="G4342" i="18"/>
  <c r="F4342" i="18"/>
  <c r="F4341" i="18"/>
  <c r="G4341" i="18" s="1"/>
  <c r="F4340" i="18"/>
  <c r="G4340" i="18" s="1"/>
  <c r="F4339" i="18"/>
  <c r="G4339" i="18" s="1"/>
  <c r="G4338" i="18"/>
  <c r="F4338" i="18"/>
  <c r="F4337" i="18"/>
  <c r="G4337" i="18" s="1"/>
  <c r="F4336" i="18"/>
  <c r="G4336" i="18" s="1"/>
  <c r="F4335" i="18"/>
  <c r="G4335" i="18" s="1"/>
  <c r="F4334" i="18"/>
  <c r="G4334" i="18" s="1"/>
  <c r="F4333" i="18"/>
  <c r="G4333" i="18" s="1"/>
  <c r="F4332" i="18"/>
  <c r="G4332" i="18" s="1"/>
  <c r="F4331" i="18"/>
  <c r="G4331" i="18" s="1"/>
  <c r="F4330" i="18"/>
  <c r="G4330" i="18" s="1"/>
  <c r="F4329" i="18"/>
  <c r="G4329" i="18" s="1"/>
  <c r="F4328" i="18"/>
  <c r="G4328" i="18" s="1"/>
  <c r="F4327" i="18"/>
  <c r="G4327" i="18" s="1"/>
  <c r="G4326" i="18"/>
  <c r="F4326" i="18"/>
  <c r="F4325" i="18"/>
  <c r="G4325" i="18" s="1"/>
  <c r="F4324" i="18"/>
  <c r="G4324" i="18" s="1"/>
  <c r="F4323" i="18"/>
  <c r="G4323" i="18" s="1"/>
  <c r="G4322" i="18"/>
  <c r="F4322" i="18"/>
  <c r="F4321" i="18"/>
  <c r="G4321" i="18" s="1"/>
  <c r="F4320" i="18"/>
  <c r="G4320" i="18" s="1"/>
  <c r="F4319" i="18"/>
  <c r="G4319" i="18" s="1"/>
  <c r="G4318" i="18"/>
  <c r="F4318" i="18"/>
  <c r="F4317" i="18"/>
  <c r="G4317" i="18" s="1"/>
  <c r="F4316" i="18"/>
  <c r="G4316" i="18" s="1"/>
  <c r="F4315" i="18"/>
  <c r="G4315" i="18" s="1"/>
  <c r="F4314" i="18"/>
  <c r="G4314" i="18" s="1"/>
  <c r="F4313" i="18"/>
  <c r="G4313" i="18" s="1"/>
  <c r="F4312" i="18"/>
  <c r="G4312" i="18" s="1"/>
  <c r="F4311" i="18"/>
  <c r="G4311" i="18" s="1"/>
  <c r="G4310" i="18"/>
  <c r="F4310" i="18"/>
  <c r="F4309" i="18"/>
  <c r="G4309" i="18" s="1"/>
  <c r="F4308" i="18"/>
  <c r="G4308" i="18" s="1"/>
  <c r="F4307" i="18"/>
  <c r="G4307" i="18" s="1"/>
  <c r="G4306" i="18"/>
  <c r="F4306" i="18"/>
  <c r="F4305" i="18"/>
  <c r="G4305" i="18" s="1"/>
  <c r="F4304" i="18"/>
  <c r="G4304" i="18" s="1"/>
  <c r="F4303" i="18"/>
  <c r="G4303" i="18" s="1"/>
  <c r="F4302" i="18"/>
  <c r="G4302" i="18" s="1"/>
  <c r="F4301" i="18"/>
  <c r="G4301" i="18" s="1"/>
  <c r="F4300" i="18"/>
  <c r="G4300" i="18" s="1"/>
  <c r="F4299" i="18"/>
  <c r="G4299" i="18" s="1"/>
  <c r="F4298" i="18"/>
  <c r="G4298" i="18" s="1"/>
  <c r="F4297" i="18"/>
  <c r="G4297" i="18" s="1"/>
  <c r="F4296" i="18"/>
  <c r="G4296" i="18" s="1"/>
  <c r="F4295" i="18"/>
  <c r="G4295" i="18" s="1"/>
  <c r="G4294" i="18"/>
  <c r="F4294" i="18"/>
  <c r="F4293" i="18"/>
  <c r="G4293" i="18" s="1"/>
  <c r="F4292" i="18"/>
  <c r="G4292" i="18" s="1"/>
  <c r="F4291" i="18"/>
  <c r="G4291" i="18" s="1"/>
  <c r="G4290" i="18"/>
  <c r="F4290" i="18"/>
  <c r="F4289" i="18"/>
  <c r="G4289" i="18" s="1"/>
  <c r="F4288" i="18"/>
  <c r="G4288" i="18" s="1"/>
  <c r="F4287" i="18"/>
  <c r="G4287" i="18" s="1"/>
  <c r="G4286" i="18"/>
  <c r="F4286" i="18"/>
  <c r="F4285" i="18"/>
  <c r="G4285" i="18" s="1"/>
  <c r="F4284" i="18"/>
  <c r="G4284" i="18" s="1"/>
  <c r="F4283" i="18"/>
  <c r="G4283" i="18" s="1"/>
  <c r="G4282" i="18"/>
  <c r="F4282" i="18"/>
  <c r="F4281" i="18"/>
  <c r="G4281" i="18" s="1"/>
  <c r="F4280" i="18"/>
  <c r="G4280" i="18" s="1"/>
  <c r="F4279" i="18"/>
  <c r="G4279" i="18" s="1"/>
  <c r="G4278" i="18"/>
  <c r="F4278" i="18"/>
  <c r="F4277" i="18"/>
  <c r="G4277" i="18" s="1"/>
  <c r="F4276" i="18"/>
  <c r="G4276" i="18" s="1"/>
  <c r="F4275" i="18"/>
  <c r="G4275" i="18" s="1"/>
  <c r="G4274" i="18"/>
  <c r="F4274" i="18"/>
  <c r="F4273" i="18"/>
  <c r="G4273" i="18" s="1"/>
  <c r="F4272" i="18"/>
  <c r="G4272" i="18" s="1"/>
  <c r="F4271" i="18"/>
  <c r="G4271" i="18" s="1"/>
  <c r="G4270" i="18"/>
  <c r="F4270" i="18"/>
  <c r="F4269" i="18"/>
  <c r="G4269" i="18" s="1"/>
  <c r="F4268" i="18"/>
  <c r="G4268" i="18" s="1"/>
  <c r="F4267" i="18"/>
  <c r="G4267" i="18" s="1"/>
  <c r="G4266" i="18"/>
  <c r="F4266" i="18"/>
  <c r="F4265" i="18"/>
  <c r="G4265" i="18" s="1"/>
  <c r="F4264" i="18"/>
  <c r="G4264" i="18" s="1"/>
  <c r="F4263" i="18"/>
  <c r="G4263" i="18" s="1"/>
  <c r="G4262" i="18"/>
  <c r="F4262" i="18"/>
  <c r="F4261" i="18"/>
  <c r="G4261" i="18" s="1"/>
  <c r="F4260" i="18"/>
  <c r="G4260" i="18" s="1"/>
  <c r="F4259" i="18"/>
  <c r="G4259" i="18" s="1"/>
  <c r="F4258" i="18"/>
  <c r="G4258" i="18" s="1"/>
  <c r="F4257" i="18"/>
  <c r="G4257" i="18" s="1"/>
  <c r="F4256" i="18"/>
  <c r="G4256" i="18" s="1"/>
  <c r="F4255" i="18"/>
  <c r="G4255" i="18" s="1"/>
  <c r="F4254" i="18"/>
  <c r="G4254" i="18" s="1"/>
  <c r="F4253" i="18"/>
  <c r="G4253" i="18" s="1"/>
  <c r="F4252" i="18"/>
  <c r="G4252" i="18" s="1"/>
  <c r="F4251" i="18"/>
  <c r="G4251" i="18" s="1"/>
  <c r="G4250" i="18"/>
  <c r="F4250" i="18"/>
  <c r="F4249" i="18"/>
  <c r="G4249" i="18" s="1"/>
  <c r="F4248" i="18"/>
  <c r="G4248" i="18" s="1"/>
  <c r="F4247" i="18"/>
  <c r="G4247" i="18" s="1"/>
  <c r="G4246" i="18"/>
  <c r="F4246" i="18"/>
  <c r="F4245" i="18"/>
  <c r="G4245" i="18" s="1"/>
  <c r="F4244" i="18"/>
  <c r="G4244" i="18" s="1"/>
  <c r="F4243" i="18"/>
  <c r="G4243" i="18" s="1"/>
  <c r="G4242" i="18"/>
  <c r="F4242" i="18"/>
  <c r="F4241" i="18"/>
  <c r="G4241" i="18" s="1"/>
  <c r="F4240" i="18"/>
  <c r="G4240" i="18" s="1"/>
  <c r="F4239" i="18"/>
  <c r="G4239" i="18" s="1"/>
  <c r="F4238" i="18"/>
  <c r="G4238" i="18" s="1"/>
  <c r="F4237" i="18"/>
  <c r="G4237" i="18" s="1"/>
  <c r="F4236" i="18"/>
  <c r="G4236" i="18" s="1"/>
  <c r="F4235" i="18"/>
  <c r="G4235" i="18" s="1"/>
  <c r="G4234" i="18"/>
  <c r="F4234" i="18"/>
  <c r="F4233" i="18"/>
  <c r="G4233" i="18" s="1"/>
  <c r="F4232" i="18"/>
  <c r="G4232" i="18" s="1"/>
  <c r="F4231" i="18"/>
  <c r="G4231" i="18" s="1"/>
  <c r="G4230" i="18"/>
  <c r="F4230" i="18"/>
  <c r="F4229" i="18"/>
  <c r="G4229" i="18" s="1"/>
  <c r="F4228" i="18"/>
  <c r="G4228" i="18" s="1"/>
  <c r="F4227" i="18"/>
  <c r="G4227" i="18" s="1"/>
  <c r="F4226" i="18"/>
  <c r="G4226" i="18" s="1"/>
  <c r="F4225" i="18"/>
  <c r="G4225" i="18" s="1"/>
  <c r="F4224" i="18"/>
  <c r="G4224" i="18" s="1"/>
  <c r="F4223" i="18"/>
  <c r="G4223" i="18" s="1"/>
  <c r="G4222" i="18"/>
  <c r="F4222" i="18"/>
  <c r="F4221" i="18"/>
  <c r="G4221" i="18" s="1"/>
  <c r="F4220" i="18"/>
  <c r="G4220" i="18" s="1"/>
  <c r="G4219" i="18"/>
  <c r="F4219" i="18"/>
  <c r="G4218" i="18"/>
  <c r="F4218" i="18"/>
  <c r="F4217" i="18"/>
  <c r="G4217" i="18" s="1"/>
  <c r="F4216" i="18"/>
  <c r="G4216" i="18" s="1"/>
  <c r="F4215" i="18"/>
  <c r="G4215" i="18" s="1"/>
  <c r="F4214" i="18"/>
  <c r="G4214" i="18" s="1"/>
  <c r="F4213" i="18"/>
  <c r="G4213" i="18" s="1"/>
  <c r="F4212" i="18"/>
  <c r="G4212" i="18" s="1"/>
  <c r="F4211" i="18"/>
  <c r="G4211" i="18" s="1"/>
  <c r="G4210" i="18"/>
  <c r="F4210" i="18"/>
  <c r="F4209" i="18"/>
  <c r="G4209" i="18" s="1"/>
  <c r="F4208" i="18"/>
  <c r="G4208" i="18" s="1"/>
  <c r="F4207" i="18"/>
  <c r="G4207" i="18" s="1"/>
  <c r="G4206" i="18"/>
  <c r="F4206" i="18"/>
  <c r="F4205" i="18"/>
  <c r="G4205" i="18" s="1"/>
  <c r="F4204" i="18"/>
  <c r="G4204" i="18" s="1"/>
  <c r="F4203" i="18"/>
  <c r="G4203" i="18" s="1"/>
  <c r="F4202" i="18"/>
  <c r="G4202" i="18" s="1"/>
  <c r="F4201" i="18"/>
  <c r="G4201" i="18" s="1"/>
  <c r="F4200" i="18"/>
  <c r="G4200" i="18" s="1"/>
  <c r="F4199" i="18"/>
  <c r="G4199" i="18" s="1"/>
  <c r="F4198" i="18"/>
  <c r="G4198" i="18" s="1"/>
  <c r="F4197" i="18"/>
  <c r="G4197" i="18" s="1"/>
  <c r="F4196" i="18"/>
  <c r="G4196" i="18" s="1"/>
  <c r="F4195" i="18"/>
  <c r="G4195" i="18" s="1"/>
  <c r="G4194" i="18"/>
  <c r="F4194" i="18"/>
  <c r="F4193" i="18"/>
  <c r="G4193" i="18" s="1"/>
  <c r="F4192" i="18"/>
  <c r="G4192" i="18" s="1"/>
  <c r="F4191" i="18"/>
  <c r="G4191" i="18" s="1"/>
  <c r="G4190" i="18"/>
  <c r="F4190" i="18"/>
  <c r="F4189" i="18"/>
  <c r="G4189" i="18" s="1"/>
  <c r="F4188" i="18"/>
  <c r="G4188" i="18" s="1"/>
  <c r="F4187" i="18"/>
  <c r="G4187" i="18" s="1"/>
  <c r="G4186" i="18"/>
  <c r="F4186" i="18"/>
  <c r="F4185" i="18"/>
  <c r="G4185" i="18" s="1"/>
  <c r="F4184" i="18"/>
  <c r="G4184" i="18" s="1"/>
  <c r="F4183" i="18"/>
  <c r="G4183" i="18" s="1"/>
  <c r="F4182" i="18"/>
  <c r="G4182" i="18" s="1"/>
  <c r="F4181" i="18"/>
  <c r="G4181" i="18" s="1"/>
  <c r="F4180" i="18"/>
  <c r="G4180" i="18" s="1"/>
  <c r="F4179" i="18"/>
  <c r="G4179" i="18" s="1"/>
  <c r="F4178" i="18"/>
  <c r="G4178" i="18" s="1"/>
  <c r="F4177" i="18"/>
  <c r="G4177" i="18" s="1"/>
  <c r="F4176" i="18"/>
  <c r="G4176" i="18" s="1"/>
  <c r="F4175" i="18"/>
  <c r="G4175" i="18" s="1"/>
  <c r="F4174" i="18"/>
  <c r="G4174" i="18" s="1"/>
  <c r="F4173" i="18"/>
  <c r="G4173" i="18" s="1"/>
  <c r="F4172" i="18"/>
  <c r="G4172" i="18" s="1"/>
  <c r="F4171" i="18"/>
  <c r="G4171" i="18" s="1"/>
  <c r="F4170" i="18"/>
  <c r="G4170" i="18" s="1"/>
  <c r="F4169" i="18"/>
  <c r="G4169" i="18" s="1"/>
  <c r="F4168" i="18"/>
  <c r="G4168" i="18" s="1"/>
  <c r="F4167" i="18"/>
  <c r="G4167" i="18" s="1"/>
  <c r="F4166" i="18"/>
  <c r="G4166" i="18" s="1"/>
  <c r="F4165" i="18"/>
  <c r="G4165" i="18" s="1"/>
  <c r="F4164" i="18"/>
  <c r="G4164" i="18" s="1"/>
  <c r="F4163" i="18"/>
  <c r="G4163" i="18" s="1"/>
  <c r="F4162" i="18"/>
  <c r="G4162" i="18" s="1"/>
  <c r="F4161" i="18"/>
  <c r="G4161" i="18" s="1"/>
  <c r="F4160" i="18"/>
  <c r="G4160" i="18" s="1"/>
  <c r="F4159" i="18"/>
  <c r="G4159" i="18" s="1"/>
  <c r="F4158" i="18"/>
  <c r="G4158" i="18" s="1"/>
  <c r="F4157" i="18"/>
  <c r="G4157" i="18" s="1"/>
  <c r="F4156" i="18"/>
  <c r="G4156" i="18" s="1"/>
  <c r="G4155" i="18"/>
  <c r="F4155" i="18"/>
  <c r="F4154" i="18"/>
  <c r="G4154" i="18" s="1"/>
  <c r="F4153" i="18"/>
  <c r="G4153" i="18" s="1"/>
  <c r="F4152" i="18"/>
  <c r="G4152" i="18" s="1"/>
  <c r="F4151" i="18"/>
  <c r="G4151" i="18" s="1"/>
  <c r="F4150" i="18"/>
  <c r="G4150" i="18" s="1"/>
  <c r="F4149" i="18"/>
  <c r="G4149" i="18" s="1"/>
  <c r="F4148" i="18"/>
  <c r="G4148" i="18" s="1"/>
  <c r="F4147" i="18"/>
  <c r="G4147" i="18" s="1"/>
  <c r="F4146" i="18"/>
  <c r="G4146" i="18" s="1"/>
  <c r="F4145" i="18"/>
  <c r="G4145" i="18" s="1"/>
  <c r="F4144" i="18"/>
  <c r="G4144" i="18" s="1"/>
  <c r="G4143" i="18"/>
  <c r="F4143" i="18"/>
  <c r="F4142" i="18"/>
  <c r="G4142" i="18" s="1"/>
  <c r="F4141" i="18"/>
  <c r="G4141" i="18" s="1"/>
  <c r="F4140" i="18"/>
  <c r="G4140" i="18" s="1"/>
  <c r="F4139" i="18"/>
  <c r="G4139" i="18" s="1"/>
  <c r="F4138" i="18"/>
  <c r="G4138" i="18" s="1"/>
  <c r="F4137" i="18"/>
  <c r="G4137" i="18" s="1"/>
  <c r="F4136" i="18"/>
  <c r="G4136" i="18" s="1"/>
  <c r="F4135" i="18"/>
  <c r="G4135" i="18" s="1"/>
  <c r="F4134" i="18"/>
  <c r="G4134" i="18" s="1"/>
  <c r="F4133" i="18"/>
  <c r="G4133" i="18" s="1"/>
  <c r="F4132" i="18"/>
  <c r="G4132" i="18" s="1"/>
  <c r="G4131" i="18"/>
  <c r="F4131" i="18"/>
  <c r="F4130" i="18"/>
  <c r="G4130" i="18" s="1"/>
  <c r="F4129" i="18"/>
  <c r="G4129" i="18" s="1"/>
  <c r="F4128" i="18"/>
  <c r="G4128" i="18" s="1"/>
  <c r="F4127" i="18"/>
  <c r="G4127" i="18" s="1"/>
  <c r="F4126" i="18"/>
  <c r="G4126" i="18" s="1"/>
  <c r="F4125" i="18"/>
  <c r="G4125" i="18" s="1"/>
  <c r="F4124" i="18"/>
  <c r="G4124" i="18" s="1"/>
  <c r="G4123" i="18"/>
  <c r="F4123" i="18"/>
  <c r="F4122" i="18"/>
  <c r="G4122" i="18" s="1"/>
  <c r="F4121" i="18"/>
  <c r="G4121" i="18" s="1"/>
  <c r="F4120" i="18"/>
  <c r="G4120" i="18" s="1"/>
  <c r="F4119" i="18"/>
  <c r="G4119" i="18" s="1"/>
  <c r="F4118" i="18"/>
  <c r="G4118" i="18" s="1"/>
  <c r="F4117" i="18"/>
  <c r="G4117" i="18" s="1"/>
  <c r="F4116" i="18"/>
  <c r="G4116" i="18" s="1"/>
  <c r="F4115" i="18"/>
  <c r="G4115" i="18" s="1"/>
  <c r="F4114" i="18"/>
  <c r="G4114" i="18" s="1"/>
  <c r="F4113" i="18"/>
  <c r="G4113" i="18" s="1"/>
  <c r="F4112" i="18"/>
  <c r="G4112" i="18" s="1"/>
  <c r="G4111" i="18"/>
  <c r="F4111" i="18"/>
  <c r="F4110" i="18"/>
  <c r="G4110" i="18" s="1"/>
  <c r="F4109" i="18"/>
  <c r="G4109" i="18" s="1"/>
  <c r="F4108" i="18"/>
  <c r="G4108" i="18" s="1"/>
  <c r="G4107" i="18"/>
  <c r="F4107" i="18"/>
  <c r="F4106" i="18"/>
  <c r="G4106" i="18" s="1"/>
  <c r="F4105" i="18"/>
  <c r="G4105" i="18" s="1"/>
  <c r="F4104" i="18"/>
  <c r="G4104" i="18" s="1"/>
  <c r="F4103" i="18"/>
  <c r="G4103" i="18" s="1"/>
  <c r="F4102" i="18"/>
  <c r="G4102" i="18" s="1"/>
  <c r="F4101" i="18"/>
  <c r="G4101" i="18" s="1"/>
  <c r="F4100" i="18"/>
  <c r="G4100" i="18" s="1"/>
  <c r="F4099" i="18"/>
  <c r="G4099" i="18" s="1"/>
  <c r="F4098" i="18"/>
  <c r="G4098" i="18" s="1"/>
  <c r="F4097" i="18"/>
  <c r="G4097" i="18" s="1"/>
  <c r="F4096" i="18"/>
  <c r="G4096" i="18" s="1"/>
  <c r="F4095" i="18"/>
  <c r="G4095" i="18" s="1"/>
  <c r="F4094" i="18"/>
  <c r="G4094" i="18" s="1"/>
  <c r="F4093" i="18"/>
  <c r="G4093" i="18" s="1"/>
  <c r="F4092" i="18"/>
  <c r="G4092" i="18" s="1"/>
  <c r="F4091" i="18"/>
  <c r="G4091" i="18" s="1"/>
  <c r="F4090" i="18"/>
  <c r="G4090" i="18" s="1"/>
  <c r="F4089" i="18"/>
  <c r="G4089" i="18" s="1"/>
  <c r="F4088" i="18"/>
  <c r="G4088" i="18" s="1"/>
  <c r="F4087" i="18"/>
  <c r="G4087" i="18" s="1"/>
  <c r="F4086" i="18"/>
  <c r="G4086" i="18" s="1"/>
  <c r="F4085" i="18"/>
  <c r="G4085" i="18" s="1"/>
  <c r="F4084" i="18"/>
  <c r="G4084" i="18" s="1"/>
  <c r="F4083" i="18"/>
  <c r="G4083" i="18" s="1"/>
  <c r="F4082" i="18"/>
  <c r="G4082" i="18" s="1"/>
  <c r="F4081" i="18"/>
  <c r="G4081" i="18" s="1"/>
  <c r="F4080" i="18"/>
  <c r="G4080" i="18" s="1"/>
  <c r="G4079" i="18"/>
  <c r="F4079" i="18"/>
  <c r="F4078" i="18"/>
  <c r="G4078" i="18" s="1"/>
  <c r="F4077" i="18"/>
  <c r="G4077" i="18" s="1"/>
  <c r="F4076" i="18"/>
  <c r="G4076" i="18" s="1"/>
  <c r="G4075" i="18"/>
  <c r="F4075" i="18"/>
  <c r="F4074" i="18"/>
  <c r="G4074" i="18" s="1"/>
  <c r="F4073" i="18"/>
  <c r="G4073" i="18" s="1"/>
  <c r="F4072" i="18"/>
  <c r="G4072" i="18" s="1"/>
  <c r="F4071" i="18"/>
  <c r="G4071" i="18" s="1"/>
  <c r="F4070" i="18"/>
  <c r="G4070" i="18" s="1"/>
  <c r="F4069" i="18"/>
  <c r="G4069" i="18" s="1"/>
  <c r="F4068" i="18"/>
  <c r="G4068" i="18" s="1"/>
  <c r="F4067" i="18"/>
  <c r="G4067" i="18" s="1"/>
  <c r="F4066" i="18"/>
  <c r="G4066" i="18" s="1"/>
  <c r="F4065" i="18"/>
  <c r="G4065" i="18" s="1"/>
  <c r="F4064" i="18"/>
  <c r="G4064" i="18" s="1"/>
  <c r="F4063" i="18"/>
  <c r="G4063" i="18" s="1"/>
  <c r="F4062" i="18"/>
  <c r="G4062" i="18" s="1"/>
  <c r="F4061" i="18"/>
  <c r="G4061" i="18" s="1"/>
  <c r="F4060" i="18"/>
  <c r="G4060" i="18" s="1"/>
  <c r="F4059" i="18"/>
  <c r="G4059" i="18" s="1"/>
  <c r="F4058" i="18"/>
  <c r="G4058" i="18" s="1"/>
  <c r="F4057" i="18"/>
  <c r="G4057" i="18" s="1"/>
  <c r="F4056" i="18"/>
  <c r="G4056" i="18" s="1"/>
  <c r="F4055" i="18"/>
  <c r="G4055" i="18" s="1"/>
  <c r="F4054" i="18"/>
  <c r="G4054" i="18" s="1"/>
  <c r="F4053" i="18"/>
  <c r="G4053" i="18" s="1"/>
  <c r="F4052" i="18"/>
  <c r="G4052" i="18" s="1"/>
  <c r="F4051" i="18"/>
  <c r="G4051" i="18" s="1"/>
  <c r="F4050" i="18"/>
  <c r="G4050" i="18" s="1"/>
  <c r="F4049" i="18"/>
  <c r="G4049" i="18" s="1"/>
  <c r="F4048" i="18"/>
  <c r="G4048" i="18" s="1"/>
  <c r="F4047" i="18"/>
  <c r="G4047" i="18" s="1"/>
  <c r="F4046" i="18"/>
  <c r="G4046" i="18" s="1"/>
  <c r="F4045" i="18"/>
  <c r="G4045" i="18" s="1"/>
  <c r="F4044" i="18"/>
  <c r="G4044" i="18" s="1"/>
  <c r="G4043" i="18"/>
  <c r="F4043" i="18"/>
  <c r="F4042" i="18"/>
  <c r="G4042" i="18" s="1"/>
  <c r="F4041" i="18"/>
  <c r="G4041" i="18" s="1"/>
  <c r="F4040" i="18"/>
  <c r="G4040" i="18" s="1"/>
  <c r="F4039" i="18"/>
  <c r="G4039" i="18" s="1"/>
  <c r="F4038" i="18"/>
  <c r="G4038" i="18" s="1"/>
  <c r="F4037" i="18"/>
  <c r="G4037" i="18" s="1"/>
  <c r="F4036" i="18"/>
  <c r="G4036" i="18" s="1"/>
  <c r="F4035" i="18"/>
  <c r="G4035" i="18" s="1"/>
  <c r="F4034" i="18"/>
  <c r="G4034" i="18" s="1"/>
  <c r="F4033" i="18"/>
  <c r="G4033" i="18" s="1"/>
  <c r="F4032" i="18"/>
  <c r="G4032" i="18" s="1"/>
  <c r="F4031" i="18"/>
  <c r="G4031" i="18" s="1"/>
  <c r="F4030" i="18"/>
  <c r="G4030" i="18" s="1"/>
  <c r="F4029" i="18"/>
  <c r="G4029" i="18" s="1"/>
  <c r="F4028" i="18"/>
  <c r="G4028" i="18" s="1"/>
  <c r="G4027" i="18"/>
  <c r="F4027" i="18"/>
  <c r="F4026" i="18"/>
  <c r="G4026" i="18" s="1"/>
  <c r="F4025" i="18"/>
  <c r="G4025" i="18" s="1"/>
  <c r="F4024" i="18"/>
  <c r="G4024" i="18" s="1"/>
  <c r="F4023" i="18"/>
  <c r="G4023" i="18" s="1"/>
  <c r="F4022" i="18"/>
  <c r="G4022" i="18" s="1"/>
  <c r="F4021" i="18"/>
  <c r="G4021" i="18" s="1"/>
  <c r="F4020" i="18"/>
  <c r="G4020" i="18" s="1"/>
  <c r="F4019" i="18"/>
  <c r="G4019" i="18" s="1"/>
  <c r="F4018" i="18"/>
  <c r="G4018" i="18" s="1"/>
  <c r="F4017" i="18"/>
  <c r="G4017" i="18" s="1"/>
  <c r="F4016" i="18"/>
  <c r="G4016" i="18" s="1"/>
  <c r="F4015" i="18"/>
  <c r="G4015" i="18" s="1"/>
  <c r="F4014" i="18"/>
  <c r="G4014" i="18" s="1"/>
  <c r="F4013" i="18"/>
  <c r="G4013" i="18" s="1"/>
  <c r="F4012" i="18"/>
  <c r="G4012" i="18" s="1"/>
  <c r="F4011" i="18"/>
  <c r="G4011" i="18" s="1"/>
  <c r="F4010" i="18"/>
  <c r="G4010" i="18" s="1"/>
  <c r="F4009" i="18"/>
  <c r="G4009" i="18" s="1"/>
  <c r="F4008" i="18"/>
  <c r="G4008" i="18" s="1"/>
  <c r="F4007" i="18"/>
  <c r="G4007" i="18" s="1"/>
  <c r="F4006" i="18"/>
  <c r="G4006" i="18" s="1"/>
  <c r="F4005" i="18"/>
  <c r="G4005" i="18" s="1"/>
  <c r="F4004" i="18"/>
  <c r="G4004" i="18" s="1"/>
  <c r="F4003" i="18"/>
  <c r="G4003" i="18" s="1"/>
  <c r="F4002" i="18"/>
  <c r="G4002" i="18" s="1"/>
  <c r="F4001" i="18"/>
  <c r="G4001" i="18" s="1"/>
  <c r="F4000" i="18"/>
  <c r="G4000" i="18" s="1"/>
  <c r="F3999" i="18"/>
  <c r="G3999" i="18" s="1"/>
  <c r="F3998" i="18"/>
  <c r="G3998" i="18" s="1"/>
  <c r="F3997" i="18"/>
  <c r="G3997" i="18" s="1"/>
  <c r="F3996" i="18"/>
  <c r="G3996" i="18" s="1"/>
  <c r="G3995" i="18"/>
  <c r="F3995" i="18"/>
  <c r="F3994" i="18"/>
  <c r="G3994" i="18" s="1"/>
  <c r="F3993" i="18"/>
  <c r="G3993" i="18" s="1"/>
  <c r="F3992" i="18"/>
  <c r="G3992" i="18" s="1"/>
  <c r="F3991" i="18"/>
  <c r="G3991" i="18" s="1"/>
  <c r="F3990" i="18"/>
  <c r="G3990" i="18" s="1"/>
  <c r="F3989" i="18"/>
  <c r="G3989" i="18" s="1"/>
  <c r="F3988" i="18"/>
  <c r="G3988" i="18" s="1"/>
  <c r="F3987" i="18"/>
  <c r="G3987" i="18" s="1"/>
  <c r="F3986" i="18"/>
  <c r="G3986" i="18" s="1"/>
  <c r="F3985" i="18"/>
  <c r="G3985" i="18" s="1"/>
  <c r="F3984" i="18"/>
  <c r="G3984" i="18" s="1"/>
  <c r="G3983" i="18"/>
  <c r="F3983" i="18"/>
  <c r="F3982" i="18"/>
  <c r="G3982" i="18" s="1"/>
  <c r="F3981" i="18"/>
  <c r="G3981" i="18" s="1"/>
  <c r="F3980" i="18"/>
  <c r="G3980" i="18" s="1"/>
  <c r="F3979" i="18"/>
  <c r="G3979" i="18" s="1"/>
  <c r="F3978" i="18"/>
  <c r="G3978" i="18" s="1"/>
  <c r="F3977" i="18"/>
  <c r="G3977" i="18" s="1"/>
  <c r="F3976" i="18"/>
  <c r="G3976" i="18" s="1"/>
  <c r="F3975" i="18"/>
  <c r="G3975" i="18" s="1"/>
  <c r="F3974" i="18"/>
  <c r="G3974" i="18" s="1"/>
  <c r="F3973" i="18"/>
  <c r="G3973" i="18" s="1"/>
  <c r="F3972" i="18"/>
  <c r="G3972" i="18" s="1"/>
  <c r="F3971" i="18"/>
  <c r="G3971" i="18" s="1"/>
  <c r="F3970" i="18"/>
  <c r="G3970" i="18" s="1"/>
  <c r="F3969" i="18"/>
  <c r="G3969" i="18" s="1"/>
  <c r="F3968" i="18"/>
  <c r="G3968" i="18" s="1"/>
  <c r="F3967" i="18"/>
  <c r="G3967" i="18" s="1"/>
  <c r="F3966" i="18"/>
  <c r="G3966" i="18" s="1"/>
  <c r="F3965" i="18"/>
  <c r="G3965" i="18" s="1"/>
  <c r="F3964" i="18"/>
  <c r="G3964" i="18" s="1"/>
  <c r="F3963" i="18"/>
  <c r="G3963" i="18" s="1"/>
  <c r="F3962" i="18"/>
  <c r="G3962" i="18" s="1"/>
  <c r="F3961" i="18"/>
  <c r="G3961" i="18" s="1"/>
  <c r="F3960" i="18"/>
  <c r="G3960" i="18" s="1"/>
  <c r="F3959" i="18"/>
  <c r="G3959" i="18" s="1"/>
  <c r="F3958" i="18"/>
  <c r="G3958" i="18" s="1"/>
  <c r="F3957" i="18"/>
  <c r="G3957" i="18" s="1"/>
  <c r="F3956" i="18"/>
  <c r="G3956" i="18" s="1"/>
  <c r="F3955" i="18"/>
  <c r="G3955" i="18" s="1"/>
  <c r="F3954" i="18"/>
  <c r="G3954" i="18" s="1"/>
  <c r="F3953" i="18"/>
  <c r="G3953" i="18" s="1"/>
  <c r="F3952" i="18"/>
  <c r="G3952" i="18" s="1"/>
  <c r="G3951" i="18"/>
  <c r="F3951" i="18"/>
  <c r="F3950" i="18"/>
  <c r="G3950" i="18" s="1"/>
  <c r="F3949" i="18"/>
  <c r="G3949" i="18" s="1"/>
  <c r="F3948" i="18"/>
  <c r="G3948" i="18" s="1"/>
  <c r="G3947" i="18"/>
  <c r="F3947" i="18"/>
  <c r="F3946" i="18"/>
  <c r="G3946" i="18" s="1"/>
  <c r="F3945" i="18"/>
  <c r="G3945" i="18" s="1"/>
  <c r="F3944" i="18"/>
  <c r="G3944" i="18" s="1"/>
  <c r="F3943" i="18"/>
  <c r="G3943" i="18" s="1"/>
  <c r="F3942" i="18"/>
  <c r="G3942" i="18" s="1"/>
  <c r="F3941" i="18"/>
  <c r="G3941" i="18" s="1"/>
  <c r="F3940" i="18"/>
  <c r="G3940" i="18" s="1"/>
  <c r="F3939" i="18"/>
  <c r="G3939" i="18" s="1"/>
  <c r="F3938" i="18"/>
  <c r="G3938" i="18" s="1"/>
  <c r="F3937" i="18"/>
  <c r="G3937" i="18" s="1"/>
  <c r="F3936" i="18"/>
  <c r="G3936" i="18" s="1"/>
  <c r="F3935" i="18"/>
  <c r="G3935" i="18" s="1"/>
  <c r="F3934" i="18"/>
  <c r="G3934" i="18" s="1"/>
  <c r="F3933" i="18"/>
  <c r="G3933" i="18" s="1"/>
  <c r="F3932" i="18"/>
  <c r="G3932" i="18" s="1"/>
  <c r="G3931" i="18"/>
  <c r="F3931" i="18"/>
  <c r="F3930" i="18"/>
  <c r="G3930" i="18" s="1"/>
  <c r="F3929" i="18"/>
  <c r="G3929" i="18" s="1"/>
  <c r="F3928" i="18"/>
  <c r="G3928" i="18" s="1"/>
  <c r="F3927" i="18"/>
  <c r="G3927" i="18" s="1"/>
  <c r="F3926" i="18"/>
  <c r="G3926" i="18" s="1"/>
  <c r="F3925" i="18"/>
  <c r="G3925" i="18" s="1"/>
  <c r="F3924" i="18"/>
  <c r="G3924" i="18" s="1"/>
  <c r="F3923" i="18"/>
  <c r="G3923" i="18" s="1"/>
  <c r="F3922" i="18"/>
  <c r="G3922" i="18" s="1"/>
  <c r="F3921" i="18"/>
  <c r="G3921" i="18" s="1"/>
  <c r="F3920" i="18"/>
  <c r="G3920" i="18" s="1"/>
  <c r="F3919" i="18"/>
  <c r="G3919" i="18" s="1"/>
  <c r="F3918" i="18"/>
  <c r="G3918" i="18" s="1"/>
  <c r="F3917" i="18"/>
  <c r="G3917" i="18" s="1"/>
  <c r="F3916" i="18"/>
  <c r="G3916" i="18" s="1"/>
  <c r="G3915" i="18"/>
  <c r="F3915" i="18"/>
  <c r="F3914" i="18"/>
  <c r="G3914" i="18" s="1"/>
  <c r="F3913" i="18"/>
  <c r="G3913" i="18" s="1"/>
  <c r="F3912" i="18"/>
  <c r="G3912" i="18" s="1"/>
  <c r="F3911" i="18"/>
  <c r="G3911" i="18" s="1"/>
  <c r="F3910" i="18"/>
  <c r="G3910" i="18" s="1"/>
  <c r="F3909" i="18"/>
  <c r="G3909" i="18" s="1"/>
  <c r="F3908" i="18"/>
  <c r="G3908" i="18" s="1"/>
  <c r="F3907" i="18"/>
  <c r="G3907" i="18" s="1"/>
  <c r="F3906" i="18"/>
  <c r="G3906" i="18" s="1"/>
  <c r="F3905" i="18"/>
  <c r="G3905" i="18" s="1"/>
  <c r="F3904" i="18"/>
  <c r="G3904" i="18" s="1"/>
  <c r="F3903" i="18"/>
  <c r="G3903" i="18" s="1"/>
  <c r="F3902" i="18"/>
  <c r="G3902" i="18" s="1"/>
  <c r="F3901" i="18"/>
  <c r="G3901" i="18" s="1"/>
  <c r="F3900" i="18"/>
  <c r="G3900" i="18" s="1"/>
  <c r="G3899" i="18"/>
  <c r="F3899" i="18"/>
  <c r="F3898" i="18"/>
  <c r="G3898" i="18" s="1"/>
  <c r="F3897" i="18"/>
  <c r="G3897" i="18" s="1"/>
  <c r="F3896" i="18"/>
  <c r="G3896" i="18" s="1"/>
  <c r="F3895" i="18"/>
  <c r="G3895" i="18" s="1"/>
  <c r="F3894" i="18"/>
  <c r="G3894" i="18" s="1"/>
  <c r="F3893" i="18"/>
  <c r="G3893" i="18" s="1"/>
  <c r="F3892" i="18"/>
  <c r="G3892" i="18" s="1"/>
  <c r="F3891" i="18"/>
  <c r="G3891" i="18" s="1"/>
  <c r="F3890" i="18"/>
  <c r="G3890" i="18" s="1"/>
  <c r="F3889" i="18"/>
  <c r="G3889" i="18" s="1"/>
  <c r="F3888" i="18"/>
  <c r="G3888" i="18" s="1"/>
  <c r="G3887" i="18"/>
  <c r="F3887" i="18"/>
  <c r="F3886" i="18"/>
  <c r="G3886" i="18" s="1"/>
  <c r="F3885" i="18"/>
  <c r="G3885" i="18" s="1"/>
  <c r="F3884" i="18"/>
  <c r="G3884" i="18" s="1"/>
  <c r="F3883" i="18"/>
  <c r="G3883" i="18" s="1"/>
  <c r="F3882" i="18"/>
  <c r="G3882" i="18" s="1"/>
  <c r="F3881" i="18"/>
  <c r="G3881" i="18" s="1"/>
  <c r="F3880" i="18"/>
  <c r="G3880" i="18" s="1"/>
  <c r="F3879" i="18"/>
  <c r="G3879" i="18" s="1"/>
  <c r="F3878" i="18"/>
  <c r="G3878" i="18" s="1"/>
  <c r="F3877" i="18"/>
  <c r="G3877" i="18" s="1"/>
  <c r="F3876" i="18"/>
  <c r="G3876" i="18" s="1"/>
  <c r="G3875" i="18"/>
  <c r="F3875" i="18"/>
  <c r="F3874" i="18"/>
  <c r="G3874" i="18" s="1"/>
  <c r="F3873" i="18"/>
  <c r="G3873" i="18" s="1"/>
  <c r="F3872" i="18"/>
  <c r="G3872" i="18" s="1"/>
  <c r="F3871" i="18"/>
  <c r="G3871" i="18" s="1"/>
  <c r="F3870" i="18"/>
  <c r="G3870" i="18" s="1"/>
  <c r="F3869" i="18"/>
  <c r="G3869" i="18" s="1"/>
  <c r="F3868" i="18"/>
  <c r="G3868" i="18" s="1"/>
  <c r="G3867" i="18"/>
  <c r="F3867" i="18"/>
  <c r="F3866" i="18"/>
  <c r="G3866" i="18" s="1"/>
  <c r="F3865" i="18"/>
  <c r="G3865" i="18" s="1"/>
  <c r="F3864" i="18"/>
  <c r="G3864" i="18" s="1"/>
  <c r="F3863" i="18"/>
  <c r="G3863" i="18" s="1"/>
  <c r="F3862" i="18"/>
  <c r="G3862" i="18" s="1"/>
  <c r="F3861" i="18"/>
  <c r="G3861" i="18" s="1"/>
  <c r="F3860" i="18"/>
  <c r="G3860" i="18" s="1"/>
  <c r="F3859" i="18"/>
  <c r="G3859" i="18" s="1"/>
  <c r="F3858" i="18"/>
  <c r="G3858" i="18" s="1"/>
  <c r="F3857" i="18"/>
  <c r="G3857" i="18" s="1"/>
  <c r="F3856" i="18"/>
  <c r="G3856" i="18" s="1"/>
  <c r="F3855" i="18"/>
  <c r="G3855" i="18" s="1"/>
  <c r="F3854" i="18"/>
  <c r="G3854" i="18" s="1"/>
  <c r="F3853" i="18"/>
  <c r="G3853" i="18" s="1"/>
  <c r="F3852" i="18"/>
  <c r="G3852" i="18" s="1"/>
  <c r="F3851" i="18"/>
  <c r="G3851" i="18" s="1"/>
  <c r="F3850" i="18"/>
  <c r="G3850" i="18" s="1"/>
  <c r="F3849" i="18"/>
  <c r="G3849" i="18" s="1"/>
  <c r="F3848" i="18"/>
  <c r="G3848" i="18" s="1"/>
  <c r="F3847" i="18"/>
  <c r="G3847" i="18" s="1"/>
  <c r="G3846" i="18"/>
  <c r="F3846" i="18"/>
  <c r="F3845" i="18"/>
  <c r="G3845" i="18" s="1"/>
  <c r="F3844" i="18"/>
  <c r="G3844" i="18" s="1"/>
  <c r="F3843" i="18"/>
  <c r="G3843" i="18" s="1"/>
  <c r="F3842" i="18"/>
  <c r="G3842" i="18" s="1"/>
  <c r="F3841" i="18"/>
  <c r="G3841" i="18" s="1"/>
  <c r="G3840" i="18"/>
  <c r="F3840" i="18"/>
  <c r="F3839" i="18"/>
  <c r="G3839" i="18" s="1"/>
  <c r="F3838" i="18"/>
  <c r="G3838" i="18" s="1"/>
  <c r="F3837" i="18"/>
  <c r="G3837" i="18" s="1"/>
  <c r="F3836" i="18"/>
  <c r="G3836" i="18" s="1"/>
  <c r="F3835" i="18"/>
  <c r="G3835" i="18" s="1"/>
  <c r="F3834" i="18"/>
  <c r="G3834" i="18" s="1"/>
  <c r="F3833" i="18"/>
  <c r="G3833" i="18" s="1"/>
  <c r="F3832" i="18"/>
  <c r="G3832" i="18" s="1"/>
  <c r="F3831" i="18"/>
  <c r="G3831" i="18" s="1"/>
  <c r="F3830" i="18"/>
  <c r="G3830" i="18" s="1"/>
  <c r="F3829" i="18"/>
  <c r="G3829" i="18" s="1"/>
  <c r="F3828" i="18"/>
  <c r="G3828" i="18" s="1"/>
  <c r="F3827" i="18"/>
  <c r="G3827" i="18" s="1"/>
  <c r="F3826" i="18"/>
  <c r="G3826" i="18" s="1"/>
  <c r="F3825" i="18"/>
  <c r="G3825" i="18" s="1"/>
  <c r="F3824" i="18"/>
  <c r="G3824" i="18" s="1"/>
  <c r="F3823" i="18"/>
  <c r="G3823" i="18" s="1"/>
  <c r="F3822" i="18"/>
  <c r="G3822" i="18" s="1"/>
  <c r="F3821" i="18"/>
  <c r="G3821" i="18" s="1"/>
  <c r="F3820" i="18"/>
  <c r="G3820" i="18" s="1"/>
  <c r="F3819" i="18"/>
  <c r="G3819" i="18" s="1"/>
  <c r="F3818" i="18"/>
  <c r="G3818" i="18" s="1"/>
  <c r="F3817" i="18"/>
  <c r="G3817" i="18" s="1"/>
  <c r="F3816" i="18"/>
  <c r="G3816" i="18" s="1"/>
  <c r="F3815" i="18"/>
  <c r="G3815" i="18" s="1"/>
  <c r="G3814" i="18"/>
  <c r="F3814" i="18"/>
  <c r="F3813" i="18"/>
  <c r="G3813" i="18" s="1"/>
  <c r="F3812" i="18"/>
  <c r="G3812" i="18" s="1"/>
  <c r="F3811" i="18"/>
  <c r="G3811" i="18" s="1"/>
  <c r="F3810" i="18"/>
  <c r="G3810" i="18" s="1"/>
  <c r="F3809" i="18"/>
  <c r="G3809" i="18" s="1"/>
  <c r="G3808" i="18"/>
  <c r="F3808" i="18"/>
  <c r="F3807" i="18"/>
  <c r="G3807" i="18" s="1"/>
  <c r="F3806" i="18"/>
  <c r="G3806" i="18" s="1"/>
  <c r="F3805" i="18"/>
  <c r="G3805" i="18" s="1"/>
  <c r="F3804" i="18"/>
  <c r="G3804" i="18" s="1"/>
  <c r="F3803" i="18"/>
  <c r="G3803" i="18" s="1"/>
  <c r="F3802" i="18"/>
  <c r="G3802" i="18" s="1"/>
  <c r="F3801" i="18"/>
  <c r="G3801" i="18" s="1"/>
  <c r="F3800" i="18"/>
  <c r="G3800" i="18" s="1"/>
  <c r="G3799" i="18"/>
  <c r="F3799" i="18"/>
  <c r="F3798" i="18"/>
  <c r="G3798" i="18" s="1"/>
  <c r="F3797" i="18"/>
  <c r="G3797" i="18" s="1"/>
  <c r="F3796" i="18"/>
  <c r="G3796" i="18" s="1"/>
  <c r="F3795" i="18"/>
  <c r="G3795" i="18" s="1"/>
  <c r="G3794" i="18"/>
  <c r="F3794" i="18"/>
  <c r="F3793" i="18"/>
  <c r="G3793" i="18" s="1"/>
  <c r="F3792" i="18"/>
  <c r="G3792" i="18" s="1"/>
  <c r="G3791" i="18"/>
  <c r="F3791" i="18"/>
  <c r="F3790" i="18"/>
  <c r="G3790" i="18" s="1"/>
  <c r="F3789" i="18"/>
  <c r="G3789" i="18" s="1"/>
  <c r="F3788" i="18"/>
  <c r="G3788" i="18" s="1"/>
  <c r="F3787" i="18"/>
  <c r="G3787" i="18" s="1"/>
  <c r="F3786" i="18"/>
  <c r="G3786" i="18" s="1"/>
  <c r="F3785" i="18"/>
  <c r="G3785" i="18" s="1"/>
  <c r="G3784" i="18"/>
  <c r="F3784" i="18"/>
  <c r="F3783" i="18"/>
  <c r="G3783" i="18" s="1"/>
  <c r="F3782" i="18"/>
  <c r="G3782" i="18" s="1"/>
  <c r="F3781" i="18"/>
  <c r="G3781" i="18" s="1"/>
  <c r="F3780" i="18"/>
  <c r="G3780" i="18" s="1"/>
  <c r="F3779" i="18"/>
  <c r="G3779" i="18" s="1"/>
  <c r="F3778" i="18"/>
  <c r="G3778" i="18" s="1"/>
  <c r="F3777" i="18"/>
  <c r="G3777" i="18" s="1"/>
  <c r="G3776" i="18"/>
  <c r="F3776" i="18"/>
  <c r="G3775" i="18"/>
  <c r="F3775" i="18"/>
  <c r="F3774" i="18"/>
  <c r="G3774" i="18" s="1"/>
  <c r="F3773" i="18"/>
  <c r="G3773" i="18" s="1"/>
  <c r="F3772" i="18"/>
  <c r="G3772" i="18" s="1"/>
  <c r="G3771" i="18"/>
  <c r="F3771" i="18"/>
  <c r="F3770" i="18"/>
  <c r="G3770" i="18" s="1"/>
  <c r="G3769" i="18"/>
  <c r="F3769" i="18"/>
  <c r="F3768" i="18"/>
  <c r="G3768" i="18" s="1"/>
  <c r="G3767" i="18"/>
  <c r="F3767" i="18"/>
  <c r="F3766" i="18"/>
  <c r="G3766" i="18" s="1"/>
  <c r="F3765" i="18"/>
  <c r="G3765" i="18" s="1"/>
  <c r="F3764" i="18"/>
  <c r="G3764" i="18" s="1"/>
  <c r="F3763" i="18"/>
  <c r="G3763" i="18" s="1"/>
  <c r="F3762" i="18"/>
  <c r="G3762" i="18" s="1"/>
  <c r="F3761" i="18"/>
  <c r="G3761" i="18" s="1"/>
  <c r="G3760" i="18"/>
  <c r="F3760" i="18"/>
  <c r="G3759" i="18"/>
  <c r="F3759" i="18"/>
  <c r="F3758" i="18"/>
  <c r="G3758" i="18" s="1"/>
  <c r="F3757" i="18"/>
  <c r="G3757" i="18" s="1"/>
  <c r="F3756" i="18"/>
  <c r="G3756" i="18" s="1"/>
  <c r="G3755" i="18"/>
  <c r="F3755" i="18"/>
  <c r="F3754" i="18"/>
  <c r="G3754" i="18" s="1"/>
  <c r="G3753" i="18"/>
  <c r="F3753" i="18"/>
  <c r="F3752" i="18"/>
  <c r="G3752" i="18" s="1"/>
  <c r="G3751" i="18"/>
  <c r="F3751" i="18"/>
  <c r="F3750" i="18"/>
  <c r="G3750" i="18" s="1"/>
  <c r="F3749" i="18"/>
  <c r="G3749" i="18" s="1"/>
  <c r="G3748" i="18"/>
  <c r="F3748" i="18"/>
  <c r="F3747" i="18"/>
  <c r="G3747" i="18" s="1"/>
  <c r="F3746" i="18"/>
  <c r="G3746" i="18" s="1"/>
  <c r="F3745" i="18"/>
  <c r="G3745" i="18" s="1"/>
  <c r="F3744" i="18"/>
  <c r="G3744" i="18" s="1"/>
  <c r="G3743" i="18"/>
  <c r="F3743" i="18"/>
  <c r="F3742" i="18"/>
  <c r="G3742" i="18" s="1"/>
  <c r="F3741" i="18"/>
  <c r="G3741" i="18" s="1"/>
  <c r="F3740" i="18"/>
  <c r="G3740" i="18" s="1"/>
  <c r="G3739" i="18"/>
  <c r="F3739" i="18"/>
  <c r="F3738" i="18"/>
  <c r="G3738" i="18" s="1"/>
  <c r="G3737" i="18"/>
  <c r="F3737" i="18"/>
  <c r="F3736" i="18"/>
  <c r="G3736" i="18" s="1"/>
  <c r="G3735" i="18"/>
  <c r="F3735" i="18"/>
  <c r="F3734" i="18"/>
  <c r="G3734" i="18" s="1"/>
  <c r="F3733" i="18"/>
  <c r="G3733" i="18" s="1"/>
  <c r="F3732" i="18"/>
  <c r="G3732" i="18" s="1"/>
  <c r="G3731" i="18"/>
  <c r="F3731" i="18"/>
  <c r="F3730" i="18"/>
  <c r="G3730" i="18" s="1"/>
  <c r="F3729" i="18"/>
  <c r="G3729" i="18" s="1"/>
  <c r="G3728" i="18"/>
  <c r="F3728" i="18"/>
  <c r="F3727" i="18"/>
  <c r="G3727" i="18" s="1"/>
  <c r="F3726" i="18"/>
  <c r="G3726" i="18" s="1"/>
  <c r="F3725" i="18"/>
  <c r="G3725" i="18" s="1"/>
  <c r="F3724" i="18"/>
  <c r="G3724" i="18" s="1"/>
  <c r="G3723" i="18"/>
  <c r="F3723" i="18"/>
  <c r="F3722" i="18"/>
  <c r="G3722" i="18" s="1"/>
  <c r="G3721" i="18"/>
  <c r="F3721" i="18"/>
  <c r="F3720" i="18"/>
  <c r="G3720" i="18" s="1"/>
  <c r="G3719" i="18"/>
  <c r="F3719" i="18"/>
  <c r="F3718" i="18"/>
  <c r="G3718" i="18" s="1"/>
  <c r="F3717" i="18"/>
  <c r="G3717" i="18" s="1"/>
  <c r="F3716" i="18"/>
  <c r="G3716" i="18" s="1"/>
  <c r="G3715" i="18"/>
  <c r="F3715" i="18"/>
  <c r="F3714" i="18"/>
  <c r="G3714" i="18" s="1"/>
  <c r="G3713" i="18"/>
  <c r="F3713" i="18"/>
  <c r="G3712" i="18"/>
  <c r="F3712" i="18"/>
  <c r="G3711" i="18"/>
  <c r="F3711" i="18"/>
  <c r="F3710" i="18"/>
  <c r="G3710" i="18" s="1"/>
  <c r="F3709" i="18"/>
  <c r="G3709" i="18" s="1"/>
  <c r="G3708" i="18"/>
  <c r="F3708" i="18"/>
  <c r="G3707" i="18"/>
  <c r="F3707" i="18"/>
  <c r="F3706" i="18"/>
  <c r="G3706" i="18" s="1"/>
  <c r="G3705" i="18"/>
  <c r="F3705" i="18"/>
  <c r="F3704" i="18"/>
  <c r="G3704" i="18" s="1"/>
  <c r="G3703" i="18"/>
  <c r="F3703" i="18"/>
  <c r="F3702" i="18"/>
  <c r="G3702" i="18" s="1"/>
  <c r="F3701" i="18"/>
  <c r="G3701" i="18" s="1"/>
  <c r="F3700" i="18"/>
  <c r="G3700" i="18" s="1"/>
  <c r="G3699" i="18"/>
  <c r="F3699" i="18"/>
  <c r="F3698" i="18"/>
  <c r="G3698" i="18" s="1"/>
  <c r="F3697" i="18"/>
  <c r="G3697" i="18" s="1"/>
  <c r="G3696" i="18"/>
  <c r="F3696" i="18"/>
  <c r="F3695" i="18"/>
  <c r="G3695" i="18" s="1"/>
  <c r="F3694" i="18"/>
  <c r="G3694" i="18" s="1"/>
  <c r="F3693" i="18"/>
  <c r="G3693" i="18" s="1"/>
  <c r="F3692" i="18"/>
  <c r="G3692" i="18" s="1"/>
  <c r="G3691" i="18"/>
  <c r="F3691" i="18"/>
  <c r="F3690" i="18"/>
  <c r="G3690" i="18" s="1"/>
  <c r="G3689" i="18"/>
  <c r="F3689" i="18"/>
  <c r="F3688" i="18"/>
  <c r="G3688" i="18" s="1"/>
  <c r="G3687" i="18"/>
  <c r="F3687" i="18"/>
  <c r="F3686" i="18"/>
  <c r="G3686" i="18" s="1"/>
  <c r="F3685" i="18"/>
  <c r="G3685" i="18" s="1"/>
  <c r="F3684" i="18"/>
  <c r="G3684" i="18" s="1"/>
  <c r="G3683" i="18"/>
  <c r="F3683" i="18"/>
  <c r="F3682" i="18"/>
  <c r="G3682" i="18" s="1"/>
  <c r="G3681" i="18"/>
  <c r="F3681" i="18"/>
  <c r="G3680" i="18"/>
  <c r="F3680" i="18"/>
  <c r="G3679" i="18"/>
  <c r="F3679" i="18"/>
  <c r="F3678" i="18"/>
  <c r="G3678" i="18" s="1"/>
  <c r="F3677" i="18"/>
  <c r="G3677" i="18" s="1"/>
  <c r="G3676" i="18"/>
  <c r="F3676" i="18"/>
  <c r="G3675" i="18"/>
  <c r="F3675" i="18"/>
  <c r="F3674" i="18"/>
  <c r="G3674" i="18" s="1"/>
  <c r="G3673" i="18"/>
  <c r="F3673" i="18"/>
  <c r="F3672" i="18"/>
  <c r="G3672" i="18" s="1"/>
  <c r="G3671" i="18"/>
  <c r="F3671" i="18"/>
  <c r="F3670" i="18"/>
  <c r="G3670" i="18" s="1"/>
  <c r="F3669" i="18"/>
  <c r="G3669" i="18" s="1"/>
  <c r="F3668" i="18"/>
  <c r="G3668" i="18" s="1"/>
  <c r="G3667" i="18"/>
  <c r="F3667" i="18"/>
  <c r="F3666" i="18"/>
  <c r="G3666" i="18" s="1"/>
  <c r="F3665" i="18"/>
  <c r="G3665" i="18" s="1"/>
  <c r="G3664" i="18"/>
  <c r="F3664" i="18"/>
  <c r="F3663" i="18"/>
  <c r="G3663" i="18" s="1"/>
  <c r="F3662" i="18"/>
  <c r="G3662" i="18" s="1"/>
  <c r="F3661" i="18"/>
  <c r="G3661" i="18" s="1"/>
  <c r="F3660" i="18"/>
  <c r="G3660" i="18" s="1"/>
  <c r="G3659" i="18"/>
  <c r="F3659" i="18"/>
  <c r="F3658" i="18"/>
  <c r="G3658" i="18" s="1"/>
  <c r="G3657" i="18"/>
  <c r="F3657" i="18"/>
  <c r="F3656" i="18"/>
  <c r="G3656" i="18" s="1"/>
  <c r="F3655" i="18"/>
  <c r="G3655" i="18" s="1"/>
  <c r="F3654" i="18"/>
  <c r="G3654" i="18" s="1"/>
  <c r="F3653" i="18"/>
  <c r="G3653" i="18" s="1"/>
  <c r="F3652" i="18"/>
  <c r="G3652" i="18" s="1"/>
  <c r="G3651" i="18"/>
  <c r="F3651" i="18"/>
  <c r="F3650" i="18"/>
  <c r="G3650" i="18" s="1"/>
  <c r="G3649" i="18"/>
  <c r="F3649" i="18"/>
  <c r="G3648" i="18"/>
  <c r="F3648" i="18"/>
  <c r="G3647" i="18"/>
  <c r="F3647" i="18"/>
  <c r="F3646" i="18"/>
  <c r="G3646" i="18" s="1"/>
  <c r="F3645" i="18"/>
  <c r="G3645" i="18" s="1"/>
  <c r="G3644" i="18"/>
  <c r="F3644" i="18"/>
  <c r="G3643" i="18"/>
  <c r="F3643" i="18"/>
  <c r="F3642" i="18"/>
  <c r="G3642" i="18" s="1"/>
  <c r="G3641" i="18"/>
  <c r="F3641" i="18"/>
  <c r="F3640" i="18"/>
  <c r="G3640" i="18" s="1"/>
  <c r="G3639" i="18"/>
  <c r="F3639" i="18"/>
  <c r="F3638" i="18"/>
  <c r="G3638" i="18" s="1"/>
  <c r="F3637" i="18"/>
  <c r="G3637" i="18" s="1"/>
  <c r="F3636" i="18"/>
  <c r="G3636" i="18" s="1"/>
  <c r="G3635" i="18"/>
  <c r="F3635" i="18"/>
  <c r="F3634" i="18"/>
  <c r="G3634" i="18" s="1"/>
  <c r="F3633" i="18"/>
  <c r="G3633" i="18" s="1"/>
  <c r="G3632" i="18"/>
  <c r="F3632" i="18"/>
  <c r="F3631" i="18"/>
  <c r="G3631" i="18" s="1"/>
  <c r="F3630" i="18"/>
  <c r="G3630" i="18" s="1"/>
  <c r="F3629" i="18"/>
  <c r="G3629" i="18" s="1"/>
  <c r="F3628" i="18"/>
  <c r="G3628" i="18" s="1"/>
  <c r="G3627" i="18"/>
  <c r="F3627" i="18"/>
  <c r="F3626" i="18"/>
  <c r="G3626" i="18" s="1"/>
  <c r="G3625" i="18"/>
  <c r="F3625" i="18"/>
  <c r="F3624" i="18"/>
  <c r="G3624" i="18" s="1"/>
  <c r="F3623" i="18"/>
  <c r="G3623" i="18" s="1"/>
  <c r="F3622" i="18"/>
  <c r="G3622" i="18" s="1"/>
  <c r="F3621" i="18"/>
  <c r="G3621" i="18" s="1"/>
  <c r="F3620" i="18"/>
  <c r="G3620" i="18" s="1"/>
  <c r="G3619" i="18"/>
  <c r="F3619" i="18"/>
  <c r="F3618" i="18"/>
  <c r="G3618" i="18" s="1"/>
  <c r="F3617" i="18"/>
  <c r="G3617" i="18" s="1"/>
  <c r="G3616" i="18"/>
  <c r="F3616" i="18"/>
  <c r="F3615" i="18"/>
  <c r="G3615" i="18" s="1"/>
  <c r="F3614" i="18"/>
  <c r="G3614" i="18" s="1"/>
  <c r="F3613" i="18"/>
  <c r="G3613" i="18" s="1"/>
  <c r="F3612" i="18"/>
  <c r="G3612" i="18" s="1"/>
  <c r="G3611" i="18"/>
  <c r="F3611" i="18"/>
  <c r="F3610" i="18"/>
  <c r="G3610" i="18" s="1"/>
  <c r="F3609" i="18"/>
  <c r="G3609" i="18" s="1"/>
  <c r="F3608" i="18"/>
  <c r="G3608" i="18" s="1"/>
  <c r="F3607" i="18"/>
  <c r="G3607" i="18" s="1"/>
  <c r="F3606" i="18"/>
  <c r="G3606" i="18" s="1"/>
  <c r="F3605" i="18"/>
  <c r="G3605" i="18" s="1"/>
  <c r="F3604" i="18"/>
  <c r="G3604" i="18" s="1"/>
  <c r="F3603" i="18"/>
  <c r="G3603" i="18" s="1"/>
  <c r="F3602" i="18"/>
  <c r="G3602" i="18" s="1"/>
  <c r="F3601" i="18"/>
  <c r="G3601" i="18" s="1"/>
  <c r="F3600" i="18"/>
  <c r="G3600" i="18" s="1"/>
  <c r="G3599" i="18"/>
  <c r="F3599" i="18"/>
  <c r="F3598" i="18"/>
  <c r="G3598" i="18" s="1"/>
  <c r="G3597" i="18"/>
  <c r="F3597" i="18"/>
  <c r="F3596" i="18"/>
  <c r="G3596" i="18" s="1"/>
  <c r="F3595" i="18"/>
  <c r="G3595" i="18" s="1"/>
  <c r="F3594" i="18"/>
  <c r="G3594" i="18" s="1"/>
  <c r="G3593" i="18"/>
  <c r="F3593" i="18"/>
  <c r="F3592" i="18"/>
  <c r="G3592" i="18" s="1"/>
  <c r="G3591" i="18"/>
  <c r="F3591" i="18"/>
  <c r="F3590" i="18"/>
  <c r="G3590" i="18" s="1"/>
  <c r="F3589" i="18"/>
  <c r="G3589" i="18" s="1"/>
  <c r="G3588" i="18"/>
  <c r="F3588" i="18"/>
  <c r="F3587" i="18"/>
  <c r="G3587" i="18" s="1"/>
  <c r="F3586" i="18"/>
  <c r="G3586" i="18" s="1"/>
  <c r="F3585" i="18"/>
  <c r="G3585" i="18" s="1"/>
  <c r="G3584" i="18"/>
  <c r="F3584" i="18"/>
  <c r="G3583" i="18"/>
  <c r="F3583" i="18"/>
  <c r="F3582" i="18"/>
  <c r="G3582" i="18" s="1"/>
  <c r="F3581" i="18"/>
  <c r="G3581" i="18" s="1"/>
  <c r="F3580" i="18"/>
  <c r="G3580" i="18" s="1"/>
  <c r="G3579" i="18"/>
  <c r="F3579" i="18"/>
  <c r="F3578" i="18"/>
  <c r="G3578" i="18" s="1"/>
  <c r="F3577" i="18"/>
  <c r="G3577" i="18" s="1"/>
  <c r="G3576" i="18"/>
  <c r="F3576" i="18"/>
  <c r="F3575" i="18"/>
  <c r="G3575" i="18" s="1"/>
  <c r="F3574" i="18"/>
  <c r="G3574" i="18" s="1"/>
  <c r="F3573" i="18"/>
  <c r="G3573" i="18" s="1"/>
  <c r="F3572" i="18"/>
  <c r="G3572" i="18" s="1"/>
  <c r="F3571" i="18"/>
  <c r="G3571" i="18" s="1"/>
  <c r="F3570" i="18"/>
  <c r="G3570" i="18" s="1"/>
  <c r="F3569" i="18"/>
  <c r="G3569" i="18" s="1"/>
  <c r="F3568" i="18"/>
  <c r="G3568" i="18" s="1"/>
  <c r="G3567" i="18"/>
  <c r="F3567" i="18"/>
  <c r="F3566" i="18"/>
  <c r="G3566" i="18" s="1"/>
  <c r="G3565" i="18"/>
  <c r="F3565" i="18"/>
  <c r="F3564" i="18"/>
  <c r="G3564" i="18" s="1"/>
  <c r="F3563" i="18"/>
  <c r="G3563" i="18" s="1"/>
  <c r="F3562" i="18"/>
  <c r="G3562" i="18" s="1"/>
  <c r="G3561" i="18"/>
  <c r="F3561" i="18"/>
  <c r="F3560" i="18"/>
  <c r="G3560" i="18" s="1"/>
  <c r="G3559" i="18"/>
  <c r="F3559" i="18"/>
  <c r="F3558" i="18"/>
  <c r="G3558" i="18" s="1"/>
  <c r="F3557" i="18"/>
  <c r="G3557" i="18" s="1"/>
  <c r="G3556" i="18"/>
  <c r="F3556" i="18"/>
  <c r="F3555" i="18"/>
  <c r="G3555" i="18" s="1"/>
  <c r="F3554" i="18"/>
  <c r="G3554" i="18" s="1"/>
  <c r="G3553" i="18"/>
  <c r="F3553" i="18"/>
  <c r="F3552" i="18"/>
  <c r="G3552" i="18" s="1"/>
  <c r="F3551" i="18"/>
  <c r="G3551" i="18" s="1"/>
  <c r="F3550" i="18"/>
  <c r="G3550" i="18" s="1"/>
  <c r="F3549" i="18"/>
  <c r="G3549" i="18" s="1"/>
  <c r="G3548" i="18"/>
  <c r="F3548" i="18"/>
  <c r="F3547" i="18"/>
  <c r="G3547" i="18" s="1"/>
  <c r="F3546" i="18"/>
  <c r="G3546" i="18" s="1"/>
  <c r="G3545" i="18"/>
  <c r="F3545" i="18"/>
  <c r="F3544" i="18"/>
  <c r="G3544" i="18" s="1"/>
  <c r="G3543" i="18"/>
  <c r="F3543" i="18"/>
  <c r="F3542" i="18"/>
  <c r="G3542" i="18" s="1"/>
  <c r="F3541" i="18"/>
  <c r="G3541" i="18" s="1"/>
  <c r="F3540" i="18"/>
  <c r="G3540" i="18" s="1"/>
  <c r="F3539" i="18"/>
  <c r="G3539" i="18" s="1"/>
  <c r="F3538" i="18"/>
  <c r="G3538" i="18" s="1"/>
  <c r="F3537" i="18"/>
  <c r="G3537" i="18" s="1"/>
  <c r="G3536" i="18"/>
  <c r="F3536" i="18"/>
  <c r="F3535" i="18"/>
  <c r="G3535" i="18" s="1"/>
  <c r="F3534" i="18"/>
  <c r="G3534" i="18" s="1"/>
  <c r="G3533" i="18"/>
  <c r="F3533" i="18"/>
  <c r="F3532" i="18"/>
  <c r="G3532" i="18" s="1"/>
  <c r="F3531" i="18"/>
  <c r="G3531" i="18" s="1"/>
  <c r="F3530" i="18"/>
  <c r="G3530" i="18" s="1"/>
  <c r="G3529" i="18"/>
  <c r="F3529" i="18"/>
  <c r="F3528" i="18"/>
  <c r="G3528" i="18" s="1"/>
  <c r="G3527" i="18"/>
  <c r="F3527" i="18"/>
  <c r="F3526" i="18"/>
  <c r="G3526" i="18" s="1"/>
  <c r="F3525" i="18"/>
  <c r="G3525" i="18" s="1"/>
  <c r="G3524" i="18"/>
  <c r="F3524" i="18"/>
  <c r="F3523" i="18"/>
  <c r="G3523" i="18" s="1"/>
  <c r="F3522" i="18"/>
  <c r="G3522" i="18" s="1"/>
  <c r="G3521" i="18"/>
  <c r="F3521" i="18"/>
  <c r="G3520" i="18"/>
  <c r="F3520" i="18"/>
  <c r="F3519" i="18"/>
  <c r="G3519" i="18" s="1"/>
  <c r="F3518" i="18"/>
  <c r="G3518" i="18" s="1"/>
  <c r="F3517" i="18"/>
  <c r="G3517" i="18" s="1"/>
  <c r="G3516" i="18"/>
  <c r="F3516" i="18"/>
  <c r="G3515" i="18"/>
  <c r="F3515" i="18"/>
  <c r="F3514" i="18"/>
  <c r="G3514" i="18" s="1"/>
  <c r="F3513" i="18"/>
  <c r="G3513" i="18" s="1"/>
  <c r="G3512" i="18"/>
  <c r="F3512" i="18"/>
  <c r="G3511" i="18"/>
  <c r="F3511" i="18"/>
  <c r="F3510" i="18"/>
  <c r="G3510" i="18" s="1"/>
  <c r="F3509" i="18"/>
  <c r="G3509" i="18" s="1"/>
  <c r="F3508" i="18"/>
  <c r="G3508" i="18" s="1"/>
  <c r="G3507" i="18"/>
  <c r="F3507" i="18"/>
  <c r="F3506" i="18"/>
  <c r="G3506" i="18" s="1"/>
  <c r="F3505" i="18"/>
  <c r="G3505" i="18" s="1"/>
  <c r="G3504" i="18"/>
  <c r="F3504" i="18"/>
  <c r="F3503" i="18"/>
  <c r="G3503" i="18" s="1"/>
  <c r="F3502" i="18"/>
  <c r="G3502" i="18" s="1"/>
  <c r="F3501" i="18"/>
  <c r="G3501" i="18" s="1"/>
  <c r="F3500" i="18"/>
  <c r="G3500" i="18" s="1"/>
  <c r="G3499" i="18"/>
  <c r="F3499" i="18"/>
  <c r="F3498" i="18"/>
  <c r="G3498" i="18" s="1"/>
  <c r="F3497" i="18"/>
  <c r="G3497" i="18" s="1"/>
  <c r="G3496" i="18"/>
  <c r="F3496" i="18"/>
  <c r="F3495" i="18"/>
  <c r="G3495" i="18" s="1"/>
  <c r="F3494" i="18"/>
  <c r="G3494" i="18" s="1"/>
  <c r="F3493" i="18"/>
  <c r="G3493" i="18" s="1"/>
  <c r="F3492" i="18"/>
  <c r="G3492" i="18" s="1"/>
  <c r="G3491" i="18"/>
  <c r="F3491" i="18"/>
  <c r="F3490" i="18"/>
  <c r="G3490" i="18" s="1"/>
  <c r="F3489" i="18"/>
  <c r="G3489" i="18" s="1"/>
  <c r="G3488" i="18"/>
  <c r="F3488" i="18"/>
  <c r="F3487" i="18"/>
  <c r="G3487" i="18" s="1"/>
  <c r="F3486" i="18"/>
  <c r="G3486" i="18" s="1"/>
  <c r="F3485" i="18"/>
  <c r="G3485" i="18" s="1"/>
  <c r="F3484" i="18"/>
  <c r="G3484" i="18" s="1"/>
  <c r="G3483" i="18"/>
  <c r="F3483" i="18"/>
  <c r="F3482" i="18"/>
  <c r="G3482" i="18" s="1"/>
  <c r="F3481" i="18"/>
  <c r="G3481" i="18" s="1"/>
  <c r="G3480" i="18"/>
  <c r="F3480" i="18"/>
  <c r="F3479" i="18"/>
  <c r="G3479" i="18" s="1"/>
  <c r="F3478" i="18"/>
  <c r="G3478" i="18" s="1"/>
  <c r="F3477" i="18"/>
  <c r="G3477" i="18" s="1"/>
  <c r="F3476" i="18"/>
  <c r="G3476" i="18" s="1"/>
  <c r="G3475" i="18"/>
  <c r="F3475" i="18"/>
  <c r="F3474" i="18"/>
  <c r="G3474" i="18" s="1"/>
  <c r="F3473" i="18"/>
  <c r="G3473" i="18" s="1"/>
  <c r="G3472" i="18"/>
  <c r="F3472" i="18"/>
  <c r="F3471" i="18"/>
  <c r="G3471" i="18" s="1"/>
  <c r="F3470" i="18"/>
  <c r="G3470" i="18" s="1"/>
  <c r="F3469" i="18"/>
  <c r="G3469" i="18" s="1"/>
  <c r="F3468" i="18"/>
  <c r="G3468" i="18" s="1"/>
  <c r="G3467" i="18"/>
  <c r="F3467" i="18"/>
  <c r="F3466" i="18"/>
  <c r="G3466" i="18" s="1"/>
  <c r="F3465" i="18"/>
  <c r="G3465" i="18" s="1"/>
  <c r="G3464" i="18"/>
  <c r="F3464" i="18"/>
  <c r="F3463" i="18"/>
  <c r="G3463" i="18" s="1"/>
  <c r="F3462" i="18"/>
  <c r="G3462" i="18" s="1"/>
  <c r="F3461" i="18"/>
  <c r="G3461" i="18" s="1"/>
  <c r="F3460" i="18"/>
  <c r="G3460" i="18" s="1"/>
  <c r="G3459" i="18"/>
  <c r="F3459" i="18"/>
  <c r="F3458" i="18"/>
  <c r="G3458" i="18" s="1"/>
  <c r="F3457" i="18"/>
  <c r="G3457" i="18" s="1"/>
  <c r="G3456" i="18"/>
  <c r="F3456" i="18"/>
  <c r="F3455" i="18"/>
  <c r="G3455" i="18" s="1"/>
  <c r="F3454" i="18"/>
  <c r="G3454" i="18" s="1"/>
  <c r="F3453" i="18"/>
  <c r="G3453" i="18" s="1"/>
  <c r="G3452" i="18"/>
  <c r="F3452" i="18"/>
  <c r="G3451" i="18"/>
  <c r="F3451" i="18"/>
  <c r="F3450" i="18"/>
  <c r="G3450" i="18" s="1"/>
  <c r="F3449" i="18"/>
  <c r="G3449" i="18" s="1"/>
  <c r="G3448" i="18"/>
  <c r="F3448" i="18"/>
  <c r="G3447" i="18"/>
  <c r="F3447" i="18"/>
  <c r="F3446" i="18"/>
  <c r="G3446" i="18" s="1"/>
  <c r="F3445" i="18"/>
  <c r="G3445" i="18" s="1"/>
  <c r="F3444" i="18"/>
  <c r="G3444" i="18" s="1"/>
  <c r="G3443" i="18"/>
  <c r="F3443" i="18"/>
  <c r="F3442" i="18"/>
  <c r="G3442" i="18" s="1"/>
  <c r="F3441" i="18"/>
  <c r="G3441" i="18" s="1"/>
  <c r="G3440" i="18"/>
  <c r="F3440" i="18"/>
  <c r="F3439" i="18"/>
  <c r="G3439" i="18" s="1"/>
  <c r="F3438" i="18"/>
  <c r="G3438" i="18" s="1"/>
  <c r="F3437" i="18"/>
  <c r="G3437" i="18" s="1"/>
  <c r="F3436" i="18"/>
  <c r="G3436" i="18" s="1"/>
  <c r="G3435" i="18"/>
  <c r="F3435" i="18"/>
  <c r="F3434" i="18"/>
  <c r="G3434" i="18" s="1"/>
  <c r="F3433" i="18"/>
  <c r="G3433" i="18" s="1"/>
  <c r="G3432" i="18"/>
  <c r="F3432" i="18"/>
  <c r="F3431" i="18"/>
  <c r="G3431" i="18" s="1"/>
  <c r="F3430" i="18"/>
  <c r="G3430" i="18" s="1"/>
  <c r="F3429" i="18"/>
  <c r="G3429" i="18" s="1"/>
  <c r="F3428" i="18"/>
  <c r="G3428" i="18" s="1"/>
  <c r="G3427" i="18"/>
  <c r="F3427" i="18"/>
  <c r="F3426" i="18"/>
  <c r="G3426" i="18" s="1"/>
  <c r="F3425" i="18"/>
  <c r="G3425" i="18" s="1"/>
  <c r="G3424" i="18"/>
  <c r="F3424" i="18"/>
  <c r="F3423" i="18"/>
  <c r="G3423" i="18" s="1"/>
  <c r="F3422" i="18"/>
  <c r="G3422" i="18" s="1"/>
  <c r="F3421" i="18"/>
  <c r="G3421" i="18" s="1"/>
  <c r="F3420" i="18"/>
  <c r="G3420" i="18" s="1"/>
  <c r="G3419" i="18"/>
  <c r="F3419" i="18"/>
  <c r="F3418" i="18"/>
  <c r="G3418" i="18" s="1"/>
  <c r="F3417" i="18"/>
  <c r="G3417" i="18" s="1"/>
  <c r="G3416" i="18"/>
  <c r="F3416" i="18"/>
  <c r="F3415" i="18"/>
  <c r="G3415" i="18" s="1"/>
  <c r="F3414" i="18"/>
  <c r="G3414" i="18" s="1"/>
  <c r="F3413" i="18"/>
  <c r="G3413" i="18" s="1"/>
  <c r="F3412" i="18"/>
  <c r="G3412" i="18" s="1"/>
  <c r="G3411" i="18"/>
  <c r="F3411" i="18"/>
  <c r="F3410" i="18"/>
  <c r="G3410" i="18" s="1"/>
  <c r="F3409" i="18"/>
  <c r="G3409" i="18" s="1"/>
  <c r="G3408" i="18"/>
  <c r="F3408" i="18"/>
  <c r="F3407" i="18"/>
  <c r="G3407" i="18" s="1"/>
  <c r="F3406" i="18"/>
  <c r="G3406" i="18" s="1"/>
  <c r="F3405" i="18"/>
  <c r="G3405" i="18" s="1"/>
  <c r="F3404" i="18"/>
  <c r="G3404" i="18" s="1"/>
  <c r="G3403" i="18"/>
  <c r="F3403" i="18"/>
  <c r="F3402" i="18"/>
  <c r="G3402" i="18" s="1"/>
  <c r="F3401" i="18"/>
  <c r="G3401" i="18" s="1"/>
  <c r="G3400" i="18"/>
  <c r="F3400" i="18"/>
  <c r="F3399" i="18"/>
  <c r="G3399" i="18" s="1"/>
  <c r="F3398" i="18"/>
  <c r="G3398" i="18" s="1"/>
  <c r="F3397" i="18"/>
  <c r="G3397" i="18" s="1"/>
  <c r="F3396" i="18"/>
  <c r="G3396" i="18" s="1"/>
  <c r="G3395" i="18"/>
  <c r="F3395" i="18"/>
  <c r="F3394" i="18"/>
  <c r="G3394" i="18" s="1"/>
  <c r="F3393" i="18"/>
  <c r="G3393" i="18" s="1"/>
  <c r="G3392" i="18"/>
  <c r="F3392" i="18"/>
  <c r="F3391" i="18"/>
  <c r="G3391" i="18" s="1"/>
  <c r="F3390" i="18"/>
  <c r="G3390" i="18" s="1"/>
  <c r="F3389" i="18"/>
  <c r="G3389" i="18" s="1"/>
  <c r="G3388" i="18"/>
  <c r="F3388" i="18"/>
  <c r="G3387" i="18"/>
  <c r="F3387" i="18"/>
  <c r="F3386" i="18"/>
  <c r="G3386" i="18" s="1"/>
  <c r="F3385" i="18"/>
  <c r="G3385" i="18" s="1"/>
  <c r="G3384" i="18"/>
  <c r="F3384" i="18"/>
  <c r="G3383" i="18"/>
  <c r="F3383" i="18"/>
  <c r="F3382" i="18"/>
  <c r="G3382" i="18" s="1"/>
  <c r="F3381" i="18"/>
  <c r="G3381" i="18" s="1"/>
  <c r="F3380" i="18"/>
  <c r="G3380" i="18" s="1"/>
  <c r="G3379" i="18"/>
  <c r="F3379" i="18"/>
  <c r="F3378" i="18"/>
  <c r="G3378" i="18" s="1"/>
  <c r="F3377" i="18"/>
  <c r="G3377" i="18" s="1"/>
  <c r="G3376" i="18"/>
  <c r="F3376" i="18"/>
  <c r="F3375" i="18"/>
  <c r="G3375" i="18" s="1"/>
  <c r="F3374" i="18"/>
  <c r="G3374" i="18" s="1"/>
  <c r="F3373" i="18"/>
  <c r="G3373" i="18" s="1"/>
  <c r="F3372" i="18"/>
  <c r="G3372" i="18" s="1"/>
  <c r="G3371" i="18"/>
  <c r="F3371" i="18"/>
  <c r="F3370" i="18"/>
  <c r="G3370" i="18" s="1"/>
  <c r="F3369" i="18"/>
  <c r="G3369" i="18" s="1"/>
  <c r="G3368" i="18"/>
  <c r="F3368" i="18"/>
  <c r="F3367" i="18"/>
  <c r="G3367" i="18" s="1"/>
  <c r="F3366" i="18"/>
  <c r="G3366" i="18" s="1"/>
  <c r="F3365" i="18"/>
  <c r="G3365" i="18" s="1"/>
  <c r="F3364" i="18"/>
  <c r="G3364" i="18" s="1"/>
  <c r="F3363" i="18"/>
  <c r="G3363" i="18" s="1"/>
  <c r="F3362" i="18"/>
  <c r="G3362" i="18" s="1"/>
  <c r="F3361" i="18"/>
  <c r="G3361" i="18" s="1"/>
  <c r="G3360" i="18"/>
  <c r="F3360" i="18"/>
  <c r="F3359" i="18"/>
  <c r="G3359" i="18" s="1"/>
  <c r="F3358" i="18"/>
  <c r="G3358" i="18" s="1"/>
  <c r="F3357" i="18"/>
  <c r="G3357" i="18" s="1"/>
  <c r="G3356" i="18"/>
  <c r="F3356" i="18"/>
  <c r="F3355" i="18"/>
  <c r="G3355" i="18" s="1"/>
  <c r="F3354" i="18"/>
  <c r="G3354" i="18" s="1"/>
  <c r="F3353" i="18"/>
  <c r="G3353" i="18" s="1"/>
  <c r="G3352" i="18"/>
  <c r="F3352" i="18"/>
  <c r="F3351" i="18"/>
  <c r="G3351" i="18" s="1"/>
  <c r="F3350" i="18"/>
  <c r="G3350" i="18" s="1"/>
  <c r="F3349" i="18"/>
  <c r="G3349" i="18" s="1"/>
  <c r="F3348" i="18"/>
  <c r="G3348" i="18" s="1"/>
  <c r="F3347" i="18"/>
  <c r="G3347" i="18" s="1"/>
  <c r="F3346" i="18"/>
  <c r="G3346" i="18" s="1"/>
  <c r="F3345" i="18"/>
  <c r="G3345" i="18" s="1"/>
  <c r="F3344" i="18"/>
  <c r="G3344" i="18" s="1"/>
  <c r="F3343" i="18"/>
  <c r="G3343" i="18" s="1"/>
  <c r="F3342" i="18"/>
  <c r="G3342" i="18" s="1"/>
  <c r="F3341" i="18"/>
  <c r="G3341" i="18" s="1"/>
  <c r="G3340" i="18"/>
  <c r="F3340" i="18"/>
  <c r="F3339" i="18"/>
  <c r="G3339" i="18" s="1"/>
  <c r="F3338" i="18"/>
  <c r="G3338" i="18" s="1"/>
  <c r="F3337" i="18"/>
  <c r="G3337" i="18" s="1"/>
  <c r="F3336" i="18"/>
  <c r="G3336" i="18" s="1"/>
  <c r="F3335" i="18"/>
  <c r="G3335" i="18" s="1"/>
  <c r="F3334" i="18"/>
  <c r="G3334" i="18" s="1"/>
  <c r="F3333" i="18"/>
  <c r="G3333" i="18" s="1"/>
  <c r="G3332" i="18"/>
  <c r="F3332" i="18"/>
  <c r="F3331" i="18"/>
  <c r="G3331" i="18" s="1"/>
  <c r="F3330" i="18"/>
  <c r="G3330" i="18" s="1"/>
  <c r="F3329" i="18"/>
  <c r="G3329" i="18" s="1"/>
  <c r="F3328" i="18"/>
  <c r="G3328" i="18" s="1"/>
  <c r="F3327" i="18"/>
  <c r="G3327" i="18" s="1"/>
  <c r="F3326" i="18"/>
  <c r="G3326" i="18" s="1"/>
  <c r="F3325" i="18"/>
  <c r="G3325" i="18" s="1"/>
  <c r="F3324" i="18"/>
  <c r="G3324" i="18" s="1"/>
  <c r="F3323" i="18"/>
  <c r="G3323" i="18" s="1"/>
  <c r="F3322" i="18"/>
  <c r="G3322" i="18" s="1"/>
  <c r="F3321" i="18"/>
  <c r="G3321" i="18" s="1"/>
  <c r="G3320" i="18"/>
  <c r="F3320" i="18"/>
  <c r="F3319" i="18"/>
  <c r="G3319" i="18" s="1"/>
  <c r="F3318" i="18"/>
  <c r="G3318" i="18" s="1"/>
  <c r="F3317" i="18"/>
  <c r="G3317" i="18" s="1"/>
  <c r="F3316" i="18"/>
  <c r="G3316" i="18" s="1"/>
  <c r="F3315" i="18"/>
  <c r="G3315" i="18" s="1"/>
  <c r="F3314" i="18"/>
  <c r="G3314" i="18" s="1"/>
  <c r="F3313" i="18"/>
  <c r="G3313" i="18" s="1"/>
  <c r="F3312" i="18"/>
  <c r="G3312" i="18" s="1"/>
  <c r="F3311" i="18"/>
  <c r="G3311" i="18" s="1"/>
  <c r="F3310" i="18"/>
  <c r="G3310" i="18" s="1"/>
  <c r="F3309" i="18"/>
  <c r="G3309" i="18" s="1"/>
  <c r="G3308" i="18"/>
  <c r="F3308" i="18"/>
  <c r="F3307" i="18"/>
  <c r="G3307" i="18" s="1"/>
  <c r="F3306" i="18"/>
  <c r="G3306" i="18" s="1"/>
  <c r="F3305" i="18"/>
  <c r="G3305" i="18" s="1"/>
  <c r="F3304" i="18"/>
  <c r="G3304" i="18" s="1"/>
  <c r="F3303" i="18"/>
  <c r="G3303" i="18" s="1"/>
  <c r="F3302" i="18"/>
  <c r="G3302" i="18" s="1"/>
  <c r="F3301" i="18"/>
  <c r="G3301" i="18" s="1"/>
  <c r="F3300" i="18"/>
  <c r="G3300" i="18" s="1"/>
  <c r="F3299" i="18"/>
  <c r="G3299" i="18" s="1"/>
  <c r="F3298" i="18"/>
  <c r="G3298" i="18" s="1"/>
  <c r="F3297" i="18"/>
  <c r="G3297" i="18" s="1"/>
  <c r="F3296" i="18"/>
  <c r="G3296" i="18" s="1"/>
  <c r="F3295" i="18"/>
  <c r="G3295" i="18" s="1"/>
  <c r="F3294" i="18"/>
  <c r="G3294" i="18" s="1"/>
  <c r="F3293" i="18"/>
  <c r="G3293" i="18" s="1"/>
  <c r="F3292" i="18"/>
  <c r="G3292" i="18" s="1"/>
  <c r="F3291" i="18"/>
  <c r="G3291" i="18" s="1"/>
  <c r="F3290" i="18"/>
  <c r="G3290" i="18" s="1"/>
  <c r="F3289" i="18"/>
  <c r="G3289" i="18" s="1"/>
  <c r="G3288" i="18"/>
  <c r="F3288" i="18"/>
  <c r="F3287" i="18"/>
  <c r="G3287" i="18" s="1"/>
  <c r="F3286" i="18"/>
  <c r="G3286" i="18" s="1"/>
  <c r="F3285" i="18"/>
  <c r="G3285" i="18" s="1"/>
  <c r="G3284" i="18"/>
  <c r="F3284" i="18"/>
  <c r="F3283" i="18"/>
  <c r="G3283" i="18" s="1"/>
  <c r="F3282" i="18"/>
  <c r="G3282" i="18" s="1"/>
  <c r="F3281" i="18"/>
  <c r="G3281" i="18" s="1"/>
  <c r="F3280" i="18"/>
  <c r="G3280" i="18" s="1"/>
  <c r="F3279" i="18"/>
  <c r="G3279" i="18" s="1"/>
  <c r="F3278" i="18"/>
  <c r="G3278" i="18" s="1"/>
  <c r="F3277" i="18"/>
  <c r="G3277" i="18" s="1"/>
  <c r="F3276" i="18"/>
  <c r="G3276" i="18" s="1"/>
  <c r="F3275" i="18"/>
  <c r="G3275" i="18" s="1"/>
  <c r="F3274" i="18"/>
  <c r="G3274" i="18" s="1"/>
  <c r="F3273" i="18"/>
  <c r="G3273" i="18" s="1"/>
  <c r="F3272" i="18"/>
  <c r="G3272" i="18" s="1"/>
  <c r="F3271" i="18"/>
  <c r="G3271" i="18" s="1"/>
  <c r="F3270" i="18"/>
  <c r="G3270" i="18" s="1"/>
  <c r="F3269" i="18"/>
  <c r="G3269" i="18" s="1"/>
  <c r="F3268" i="18"/>
  <c r="G3268" i="18" s="1"/>
  <c r="F3267" i="18"/>
  <c r="G3267" i="18" s="1"/>
  <c r="F3266" i="18"/>
  <c r="G3266" i="18" s="1"/>
  <c r="F3265" i="18"/>
  <c r="G3265" i="18" s="1"/>
  <c r="F3264" i="18"/>
  <c r="G3264" i="18" s="1"/>
  <c r="F3263" i="18"/>
  <c r="G3263" i="18" s="1"/>
  <c r="F3262" i="18"/>
  <c r="G3262" i="18" s="1"/>
  <c r="F3261" i="18"/>
  <c r="G3261" i="18" s="1"/>
  <c r="G3260" i="18"/>
  <c r="F3260" i="18"/>
  <c r="F3259" i="18"/>
  <c r="G3259" i="18" s="1"/>
  <c r="F3258" i="18"/>
  <c r="G3258" i="18" s="1"/>
  <c r="F3257" i="18"/>
  <c r="G3257" i="18" s="1"/>
  <c r="G3256" i="18"/>
  <c r="F3256" i="18"/>
  <c r="F3255" i="18"/>
  <c r="G3255" i="18" s="1"/>
  <c r="F3254" i="18"/>
  <c r="G3254" i="18" s="1"/>
  <c r="F3253" i="18"/>
  <c r="G3253" i="18" s="1"/>
  <c r="F3252" i="18"/>
  <c r="G3252" i="18" s="1"/>
  <c r="F3251" i="18"/>
  <c r="G3251" i="18" s="1"/>
  <c r="F3250" i="18"/>
  <c r="G3250" i="18" s="1"/>
  <c r="F3249" i="18"/>
  <c r="G3249" i="18" s="1"/>
  <c r="F3248" i="18"/>
  <c r="G3248" i="18" s="1"/>
  <c r="F3247" i="18"/>
  <c r="G3247" i="18" s="1"/>
  <c r="F3246" i="18"/>
  <c r="G3246" i="18" s="1"/>
  <c r="F3245" i="18"/>
  <c r="G3245" i="18" s="1"/>
  <c r="F3244" i="18"/>
  <c r="G3244" i="18" s="1"/>
  <c r="F3243" i="18"/>
  <c r="G3243" i="18" s="1"/>
  <c r="F3242" i="18"/>
  <c r="G3242" i="18" s="1"/>
  <c r="F3241" i="18"/>
  <c r="G3241" i="18" s="1"/>
  <c r="F3240" i="18"/>
  <c r="G3240" i="18" s="1"/>
  <c r="F3239" i="18"/>
  <c r="G3239" i="18" s="1"/>
  <c r="F3238" i="18"/>
  <c r="G3238" i="18" s="1"/>
  <c r="F3237" i="18"/>
  <c r="G3237" i="18" s="1"/>
  <c r="F3236" i="18"/>
  <c r="G3236" i="18" s="1"/>
  <c r="F3235" i="18"/>
  <c r="G3235" i="18" s="1"/>
  <c r="F3234" i="18"/>
  <c r="G3234" i="18" s="1"/>
  <c r="F3233" i="18"/>
  <c r="G3233" i="18" s="1"/>
  <c r="G3232" i="18"/>
  <c r="F3232" i="18"/>
  <c r="F3231" i="18"/>
  <c r="G3231" i="18" s="1"/>
  <c r="F3230" i="18"/>
  <c r="G3230" i="18" s="1"/>
  <c r="F3229" i="18"/>
  <c r="G3229" i="18" s="1"/>
  <c r="G3228" i="18"/>
  <c r="F3228" i="18"/>
  <c r="F3227" i="18"/>
  <c r="G3227" i="18" s="1"/>
  <c r="F3226" i="18"/>
  <c r="G3226" i="18" s="1"/>
  <c r="F3225" i="18"/>
  <c r="G3225" i="18" s="1"/>
  <c r="F3224" i="18"/>
  <c r="G3224" i="18" s="1"/>
  <c r="F3223" i="18"/>
  <c r="G3223" i="18" s="1"/>
  <c r="F3222" i="18"/>
  <c r="G3222" i="18" s="1"/>
  <c r="F3221" i="18"/>
  <c r="G3221" i="18" s="1"/>
  <c r="F3220" i="18"/>
  <c r="G3220" i="18" s="1"/>
  <c r="F3219" i="18"/>
  <c r="G3219" i="18" s="1"/>
  <c r="F3218" i="18"/>
  <c r="G3218" i="18" s="1"/>
  <c r="F3217" i="18"/>
  <c r="G3217" i="18" s="1"/>
  <c r="F3216" i="18"/>
  <c r="G3216" i="18" s="1"/>
  <c r="F3215" i="18"/>
  <c r="G3215" i="18" s="1"/>
  <c r="F3214" i="18"/>
  <c r="G3214" i="18" s="1"/>
  <c r="F3213" i="18"/>
  <c r="G3213" i="18" s="1"/>
  <c r="G3212" i="18"/>
  <c r="F3212" i="18"/>
  <c r="F3211" i="18"/>
  <c r="G3211" i="18" s="1"/>
  <c r="F3210" i="18"/>
  <c r="G3210" i="18" s="1"/>
  <c r="F3209" i="18"/>
  <c r="G3209" i="18" s="1"/>
  <c r="F3208" i="18"/>
  <c r="G3208" i="18" s="1"/>
  <c r="F3207" i="18"/>
  <c r="G3207" i="18" s="1"/>
  <c r="F3206" i="18"/>
  <c r="G3206" i="18" s="1"/>
  <c r="F3205" i="18"/>
  <c r="G3205" i="18" s="1"/>
  <c r="G3204" i="18"/>
  <c r="F3204" i="18"/>
  <c r="F3203" i="18"/>
  <c r="G3203" i="18" s="1"/>
  <c r="F3202" i="18"/>
  <c r="G3202" i="18" s="1"/>
  <c r="F3201" i="18"/>
  <c r="G3201" i="18" s="1"/>
  <c r="F3200" i="18"/>
  <c r="G3200" i="18" s="1"/>
  <c r="F3199" i="18"/>
  <c r="G3199" i="18" s="1"/>
  <c r="F3198" i="18"/>
  <c r="G3198" i="18" s="1"/>
  <c r="F3197" i="18"/>
  <c r="G3197" i="18" s="1"/>
  <c r="F3196" i="18"/>
  <c r="G3196" i="18" s="1"/>
  <c r="F3195" i="18"/>
  <c r="G3195" i="18" s="1"/>
  <c r="F3194" i="18"/>
  <c r="G3194" i="18" s="1"/>
  <c r="F3193" i="18"/>
  <c r="G3193" i="18" s="1"/>
  <c r="F3192" i="18"/>
  <c r="G3192" i="18" s="1"/>
  <c r="F3191" i="18"/>
  <c r="G3191" i="18" s="1"/>
  <c r="F3190" i="18"/>
  <c r="G3190" i="18" s="1"/>
  <c r="F3189" i="18"/>
  <c r="G3189" i="18" s="1"/>
  <c r="G3188" i="18"/>
  <c r="F3188" i="18"/>
  <c r="F3187" i="18"/>
  <c r="G3187" i="18" s="1"/>
  <c r="F3186" i="18"/>
  <c r="G3186" i="18" s="1"/>
  <c r="F3185" i="18"/>
  <c r="G3185" i="18" s="1"/>
  <c r="F3184" i="18"/>
  <c r="G3184" i="18" s="1"/>
  <c r="F3183" i="18"/>
  <c r="G3183" i="18" s="1"/>
  <c r="F3182" i="18"/>
  <c r="G3182" i="18" s="1"/>
  <c r="F3181" i="18"/>
  <c r="G3181" i="18" s="1"/>
  <c r="G3180" i="18"/>
  <c r="F3180" i="18"/>
  <c r="F3179" i="18"/>
  <c r="G3179" i="18" s="1"/>
  <c r="F3178" i="18"/>
  <c r="G3178" i="18" s="1"/>
  <c r="F3177" i="18"/>
  <c r="G3177" i="18" s="1"/>
  <c r="F3176" i="18"/>
  <c r="G3176" i="18" s="1"/>
  <c r="F3175" i="18"/>
  <c r="G3175" i="18" s="1"/>
  <c r="F3174" i="18"/>
  <c r="G3174" i="18" s="1"/>
  <c r="F3173" i="18"/>
  <c r="G3173" i="18" s="1"/>
  <c r="F3172" i="18"/>
  <c r="G3172" i="18" s="1"/>
  <c r="F3171" i="18"/>
  <c r="G3171" i="18" s="1"/>
  <c r="F3170" i="18"/>
  <c r="G3170" i="18" s="1"/>
  <c r="F3169" i="18"/>
  <c r="G3169" i="18" s="1"/>
  <c r="F3168" i="18"/>
  <c r="G3168" i="18" s="1"/>
  <c r="F3167" i="18"/>
  <c r="G3167" i="18" s="1"/>
  <c r="F3166" i="18"/>
  <c r="G3166" i="18" s="1"/>
  <c r="F3165" i="18"/>
  <c r="G3165" i="18" s="1"/>
  <c r="F3164" i="18"/>
  <c r="G3164" i="18" s="1"/>
  <c r="F3163" i="18"/>
  <c r="G3163" i="18" s="1"/>
  <c r="F3162" i="18"/>
  <c r="G3162" i="18" s="1"/>
  <c r="F3161" i="18"/>
  <c r="G3161" i="18" s="1"/>
  <c r="G3160" i="18"/>
  <c r="F3160" i="18"/>
  <c r="F3159" i="18"/>
  <c r="G3159" i="18" s="1"/>
  <c r="F3158" i="18"/>
  <c r="G3158" i="18" s="1"/>
  <c r="F3157" i="18"/>
  <c r="G3157" i="18" s="1"/>
  <c r="G3156" i="18"/>
  <c r="F3156" i="18"/>
  <c r="F3155" i="18"/>
  <c r="G3155" i="18" s="1"/>
  <c r="F3154" i="18"/>
  <c r="G3154" i="18" s="1"/>
  <c r="F3153" i="18"/>
  <c r="G3153" i="18" s="1"/>
  <c r="F3152" i="18"/>
  <c r="G3152" i="18" s="1"/>
  <c r="F3151" i="18"/>
  <c r="G3151" i="18" s="1"/>
  <c r="F3150" i="18"/>
  <c r="G3150" i="18" s="1"/>
  <c r="F3149" i="18"/>
  <c r="G3149" i="18" s="1"/>
  <c r="F3148" i="18"/>
  <c r="G3148" i="18" s="1"/>
  <c r="F3147" i="18"/>
  <c r="G3147" i="18" s="1"/>
  <c r="F3146" i="18"/>
  <c r="G3146" i="18" s="1"/>
  <c r="F3145" i="18"/>
  <c r="G3145" i="18" s="1"/>
  <c r="F3144" i="18"/>
  <c r="G3144" i="18" s="1"/>
  <c r="F3143" i="18"/>
  <c r="G3143" i="18" s="1"/>
  <c r="F3142" i="18"/>
  <c r="G3142" i="18" s="1"/>
  <c r="F3141" i="18"/>
  <c r="G3141" i="18" s="1"/>
  <c r="G3140" i="18"/>
  <c r="F3140" i="18"/>
  <c r="F3139" i="18"/>
  <c r="G3139" i="18" s="1"/>
  <c r="F3138" i="18"/>
  <c r="G3138" i="18" s="1"/>
  <c r="F3137" i="18"/>
  <c r="G3137" i="18" s="1"/>
  <c r="F3136" i="18"/>
  <c r="G3136" i="18" s="1"/>
  <c r="F3135" i="18"/>
  <c r="G3135" i="18" s="1"/>
  <c r="F3134" i="18"/>
  <c r="G3134" i="18" s="1"/>
  <c r="F3133" i="18"/>
  <c r="G3133" i="18" s="1"/>
  <c r="F3132" i="18"/>
  <c r="G3132" i="18" s="1"/>
  <c r="F3131" i="18"/>
  <c r="G3131" i="18" s="1"/>
  <c r="F3130" i="18"/>
  <c r="G3130" i="18" s="1"/>
  <c r="F3129" i="18"/>
  <c r="G3129" i="18" s="1"/>
  <c r="G3128" i="18"/>
  <c r="F3128" i="18"/>
  <c r="F3127" i="18"/>
  <c r="G3127" i="18" s="1"/>
  <c r="F3126" i="18"/>
  <c r="G3126" i="18" s="1"/>
  <c r="F3125" i="18"/>
  <c r="G3125" i="18" s="1"/>
  <c r="F3124" i="18"/>
  <c r="G3124" i="18" s="1"/>
  <c r="F3123" i="18"/>
  <c r="G3123" i="18" s="1"/>
  <c r="F3122" i="18"/>
  <c r="G3122" i="18" s="1"/>
  <c r="F3121" i="18"/>
  <c r="G3121" i="18" s="1"/>
  <c r="F3120" i="18"/>
  <c r="G3120" i="18" s="1"/>
  <c r="F3119" i="18"/>
  <c r="G3119" i="18" s="1"/>
  <c r="F3118" i="18"/>
  <c r="G3118" i="18" s="1"/>
  <c r="F3117" i="18"/>
  <c r="G3117" i="18" s="1"/>
  <c r="F3116" i="18"/>
  <c r="G3116" i="18" s="1"/>
  <c r="F3115" i="18"/>
  <c r="G3115" i="18" s="1"/>
  <c r="F3114" i="18"/>
  <c r="G3114" i="18" s="1"/>
  <c r="F3113" i="18"/>
  <c r="G3113" i="18" s="1"/>
  <c r="F3112" i="18"/>
  <c r="G3112" i="18" s="1"/>
  <c r="F3111" i="18"/>
  <c r="G3111" i="18" s="1"/>
  <c r="F3110" i="18"/>
  <c r="G3110" i="18" s="1"/>
  <c r="F3109" i="18"/>
  <c r="G3109" i="18" s="1"/>
  <c r="F3108" i="18"/>
  <c r="G3108" i="18" s="1"/>
  <c r="F3107" i="18"/>
  <c r="G3107" i="18" s="1"/>
  <c r="F3106" i="18"/>
  <c r="G3106" i="18" s="1"/>
  <c r="F3105" i="18"/>
  <c r="G3105" i="18" s="1"/>
  <c r="F3104" i="18"/>
  <c r="G3104" i="18" s="1"/>
  <c r="F3103" i="18"/>
  <c r="G3103" i="18" s="1"/>
  <c r="F3102" i="18"/>
  <c r="G3102" i="18" s="1"/>
  <c r="F3101" i="18"/>
  <c r="G3101" i="18" s="1"/>
  <c r="G3100" i="18"/>
  <c r="F3100" i="18"/>
  <c r="F3099" i="18"/>
  <c r="G3099" i="18" s="1"/>
  <c r="F3098" i="18"/>
  <c r="G3098" i="18" s="1"/>
  <c r="F3097" i="18"/>
  <c r="G3097" i="18" s="1"/>
  <c r="G3096" i="18"/>
  <c r="F3096" i="18"/>
  <c r="F3095" i="18"/>
  <c r="G3095" i="18" s="1"/>
  <c r="F3094" i="18"/>
  <c r="G3094" i="18" s="1"/>
  <c r="F3093" i="18"/>
  <c r="G3093" i="18" s="1"/>
  <c r="F3092" i="18"/>
  <c r="G3092" i="18" s="1"/>
  <c r="F3091" i="18"/>
  <c r="G3091" i="18" s="1"/>
  <c r="F3090" i="18"/>
  <c r="G3090" i="18" s="1"/>
  <c r="F3089" i="18"/>
  <c r="G3089" i="18" s="1"/>
  <c r="F3088" i="18"/>
  <c r="G3088" i="18" s="1"/>
  <c r="F3087" i="18"/>
  <c r="G3087" i="18" s="1"/>
  <c r="F3086" i="18"/>
  <c r="G3086" i="18" s="1"/>
  <c r="F3085" i="18"/>
  <c r="G3085" i="18" s="1"/>
  <c r="F3084" i="18"/>
  <c r="G3084" i="18" s="1"/>
  <c r="F3083" i="18"/>
  <c r="G3083" i="18" s="1"/>
  <c r="F3082" i="18"/>
  <c r="G3082" i="18" s="1"/>
  <c r="F3081" i="18"/>
  <c r="G3081" i="18" s="1"/>
  <c r="F3080" i="18"/>
  <c r="G3080" i="18" s="1"/>
  <c r="F3079" i="18"/>
  <c r="G3079" i="18" s="1"/>
  <c r="F3078" i="18"/>
  <c r="G3078" i="18" s="1"/>
  <c r="F3077" i="18"/>
  <c r="G3077" i="18" s="1"/>
  <c r="G3076" i="18"/>
  <c r="F3076" i="18"/>
  <c r="F3075" i="18"/>
  <c r="G3075" i="18" s="1"/>
  <c r="F3074" i="18"/>
  <c r="G3074" i="18" s="1"/>
  <c r="F3073" i="18"/>
  <c r="G3073" i="18" s="1"/>
  <c r="F3072" i="18"/>
  <c r="G3072" i="18" s="1"/>
  <c r="F3071" i="18"/>
  <c r="G3071" i="18" s="1"/>
  <c r="F3070" i="18"/>
  <c r="G3070" i="18" s="1"/>
  <c r="F3069" i="18"/>
  <c r="G3069" i="18" s="1"/>
  <c r="F3068" i="18"/>
  <c r="G3068" i="18" s="1"/>
  <c r="F3067" i="18"/>
  <c r="G3067" i="18" s="1"/>
  <c r="F3066" i="18"/>
  <c r="G3066" i="18" s="1"/>
  <c r="F3065" i="18"/>
  <c r="G3065" i="18" s="1"/>
  <c r="F3064" i="18"/>
  <c r="G3064" i="18" s="1"/>
  <c r="F3063" i="18"/>
  <c r="G3063" i="18" s="1"/>
  <c r="F3062" i="18"/>
  <c r="G3062" i="18" s="1"/>
  <c r="F3061" i="18"/>
  <c r="G3061" i="18" s="1"/>
  <c r="F3060" i="18"/>
  <c r="G3060" i="18" s="1"/>
  <c r="F3059" i="18"/>
  <c r="G3059" i="18" s="1"/>
  <c r="F3058" i="18"/>
  <c r="G3058" i="18" s="1"/>
  <c r="F3057" i="18"/>
  <c r="G3057" i="18" s="1"/>
  <c r="F3056" i="18"/>
  <c r="G3056" i="18" s="1"/>
  <c r="F3055" i="18"/>
  <c r="G3055" i="18" s="1"/>
  <c r="F3054" i="18"/>
  <c r="G3054" i="18" s="1"/>
  <c r="F3053" i="18"/>
  <c r="G3053" i="18" s="1"/>
  <c r="G3052" i="18"/>
  <c r="F3052" i="18"/>
  <c r="F3051" i="18"/>
  <c r="G3051" i="18" s="1"/>
  <c r="F3050" i="18"/>
  <c r="G3050" i="18" s="1"/>
  <c r="F3049" i="18"/>
  <c r="G3049" i="18" s="1"/>
  <c r="F3048" i="18"/>
  <c r="G3048" i="18" s="1"/>
  <c r="F3047" i="18"/>
  <c r="G3047" i="18" s="1"/>
  <c r="F3046" i="18"/>
  <c r="G3046" i="18" s="1"/>
  <c r="F3045" i="18"/>
  <c r="G3045" i="18" s="1"/>
  <c r="F3044" i="18"/>
  <c r="G3044" i="18" s="1"/>
  <c r="F3043" i="18"/>
  <c r="G3043" i="18" s="1"/>
  <c r="F3042" i="18"/>
  <c r="G3042" i="18" s="1"/>
  <c r="F3041" i="18"/>
  <c r="G3041" i="18" s="1"/>
  <c r="F3040" i="18"/>
  <c r="G3040" i="18" s="1"/>
  <c r="F3039" i="18"/>
  <c r="G3039" i="18" s="1"/>
  <c r="F3038" i="18"/>
  <c r="G3038" i="18" s="1"/>
  <c r="F3037" i="18"/>
  <c r="G3037" i="18" s="1"/>
  <c r="F3036" i="18"/>
  <c r="G3036" i="18" s="1"/>
  <c r="F3035" i="18"/>
  <c r="G3035" i="18" s="1"/>
  <c r="F3034" i="18"/>
  <c r="G3034" i="18" s="1"/>
  <c r="F3033" i="18"/>
  <c r="G3033" i="18" s="1"/>
  <c r="F3032" i="18"/>
  <c r="G3032" i="18" s="1"/>
  <c r="F3031" i="18"/>
  <c r="G3031" i="18" s="1"/>
  <c r="F3030" i="18"/>
  <c r="G3030" i="18" s="1"/>
  <c r="F3029" i="18"/>
  <c r="G3029" i="18" s="1"/>
  <c r="G3028" i="18"/>
  <c r="F3028" i="18"/>
  <c r="F3027" i="18"/>
  <c r="G3027" i="18" s="1"/>
  <c r="F3026" i="18"/>
  <c r="G3026" i="18" s="1"/>
  <c r="F3025" i="18"/>
  <c r="G3025" i="18" s="1"/>
  <c r="F3024" i="18"/>
  <c r="G3024" i="18" s="1"/>
  <c r="F3023" i="18"/>
  <c r="G3023" i="18" s="1"/>
  <c r="F3022" i="18"/>
  <c r="G3022" i="18" s="1"/>
  <c r="F3021" i="18"/>
  <c r="G3021" i="18" s="1"/>
  <c r="F3020" i="18"/>
  <c r="G3020" i="18" s="1"/>
  <c r="F3019" i="18"/>
  <c r="G3019" i="18" s="1"/>
  <c r="F3018" i="18"/>
  <c r="G3018" i="18" s="1"/>
  <c r="F3017" i="18"/>
  <c r="G3017" i="18" s="1"/>
  <c r="F3016" i="18"/>
  <c r="G3016" i="18" s="1"/>
  <c r="F3015" i="18"/>
  <c r="G3015" i="18" s="1"/>
  <c r="F3014" i="18"/>
  <c r="G3014" i="18" s="1"/>
  <c r="F3013" i="18"/>
  <c r="G3013" i="18" s="1"/>
  <c r="F3012" i="18"/>
  <c r="G3012" i="18" s="1"/>
  <c r="F3011" i="18"/>
  <c r="G3011" i="18" s="1"/>
  <c r="F3010" i="18"/>
  <c r="G3010" i="18" s="1"/>
  <c r="F3009" i="18"/>
  <c r="G3009" i="18" s="1"/>
  <c r="F3008" i="18"/>
  <c r="G3008" i="18" s="1"/>
  <c r="F3007" i="18"/>
  <c r="G3007" i="18" s="1"/>
  <c r="F3006" i="18"/>
  <c r="G3006" i="18" s="1"/>
  <c r="F3005" i="18"/>
  <c r="G3005" i="18" s="1"/>
  <c r="F3004" i="18"/>
  <c r="G3004" i="18" s="1"/>
  <c r="F3003" i="18"/>
  <c r="G3003" i="18" s="1"/>
  <c r="F3002" i="18"/>
  <c r="G3002" i="18" s="1"/>
  <c r="F3001" i="18"/>
  <c r="G3001" i="18" s="1"/>
  <c r="F3000" i="18"/>
  <c r="G3000" i="18" s="1"/>
  <c r="F2999" i="18"/>
  <c r="G2999" i="18" s="1"/>
  <c r="F2998" i="18"/>
  <c r="G2998" i="18" s="1"/>
  <c r="F2997" i="18"/>
  <c r="G2997" i="18" s="1"/>
  <c r="F2996" i="18"/>
  <c r="G2996" i="18" s="1"/>
  <c r="F2995" i="18"/>
  <c r="G2995" i="18" s="1"/>
  <c r="F2994" i="18"/>
  <c r="G2994" i="18" s="1"/>
  <c r="F2993" i="18"/>
  <c r="G2993" i="18" s="1"/>
  <c r="F2992" i="18"/>
  <c r="G2992" i="18" s="1"/>
  <c r="F2991" i="18"/>
  <c r="G2991" i="18" s="1"/>
  <c r="F2990" i="18"/>
  <c r="G2990" i="18" s="1"/>
  <c r="F2989" i="18"/>
  <c r="G2989" i="18" s="1"/>
  <c r="F2988" i="18"/>
  <c r="G2988" i="18" s="1"/>
  <c r="F2987" i="18"/>
  <c r="G2987" i="18" s="1"/>
  <c r="F2986" i="18"/>
  <c r="G2986" i="18" s="1"/>
  <c r="F2985" i="18"/>
  <c r="G2985" i="18" s="1"/>
  <c r="F2984" i="18"/>
  <c r="G2984" i="18" s="1"/>
  <c r="F2983" i="18"/>
  <c r="G2983" i="18" s="1"/>
  <c r="F2982" i="18"/>
  <c r="G2982" i="18" s="1"/>
  <c r="F2981" i="18"/>
  <c r="G2981" i="18" s="1"/>
  <c r="G2980" i="18"/>
  <c r="F2980" i="18"/>
  <c r="F2979" i="18"/>
  <c r="G2979" i="18" s="1"/>
  <c r="F2978" i="18"/>
  <c r="G2978" i="18" s="1"/>
  <c r="F2977" i="18"/>
  <c r="G2977" i="18" s="1"/>
  <c r="G2976" i="18"/>
  <c r="F2976" i="18"/>
  <c r="F2975" i="18"/>
  <c r="G2975" i="18" s="1"/>
  <c r="F2974" i="18"/>
  <c r="G2974" i="18" s="1"/>
  <c r="F2973" i="18"/>
  <c r="G2973" i="18" s="1"/>
  <c r="F2972" i="18"/>
  <c r="G2972" i="18" s="1"/>
  <c r="F2971" i="18"/>
  <c r="G2971" i="18" s="1"/>
  <c r="F2970" i="18"/>
  <c r="G2970" i="18" s="1"/>
  <c r="F2969" i="18"/>
  <c r="G2969" i="18" s="1"/>
  <c r="F2968" i="18"/>
  <c r="G2968" i="18" s="1"/>
  <c r="F2967" i="18"/>
  <c r="G2967" i="18" s="1"/>
  <c r="F2966" i="18"/>
  <c r="G2966" i="18" s="1"/>
  <c r="F2965" i="18"/>
  <c r="G2965" i="18" s="1"/>
  <c r="F2964" i="18"/>
  <c r="G2964" i="18" s="1"/>
  <c r="F2963" i="18"/>
  <c r="G2963" i="18" s="1"/>
  <c r="F2962" i="18"/>
  <c r="G2962" i="18" s="1"/>
  <c r="F2961" i="18"/>
  <c r="G2961" i="18" s="1"/>
  <c r="F2960" i="18"/>
  <c r="G2960" i="18" s="1"/>
  <c r="F2959" i="18"/>
  <c r="G2959" i="18" s="1"/>
  <c r="F2958" i="18"/>
  <c r="G2958" i="18" s="1"/>
  <c r="F2957" i="18"/>
  <c r="G2957" i="18" s="1"/>
  <c r="G2956" i="18"/>
  <c r="F2956" i="18"/>
  <c r="F2955" i="18"/>
  <c r="G2955" i="18" s="1"/>
  <c r="F2954" i="18"/>
  <c r="G2954" i="18" s="1"/>
  <c r="F2953" i="18"/>
  <c r="G2953" i="18" s="1"/>
  <c r="F2952" i="18"/>
  <c r="G2952" i="18" s="1"/>
  <c r="F2951" i="18"/>
  <c r="G2951" i="18" s="1"/>
  <c r="F2950" i="18"/>
  <c r="G2950" i="18" s="1"/>
  <c r="F2949" i="18"/>
  <c r="G2949" i="18" s="1"/>
  <c r="F2948" i="18"/>
  <c r="G2948" i="18" s="1"/>
  <c r="F2947" i="18"/>
  <c r="G2947" i="18" s="1"/>
  <c r="F2946" i="18"/>
  <c r="G2946" i="18" s="1"/>
  <c r="F2945" i="18"/>
  <c r="G2945" i="18" s="1"/>
  <c r="F2944" i="18"/>
  <c r="G2944" i="18" s="1"/>
  <c r="F2943" i="18"/>
  <c r="G2943" i="18" s="1"/>
  <c r="F2942" i="18"/>
  <c r="G2942" i="18" s="1"/>
  <c r="F2941" i="18"/>
  <c r="G2941" i="18" s="1"/>
  <c r="G2940" i="18"/>
  <c r="F2940" i="18"/>
  <c r="F2939" i="18"/>
  <c r="G2939" i="18" s="1"/>
  <c r="F2938" i="18"/>
  <c r="G2938" i="18" s="1"/>
  <c r="F2937" i="18"/>
  <c r="G2937" i="18" s="1"/>
  <c r="G2936" i="18"/>
  <c r="F2936" i="18"/>
  <c r="F2935" i="18"/>
  <c r="G2935" i="18" s="1"/>
  <c r="F2934" i="18"/>
  <c r="G2934" i="18" s="1"/>
  <c r="F2933" i="18"/>
  <c r="G2933" i="18" s="1"/>
  <c r="F2932" i="18"/>
  <c r="G2932" i="18" s="1"/>
  <c r="F2931" i="18"/>
  <c r="G2931" i="18" s="1"/>
  <c r="F2930" i="18"/>
  <c r="G2930" i="18" s="1"/>
  <c r="F2929" i="18"/>
  <c r="G2929" i="18" s="1"/>
  <c r="F2928" i="18"/>
  <c r="G2928" i="18" s="1"/>
  <c r="F2927" i="18"/>
  <c r="G2927" i="18" s="1"/>
  <c r="F2926" i="18"/>
  <c r="G2926" i="18" s="1"/>
  <c r="F2925" i="18"/>
  <c r="G2925" i="18" s="1"/>
  <c r="F2924" i="18"/>
  <c r="G2924" i="18" s="1"/>
  <c r="F2923" i="18"/>
  <c r="G2923" i="18" s="1"/>
  <c r="F2922" i="18"/>
  <c r="G2922" i="18" s="1"/>
  <c r="F2921" i="18"/>
  <c r="G2921" i="18" s="1"/>
  <c r="F2920" i="18"/>
  <c r="G2920" i="18" s="1"/>
  <c r="G2919" i="18"/>
  <c r="F2919" i="18"/>
  <c r="G2918" i="18"/>
  <c r="F2918" i="18"/>
  <c r="F2917" i="18"/>
  <c r="G2917" i="18" s="1"/>
  <c r="F2916" i="18"/>
  <c r="G2916" i="18" s="1"/>
  <c r="F2915" i="18"/>
  <c r="G2915" i="18" s="1"/>
  <c r="F2914" i="18"/>
  <c r="G2914" i="18" s="1"/>
  <c r="F2913" i="18"/>
  <c r="G2913" i="18" s="1"/>
  <c r="F2912" i="18"/>
  <c r="G2912" i="18" s="1"/>
  <c r="F2911" i="18"/>
  <c r="G2911" i="18" s="1"/>
  <c r="F2910" i="18"/>
  <c r="G2910" i="18" s="1"/>
  <c r="F2909" i="18"/>
  <c r="G2909" i="18" s="1"/>
  <c r="F2908" i="18"/>
  <c r="G2908" i="18" s="1"/>
  <c r="F2907" i="18"/>
  <c r="G2907" i="18" s="1"/>
  <c r="F2906" i="18"/>
  <c r="G2906" i="18" s="1"/>
  <c r="F2905" i="18"/>
  <c r="G2905" i="18" s="1"/>
  <c r="F2904" i="18"/>
  <c r="G2904" i="18" s="1"/>
  <c r="G2903" i="18"/>
  <c r="F2903" i="18"/>
  <c r="F2902" i="18"/>
  <c r="G2902" i="18" s="1"/>
  <c r="F2901" i="18"/>
  <c r="G2901" i="18" s="1"/>
  <c r="F2900" i="18"/>
  <c r="G2900" i="18" s="1"/>
  <c r="F2899" i="18"/>
  <c r="G2899" i="18" s="1"/>
  <c r="G2898" i="18"/>
  <c r="F2898" i="18"/>
  <c r="F2897" i="18"/>
  <c r="G2897" i="18" s="1"/>
  <c r="F2896" i="18"/>
  <c r="G2896" i="18" s="1"/>
  <c r="F2895" i="18"/>
  <c r="G2895" i="18" s="1"/>
  <c r="G2894" i="18"/>
  <c r="F2894" i="18"/>
  <c r="F2893" i="18"/>
  <c r="G2893" i="18" s="1"/>
  <c r="F2892" i="18"/>
  <c r="G2892" i="18" s="1"/>
  <c r="F2891" i="18"/>
  <c r="G2891" i="18" s="1"/>
  <c r="F2890" i="18"/>
  <c r="G2890" i="18" s="1"/>
  <c r="F2889" i="18"/>
  <c r="G2889" i="18" s="1"/>
  <c r="F2888" i="18"/>
  <c r="G2888" i="18" s="1"/>
  <c r="F2887" i="18"/>
  <c r="G2887" i="18" s="1"/>
  <c r="G2886" i="18"/>
  <c r="F2886" i="18"/>
  <c r="F2885" i="18"/>
  <c r="G2885" i="18" s="1"/>
  <c r="F2884" i="18"/>
  <c r="G2884" i="18" s="1"/>
  <c r="F2883" i="18"/>
  <c r="G2883" i="18" s="1"/>
  <c r="G2882" i="18"/>
  <c r="F2882" i="18"/>
  <c r="F2881" i="18"/>
  <c r="G2881" i="18" s="1"/>
  <c r="F2880" i="18"/>
  <c r="G2880" i="18" s="1"/>
  <c r="F2879" i="18"/>
  <c r="G2879" i="18" s="1"/>
  <c r="F2878" i="18"/>
  <c r="G2878" i="18" s="1"/>
  <c r="F2877" i="18"/>
  <c r="G2877" i="18" s="1"/>
  <c r="F2876" i="18"/>
  <c r="G2876" i="18" s="1"/>
  <c r="F2875" i="18"/>
  <c r="G2875" i="18" s="1"/>
  <c r="F2874" i="18"/>
  <c r="G2874" i="18" s="1"/>
  <c r="F2873" i="18"/>
  <c r="G2873" i="18" s="1"/>
  <c r="F2872" i="18"/>
  <c r="G2872" i="18" s="1"/>
  <c r="G2871" i="18"/>
  <c r="F2871" i="18"/>
  <c r="G2870" i="18"/>
  <c r="F2870" i="18"/>
  <c r="F2869" i="18"/>
  <c r="G2869" i="18" s="1"/>
  <c r="F2868" i="18"/>
  <c r="G2868" i="18" s="1"/>
  <c r="F2867" i="18"/>
  <c r="G2867" i="18" s="1"/>
  <c r="F2866" i="18"/>
  <c r="G2866" i="18" s="1"/>
  <c r="F2865" i="18"/>
  <c r="G2865" i="18" s="1"/>
  <c r="F2864" i="18"/>
  <c r="G2864" i="18" s="1"/>
  <c r="F2863" i="18"/>
  <c r="G2863" i="18" s="1"/>
  <c r="G2862" i="18"/>
  <c r="F2862" i="18"/>
  <c r="F2861" i="18"/>
  <c r="G2861" i="18" s="1"/>
  <c r="F2860" i="18"/>
  <c r="G2860" i="18" s="1"/>
  <c r="F2859" i="18"/>
  <c r="G2859" i="18" s="1"/>
  <c r="G2858" i="18"/>
  <c r="F2858" i="18"/>
  <c r="F2857" i="18"/>
  <c r="G2857" i="18" s="1"/>
  <c r="F2856" i="18"/>
  <c r="G2856" i="18" s="1"/>
  <c r="F2855" i="18"/>
  <c r="G2855" i="18" s="1"/>
  <c r="F2854" i="18"/>
  <c r="G2854" i="18" s="1"/>
  <c r="F2853" i="18"/>
  <c r="G2853" i="18" s="1"/>
  <c r="F2852" i="18"/>
  <c r="G2852" i="18" s="1"/>
  <c r="F2851" i="18"/>
  <c r="G2851" i="18" s="1"/>
  <c r="G2850" i="18"/>
  <c r="F2850" i="18"/>
  <c r="F2849" i="18"/>
  <c r="G2849" i="18" s="1"/>
  <c r="F2848" i="18"/>
  <c r="G2848" i="18" s="1"/>
  <c r="F2847" i="18"/>
  <c r="G2847" i="18" s="1"/>
  <c r="G2846" i="18"/>
  <c r="F2846" i="18"/>
  <c r="F2845" i="18"/>
  <c r="G2845" i="18" s="1"/>
  <c r="F2844" i="18"/>
  <c r="G2844" i="18" s="1"/>
  <c r="F2843" i="18"/>
  <c r="G2843" i="18" s="1"/>
  <c r="F2842" i="18"/>
  <c r="G2842" i="18" s="1"/>
  <c r="F2841" i="18"/>
  <c r="G2841" i="18" s="1"/>
  <c r="F2840" i="18"/>
  <c r="G2840" i="18" s="1"/>
  <c r="F2839" i="18"/>
  <c r="G2839" i="18" s="1"/>
  <c r="G2838" i="18"/>
  <c r="F2838" i="18"/>
  <c r="F2837" i="18"/>
  <c r="G2837" i="18" s="1"/>
  <c r="F2836" i="18"/>
  <c r="G2836" i="18" s="1"/>
  <c r="G2835" i="18"/>
  <c r="F2835" i="18"/>
  <c r="F2834" i="18"/>
  <c r="G2834" i="18" s="1"/>
  <c r="F2833" i="18"/>
  <c r="G2833" i="18" s="1"/>
  <c r="F2832" i="18"/>
  <c r="G2832" i="18" s="1"/>
  <c r="F2831" i="18"/>
  <c r="G2831" i="18" s="1"/>
  <c r="F2830" i="18"/>
  <c r="G2830" i="18" s="1"/>
  <c r="F2829" i="18"/>
  <c r="G2829" i="18" s="1"/>
  <c r="F2828" i="18"/>
  <c r="G2828" i="18" s="1"/>
  <c r="F2827" i="18"/>
  <c r="G2827" i="18" s="1"/>
  <c r="G2826" i="18"/>
  <c r="F2826" i="18"/>
  <c r="F2825" i="18"/>
  <c r="G2825" i="18" s="1"/>
  <c r="F2824" i="18"/>
  <c r="G2824" i="18" s="1"/>
  <c r="G2823" i="18"/>
  <c r="F2823" i="18"/>
  <c r="F2822" i="18"/>
  <c r="G2822" i="18" s="1"/>
  <c r="F2821" i="18"/>
  <c r="G2821" i="18" s="1"/>
  <c r="F2820" i="18"/>
  <c r="G2820" i="18" s="1"/>
  <c r="F2819" i="18"/>
  <c r="G2819" i="18" s="1"/>
  <c r="F2818" i="18"/>
  <c r="G2818" i="18" s="1"/>
  <c r="F2817" i="18"/>
  <c r="G2817" i="18" s="1"/>
  <c r="F2816" i="18"/>
  <c r="G2816" i="18" s="1"/>
  <c r="F2815" i="18"/>
  <c r="G2815" i="18" s="1"/>
  <c r="G2814" i="18"/>
  <c r="F2814" i="18"/>
  <c r="F2813" i="18"/>
  <c r="G2813" i="18" s="1"/>
  <c r="F2812" i="18"/>
  <c r="G2812" i="18" s="1"/>
  <c r="F2811" i="18"/>
  <c r="G2811" i="18" s="1"/>
  <c r="G2810" i="18"/>
  <c r="F2810" i="18"/>
  <c r="F2809" i="18"/>
  <c r="G2809" i="18" s="1"/>
  <c r="F2808" i="18"/>
  <c r="G2808" i="18" s="1"/>
  <c r="F2807" i="18"/>
  <c r="G2807" i="18" s="1"/>
  <c r="F2806" i="18"/>
  <c r="G2806" i="18" s="1"/>
  <c r="F2805" i="18"/>
  <c r="G2805" i="18" s="1"/>
  <c r="F2804" i="18"/>
  <c r="G2804" i="18" s="1"/>
  <c r="F2803" i="18"/>
  <c r="G2803" i="18" s="1"/>
  <c r="F2802" i="18"/>
  <c r="G2802" i="18" s="1"/>
  <c r="F2801" i="18"/>
  <c r="G2801" i="18" s="1"/>
  <c r="F2800" i="18"/>
  <c r="G2800" i="18" s="1"/>
  <c r="F2799" i="18"/>
  <c r="G2799" i="18" s="1"/>
  <c r="F2798" i="18"/>
  <c r="G2798" i="18" s="1"/>
  <c r="F2797" i="18"/>
  <c r="G2797" i="18" s="1"/>
  <c r="F2796" i="18"/>
  <c r="G2796" i="18" s="1"/>
  <c r="F2795" i="18"/>
  <c r="G2795" i="18" s="1"/>
  <c r="F2794" i="18"/>
  <c r="G2794" i="18" s="1"/>
  <c r="F2793" i="18"/>
  <c r="G2793" i="18" s="1"/>
  <c r="F2792" i="18"/>
  <c r="G2792" i="18" s="1"/>
  <c r="F2791" i="18"/>
  <c r="G2791" i="18" s="1"/>
  <c r="F2790" i="18"/>
  <c r="G2790" i="18" s="1"/>
  <c r="F2789" i="18"/>
  <c r="G2789" i="18" s="1"/>
  <c r="F2788" i="18"/>
  <c r="G2788" i="18" s="1"/>
  <c r="F2787" i="18"/>
  <c r="G2787" i="18" s="1"/>
  <c r="F2786" i="18"/>
  <c r="G2786" i="18" s="1"/>
  <c r="F2785" i="18"/>
  <c r="G2785" i="18" s="1"/>
  <c r="F2784" i="18"/>
  <c r="G2784" i="18" s="1"/>
  <c r="F2783" i="18"/>
  <c r="G2783" i="18" s="1"/>
  <c r="G2782" i="18"/>
  <c r="F2782" i="18"/>
  <c r="F2781" i="18"/>
  <c r="G2781" i="18" s="1"/>
  <c r="F2780" i="18"/>
  <c r="G2780" i="18" s="1"/>
  <c r="F2779" i="18"/>
  <c r="G2779" i="18" s="1"/>
  <c r="G2778" i="18"/>
  <c r="F2778" i="18"/>
  <c r="F2777" i="18"/>
  <c r="G2777" i="18" s="1"/>
  <c r="F2776" i="18"/>
  <c r="G2776" i="18" s="1"/>
  <c r="G2775" i="18"/>
  <c r="F2775" i="18"/>
  <c r="F2774" i="18"/>
  <c r="G2774" i="18" s="1"/>
  <c r="F2773" i="18"/>
  <c r="G2773" i="18" s="1"/>
  <c r="F2772" i="18"/>
  <c r="G2772" i="18" s="1"/>
  <c r="F2771" i="18"/>
  <c r="G2771" i="18" s="1"/>
  <c r="F2770" i="18"/>
  <c r="G2770" i="18" s="1"/>
  <c r="F2769" i="18"/>
  <c r="G2769" i="18" s="1"/>
  <c r="F2768" i="18"/>
  <c r="G2768" i="18" s="1"/>
  <c r="F2767" i="18"/>
  <c r="G2767" i="18" s="1"/>
  <c r="F2766" i="18"/>
  <c r="G2766" i="18" s="1"/>
  <c r="F2765" i="18"/>
  <c r="G2765" i="18" s="1"/>
  <c r="F2764" i="18"/>
  <c r="G2764" i="18" s="1"/>
  <c r="F2763" i="18"/>
  <c r="G2763" i="18" s="1"/>
  <c r="F2762" i="18"/>
  <c r="G2762" i="18" s="1"/>
  <c r="F2761" i="18"/>
  <c r="G2761" i="18" s="1"/>
  <c r="F2760" i="18"/>
  <c r="G2760" i="18" s="1"/>
  <c r="F2759" i="18"/>
  <c r="G2759" i="18" s="1"/>
  <c r="F2758" i="18"/>
  <c r="G2758" i="18" s="1"/>
  <c r="F2757" i="18"/>
  <c r="G2757" i="18" s="1"/>
  <c r="F2756" i="18"/>
  <c r="G2756" i="18" s="1"/>
  <c r="F2755" i="18"/>
  <c r="G2755" i="18" s="1"/>
  <c r="F2754" i="18"/>
  <c r="G2754" i="18" s="1"/>
  <c r="F2753" i="18"/>
  <c r="G2753" i="18" s="1"/>
  <c r="F2752" i="18"/>
  <c r="G2752" i="18" s="1"/>
  <c r="F2751" i="18"/>
  <c r="G2751" i="18" s="1"/>
  <c r="F2750" i="18"/>
  <c r="G2750" i="18" s="1"/>
  <c r="F2749" i="18"/>
  <c r="G2749" i="18" s="1"/>
  <c r="F2748" i="18"/>
  <c r="G2748" i="18" s="1"/>
  <c r="F2747" i="18"/>
  <c r="G2747" i="18" s="1"/>
  <c r="F2746" i="18"/>
  <c r="G2746" i="18" s="1"/>
  <c r="F2745" i="18"/>
  <c r="G2745" i="18" s="1"/>
  <c r="F2744" i="18"/>
  <c r="G2744" i="18" s="1"/>
  <c r="G2743" i="18"/>
  <c r="F2743" i="18"/>
  <c r="F2742" i="18"/>
  <c r="G2742" i="18" s="1"/>
  <c r="F2741" i="18"/>
  <c r="G2741" i="18" s="1"/>
  <c r="F2740" i="18"/>
  <c r="G2740" i="18" s="1"/>
  <c r="G2739" i="18"/>
  <c r="F2739" i="18"/>
  <c r="F2738" i="18"/>
  <c r="G2738" i="18" s="1"/>
  <c r="F2737" i="18"/>
  <c r="G2737" i="18" s="1"/>
  <c r="F2736" i="18"/>
  <c r="G2736" i="18" s="1"/>
  <c r="F2735" i="18"/>
  <c r="G2735" i="18" s="1"/>
  <c r="F2734" i="18"/>
  <c r="G2734" i="18" s="1"/>
  <c r="F2733" i="18"/>
  <c r="G2733" i="18" s="1"/>
  <c r="F2732" i="18"/>
  <c r="G2732" i="18" s="1"/>
  <c r="F2731" i="18"/>
  <c r="G2731" i="18" s="1"/>
  <c r="F2730" i="18"/>
  <c r="G2730" i="18" s="1"/>
  <c r="F2729" i="18"/>
  <c r="G2729" i="18" s="1"/>
  <c r="F2728" i="18"/>
  <c r="G2728" i="18" s="1"/>
  <c r="F2727" i="18"/>
  <c r="G2727" i="18" s="1"/>
  <c r="F2726" i="18"/>
  <c r="G2726" i="18" s="1"/>
  <c r="F2725" i="18"/>
  <c r="G2725" i="18" s="1"/>
  <c r="F2724" i="18"/>
  <c r="G2724" i="18" s="1"/>
  <c r="F2723" i="18"/>
  <c r="G2723" i="18" s="1"/>
  <c r="F2722" i="18"/>
  <c r="G2722" i="18" s="1"/>
  <c r="F2721" i="18"/>
  <c r="G2721" i="18" s="1"/>
  <c r="F2720" i="18"/>
  <c r="G2720" i="18" s="1"/>
  <c r="G2719" i="18"/>
  <c r="F2719" i="18"/>
  <c r="F2718" i="18"/>
  <c r="G2718" i="18" s="1"/>
  <c r="F2717" i="18"/>
  <c r="G2717" i="18" s="1"/>
  <c r="F2716" i="18"/>
  <c r="G2716" i="18" s="1"/>
  <c r="F2715" i="18"/>
  <c r="G2715" i="18" s="1"/>
  <c r="F2714" i="18"/>
  <c r="G2714" i="18" s="1"/>
  <c r="F2713" i="18"/>
  <c r="G2713" i="18" s="1"/>
  <c r="F2712" i="18"/>
  <c r="G2712" i="18" s="1"/>
  <c r="F2711" i="18"/>
  <c r="G2711" i="18" s="1"/>
  <c r="F2710" i="18"/>
  <c r="G2710" i="18" s="1"/>
  <c r="F2709" i="18"/>
  <c r="G2709" i="18" s="1"/>
  <c r="F2708" i="18"/>
  <c r="G2708" i="18" s="1"/>
  <c r="G2707" i="18"/>
  <c r="F2707" i="18"/>
  <c r="F2706" i="18"/>
  <c r="G2706" i="18" s="1"/>
  <c r="F2705" i="18"/>
  <c r="G2705" i="18" s="1"/>
  <c r="F2704" i="18"/>
  <c r="G2704" i="18" s="1"/>
  <c r="F2703" i="18"/>
  <c r="G2703" i="18" s="1"/>
  <c r="F2702" i="18"/>
  <c r="G2702" i="18" s="1"/>
  <c r="F2701" i="18"/>
  <c r="G2701" i="18" s="1"/>
  <c r="F2700" i="18"/>
  <c r="G2700" i="18" s="1"/>
  <c r="F2699" i="18"/>
  <c r="G2699" i="18" s="1"/>
  <c r="F2698" i="18"/>
  <c r="G2698" i="18" s="1"/>
  <c r="F2697" i="18"/>
  <c r="G2697" i="18" s="1"/>
  <c r="F2696" i="18"/>
  <c r="G2696" i="18" s="1"/>
  <c r="F2695" i="18"/>
  <c r="G2695" i="18" s="1"/>
  <c r="F2694" i="18"/>
  <c r="G2694" i="18" s="1"/>
  <c r="F2693" i="18"/>
  <c r="G2693" i="18" s="1"/>
  <c r="F2692" i="18"/>
  <c r="G2692" i="18" s="1"/>
  <c r="G2691" i="18"/>
  <c r="F2691" i="18"/>
  <c r="F2690" i="18"/>
  <c r="G2690" i="18" s="1"/>
  <c r="F2689" i="18"/>
  <c r="G2689" i="18" s="1"/>
  <c r="F2688" i="18"/>
  <c r="G2688" i="18" s="1"/>
  <c r="F2687" i="18"/>
  <c r="G2687" i="18" s="1"/>
  <c r="F2686" i="18"/>
  <c r="G2686" i="18" s="1"/>
  <c r="F2685" i="18"/>
  <c r="G2685" i="18" s="1"/>
  <c r="F2684" i="18"/>
  <c r="G2684" i="18" s="1"/>
  <c r="F2683" i="18"/>
  <c r="G2683" i="18" s="1"/>
  <c r="F2682" i="18"/>
  <c r="G2682" i="18" s="1"/>
  <c r="F2681" i="18"/>
  <c r="G2681" i="18" s="1"/>
  <c r="F2680" i="18"/>
  <c r="G2680" i="18" s="1"/>
  <c r="G2679" i="18"/>
  <c r="F2679" i="18"/>
  <c r="F2678" i="18"/>
  <c r="G2678" i="18" s="1"/>
  <c r="F2677" i="18"/>
  <c r="G2677" i="18" s="1"/>
  <c r="F2676" i="18"/>
  <c r="G2676" i="18" s="1"/>
  <c r="F2675" i="18"/>
  <c r="G2675" i="18" s="1"/>
  <c r="F2674" i="18"/>
  <c r="G2674" i="18" s="1"/>
  <c r="F2673" i="18"/>
  <c r="G2673" i="18" s="1"/>
  <c r="F2672" i="18"/>
  <c r="G2672" i="18" s="1"/>
  <c r="F2671" i="18"/>
  <c r="G2671" i="18" s="1"/>
  <c r="F2670" i="18"/>
  <c r="G2670" i="18" s="1"/>
  <c r="F2669" i="18"/>
  <c r="G2669" i="18" s="1"/>
  <c r="F2668" i="18"/>
  <c r="G2668" i="18" s="1"/>
  <c r="F2667" i="18"/>
  <c r="G2667" i="18" s="1"/>
  <c r="F2666" i="18"/>
  <c r="G2666" i="18" s="1"/>
  <c r="F2665" i="18"/>
  <c r="G2665" i="18" s="1"/>
  <c r="F2664" i="18"/>
  <c r="G2664" i="18" s="1"/>
  <c r="F2663" i="18"/>
  <c r="G2663" i="18" s="1"/>
  <c r="F2662" i="18"/>
  <c r="G2662" i="18" s="1"/>
  <c r="F2661" i="18"/>
  <c r="G2661" i="18" s="1"/>
  <c r="F2660" i="18"/>
  <c r="G2660" i="18" s="1"/>
  <c r="F2659" i="18"/>
  <c r="G2659" i="18" s="1"/>
  <c r="F2658" i="18"/>
  <c r="G2658" i="18" s="1"/>
  <c r="F2657" i="18"/>
  <c r="G2657" i="18" s="1"/>
  <c r="F2656" i="18"/>
  <c r="G2656" i="18" s="1"/>
  <c r="F2655" i="18"/>
  <c r="G2655" i="18" s="1"/>
  <c r="F2654" i="18"/>
  <c r="G2654" i="18" s="1"/>
  <c r="F2653" i="18"/>
  <c r="G2653" i="18" s="1"/>
  <c r="F2652" i="18"/>
  <c r="G2652" i="18" s="1"/>
  <c r="F2651" i="18"/>
  <c r="G2651" i="18" s="1"/>
  <c r="F2650" i="18"/>
  <c r="G2650" i="18" s="1"/>
  <c r="F2649" i="18"/>
  <c r="G2649" i="18" s="1"/>
  <c r="F2648" i="18"/>
  <c r="G2648" i="18" s="1"/>
  <c r="F2647" i="18"/>
  <c r="G2647" i="18" s="1"/>
  <c r="F2646" i="18"/>
  <c r="G2646" i="18" s="1"/>
  <c r="F2645" i="18"/>
  <c r="G2645" i="18" s="1"/>
  <c r="F2644" i="18"/>
  <c r="G2644" i="18" s="1"/>
  <c r="F2643" i="18"/>
  <c r="G2643" i="18" s="1"/>
  <c r="F2642" i="18"/>
  <c r="G2642" i="18" s="1"/>
  <c r="F2641" i="18"/>
  <c r="G2641" i="18" s="1"/>
  <c r="F2640" i="18"/>
  <c r="G2640" i="18" s="1"/>
  <c r="F2639" i="18"/>
  <c r="G2639" i="18" s="1"/>
  <c r="F2638" i="18"/>
  <c r="G2638" i="18" s="1"/>
  <c r="F2637" i="18"/>
  <c r="G2637" i="18" s="1"/>
  <c r="F2636" i="18"/>
  <c r="G2636" i="18" s="1"/>
  <c r="F2635" i="18"/>
  <c r="G2635" i="18" s="1"/>
  <c r="F2634" i="18"/>
  <c r="G2634" i="18" s="1"/>
  <c r="F2633" i="18"/>
  <c r="G2633" i="18" s="1"/>
  <c r="F2632" i="18"/>
  <c r="G2632" i="18" s="1"/>
  <c r="F2631" i="18"/>
  <c r="G2631" i="18" s="1"/>
  <c r="F2630" i="18"/>
  <c r="G2630" i="18" s="1"/>
  <c r="F2629" i="18"/>
  <c r="G2629" i="18" s="1"/>
  <c r="F2628" i="18"/>
  <c r="G2628" i="18" s="1"/>
  <c r="F2627" i="18"/>
  <c r="G2627" i="18" s="1"/>
  <c r="F2626" i="18"/>
  <c r="G2626" i="18" s="1"/>
  <c r="F2625" i="18"/>
  <c r="G2625" i="18" s="1"/>
  <c r="F2624" i="18"/>
  <c r="G2624" i="18" s="1"/>
  <c r="F2623" i="18"/>
  <c r="G2623" i="18" s="1"/>
  <c r="F2622" i="18"/>
  <c r="G2622" i="18" s="1"/>
  <c r="F2621" i="18"/>
  <c r="G2621" i="18" s="1"/>
  <c r="F2620" i="18"/>
  <c r="G2620" i="18" s="1"/>
  <c r="G2619" i="18"/>
  <c r="F2619" i="18"/>
  <c r="F2618" i="18"/>
  <c r="G2618" i="18" s="1"/>
  <c r="F2617" i="18"/>
  <c r="G2617" i="18" s="1"/>
  <c r="F2616" i="18"/>
  <c r="G2616" i="18" s="1"/>
  <c r="G2615" i="18"/>
  <c r="F2615" i="18"/>
  <c r="F2614" i="18"/>
  <c r="G2614" i="18" s="1"/>
  <c r="F2613" i="18"/>
  <c r="G2613" i="18" s="1"/>
  <c r="F2612" i="18"/>
  <c r="G2612" i="18" s="1"/>
  <c r="F2611" i="18"/>
  <c r="G2611" i="18" s="1"/>
  <c r="F2610" i="18"/>
  <c r="G2610" i="18" s="1"/>
  <c r="F2609" i="18"/>
  <c r="G2609" i="18" s="1"/>
  <c r="F2608" i="18"/>
  <c r="G2608" i="18" s="1"/>
  <c r="F2607" i="18"/>
  <c r="G2607" i="18" s="1"/>
  <c r="F2606" i="18"/>
  <c r="G2606" i="18" s="1"/>
  <c r="F2605" i="18"/>
  <c r="G2605" i="18" s="1"/>
  <c r="F2604" i="18"/>
  <c r="G2604" i="18" s="1"/>
  <c r="G2603" i="18"/>
  <c r="F2603" i="18"/>
  <c r="F2602" i="18"/>
  <c r="G2602" i="18" s="1"/>
  <c r="F2601" i="18"/>
  <c r="G2601" i="18" s="1"/>
  <c r="F2600" i="18"/>
  <c r="G2600" i="18" s="1"/>
  <c r="F2599" i="18"/>
  <c r="G2599" i="18" s="1"/>
  <c r="F2598" i="18"/>
  <c r="G2598" i="18" s="1"/>
  <c r="F2597" i="18"/>
  <c r="G2597" i="18" s="1"/>
  <c r="F2596" i="18"/>
  <c r="G2596" i="18" s="1"/>
  <c r="G2595" i="18"/>
  <c r="F2595" i="18"/>
  <c r="F2594" i="18"/>
  <c r="G2594" i="18" s="1"/>
  <c r="F2593" i="18"/>
  <c r="G2593" i="18" s="1"/>
  <c r="F2592" i="18"/>
  <c r="G2592" i="18" s="1"/>
  <c r="F2591" i="18"/>
  <c r="G2591" i="18" s="1"/>
  <c r="F2590" i="18"/>
  <c r="G2590" i="18" s="1"/>
  <c r="F2589" i="18"/>
  <c r="G2589" i="18" s="1"/>
  <c r="F2588" i="18"/>
  <c r="G2588" i="18" s="1"/>
  <c r="F2587" i="18"/>
  <c r="G2587" i="18" s="1"/>
  <c r="F2586" i="18"/>
  <c r="G2586" i="18" s="1"/>
  <c r="F2585" i="18"/>
  <c r="G2585" i="18" s="1"/>
  <c r="F2584" i="18"/>
  <c r="G2584" i="18" s="1"/>
  <c r="F2583" i="18"/>
  <c r="G2583" i="18" s="1"/>
  <c r="F2582" i="18"/>
  <c r="G2582" i="18" s="1"/>
  <c r="F2581" i="18"/>
  <c r="G2581" i="18" s="1"/>
  <c r="F2580" i="18"/>
  <c r="G2580" i="18" s="1"/>
  <c r="F2579" i="18"/>
  <c r="G2579" i="18" s="1"/>
  <c r="F2578" i="18"/>
  <c r="G2578" i="18" s="1"/>
  <c r="F2577" i="18"/>
  <c r="G2577" i="18" s="1"/>
  <c r="F2576" i="18"/>
  <c r="G2576" i="18" s="1"/>
  <c r="F2575" i="18"/>
  <c r="G2575" i="18" s="1"/>
  <c r="F2574" i="18"/>
  <c r="G2574" i="18" s="1"/>
  <c r="F2573" i="18"/>
  <c r="G2573" i="18" s="1"/>
  <c r="F2572" i="18"/>
  <c r="G2572" i="18" s="1"/>
  <c r="G2571" i="18"/>
  <c r="F2571" i="18"/>
  <c r="F2570" i="18"/>
  <c r="G2570" i="18" s="1"/>
  <c r="F2569" i="18"/>
  <c r="G2569" i="18" s="1"/>
  <c r="F2568" i="18"/>
  <c r="G2568" i="18" s="1"/>
  <c r="F2567" i="18"/>
  <c r="G2567" i="18" s="1"/>
  <c r="F2566" i="18"/>
  <c r="G2566" i="18" s="1"/>
  <c r="F2565" i="18"/>
  <c r="G2565" i="18" s="1"/>
  <c r="F2564" i="18"/>
  <c r="G2564" i="18" s="1"/>
  <c r="F2563" i="18"/>
  <c r="G2563" i="18" s="1"/>
  <c r="F2562" i="18"/>
  <c r="G2562" i="18" s="1"/>
  <c r="F2561" i="18"/>
  <c r="G2561" i="18" s="1"/>
  <c r="F2560" i="18"/>
  <c r="G2560" i="18" s="1"/>
  <c r="F2559" i="18"/>
  <c r="G2559" i="18" s="1"/>
  <c r="F2558" i="18"/>
  <c r="G2558" i="18" s="1"/>
  <c r="F2557" i="18"/>
  <c r="G2557" i="18" s="1"/>
  <c r="F2556" i="18"/>
  <c r="G2556" i="18" s="1"/>
  <c r="G2555" i="18"/>
  <c r="F2555" i="18"/>
  <c r="F2554" i="18"/>
  <c r="G2554" i="18" s="1"/>
  <c r="F2553" i="18"/>
  <c r="G2553" i="18" s="1"/>
  <c r="F2552" i="18"/>
  <c r="G2552" i="18" s="1"/>
  <c r="G2551" i="18"/>
  <c r="F2551" i="18"/>
  <c r="F2550" i="18"/>
  <c r="G2550" i="18" s="1"/>
  <c r="F2549" i="18"/>
  <c r="G2549" i="18" s="1"/>
  <c r="F2548" i="18"/>
  <c r="G2548" i="18" s="1"/>
  <c r="F2547" i="18"/>
  <c r="G2547" i="18" s="1"/>
  <c r="F2546" i="18"/>
  <c r="G2546" i="18" s="1"/>
  <c r="F2545" i="18"/>
  <c r="G2545" i="18" s="1"/>
  <c r="F2544" i="18"/>
  <c r="G2544" i="18" s="1"/>
  <c r="F2543" i="18"/>
  <c r="G2543" i="18" s="1"/>
  <c r="F2542" i="18"/>
  <c r="G2542" i="18" s="1"/>
  <c r="F2541" i="18"/>
  <c r="G2541" i="18" s="1"/>
  <c r="F2540" i="18"/>
  <c r="G2540" i="18" s="1"/>
  <c r="G2539" i="18"/>
  <c r="F2539" i="18"/>
  <c r="F2538" i="18"/>
  <c r="G2538" i="18" s="1"/>
  <c r="F2537" i="18"/>
  <c r="G2537" i="18" s="1"/>
  <c r="F2536" i="18"/>
  <c r="G2536" i="18" s="1"/>
  <c r="F2535" i="18"/>
  <c r="G2535" i="18" s="1"/>
  <c r="F2534" i="18"/>
  <c r="G2534" i="18" s="1"/>
  <c r="F2533" i="18"/>
  <c r="G2533" i="18" s="1"/>
  <c r="F2532" i="18"/>
  <c r="G2532" i="18" s="1"/>
  <c r="F2531" i="18"/>
  <c r="G2531" i="18" s="1"/>
  <c r="F2530" i="18"/>
  <c r="G2530" i="18" s="1"/>
  <c r="F2529" i="18"/>
  <c r="G2529" i="18" s="1"/>
  <c r="F2528" i="18"/>
  <c r="G2528" i="18" s="1"/>
  <c r="F2527" i="18"/>
  <c r="G2527" i="18" s="1"/>
  <c r="F2526" i="18"/>
  <c r="G2526" i="18" s="1"/>
  <c r="F2525" i="18"/>
  <c r="G2525" i="18" s="1"/>
  <c r="F2524" i="18"/>
  <c r="G2524" i="18" s="1"/>
  <c r="G2523" i="18"/>
  <c r="F2523" i="18"/>
  <c r="F2522" i="18"/>
  <c r="G2522" i="18" s="1"/>
  <c r="F2521" i="18"/>
  <c r="G2521" i="18" s="1"/>
  <c r="F2520" i="18"/>
  <c r="G2520" i="18" s="1"/>
  <c r="G2519" i="18"/>
  <c r="F2519" i="18"/>
  <c r="F2518" i="18"/>
  <c r="G2518" i="18" s="1"/>
  <c r="F2517" i="18"/>
  <c r="G2517" i="18" s="1"/>
  <c r="F2516" i="18"/>
  <c r="G2516" i="18" s="1"/>
  <c r="F2515" i="18"/>
  <c r="G2515" i="18" s="1"/>
  <c r="F2514" i="18"/>
  <c r="G2514" i="18" s="1"/>
  <c r="F2513" i="18"/>
  <c r="G2513" i="18" s="1"/>
  <c r="F2512" i="18"/>
  <c r="G2512" i="18" s="1"/>
  <c r="F2511" i="18"/>
  <c r="G2511" i="18" s="1"/>
  <c r="F2510" i="18"/>
  <c r="G2510" i="18" s="1"/>
  <c r="F2509" i="18"/>
  <c r="G2509" i="18" s="1"/>
  <c r="F2508" i="18"/>
  <c r="G2508" i="18" s="1"/>
  <c r="F2507" i="18"/>
  <c r="G2507" i="18" s="1"/>
  <c r="F2506" i="18"/>
  <c r="G2506" i="18" s="1"/>
  <c r="F2505" i="18"/>
  <c r="G2505" i="18" s="1"/>
  <c r="F2504" i="18"/>
  <c r="G2504" i="18" s="1"/>
  <c r="F2503" i="18"/>
  <c r="G2503" i="18" s="1"/>
  <c r="F2502" i="18"/>
  <c r="G2502" i="18" s="1"/>
  <c r="F2501" i="18"/>
  <c r="G2501" i="18" s="1"/>
  <c r="F2500" i="18"/>
  <c r="G2500" i="18" s="1"/>
  <c r="F2499" i="18"/>
  <c r="G2499" i="18" s="1"/>
  <c r="F2498" i="18"/>
  <c r="G2498" i="18" s="1"/>
  <c r="F2497" i="18"/>
  <c r="G2497" i="18" s="1"/>
  <c r="F2496" i="18"/>
  <c r="G2496" i="18" s="1"/>
  <c r="F2495" i="18"/>
  <c r="G2495" i="18" s="1"/>
  <c r="F2494" i="18"/>
  <c r="G2494" i="18" s="1"/>
  <c r="F2493" i="18"/>
  <c r="G2493" i="18" s="1"/>
  <c r="F2492" i="18"/>
  <c r="G2492" i="18" s="1"/>
  <c r="F2491" i="18"/>
  <c r="G2491" i="18" s="1"/>
  <c r="F2490" i="18"/>
  <c r="G2490" i="18" s="1"/>
  <c r="F2489" i="18"/>
  <c r="G2489" i="18" s="1"/>
  <c r="F2488" i="18"/>
  <c r="G2488" i="18" s="1"/>
  <c r="F2487" i="18"/>
  <c r="G2487" i="18" s="1"/>
  <c r="F2486" i="18"/>
  <c r="G2486" i="18" s="1"/>
  <c r="F2485" i="18"/>
  <c r="G2485" i="18" s="1"/>
  <c r="F2484" i="18"/>
  <c r="G2484" i="18" s="1"/>
  <c r="F2483" i="18"/>
  <c r="G2483" i="18" s="1"/>
  <c r="F2482" i="18"/>
  <c r="G2482" i="18" s="1"/>
  <c r="F2481" i="18"/>
  <c r="G2481" i="18" s="1"/>
  <c r="F2480" i="18"/>
  <c r="G2480" i="18" s="1"/>
  <c r="F2479" i="18"/>
  <c r="G2479" i="18" s="1"/>
  <c r="F2478" i="18"/>
  <c r="G2478" i="18" s="1"/>
  <c r="F2477" i="18"/>
  <c r="G2477" i="18" s="1"/>
  <c r="F2476" i="18"/>
  <c r="G2476" i="18" s="1"/>
  <c r="F2475" i="18"/>
  <c r="G2475" i="18" s="1"/>
  <c r="F2474" i="18"/>
  <c r="G2474" i="18" s="1"/>
  <c r="F2473" i="18"/>
  <c r="G2473" i="18" s="1"/>
  <c r="F2472" i="18"/>
  <c r="G2472" i="18" s="1"/>
  <c r="F2471" i="18"/>
  <c r="G2471" i="18" s="1"/>
  <c r="F2470" i="18"/>
  <c r="G2470" i="18" s="1"/>
  <c r="F2469" i="18"/>
  <c r="G2469" i="18" s="1"/>
  <c r="F2468" i="18"/>
  <c r="G2468" i="18" s="1"/>
  <c r="G2467" i="18"/>
  <c r="F2467" i="18"/>
  <c r="F2466" i="18"/>
  <c r="G2466" i="18" s="1"/>
  <c r="F2465" i="18"/>
  <c r="G2465" i="18" s="1"/>
  <c r="F2464" i="18"/>
  <c r="G2464" i="18" s="1"/>
  <c r="G2463" i="18"/>
  <c r="F2463" i="18"/>
  <c r="F2462" i="18"/>
  <c r="G2462" i="18" s="1"/>
  <c r="F2461" i="18"/>
  <c r="G2461" i="18" s="1"/>
  <c r="F2460" i="18"/>
  <c r="G2460" i="18" s="1"/>
  <c r="F2459" i="18"/>
  <c r="G2459" i="18" s="1"/>
  <c r="F2458" i="18"/>
  <c r="G2458" i="18" s="1"/>
  <c r="F2457" i="18"/>
  <c r="G2457" i="18" s="1"/>
  <c r="F2456" i="18"/>
  <c r="G2456" i="18" s="1"/>
  <c r="F2455" i="18"/>
  <c r="G2455" i="18" s="1"/>
  <c r="F2454" i="18"/>
  <c r="G2454" i="18" s="1"/>
  <c r="F2453" i="18"/>
  <c r="G2453" i="18" s="1"/>
  <c r="F2452" i="18"/>
  <c r="G2452" i="18" s="1"/>
  <c r="F2451" i="18"/>
  <c r="G2451" i="18" s="1"/>
  <c r="F2450" i="18"/>
  <c r="G2450" i="18" s="1"/>
  <c r="F2449" i="18"/>
  <c r="G2449" i="18" s="1"/>
  <c r="F2448" i="18"/>
  <c r="G2448" i="18" s="1"/>
  <c r="F2447" i="18"/>
  <c r="G2447" i="18" s="1"/>
  <c r="F2446" i="18"/>
  <c r="G2446" i="18" s="1"/>
  <c r="F2445" i="18"/>
  <c r="G2445" i="18" s="1"/>
  <c r="F2444" i="18"/>
  <c r="G2444" i="18" s="1"/>
  <c r="F2443" i="18"/>
  <c r="G2443" i="18" s="1"/>
  <c r="F2442" i="18"/>
  <c r="G2442" i="18" s="1"/>
  <c r="F2441" i="18"/>
  <c r="G2441" i="18" s="1"/>
  <c r="F2440" i="18"/>
  <c r="G2440" i="18" s="1"/>
  <c r="F2439" i="18"/>
  <c r="G2439" i="18" s="1"/>
  <c r="F2438" i="18"/>
  <c r="G2438" i="18" s="1"/>
  <c r="F2437" i="18"/>
  <c r="G2437" i="18" s="1"/>
  <c r="F2436" i="18"/>
  <c r="G2436" i="18" s="1"/>
  <c r="G2435" i="18"/>
  <c r="F2435" i="18"/>
  <c r="F2434" i="18"/>
  <c r="G2434" i="18" s="1"/>
  <c r="F2433" i="18"/>
  <c r="G2433" i="18" s="1"/>
  <c r="F2432" i="18"/>
  <c r="G2432" i="18" s="1"/>
  <c r="F2431" i="18"/>
  <c r="G2431" i="18" s="1"/>
  <c r="F2430" i="18"/>
  <c r="G2430" i="18" s="1"/>
  <c r="F2429" i="18"/>
  <c r="G2429" i="18" s="1"/>
  <c r="F2428" i="18"/>
  <c r="G2428" i="18" s="1"/>
  <c r="F2427" i="18"/>
  <c r="G2427" i="18" s="1"/>
  <c r="F2426" i="18"/>
  <c r="G2426" i="18" s="1"/>
  <c r="F2425" i="18"/>
  <c r="G2425" i="18" s="1"/>
  <c r="F2424" i="18"/>
  <c r="G2424" i="18" s="1"/>
  <c r="G2423" i="18"/>
  <c r="F2423" i="18"/>
  <c r="F2422" i="18"/>
  <c r="G2422" i="18" s="1"/>
  <c r="F2421" i="18"/>
  <c r="G2421" i="18" s="1"/>
  <c r="F2420" i="18"/>
  <c r="G2420" i="18" s="1"/>
  <c r="F2419" i="18"/>
  <c r="G2419" i="18" s="1"/>
  <c r="F2418" i="18"/>
  <c r="G2418" i="18" s="1"/>
  <c r="F2417" i="18"/>
  <c r="G2417" i="18" s="1"/>
  <c r="F2416" i="18"/>
  <c r="G2416" i="18" s="1"/>
  <c r="F2415" i="18"/>
  <c r="G2415" i="18" s="1"/>
  <c r="F2414" i="18"/>
  <c r="G2414" i="18" s="1"/>
  <c r="F2413" i="18"/>
  <c r="G2413" i="18" s="1"/>
  <c r="F2412" i="18"/>
  <c r="G2412" i="18" s="1"/>
  <c r="G2411" i="18"/>
  <c r="F2411" i="18"/>
  <c r="F2410" i="18"/>
  <c r="G2410" i="18" s="1"/>
  <c r="F2409" i="18"/>
  <c r="G2409" i="18" s="1"/>
  <c r="F2408" i="18"/>
  <c r="G2408" i="18" s="1"/>
  <c r="F2407" i="18"/>
  <c r="G2407" i="18" s="1"/>
  <c r="F2406" i="18"/>
  <c r="G2406" i="18" s="1"/>
  <c r="F2405" i="18"/>
  <c r="G2405" i="18" s="1"/>
  <c r="F2404" i="18"/>
  <c r="G2404" i="18" s="1"/>
  <c r="F2403" i="18"/>
  <c r="G2403" i="18" s="1"/>
  <c r="F2402" i="18"/>
  <c r="G2402" i="18" s="1"/>
  <c r="F2401" i="18"/>
  <c r="G2401" i="18" s="1"/>
  <c r="F2400" i="18"/>
  <c r="G2400" i="18" s="1"/>
  <c r="F2399" i="18"/>
  <c r="G2399" i="18" s="1"/>
  <c r="F2398" i="18"/>
  <c r="G2398" i="18" s="1"/>
  <c r="F2397" i="18"/>
  <c r="G2397" i="18" s="1"/>
  <c r="F2396" i="18"/>
  <c r="G2396" i="18" s="1"/>
  <c r="F2395" i="18"/>
  <c r="G2395" i="18" s="1"/>
  <c r="F2394" i="18"/>
  <c r="G2394" i="18" s="1"/>
  <c r="F2393" i="18"/>
  <c r="G2393" i="18" s="1"/>
  <c r="F2392" i="18"/>
  <c r="G2392" i="18" s="1"/>
  <c r="G2391" i="18"/>
  <c r="F2391" i="18"/>
  <c r="F2390" i="18"/>
  <c r="G2390" i="18" s="1"/>
  <c r="F2389" i="18"/>
  <c r="G2389" i="18" s="1"/>
  <c r="F2388" i="18"/>
  <c r="G2388" i="18" s="1"/>
  <c r="F2387" i="18"/>
  <c r="G2387" i="18" s="1"/>
  <c r="F2386" i="18"/>
  <c r="G2386" i="18" s="1"/>
  <c r="F2385" i="18"/>
  <c r="G2385" i="18" s="1"/>
  <c r="F2384" i="18"/>
  <c r="G2384" i="18" s="1"/>
  <c r="F2383" i="18"/>
  <c r="G2383" i="18" s="1"/>
  <c r="F2382" i="18"/>
  <c r="G2382" i="18" s="1"/>
  <c r="F2381" i="18"/>
  <c r="G2381" i="18" s="1"/>
  <c r="F2380" i="18"/>
  <c r="G2380" i="18" s="1"/>
  <c r="G2379" i="18"/>
  <c r="F2379" i="18"/>
  <c r="F2378" i="18"/>
  <c r="G2378" i="18" s="1"/>
  <c r="F2377" i="18"/>
  <c r="G2377" i="18" s="1"/>
  <c r="F2376" i="18"/>
  <c r="G2376" i="18" s="1"/>
  <c r="F2375" i="18"/>
  <c r="G2375" i="18" s="1"/>
  <c r="F2374" i="18"/>
  <c r="G2374" i="18" s="1"/>
  <c r="F2373" i="18"/>
  <c r="G2373" i="18" s="1"/>
  <c r="F2372" i="18"/>
  <c r="G2372" i="18" s="1"/>
  <c r="F2371" i="18"/>
  <c r="G2371" i="18" s="1"/>
  <c r="F2370" i="18"/>
  <c r="G2370" i="18" s="1"/>
  <c r="F2369" i="18"/>
  <c r="G2369" i="18" s="1"/>
  <c r="F2368" i="18"/>
  <c r="G2368" i="18" s="1"/>
  <c r="F2367" i="18"/>
  <c r="G2367" i="18" s="1"/>
  <c r="F2366" i="18"/>
  <c r="G2366" i="18" s="1"/>
  <c r="F2365" i="18"/>
  <c r="G2365" i="18" s="1"/>
  <c r="F2364" i="18"/>
  <c r="G2364" i="18" s="1"/>
  <c r="G2363" i="18"/>
  <c r="F2363" i="18"/>
  <c r="F2362" i="18"/>
  <c r="G2362" i="18" s="1"/>
  <c r="F2361" i="18"/>
  <c r="G2361" i="18" s="1"/>
  <c r="F2360" i="18"/>
  <c r="G2360" i="18" s="1"/>
  <c r="G2359" i="18"/>
  <c r="F2359" i="18"/>
  <c r="F2358" i="18"/>
  <c r="G2358" i="18" s="1"/>
  <c r="F2357" i="18"/>
  <c r="G2357" i="18" s="1"/>
  <c r="F2356" i="18"/>
  <c r="G2356" i="18" s="1"/>
  <c r="F2355" i="18"/>
  <c r="G2355" i="18" s="1"/>
  <c r="F2354" i="18"/>
  <c r="G2354" i="18" s="1"/>
  <c r="F2353" i="18"/>
  <c r="G2353" i="18" s="1"/>
  <c r="F2352" i="18"/>
  <c r="G2352" i="18" s="1"/>
  <c r="F2351" i="18"/>
  <c r="G2351" i="18" s="1"/>
  <c r="F2350" i="18"/>
  <c r="G2350" i="18" s="1"/>
  <c r="F2349" i="18"/>
  <c r="G2349" i="18" s="1"/>
  <c r="F2348" i="18"/>
  <c r="G2348" i="18" s="1"/>
  <c r="F2347" i="18"/>
  <c r="G2347" i="18" s="1"/>
  <c r="F2346" i="18"/>
  <c r="G2346" i="18" s="1"/>
  <c r="F2345" i="18"/>
  <c r="G2345" i="18" s="1"/>
  <c r="F2344" i="18"/>
  <c r="G2344" i="18" s="1"/>
  <c r="F2343" i="18"/>
  <c r="G2343" i="18" s="1"/>
  <c r="F2342" i="18"/>
  <c r="G2342" i="18" s="1"/>
  <c r="F2341" i="18"/>
  <c r="G2341" i="18" s="1"/>
  <c r="F2340" i="18"/>
  <c r="G2340" i="18" s="1"/>
  <c r="F2339" i="18"/>
  <c r="G2339" i="18" s="1"/>
  <c r="F2338" i="18"/>
  <c r="G2338" i="18" s="1"/>
  <c r="F2337" i="18"/>
  <c r="G2337" i="18" s="1"/>
  <c r="F2336" i="18"/>
  <c r="G2336" i="18" s="1"/>
  <c r="G2335" i="18"/>
  <c r="F2335" i="18"/>
  <c r="F2334" i="18"/>
  <c r="G2334" i="18" s="1"/>
  <c r="F2333" i="18"/>
  <c r="G2333" i="18" s="1"/>
  <c r="F2332" i="18"/>
  <c r="G2332" i="18" s="1"/>
  <c r="G2331" i="18"/>
  <c r="F2331" i="18"/>
  <c r="F2330" i="18"/>
  <c r="G2330" i="18" s="1"/>
  <c r="F2329" i="18"/>
  <c r="G2329" i="18" s="1"/>
  <c r="F2328" i="18"/>
  <c r="G2328" i="18" s="1"/>
  <c r="F2327" i="18"/>
  <c r="G2327" i="18" s="1"/>
  <c r="F2326" i="18"/>
  <c r="G2326" i="18" s="1"/>
  <c r="F2325" i="18"/>
  <c r="G2325" i="18" s="1"/>
  <c r="F2324" i="18"/>
  <c r="G2324" i="18" s="1"/>
  <c r="G2323" i="18"/>
  <c r="F2323" i="18"/>
  <c r="F2322" i="18"/>
  <c r="G2322" i="18" s="1"/>
  <c r="F2321" i="18"/>
  <c r="G2321" i="18" s="1"/>
  <c r="F2320" i="18"/>
  <c r="G2320" i="18" s="1"/>
  <c r="F2319" i="18"/>
  <c r="G2319" i="18" s="1"/>
  <c r="F2318" i="18"/>
  <c r="G2318" i="18" s="1"/>
  <c r="F2317" i="18"/>
  <c r="G2317" i="18" s="1"/>
  <c r="F2316" i="18"/>
  <c r="G2316" i="18" s="1"/>
  <c r="F2315" i="18"/>
  <c r="G2315" i="18" s="1"/>
  <c r="F2314" i="18"/>
  <c r="G2314" i="18" s="1"/>
  <c r="F2313" i="18"/>
  <c r="G2313" i="18" s="1"/>
  <c r="G2312" i="18"/>
  <c r="F2312" i="18"/>
  <c r="F2311" i="18"/>
  <c r="G2311" i="18" s="1"/>
  <c r="F2310" i="18"/>
  <c r="G2310" i="18" s="1"/>
  <c r="F2309" i="18"/>
  <c r="G2309" i="18" s="1"/>
  <c r="F2308" i="18"/>
  <c r="G2308" i="18" s="1"/>
  <c r="F2307" i="18"/>
  <c r="G2307" i="18" s="1"/>
  <c r="F2306" i="18"/>
  <c r="G2306" i="18" s="1"/>
  <c r="F2305" i="18"/>
  <c r="G2305" i="18" s="1"/>
  <c r="F2304" i="18"/>
  <c r="G2304" i="18" s="1"/>
  <c r="F2303" i="18"/>
  <c r="G2303" i="18" s="1"/>
  <c r="F2302" i="18"/>
  <c r="G2302" i="18" s="1"/>
  <c r="F2301" i="18"/>
  <c r="G2301" i="18" s="1"/>
  <c r="G2300" i="18"/>
  <c r="F2300" i="18"/>
  <c r="F2299" i="18"/>
  <c r="G2299" i="18" s="1"/>
  <c r="F2298" i="18"/>
  <c r="G2298" i="18" s="1"/>
  <c r="F2297" i="18"/>
  <c r="G2297" i="18" s="1"/>
  <c r="G2296" i="18"/>
  <c r="F2296" i="18"/>
  <c r="G2295" i="18"/>
  <c r="F2295" i="18"/>
  <c r="F2294" i="18"/>
  <c r="G2294" i="18" s="1"/>
  <c r="F2293" i="18"/>
  <c r="G2293" i="18" s="1"/>
  <c r="F2292" i="18"/>
  <c r="G2292" i="18" s="1"/>
  <c r="G2291" i="18"/>
  <c r="F2291" i="18"/>
  <c r="F2290" i="18"/>
  <c r="G2290" i="18" s="1"/>
  <c r="F2289" i="18"/>
  <c r="G2289" i="18" s="1"/>
  <c r="G2288" i="18"/>
  <c r="F2288" i="18"/>
  <c r="F2287" i="18"/>
  <c r="G2287" i="18" s="1"/>
  <c r="F2286" i="18"/>
  <c r="G2286" i="18" s="1"/>
  <c r="F2285" i="18"/>
  <c r="G2285" i="18" s="1"/>
  <c r="G2284" i="18"/>
  <c r="F2284" i="18"/>
  <c r="G2283" i="18"/>
  <c r="F2283" i="18"/>
  <c r="F2282" i="18"/>
  <c r="G2282" i="18" s="1"/>
  <c r="F2281" i="18"/>
  <c r="G2281" i="18" s="1"/>
  <c r="G2280" i="18"/>
  <c r="F2280" i="18"/>
  <c r="G2279" i="18"/>
  <c r="F2279" i="18"/>
  <c r="F2278" i="18"/>
  <c r="G2278" i="18" s="1"/>
  <c r="F2277" i="18"/>
  <c r="G2277" i="18" s="1"/>
  <c r="F2276" i="18"/>
  <c r="G2276" i="18" s="1"/>
  <c r="F2275" i="18"/>
  <c r="G2275" i="18" s="1"/>
  <c r="F2274" i="18"/>
  <c r="G2274" i="18" s="1"/>
  <c r="F2273" i="18"/>
  <c r="G2273" i="18" s="1"/>
  <c r="F2272" i="18"/>
  <c r="G2272" i="18" s="1"/>
  <c r="G2271" i="18"/>
  <c r="F2271" i="18"/>
  <c r="F2270" i="18"/>
  <c r="G2270" i="18" s="1"/>
  <c r="F2269" i="18"/>
  <c r="G2269" i="18" s="1"/>
  <c r="G2268" i="18"/>
  <c r="F2268" i="18"/>
  <c r="F2267" i="18"/>
  <c r="G2267" i="18" s="1"/>
  <c r="F2266" i="18"/>
  <c r="G2266" i="18" s="1"/>
  <c r="F2265" i="18"/>
  <c r="G2265" i="18" s="1"/>
  <c r="F2264" i="18"/>
  <c r="G2264" i="18" s="1"/>
  <c r="F2263" i="18"/>
  <c r="G2263" i="18" s="1"/>
  <c r="F2262" i="18"/>
  <c r="G2262" i="18" s="1"/>
  <c r="F2261" i="18"/>
  <c r="G2261" i="18" s="1"/>
  <c r="G2260" i="18"/>
  <c r="F2260" i="18"/>
  <c r="F2259" i="18"/>
  <c r="G2259" i="18" s="1"/>
  <c r="F2258" i="18"/>
  <c r="G2258" i="18" s="1"/>
  <c r="F2257" i="18"/>
  <c r="G2257" i="18" s="1"/>
  <c r="F2256" i="18"/>
  <c r="G2256" i="18" s="1"/>
  <c r="F2255" i="18"/>
  <c r="G2255" i="18" s="1"/>
  <c r="F2254" i="18"/>
  <c r="G2254" i="18" s="1"/>
  <c r="F2253" i="18"/>
  <c r="G2253" i="18" s="1"/>
  <c r="F2252" i="18"/>
  <c r="G2252" i="18" s="1"/>
  <c r="G2251" i="18"/>
  <c r="F2251" i="18"/>
  <c r="F2250" i="18"/>
  <c r="G2250" i="18" s="1"/>
  <c r="F2249" i="18"/>
  <c r="G2249" i="18" s="1"/>
  <c r="F2248" i="18"/>
  <c r="G2248" i="18" s="1"/>
  <c r="G2247" i="18"/>
  <c r="F2247" i="18"/>
  <c r="F2246" i="18"/>
  <c r="G2246" i="18" s="1"/>
  <c r="F2245" i="18"/>
  <c r="G2245" i="18" s="1"/>
  <c r="G2244" i="18"/>
  <c r="F2244" i="18"/>
  <c r="F2243" i="18"/>
  <c r="G2243" i="18" s="1"/>
  <c r="F2242" i="18"/>
  <c r="G2242" i="18" s="1"/>
  <c r="F2241" i="18"/>
  <c r="G2241" i="18" s="1"/>
  <c r="G2240" i="18"/>
  <c r="F2240" i="18"/>
  <c r="G2239" i="18"/>
  <c r="F2239" i="18"/>
  <c r="F2238" i="18"/>
  <c r="G2238" i="18" s="1"/>
  <c r="F2237" i="18"/>
  <c r="G2237" i="18" s="1"/>
  <c r="G2236" i="18"/>
  <c r="F2236" i="18"/>
  <c r="G2235" i="18"/>
  <c r="F2235" i="18"/>
  <c r="F2234" i="18"/>
  <c r="G2234" i="18" s="1"/>
  <c r="F2233" i="18"/>
  <c r="G2233" i="18" s="1"/>
  <c r="F2232" i="18"/>
  <c r="G2232" i="18" s="1"/>
  <c r="G2231" i="18"/>
  <c r="F2231" i="18"/>
  <c r="G2230" i="18"/>
  <c r="F2230" i="18"/>
  <c r="F2229" i="18"/>
  <c r="G2229" i="18" s="1"/>
  <c r="G2228" i="18"/>
  <c r="F2228" i="18"/>
  <c r="F2227" i="18"/>
  <c r="G2227" i="18" s="1"/>
  <c r="F2226" i="18"/>
  <c r="G2226" i="18" s="1"/>
  <c r="F2225" i="18"/>
  <c r="G2225" i="18" s="1"/>
  <c r="F2224" i="18"/>
  <c r="G2224" i="18" s="1"/>
  <c r="G2223" i="18"/>
  <c r="F2223" i="18"/>
  <c r="F2222" i="18"/>
  <c r="G2222" i="18" s="1"/>
  <c r="F2221" i="18"/>
  <c r="G2221" i="18" s="1"/>
  <c r="F2220" i="18"/>
  <c r="G2220" i="18" s="1"/>
  <c r="F2219" i="18"/>
  <c r="G2219" i="18" s="1"/>
  <c r="G2218" i="18"/>
  <c r="F2218" i="18"/>
  <c r="F2217" i="18"/>
  <c r="G2217" i="18" s="1"/>
  <c r="G2216" i="18"/>
  <c r="F2216" i="18"/>
  <c r="F2215" i="18"/>
  <c r="G2215" i="18" s="1"/>
  <c r="F2214" i="18"/>
  <c r="G2214" i="18" s="1"/>
  <c r="F2213" i="18"/>
  <c r="G2213" i="18" s="1"/>
  <c r="F2212" i="18"/>
  <c r="G2212" i="18" s="1"/>
  <c r="F2211" i="18"/>
  <c r="G2211" i="18" s="1"/>
  <c r="F2210" i="18"/>
  <c r="G2210" i="18" s="1"/>
  <c r="F2209" i="18"/>
  <c r="G2209" i="18" s="1"/>
  <c r="F2208" i="18"/>
  <c r="G2208" i="18" s="1"/>
  <c r="G2207" i="18"/>
  <c r="F2207" i="18"/>
  <c r="F2206" i="18"/>
  <c r="G2206" i="18" s="1"/>
  <c r="F2205" i="18"/>
  <c r="G2205" i="18" s="1"/>
  <c r="F2204" i="18"/>
  <c r="G2204" i="18" s="1"/>
  <c r="F2203" i="18"/>
  <c r="G2203" i="18" s="1"/>
  <c r="F2202" i="18"/>
  <c r="G2202" i="18" s="1"/>
  <c r="F2201" i="18"/>
  <c r="G2201" i="18" s="1"/>
  <c r="F2200" i="18"/>
  <c r="G2200" i="18" s="1"/>
  <c r="G2199" i="18"/>
  <c r="F2199" i="18"/>
  <c r="G2198" i="18"/>
  <c r="F2198" i="18"/>
  <c r="F2197" i="18"/>
  <c r="G2197" i="18" s="1"/>
  <c r="F2196" i="18"/>
  <c r="G2196" i="18" s="1"/>
  <c r="F2195" i="18"/>
  <c r="G2195" i="18" s="1"/>
  <c r="F2194" i="18"/>
  <c r="G2194" i="18" s="1"/>
  <c r="F2193" i="18"/>
  <c r="G2193" i="18" s="1"/>
  <c r="G2192" i="18"/>
  <c r="F2192" i="18"/>
  <c r="G2191" i="18"/>
  <c r="F2191" i="18"/>
  <c r="F2190" i="18"/>
  <c r="G2190" i="18" s="1"/>
  <c r="F2189" i="18"/>
  <c r="G2189" i="18" s="1"/>
  <c r="F2188" i="18"/>
  <c r="G2188" i="18" s="1"/>
  <c r="G2187" i="18"/>
  <c r="F2187" i="18"/>
  <c r="G2186" i="18"/>
  <c r="F2186" i="18"/>
  <c r="F2185" i="18"/>
  <c r="G2185" i="18" s="1"/>
  <c r="F2184" i="18"/>
  <c r="G2184" i="18" s="1"/>
  <c r="F2183" i="18"/>
  <c r="G2183" i="18" s="1"/>
  <c r="F2182" i="18"/>
  <c r="G2182" i="18" s="1"/>
  <c r="F2181" i="18"/>
  <c r="G2181" i="18" s="1"/>
  <c r="F2180" i="18"/>
  <c r="G2180" i="18" s="1"/>
  <c r="F2179" i="18"/>
  <c r="G2179" i="18" s="1"/>
  <c r="F2178" i="18"/>
  <c r="G2178" i="18" s="1"/>
  <c r="F2177" i="18"/>
  <c r="G2177" i="18" s="1"/>
  <c r="G2176" i="18"/>
  <c r="F2176" i="18"/>
  <c r="G2175" i="18"/>
  <c r="F2175" i="18"/>
  <c r="F2174" i="18"/>
  <c r="G2174" i="18" s="1"/>
  <c r="F2173" i="18"/>
  <c r="G2173" i="18" s="1"/>
  <c r="F2172" i="18"/>
  <c r="G2172" i="18" s="1"/>
  <c r="F2171" i="18"/>
  <c r="G2171" i="18" s="1"/>
  <c r="F2170" i="18"/>
  <c r="G2170" i="18" s="1"/>
  <c r="F2169" i="18"/>
  <c r="G2169" i="18" s="1"/>
  <c r="G2168" i="18"/>
  <c r="F2168" i="18"/>
  <c r="F2167" i="18"/>
  <c r="G2167" i="18" s="1"/>
  <c r="F2166" i="18"/>
  <c r="G2166" i="18" s="1"/>
  <c r="F2165" i="18"/>
  <c r="G2165" i="18" s="1"/>
  <c r="G2164" i="18"/>
  <c r="F2164" i="18"/>
  <c r="F2163" i="18"/>
  <c r="G2163" i="18" s="1"/>
  <c r="F2162" i="18"/>
  <c r="G2162" i="18" s="1"/>
  <c r="F2161" i="18"/>
  <c r="G2161" i="18" s="1"/>
  <c r="F2160" i="18"/>
  <c r="G2160" i="18" s="1"/>
  <c r="F2159" i="18"/>
  <c r="G2159" i="18" s="1"/>
  <c r="G2158" i="18"/>
  <c r="F2158" i="18"/>
  <c r="F2157" i="18"/>
  <c r="G2157" i="18" s="1"/>
  <c r="F2156" i="18"/>
  <c r="G2156" i="18" s="1"/>
  <c r="F2155" i="18"/>
  <c r="G2155" i="18" s="1"/>
  <c r="G2154" i="18"/>
  <c r="F2154" i="18"/>
  <c r="F2153" i="18"/>
  <c r="G2153" i="18" s="1"/>
  <c r="G2152" i="18"/>
  <c r="F2152" i="18"/>
  <c r="F2151" i="18"/>
  <c r="G2151" i="18" s="1"/>
  <c r="G2150" i="18"/>
  <c r="F2150" i="18"/>
  <c r="F2149" i="18"/>
  <c r="G2149" i="18" s="1"/>
  <c r="F2148" i="18"/>
  <c r="G2148" i="18" s="1"/>
  <c r="F2147" i="18"/>
  <c r="G2147" i="18" s="1"/>
  <c r="F2146" i="18"/>
  <c r="G2146" i="18" s="1"/>
  <c r="G2145" i="18"/>
  <c r="F2145" i="18"/>
  <c r="F2144" i="18"/>
  <c r="G2144" i="18" s="1"/>
  <c r="F2143" i="18"/>
  <c r="G2143" i="18" s="1"/>
  <c r="G2142" i="18"/>
  <c r="F2142" i="18"/>
  <c r="F2141" i="18"/>
  <c r="G2141" i="18" s="1"/>
  <c r="F2140" i="18"/>
  <c r="G2140" i="18" s="1"/>
  <c r="F2139" i="18"/>
  <c r="G2139" i="18" s="1"/>
  <c r="G2138" i="18"/>
  <c r="F2138" i="18"/>
  <c r="G2137" i="18"/>
  <c r="F2137" i="18"/>
  <c r="F2136" i="18"/>
  <c r="G2136" i="18" s="1"/>
  <c r="F2135" i="18"/>
  <c r="G2135" i="18" s="1"/>
  <c r="F2134" i="18"/>
  <c r="G2134" i="18" s="1"/>
  <c r="G2133" i="18"/>
  <c r="F2133" i="18"/>
  <c r="F2132" i="18"/>
  <c r="G2132" i="18" s="1"/>
  <c r="F2131" i="18"/>
  <c r="G2131" i="18" s="1"/>
  <c r="G2130" i="18"/>
  <c r="F2130" i="18"/>
  <c r="F2129" i="18"/>
  <c r="G2129" i="18" s="1"/>
  <c r="F2128" i="18"/>
  <c r="G2128" i="18" s="1"/>
  <c r="F2127" i="18"/>
  <c r="G2127" i="18" s="1"/>
  <c r="F2126" i="18"/>
  <c r="G2126" i="18" s="1"/>
  <c r="G2125" i="18"/>
  <c r="F2125" i="18"/>
  <c r="F2124" i="18"/>
  <c r="G2124" i="18" s="1"/>
  <c r="F2123" i="18"/>
  <c r="G2123" i="18" s="1"/>
  <c r="F2122" i="18"/>
  <c r="G2122" i="18" s="1"/>
  <c r="F2121" i="18"/>
  <c r="G2121" i="18" s="1"/>
  <c r="F2120" i="18"/>
  <c r="G2120" i="18" s="1"/>
  <c r="F2119" i="18"/>
  <c r="G2119" i="18" s="1"/>
  <c r="F2118" i="18"/>
  <c r="G2118" i="18" s="1"/>
  <c r="G2117" i="18"/>
  <c r="F2117" i="18"/>
  <c r="F2116" i="18"/>
  <c r="G2116" i="18" s="1"/>
  <c r="F2115" i="18"/>
  <c r="G2115" i="18" s="1"/>
  <c r="G2114" i="18"/>
  <c r="F2114" i="18"/>
  <c r="F2113" i="18"/>
  <c r="G2113" i="18" s="1"/>
  <c r="F2112" i="18"/>
  <c r="G2112" i="18" s="1"/>
  <c r="F2111" i="18"/>
  <c r="G2111" i="18" s="1"/>
  <c r="F2110" i="18"/>
  <c r="G2110" i="18" s="1"/>
  <c r="F2109" i="18"/>
  <c r="G2109" i="18" s="1"/>
  <c r="F2108" i="18"/>
  <c r="G2108" i="18" s="1"/>
  <c r="F2107" i="18"/>
  <c r="G2107" i="18" s="1"/>
  <c r="F2106" i="18"/>
  <c r="G2106" i="18" s="1"/>
  <c r="G2105" i="18"/>
  <c r="F2105" i="18"/>
  <c r="F2104" i="18"/>
  <c r="G2104" i="18" s="1"/>
  <c r="F2103" i="18"/>
  <c r="G2103" i="18" s="1"/>
  <c r="F2102" i="18"/>
  <c r="G2102" i="18" s="1"/>
  <c r="F2101" i="18"/>
  <c r="G2101" i="18" s="1"/>
  <c r="F2100" i="18"/>
  <c r="G2100" i="18" s="1"/>
  <c r="F2099" i="18"/>
  <c r="G2099" i="18" s="1"/>
  <c r="G2098" i="18"/>
  <c r="F2098" i="18"/>
  <c r="G2097" i="18"/>
  <c r="F2097" i="18"/>
  <c r="F2096" i="18"/>
  <c r="G2096" i="18" s="1"/>
  <c r="F2095" i="18"/>
  <c r="G2095" i="18" s="1"/>
  <c r="F2094" i="18"/>
  <c r="G2094" i="18" s="1"/>
  <c r="G2093" i="18"/>
  <c r="F2093" i="18"/>
  <c r="F2092" i="18"/>
  <c r="G2092" i="18" s="1"/>
  <c r="F2091" i="18"/>
  <c r="G2091" i="18" s="1"/>
  <c r="G2090" i="18"/>
  <c r="F2090" i="18"/>
  <c r="F2089" i="18"/>
  <c r="G2089" i="18" s="1"/>
  <c r="F2088" i="18"/>
  <c r="G2088" i="18" s="1"/>
  <c r="F2087" i="18"/>
  <c r="G2087" i="18" s="1"/>
  <c r="F2086" i="18"/>
  <c r="G2086" i="18" s="1"/>
  <c r="G2085" i="18"/>
  <c r="F2085" i="18"/>
  <c r="F2084" i="18"/>
  <c r="G2084" i="18" s="1"/>
  <c r="F2083" i="18"/>
  <c r="G2083" i="18" s="1"/>
  <c r="F2082" i="18"/>
  <c r="G2082" i="18" s="1"/>
  <c r="G2081" i="18"/>
  <c r="F2081" i="18"/>
  <c r="F2080" i="18"/>
  <c r="G2080" i="18" s="1"/>
  <c r="F2079" i="18"/>
  <c r="G2079" i="18" s="1"/>
  <c r="F2078" i="18"/>
  <c r="G2078" i="18" s="1"/>
  <c r="F2077" i="18"/>
  <c r="G2077" i="18" s="1"/>
  <c r="F2076" i="18"/>
  <c r="G2076" i="18" s="1"/>
  <c r="F2075" i="18"/>
  <c r="G2075" i="18" s="1"/>
  <c r="G2074" i="18"/>
  <c r="F2074" i="18"/>
  <c r="F2073" i="18"/>
  <c r="G2073" i="18" s="1"/>
  <c r="F2072" i="18"/>
  <c r="G2072" i="18" s="1"/>
  <c r="F2071" i="18"/>
  <c r="G2071" i="18" s="1"/>
  <c r="F2070" i="18"/>
  <c r="G2070" i="18" s="1"/>
  <c r="F2069" i="18"/>
  <c r="G2069" i="18" s="1"/>
  <c r="F2068" i="18"/>
  <c r="G2068" i="18" s="1"/>
  <c r="F2067" i="18"/>
  <c r="G2067" i="18" s="1"/>
  <c r="F2066" i="18"/>
  <c r="G2066" i="18" s="1"/>
  <c r="G2065" i="18"/>
  <c r="F2065" i="18"/>
  <c r="F2064" i="18"/>
  <c r="G2064" i="18" s="1"/>
  <c r="F2063" i="18"/>
  <c r="G2063" i="18" s="1"/>
  <c r="F2062" i="18"/>
  <c r="G2062" i="18" s="1"/>
  <c r="F2061" i="18"/>
  <c r="G2061" i="18" s="1"/>
  <c r="F2060" i="18"/>
  <c r="G2060" i="18" s="1"/>
  <c r="F2059" i="18"/>
  <c r="G2059" i="18" s="1"/>
  <c r="G2058" i="18"/>
  <c r="F2058" i="18"/>
  <c r="G2057" i="18"/>
  <c r="F2057" i="18"/>
  <c r="F2056" i="18"/>
  <c r="G2056" i="18" s="1"/>
  <c r="F2055" i="18"/>
  <c r="G2055" i="18" s="1"/>
  <c r="F2054" i="18"/>
  <c r="G2054" i="18" s="1"/>
  <c r="F2053" i="18"/>
  <c r="G2053" i="18" s="1"/>
  <c r="F2052" i="18"/>
  <c r="G2052" i="18" s="1"/>
  <c r="F2051" i="18"/>
  <c r="G2051" i="18" s="1"/>
  <c r="G2050" i="18"/>
  <c r="F2050" i="18"/>
  <c r="F2049" i="18"/>
  <c r="G2049" i="18" s="1"/>
  <c r="F2048" i="18"/>
  <c r="G2048" i="18" s="1"/>
  <c r="F2047" i="18"/>
  <c r="G2047" i="18" s="1"/>
  <c r="F2046" i="18"/>
  <c r="G2046" i="18" s="1"/>
  <c r="G2045" i="18"/>
  <c r="F2045" i="18"/>
  <c r="F2044" i="18"/>
  <c r="G2044" i="18" s="1"/>
  <c r="F2043" i="18"/>
  <c r="G2043" i="18" s="1"/>
  <c r="G2042" i="18"/>
  <c r="F2042" i="18"/>
  <c r="G2041" i="18"/>
  <c r="F2041" i="18"/>
  <c r="F2040" i="18"/>
  <c r="G2040" i="18" s="1"/>
  <c r="F2039" i="18"/>
  <c r="G2039" i="18" s="1"/>
  <c r="F2038" i="18"/>
  <c r="G2038" i="18" s="1"/>
  <c r="F2037" i="18"/>
  <c r="G2037" i="18" s="1"/>
  <c r="F2036" i="18"/>
  <c r="G2036" i="18" s="1"/>
  <c r="F2035" i="18"/>
  <c r="G2035" i="18" s="1"/>
  <c r="F2034" i="18"/>
  <c r="G2034" i="18" s="1"/>
  <c r="G2033" i="18"/>
  <c r="F2033" i="18"/>
  <c r="F2032" i="18"/>
  <c r="G2032" i="18" s="1"/>
  <c r="F2031" i="18"/>
  <c r="G2031" i="18" s="1"/>
  <c r="G2030" i="18"/>
  <c r="F2030" i="18"/>
  <c r="F2029" i="18"/>
  <c r="G2029" i="18" s="1"/>
  <c r="F2028" i="18"/>
  <c r="G2028" i="18" s="1"/>
  <c r="F2027" i="18"/>
  <c r="G2027" i="18" s="1"/>
  <c r="F2026" i="18"/>
  <c r="G2026" i="18" s="1"/>
  <c r="F2025" i="18"/>
  <c r="G2025" i="18" s="1"/>
  <c r="F2024" i="18"/>
  <c r="G2024" i="18" s="1"/>
  <c r="F2023" i="18"/>
  <c r="G2023" i="18" s="1"/>
  <c r="F2022" i="18"/>
  <c r="G2022" i="18" s="1"/>
  <c r="F2021" i="18"/>
  <c r="G2021" i="18" s="1"/>
  <c r="F2020" i="18"/>
  <c r="G2020" i="18" s="1"/>
  <c r="F2019" i="18"/>
  <c r="G2019" i="18" s="1"/>
  <c r="G2018" i="18"/>
  <c r="F2018" i="18"/>
  <c r="G2017" i="18"/>
  <c r="F2017" i="18"/>
  <c r="F2016" i="18"/>
  <c r="G2016" i="18" s="1"/>
  <c r="F2015" i="18"/>
  <c r="G2015" i="18" s="1"/>
  <c r="G2014" i="18"/>
  <c r="F2014" i="18"/>
  <c r="G2013" i="18"/>
  <c r="F2013" i="18"/>
  <c r="F2012" i="18"/>
  <c r="G2012" i="18" s="1"/>
  <c r="F2011" i="18"/>
  <c r="G2011" i="18" s="1"/>
  <c r="F2010" i="18"/>
  <c r="G2010" i="18" s="1"/>
  <c r="F2009" i="18"/>
  <c r="G2009" i="18" s="1"/>
  <c r="F2008" i="18"/>
  <c r="G2008" i="18" s="1"/>
  <c r="F2007" i="18"/>
  <c r="G2007" i="18" s="1"/>
  <c r="F2006" i="18"/>
  <c r="G2006" i="18" s="1"/>
  <c r="G2005" i="18"/>
  <c r="F2005" i="18"/>
  <c r="F2004" i="18"/>
  <c r="G2004" i="18" s="1"/>
  <c r="F2003" i="18"/>
  <c r="G2003" i="18" s="1"/>
  <c r="G2002" i="18"/>
  <c r="F2002" i="18"/>
  <c r="F2001" i="18"/>
  <c r="G2001" i="18" s="1"/>
  <c r="F2000" i="18"/>
  <c r="G2000" i="18" s="1"/>
  <c r="F1999" i="18"/>
  <c r="G1999" i="18" s="1"/>
  <c r="F1998" i="18"/>
  <c r="G1998" i="18" s="1"/>
  <c r="G1997" i="18"/>
  <c r="F1997" i="18"/>
  <c r="F1996" i="18"/>
  <c r="G1996" i="18" s="1"/>
  <c r="F1995" i="18"/>
  <c r="G1995" i="18" s="1"/>
  <c r="G1994" i="18"/>
  <c r="F1994" i="18"/>
  <c r="F1993" i="18"/>
  <c r="G1993" i="18" s="1"/>
  <c r="F1992" i="18"/>
  <c r="G1992" i="18" s="1"/>
  <c r="F1991" i="18"/>
  <c r="G1991" i="18" s="1"/>
  <c r="F1990" i="18"/>
  <c r="G1990" i="18" s="1"/>
  <c r="F1989" i="18"/>
  <c r="G1989" i="18" s="1"/>
  <c r="F1988" i="18"/>
  <c r="G1988" i="18" s="1"/>
  <c r="F1987" i="18"/>
  <c r="G1987" i="18" s="1"/>
  <c r="F1986" i="18"/>
  <c r="G1986" i="18" s="1"/>
  <c r="G1985" i="18"/>
  <c r="F1985" i="18"/>
  <c r="F1984" i="18"/>
  <c r="G1984" i="18" s="1"/>
  <c r="F1983" i="18"/>
  <c r="G1983" i="18" s="1"/>
  <c r="G1982" i="18"/>
  <c r="F1982" i="18"/>
  <c r="F1981" i="18"/>
  <c r="G1981" i="18" s="1"/>
  <c r="F1980" i="18"/>
  <c r="G1980" i="18" s="1"/>
  <c r="F1979" i="18"/>
  <c r="G1979" i="18" s="1"/>
  <c r="F1978" i="18"/>
  <c r="G1978" i="18" s="1"/>
  <c r="G1977" i="18"/>
  <c r="F1977" i="18"/>
  <c r="F1976" i="18"/>
  <c r="G1976" i="18" s="1"/>
  <c r="F1975" i="18"/>
  <c r="G1975" i="18" s="1"/>
  <c r="F1974" i="18"/>
  <c r="G1974" i="18" s="1"/>
  <c r="G1973" i="18"/>
  <c r="F1973" i="18"/>
  <c r="F1972" i="18"/>
  <c r="G1972" i="18" s="1"/>
  <c r="F1971" i="18"/>
  <c r="G1971" i="18" s="1"/>
  <c r="F1970" i="18"/>
  <c r="G1970" i="18" s="1"/>
  <c r="G1969" i="18"/>
  <c r="F1969" i="18"/>
  <c r="F1968" i="18"/>
  <c r="G1968" i="18" s="1"/>
  <c r="F1967" i="18"/>
  <c r="G1967" i="18" s="1"/>
  <c r="F1966" i="18"/>
  <c r="G1966" i="18" s="1"/>
  <c r="G1965" i="18"/>
  <c r="F1965" i="18"/>
  <c r="F1964" i="18"/>
  <c r="G1964" i="18" s="1"/>
  <c r="F1963" i="18"/>
  <c r="G1963" i="18" s="1"/>
  <c r="F1962" i="18"/>
  <c r="G1962" i="18" s="1"/>
  <c r="F1961" i="18"/>
  <c r="G1961" i="18" s="1"/>
  <c r="F1960" i="18"/>
  <c r="G1960" i="18" s="1"/>
  <c r="F1959" i="18"/>
  <c r="G1959" i="18" s="1"/>
  <c r="F1958" i="18"/>
  <c r="G1958" i="18" s="1"/>
  <c r="F1957" i="18"/>
  <c r="G1957" i="18" s="1"/>
  <c r="F1956" i="18"/>
  <c r="G1956" i="18" s="1"/>
  <c r="F1955" i="18"/>
  <c r="G1955" i="18" s="1"/>
  <c r="G1954" i="18"/>
  <c r="F1954" i="18"/>
  <c r="F1953" i="18"/>
  <c r="G1953" i="18" s="1"/>
  <c r="F1952" i="18"/>
  <c r="G1952" i="18" s="1"/>
  <c r="F1951" i="18"/>
  <c r="G1951" i="18" s="1"/>
  <c r="G1950" i="18"/>
  <c r="F1950" i="18"/>
  <c r="G1949" i="18"/>
  <c r="F1949" i="18"/>
  <c r="F1948" i="18"/>
  <c r="G1948" i="18" s="1"/>
  <c r="F1947" i="18"/>
  <c r="G1947" i="18" s="1"/>
  <c r="G1946" i="18"/>
  <c r="F1946" i="18"/>
  <c r="G1945" i="18"/>
  <c r="F1945" i="18"/>
  <c r="F1944" i="18"/>
  <c r="G1944" i="18" s="1"/>
  <c r="F1943" i="18"/>
  <c r="G1943" i="18" s="1"/>
  <c r="F1942" i="18"/>
  <c r="G1942" i="18" s="1"/>
  <c r="F1941" i="18"/>
  <c r="G1941" i="18" s="1"/>
  <c r="F1940" i="18"/>
  <c r="G1940" i="18" s="1"/>
  <c r="F1939" i="18"/>
  <c r="G1939" i="18" s="1"/>
  <c r="F1938" i="18"/>
  <c r="G1938" i="18" s="1"/>
  <c r="G1937" i="18"/>
  <c r="F1937" i="18"/>
  <c r="F1936" i="18"/>
  <c r="G1936" i="18" s="1"/>
  <c r="F1935" i="18"/>
  <c r="G1935" i="18" s="1"/>
  <c r="F1934" i="18"/>
  <c r="G1934" i="18" s="1"/>
  <c r="G1933" i="18"/>
  <c r="F1933" i="18"/>
  <c r="F1932" i="18"/>
  <c r="G1932" i="18" s="1"/>
  <c r="F1931" i="18"/>
  <c r="G1931" i="18" s="1"/>
  <c r="F1930" i="18"/>
  <c r="G1930" i="18" s="1"/>
  <c r="G1929" i="18"/>
  <c r="F1929" i="18"/>
  <c r="F1928" i="18"/>
  <c r="G1928" i="18" s="1"/>
  <c r="F1927" i="18"/>
  <c r="G1927" i="18" s="1"/>
  <c r="F1926" i="18"/>
  <c r="G1926" i="18" s="1"/>
  <c r="G1925" i="18"/>
  <c r="F1925" i="18"/>
  <c r="F1924" i="18"/>
  <c r="G1924" i="18" s="1"/>
  <c r="F1923" i="18"/>
  <c r="G1923" i="18" s="1"/>
  <c r="G1922" i="18"/>
  <c r="F1922" i="18"/>
  <c r="F1921" i="18"/>
  <c r="G1921" i="18" s="1"/>
  <c r="F1920" i="18"/>
  <c r="G1920" i="18" s="1"/>
  <c r="F1919" i="18"/>
  <c r="G1919" i="18" s="1"/>
  <c r="F1918" i="18"/>
  <c r="G1918" i="18" s="1"/>
  <c r="F1917" i="18"/>
  <c r="G1917" i="18" s="1"/>
  <c r="F1916" i="18"/>
  <c r="G1916" i="18" s="1"/>
  <c r="F1915" i="18"/>
  <c r="G1915" i="18" s="1"/>
  <c r="G1914" i="18"/>
  <c r="F1914" i="18"/>
  <c r="F1913" i="18"/>
  <c r="G1913" i="18" s="1"/>
  <c r="F1912" i="18"/>
  <c r="G1912" i="18" s="1"/>
  <c r="F1911" i="18"/>
  <c r="G1911" i="18" s="1"/>
  <c r="F1910" i="18"/>
  <c r="G1910" i="18" s="1"/>
  <c r="F1909" i="18"/>
  <c r="G1909" i="18" s="1"/>
  <c r="F1908" i="18"/>
  <c r="G1908" i="18" s="1"/>
  <c r="F1907" i="18"/>
  <c r="G1907" i="18" s="1"/>
  <c r="F1906" i="18"/>
  <c r="G1906" i="18" s="1"/>
  <c r="G1905" i="18"/>
  <c r="F1905" i="18"/>
  <c r="F1904" i="18"/>
  <c r="G1904" i="18" s="1"/>
  <c r="F1903" i="18"/>
  <c r="G1903" i="18" s="1"/>
  <c r="G1902" i="18"/>
  <c r="F1902" i="18"/>
  <c r="F1901" i="18"/>
  <c r="G1901" i="18" s="1"/>
  <c r="F1900" i="18"/>
  <c r="G1900" i="18" s="1"/>
  <c r="F1899" i="18"/>
  <c r="G1899" i="18" s="1"/>
  <c r="F1898" i="18"/>
  <c r="G1898" i="18" s="1"/>
  <c r="G1897" i="18"/>
  <c r="F1897" i="18"/>
  <c r="F1896" i="18"/>
  <c r="G1896" i="18" s="1"/>
  <c r="F1895" i="18"/>
  <c r="G1895" i="18" s="1"/>
  <c r="F1894" i="18"/>
  <c r="G1894" i="18" s="1"/>
  <c r="G1893" i="18"/>
  <c r="F1893" i="18"/>
  <c r="F1892" i="18"/>
  <c r="G1892" i="18" s="1"/>
  <c r="F1891" i="18"/>
  <c r="G1891" i="18" s="1"/>
  <c r="F1890" i="18"/>
  <c r="G1890" i="18" s="1"/>
  <c r="G1889" i="18"/>
  <c r="F1889" i="18"/>
  <c r="F1888" i="18"/>
  <c r="G1888" i="18" s="1"/>
  <c r="F1887" i="18"/>
  <c r="G1887" i="18" s="1"/>
  <c r="G1886" i="18"/>
  <c r="F1886" i="18"/>
  <c r="F1885" i="18"/>
  <c r="G1885" i="18" s="1"/>
  <c r="F1884" i="18"/>
  <c r="G1884" i="18" s="1"/>
  <c r="F1883" i="18"/>
  <c r="G1883" i="18" s="1"/>
  <c r="G1882" i="18"/>
  <c r="F1882" i="18"/>
  <c r="G1881" i="18"/>
  <c r="F1881" i="18"/>
  <c r="F1880" i="18"/>
  <c r="G1880" i="18" s="1"/>
  <c r="F1879" i="18"/>
  <c r="G1879" i="18" s="1"/>
  <c r="F1878" i="18"/>
  <c r="G1878" i="18" s="1"/>
  <c r="G1877" i="18"/>
  <c r="F1877" i="18"/>
  <c r="F1876" i="18"/>
  <c r="G1876" i="18" s="1"/>
  <c r="F1875" i="18"/>
  <c r="G1875" i="18" s="1"/>
  <c r="G1874" i="18"/>
  <c r="F1874" i="18"/>
  <c r="F1873" i="18"/>
  <c r="G1873" i="18" s="1"/>
  <c r="F1872" i="18"/>
  <c r="G1872" i="18" s="1"/>
  <c r="F1871" i="18"/>
  <c r="G1871" i="18" s="1"/>
  <c r="F1870" i="18"/>
  <c r="G1870" i="18" s="1"/>
  <c r="G1869" i="18"/>
  <c r="F1869" i="18"/>
  <c r="F1868" i="18"/>
  <c r="G1868" i="18" s="1"/>
  <c r="F1867" i="18"/>
  <c r="G1867" i="18" s="1"/>
  <c r="F1866" i="18"/>
  <c r="G1866" i="18" s="1"/>
  <c r="G1865" i="18"/>
  <c r="F1865" i="18"/>
  <c r="F1864" i="18"/>
  <c r="G1864" i="18" s="1"/>
  <c r="F1863" i="18"/>
  <c r="G1863" i="18" s="1"/>
  <c r="F1862" i="18"/>
  <c r="G1862" i="18" s="1"/>
  <c r="F1861" i="18"/>
  <c r="G1861" i="18" s="1"/>
  <c r="F1860" i="18"/>
  <c r="G1860" i="18" s="1"/>
  <c r="F1859" i="18"/>
  <c r="G1859" i="18" s="1"/>
  <c r="F1858" i="18"/>
  <c r="G1858" i="18" s="1"/>
  <c r="G1857" i="18"/>
  <c r="F1857" i="18"/>
  <c r="F1856" i="18"/>
  <c r="G1856" i="18" s="1"/>
  <c r="F1855" i="18"/>
  <c r="G1855" i="18" s="1"/>
  <c r="F1854" i="18"/>
  <c r="G1854" i="18" s="1"/>
  <c r="F1853" i="18"/>
  <c r="G1853" i="18" s="1"/>
  <c r="F1852" i="18"/>
  <c r="G1852" i="18" s="1"/>
  <c r="F1851" i="18"/>
  <c r="G1851" i="18" s="1"/>
  <c r="F1850" i="18"/>
  <c r="G1850" i="18" s="1"/>
  <c r="F1849" i="18"/>
  <c r="G1849" i="18" s="1"/>
  <c r="F1848" i="18"/>
  <c r="G1848" i="18" s="1"/>
  <c r="F1847" i="18"/>
  <c r="G1847" i="18" s="1"/>
  <c r="F1846" i="18"/>
  <c r="G1846" i="18" s="1"/>
  <c r="F1845" i="18"/>
  <c r="G1845" i="18" s="1"/>
  <c r="F1844" i="18"/>
  <c r="G1844" i="18" s="1"/>
  <c r="F1843" i="18"/>
  <c r="G1843" i="18" s="1"/>
  <c r="G1842" i="18"/>
  <c r="F1842" i="18"/>
  <c r="G1841" i="18"/>
  <c r="F1841" i="18"/>
  <c r="F1840" i="18"/>
  <c r="G1840" i="18" s="1"/>
  <c r="F1839" i="18"/>
  <c r="G1839" i="18" s="1"/>
  <c r="F1838" i="18"/>
  <c r="G1838" i="18" s="1"/>
  <c r="G1837" i="18"/>
  <c r="F1837" i="18"/>
  <c r="F1836" i="18"/>
  <c r="G1836" i="18" s="1"/>
  <c r="F1835" i="18"/>
  <c r="G1835" i="18" s="1"/>
  <c r="G1834" i="18"/>
  <c r="F1834" i="18"/>
  <c r="F1833" i="18"/>
  <c r="G1833" i="18" s="1"/>
  <c r="F1832" i="18"/>
  <c r="G1832" i="18" s="1"/>
  <c r="F1831" i="18"/>
  <c r="G1831" i="18" s="1"/>
  <c r="F1830" i="18"/>
  <c r="G1830" i="18" s="1"/>
  <c r="G1829" i="18"/>
  <c r="F1829" i="18"/>
  <c r="F1828" i="18"/>
  <c r="G1828" i="18" s="1"/>
  <c r="F1827" i="18"/>
  <c r="G1827" i="18" s="1"/>
  <c r="G1826" i="18"/>
  <c r="F1826" i="18"/>
  <c r="G1825" i="18"/>
  <c r="F1825" i="18"/>
  <c r="F1824" i="18"/>
  <c r="G1824" i="18" s="1"/>
  <c r="F1823" i="18"/>
  <c r="G1823" i="18" s="1"/>
  <c r="F1822" i="18"/>
  <c r="G1822" i="18" s="1"/>
  <c r="G1821" i="18"/>
  <c r="F1821" i="18"/>
  <c r="F1820" i="18"/>
  <c r="G1820" i="18" s="1"/>
  <c r="F1819" i="18"/>
  <c r="G1819" i="18" s="1"/>
  <c r="G1818" i="18"/>
  <c r="F1818" i="18"/>
  <c r="F1817" i="18"/>
  <c r="G1817" i="18" s="1"/>
  <c r="F1816" i="18"/>
  <c r="G1816" i="18" s="1"/>
  <c r="F1815" i="18"/>
  <c r="G1815" i="18" s="1"/>
  <c r="F1814" i="18"/>
  <c r="G1814" i="18" s="1"/>
  <c r="F1813" i="18"/>
  <c r="G1813" i="18" s="1"/>
  <c r="F1812" i="18"/>
  <c r="G1812" i="18" s="1"/>
  <c r="F1811" i="18"/>
  <c r="G1811" i="18" s="1"/>
  <c r="F1810" i="18"/>
  <c r="G1810" i="18" s="1"/>
  <c r="F1809" i="18"/>
  <c r="G1809" i="18" s="1"/>
  <c r="F1808" i="18"/>
  <c r="G1808" i="18" s="1"/>
  <c r="F1807" i="18"/>
  <c r="G1807" i="18" s="1"/>
  <c r="F1806" i="18"/>
  <c r="G1806" i="18" s="1"/>
  <c r="F1805" i="18"/>
  <c r="G1805" i="18" s="1"/>
  <c r="F1804" i="18"/>
  <c r="G1804" i="18" s="1"/>
  <c r="F1803" i="18"/>
  <c r="G1803" i="18" s="1"/>
  <c r="G1802" i="18"/>
  <c r="F1802" i="18"/>
  <c r="F1801" i="18"/>
  <c r="G1801" i="18" s="1"/>
  <c r="F1800" i="18"/>
  <c r="G1800" i="18" s="1"/>
  <c r="F1799" i="18"/>
  <c r="G1799" i="18" s="1"/>
  <c r="F1798" i="18"/>
  <c r="G1798" i="18" s="1"/>
  <c r="F1797" i="18"/>
  <c r="G1797" i="18" s="1"/>
  <c r="F1796" i="18"/>
  <c r="G1796" i="18" s="1"/>
  <c r="F1795" i="18"/>
  <c r="G1795" i="18" s="1"/>
  <c r="G1794" i="18"/>
  <c r="F1794" i="18"/>
  <c r="F1793" i="18"/>
  <c r="G1793" i="18" s="1"/>
  <c r="F1792" i="18"/>
  <c r="G1792" i="18" s="1"/>
  <c r="F1791" i="18"/>
  <c r="G1791" i="18" s="1"/>
  <c r="G1790" i="18"/>
  <c r="F1790" i="18"/>
  <c r="F1789" i="18"/>
  <c r="G1789" i="18" s="1"/>
  <c r="F1788" i="18"/>
  <c r="G1788" i="18" s="1"/>
  <c r="F1787" i="18"/>
  <c r="G1787" i="18" s="1"/>
  <c r="F1786" i="18"/>
  <c r="G1786" i="18" s="1"/>
  <c r="F1785" i="18"/>
  <c r="G1785" i="18" s="1"/>
  <c r="F1784" i="18"/>
  <c r="G1784" i="18" s="1"/>
  <c r="F1783" i="18"/>
  <c r="G1783" i="18" s="1"/>
  <c r="F1782" i="18"/>
  <c r="G1782" i="18" s="1"/>
  <c r="F1781" i="18"/>
  <c r="G1781" i="18" s="1"/>
  <c r="F1780" i="18"/>
  <c r="G1780" i="18" s="1"/>
  <c r="F1779" i="18"/>
  <c r="G1779" i="18" s="1"/>
  <c r="F1778" i="18"/>
  <c r="G1778" i="18" s="1"/>
  <c r="F1777" i="18"/>
  <c r="G1777" i="18" s="1"/>
  <c r="F1776" i="18"/>
  <c r="G1776" i="18" s="1"/>
  <c r="F1775" i="18"/>
  <c r="G1775" i="18" s="1"/>
  <c r="G1774" i="18"/>
  <c r="F1774" i="18"/>
  <c r="F1773" i="18"/>
  <c r="G1773" i="18" s="1"/>
  <c r="F1772" i="18"/>
  <c r="G1772" i="18" s="1"/>
  <c r="F1771" i="18"/>
  <c r="G1771" i="18" s="1"/>
  <c r="F1770" i="18"/>
  <c r="G1770" i="18" s="1"/>
  <c r="F1769" i="18"/>
  <c r="G1769" i="18" s="1"/>
  <c r="F1768" i="18"/>
  <c r="G1768" i="18" s="1"/>
  <c r="F1767" i="18"/>
  <c r="G1767" i="18" s="1"/>
  <c r="F1766" i="18"/>
  <c r="G1766" i="18" s="1"/>
  <c r="F1765" i="18"/>
  <c r="G1765" i="18" s="1"/>
  <c r="F1764" i="18"/>
  <c r="G1764" i="18" s="1"/>
  <c r="F1763" i="18"/>
  <c r="G1763" i="18" s="1"/>
  <c r="G1762" i="18"/>
  <c r="F1762" i="18"/>
  <c r="F1761" i="18"/>
  <c r="G1761" i="18" s="1"/>
  <c r="F1760" i="18"/>
  <c r="G1760" i="18" s="1"/>
  <c r="F1759" i="18"/>
  <c r="G1759" i="18" s="1"/>
  <c r="F1758" i="18"/>
  <c r="G1758" i="18" s="1"/>
  <c r="F1757" i="18"/>
  <c r="G1757" i="18" s="1"/>
  <c r="F1756" i="18"/>
  <c r="G1756" i="18" s="1"/>
  <c r="F1755" i="18"/>
  <c r="G1755" i="18" s="1"/>
  <c r="F1754" i="18"/>
  <c r="G1754" i="18" s="1"/>
  <c r="F1753" i="18"/>
  <c r="G1753" i="18" s="1"/>
  <c r="F1752" i="18"/>
  <c r="G1752" i="18" s="1"/>
  <c r="F1751" i="18"/>
  <c r="G1751" i="18" s="1"/>
  <c r="G1750" i="18"/>
  <c r="F1750" i="18"/>
  <c r="F1749" i="18"/>
  <c r="G1749" i="18" s="1"/>
  <c r="F1748" i="18"/>
  <c r="G1748" i="18" s="1"/>
  <c r="F1747" i="18"/>
  <c r="G1747" i="18" s="1"/>
  <c r="F1746" i="18"/>
  <c r="G1746" i="18" s="1"/>
  <c r="F1745" i="18"/>
  <c r="G1745" i="18" s="1"/>
  <c r="F1744" i="18"/>
  <c r="G1744" i="18" s="1"/>
  <c r="F1743" i="18"/>
  <c r="G1743" i="18" s="1"/>
  <c r="G1742" i="18"/>
  <c r="F1742" i="18"/>
  <c r="F1741" i="18"/>
  <c r="G1741" i="18" s="1"/>
  <c r="F1740" i="18"/>
  <c r="G1740" i="18" s="1"/>
  <c r="F1739" i="18"/>
  <c r="G1739" i="18" s="1"/>
  <c r="F1738" i="18"/>
  <c r="G1738" i="18" s="1"/>
  <c r="F1737" i="18"/>
  <c r="G1737" i="18" s="1"/>
  <c r="F1736" i="18"/>
  <c r="G1736" i="18" s="1"/>
  <c r="F1735" i="18"/>
  <c r="G1735" i="18" s="1"/>
  <c r="F1734" i="18"/>
  <c r="G1734" i="18" s="1"/>
  <c r="F1733" i="18"/>
  <c r="G1733" i="18" s="1"/>
  <c r="F1732" i="18"/>
  <c r="G1732" i="18" s="1"/>
  <c r="F1731" i="18"/>
  <c r="G1731" i="18" s="1"/>
  <c r="F1730" i="18"/>
  <c r="G1730" i="18" s="1"/>
  <c r="F1729" i="18"/>
  <c r="G1729" i="18" s="1"/>
  <c r="F1728" i="18"/>
  <c r="G1728" i="18" s="1"/>
  <c r="F1727" i="18"/>
  <c r="G1727" i="18" s="1"/>
  <c r="G1726" i="18"/>
  <c r="F1726" i="18"/>
  <c r="F1725" i="18"/>
  <c r="G1725" i="18" s="1"/>
  <c r="F1724" i="18"/>
  <c r="G1724" i="18" s="1"/>
  <c r="F1723" i="18"/>
  <c r="G1723" i="18" s="1"/>
  <c r="F1722" i="18"/>
  <c r="G1722" i="18" s="1"/>
  <c r="F1721" i="18"/>
  <c r="G1721" i="18" s="1"/>
  <c r="F1720" i="18"/>
  <c r="G1720" i="18" s="1"/>
  <c r="F1719" i="18"/>
  <c r="G1719" i="18" s="1"/>
  <c r="F1718" i="18"/>
  <c r="G1718" i="18" s="1"/>
  <c r="F1717" i="18"/>
  <c r="G1717" i="18" s="1"/>
  <c r="F1716" i="18"/>
  <c r="G1716" i="18" s="1"/>
  <c r="F1715" i="18"/>
  <c r="G1715" i="18" s="1"/>
  <c r="F1714" i="18"/>
  <c r="G1714" i="18" s="1"/>
  <c r="F1713" i="18"/>
  <c r="G1713" i="18" s="1"/>
  <c r="F1712" i="18"/>
  <c r="G1712" i="18" s="1"/>
  <c r="F1711" i="18"/>
  <c r="G1711" i="18" s="1"/>
  <c r="G1710" i="18"/>
  <c r="F1710" i="18"/>
  <c r="F1709" i="18"/>
  <c r="G1709" i="18" s="1"/>
  <c r="F1708" i="18"/>
  <c r="G1708" i="18" s="1"/>
  <c r="F1707" i="18"/>
  <c r="G1707" i="18" s="1"/>
  <c r="F1706" i="18"/>
  <c r="G1706" i="18" s="1"/>
  <c r="F1705" i="18"/>
  <c r="G1705" i="18" s="1"/>
  <c r="F1704" i="18"/>
  <c r="G1704" i="18" s="1"/>
  <c r="F1703" i="18"/>
  <c r="G1703" i="18" s="1"/>
  <c r="F1702" i="18"/>
  <c r="G1702" i="18" s="1"/>
  <c r="F1701" i="18"/>
  <c r="G1701" i="18" s="1"/>
  <c r="F1700" i="18"/>
  <c r="G1700" i="18" s="1"/>
  <c r="F1699" i="18"/>
  <c r="G1699" i="18" s="1"/>
  <c r="F1698" i="18"/>
  <c r="G1698" i="18" s="1"/>
  <c r="F1697" i="18"/>
  <c r="G1697" i="18" s="1"/>
  <c r="F1696" i="18"/>
  <c r="G1696" i="18" s="1"/>
  <c r="F1695" i="18"/>
  <c r="G1695" i="18" s="1"/>
  <c r="G1694" i="18"/>
  <c r="F1694" i="18"/>
  <c r="F1693" i="18"/>
  <c r="G1693" i="18" s="1"/>
  <c r="F1692" i="18"/>
  <c r="G1692" i="18" s="1"/>
  <c r="F1691" i="18"/>
  <c r="G1691" i="18" s="1"/>
  <c r="G1690" i="18"/>
  <c r="F1690" i="18"/>
  <c r="F1689" i="18"/>
  <c r="G1689" i="18" s="1"/>
  <c r="F1688" i="18"/>
  <c r="G1688" i="18" s="1"/>
  <c r="F1687" i="18"/>
  <c r="G1687" i="18" s="1"/>
  <c r="F1686" i="18"/>
  <c r="G1686" i="18" s="1"/>
  <c r="F1685" i="18"/>
  <c r="G1685" i="18" s="1"/>
  <c r="F1684" i="18"/>
  <c r="G1684" i="18" s="1"/>
  <c r="F1683" i="18"/>
  <c r="G1683" i="18" s="1"/>
  <c r="F1682" i="18"/>
  <c r="G1682" i="18" s="1"/>
  <c r="F1681" i="18"/>
  <c r="G1681" i="18" s="1"/>
  <c r="F1680" i="18"/>
  <c r="G1680" i="18" s="1"/>
  <c r="F1679" i="18"/>
  <c r="G1679" i="18" s="1"/>
  <c r="F1678" i="18"/>
  <c r="G1678" i="18" s="1"/>
  <c r="F1677" i="18"/>
  <c r="G1677" i="18" s="1"/>
  <c r="F1676" i="18"/>
  <c r="G1676" i="18" s="1"/>
  <c r="F1675" i="18"/>
  <c r="G1675" i="18" s="1"/>
  <c r="F1674" i="18"/>
  <c r="G1674" i="18" s="1"/>
  <c r="F1673" i="18"/>
  <c r="G1673" i="18" s="1"/>
  <c r="F1672" i="18"/>
  <c r="G1672" i="18" s="1"/>
  <c r="F1671" i="18"/>
  <c r="G1671" i="18" s="1"/>
  <c r="F1670" i="18"/>
  <c r="G1670" i="18" s="1"/>
  <c r="F1669" i="18"/>
  <c r="G1669" i="18" s="1"/>
  <c r="F1668" i="18"/>
  <c r="G1668" i="18" s="1"/>
  <c r="F1667" i="18"/>
  <c r="G1667" i="18" s="1"/>
  <c r="G1666" i="18"/>
  <c r="F1666" i="18"/>
  <c r="F1665" i="18"/>
  <c r="G1665" i="18" s="1"/>
  <c r="F1664" i="18"/>
  <c r="G1664" i="18" s="1"/>
  <c r="F1663" i="18"/>
  <c r="G1663" i="18" s="1"/>
  <c r="F1662" i="18"/>
  <c r="G1662" i="18" s="1"/>
  <c r="F1661" i="18"/>
  <c r="G1661" i="18" s="1"/>
  <c r="F1660" i="18"/>
  <c r="G1660" i="18" s="1"/>
  <c r="F1659" i="18"/>
  <c r="G1659" i="18" s="1"/>
  <c r="F1658" i="18"/>
  <c r="G1658" i="18" s="1"/>
  <c r="F1657" i="18"/>
  <c r="G1657" i="18" s="1"/>
  <c r="F1656" i="18"/>
  <c r="G1656" i="18" s="1"/>
  <c r="F1655" i="18"/>
  <c r="G1655" i="18" s="1"/>
  <c r="F1654" i="18"/>
  <c r="G1654" i="18" s="1"/>
  <c r="F1653" i="18"/>
  <c r="G1653" i="18" s="1"/>
  <c r="F1652" i="18"/>
  <c r="G1652" i="18" s="1"/>
  <c r="F1651" i="18"/>
  <c r="G1651" i="18" s="1"/>
  <c r="F1650" i="18"/>
  <c r="G1650" i="18" s="1"/>
  <c r="F1649" i="18"/>
  <c r="G1649" i="18" s="1"/>
  <c r="F1648" i="18"/>
  <c r="G1648" i="18" s="1"/>
  <c r="F1647" i="18"/>
  <c r="G1647" i="18" s="1"/>
  <c r="F1646" i="18"/>
  <c r="G1646" i="18" s="1"/>
  <c r="F1645" i="18"/>
  <c r="G1645" i="18" s="1"/>
  <c r="F1644" i="18"/>
  <c r="G1644" i="18" s="1"/>
  <c r="F1643" i="18"/>
  <c r="G1643" i="18" s="1"/>
  <c r="F1642" i="18"/>
  <c r="G1642" i="18" s="1"/>
  <c r="F1641" i="18"/>
  <c r="G1641" i="18" s="1"/>
  <c r="F1640" i="18"/>
  <c r="G1640" i="18" s="1"/>
  <c r="F1639" i="18"/>
  <c r="G1639" i="18" s="1"/>
  <c r="F1638" i="18"/>
  <c r="G1638" i="18" s="1"/>
  <c r="F1637" i="18"/>
  <c r="G1637" i="18" s="1"/>
  <c r="F1636" i="18"/>
  <c r="G1636" i="18" s="1"/>
  <c r="F1635" i="18"/>
  <c r="G1635" i="18" s="1"/>
  <c r="F1634" i="18"/>
  <c r="G1634" i="18" s="1"/>
  <c r="F1633" i="18"/>
  <c r="G1633" i="18" s="1"/>
  <c r="F1632" i="18"/>
  <c r="G1632" i="18" s="1"/>
  <c r="F1631" i="18"/>
  <c r="G1631" i="18" s="1"/>
  <c r="G1630" i="18"/>
  <c r="F1630" i="18"/>
  <c r="F1629" i="18"/>
  <c r="G1629" i="18" s="1"/>
  <c r="F1628" i="18"/>
  <c r="G1628" i="18" s="1"/>
  <c r="F1627" i="18"/>
  <c r="G1627" i="18" s="1"/>
  <c r="G1626" i="18"/>
  <c r="F1626" i="18"/>
  <c r="F1625" i="18"/>
  <c r="G1625" i="18" s="1"/>
  <c r="F1624" i="18"/>
  <c r="G1624" i="18" s="1"/>
  <c r="F1623" i="18"/>
  <c r="G1623" i="18" s="1"/>
  <c r="F1622" i="18"/>
  <c r="G1622" i="18" s="1"/>
  <c r="F1621" i="18"/>
  <c r="G1621" i="18" s="1"/>
  <c r="F1620" i="18"/>
  <c r="G1620" i="18" s="1"/>
  <c r="F1619" i="18"/>
  <c r="G1619" i="18" s="1"/>
  <c r="F1618" i="18"/>
  <c r="G1618" i="18" s="1"/>
  <c r="F1617" i="18"/>
  <c r="G1617" i="18" s="1"/>
  <c r="F1616" i="18"/>
  <c r="G1616" i="18" s="1"/>
  <c r="F1615" i="18"/>
  <c r="G1615" i="18" s="1"/>
  <c r="G1614" i="18"/>
  <c r="F1614" i="18"/>
  <c r="F1613" i="18"/>
  <c r="G1613" i="18" s="1"/>
  <c r="F1612" i="18"/>
  <c r="G1612" i="18" s="1"/>
  <c r="F1611" i="18"/>
  <c r="G1611" i="18" s="1"/>
  <c r="F1610" i="18"/>
  <c r="G1610" i="18" s="1"/>
  <c r="F1609" i="18"/>
  <c r="G1609" i="18" s="1"/>
  <c r="F1608" i="18"/>
  <c r="G1608" i="18" s="1"/>
  <c r="F1607" i="18"/>
  <c r="G1607" i="18" s="1"/>
  <c r="F1606" i="18"/>
  <c r="G1606" i="18" s="1"/>
  <c r="F1605" i="18"/>
  <c r="G1605" i="18" s="1"/>
  <c r="F1604" i="18"/>
  <c r="G1604" i="18" s="1"/>
  <c r="F1603" i="18"/>
  <c r="G1603" i="18" s="1"/>
  <c r="F1602" i="18"/>
  <c r="G1602" i="18" s="1"/>
  <c r="F1601" i="18"/>
  <c r="G1601" i="18" s="1"/>
  <c r="F1600" i="18"/>
  <c r="G1600" i="18" s="1"/>
  <c r="F1599" i="18"/>
  <c r="G1599" i="18" s="1"/>
  <c r="G1598" i="18"/>
  <c r="F1598" i="18"/>
  <c r="F1597" i="18"/>
  <c r="G1597" i="18" s="1"/>
  <c r="F1596" i="18"/>
  <c r="G1596" i="18" s="1"/>
  <c r="F1595" i="18"/>
  <c r="G1595" i="18" s="1"/>
  <c r="F1594" i="18"/>
  <c r="G1594" i="18" s="1"/>
  <c r="F1593" i="18"/>
  <c r="G1593" i="18" s="1"/>
  <c r="F1592" i="18"/>
  <c r="G1592" i="18" s="1"/>
  <c r="F1591" i="18"/>
  <c r="G1591" i="18" s="1"/>
  <c r="F1590" i="18"/>
  <c r="G1590" i="18" s="1"/>
  <c r="F1589" i="18"/>
  <c r="G1589" i="18" s="1"/>
  <c r="F1588" i="18"/>
  <c r="G1588" i="18" s="1"/>
  <c r="F1587" i="18"/>
  <c r="G1587" i="18" s="1"/>
  <c r="F1586" i="18"/>
  <c r="G1586" i="18" s="1"/>
  <c r="F1585" i="18"/>
  <c r="G1585" i="18" s="1"/>
  <c r="F1584" i="18"/>
  <c r="G1584" i="18" s="1"/>
  <c r="F1583" i="18"/>
  <c r="G1583" i="18" s="1"/>
  <c r="F1582" i="18"/>
  <c r="G1582" i="18" s="1"/>
  <c r="F1581" i="18"/>
  <c r="G1581" i="18" s="1"/>
  <c r="F1580" i="18"/>
  <c r="G1580" i="18" s="1"/>
  <c r="F1579" i="18"/>
  <c r="G1579" i="18" s="1"/>
  <c r="F1578" i="18"/>
  <c r="G1578" i="18" s="1"/>
  <c r="F1577" i="18"/>
  <c r="G1577" i="18" s="1"/>
  <c r="F1576" i="18"/>
  <c r="G1576" i="18" s="1"/>
  <c r="F1575" i="18"/>
  <c r="G1575" i="18" s="1"/>
  <c r="F1574" i="18"/>
  <c r="G1574" i="18" s="1"/>
  <c r="F1573" i="18"/>
  <c r="G1573" i="18" s="1"/>
  <c r="F1572" i="18"/>
  <c r="G1572" i="18" s="1"/>
  <c r="F1571" i="18"/>
  <c r="G1571" i="18" s="1"/>
  <c r="F1570" i="18"/>
  <c r="G1570" i="18" s="1"/>
  <c r="F1569" i="18"/>
  <c r="G1569" i="18" s="1"/>
  <c r="F1568" i="18"/>
  <c r="G1568" i="18" s="1"/>
  <c r="F1567" i="18"/>
  <c r="G1567" i="18" s="1"/>
  <c r="G1566" i="18"/>
  <c r="F1566" i="18"/>
  <c r="F1565" i="18"/>
  <c r="G1565" i="18" s="1"/>
  <c r="F1564" i="18"/>
  <c r="G1564" i="18" s="1"/>
  <c r="F1563" i="18"/>
  <c r="G1563" i="18" s="1"/>
  <c r="G1562" i="18"/>
  <c r="F1562" i="18"/>
  <c r="F1561" i="18"/>
  <c r="G1561" i="18" s="1"/>
  <c r="F1560" i="18"/>
  <c r="G1560" i="18" s="1"/>
  <c r="F1559" i="18"/>
  <c r="G1559" i="18" s="1"/>
  <c r="F1558" i="18"/>
  <c r="G1558" i="18" s="1"/>
  <c r="F1557" i="18"/>
  <c r="G1557" i="18" s="1"/>
  <c r="F1556" i="18"/>
  <c r="G1556" i="18" s="1"/>
  <c r="F1555" i="18"/>
  <c r="G1555" i="18" s="1"/>
  <c r="F1554" i="18"/>
  <c r="G1554" i="18" s="1"/>
  <c r="F1553" i="18"/>
  <c r="G1553" i="18" s="1"/>
  <c r="F1552" i="18"/>
  <c r="G1552" i="18" s="1"/>
  <c r="F1551" i="18"/>
  <c r="G1551" i="18" s="1"/>
  <c r="F1550" i="18"/>
  <c r="G1550" i="18" s="1"/>
  <c r="F1549" i="18"/>
  <c r="G1549" i="18" s="1"/>
  <c r="F1548" i="18"/>
  <c r="G1548" i="18" s="1"/>
  <c r="F1547" i="18"/>
  <c r="G1547" i="18" s="1"/>
  <c r="F1546" i="18"/>
  <c r="G1546" i="18" s="1"/>
  <c r="F1545" i="18"/>
  <c r="G1545" i="18" s="1"/>
  <c r="F1544" i="18"/>
  <c r="G1544" i="18" s="1"/>
  <c r="F1543" i="18"/>
  <c r="G1543" i="18" s="1"/>
  <c r="F1542" i="18"/>
  <c r="G1542" i="18" s="1"/>
  <c r="F1541" i="18"/>
  <c r="G1541" i="18" s="1"/>
  <c r="F1540" i="18"/>
  <c r="G1540" i="18" s="1"/>
  <c r="F1539" i="18"/>
  <c r="G1539" i="18" s="1"/>
  <c r="G1538" i="18"/>
  <c r="F1538" i="18"/>
  <c r="F1537" i="18"/>
  <c r="G1537" i="18" s="1"/>
  <c r="F1536" i="18"/>
  <c r="G1536" i="18" s="1"/>
  <c r="F1535" i="18"/>
  <c r="G1535" i="18" s="1"/>
  <c r="G1534" i="18"/>
  <c r="F1534" i="18"/>
  <c r="F1533" i="18"/>
  <c r="G1533" i="18" s="1"/>
  <c r="F1532" i="18"/>
  <c r="G1532" i="18" s="1"/>
  <c r="F1531" i="18"/>
  <c r="G1531" i="18" s="1"/>
  <c r="F1530" i="18"/>
  <c r="G1530" i="18" s="1"/>
  <c r="F1529" i="18"/>
  <c r="G1529" i="18" s="1"/>
  <c r="F1528" i="18"/>
  <c r="G1528" i="18" s="1"/>
  <c r="F1527" i="18"/>
  <c r="G1527" i="18" s="1"/>
  <c r="F1526" i="18"/>
  <c r="G1526" i="18" s="1"/>
  <c r="F1525" i="18"/>
  <c r="G1525" i="18" s="1"/>
  <c r="F1524" i="18"/>
  <c r="G1524" i="18" s="1"/>
  <c r="F1523" i="18"/>
  <c r="G1523" i="18" s="1"/>
  <c r="F1522" i="18"/>
  <c r="G1522" i="18" s="1"/>
  <c r="F1521" i="18"/>
  <c r="G1521" i="18" s="1"/>
  <c r="F1520" i="18"/>
  <c r="G1520" i="18" s="1"/>
  <c r="F1519" i="18"/>
  <c r="G1519" i="18" s="1"/>
  <c r="G1518" i="18"/>
  <c r="F1518" i="18"/>
  <c r="F1517" i="18"/>
  <c r="G1517" i="18" s="1"/>
  <c r="F1516" i="18"/>
  <c r="G1516" i="18" s="1"/>
  <c r="F1515" i="18"/>
  <c r="G1515" i="18" s="1"/>
  <c r="F1514" i="18"/>
  <c r="G1514" i="18" s="1"/>
  <c r="F1513" i="18"/>
  <c r="G1513" i="18" s="1"/>
  <c r="F1512" i="18"/>
  <c r="G1512" i="18" s="1"/>
  <c r="F1511" i="18"/>
  <c r="G1511" i="18" s="1"/>
  <c r="F1510" i="18"/>
  <c r="G1510" i="18" s="1"/>
  <c r="F1509" i="18"/>
  <c r="G1509" i="18" s="1"/>
  <c r="F1508" i="18"/>
  <c r="G1508" i="18" s="1"/>
  <c r="F1507" i="18"/>
  <c r="G1507" i="18" s="1"/>
  <c r="F1506" i="18"/>
  <c r="G1506" i="18" s="1"/>
  <c r="F1505" i="18"/>
  <c r="G1505" i="18" s="1"/>
  <c r="F1504" i="18"/>
  <c r="G1504" i="18" s="1"/>
  <c r="F1503" i="18"/>
  <c r="G1503" i="18" s="1"/>
  <c r="F1502" i="18"/>
  <c r="G1502" i="18" s="1"/>
  <c r="F1501" i="18"/>
  <c r="G1501" i="18" s="1"/>
  <c r="F1500" i="18"/>
  <c r="G1500" i="18" s="1"/>
  <c r="F1499" i="18"/>
  <c r="G1499" i="18" s="1"/>
  <c r="F1498" i="18"/>
  <c r="G1498" i="18" s="1"/>
  <c r="F1497" i="18"/>
  <c r="G1497" i="18" s="1"/>
  <c r="F1496" i="18"/>
  <c r="G1496" i="18" s="1"/>
  <c r="F1495" i="18"/>
  <c r="G1495" i="18" s="1"/>
  <c r="G1494" i="18"/>
  <c r="F1494" i="18"/>
  <c r="F1493" i="18"/>
  <c r="G1493" i="18" s="1"/>
  <c r="F1492" i="18"/>
  <c r="G1492" i="18" s="1"/>
  <c r="F1491" i="18"/>
  <c r="G1491" i="18" s="1"/>
  <c r="F1490" i="18"/>
  <c r="G1490" i="18" s="1"/>
  <c r="F1489" i="18"/>
  <c r="G1489" i="18" s="1"/>
  <c r="F1488" i="18"/>
  <c r="G1488" i="18" s="1"/>
  <c r="F1487" i="18"/>
  <c r="G1487" i="18" s="1"/>
  <c r="F1486" i="18"/>
  <c r="G1486" i="18" s="1"/>
  <c r="F1485" i="18"/>
  <c r="G1485" i="18" s="1"/>
  <c r="F1484" i="18"/>
  <c r="G1484" i="18" s="1"/>
  <c r="F1483" i="18"/>
  <c r="G1483" i="18" s="1"/>
  <c r="F1482" i="18"/>
  <c r="G1482" i="18" s="1"/>
  <c r="F1481" i="18"/>
  <c r="G1481" i="18" s="1"/>
  <c r="F1480" i="18"/>
  <c r="G1480" i="18" s="1"/>
  <c r="F1479" i="18"/>
  <c r="G1479" i="18" s="1"/>
  <c r="F1478" i="18"/>
  <c r="G1478" i="18" s="1"/>
  <c r="F1477" i="18"/>
  <c r="G1477" i="18" s="1"/>
  <c r="F1476" i="18"/>
  <c r="G1476" i="18" s="1"/>
  <c r="F1475" i="18"/>
  <c r="G1475" i="18" s="1"/>
  <c r="F1474" i="18"/>
  <c r="G1474" i="18" s="1"/>
  <c r="F1473" i="18"/>
  <c r="G1473" i="18" s="1"/>
  <c r="F1472" i="18"/>
  <c r="G1472" i="18" s="1"/>
  <c r="F1471" i="18"/>
  <c r="G1471" i="18" s="1"/>
  <c r="F1470" i="18"/>
  <c r="G1470" i="18" s="1"/>
  <c r="F1469" i="18"/>
  <c r="G1469" i="18" s="1"/>
  <c r="F1468" i="18"/>
  <c r="G1468" i="18" s="1"/>
  <c r="F1467" i="18"/>
  <c r="G1467" i="18" s="1"/>
  <c r="G1466" i="18"/>
  <c r="F1466" i="18"/>
  <c r="F1465" i="18"/>
  <c r="G1465" i="18" s="1"/>
  <c r="F1464" i="18"/>
  <c r="G1464" i="18" s="1"/>
  <c r="F1463" i="18"/>
  <c r="G1463" i="18" s="1"/>
  <c r="F1462" i="18"/>
  <c r="G1462" i="18" s="1"/>
  <c r="F1461" i="18"/>
  <c r="G1461" i="18" s="1"/>
  <c r="F1460" i="18"/>
  <c r="G1460" i="18" s="1"/>
  <c r="F1459" i="18"/>
  <c r="G1459" i="18" s="1"/>
  <c r="F1458" i="18"/>
  <c r="G1458" i="18" s="1"/>
  <c r="F1457" i="18"/>
  <c r="G1457" i="18" s="1"/>
  <c r="F1456" i="18"/>
  <c r="G1456" i="18" s="1"/>
  <c r="F1455" i="18"/>
  <c r="G1455" i="18" s="1"/>
  <c r="G1454" i="18"/>
  <c r="F1454" i="18"/>
  <c r="F1453" i="18"/>
  <c r="G1453" i="18" s="1"/>
  <c r="F1452" i="18"/>
  <c r="G1452" i="18" s="1"/>
  <c r="F1451" i="18"/>
  <c r="G1451" i="18" s="1"/>
  <c r="F1450" i="18"/>
  <c r="G1450" i="18" s="1"/>
  <c r="F1449" i="18"/>
  <c r="G1449" i="18" s="1"/>
  <c r="F1448" i="18"/>
  <c r="G1448" i="18" s="1"/>
  <c r="F1447" i="18"/>
  <c r="G1447" i="18" s="1"/>
  <c r="F1446" i="18"/>
  <c r="G1446" i="18" s="1"/>
  <c r="F1445" i="18"/>
  <c r="G1445" i="18" s="1"/>
  <c r="F1444" i="18"/>
  <c r="G1444" i="18" s="1"/>
  <c r="F1443" i="18"/>
  <c r="G1443" i="18" s="1"/>
  <c r="F1442" i="18"/>
  <c r="G1442" i="18" s="1"/>
  <c r="F1441" i="18"/>
  <c r="G1441" i="18" s="1"/>
  <c r="F1440" i="18"/>
  <c r="G1440" i="18" s="1"/>
  <c r="F1439" i="18"/>
  <c r="G1439" i="18" s="1"/>
  <c r="F1438" i="18"/>
  <c r="G1438" i="18" s="1"/>
  <c r="F1437" i="18"/>
  <c r="G1437" i="18" s="1"/>
  <c r="F1436" i="18"/>
  <c r="G1436" i="18" s="1"/>
  <c r="F1435" i="18"/>
  <c r="G1435" i="18" s="1"/>
  <c r="F1434" i="18"/>
  <c r="G1434" i="18" s="1"/>
  <c r="F1433" i="18"/>
  <c r="G1433" i="18" s="1"/>
  <c r="F1432" i="18"/>
  <c r="G1432" i="18" s="1"/>
  <c r="F1431" i="18"/>
  <c r="G1431" i="18" s="1"/>
  <c r="F1430" i="18"/>
  <c r="G1430" i="18" s="1"/>
  <c r="F1429" i="18"/>
  <c r="G1429" i="18" s="1"/>
  <c r="F1428" i="18"/>
  <c r="G1428" i="18" s="1"/>
  <c r="F1427" i="18"/>
  <c r="G1427" i="18" s="1"/>
  <c r="F1426" i="18"/>
  <c r="G1426" i="18" s="1"/>
  <c r="F1425" i="18"/>
  <c r="G1425" i="18" s="1"/>
  <c r="F1424" i="18"/>
  <c r="G1424" i="18" s="1"/>
  <c r="F1423" i="18"/>
  <c r="G1423" i="18" s="1"/>
  <c r="F1422" i="18"/>
  <c r="G1422" i="18" s="1"/>
  <c r="F1421" i="18"/>
  <c r="G1421" i="18" s="1"/>
  <c r="F1420" i="18"/>
  <c r="G1420" i="18" s="1"/>
  <c r="F1419" i="18"/>
  <c r="G1419" i="18" s="1"/>
  <c r="F1418" i="18"/>
  <c r="G1418" i="18" s="1"/>
  <c r="F1417" i="18"/>
  <c r="G1417" i="18" s="1"/>
  <c r="F1416" i="18"/>
  <c r="G1416" i="18" s="1"/>
  <c r="F1415" i="18"/>
  <c r="G1415" i="18" s="1"/>
  <c r="F1414" i="18"/>
  <c r="G1414" i="18" s="1"/>
  <c r="F1413" i="18"/>
  <c r="G1413" i="18" s="1"/>
  <c r="F1412" i="18"/>
  <c r="G1412" i="18" s="1"/>
  <c r="F1411" i="18"/>
  <c r="G1411" i="18" s="1"/>
  <c r="G1410" i="18"/>
  <c r="F1410" i="18"/>
  <c r="F1409" i="18"/>
  <c r="G1409" i="18" s="1"/>
  <c r="F1408" i="18"/>
  <c r="G1408" i="18" s="1"/>
  <c r="F1407" i="18"/>
  <c r="G1407" i="18" s="1"/>
  <c r="G1406" i="18"/>
  <c r="F1406" i="18"/>
  <c r="F1405" i="18"/>
  <c r="G1405" i="18" s="1"/>
  <c r="F1404" i="18"/>
  <c r="G1404" i="18" s="1"/>
  <c r="F1403" i="18"/>
  <c r="G1403" i="18" s="1"/>
  <c r="F1402" i="18"/>
  <c r="G1402" i="18" s="1"/>
  <c r="F1401" i="18"/>
  <c r="G1401" i="18" s="1"/>
  <c r="F1400" i="18"/>
  <c r="G1400" i="18" s="1"/>
  <c r="F1399" i="18"/>
  <c r="G1399" i="18" s="1"/>
  <c r="F1398" i="18"/>
  <c r="G1398" i="18" s="1"/>
  <c r="F1397" i="18"/>
  <c r="G1397" i="18" s="1"/>
  <c r="F1396" i="18"/>
  <c r="G1396" i="18" s="1"/>
  <c r="F1395" i="18"/>
  <c r="G1395" i="18" s="1"/>
  <c r="F1394" i="18"/>
  <c r="G1394" i="18" s="1"/>
  <c r="F1393" i="18"/>
  <c r="G1393" i="18" s="1"/>
  <c r="F1392" i="18"/>
  <c r="G1392" i="18" s="1"/>
  <c r="F1391" i="18"/>
  <c r="G1391" i="18" s="1"/>
  <c r="G1390" i="18"/>
  <c r="F1390" i="18"/>
  <c r="F1389" i="18"/>
  <c r="G1389" i="18" s="1"/>
  <c r="F1388" i="18"/>
  <c r="G1388" i="18" s="1"/>
  <c r="F1387" i="18"/>
  <c r="G1387" i="18" s="1"/>
  <c r="F1386" i="18"/>
  <c r="G1386" i="18" s="1"/>
  <c r="F1385" i="18"/>
  <c r="G1385" i="18" s="1"/>
  <c r="F1384" i="18"/>
  <c r="G1384" i="18" s="1"/>
  <c r="F1383" i="18"/>
  <c r="G1383" i="18" s="1"/>
  <c r="F1382" i="18"/>
  <c r="G1382" i="18" s="1"/>
  <c r="F1381" i="18"/>
  <c r="G1381" i="18" s="1"/>
  <c r="F1380" i="18"/>
  <c r="G1380" i="18" s="1"/>
  <c r="F1379" i="18"/>
  <c r="G1379" i="18" s="1"/>
  <c r="F1378" i="18"/>
  <c r="G1378" i="18" s="1"/>
  <c r="F1377" i="18"/>
  <c r="G1377" i="18" s="1"/>
  <c r="F1376" i="18"/>
  <c r="G1376" i="18" s="1"/>
  <c r="F1375" i="18"/>
  <c r="G1375" i="18" s="1"/>
  <c r="G1374" i="18"/>
  <c r="F1374" i="18"/>
  <c r="F1373" i="18"/>
  <c r="G1373" i="18" s="1"/>
  <c r="F1372" i="18"/>
  <c r="G1372" i="18" s="1"/>
  <c r="F1371" i="18"/>
  <c r="G1371" i="18" s="1"/>
  <c r="G1370" i="18"/>
  <c r="F1370" i="18"/>
  <c r="F1369" i="18"/>
  <c r="G1369" i="18" s="1"/>
  <c r="F1368" i="18"/>
  <c r="G1368" i="18" s="1"/>
  <c r="F1367" i="18"/>
  <c r="G1367" i="18" s="1"/>
  <c r="F1366" i="18"/>
  <c r="G1366" i="18" s="1"/>
  <c r="F1365" i="18"/>
  <c r="G1365" i="18" s="1"/>
  <c r="F1364" i="18"/>
  <c r="G1364" i="18" s="1"/>
  <c r="F1363" i="18"/>
  <c r="G1363" i="18" s="1"/>
  <c r="F1362" i="18"/>
  <c r="G1362" i="18" s="1"/>
  <c r="F1361" i="18"/>
  <c r="G1361" i="18" s="1"/>
  <c r="F1360" i="18"/>
  <c r="G1360" i="18" s="1"/>
  <c r="F1359" i="18"/>
  <c r="G1359" i="18" s="1"/>
  <c r="G1358" i="18"/>
  <c r="F1358" i="18"/>
  <c r="F1357" i="18"/>
  <c r="G1357" i="18" s="1"/>
  <c r="F1356" i="18"/>
  <c r="G1356" i="18" s="1"/>
  <c r="F1355" i="18"/>
  <c r="G1355" i="18" s="1"/>
  <c r="F1354" i="18"/>
  <c r="G1354" i="18" s="1"/>
  <c r="F1353" i="18"/>
  <c r="G1353" i="18" s="1"/>
  <c r="F1352" i="18"/>
  <c r="G1352" i="18" s="1"/>
  <c r="F1351" i="18"/>
  <c r="G1351" i="18" s="1"/>
  <c r="F1350" i="18"/>
  <c r="G1350" i="18" s="1"/>
  <c r="F1349" i="18"/>
  <c r="G1349" i="18" s="1"/>
  <c r="F1348" i="18"/>
  <c r="G1348" i="18" s="1"/>
  <c r="F1347" i="18"/>
  <c r="G1347" i="18" s="1"/>
  <c r="F1346" i="18"/>
  <c r="G1346" i="18" s="1"/>
  <c r="F1345" i="18"/>
  <c r="G1345" i="18" s="1"/>
  <c r="F1344" i="18"/>
  <c r="G1344" i="18" s="1"/>
  <c r="F1343" i="18"/>
  <c r="G1343" i="18" s="1"/>
  <c r="F1342" i="18"/>
  <c r="G1342" i="18" s="1"/>
  <c r="F1341" i="18"/>
  <c r="G1341" i="18" s="1"/>
  <c r="F1340" i="18"/>
  <c r="G1340" i="18" s="1"/>
  <c r="F1339" i="18"/>
  <c r="G1339" i="18" s="1"/>
  <c r="F1338" i="18"/>
  <c r="G1338" i="18" s="1"/>
  <c r="F1337" i="18"/>
  <c r="G1337" i="18" s="1"/>
  <c r="F1336" i="18"/>
  <c r="G1336" i="18" s="1"/>
  <c r="F1335" i="18"/>
  <c r="G1335" i="18" s="1"/>
  <c r="F1334" i="18"/>
  <c r="G1334" i="18" s="1"/>
  <c r="F1333" i="18"/>
  <c r="G1333" i="18" s="1"/>
  <c r="F1332" i="18"/>
  <c r="G1332" i="18" s="1"/>
  <c r="F1331" i="18"/>
  <c r="G1331" i="18" s="1"/>
  <c r="F1330" i="18"/>
  <c r="G1330" i="18" s="1"/>
  <c r="F1329" i="18"/>
  <c r="G1329" i="18" s="1"/>
  <c r="F1328" i="18"/>
  <c r="G1328" i="18" s="1"/>
  <c r="F1327" i="18"/>
  <c r="G1327" i="18" s="1"/>
  <c r="G1326" i="18"/>
  <c r="F1326" i="18"/>
  <c r="F1325" i="18"/>
  <c r="G1325" i="18" s="1"/>
  <c r="F1324" i="18"/>
  <c r="G1324" i="18" s="1"/>
  <c r="F1323" i="18"/>
  <c r="G1323" i="18" s="1"/>
  <c r="F1322" i="18"/>
  <c r="G1322" i="18" s="1"/>
  <c r="F1321" i="18"/>
  <c r="G1321" i="18" s="1"/>
  <c r="F1320" i="18"/>
  <c r="G1320" i="18" s="1"/>
  <c r="F1319" i="18"/>
  <c r="G1319" i="18" s="1"/>
  <c r="F1318" i="18"/>
  <c r="G1318" i="18" s="1"/>
  <c r="F1317" i="18"/>
  <c r="G1317" i="18" s="1"/>
  <c r="F1316" i="18"/>
  <c r="G1316" i="18" s="1"/>
  <c r="F1315" i="18"/>
  <c r="G1315" i="18" s="1"/>
  <c r="F1314" i="18"/>
  <c r="G1314" i="18" s="1"/>
  <c r="F1313" i="18"/>
  <c r="G1313" i="18" s="1"/>
  <c r="F1312" i="18"/>
  <c r="G1312" i="18" s="1"/>
  <c r="F1311" i="18"/>
  <c r="G1311" i="18" s="1"/>
  <c r="F1310" i="18"/>
  <c r="G1310" i="18" s="1"/>
  <c r="F1309" i="18"/>
  <c r="G1309" i="18" s="1"/>
  <c r="F1308" i="18"/>
  <c r="G1308" i="18" s="1"/>
  <c r="F1307" i="18"/>
  <c r="G1307" i="18" s="1"/>
  <c r="F1306" i="18"/>
  <c r="G1306" i="18" s="1"/>
  <c r="F1305" i="18"/>
  <c r="G1305" i="18" s="1"/>
  <c r="F1304" i="18"/>
  <c r="G1304" i="18" s="1"/>
  <c r="F1303" i="18"/>
  <c r="G1303" i="18" s="1"/>
  <c r="F1302" i="18"/>
  <c r="G1302" i="18" s="1"/>
  <c r="F1301" i="18"/>
  <c r="G1301" i="18" s="1"/>
  <c r="F1300" i="18"/>
  <c r="G1300" i="18" s="1"/>
  <c r="F1299" i="18"/>
  <c r="G1299" i="18" s="1"/>
  <c r="F1298" i="18"/>
  <c r="G1298" i="18" s="1"/>
  <c r="F1297" i="18"/>
  <c r="G1297" i="18" s="1"/>
  <c r="F1296" i="18"/>
  <c r="G1296" i="18" s="1"/>
  <c r="F1295" i="18"/>
  <c r="G1295" i="18" s="1"/>
  <c r="G1294" i="18"/>
  <c r="F1294" i="18"/>
  <c r="F1293" i="18"/>
  <c r="G1293" i="18" s="1"/>
  <c r="F1292" i="18"/>
  <c r="G1292" i="18" s="1"/>
  <c r="F1291" i="18"/>
  <c r="G1291" i="18" s="1"/>
  <c r="F1290" i="18"/>
  <c r="G1290" i="18" s="1"/>
  <c r="F1289" i="18"/>
  <c r="G1289" i="18" s="1"/>
  <c r="F1288" i="18"/>
  <c r="G1288" i="18" s="1"/>
  <c r="F1287" i="18"/>
  <c r="G1287" i="18" s="1"/>
  <c r="F1286" i="18"/>
  <c r="G1286" i="18" s="1"/>
  <c r="F1285" i="18"/>
  <c r="G1285" i="18" s="1"/>
  <c r="F1284" i="18"/>
  <c r="G1284" i="18" s="1"/>
  <c r="F1283" i="18"/>
  <c r="G1283" i="18" s="1"/>
  <c r="G1282" i="18"/>
  <c r="F1282" i="18"/>
  <c r="F1281" i="18"/>
  <c r="G1281" i="18" s="1"/>
  <c r="F1280" i="18"/>
  <c r="G1280" i="18" s="1"/>
  <c r="F1279" i="18"/>
  <c r="G1279" i="18" s="1"/>
  <c r="G1278" i="18"/>
  <c r="F1278" i="18"/>
  <c r="F1277" i="18"/>
  <c r="G1277" i="18" s="1"/>
  <c r="F1276" i="18"/>
  <c r="G1276" i="18" s="1"/>
  <c r="F1275" i="18"/>
  <c r="G1275" i="18" s="1"/>
  <c r="F1274" i="18"/>
  <c r="G1274" i="18" s="1"/>
  <c r="F1273" i="18"/>
  <c r="G1273" i="18" s="1"/>
  <c r="F1272" i="18"/>
  <c r="G1272" i="18" s="1"/>
  <c r="F1271" i="18"/>
  <c r="G1271" i="18" s="1"/>
  <c r="F1270" i="18"/>
  <c r="G1270" i="18" s="1"/>
  <c r="F1269" i="18"/>
  <c r="G1269" i="18" s="1"/>
  <c r="F1268" i="18"/>
  <c r="G1268" i="18" s="1"/>
  <c r="F1267" i="18"/>
  <c r="G1267" i="18" s="1"/>
  <c r="F1266" i="18"/>
  <c r="G1266" i="18" s="1"/>
  <c r="F1265" i="18"/>
  <c r="G1265" i="18" s="1"/>
  <c r="F1264" i="18"/>
  <c r="G1264" i="18" s="1"/>
  <c r="F1263" i="18"/>
  <c r="G1263" i="18" s="1"/>
  <c r="G1262" i="18"/>
  <c r="F1262" i="18"/>
  <c r="F1261" i="18"/>
  <c r="G1261" i="18" s="1"/>
  <c r="F1260" i="18"/>
  <c r="G1260" i="18" s="1"/>
  <c r="F1259" i="18"/>
  <c r="G1259" i="18" s="1"/>
  <c r="F1258" i="18"/>
  <c r="G1258" i="18" s="1"/>
  <c r="F1257" i="18"/>
  <c r="G1257" i="18" s="1"/>
  <c r="F1256" i="18"/>
  <c r="G1256" i="18" s="1"/>
  <c r="F1255" i="18"/>
  <c r="G1255" i="18" s="1"/>
  <c r="F1254" i="18"/>
  <c r="G1254" i="18" s="1"/>
  <c r="F1253" i="18"/>
  <c r="G1253" i="18" s="1"/>
  <c r="F1252" i="18"/>
  <c r="G1252" i="18" s="1"/>
  <c r="F1251" i="18"/>
  <c r="G1251" i="18" s="1"/>
  <c r="G1250" i="18"/>
  <c r="F1250" i="18"/>
  <c r="F1249" i="18"/>
  <c r="G1249" i="18" s="1"/>
  <c r="F1248" i="18"/>
  <c r="G1248" i="18" s="1"/>
  <c r="F1247" i="18"/>
  <c r="G1247" i="18" s="1"/>
  <c r="F1246" i="18"/>
  <c r="G1246" i="18" s="1"/>
  <c r="F1245" i="18"/>
  <c r="G1245" i="18" s="1"/>
  <c r="F1244" i="18"/>
  <c r="G1244" i="18" s="1"/>
  <c r="F1243" i="18"/>
  <c r="G1243" i="18" s="1"/>
  <c r="F1242" i="18"/>
  <c r="G1242" i="18" s="1"/>
  <c r="F1241" i="18"/>
  <c r="G1241" i="18" s="1"/>
  <c r="F1240" i="18"/>
  <c r="G1240" i="18" s="1"/>
  <c r="F1239" i="18"/>
  <c r="G1239" i="18" s="1"/>
  <c r="F1238" i="18"/>
  <c r="G1238" i="18" s="1"/>
  <c r="F1237" i="18"/>
  <c r="G1237" i="18" s="1"/>
  <c r="F1236" i="18"/>
  <c r="G1236" i="18" s="1"/>
  <c r="F1235" i="18"/>
  <c r="G1235" i="18" s="1"/>
  <c r="F1234" i="18"/>
  <c r="G1234" i="18" s="1"/>
  <c r="F1233" i="18"/>
  <c r="G1233" i="18" s="1"/>
  <c r="F1232" i="18"/>
  <c r="G1232" i="18" s="1"/>
  <c r="F1231" i="18"/>
  <c r="G1231" i="18" s="1"/>
  <c r="F1230" i="18"/>
  <c r="G1230" i="18" s="1"/>
  <c r="F1229" i="18"/>
  <c r="G1229" i="18" s="1"/>
  <c r="F1228" i="18"/>
  <c r="G1228" i="18" s="1"/>
  <c r="F1227" i="18"/>
  <c r="G1227" i="18" s="1"/>
  <c r="F1226" i="18"/>
  <c r="G1226" i="18" s="1"/>
  <c r="F1225" i="18"/>
  <c r="G1225" i="18" s="1"/>
  <c r="F1224" i="18"/>
  <c r="G1224" i="18" s="1"/>
  <c r="F1223" i="18"/>
  <c r="G1223" i="18" s="1"/>
  <c r="F1222" i="18"/>
  <c r="G1222" i="18" s="1"/>
  <c r="F1221" i="18"/>
  <c r="G1221" i="18" s="1"/>
  <c r="F1220" i="18"/>
  <c r="G1220" i="18" s="1"/>
  <c r="F1219" i="18"/>
  <c r="G1219" i="18" s="1"/>
  <c r="F1218" i="18"/>
  <c r="G1218" i="18" s="1"/>
  <c r="F1217" i="18"/>
  <c r="G1217" i="18" s="1"/>
  <c r="F1216" i="18"/>
  <c r="G1216" i="18" s="1"/>
  <c r="F1215" i="18"/>
  <c r="G1215" i="18" s="1"/>
  <c r="G1214" i="18"/>
  <c r="F1214" i="18"/>
  <c r="F1213" i="18"/>
  <c r="G1213" i="18" s="1"/>
  <c r="F1212" i="18"/>
  <c r="G1212" i="18" s="1"/>
  <c r="F1211" i="18"/>
  <c r="G1211" i="18" s="1"/>
  <c r="F1210" i="18"/>
  <c r="G1210" i="18" s="1"/>
  <c r="F1209" i="18"/>
  <c r="G1209" i="18" s="1"/>
  <c r="F1208" i="18"/>
  <c r="G1208" i="18" s="1"/>
  <c r="F1207" i="18"/>
  <c r="G1207" i="18" s="1"/>
  <c r="F1206" i="18"/>
  <c r="G1206" i="18" s="1"/>
  <c r="F1205" i="18"/>
  <c r="G1205" i="18" s="1"/>
  <c r="F1204" i="18"/>
  <c r="G1204" i="18" s="1"/>
  <c r="F1203" i="18"/>
  <c r="G1203" i="18" s="1"/>
  <c r="F1202" i="18"/>
  <c r="G1202" i="18" s="1"/>
  <c r="F1201" i="18"/>
  <c r="G1201" i="18" s="1"/>
  <c r="F1200" i="18"/>
  <c r="G1200" i="18" s="1"/>
  <c r="F1199" i="18"/>
  <c r="G1199" i="18" s="1"/>
  <c r="G1198" i="18"/>
  <c r="F1198" i="18"/>
  <c r="F1197" i="18"/>
  <c r="G1197" i="18" s="1"/>
  <c r="F1196" i="18"/>
  <c r="G1196" i="18" s="1"/>
  <c r="F1195" i="18"/>
  <c r="G1195" i="18" s="1"/>
  <c r="F1194" i="18"/>
  <c r="G1194" i="18" s="1"/>
  <c r="F1193" i="18"/>
  <c r="G1193" i="18" s="1"/>
  <c r="F1192" i="18"/>
  <c r="G1192" i="18" s="1"/>
  <c r="F1191" i="18"/>
  <c r="G1191" i="18" s="1"/>
  <c r="F1190" i="18"/>
  <c r="G1190" i="18" s="1"/>
  <c r="F1189" i="18"/>
  <c r="G1189" i="18" s="1"/>
  <c r="F1188" i="18"/>
  <c r="G1188" i="18" s="1"/>
  <c r="F1187" i="18"/>
  <c r="G1187" i="18" s="1"/>
  <c r="F1186" i="18"/>
  <c r="G1186" i="18" s="1"/>
  <c r="F1185" i="18"/>
  <c r="G1185" i="18" s="1"/>
  <c r="F1184" i="18"/>
  <c r="G1184" i="18" s="1"/>
  <c r="F1183" i="18"/>
  <c r="G1183" i="18" s="1"/>
  <c r="G1182" i="18"/>
  <c r="F1182" i="18"/>
  <c r="F1181" i="18"/>
  <c r="G1181" i="18" s="1"/>
  <c r="F1180" i="18"/>
  <c r="G1180" i="18" s="1"/>
  <c r="F1179" i="18"/>
  <c r="G1179" i="18" s="1"/>
  <c r="G1178" i="18"/>
  <c r="F1178" i="18"/>
  <c r="F1177" i="18"/>
  <c r="G1177" i="18" s="1"/>
  <c r="F1176" i="18"/>
  <c r="G1176" i="18" s="1"/>
  <c r="F1175" i="18"/>
  <c r="G1175" i="18" s="1"/>
  <c r="F1174" i="18"/>
  <c r="G1174" i="18" s="1"/>
  <c r="F1173" i="18"/>
  <c r="G1173" i="18" s="1"/>
  <c r="F1172" i="18"/>
  <c r="G1172" i="18" s="1"/>
  <c r="F1171" i="18"/>
  <c r="G1171" i="18" s="1"/>
  <c r="F1170" i="18"/>
  <c r="G1170" i="18" s="1"/>
  <c r="F1169" i="18"/>
  <c r="G1169" i="18" s="1"/>
  <c r="F1168" i="18"/>
  <c r="G1168" i="18" s="1"/>
  <c r="F1167" i="18"/>
  <c r="G1167" i="18" s="1"/>
  <c r="F1166" i="18"/>
  <c r="G1166" i="18" s="1"/>
  <c r="F1165" i="18"/>
  <c r="G1165" i="18" s="1"/>
  <c r="F1164" i="18"/>
  <c r="G1164" i="18" s="1"/>
  <c r="F1163" i="18"/>
  <c r="G1163" i="18" s="1"/>
  <c r="F1162" i="18"/>
  <c r="G1162" i="18" s="1"/>
  <c r="F1161" i="18"/>
  <c r="G1161" i="18" s="1"/>
  <c r="F1160" i="18"/>
  <c r="G1160" i="18" s="1"/>
  <c r="F1159" i="18"/>
  <c r="G1159" i="18" s="1"/>
  <c r="F1158" i="18"/>
  <c r="G1158" i="18" s="1"/>
  <c r="F1157" i="18"/>
  <c r="G1157" i="18" s="1"/>
  <c r="F1156" i="18"/>
  <c r="G1156" i="18" s="1"/>
  <c r="F1155" i="18"/>
  <c r="G1155" i="18" s="1"/>
  <c r="G1154" i="18"/>
  <c r="F1154" i="18"/>
  <c r="F1153" i="18"/>
  <c r="G1153" i="18" s="1"/>
  <c r="F1152" i="18"/>
  <c r="G1152" i="18" s="1"/>
  <c r="F1151" i="18"/>
  <c r="G1151" i="18" s="1"/>
  <c r="G1150" i="18"/>
  <c r="F1150" i="18"/>
  <c r="F1149" i="18"/>
  <c r="G1149" i="18" s="1"/>
  <c r="F1148" i="18"/>
  <c r="G1148" i="18" s="1"/>
  <c r="F1147" i="18"/>
  <c r="G1147" i="18" s="1"/>
  <c r="F1146" i="18"/>
  <c r="G1146" i="18" s="1"/>
  <c r="F1145" i="18"/>
  <c r="G1145" i="18" s="1"/>
  <c r="F1144" i="18"/>
  <c r="G1144" i="18" s="1"/>
  <c r="F1143" i="18"/>
  <c r="G1143" i="18" s="1"/>
  <c r="F1142" i="18"/>
  <c r="G1142" i="18" s="1"/>
  <c r="F1141" i="18"/>
  <c r="G1141" i="18" s="1"/>
  <c r="F1140" i="18"/>
  <c r="G1140" i="18" s="1"/>
  <c r="F1139" i="18"/>
  <c r="G1139" i="18" s="1"/>
  <c r="F1138" i="18"/>
  <c r="G1138" i="18" s="1"/>
  <c r="F1137" i="18"/>
  <c r="G1137" i="18" s="1"/>
  <c r="F1136" i="18"/>
  <c r="G1136" i="18" s="1"/>
  <c r="F1135" i="18"/>
  <c r="G1135" i="18" s="1"/>
  <c r="G1134" i="18"/>
  <c r="F1134" i="18"/>
  <c r="F1133" i="18"/>
  <c r="G1133" i="18" s="1"/>
  <c r="F1132" i="18"/>
  <c r="G1132" i="18" s="1"/>
  <c r="F1131" i="18"/>
  <c r="G1131" i="18" s="1"/>
  <c r="F1130" i="18"/>
  <c r="G1130" i="18" s="1"/>
  <c r="F1129" i="18"/>
  <c r="G1129" i="18" s="1"/>
  <c r="F1128" i="18"/>
  <c r="G1128" i="18" s="1"/>
  <c r="F1127" i="18"/>
  <c r="G1127" i="18" s="1"/>
  <c r="F1126" i="18"/>
  <c r="G1126" i="18" s="1"/>
  <c r="F1125" i="18"/>
  <c r="G1125" i="18" s="1"/>
  <c r="F1124" i="18"/>
  <c r="G1124" i="18" s="1"/>
  <c r="F1123" i="18"/>
  <c r="G1123" i="18" s="1"/>
  <c r="F1122" i="18"/>
  <c r="G1122" i="18" s="1"/>
  <c r="F1121" i="18"/>
  <c r="G1121" i="18" s="1"/>
  <c r="F1120" i="18"/>
  <c r="G1120" i="18" s="1"/>
  <c r="F1119" i="18"/>
  <c r="G1119" i="18" s="1"/>
  <c r="G1118" i="18"/>
  <c r="F1118" i="18"/>
  <c r="F1117" i="18"/>
  <c r="G1117" i="18" s="1"/>
  <c r="F1116" i="18"/>
  <c r="G1116" i="18" s="1"/>
  <c r="F1115" i="18"/>
  <c r="G1115" i="18" s="1"/>
  <c r="F1114" i="18"/>
  <c r="G1114" i="18" s="1"/>
  <c r="G1113" i="18"/>
  <c r="F1113" i="18"/>
  <c r="F1112" i="18"/>
  <c r="G1112" i="18" s="1"/>
  <c r="F1111" i="18"/>
  <c r="G1111" i="18" s="1"/>
  <c r="G1110" i="18"/>
  <c r="F1110" i="18"/>
  <c r="F1109" i="18"/>
  <c r="G1109" i="18" s="1"/>
  <c r="F1108" i="18"/>
  <c r="G1108" i="18" s="1"/>
  <c r="G1107" i="18"/>
  <c r="F1107" i="18"/>
  <c r="F1106" i="18"/>
  <c r="G1106" i="18" s="1"/>
  <c r="F1105" i="18"/>
  <c r="G1105" i="18" s="1"/>
  <c r="F1104" i="18"/>
  <c r="G1104" i="18" s="1"/>
  <c r="G1103" i="18"/>
  <c r="F1103" i="18"/>
  <c r="G1102" i="18"/>
  <c r="F1102" i="18"/>
  <c r="F1101" i="18"/>
  <c r="G1101" i="18" s="1"/>
  <c r="F1100" i="18"/>
  <c r="G1100" i="18" s="1"/>
  <c r="F1099" i="18"/>
  <c r="G1099" i="18" s="1"/>
  <c r="G1098" i="18"/>
  <c r="F1098" i="18"/>
  <c r="F1097" i="18"/>
  <c r="G1097" i="18" s="1"/>
  <c r="F1096" i="18"/>
  <c r="G1096" i="18" s="1"/>
  <c r="G1095" i="18"/>
  <c r="F1095" i="18"/>
  <c r="F1094" i="18"/>
  <c r="G1094" i="18" s="1"/>
  <c r="F1093" i="18"/>
  <c r="G1093" i="18" s="1"/>
  <c r="F1092" i="18"/>
  <c r="G1092" i="18" s="1"/>
  <c r="F1091" i="18"/>
  <c r="G1091" i="18" s="1"/>
  <c r="G1090" i="18"/>
  <c r="F1090" i="18"/>
  <c r="F1089" i="18"/>
  <c r="G1089" i="18" s="1"/>
  <c r="F1088" i="18"/>
  <c r="G1088" i="18" s="1"/>
  <c r="F1087" i="18"/>
  <c r="G1087" i="18" s="1"/>
  <c r="F1086" i="18"/>
  <c r="G1086" i="18" s="1"/>
  <c r="F1085" i="18"/>
  <c r="G1085" i="18" s="1"/>
  <c r="F1084" i="18"/>
  <c r="G1084" i="18" s="1"/>
  <c r="F1083" i="18"/>
  <c r="G1083" i="18" s="1"/>
  <c r="G1082" i="18"/>
  <c r="F1082" i="18"/>
  <c r="F1081" i="18"/>
  <c r="G1081" i="18" s="1"/>
  <c r="F1080" i="18"/>
  <c r="G1080" i="18" s="1"/>
  <c r="G1079" i="18"/>
  <c r="F1079" i="18"/>
  <c r="F1078" i="18"/>
  <c r="G1078" i="18" s="1"/>
  <c r="F1077" i="18"/>
  <c r="G1077" i="18" s="1"/>
  <c r="F1076" i="18"/>
  <c r="G1076" i="18" s="1"/>
  <c r="G1075" i="18"/>
  <c r="F1075" i="18"/>
  <c r="G1074" i="18"/>
  <c r="F1074" i="18"/>
  <c r="F1073" i="18"/>
  <c r="G1073" i="18" s="1"/>
  <c r="F1072" i="18"/>
  <c r="G1072" i="18" s="1"/>
  <c r="F1071" i="18"/>
  <c r="G1071" i="18" s="1"/>
  <c r="G1070" i="18"/>
  <c r="F1070" i="18"/>
  <c r="F1069" i="18"/>
  <c r="G1069" i="18" s="1"/>
  <c r="F1068" i="18"/>
  <c r="G1068" i="18" s="1"/>
  <c r="F1067" i="18"/>
  <c r="G1067" i="18" s="1"/>
  <c r="F1066" i="18"/>
  <c r="G1066" i="18" s="1"/>
  <c r="F1065" i="18"/>
  <c r="G1065" i="18" s="1"/>
  <c r="F1064" i="18"/>
  <c r="G1064" i="18" s="1"/>
  <c r="F1063" i="18"/>
  <c r="G1063" i="18" s="1"/>
  <c r="G1062" i="18"/>
  <c r="F1062" i="18"/>
  <c r="F1061" i="18"/>
  <c r="G1061" i="18" s="1"/>
  <c r="F1060" i="18"/>
  <c r="G1060" i="18" s="1"/>
  <c r="G1059" i="18"/>
  <c r="F1059" i="18"/>
  <c r="F1058" i="18"/>
  <c r="G1058" i="18" s="1"/>
  <c r="F1057" i="18"/>
  <c r="G1057" i="18" s="1"/>
  <c r="F1056" i="18"/>
  <c r="G1056" i="18" s="1"/>
  <c r="G1055" i="18"/>
  <c r="F1055" i="18"/>
  <c r="G1054" i="18"/>
  <c r="F1054" i="18"/>
  <c r="F1053" i="18"/>
  <c r="G1053" i="18" s="1"/>
  <c r="F1052" i="18"/>
  <c r="G1052" i="18" s="1"/>
  <c r="F1051" i="18"/>
  <c r="G1051" i="18" s="1"/>
  <c r="F1050" i="18"/>
  <c r="G1050" i="18" s="1"/>
  <c r="F1049" i="18"/>
  <c r="G1049" i="18" s="1"/>
  <c r="F1048" i="18"/>
  <c r="G1048" i="18" s="1"/>
  <c r="G1047" i="18"/>
  <c r="F1047" i="18"/>
  <c r="G1046" i="18"/>
  <c r="F1046" i="18"/>
  <c r="F1045" i="18"/>
  <c r="G1045" i="18" s="1"/>
  <c r="F1044" i="18"/>
  <c r="G1044" i="18" s="1"/>
  <c r="G1043" i="18"/>
  <c r="F1043" i="18"/>
  <c r="G1042" i="18"/>
  <c r="F1042" i="18"/>
  <c r="F1041" i="18"/>
  <c r="G1041" i="18" s="1"/>
  <c r="F1040" i="18"/>
  <c r="G1040" i="18" s="1"/>
  <c r="F1039" i="18"/>
  <c r="G1039" i="18" s="1"/>
  <c r="F1038" i="18"/>
  <c r="G1038" i="18" s="1"/>
  <c r="F1037" i="18"/>
  <c r="G1037" i="18" s="1"/>
  <c r="F1036" i="18"/>
  <c r="G1036" i="18" s="1"/>
  <c r="F1035" i="18"/>
  <c r="G1035" i="18" s="1"/>
  <c r="G1034" i="18"/>
  <c r="F1034" i="18"/>
  <c r="F1033" i="18"/>
  <c r="G1033" i="18" s="1"/>
  <c r="F1032" i="18"/>
  <c r="G1032" i="18" s="1"/>
  <c r="F1031" i="18"/>
  <c r="G1031" i="18" s="1"/>
  <c r="F1030" i="18"/>
  <c r="G1030" i="18" s="1"/>
  <c r="F1029" i="18"/>
  <c r="G1029" i="18" s="1"/>
  <c r="F1028" i="18"/>
  <c r="G1028" i="18" s="1"/>
  <c r="G1027" i="18"/>
  <c r="F1027" i="18"/>
  <c r="F1026" i="18"/>
  <c r="G1026" i="18" s="1"/>
  <c r="F1025" i="18"/>
  <c r="G1025" i="18" s="1"/>
  <c r="F1024" i="18"/>
  <c r="G1024" i="18" s="1"/>
  <c r="G1023" i="18"/>
  <c r="F1023" i="18"/>
  <c r="G1022" i="18"/>
  <c r="F1022" i="18"/>
  <c r="F1021" i="18"/>
  <c r="G1021" i="18" s="1"/>
  <c r="F1020" i="18"/>
  <c r="G1020" i="18" s="1"/>
  <c r="F1019" i="18"/>
  <c r="G1019" i="18" s="1"/>
  <c r="G1018" i="18"/>
  <c r="F1018" i="18"/>
  <c r="F1017" i="18"/>
  <c r="G1017" i="18" s="1"/>
  <c r="F1016" i="18"/>
  <c r="G1016" i="18" s="1"/>
  <c r="F1015" i="18"/>
  <c r="G1015" i="18" s="1"/>
  <c r="G1014" i="18"/>
  <c r="F1014" i="18"/>
  <c r="F1013" i="18"/>
  <c r="G1013" i="18" s="1"/>
  <c r="F1012" i="18"/>
  <c r="G1012" i="18" s="1"/>
  <c r="F1011" i="18"/>
  <c r="G1011" i="18" s="1"/>
  <c r="G1010" i="18"/>
  <c r="F1010" i="18"/>
  <c r="F1009" i="18"/>
  <c r="G1009" i="18" s="1"/>
  <c r="F1008" i="18"/>
  <c r="G1008" i="18" s="1"/>
  <c r="G1007" i="18"/>
  <c r="F1007" i="18"/>
  <c r="F1006" i="18"/>
  <c r="G1006" i="18" s="1"/>
  <c r="F1005" i="18"/>
  <c r="G1005" i="18" s="1"/>
  <c r="F1004" i="18"/>
  <c r="G1004" i="18" s="1"/>
  <c r="F1003" i="18"/>
  <c r="G1003" i="18" s="1"/>
  <c r="F1002" i="18"/>
  <c r="G1002" i="18" s="1"/>
  <c r="F1001" i="18"/>
  <c r="G1001" i="18" s="1"/>
  <c r="F1000" i="18"/>
  <c r="G1000" i="18" s="1"/>
  <c r="G999" i="18"/>
  <c r="F999" i="18"/>
  <c r="F998" i="18"/>
  <c r="G998" i="18" s="1"/>
  <c r="F997" i="18"/>
  <c r="G997" i="18" s="1"/>
  <c r="F996" i="18"/>
  <c r="G996" i="18" s="1"/>
  <c r="G995" i="18"/>
  <c r="F995" i="18"/>
  <c r="G994" i="18"/>
  <c r="F994" i="18"/>
  <c r="F993" i="18"/>
  <c r="G993" i="18" s="1"/>
  <c r="F992" i="18"/>
  <c r="G992" i="18" s="1"/>
  <c r="F991" i="18"/>
  <c r="G991" i="18" s="1"/>
  <c r="G990" i="18"/>
  <c r="F990" i="18"/>
  <c r="F989" i="18"/>
  <c r="G989" i="18" s="1"/>
  <c r="F988" i="18"/>
  <c r="G988" i="18" s="1"/>
  <c r="F987" i="18"/>
  <c r="G987" i="18" s="1"/>
  <c r="G986" i="18"/>
  <c r="F986" i="18"/>
  <c r="F985" i="18"/>
  <c r="G985" i="18" s="1"/>
  <c r="F984" i="18"/>
  <c r="G984" i="18" s="1"/>
  <c r="F983" i="18"/>
  <c r="G983" i="18" s="1"/>
  <c r="G982" i="18"/>
  <c r="F982" i="18"/>
  <c r="F981" i="18"/>
  <c r="G981" i="18" s="1"/>
  <c r="F980" i="18"/>
  <c r="G980" i="18" s="1"/>
  <c r="G979" i="18"/>
  <c r="F979" i="18"/>
  <c r="F978" i="18"/>
  <c r="G978" i="18" s="1"/>
  <c r="F977" i="18"/>
  <c r="G977" i="18" s="1"/>
  <c r="F976" i="18"/>
  <c r="G976" i="18" s="1"/>
  <c r="G975" i="18"/>
  <c r="F975" i="18"/>
  <c r="F974" i="18"/>
  <c r="G974" i="18" s="1"/>
  <c r="F973" i="18"/>
  <c r="G973" i="18" s="1"/>
  <c r="F972" i="18"/>
  <c r="G972" i="18" s="1"/>
  <c r="F971" i="18"/>
  <c r="G971" i="18" s="1"/>
  <c r="G970" i="18"/>
  <c r="F970" i="18"/>
  <c r="F969" i="18"/>
  <c r="G969" i="18" s="1"/>
  <c r="F968" i="18"/>
  <c r="G968" i="18" s="1"/>
  <c r="G967" i="18"/>
  <c r="F967" i="18"/>
  <c r="F966" i="18"/>
  <c r="G966" i="18" s="1"/>
  <c r="F965" i="18"/>
  <c r="G965" i="18" s="1"/>
  <c r="F964" i="18"/>
  <c r="G964" i="18" s="1"/>
  <c r="F963" i="18"/>
  <c r="G963" i="18" s="1"/>
  <c r="G962" i="18"/>
  <c r="F962" i="18"/>
  <c r="F961" i="18"/>
  <c r="G961" i="18" s="1"/>
  <c r="F960" i="18"/>
  <c r="G960" i="18" s="1"/>
  <c r="F959" i="18"/>
  <c r="G959" i="18" s="1"/>
  <c r="F958" i="18"/>
  <c r="G958" i="18" s="1"/>
  <c r="F957" i="18"/>
  <c r="G957" i="18" s="1"/>
  <c r="F956" i="18"/>
  <c r="G956" i="18" s="1"/>
  <c r="F955" i="18"/>
  <c r="G955" i="18" s="1"/>
  <c r="F954" i="18"/>
  <c r="G954" i="18" s="1"/>
  <c r="F953" i="18"/>
  <c r="G953" i="18" s="1"/>
  <c r="F952" i="18"/>
  <c r="G952" i="18" s="1"/>
  <c r="G951" i="18"/>
  <c r="F951" i="18"/>
  <c r="F950" i="18"/>
  <c r="G950" i="18" s="1"/>
  <c r="F949" i="18"/>
  <c r="G949" i="18" s="1"/>
  <c r="F948" i="18"/>
  <c r="G948" i="18" s="1"/>
  <c r="F947" i="18"/>
  <c r="G947" i="18" s="1"/>
  <c r="F946" i="18"/>
  <c r="G946" i="18" s="1"/>
  <c r="F945" i="18"/>
  <c r="G945" i="18" s="1"/>
  <c r="F944" i="18"/>
  <c r="G944" i="18" s="1"/>
  <c r="G943" i="18"/>
  <c r="F943" i="18"/>
  <c r="G942" i="18"/>
  <c r="F942" i="18"/>
  <c r="F941" i="18"/>
  <c r="G941" i="18" s="1"/>
  <c r="F940" i="18"/>
  <c r="G940" i="18" s="1"/>
  <c r="G939" i="18"/>
  <c r="F939" i="18"/>
  <c r="G938" i="18"/>
  <c r="F938" i="18"/>
  <c r="F937" i="18"/>
  <c r="G937" i="18" s="1"/>
  <c r="F936" i="18"/>
  <c r="G936" i="18" s="1"/>
  <c r="F935" i="18"/>
  <c r="G935" i="18" s="1"/>
  <c r="G934" i="18"/>
  <c r="F934" i="18"/>
  <c r="F933" i="18"/>
  <c r="G933" i="18" s="1"/>
  <c r="F932" i="18"/>
  <c r="G932" i="18" s="1"/>
  <c r="F931" i="18"/>
  <c r="G931" i="18" s="1"/>
  <c r="G930" i="18"/>
  <c r="F930" i="18"/>
  <c r="F929" i="18"/>
  <c r="G929" i="18" s="1"/>
  <c r="F928" i="18"/>
  <c r="G928" i="18" s="1"/>
  <c r="F927" i="18"/>
  <c r="G927" i="18" s="1"/>
  <c r="G926" i="18"/>
  <c r="F926" i="18"/>
  <c r="F925" i="18"/>
  <c r="G925" i="18" s="1"/>
  <c r="F924" i="18"/>
  <c r="G924" i="18" s="1"/>
  <c r="F923" i="18"/>
  <c r="G923" i="18" s="1"/>
  <c r="G922" i="18"/>
  <c r="F922" i="18"/>
  <c r="F921" i="18"/>
  <c r="G921" i="18" s="1"/>
  <c r="F920" i="18"/>
  <c r="G920" i="18" s="1"/>
  <c r="G919" i="18"/>
  <c r="F919" i="18"/>
  <c r="F918" i="18"/>
  <c r="G918" i="18" s="1"/>
  <c r="F917" i="18"/>
  <c r="G917" i="18" s="1"/>
  <c r="F916" i="18"/>
  <c r="G916" i="18" s="1"/>
  <c r="F915" i="18"/>
  <c r="G915" i="18" s="1"/>
  <c r="G914" i="18"/>
  <c r="F914" i="18"/>
  <c r="F913" i="18"/>
  <c r="G913" i="18" s="1"/>
  <c r="F912" i="18"/>
  <c r="G912" i="18" s="1"/>
  <c r="G911" i="18"/>
  <c r="F911" i="18"/>
  <c r="F910" i="18"/>
  <c r="G910" i="18" s="1"/>
  <c r="F909" i="18"/>
  <c r="G909" i="18" s="1"/>
  <c r="F908" i="18"/>
  <c r="G908" i="18" s="1"/>
  <c r="F907" i="18"/>
  <c r="G907" i="18" s="1"/>
  <c r="F906" i="18"/>
  <c r="G906" i="18" s="1"/>
  <c r="F905" i="18"/>
  <c r="G905" i="18" s="1"/>
  <c r="F904" i="18"/>
  <c r="G904" i="18" s="1"/>
  <c r="F903" i="18"/>
  <c r="G903" i="18" s="1"/>
  <c r="G902" i="18"/>
  <c r="F902" i="18"/>
  <c r="F901" i="18"/>
  <c r="G901" i="18" s="1"/>
  <c r="F900" i="18"/>
  <c r="G900" i="18" s="1"/>
  <c r="F899" i="18"/>
  <c r="G899" i="18" s="1"/>
  <c r="F898" i="18"/>
  <c r="G898" i="18" s="1"/>
  <c r="F897" i="18"/>
  <c r="G897" i="18" s="1"/>
  <c r="F896" i="18"/>
  <c r="G896" i="18" s="1"/>
  <c r="G895" i="18"/>
  <c r="F895" i="18"/>
  <c r="G894" i="18"/>
  <c r="F894" i="18"/>
  <c r="F893" i="18"/>
  <c r="G893" i="18" s="1"/>
  <c r="F892" i="18"/>
  <c r="G892" i="18" s="1"/>
  <c r="F891" i="18"/>
  <c r="G891" i="18" s="1"/>
  <c r="F890" i="18"/>
  <c r="G890" i="18" s="1"/>
  <c r="F889" i="18"/>
  <c r="G889" i="18" s="1"/>
  <c r="F888" i="18"/>
  <c r="G888" i="18" s="1"/>
  <c r="G887" i="18"/>
  <c r="F887" i="18"/>
  <c r="G886" i="18"/>
  <c r="F886" i="18"/>
  <c r="F885" i="18"/>
  <c r="G885" i="18" s="1"/>
  <c r="F884" i="18"/>
  <c r="G884" i="18" s="1"/>
  <c r="F883" i="18"/>
  <c r="G883" i="18" s="1"/>
  <c r="G882" i="18"/>
  <c r="F882" i="18"/>
  <c r="F881" i="18"/>
  <c r="G881" i="18" s="1"/>
  <c r="F880" i="18"/>
  <c r="G880" i="18" s="1"/>
  <c r="F879" i="18"/>
  <c r="G879" i="18" s="1"/>
  <c r="G878" i="18"/>
  <c r="F878" i="18"/>
  <c r="F877" i="18"/>
  <c r="G877" i="18" s="1"/>
  <c r="F876" i="18"/>
  <c r="G876" i="18" s="1"/>
  <c r="F875" i="18"/>
  <c r="G875" i="18" s="1"/>
  <c r="G874" i="18"/>
  <c r="F874" i="18"/>
  <c r="F873" i="18"/>
  <c r="G873" i="18" s="1"/>
  <c r="F872" i="18"/>
  <c r="G872" i="18" s="1"/>
  <c r="G871" i="18"/>
  <c r="F871" i="18"/>
  <c r="F870" i="18"/>
  <c r="G870" i="18" s="1"/>
  <c r="F869" i="18"/>
  <c r="G869" i="18" s="1"/>
  <c r="F868" i="18"/>
  <c r="G868" i="18" s="1"/>
  <c r="F867" i="18"/>
  <c r="G867" i="18" s="1"/>
  <c r="F866" i="18"/>
  <c r="G866" i="18" s="1"/>
  <c r="F865" i="18"/>
  <c r="G865" i="18" s="1"/>
  <c r="F864" i="18"/>
  <c r="G864" i="18" s="1"/>
  <c r="G863" i="18"/>
  <c r="F863" i="18"/>
  <c r="F862" i="18"/>
  <c r="G862" i="18" s="1"/>
  <c r="F861" i="18"/>
  <c r="G861" i="18" s="1"/>
  <c r="F860" i="18"/>
  <c r="G860" i="18" s="1"/>
  <c r="F859" i="18"/>
  <c r="G859" i="18" s="1"/>
  <c r="F858" i="18"/>
  <c r="G858" i="18" s="1"/>
  <c r="F857" i="18"/>
  <c r="G857" i="18" s="1"/>
  <c r="F856" i="18"/>
  <c r="G856" i="18" s="1"/>
  <c r="G855" i="18"/>
  <c r="F855" i="18"/>
  <c r="F854" i="18"/>
  <c r="G854" i="18" s="1"/>
  <c r="F853" i="18"/>
  <c r="G853" i="18" s="1"/>
  <c r="F852" i="18"/>
  <c r="G852" i="18" s="1"/>
  <c r="F851" i="18"/>
  <c r="G851" i="18" s="1"/>
  <c r="G850" i="18"/>
  <c r="F850" i="18"/>
  <c r="F849" i="18"/>
  <c r="G849" i="18" s="1"/>
  <c r="F848" i="18"/>
  <c r="G848" i="18" s="1"/>
  <c r="G847" i="18"/>
  <c r="F847" i="18"/>
  <c r="G846" i="18"/>
  <c r="F846" i="18"/>
  <c r="F845" i="18"/>
  <c r="G845" i="18" s="1"/>
  <c r="F844" i="18"/>
  <c r="G844" i="18" s="1"/>
  <c r="F843" i="18"/>
  <c r="G843" i="18" s="1"/>
  <c r="F842" i="18"/>
  <c r="G842" i="18" s="1"/>
  <c r="F841" i="18"/>
  <c r="G841" i="18" s="1"/>
  <c r="F840" i="18"/>
  <c r="G840" i="18" s="1"/>
  <c r="G839" i="18"/>
  <c r="F839" i="18"/>
  <c r="G838" i="18"/>
  <c r="F838" i="18"/>
  <c r="F837" i="18"/>
  <c r="G837" i="18" s="1"/>
  <c r="F836" i="18"/>
  <c r="G836" i="18" s="1"/>
  <c r="F835" i="18"/>
  <c r="G835" i="18" s="1"/>
  <c r="G834" i="18"/>
  <c r="F834" i="18"/>
  <c r="F833" i="18"/>
  <c r="G833" i="18" s="1"/>
  <c r="F832" i="18"/>
  <c r="G832" i="18" s="1"/>
  <c r="F831" i="18"/>
  <c r="G831" i="18" s="1"/>
  <c r="G830" i="18"/>
  <c r="F830" i="18"/>
  <c r="F829" i="18"/>
  <c r="G829" i="18" s="1"/>
  <c r="F828" i="18"/>
  <c r="G828" i="18" s="1"/>
  <c r="F827" i="18"/>
  <c r="G827" i="18" s="1"/>
  <c r="G826" i="18"/>
  <c r="F826" i="18"/>
  <c r="F825" i="18"/>
  <c r="G825" i="18" s="1"/>
  <c r="F824" i="18"/>
  <c r="G824" i="18" s="1"/>
  <c r="F823" i="18"/>
  <c r="G823" i="18" s="1"/>
  <c r="G822" i="18"/>
  <c r="F822" i="18"/>
  <c r="F821" i="18"/>
  <c r="G821" i="18" s="1"/>
  <c r="F820" i="18"/>
  <c r="G820" i="18" s="1"/>
  <c r="F819" i="18"/>
  <c r="G819" i="18" s="1"/>
  <c r="G818" i="18"/>
  <c r="F818" i="18"/>
  <c r="F817" i="18"/>
  <c r="G817" i="18" s="1"/>
  <c r="F816" i="18"/>
  <c r="G816" i="18" s="1"/>
  <c r="G815" i="18"/>
  <c r="F815" i="18"/>
  <c r="F814" i="18"/>
  <c r="G814" i="18" s="1"/>
  <c r="F813" i="18"/>
  <c r="G813" i="18" s="1"/>
  <c r="F812" i="18"/>
  <c r="G812" i="18" s="1"/>
  <c r="F811" i="18"/>
  <c r="G811" i="18" s="1"/>
  <c r="F810" i="18"/>
  <c r="G810" i="18" s="1"/>
  <c r="F809" i="18"/>
  <c r="G809" i="18" s="1"/>
  <c r="F808" i="18"/>
  <c r="G808" i="18" s="1"/>
  <c r="G807" i="18"/>
  <c r="F807" i="18"/>
  <c r="F806" i="18"/>
  <c r="G806" i="18" s="1"/>
  <c r="F805" i="18"/>
  <c r="G805" i="18" s="1"/>
  <c r="F804" i="18"/>
  <c r="G804" i="18" s="1"/>
  <c r="F803" i="18"/>
  <c r="G803" i="18" s="1"/>
  <c r="G802" i="18"/>
  <c r="F802" i="18"/>
  <c r="F801" i="18"/>
  <c r="G801" i="18" s="1"/>
  <c r="F800" i="18"/>
  <c r="G800" i="18" s="1"/>
  <c r="F799" i="18"/>
  <c r="G799" i="18" s="1"/>
  <c r="F798" i="18"/>
  <c r="G798" i="18" s="1"/>
  <c r="F797" i="18"/>
  <c r="G797" i="18" s="1"/>
  <c r="F796" i="18"/>
  <c r="G796" i="18" s="1"/>
  <c r="F795" i="18"/>
  <c r="G795" i="18" s="1"/>
  <c r="F794" i="18"/>
  <c r="G794" i="18" s="1"/>
  <c r="F793" i="18"/>
  <c r="G793" i="18" s="1"/>
  <c r="F792" i="18"/>
  <c r="G792" i="18" s="1"/>
  <c r="G791" i="18"/>
  <c r="F791" i="18"/>
  <c r="F790" i="18"/>
  <c r="G790" i="18" s="1"/>
  <c r="F789" i="18"/>
  <c r="G789" i="18" s="1"/>
  <c r="F788" i="18"/>
  <c r="G788" i="18" s="1"/>
  <c r="F787" i="18"/>
  <c r="G787" i="18" s="1"/>
  <c r="G786" i="18"/>
  <c r="F786" i="18"/>
  <c r="F785" i="18"/>
  <c r="G785" i="18" s="1"/>
  <c r="F784" i="18"/>
  <c r="G784" i="18" s="1"/>
  <c r="G783" i="18"/>
  <c r="F783" i="18"/>
  <c r="F782" i="18"/>
  <c r="G782" i="18" s="1"/>
  <c r="F781" i="18"/>
  <c r="G781" i="18" s="1"/>
  <c r="F780" i="18"/>
  <c r="G780" i="18" s="1"/>
  <c r="G779" i="18"/>
  <c r="F779" i="18"/>
  <c r="F778" i="18"/>
  <c r="G778" i="18" s="1"/>
  <c r="F777" i="18"/>
  <c r="G777" i="18" s="1"/>
  <c r="F776" i="18"/>
  <c r="G776" i="18" s="1"/>
  <c r="F775" i="18"/>
  <c r="G775" i="18" s="1"/>
  <c r="G774" i="18"/>
  <c r="F774" i="18"/>
  <c r="F773" i="18"/>
  <c r="G773" i="18" s="1"/>
  <c r="F772" i="18"/>
  <c r="G772" i="18" s="1"/>
  <c r="F771" i="18"/>
  <c r="G771" i="18" s="1"/>
  <c r="G770" i="18"/>
  <c r="F770" i="18"/>
  <c r="F769" i="18"/>
  <c r="G769" i="18" s="1"/>
  <c r="F768" i="18"/>
  <c r="G768" i="18" s="1"/>
  <c r="F767" i="18"/>
  <c r="G767" i="18" s="1"/>
  <c r="F766" i="18"/>
  <c r="G766" i="18" s="1"/>
  <c r="F765" i="18"/>
  <c r="G765" i="18" s="1"/>
  <c r="F764" i="18"/>
  <c r="G764" i="18" s="1"/>
  <c r="G763" i="18"/>
  <c r="F763" i="18"/>
  <c r="F762" i="18"/>
  <c r="G762" i="18" s="1"/>
  <c r="F761" i="18"/>
  <c r="G761" i="18" s="1"/>
  <c r="F760" i="18"/>
  <c r="G760" i="18" s="1"/>
  <c r="G759" i="18"/>
  <c r="F759" i="18"/>
  <c r="G758" i="18"/>
  <c r="F758" i="18"/>
  <c r="F757" i="18"/>
  <c r="G757" i="18" s="1"/>
  <c r="F756" i="18"/>
  <c r="G756" i="18" s="1"/>
  <c r="F755" i="18"/>
  <c r="G755" i="18" s="1"/>
  <c r="F754" i="18"/>
  <c r="G754" i="18" s="1"/>
  <c r="F753" i="18"/>
  <c r="G753" i="18" s="1"/>
  <c r="F752" i="18"/>
  <c r="G752" i="18" s="1"/>
  <c r="F751" i="18"/>
  <c r="G751" i="18" s="1"/>
  <c r="F750" i="18"/>
  <c r="G750" i="18" s="1"/>
  <c r="F749" i="18"/>
  <c r="G749" i="18" s="1"/>
  <c r="F748" i="18"/>
  <c r="G748" i="18" s="1"/>
  <c r="G747" i="18"/>
  <c r="F747" i="18"/>
  <c r="F746" i="18"/>
  <c r="G746" i="18" s="1"/>
  <c r="F745" i="18"/>
  <c r="G745" i="18" s="1"/>
  <c r="F744" i="18"/>
  <c r="G744" i="18" s="1"/>
  <c r="F743" i="18"/>
  <c r="G743" i="18" s="1"/>
  <c r="G742" i="18"/>
  <c r="F742" i="18"/>
  <c r="F741" i="18"/>
  <c r="G741" i="18" s="1"/>
  <c r="F740" i="18"/>
  <c r="G740" i="18" s="1"/>
  <c r="F739" i="18"/>
  <c r="G739" i="18" s="1"/>
  <c r="G738" i="18"/>
  <c r="F738" i="18"/>
  <c r="F737" i="18"/>
  <c r="G737" i="18" s="1"/>
  <c r="F736" i="18"/>
  <c r="G736" i="18" s="1"/>
  <c r="F735" i="18"/>
  <c r="G735" i="18" s="1"/>
  <c r="F734" i="18"/>
  <c r="G734" i="18" s="1"/>
  <c r="F733" i="18"/>
  <c r="G733" i="18" s="1"/>
  <c r="F732" i="18"/>
  <c r="G732" i="18" s="1"/>
  <c r="G731" i="18"/>
  <c r="F731" i="18"/>
  <c r="F730" i="18"/>
  <c r="G730" i="18" s="1"/>
  <c r="F729" i="18"/>
  <c r="G729" i="18" s="1"/>
  <c r="F728" i="18"/>
  <c r="G728" i="18" s="1"/>
  <c r="G727" i="18"/>
  <c r="F727" i="18"/>
  <c r="G726" i="18"/>
  <c r="F726" i="18"/>
  <c r="F725" i="18"/>
  <c r="G725" i="18" s="1"/>
  <c r="F724" i="18"/>
  <c r="G724" i="18" s="1"/>
  <c r="F723" i="18"/>
  <c r="G723" i="18" s="1"/>
  <c r="F722" i="18"/>
  <c r="G722" i="18" s="1"/>
  <c r="F721" i="18"/>
  <c r="G721" i="18" s="1"/>
  <c r="F720" i="18"/>
  <c r="G720" i="18" s="1"/>
  <c r="F719" i="18"/>
  <c r="G719" i="18" s="1"/>
  <c r="F718" i="18"/>
  <c r="G718" i="18" s="1"/>
  <c r="F717" i="18"/>
  <c r="G717" i="18" s="1"/>
  <c r="F716" i="18"/>
  <c r="G716" i="18" s="1"/>
  <c r="G715" i="18"/>
  <c r="F715" i="18"/>
  <c r="F714" i="18"/>
  <c r="G714" i="18" s="1"/>
  <c r="F713" i="18"/>
  <c r="G713" i="18" s="1"/>
  <c r="F712" i="18"/>
  <c r="G712" i="18" s="1"/>
  <c r="F711" i="18"/>
  <c r="G711" i="18" s="1"/>
  <c r="G710" i="18"/>
  <c r="F710" i="18"/>
  <c r="F709" i="18"/>
  <c r="G709" i="18" s="1"/>
  <c r="F708" i="18"/>
  <c r="G708" i="18" s="1"/>
  <c r="F707" i="18"/>
  <c r="G707" i="18" s="1"/>
  <c r="G706" i="18"/>
  <c r="F706" i="18"/>
  <c r="F705" i="18"/>
  <c r="G705" i="18" s="1"/>
  <c r="F704" i="18"/>
  <c r="G704" i="18" s="1"/>
  <c r="F703" i="18"/>
  <c r="G703" i="18" s="1"/>
  <c r="F702" i="18"/>
  <c r="G702" i="18" s="1"/>
  <c r="F701" i="18"/>
  <c r="G701" i="18" s="1"/>
  <c r="F700" i="18"/>
  <c r="G700" i="18" s="1"/>
  <c r="G699" i="18"/>
  <c r="F699" i="18"/>
  <c r="F698" i="18"/>
  <c r="G698" i="18" s="1"/>
  <c r="F697" i="18"/>
  <c r="G697" i="18" s="1"/>
  <c r="F696" i="18"/>
  <c r="G696" i="18" s="1"/>
  <c r="G695" i="18"/>
  <c r="F695" i="18"/>
  <c r="G694" i="18"/>
  <c r="F694" i="18"/>
  <c r="F693" i="18"/>
  <c r="G693" i="18" s="1"/>
  <c r="F692" i="18"/>
  <c r="G692" i="18" s="1"/>
  <c r="F691" i="18"/>
  <c r="G691" i="18" s="1"/>
  <c r="F690" i="18"/>
  <c r="G690" i="18" s="1"/>
  <c r="F689" i="18"/>
  <c r="G689" i="18" s="1"/>
  <c r="F688" i="18"/>
  <c r="G688" i="18" s="1"/>
  <c r="F687" i="18"/>
  <c r="G687" i="18" s="1"/>
  <c r="F686" i="18"/>
  <c r="G686" i="18" s="1"/>
  <c r="F685" i="18"/>
  <c r="G685" i="18" s="1"/>
  <c r="F684" i="18"/>
  <c r="G684" i="18" s="1"/>
  <c r="G683" i="18"/>
  <c r="F683" i="18"/>
  <c r="F682" i="18"/>
  <c r="G682" i="18" s="1"/>
  <c r="F681" i="18"/>
  <c r="G681" i="18" s="1"/>
  <c r="F680" i="18"/>
  <c r="G680" i="18" s="1"/>
  <c r="F679" i="18"/>
  <c r="G679" i="18" s="1"/>
  <c r="G678" i="18"/>
  <c r="F678" i="18"/>
  <c r="F677" i="18"/>
  <c r="G677" i="18" s="1"/>
  <c r="F676" i="18"/>
  <c r="G676" i="18" s="1"/>
  <c r="F675" i="18"/>
  <c r="G675" i="18" s="1"/>
  <c r="G674" i="18"/>
  <c r="F674" i="18"/>
  <c r="F673" i="18"/>
  <c r="G673" i="18" s="1"/>
  <c r="F672" i="18"/>
  <c r="G672" i="18" s="1"/>
  <c r="F671" i="18"/>
  <c r="G671" i="18" s="1"/>
  <c r="F670" i="18"/>
  <c r="G670" i="18" s="1"/>
  <c r="F669" i="18"/>
  <c r="G669" i="18" s="1"/>
  <c r="F668" i="18"/>
  <c r="G668" i="18" s="1"/>
  <c r="G667" i="18"/>
  <c r="F667" i="18"/>
  <c r="F666" i="18"/>
  <c r="G666" i="18" s="1"/>
  <c r="F665" i="18"/>
  <c r="G665" i="18" s="1"/>
  <c r="F664" i="18"/>
  <c r="G664" i="18" s="1"/>
  <c r="F663" i="18"/>
  <c r="G663" i="18" s="1"/>
  <c r="G662" i="18"/>
  <c r="F662" i="18"/>
  <c r="F661" i="18"/>
  <c r="G661" i="18" s="1"/>
  <c r="F660" i="18"/>
  <c r="G660" i="18" s="1"/>
  <c r="F659" i="18"/>
  <c r="G659" i="18" s="1"/>
  <c r="F658" i="18"/>
  <c r="G658" i="18" s="1"/>
  <c r="F657" i="18"/>
  <c r="G657" i="18" s="1"/>
  <c r="F656" i="18"/>
  <c r="G656" i="18" s="1"/>
  <c r="F655" i="18"/>
  <c r="G655" i="18" s="1"/>
  <c r="F654" i="18"/>
  <c r="G654" i="18" s="1"/>
  <c r="F653" i="18"/>
  <c r="G653" i="18" s="1"/>
  <c r="F652" i="18"/>
  <c r="G652" i="18" s="1"/>
  <c r="F651" i="18"/>
  <c r="G651" i="18" s="1"/>
  <c r="F650" i="18"/>
  <c r="G650" i="18" s="1"/>
  <c r="F649" i="18"/>
  <c r="G649" i="18" s="1"/>
  <c r="F648" i="18"/>
  <c r="G648" i="18" s="1"/>
  <c r="G647" i="18"/>
  <c r="F647" i="18"/>
  <c r="F646" i="18"/>
  <c r="G646" i="18" s="1"/>
  <c r="F645" i="18"/>
  <c r="G645" i="18" s="1"/>
  <c r="F644" i="18"/>
  <c r="G644" i="18" s="1"/>
  <c r="F643" i="18"/>
  <c r="G643" i="18" s="1"/>
  <c r="G642" i="18"/>
  <c r="F642" i="18"/>
  <c r="F641" i="18"/>
  <c r="G641" i="18" s="1"/>
  <c r="F640" i="18"/>
  <c r="G640" i="18" s="1"/>
  <c r="F639" i="18"/>
  <c r="G639" i="18" s="1"/>
  <c r="F638" i="18"/>
  <c r="G638" i="18" s="1"/>
  <c r="F637" i="18"/>
  <c r="G637" i="18" s="1"/>
  <c r="F636" i="18"/>
  <c r="G636" i="18" s="1"/>
  <c r="F635" i="18"/>
  <c r="G635" i="18" s="1"/>
  <c r="F634" i="18"/>
  <c r="G634" i="18" s="1"/>
  <c r="F633" i="18"/>
  <c r="G633" i="18" s="1"/>
  <c r="F632" i="18"/>
  <c r="G632" i="18" s="1"/>
  <c r="G631" i="18"/>
  <c r="F631" i="18"/>
  <c r="F630" i="18"/>
  <c r="G630" i="18" s="1"/>
  <c r="F629" i="18"/>
  <c r="G629" i="18" s="1"/>
  <c r="F628" i="18"/>
  <c r="G628" i="18" s="1"/>
  <c r="F627" i="18"/>
  <c r="G627" i="18" s="1"/>
  <c r="G626" i="18"/>
  <c r="F626" i="18"/>
  <c r="F625" i="18"/>
  <c r="G625" i="18" s="1"/>
  <c r="F624" i="18"/>
  <c r="G624" i="18" s="1"/>
  <c r="F623" i="18"/>
  <c r="G623" i="18" s="1"/>
  <c r="F622" i="18"/>
  <c r="G622" i="18" s="1"/>
  <c r="F621" i="18"/>
  <c r="G621" i="18" s="1"/>
  <c r="F620" i="18"/>
  <c r="G620" i="18" s="1"/>
  <c r="F619" i="18"/>
  <c r="G619" i="18" s="1"/>
  <c r="F618" i="18"/>
  <c r="G618" i="18" s="1"/>
  <c r="F617" i="18"/>
  <c r="G617" i="18" s="1"/>
  <c r="F616" i="18"/>
  <c r="G616" i="18" s="1"/>
  <c r="F615" i="18"/>
  <c r="G615" i="18" s="1"/>
  <c r="F614" i="18"/>
  <c r="G614" i="18" s="1"/>
  <c r="F613" i="18"/>
  <c r="G613" i="18" s="1"/>
  <c r="F612" i="18"/>
  <c r="G612" i="18" s="1"/>
  <c r="F611" i="18"/>
  <c r="G611" i="18" s="1"/>
  <c r="F610" i="18"/>
  <c r="G610" i="18" s="1"/>
  <c r="F609" i="18"/>
  <c r="G609" i="18" s="1"/>
  <c r="F608" i="18"/>
  <c r="G608" i="18" s="1"/>
  <c r="F607" i="18"/>
  <c r="G607" i="18" s="1"/>
  <c r="F606" i="18"/>
  <c r="G606" i="18" s="1"/>
  <c r="F605" i="18"/>
  <c r="G605" i="18" s="1"/>
  <c r="F604" i="18"/>
  <c r="G604" i="18" s="1"/>
  <c r="F603" i="18"/>
  <c r="G603" i="18" s="1"/>
  <c r="F602" i="18"/>
  <c r="G602" i="18" s="1"/>
  <c r="F601" i="18"/>
  <c r="G601" i="18" s="1"/>
  <c r="F600" i="18"/>
  <c r="G600" i="18" s="1"/>
  <c r="F599" i="18"/>
  <c r="G599" i="18" s="1"/>
  <c r="F598" i="18"/>
  <c r="G598" i="18" s="1"/>
  <c r="F597" i="18"/>
  <c r="G597" i="18" s="1"/>
  <c r="F596" i="18"/>
  <c r="G596" i="18" s="1"/>
  <c r="F595" i="18"/>
  <c r="G595" i="18" s="1"/>
  <c r="G594" i="18"/>
  <c r="F594" i="18"/>
  <c r="F593" i="18"/>
  <c r="G593" i="18" s="1"/>
  <c r="F592" i="18"/>
  <c r="G592" i="18" s="1"/>
  <c r="F591" i="18"/>
  <c r="G591" i="18" s="1"/>
  <c r="F590" i="18"/>
  <c r="G590" i="18" s="1"/>
  <c r="F589" i="18"/>
  <c r="G589" i="18" s="1"/>
  <c r="F588" i="18"/>
  <c r="G588" i="18" s="1"/>
  <c r="G587" i="18"/>
  <c r="F587" i="18"/>
  <c r="F586" i="18"/>
  <c r="G586" i="18" s="1"/>
  <c r="F585" i="18"/>
  <c r="G585" i="18" s="1"/>
  <c r="F584" i="18"/>
  <c r="G584" i="18" s="1"/>
  <c r="G583" i="18"/>
  <c r="F583" i="18"/>
  <c r="G582" i="18"/>
  <c r="F582" i="18"/>
  <c r="F581" i="18"/>
  <c r="G581" i="18" s="1"/>
  <c r="F580" i="18"/>
  <c r="G580" i="18" s="1"/>
  <c r="F579" i="18"/>
  <c r="G579" i="18" s="1"/>
  <c r="G578" i="18"/>
  <c r="F578" i="18"/>
  <c r="F577" i="18"/>
  <c r="G577" i="18" s="1"/>
  <c r="F576" i="18"/>
  <c r="G576" i="18" s="1"/>
  <c r="F575" i="18"/>
  <c r="G575" i="18" s="1"/>
  <c r="F574" i="18"/>
  <c r="G574" i="18" s="1"/>
  <c r="F573" i="18"/>
  <c r="G573" i="18" s="1"/>
  <c r="F572" i="18"/>
  <c r="G572" i="18" s="1"/>
  <c r="G571" i="18"/>
  <c r="F571" i="18"/>
  <c r="F570" i="18"/>
  <c r="G570" i="18" s="1"/>
  <c r="F569" i="18"/>
  <c r="G569" i="18" s="1"/>
  <c r="F568" i="18"/>
  <c r="G568" i="18" s="1"/>
  <c r="F567" i="18"/>
  <c r="G567" i="18" s="1"/>
  <c r="F566" i="18"/>
  <c r="G566" i="18" s="1"/>
  <c r="F565" i="18"/>
  <c r="G565" i="18" s="1"/>
  <c r="F564" i="18"/>
  <c r="G564" i="18" s="1"/>
  <c r="F563" i="18"/>
  <c r="G563" i="18" s="1"/>
  <c r="G562" i="18"/>
  <c r="F562" i="18"/>
  <c r="F561" i="18"/>
  <c r="G561" i="18" s="1"/>
  <c r="F560" i="18"/>
  <c r="G560" i="18" s="1"/>
  <c r="F559" i="18"/>
  <c r="G559" i="18" s="1"/>
  <c r="F558" i="18"/>
  <c r="G558" i="18" s="1"/>
  <c r="F557" i="18"/>
  <c r="G557" i="18" s="1"/>
  <c r="F556" i="18"/>
  <c r="G556" i="18" s="1"/>
  <c r="G555" i="18"/>
  <c r="F555" i="18"/>
  <c r="F554" i="18"/>
  <c r="G554" i="18" s="1"/>
  <c r="F553" i="18"/>
  <c r="G553" i="18" s="1"/>
  <c r="F552" i="18"/>
  <c r="G552" i="18" s="1"/>
  <c r="G551" i="18"/>
  <c r="F551" i="18"/>
  <c r="G550" i="18"/>
  <c r="F550" i="18"/>
  <c r="F549" i="18"/>
  <c r="G549" i="18" s="1"/>
  <c r="F548" i="18"/>
  <c r="G548" i="18" s="1"/>
  <c r="F547" i="18"/>
  <c r="G547" i="18" s="1"/>
  <c r="F546" i="18"/>
  <c r="G546" i="18" s="1"/>
  <c r="F545" i="18"/>
  <c r="G545" i="18" s="1"/>
  <c r="F544" i="18"/>
  <c r="G544" i="18" s="1"/>
  <c r="F543" i="18"/>
  <c r="G543" i="18" s="1"/>
  <c r="F542" i="18"/>
  <c r="G542" i="18" s="1"/>
  <c r="F541" i="18"/>
  <c r="G541" i="18" s="1"/>
  <c r="F540" i="18"/>
  <c r="G540" i="18" s="1"/>
  <c r="F539" i="18"/>
  <c r="G539" i="18" s="1"/>
  <c r="F538" i="18"/>
  <c r="G538" i="18" s="1"/>
  <c r="F537" i="18"/>
  <c r="G537" i="18" s="1"/>
  <c r="F536" i="18"/>
  <c r="G536" i="18" s="1"/>
  <c r="F535" i="18"/>
  <c r="G535" i="18" s="1"/>
  <c r="F534" i="18"/>
  <c r="G534" i="18" s="1"/>
  <c r="F533" i="18"/>
  <c r="G533" i="18" s="1"/>
  <c r="F532" i="18"/>
  <c r="G532" i="18" s="1"/>
  <c r="F531" i="18"/>
  <c r="G531" i="18" s="1"/>
  <c r="G530" i="18"/>
  <c r="F530" i="18"/>
  <c r="F529" i="18"/>
  <c r="G529" i="18" s="1"/>
  <c r="F528" i="18"/>
  <c r="G528" i="18" s="1"/>
  <c r="F527" i="18"/>
  <c r="G527" i="18" s="1"/>
  <c r="F526" i="18"/>
  <c r="G526" i="18" s="1"/>
  <c r="F525" i="18"/>
  <c r="G525" i="18" s="1"/>
  <c r="F524" i="18"/>
  <c r="G524" i="18" s="1"/>
  <c r="G523" i="18"/>
  <c r="F523" i="18"/>
  <c r="F522" i="18"/>
  <c r="G522" i="18" s="1"/>
  <c r="F521" i="18"/>
  <c r="G521" i="18" s="1"/>
  <c r="F520" i="18"/>
  <c r="G520" i="18" s="1"/>
  <c r="G519" i="18"/>
  <c r="F519" i="18"/>
  <c r="G518" i="18"/>
  <c r="F518" i="18"/>
  <c r="F517" i="18"/>
  <c r="G517" i="18" s="1"/>
  <c r="F516" i="18"/>
  <c r="G516" i="18" s="1"/>
  <c r="F515" i="18"/>
  <c r="G515" i="18" s="1"/>
  <c r="F514" i="18"/>
  <c r="G514" i="18" s="1"/>
  <c r="F513" i="18"/>
  <c r="G513" i="18" s="1"/>
  <c r="F512" i="18"/>
  <c r="G512" i="18" s="1"/>
  <c r="F511" i="18"/>
  <c r="G511" i="18" s="1"/>
  <c r="F510" i="18"/>
  <c r="G510" i="18" s="1"/>
  <c r="F509" i="18"/>
  <c r="G509" i="18" s="1"/>
  <c r="F508" i="18"/>
  <c r="G508" i="18" s="1"/>
  <c r="F507" i="18"/>
  <c r="G507" i="18" s="1"/>
  <c r="F506" i="18"/>
  <c r="G506" i="18" s="1"/>
  <c r="F505" i="18"/>
  <c r="G505" i="18" s="1"/>
  <c r="F504" i="18"/>
  <c r="G504" i="18" s="1"/>
  <c r="F503" i="18"/>
  <c r="G503" i="18" s="1"/>
  <c r="F502" i="18"/>
  <c r="G502" i="18" s="1"/>
  <c r="F501" i="18"/>
  <c r="G501" i="18" s="1"/>
  <c r="F500" i="18"/>
  <c r="G500" i="18" s="1"/>
  <c r="F499" i="18"/>
  <c r="G499" i="18" s="1"/>
  <c r="G498" i="18"/>
  <c r="F498" i="18"/>
  <c r="F497" i="18"/>
  <c r="G497" i="18" s="1"/>
  <c r="F496" i="18"/>
  <c r="G496" i="18" s="1"/>
  <c r="F495" i="18"/>
  <c r="G495" i="18" s="1"/>
  <c r="F494" i="18"/>
  <c r="G494" i="18" s="1"/>
  <c r="F493" i="18"/>
  <c r="G493" i="18" s="1"/>
  <c r="F492" i="18"/>
  <c r="G492" i="18" s="1"/>
  <c r="G491" i="18"/>
  <c r="F491" i="18"/>
  <c r="F490" i="18"/>
  <c r="G490" i="18" s="1"/>
  <c r="F489" i="18"/>
  <c r="G489" i="18" s="1"/>
  <c r="F488" i="18"/>
  <c r="G488" i="18" s="1"/>
  <c r="G487" i="18"/>
  <c r="F487" i="18"/>
  <c r="G486" i="18"/>
  <c r="F486" i="18"/>
  <c r="F485" i="18"/>
  <c r="G485" i="18" s="1"/>
  <c r="F484" i="18"/>
  <c r="G484" i="18" s="1"/>
  <c r="F483" i="18"/>
  <c r="G483" i="18" s="1"/>
  <c r="F482" i="18"/>
  <c r="G482" i="18" s="1"/>
  <c r="F481" i="18"/>
  <c r="G481" i="18" s="1"/>
  <c r="F480" i="18"/>
  <c r="G480" i="18" s="1"/>
  <c r="F479" i="18"/>
  <c r="G479" i="18" s="1"/>
  <c r="F478" i="18"/>
  <c r="G478" i="18" s="1"/>
  <c r="F477" i="18"/>
  <c r="G477" i="18" s="1"/>
  <c r="F476" i="18"/>
  <c r="G476" i="18" s="1"/>
  <c r="F475" i="18"/>
  <c r="G475" i="18" s="1"/>
  <c r="F474" i="18"/>
  <c r="G474" i="18" s="1"/>
  <c r="F473" i="18"/>
  <c r="G473" i="18" s="1"/>
  <c r="F472" i="18"/>
  <c r="G472" i="18" s="1"/>
  <c r="F471" i="18"/>
  <c r="G471" i="18" s="1"/>
  <c r="F470" i="18"/>
  <c r="G470" i="18" s="1"/>
  <c r="F469" i="18"/>
  <c r="G469" i="18" s="1"/>
  <c r="F468" i="18"/>
  <c r="G468" i="18" s="1"/>
  <c r="F467" i="18"/>
  <c r="G467" i="18" s="1"/>
  <c r="G466" i="18"/>
  <c r="F466" i="18"/>
  <c r="F465" i="18"/>
  <c r="G465" i="18" s="1"/>
  <c r="F464" i="18"/>
  <c r="G464" i="18" s="1"/>
  <c r="F463" i="18"/>
  <c r="G463" i="18" s="1"/>
  <c r="F462" i="18"/>
  <c r="G462" i="18" s="1"/>
  <c r="F461" i="18"/>
  <c r="G461" i="18" s="1"/>
  <c r="F460" i="18"/>
  <c r="G460" i="18" s="1"/>
  <c r="G459" i="18"/>
  <c r="F459" i="18"/>
  <c r="F458" i="18"/>
  <c r="G458" i="18" s="1"/>
  <c r="F457" i="18"/>
  <c r="G457" i="18" s="1"/>
  <c r="F456" i="18"/>
  <c r="G456" i="18" s="1"/>
  <c r="G455" i="18"/>
  <c r="F455" i="18"/>
  <c r="G454" i="18"/>
  <c r="F454" i="18"/>
  <c r="F453" i="18"/>
  <c r="G453" i="18" s="1"/>
  <c r="F452" i="18"/>
  <c r="G452" i="18" s="1"/>
  <c r="F451" i="18"/>
  <c r="G451" i="18" s="1"/>
  <c r="G450" i="18"/>
  <c r="F450" i="18"/>
  <c r="F449" i="18"/>
  <c r="G449" i="18" s="1"/>
  <c r="F448" i="18"/>
  <c r="G448" i="18" s="1"/>
  <c r="F447" i="18"/>
  <c r="G447" i="18" s="1"/>
  <c r="F446" i="18"/>
  <c r="G446" i="18" s="1"/>
  <c r="F445" i="18"/>
  <c r="G445" i="18" s="1"/>
  <c r="F444" i="18"/>
  <c r="G444" i="18" s="1"/>
  <c r="G443" i="18"/>
  <c r="F443" i="18"/>
  <c r="F442" i="18"/>
  <c r="G442" i="18" s="1"/>
  <c r="F441" i="18"/>
  <c r="G441" i="18" s="1"/>
  <c r="F440" i="18"/>
  <c r="G440" i="18" s="1"/>
  <c r="F439" i="18"/>
  <c r="G439" i="18" s="1"/>
  <c r="F438" i="18"/>
  <c r="G438" i="18" s="1"/>
  <c r="F437" i="18"/>
  <c r="G437" i="18" s="1"/>
  <c r="F436" i="18"/>
  <c r="G436" i="18" s="1"/>
  <c r="F435" i="18"/>
  <c r="G435" i="18" s="1"/>
  <c r="G434" i="18"/>
  <c r="F434" i="18"/>
  <c r="F433" i="18"/>
  <c r="G433" i="18" s="1"/>
  <c r="F432" i="18"/>
  <c r="G432" i="18" s="1"/>
  <c r="F431" i="18"/>
  <c r="G431" i="18" s="1"/>
  <c r="F430" i="18"/>
  <c r="G430" i="18" s="1"/>
  <c r="F429" i="18"/>
  <c r="G429" i="18" s="1"/>
  <c r="F428" i="18"/>
  <c r="G428" i="18" s="1"/>
  <c r="G427" i="18"/>
  <c r="F427" i="18"/>
  <c r="F426" i="18"/>
  <c r="G426" i="18" s="1"/>
  <c r="F425" i="18"/>
  <c r="G425" i="18" s="1"/>
  <c r="F424" i="18"/>
  <c r="G424" i="18" s="1"/>
  <c r="G423" i="18"/>
  <c r="F423" i="18"/>
  <c r="G422" i="18"/>
  <c r="F422" i="18"/>
  <c r="F421" i="18"/>
  <c r="G421" i="18" s="1"/>
  <c r="F420" i="18"/>
  <c r="G420" i="18" s="1"/>
  <c r="F419" i="18"/>
  <c r="G419" i="18" s="1"/>
  <c r="F418" i="18"/>
  <c r="G418" i="18" s="1"/>
  <c r="F417" i="18"/>
  <c r="G417" i="18" s="1"/>
  <c r="F416" i="18"/>
  <c r="G416" i="18" s="1"/>
  <c r="F415" i="18"/>
  <c r="G415" i="18" s="1"/>
  <c r="F414" i="18"/>
  <c r="G414" i="18" s="1"/>
  <c r="F413" i="18"/>
  <c r="G413" i="18" s="1"/>
  <c r="F412" i="18"/>
  <c r="G412" i="18" s="1"/>
  <c r="F411" i="18"/>
  <c r="G411" i="18" s="1"/>
  <c r="F410" i="18"/>
  <c r="G410" i="18" s="1"/>
  <c r="F409" i="18"/>
  <c r="G409" i="18" s="1"/>
  <c r="F408" i="18"/>
  <c r="G408" i="18" s="1"/>
  <c r="F407" i="18"/>
  <c r="G407" i="18" s="1"/>
  <c r="F406" i="18"/>
  <c r="G406" i="18" s="1"/>
  <c r="F405" i="18"/>
  <c r="G405" i="18" s="1"/>
  <c r="F404" i="18"/>
  <c r="G404" i="18" s="1"/>
  <c r="F403" i="18"/>
  <c r="G403" i="18" s="1"/>
  <c r="G402" i="18"/>
  <c r="F402" i="18"/>
  <c r="F401" i="18"/>
  <c r="G401" i="18" s="1"/>
  <c r="F400" i="18"/>
  <c r="G400" i="18" s="1"/>
  <c r="F399" i="18"/>
  <c r="G399" i="18" s="1"/>
  <c r="F398" i="18"/>
  <c r="G398" i="18" s="1"/>
  <c r="F397" i="18"/>
  <c r="G397" i="18" s="1"/>
  <c r="F396" i="18"/>
  <c r="G396" i="18" s="1"/>
  <c r="G395" i="18"/>
  <c r="F395" i="18"/>
  <c r="F394" i="18"/>
  <c r="G394" i="18" s="1"/>
  <c r="F393" i="18"/>
  <c r="G393" i="18" s="1"/>
  <c r="F392" i="18"/>
  <c r="G392" i="18" s="1"/>
  <c r="G391" i="18"/>
  <c r="F391" i="18"/>
  <c r="G390" i="18"/>
  <c r="F390" i="18"/>
  <c r="F389" i="18"/>
  <c r="G389" i="18" s="1"/>
  <c r="F388" i="18"/>
  <c r="G388" i="18" s="1"/>
  <c r="F387" i="18"/>
  <c r="G387" i="18" s="1"/>
  <c r="F386" i="18"/>
  <c r="G386" i="18" s="1"/>
  <c r="F385" i="18"/>
  <c r="G385" i="18" s="1"/>
  <c r="F384" i="18"/>
  <c r="G384" i="18" s="1"/>
  <c r="F383" i="18"/>
  <c r="G383" i="18" s="1"/>
  <c r="F382" i="18"/>
  <c r="G382" i="18" s="1"/>
  <c r="F381" i="18"/>
  <c r="G381" i="18" s="1"/>
  <c r="F380" i="18"/>
  <c r="G380" i="18" s="1"/>
  <c r="F379" i="18"/>
  <c r="G379" i="18" s="1"/>
  <c r="F378" i="18"/>
  <c r="G378" i="18" s="1"/>
  <c r="F377" i="18"/>
  <c r="G377" i="18" s="1"/>
  <c r="F376" i="18"/>
  <c r="G376" i="18" s="1"/>
  <c r="F375" i="18"/>
  <c r="G375" i="18" s="1"/>
  <c r="F374" i="18"/>
  <c r="G374" i="18" s="1"/>
  <c r="F373" i="18"/>
  <c r="G373" i="18" s="1"/>
  <c r="F372" i="18"/>
  <c r="G372" i="18" s="1"/>
  <c r="F371" i="18"/>
  <c r="G371" i="18" s="1"/>
  <c r="G370" i="18"/>
  <c r="F370" i="18"/>
  <c r="F369" i="18"/>
  <c r="G369" i="18" s="1"/>
  <c r="F368" i="18"/>
  <c r="G368" i="18" s="1"/>
  <c r="F367" i="18"/>
  <c r="G367" i="18" s="1"/>
  <c r="F366" i="18"/>
  <c r="G366" i="18" s="1"/>
  <c r="F365" i="18"/>
  <c r="G365" i="18" s="1"/>
  <c r="F364" i="18"/>
  <c r="G364" i="18" s="1"/>
  <c r="G363" i="18"/>
  <c r="F363" i="18"/>
  <c r="F362" i="18"/>
  <c r="G362" i="18" s="1"/>
  <c r="F361" i="18"/>
  <c r="G361" i="18" s="1"/>
  <c r="F360" i="18"/>
  <c r="G360" i="18" s="1"/>
  <c r="G359" i="18"/>
  <c r="F359" i="18"/>
  <c r="G358" i="18"/>
  <c r="F358" i="18"/>
  <c r="F357" i="18"/>
  <c r="G357" i="18" s="1"/>
  <c r="F356" i="18"/>
  <c r="G356" i="18" s="1"/>
  <c r="F355" i="18"/>
  <c r="G355" i="18" s="1"/>
  <c r="F354" i="18"/>
  <c r="G354" i="18" s="1"/>
  <c r="F353" i="18"/>
  <c r="G353" i="18" s="1"/>
  <c r="F352" i="18"/>
  <c r="G352" i="18" s="1"/>
  <c r="F351" i="18"/>
  <c r="G351" i="18" s="1"/>
  <c r="F350" i="18"/>
  <c r="G350" i="18" s="1"/>
  <c r="F349" i="18"/>
  <c r="G349" i="18" s="1"/>
  <c r="F348" i="18"/>
  <c r="G348" i="18" s="1"/>
  <c r="F347" i="18"/>
  <c r="G347" i="18" s="1"/>
  <c r="F346" i="18"/>
  <c r="G346" i="18" s="1"/>
  <c r="F345" i="18"/>
  <c r="G345" i="18" s="1"/>
  <c r="F344" i="18"/>
  <c r="G344" i="18" s="1"/>
  <c r="F343" i="18"/>
  <c r="G343" i="18" s="1"/>
  <c r="F342" i="18"/>
  <c r="G342" i="18" s="1"/>
  <c r="F341" i="18"/>
  <c r="G341" i="18" s="1"/>
  <c r="F340" i="18"/>
  <c r="G340" i="18" s="1"/>
  <c r="F339" i="18"/>
  <c r="G339" i="18" s="1"/>
  <c r="G338" i="18"/>
  <c r="F338" i="18"/>
  <c r="F337" i="18"/>
  <c r="G337" i="18" s="1"/>
  <c r="F336" i="18"/>
  <c r="G336" i="18" s="1"/>
  <c r="F335" i="18"/>
  <c r="G335" i="18" s="1"/>
  <c r="F334" i="18"/>
  <c r="G334" i="18" s="1"/>
  <c r="F333" i="18"/>
  <c r="G333" i="18" s="1"/>
  <c r="F332" i="18"/>
  <c r="G332" i="18" s="1"/>
  <c r="G331" i="18"/>
  <c r="F331" i="18"/>
  <c r="F330" i="18"/>
  <c r="G330" i="18" s="1"/>
  <c r="F329" i="18"/>
  <c r="G329" i="18" s="1"/>
  <c r="F328" i="18"/>
  <c r="G328" i="18" s="1"/>
  <c r="G327" i="18"/>
  <c r="F327" i="18"/>
  <c r="G326" i="18"/>
  <c r="F326" i="18"/>
  <c r="F325" i="18"/>
  <c r="G325" i="18" s="1"/>
  <c r="F324" i="18"/>
  <c r="G324" i="18" s="1"/>
  <c r="F323" i="18"/>
  <c r="G323" i="18" s="1"/>
  <c r="G322" i="18"/>
  <c r="F322" i="18"/>
  <c r="F321" i="18"/>
  <c r="G321" i="18" s="1"/>
  <c r="F320" i="18"/>
  <c r="G320" i="18" s="1"/>
  <c r="F319" i="18"/>
  <c r="G319" i="18" s="1"/>
  <c r="F318" i="18"/>
  <c r="G318" i="18" s="1"/>
  <c r="F317" i="18"/>
  <c r="G317" i="18" s="1"/>
  <c r="F316" i="18"/>
  <c r="G316" i="18" s="1"/>
  <c r="G315" i="18"/>
  <c r="F315" i="18"/>
  <c r="F314" i="18"/>
  <c r="G314" i="18" s="1"/>
  <c r="F313" i="18"/>
  <c r="G313" i="18" s="1"/>
  <c r="F312" i="18"/>
  <c r="G312" i="18" s="1"/>
  <c r="F311" i="18"/>
  <c r="G311" i="18" s="1"/>
  <c r="F310" i="18"/>
  <c r="G310" i="18" s="1"/>
  <c r="F309" i="18"/>
  <c r="G309" i="18" s="1"/>
  <c r="F308" i="18"/>
  <c r="G308" i="18" s="1"/>
  <c r="F307" i="18"/>
  <c r="G307" i="18" s="1"/>
  <c r="G306" i="18"/>
  <c r="F306" i="18"/>
  <c r="F305" i="18"/>
  <c r="G305" i="18" s="1"/>
  <c r="F304" i="18"/>
  <c r="G304" i="18" s="1"/>
  <c r="F303" i="18"/>
  <c r="G303" i="18" s="1"/>
  <c r="F302" i="18"/>
  <c r="G302" i="18" s="1"/>
  <c r="F301" i="18"/>
  <c r="G301" i="18" s="1"/>
  <c r="F300" i="18"/>
  <c r="G300" i="18" s="1"/>
  <c r="G299" i="18"/>
  <c r="F299" i="18"/>
  <c r="F298" i="18"/>
  <c r="G298" i="18" s="1"/>
  <c r="F297" i="18"/>
  <c r="G297" i="18" s="1"/>
  <c r="F296" i="18"/>
  <c r="G296" i="18" s="1"/>
  <c r="G295" i="18"/>
  <c r="F295" i="18"/>
  <c r="G294" i="18"/>
  <c r="F294" i="18"/>
  <c r="F293" i="18"/>
  <c r="G293" i="18" s="1"/>
  <c r="F292" i="18"/>
  <c r="G292" i="18" s="1"/>
  <c r="F291" i="18"/>
  <c r="G291" i="18" s="1"/>
  <c r="F290" i="18"/>
  <c r="G290" i="18" s="1"/>
  <c r="F289" i="18"/>
  <c r="G289" i="18" s="1"/>
  <c r="F288" i="18"/>
  <c r="G288" i="18" s="1"/>
  <c r="F287" i="18"/>
  <c r="G287" i="18" s="1"/>
  <c r="F286" i="18"/>
  <c r="G286" i="18" s="1"/>
  <c r="F285" i="18"/>
  <c r="G285" i="18" s="1"/>
  <c r="F284" i="18"/>
  <c r="G284" i="18" s="1"/>
  <c r="F283" i="18"/>
  <c r="G283" i="18" s="1"/>
  <c r="F282" i="18"/>
  <c r="G282" i="18" s="1"/>
  <c r="F281" i="18"/>
  <c r="G281" i="18" s="1"/>
  <c r="F280" i="18"/>
  <c r="G280" i="18" s="1"/>
  <c r="F279" i="18"/>
  <c r="G279" i="18" s="1"/>
  <c r="F278" i="18"/>
  <c r="G278" i="18" s="1"/>
  <c r="F277" i="18"/>
  <c r="G277" i="18" s="1"/>
  <c r="F276" i="18"/>
  <c r="G276" i="18" s="1"/>
  <c r="F275" i="18"/>
  <c r="G275" i="18" s="1"/>
  <c r="G274" i="18"/>
  <c r="F274" i="18"/>
  <c r="F273" i="18"/>
  <c r="G273" i="18" s="1"/>
  <c r="F272" i="18"/>
  <c r="G272" i="18" s="1"/>
  <c r="F271" i="18"/>
  <c r="G271" i="18" s="1"/>
  <c r="G270" i="18"/>
  <c r="F270" i="18"/>
  <c r="F269" i="18"/>
  <c r="G269" i="18" s="1"/>
  <c r="F268" i="18"/>
  <c r="G268" i="18" s="1"/>
  <c r="G267" i="18"/>
  <c r="F267" i="18"/>
  <c r="F266" i="18"/>
  <c r="G266" i="18" s="1"/>
  <c r="F265" i="18"/>
  <c r="G265" i="18" s="1"/>
  <c r="F264" i="18"/>
  <c r="G264" i="18" s="1"/>
  <c r="G263" i="18"/>
  <c r="F263" i="18"/>
  <c r="G262" i="18"/>
  <c r="F262" i="18"/>
  <c r="F261" i="18"/>
  <c r="G261" i="18" s="1"/>
  <c r="F260" i="18"/>
  <c r="G260" i="18" s="1"/>
  <c r="G259" i="18"/>
  <c r="F259" i="18"/>
  <c r="G258" i="18"/>
  <c r="F258" i="18"/>
  <c r="F257" i="18"/>
  <c r="G257" i="18" s="1"/>
  <c r="F256" i="18"/>
  <c r="G256" i="18" s="1"/>
  <c r="F255" i="18"/>
  <c r="G255" i="18" s="1"/>
  <c r="G254" i="18"/>
  <c r="F254" i="18"/>
  <c r="F253" i="18"/>
  <c r="G253" i="18" s="1"/>
  <c r="F252" i="18"/>
  <c r="G252" i="18" s="1"/>
  <c r="G251" i="18"/>
  <c r="F251" i="18"/>
  <c r="F250" i="18"/>
  <c r="G250" i="18" s="1"/>
  <c r="F249" i="18"/>
  <c r="G249" i="18" s="1"/>
  <c r="F248" i="18"/>
  <c r="G248" i="18" s="1"/>
  <c r="G247" i="18"/>
  <c r="F247" i="18"/>
  <c r="G246" i="18"/>
  <c r="F246" i="18"/>
  <c r="F245" i="18"/>
  <c r="G245" i="18" s="1"/>
  <c r="F244" i="18"/>
  <c r="G244" i="18" s="1"/>
  <c r="F243" i="18"/>
  <c r="G243" i="18" s="1"/>
  <c r="G242" i="18"/>
  <c r="F242" i="18"/>
  <c r="F241" i="18"/>
  <c r="G241" i="18" s="1"/>
  <c r="F240" i="18"/>
  <c r="G240" i="18" s="1"/>
  <c r="G239" i="18"/>
  <c r="F239" i="18"/>
  <c r="F238" i="18"/>
  <c r="G238" i="18" s="1"/>
  <c r="F237" i="18"/>
  <c r="G237" i="18" s="1"/>
  <c r="F236" i="18"/>
  <c r="G236" i="18" s="1"/>
  <c r="G235" i="18"/>
  <c r="F235" i="18"/>
  <c r="F234" i="18"/>
  <c r="G234" i="18" s="1"/>
  <c r="F233" i="18"/>
  <c r="G233" i="18" s="1"/>
  <c r="F232" i="18"/>
  <c r="G232" i="18" s="1"/>
  <c r="G231" i="18"/>
  <c r="F231" i="18"/>
  <c r="G230" i="18"/>
  <c r="F230" i="18"/>
  <c r="F229" i="18"/>
  <c r="G229" i="18" s="1"/>
  <c r="F228" i="18"/>
  <c r="G228" i="18" s="1"/>
  <c r="F227" i="18"/>
  <c r="G227" i="18" s="1"/>
  <c r="G226" i="18"/>
  <c r="F226" i="18"/>
  <c r="F225" i="18"/>
  <c r="G225" i="18" s="1"/>
  <c r="F224" i="18"/>
  <c r="G224" i="18" s="1"/>
  <c r="F223" i="18"/>
  <c r="G223" i="18" s="1"/>
  <c r="F222" i="18"/>
  <c r="G222" i="18" s="1"/>
  <c r="F221" i="18"/>
  <c r="G221" i="18" s="1"/>
  <c r="F220" i="18"/>
  <c r="G220" i="18" s="1"/>
  <c r="G219" i="18"/>
  <c r="F219" i="18"/>
  <c r="G218" i="18"/>
  <c r="F218" i="18"/>
  <c r="F217" i="18"/>
  <c r="G217" i="18" s="1"/>
  <c r="F216" i="18"/>
  <c r="G216" i="18" s="1"/>
  <c r="G215" i="18"/>
  <c r="F215" i="18"/>
  <c r="G214" i="18"/>
  <c r="F214" i="18"/>
  <c r="F213" i="18"/>
  <c r="G213" i="18" s="1"/>
  <c r="F212" i="18"/>
  <c r="G212" i="18" s="1"/>
  <c r="F211" i="18"/>
  <c r="G211" i="18" s="1"/>
  <c r="G210" i="18"/>
  <c r="F210" i="18"/>
  <c r="F209" i="18"/>
  <c r="G209" i="18" s="1"/>
  <c r="F208" i="18"/>
  <c r="G208" i="18" s="1"/>
  <c r="G207" i="18"/>
  <c r="F207" i="18"/>
  <c r="F206" i="18"/>
  <c r="G206" i="18" s="1"/>
  <c r="F205" i="18"/>
  <c r="G205" i="18" s="1"/>
  <c r="F204" i="18"/>
  <c r="G204" i="18" s="1"/>
  <c r="G203" i="18"/>
  <c r="F203" i="18"/>
  <c r="F202" i="18"/>
  <c r="G202" i="18" s="1"/>
  <c r="F201" i="18"/>
  <c r="G201" i="18" s="1"/>
  <c r="F200" i="18"/>
  <c r="G200" i="18" s="1"/>
  <c r="G199" i="18"/>
  <c r="F199" i="18"/>
  <c r="G198" i="18"/>
  <c r="F198" i="18"/>
  <c r="F197" i="18"/>
  <c r="G197" i="18" s="1"/>
  <c r="F196" i="18"/>
  <c r="G196" i="18" s="1"/>
  <c r="F195" i="18"/>
  <c r="G195" i="18" s="1"/>
  <c r="G194" i="18"/>
  <c r="F194" i="18"/>
  <c r="F193" i="18"/>
  <c r="G193" i="18" s="1"/>
  <c r="F192" i="18"/>
  <c r="G192" i="18" s="1"/>
  <c r="F191" i="18"/>
  <c r="G191" i="18" s="1"/>
  <c r="F190" i="18"/>
  <c r="G190" i="18" s="1"/>
  <c r="F189" i="18"/>
  <c r="G189" i="18" s="1"/>
  <c r="F188" i="18"/>
  <c r="G188" i="18" s="1"/>
  <c r="G187" i="18"/>
  <c r="F187" i="18"/>
  <c r="F186" i="18"/>
  <c r="G186" i="18" s="1"/>
  <c r="F185" i="18"/>
  <c r="G185" i="18" s="1"/>
  <c r="F184" i="18"/>
  <c r="G184" i="18" s="1"/>
  <c r="G183" i="18"/>
  <c r="F183" i="18"/>
  <c r="G182" i="18"/>
  <c r="F182" i="18"/>
  <c r="F181" i="18"/>
  <c r="G181" i="18" s="1"/>
  <c r="F180" i="18"/>
  <c r="G180" i="18" s="1"/>
  <c r="F179" i="18"/>
  <c r="G179" i="18" s="1"/>
  <c r="G178" i="18"/>
  <c r="F178" i="18"/>
  <c r="F177" i="18"/>
  <c r="G177" i="18" s="1"/>
  <c r="F176" i="18"/>
  <c r="G176" i="18" s="1"/>
  <c r="G175" i="18"/>
  <c r="F175" i="18"/>
  <c r="F174" i="18"/>
  <c r="G174" i="18" s="1"/>
  <c r="F173" i="18"/>
  <c r="G173" i="18" s="1"/>
  <c r="F172" i="18"/>
  <c r="G172" i="18" s="1"/>
  <c r="G171" i="18"/>
  <c r="F171" i="18"/>
  <c r="F170" i="18"/>
  <c r="G170" i="18" s="1"/>
  <c r="F169" i="18"/>
  <c r="G169" i="18" s="1"/>
  <c r="F168" i="18"/>
  <c r="G168" i="18" s="1"/>
  <c r="G167" i="18"/>
  <c r="F167" i="18"/>
  <c r="G166" i="18"/>
  <c r="F166" i="18"/>
  <c r="F165" i="18"/>
  <c r="G165" i="18" s="1"/>
  <c r="F164" i="18"/>
  <c r="G164" i="18" s="1"/>
  <c r="F163" i="18"/>
  <c r="G163" i="18" s="1"/>
  <c r="G162" i="18"/>
  <c r="F162" i="18"/>
  <c r="F161" i="18"/>
  <c r="G161" i="18" s="1"/>
  <c r="F160" i="18"/>
  <c r="G160" i="18" s="1"/>
  <c r="F159" i="18"/>
  <c r="G159" i="18" s="1"/>
  <c r="F158" i="18"/>
  <c r="G158" i="18" s="1"/>
  <c r="F157" i="18"/>
  <c r="G157" i="18" s="1"/>
  <c r="F156" i="18"/>
  <c r="G156" i="18" s="1"/>
  <c r="G155" i="18"/>
  <c r="F155" i="18"/>
  <c r="G154" i="18"/>
  <c r="F154" i="18"/>
  <c r="F153" i="18"/>
  <c r="G153" i="18" s="1"/>
  <c r="F152" i="18"/>
  <c r="G152" i="18" s="1"/>
  <c r="G151" i="18"/>
  <c r="F151" i="18"/>
  <c r="G150" i="18"/>
  <c r="F150" i="18"/>
  <c r="F149" i="18"/>
  <c r="G149" i="18" s="1"/>
  <c r="F148" i="18"/>
  <c r="G148" i="18" s="1"/>
  <c r="F147" i="18"/>
  <c r="G147" i="18" s="1"/>
  <c r="G146" i="18"/>
  <c r="F146" i="18"/>
  <c r="F145" i="18"/>
  <c r="G145" i="18" s="1"/>
  <c r="F144" i="18"/>
  <c r="G144" i="18" s="1"/>
  <c r="G143" i="18"/>
  <c r="F143" i="18"/>
  <c r="F142" i="18"/>
  <c r="G142" i="18" s="1"/>
  <c r="F141" i="18"/>
  <c r="G141" i="18" s="1"/>
  <c r="F140" i="18"/>
  <c r="G140" i="18" s="1"/>
  <c r="G139" i="18"/>
  <c r="F139" i="18"/>
  <c r="G138" i="18"/>
  <c r="F138" i="18"/>
  <c r="F137" i="18"/>
  <c r="G137" i="18" s="1"/>
  <c r="F136" i="18"/>
  <c r="G136" i="18" s="1"/>
  <c r="G135" i="18"/>
  <c r="F135" i="18"/>
  <c r="G134" i="18"/>
  <c r="F134" i="18"/>
  <c r="F133" i="18"/>
  <c r="G133" i="18" s="1"/>
  <c r="F132" i="18"/>
  <c r="G132" i="18" s="1"/>
  <c r="F131" i="18"/>
  <c r="G131" i="18" s="1"/>
  <c r="G130" i="18"/>
  <c r="F130" i="18"/>
  <c r="F129" i="18"/>
  <c r="G129" i="18" s="1"/>
  <c r="F128" i="18"/>
  <c r="G128" i="18" s="1"/>
  <c r="F127" i="18"/>
  <c r="G127" i="18" s="1"/>
  <c r="F126" i="18"/>
  <c r="G126" i="18" s="1"/>
  <c r="F125" i="18"/>
  <c r="G125" i="18" s="1"/>
  <c r="F124" i="18"/>
  <c r="G124" i="18" s="1"/>
  <c r="G123" i="18"/>
  <c r="F123" i="18"/>
  <c r="F122" i="18"/>
  <c r="G122" i="18" s="1"/>
  <c r="F121" i="18"/>
  <c r="G121" i="18" s="1"/>
  <c r="F120" i="18"/>
  <c r="G120" i="18" s="1"/>
  <c r="G119" i="18"/>
  <c r="F119" i="18"/>
  <c r="G118" i="18"/>
  <c r="F118" i="18"/>
  <c r="F117" i="18"/>
  <c r="G117" i="18" s="1"/>
  <c r="F116" i="18"/>
  <c r="G116" i="18" s="1"/>
  <c r="F115" i="18"/>
  <c r="G115" i="18" s="1"/>
  <c r="G114" i="18"/>
  <c r="F114" i="18"/>
  <c r="F113" i="18"/>
  <c r="G113" i="18" s="1"/>
  <c r="F112" i="18"/>
  <c r="G112" i="18" s="1"/>
  <c r="G111" i="18"/>
  <c r="F111" i="18"/>
  <c r="F110" i="18"/>
  <c r="G110" i="18" s="1"/>
  <c r="F109" i="18"/>
  <c r="G109" i="18" s="1"/>
  <c r="F108" i="18"/>
  <c r="G108" i="18" s="1"/>
  <c r="G107" i="18"/>
  <c r="F107" i="18"/>
  <c r="F106" i="18"/>
  <c r="G106" i="18" s="1"/>
  <c r="F105" i="18"/>
  <c r="G105" i="18" s="1"/>
  <c r="F104" i="18"/>
  <c r="G104" i="18" s="1"/>
  <c r="G103" i="18"/>
  <c r="F103" i="18"/>
  <c r="G102" i="18"/>
  <c r="F102" i="18"/>
  <c r="F101" i="18"/>
  <c r="G101" i="18" s="1"/>
  <c r="F100" i="18"/>
  <c r="G100" i="18" s="1"/>
  <c r="F99" i="18"/>
  <c r="G99" i="18" s="1"/>
  <c r="G98" i="18"/>
  <c r="F98" i="18"/>
  <c r="F97" i="18"/>
  <c r="G97" i="18" s="1"/>
  <c r="F96" i="18"/>
  <c r="G96" i="18" s="1"/>
  <c r="F95" i="18"/>
  <c r="G95" i="18" s="1"/>
  <c r="F94" i="18"/>
  <c r="G94" i="18" s="1"/>
  <c r="F93" i="18"/>
  <c r="G93" i="18" s="1"/>
  <c r="F92" i="18"/>
  <c r="G92" i="18" s="1"/>
  <c r="G91" i="18"/>
  <c r="F91" i="18"/>
  <c r="G90" i="18"/>
  <c r="F90" i="18"/>
  <c r="F89" i="18"/>
  <c r="G89" i="18" s="1"/>
  <c r="F88" i="18"/>
  <c r="G88" i="18" s="1"/>
  <c r="G87" i="18"/>
  <c r="F87" i="18"/>
  <c r="G86" i="18"/>
  <c r="F86" i="18"/>
  <c r="F85" i="18"/>
  <c r="G85" i="18" s="1"/>
  <c r="F84" i="18"/>
  <c r="G84" i="18" s="1"/>
  <c r="F83" i="18"/>
  <c r="G83" i="18" s="1"/>
  <c r="G82" i="18"/>
  <c r="F82" i="18"/>
  <c r="F81" i="18"/>
  <c r="G81" i="18" s="1"/>
  <c r="F80" i="18"/>
  <c r="G80" i="18" s="1"/>
  <c r="G79" i="18"/>
  <c r="F79" i="18"/>
  <c r="F78" i="18"/>
  <c r="G78" i="18" s="1"/>
  <c r="F77" i="18"/>
  <c r="G77" i="18" s="1"/>
  <c r="F76" i="18"/>
  <c r="G76" i="18" s="1"/>
  <c r="G75" i="18"/>
  <c r="F75" i="18"/>
  <c r="F74" i="18"/>
  <c r="G74" i="18" s="1"/>
  <c r="F73" i="18"/>
  <c r="G73" i="18" s="1"/>
  <c r="F72" i="18"/>
  <c r="G72" i="18" s="1"/>
  <c r="G71" i="18"/>
  <c r="F71" i="18"/>
  <c r="G70" i="18"/>
  <c r="F70" i="18"/>
  <c r="F69" i="18"/>
  <c r="G69" i="18" s="1"/>
  <c r="F68" i="18"/>
  <c r="G68" i="18" s="1"/>
  <c r="F67" i="18"/>
  <c r="G67" i="18" s="1"/>
  <c r="G66" i="18"/>
  <c r="F66" i="18"/>
  <c r="F65" i="18"/>
  <c r="G65" i="18" s="1"/>
  <c r="F64" i="18"/>
  <c r="G64" i="18" s="1"/>
  <c r="F63" i="18"/>
  <c r="G63" i="18" s="1"/>
  <c r="F62" i="18"/>
  <c r="G62" i="18" s="1"/>
  <c r="F61" i="18"/>
  <c r="G61" i="18" s="1"/>
  <c r="F60" i="18"/>
  <c r="G60" i="18" s="1"/>
  <c r="G59" i="18"/>
  <c r="F59" i="18"/>
  <c r="F58" i="18"/>
  <c r="G58" i="18" s="1"/>
  <c r="F57" i="18"/>
  <c r="G57" i="18" s="1"/>
  <c r="F56" i="18"/>
  <c r="G56" i="18" s="1"/>
  <c r="G55" i="18"/>
  <c r="F55" i="18"/>
  <c r="G54" i="18"/>
  <c r="F54" i="18"/>
  <c r="F53" i="18"/>
  <c r="G53" i="18" s="1"/>
  <c r="F52" i="18"/>
  <c r="G52" i="18" s="1"/>
  <c r="F51" i="18"/>
  <c r="G51" i="18" s="1"/>
  <c r="G50" i="18"/>
  <c r="F50" i="18"/>
  <c r="F49" i="18"/>
  <c r="G49" i="18" s="1"/>
  <c r="F48" i="18"/>
  <c r="G48" i="18" s="1"/>
  <c r="G47" i="18"/>
  <c r="F47" i="18"/>
  <c r="F46" i="18"/>
  <c r="G46" i="18" s="1"/>
  <c r="F45" i="18"/>
  <c r="G45" i="18" s="1"/>
  <c r="F44" i="18"/>
  <c r="G44" i="18" s="1"/>
  <c r="G43" i="18"/>
  <c r="F43" i="18"/>
  <c r="F42" i="18"/>
  <c r="G42" i="18" s="1"/>
  <c r="F41" i="18"/>
  <c r="G41" i="18" s="1"/>
  <c r="F40" i="18"/>
  <c r="G40" i="18" s="1"/>
  <c r="G39" i="18"/>
  <c r="F39" i="18"/>
  <c r="G38" i="18"/>
  <c r="F38" i="18"/>
  <c r="F37" i="18"/>
  <c r="G37" i="18" s="1"/>
  <c r="F36" i="18"/>
  <c r="G36" i="18" s="1"/>
  <c r="F35" i="18"/>
  <c r="G35" i="18" s="1"/>
  <c r="G34" i="18"/>
  <c r="F34" i="18"/>
  <c r="F33" i="18"/>
  <c r="G33" i="18" s="1"/>
  <c r="F32" i="18"/>
  <c r="G32" i="18" s="1"/>
  <c r="F31" i="18"/>
  <c r="G31" i="18" s="1"/>
  <c r="F30" i="18"/>
  <c r="G30" i="18" s="1"/>
  <c r="F29" i="18"/>
  <c r="G29" i="18" s="1"/>
  <c r="F28" i="18"/>
  <c r="G28" i="18" s="1"/>
  <c r="G27" i="18"/>
  <c r="F27" i="18"/>
  <c r="G26" i="18"/>
  <c r="F26" i="18"/>
  <c r="F25" i="18"/>
  <c r="G25" i="18" s="1"/>
  <c r="F24" i="18"/>
  <c r="G24" i="18" s="1"/>
  <c r="G23" i="18"/>
  <c r="F23" i="18"/>
  <c r="G22" i="18"/>
  <c r="F22" i="18"/>
  <c r="F21" i="18"/>
  <c r="G21" i="18" s="1"/>
  <c r="F20" i="18"/>
  <c r="G20" i="18" s="1"/>
  <c r="F19" i="18"/>
  <c r="G19" i="18" s="1"/>
  <c r="G18" i="18"/>
  <c r="F18" i="18"/>
  <c r="F17" i="18"/>
  <c r="G17" i="18" s="1"/>
  <c r="F16" i="18"/>
  <c r="G16" i="18" s="1"/>
  <c r="G15" i="18"/>
  <c r="F15" i="18"/>
  <c r="F14" i="18"/>
  <c r="G14" i="18" s="1"/>
  <c r="F13" i="18"/>
  <c r="G13" i="18" s="1"/>
  <c r="F12" i="18"/>
  <c r="G12" i="18" s="1"/>
  <c r="G11" i="18"/>
  <c r="F11" i="18"/>
  <c r="G10" i="18"/>
  <c r="F10" i="18"/>
  <c r="F9" i="18"/>
  <c r="G9" i="18" s="1"/>
  <c r="F8" i="18"/>
  <c r="G8" i="18" s="1"/>
  <c r="F7523" i="17"/>
  <c r="D7523" i="17" s="1"/>
  <c r="F7522" i="17"/>
  <c r="D7522" i="17" s="1"/>
  <c r="F7521" i="17"/>
  <c r="D7521" i="17" s="1"/>
  <c r="F7520" i="17"/>
  <c r="D7520" i="17"/>
  <c r="F7519" i="17"/>
  <c r="D7519" i="17"/>
  <c r="F7518" i="17"/>
  <c r="D7518" i="17" s="1"/>
  <c r="F7517" i="17"/>
  <c r="D7517" i="17"/>
  <c r="F7516" i="17"/>
  <c r="D7516" i="17"/>
  <c r="F7515" i="17"/>
  <c r="D7515" i="17" s="1"/>
  <c r="F7514" i="17"/>
  <c r="D7514" i="17" s="1"/>
  <c r="F7513" i="17"/>
  <c r="D7513" i="17" s="1"/>
  <c r="F7512" i="17"/>
  <c r="D7512" i="17"/>
  <c r="F7511" i="17"/>
  <c r="D7511" i="17" s="1"/>
  <c r="F7510" i="17"/>
  <c r="D7510" i="17" s="1"/>
  <c r="F7509" i="17"/>
  <c r="D7509" i="17" s="1"/>
  <c r="F7508" i="17"/>
  <c r="D7508" i="17" s="1"/>
  <c r="F7507" i="17"/>
  <c r="D7507" i="17" s="1"/>
  <c r="F7506" i="17"/>
  <c r="D7506" i="17" s="1"/>
  <c r="F7505" i="17"/>
  <c r="D7505" i="17"/>
  <c r="F7504" i="17"/>
  <c r="D7504" i="17" s="1"/>
  <c r="F7503" i="17"/>
  <c r="D7503" i="17" s="1"/>
  <c r="F7502" i="17"/>
  <c r="D7502" i="17" s="1"/>
  <c r="F7501" i="17"/>
  <c r="D7501" i="17" s="1"/>
  <c r="F7500" i="17"/>
  <c r="D7500" i="17" s="1"/>
  <c r="F7499" i="17"/>
  <c r="D7499" i="17" s="1"/>
  <c r="F7498" i="17"/>
  <c r="D7498" i="17" s="1"/>
  <c r="F7497" i="17"/>
  <c r="D7497" i="17" s="1"/>
  <c r="F7496" i="17"/>
  <c r="D7496" i="17" s="1"/>
  <c r="F7495" i="17"/>
  <c r="D7495" i="17"/>
  <c r="F7494" i="17"/>
  <c r="D7494" i="17" s="1"/>
  <c r="F7493" i="17"/>
  <c r="D7493" i="17" s="1"/>
  <c r="F7492" i="17"/>
  <c r="D7492" i="17"/>
  <c r="F7491" i="17"/>
  <c r="D7491" i="17" s="1"/>
  <c r="F7490" i="17"/>
  <c r="D7490" i="17" s="1"/>
  <c r="F7489" i="17"/>
  <c r="D7489" i="17" s="1"/>
  <c r="F7488" i="17"/>
  <c r="D7488" i="17" s="1"/>
  <c r="F7487" i="17"/>
  <c r="D7487" i="17"/>
  <c r="F7486" i="17"/>
  <c r="D7486" i="17" s="1"/>
  <c r="F7485" i="17"/>
  <c r="D7485" i="17"/>
  <c r="F7484" i="17"/>
  <c r="D7484" i="17"/>
  <c r="F7483" i="17"/>
  <c r="D7483" i="17" s="1"/>
  <c r="F7482" i="17"/>
  <c r="D7482" i="17" s="1"/>
  <c r="F7481" i="17"/>
  <c r="D7481" i="17" s="1"/>
  <c r="F7480" i="17"/>
  <c r="D7480" i="17"/>
  <c r="F7479" i="17"/>
  <c r="D7479" i="17" s="1"/>
  <c r="F7478" i="17"/>
  <c r="D7478" i="17" s="1"/>
  <c r="F7477" i="17"/>
  <c r="D7477" i="17" s="1"/>
  <c r="F7476" i="17"/>
  <c r="D7476" i="17" s="1"/>
  <c r="F7475" i="17"/>
  <c r="D7475" i="17" s="1"/>
  <c r="F7474" i="17"/>
  <c r="D7474" i="17" s="1"/>
  <c r="F7473" i="17"/>
  <c r="D7473" i="17"/>
  <c r="F7472" i="17"/>
  <c r="D7472" i="17" s="1"/>
  <c r="F7471" i="17"/>
  <c r="D7471" i="17" s="1"/>
  <c r="F7470" i="17"/>
  <c r="D7470" i="17" s="1"/>
  <c r="F7469" i="17"/>
  <c r="D7469" i="17" s="1"/>
  <c r="F7468" i="17"/>
  <c r="D7468" i="17" s="1"/>
  <c r="F7467" i="17"/>
  <c r="D7467" i="17" s="1"/>
  <c r="F7466" i="17"/>
  <c r="D7466" i="17" s="1"/>
  <c r="F7465" i="17"/>
  <c r="D7465" i="17"/>
  <c r="F7464" i="17"/>
  <c r="D7464" i="17" s="1"/>
  <c r="F7463" i="17"/>
  <c r="D7463" i="17" s="1"/>
  <c r="F7462" i="17"/>
  <c r="D7462" i="17" s="1"/>
  <c r="F7461" i="17"/>
  <c r="D7461" i="17" s="1"/>
  <c r="F7460" i="17"/>
  <c r="D7460" i="17" s="1"/>
  <c r="F7459" i="17"/>
  <c r="D7459" i="17" s="1"/>
  <c r="F7458" i="17"/>
  <c r="D7458" i="17" s="1"/>
  <c r="F7457" i="17"/>
  <c r="D7457" i="17" s="1"/>
  <c r="F7456" i="17"/>
  <c r="D7456" i="17" s="1"/>
  <c r="F7455" i="17"/>
  <c r="D7455" i="17"/>
  <c r="F7454" i="17"/>
  <c r="D7454" i="17" s="1"/>
  <c r="F7453" i="17"/>
  <c r="D7453" i="17" s="1"/>
  <c r="F7452" i="17"/>
  <c r="D7452" i="17"/>
  <c r="F7451" i="17"/>
  <c r="D7451" i="17" s="1"/>
  <c r="F7450" i="17"/>
  <c r="D7450" i="17" s="1"/>
  <c r="F7449" i="17"/>
  <c r="D7449" i="17" s="1"/>
  <c r="F7448" i="17"/>
  <c r="D7448" i="17" s="1"/>
  <c r="F7447" i="17"/>
  <c r="D7447" i="17" s="1"/>
  <c r="F7446" i="17"/>
  <c r="D7446" i="17" s="1"/>
  <c r="F7445" i="17"/>
  <c r="D7445" i="17"/>
  <c r="F7444" i="17"/>
  <c r="D7444" i="17" s="1"/>
  <c r="F7443" i="17"/>
  <c r="D7443" i="17" s="1"/>
  <c r="F7442" i="17"/>
  <c r="D7442" i="17" s="1"/>
  <c r="F7441" i="17"/>
  <c r="D7441" i="17"/>
  <c r="F7440" i="17"/>
  <c r="D7440" i="17"/>
  <c r="F7439" i="17"/>
  <c r="D7439" i="17" s="1"/>
  <c r="F7438" i="17"/>
  <c r="D7438" i="17" s="1"/>
  <c r="F7437" i="17"/>
  <c r="D7437" i="17" s="1"/>
  <c r="F7436" i="17"/>
  <c r="D7436" i="17" s="1"/>
  <c r="F7435" i="17"/>
  <c r="D7435" i="17" s="1"/>
  <c r="F7434" i="17"/>
  <c r="D7434" i="17" s="1"/>
  <c r="F7433" i="17"/>
  <c r="D7433" i="17"/>
  <c r="F7432" i="17"/>
  <c r="D7432" i="17" s="1"/>
  <c r="F7431" i="17"/>
  <c r="D7431" i="17" s="1"/>
  <c r="F7430" i="17"/>
  <c r="D7430" i="17" s="1"/>
  <c r="F7429" i="17"/>
  <c r="D7429" i="17" s="1"/>
  <c r="F7428" i="17"/>
  <c r="D7428" i="17" s="1"/>
  <c r="F7427" i="17"/>
  <c r="D7427" i="17" s="1"/>
  <c r="F7426" i="17"/>
  <c r="D7426" i="17" s="1"/>
  <c r="F7425" i="17"/>
  <c r="D7425" i="17"/>
  <c r="F7424" i="17"/>
  <c r="D7424" i="17" s="1"/>
  <c r="F7423" i="17"/>
  <c r="D7423" i="17" s="1"/>
  <c r="F7422" i="17"/>
  <c r="D7422" i="17" s="1"/>
  <c r="F7421" i="17"/>
  <c r="D7421" i="17" s="1"/>
  <c r="F7420" i="17"/>
  <c r="D7420" i="17" s="1"/>
  <c r="F7419" i="17"/>
  <c r="D7419" i="17" s="1"/>
  <c r="F7418" i="17"/>
  <c r="D7418" i="17" s="1"/>
  <c r="F7417" i="17"/>
  <c r="D7417" i="17" s="1"/>
  <c r="F7416" i="17"/>
  <c r="D7416" i="17" s="1"/>
  <c r="F7415" i="17"/>
  <c r="D7415" i="17" s="1"/>
  <c r="F7414" i="17"/>
  <c r="D7414" i="17" s="1"/>
  <c r="F7413" i="17"/>
  <c r="D7413" i="17"/>
  <c r="F7412" i="17"/>
  <c r="D7412" i="17" s="1"/>
  <c r="F7411" i="17"/>
  <c r="D7411" i="17" s="1"/>
  <c r="F7410" i="17"/>
  <c r="D7410" i="17" s="1"/>
  <c r="F7409" i="17"/>
  <c r="D7409" i="17"/>
  <c r="F7408" i="17"/>
  <c r="D7408" i="17"/>
  <c r="F7407" i="17"/>
  <c r="D7407" i="17" s="1"/>
  <c r="F7406" i="17"/>
  <c r="D7406" i="17" s="1"/>
  <c r="F7405" i="17"/>
  <c r="D7405" i="17"/>
  <c r="F7404" i="17"/>
  <c r="D7404" i="17" s="1"/>
  <c r="F7403" i="17"/>
  <c r="D7403" i="17" s="1"/>
  <c r="F7402" i="17"/>
  <c r="D7402" i="17" s="1"/>
  <c r="F7401" i="17"/>
  <c r="D7401" i="17"/>
  <c r="F7400" i="17"/>
  <c r="D7400" i="17"/>
  <c r="F7399" i="17"/>
  <c r="D7399" i="17" s="1"/>
  <c r="F7398" i="17"/>
  <c r="D7398" i="17" s="1"/>
  <c r="F7397" i="17"/>
  <c r="D7397" i="17" s="1"/>
  <c r="F7396" i="17"/>
  <c r="D7396" i="17" s="1"/>
  <c r="F7395" i="17"/>
  <c r="D7395" i="17" s="1"/>
  <c r="F7394" i="17"/>
  <c r="D7394" i="17" s="1"/>
  <c r="F7393" i="17"/>
  <c r="D7393" i="17"/>
  <c r="F7392" i="17"/>
  <c r="D7392" i="17" s="1"/>
  <c r="F7391" i="17"/>
  <c r="D7391" i="17" s="1"/>
  <c r="F7390" i="17"/>
  <c r="D7390" i="17" s="1"/>
  <c r="F7389" i="17"/>
  <c r="D7389" i="17" s="1"/>
  <c r="F7388" i="17"/>
  <c r="D7388" i="17" s="1"/>
  <c r="F7387" i="17"/>
  <c r="D7387" i="17" s="1"/>
  <c r="F7386" i="17"/>
  <c r="D7386" i="17" s="1"/>
  <c r="F7385" i="17"/>
  <c r="D7385" i="17"/>
  <c r="F7384" i="17"/>
  <c r="D7384" i="17" s="1"/>
  <c r="F7383" i="17"/>
  <c r="D7383" i="17" s="1"/>
  <c r="F7382" i="17"/>
  <c r="D7382" i="17" s="1"/>
  <c r="F7381" i="17"/>
  <c r="D7381" i="17"/>
  <c r="F7380" i="17"/>
  <c r="D7380" i="17"/>
  <c r="F7379" i="17"/>
  <c r="D7379" i="17" s="1"/>
  <c r="F7378" i="17"/>
  <c r="D7378" i="17" s="1"/>
  <c r="F7377" i="17"/>
  <c r="D7377" i="17" s="1"/>
  <c r="F7376" i="17"/>
  <c r="D7376" i="17"/>
  <c r="F7375" i="17"/>
  <c r="D7375" i="17"/>
  <c r="F7374" i="17"/>
  <c r="D7374" i="17" s="1"/>
  <c r="F7373" i="17"/>
  <c r="D7373" i="17"/>
  <c r="F7372" i="17"/>
  <c r="D7372" i="17" s="1"/>
  <c r="F7371" i="17"/>
  <c r="D7371" i="17" s="1"/>
  <c r="F7370" i="17"/>
  <c r="D7370" i="17" s="1"/>
  <c r="F7369" i="17"/>
  <c r="D7369" i="17"/>
  <c r="F7368" i="17"/>
  <c r="D7368" i="17"/>
  <c r="F7367" i="17"/>
  <c r="D7367" i="17" s="1"/>
  <c r="F7366" i="17"/>
  <c r="D7366" i="17" s="1"/>
  <c r="F7365" i="17"/>
  <c r="D7365" i="17"/>
  <c r="F7364" i="17"/>
  <c r="D7364" i="17" s="1"/>
  <c r="F7363" i="17"/>
  <c r="D7363" i="17" s="1"/>
  <c r="F7362" i="17"/>
  <c r="D7362" i="17" s="1"/>
  <c r="F7361" i="17"/>
  <c r="D7361" i="17"/>
  <c r="F7360" i="17"/>
  <c r="D7360" i="17"/>
  <c r="F7359" i="17"/>
  <c r="D7359" i="17" s="1"/>
  <c r="F7358" i="17"/>
  <c r="D7358" i="17" s="1"/>
  <c r="F7357" i="17"/>
  <c r="D7357" i="17" s="1"/>
  <c r="F7356" i="17"/>
  <c r="D7356" i="17" s="1"/>
  <c r="F7355" i="17"/>
  <c r="D7355" i="17" s="1"/>
  <c r="F7354" i="17"/>
  <c r="D7354" i="17" s="1"/>
  <c r="F7353" i="17"/>
  <c r="D7353" i="17"/>
  <c r="F7352" i="17"/>
  <c r="D7352" i="17" s="1"/>
  <c r="F7351" i="17"/>
  <c r="D7351" i="17" s="1"/>
  <c r="F7350" i="17"/>
  <c r="D7350" i="17" s="1"/>
  <c r="F7349" i="17"/>
  <c r="D7349" i="17" s="1"/>
  <c r="F7348" i="17"/>
  <c r="D7348" i="17"/>
  <c r="F7347" i="17"/>
  <c r="D7347" i="17" s="1"/>
  <c r="F7346" i="17"/>
  <c r="D7346" i="17" s="1"/>
  <c r="F7345" i="17"/>
  <c r="D7345" i="17" s="1"/>
  <c r="F7344" i="17"/>
  <c r="D7344" i="17"/>
  <c r="F7343" i="17"/>
  <c r="D7343" i="17"/>
  <c r="F7342" i="17"/>
  <c r="D7342" i="17" s="1"/>
  <c r="F7341" i="17"/>
  <c r="D7341" i="17"/>
  <c r="F7340" i="17"/>
  <c r="D7340" i="17"/>
  <c r="F7339" i="17"/>
  <c r="D7339" i="17" s="1"/>
  <c r="F7338" i="17"/>
  <c r="D7338" i="17" s="1"/>
  <c r="F7337" i="17"/>
  <c r="D7337" i="17" s="1"/>
  <c r="F7336" i="17"/>
  <c r="D7336" i="17"/>
  <c r="F7335" i="17"/>
  <c r="D7335" i="17"/>
  <c r="F7334" i="17"/>
  <c r="D7334" i="17" s="1"/>
  <c r="F7333" i="17"/>
  <c r="D7333" i="17"/>
  <c r="F7332" i="17"/>
  <c r="D7332" i="17" s="1"/>
  <c r="F7331" i="17"/>
  <c r="D7331" i="17" s="1"/>
  <c r="F7330" i="17"/>
  <c r="D7330" i="17" s="1"/>
  <c r="F7329" i="17"/>
  <c r="D7329" i="17" s="1"/>
  <c r="F7328" i="17"/>
  <c r="D7328" i="17"/>
  <c r="F7327" i="17"/>
  <c r="D7327" i="17" s="1"/>
  <c r="F7326" i="17"/>
  <c r="D7326" i="17" s="1"/>
  <c r="F7325" i="17"/>
  <c r="D7325" i="17"/>
  <c r="F7324" i="17"/>
  <c r="D7324" i="17" s="1"/>
  <c r="F7323" i="17"/>
  <c r="D7323" i="17" s="1"/>
  <c r="F7322" i="17"/>
  <c r="D7322" i="17" s="1"/>
  <c r="F7321" i="17"/>
  <c r="D7321" i="17"/>
  <c r="F7320" i="17"/>
  <c r="D7320" i="17"/>
  <c r="F7319" i="17"/>
  <c r="D7319" i="17" s="1"/>
  <c r="F7318" i="17"/>
  <c r="D7318" i="17" s="1"/>
  <c r="F7317" i="17"/>
  <c r="D7317" i="17" s="1"/>
  <c r="F7316" i="17"/>
  <c r="D7316" i="17"/>
  <c r="F7315" i="17"/>
  <c r="D7315" i="17" s="1"/>
  <c r="F7314" i="17"/>
  <c r="D7314" i="17" s="1"/>
  <c r="F7313" i="17"/>
  <c r="D7313" i="17" s="1"/>
  <c r="F7312" i="17"/>
  <c r="D7312" i="17" s="1"/>
  <c r="F7311" i="17"/>
  <c r="D7311" i="17"/>
  <c r="F7310" i="17"/>
  <c r="D7310" i="17" s="1"/>
  <c r="F7309" i="17"/>
  <c r="D7309" i="17" s="1"/>
  <c r="F7308" i="17"/>
  <c r="D7308" i="17"/>
  <c r="F7307" i="17"/>
  <c r="D7307" i="17" s="1"/>
  <c r="F7306" i="17"/>
  <c r="D7306" i="17" s="1"/>
  <c r="F7305" i="17"/>
  <c r="D7305" i="17" s="1"/>
  <c r="F7304" i="17"/>
  <c r="D7304" i="17"/>
  <c r="F7303" i="17"/>
  <c r="D7303" i="17"/>
  <c r="F7302" i="17"/>
  <c r="D7302" i="17" s="1"/>
  <c r="F7301" i="17"/>
  <c r="D7301" i="17"/>
  <c r="F7300" i="17"/>
  <c r="D7300" i="17"/>
  <c r="F7299" i="17"/>
  <c r="D7299" i="17" s="1"/>
  <c r="F7298" i="17"/>
  <c r="D7298" i="17" s="1"/>
  <c r="F7297" i="17"/>
  <c r="D7297" i="17" s="1"/>
  <c r="F7296" i="17"/>
  <c r="D7296" i="17"/>
  <c r="F7295" i="17"/>
  <c r="D7295" i="17"/>
  <c r="F7294" i="17"/>
  <c r="D7294" i="17" s="1"/>
  <c r="F7293" i="17"/>
  <c r="D7293" i="17"/>
  <c r="F7292" i="17"/>
  <c r="D7292" i="17" s="1"/>
  <c r="F7291" i="17"/>
  <c r="D7291" i="17" s="1"/>
  <c r="F7290" i="17"/>
  <c r="D7290" i="17" s="1"/>
  <c r="F7289" i="17"/>
  <c r="D7289" i="17" s="1"/>
  <c r="F7288" i="17"/>
  <c r="D7288" i="17"/>
  <c r="F7287" i="17"/>
  <c r="D7287" i="17" s="1"/>
  <c r="F7286" i="17"/>
  <c r="D7286" i="17" s="1"/>
  <c r="F7285" i="17"/>
  <c r="D7285" i="17" s="1"/>
  <c r="F7284" i="17"/>
  <c r="D7284" i="17" s="1"/>
  <c r="F7283" i="17"/>
  <c r="D7283" i="17" s="1"/>
  <c r="F7282" i="17"/>
  <c r="D7282" i="17" s="1"/>
  <c r="F7281" i="17"/>
  <c r="D7281" i="17" s="1"/>
  <c r="F7280" i="17"/>
  <c r="D7280" i="17" s="1"/>
  <c r="F7279" i="17"/>
  <c r="D7279" i="17"/>
  <c r="F7278" i="17"/>
  <c r="D7278" i="17" s="1"/>
  <c r="F7277" i="17"/>
  <c r="D7277" i="17" s="1"/>
  <c r="F7276" i="17"/>
  <c r="D7276" i="17"/>
  <c r="F7275" i="17"/>
  <c r="D7275" i="17" s="1"/>
  <c r="F7274" i="17"/>
  <c r="D7274" i="17" s="1"/>
  <c r="F7273" i="17"/>
  <c r="D7273" i="17" s="1"/>
  <c r="F7272" i="17"/>
  <c r="D7272" i="17" s="1"/>
  <c r="F7271" i="17"/>
  <c r="D7271" i="17"/>
  <c r="F7270" i="17"/>
  <c r="D7270" i="17" s="1"/>
  <c r="F7269" i="17"/>
  <c r="D7269" i="17"/>
  <c r="F7268" i="17"/>
  <c r="D7268" i="17"/>
  <c r="F7267" i="17"/>
  <c r="D7267" i="17" s="1"/>
  <c r="F7266" i="17"/>
  <c r="D7266" i="17" s="1"/>
  <c r="F7265" i="17"/>
  <c r="D7265" i="17" s="1"/>
  <c r="F7264" i="17"/>
  <c r="D7264" i="17"/>
  <c r="F7263" i="17"/>
  <c r="D7263" i="17"/>
  <c r="F7262" i="17"/>
  <c r="D7262" i="17" s="1"/>
  <c r="F7261" i="17"/>
  <c r="D7261" i="17"/>
  <c r="F7260" i="17"/>
  <c r="D7260" i="17"/>
  <c r="F7259" i="17"/>
  <c r="D7259" i="17" s="1"/>
  <c r="F7258" i="17"/>
  <c r="D7258" i="17" s="1"/>
  <c r="F7257" i="17"/>
  <c r="D7257" i="17" s="1"/>
  <c r="F7256" i="17"/>
  <c r="D7256" i="17"/>
  <c r="F7255" i="17"/>
  <c r="D7255" i="17" s="1"/>
  <c r="F7254" i="17"/>
  <c r="D7254" i="17" s="1"/>
  <c r="F7253" i="17"/>
  <c r="D7253" i="17" s="1"/>
  <c r="F7252" i="17"/>
  <c r="D7252" i="17" s="1"/>
  <c r="F7251" i="17"/>
  <c r="D7251" i="17" s="1"/>
  <c r="F7250" i="17"/>
  <c r="D7250" i="17" s="1"/>
  <c r="F7249" i="17"/>
  <c r="D7249" i="17"/>
  <c r="F7248" i="17"/>
  <c r="D7248" i="17" s="1"/>
  <c r="F7247" i="17"/>
  <c r="D7247" i="17" s="1"/>
  <c r="F7246" i="17"/>
  <c r="D7246" i="17" s="1"/>
  <c r="F7245" i="17"/>
  <c r="D7245" i="17" s="1"/>
  <c r="F7244" i="17"/>
  <c r="D7244" i="17" s="1"/>
  <c r="F7243" i="17"/>
  <c r="D7243" i="17" s="1"/>
  <c r="F7242" i="17"/>
  <c r="D7242" i="17" s="1"/>
  <c r="F7241" i="17"/>
  <c r="D7241" i="17" s="1"/>
  <c r="F7240" i="17"/>
  <c r="D7240" i="17" s="1"/>
  <c r="F7239" i="17"/>
  <c r="D7239" i="17"/>
  <c r="F7238" i="17"/>
  <c r="D7238" i="17" s="1"/>
  <c r="F7237" i="17"/>
  <c r="D7237" i="17" s="1"/>
  <c r="F7236" i="17"/>
  <c r="D7236" i="17"/>
  <c r="F7235" i="17"/>
  <c r="D7235" i="17" s="1"/>
  <c r="F7234" i="17"/>
  <c r="D7234" i="17" s="1"/>
  <c r="F7233" i="17"/>
  <c r="D7233" i="17" s="1"/>
  <c r="F7232" i="17"/>
  <c r="D7232" i="17" s="1"/>
  <c r="F7231" i="17"/>
  <c r="D7231" i="17"/>
  <c r="F7230" i="17"/>
  <c r="D7230" i="17" s="1"/>
  <c r="F7229" i="17"/>
  <c r="D7229" i="17" s="1"/>
  <c r="F7228" i="17"/>
  <c r="D7228" i="17"/>
  <c r="F7227" i="17"/>
  <c r="D7227" i="17" s="1"/>
  <c r="F7226" i="17"/>
  <c r="D7226" i="17" s="1"/>
  <c r="F7225" i="17"/>
  <c r="D7225" i="17" s="1"/>
  <c r="F7224" i="17"/>
  <c r="D7224" i="17"/>
  <c r="F7223" i="17"/>
  <c r="D7223" i="17" s="1"/>
  <c r="F7222" i="17"/>
  <c r="D7222" i="17" s="1"/>
  <c r="F7221" i="17"/>
  <c r="D7221" i="17" s="1"/>
  <c r="F7220" i="17"/>
  <c r="D7220" i="17" s="1"/>
  <c r="F7219" i="17"/>
  <c r="D7219" i="17" s="1"/>
  <c r="F7218" i="17"/>
  <c r="D7218" i="17" s="1"/>
  <c r="F7217" i="17"/>
  <c r="D7217" i="17"/>
  <c r="F7216" i="17"/>
  <c r="D7216" i="17" s="1"/>
  <c r="F7215" i="17"/>
  <c r="D7215" i="17" s="1"/>
  <c r="F7214" i="17"/>
  <c r="D7214" i="17" s="1"/>
  <c r="F7213" i="17"/>
  <c r="D7213" i="17" s="1"/>
  <c r="F7212" i="17"/>
  <c r="D7212" i="17" s="1"/>
  <c r="F7211" i="17"/>
  <c r="D7211" i="17" s="1"/>
  <c r="F7210" i="17"/>
  <c r="D7210" i="17" s="1"/>
  <c r="F7209" i="17"/>
  <c r="D7209" i="17"/>
  <c r="F7208" i="17"/>
  <c r="D7208" i="17" s="1"/>
  <c r="F7207" i="17"/>
  <c r="D7207" i="17" s="1"/>
  <c r="F7206" i="17"/>
  <c r="D7206" i="17" s="1"/>
  <c r="F7205" i="17"/>
  <c r="D7205" i="17" s="1"/>
  <c r="F7204" i="17"/>
  <c r="D7204" i="17"/>
  <c r="F7203" i="17"/>
  <c r="D7203" i="17" s="1"/>
  <c r="F7202" i="17"/>
  <c r="D7202" i="17" s="1"/>
  <c r="F7201" i="17"/>
  <c r="D7201" i="17" s="1"/>
  <c r="F7200" i="17"/>
  <c r="D7200" i="17" s="1"/>
  <c r="F7199" i="17"/>
  <c r="D7199" i="17"/>
  <c r="F7198" i="17"/>
  <c r="D7198" i="17" s="1"/>
  <c r="F7197" i="17"/>
  <c r="D7197" i="17" s="1"/>
  <c r="F7196" i="17"/>
  <c r="D7196" i="17"/>
  <c r="F7195" i="17"/>
  <c r="D7195" i="17" s="1"/>
  <c r="F7194" i="17"/>
  <c r="D7194" i="17" s="1"/>
  <c r="F7193" i="17"/>
  <c r="D7193" i="17" s="1"/>
  <c r="F7192" i="17"/>
  <c r="D7192" i="17" s="1"/>
  <c r="F7191" i="17"/>
  <c r="D7191" i="17" s="1"/>
  <c r="F7190" i="17"/>
  <c r="D7190" i="17" s="1"/>
  <c r="F7189" i="17"/>
  <c r="D7189" i="17"/>
  <c r="F7188" i="17"/>
  <c r="D7188" i="17" s="1"/>
  <c r="F7187" i="17"/>
  <c r="D7187" i="17" s="1"/>
  <c r="F7186" i="17"/>
  <c r="D7186" i="17" s="1"/>
  <c r="F7185" i="17"/>
  <c r="D7185" i="17"/>
  <c r="F7184" i="17"/>
  <c r="D7184" i="17"/>
  <c r="F7183" i="17"/>
  <c r="D7183" i="17" s="1"/>
  <c r="F7182" i="17"/>
  <c r="D7182" i="17" s="1"/>
  <c r="F7181" i="17"/>
  <c r="D7181" i="17" s="1"/>
  <c r="F7180" i="17"/>
  <c r="D7180" i="17" s="1"/>
  <c r="F7179" i="17"/>
  <c r="D7179" i="17" s="1"/>
  <c r="F7178" i="17"/>
  <c r="D7178" i="17" s="1"/>
  <c r="F7177" i="17"/>
  <c r="D7177" i="17"/>
  <c r="F7176" i="17"/>
  <c r="D7176" i="17" s="1"/>
  <c r="F7175" i="17"/>
  <c r="D7175" i="17" s="1"/>
  <c r="F7174" i="17"/>
  <c r="D7174" i="17" s="1"/>
  <c r="F7173" i="17"/>
  <c r="D7173" i="17" s="1"/>
  <c r="F7172" i="17"/>
  <c r="D7172" i="17" s="1"/>
  <c r="F7171" i="17"/>
  <c r="D7171" i="17" s="1"/>
  <c r="F7170" i="17"/>
  <c r="D7170" i="17" s="1"/>
  <c r="F7169" i="17"/>
  <c r="D7169" i="17"/>
  <c r="F7168" i="17"/>
  <c r="D7168" i="17" s="1"/>
  <c r="F7167" i="17"/>
  <c r="D7167" i="17" s="1"/>
  <c r="F7166" i="17"/>
  <c r="D7166" i="17" s="1"/>
  <c r="F7165" i="17"/>
  <c r="D7165" i="17" s="1"/>
  <c r="F7164" i="17"/>
  <c r="D7164" i="17"/>
  <c r="F7163" i="17"/>
  <c r="D7163" i="17" s="1"/>
  <c r="F7162" i="17"/>
  <c r="D7162" i="17" s="1"/>
  <c r="F7161" i="17"/>
  <c r="D7161" i="17" s="1"/>
  <c r="F7160" i="17"/>
  <c r="D7160" i="17" s="1"/>
  <c r="F7159" i="17"/>
  <c r="D7159" i="17" s="1"/>
  <c r="F7158" i="17"/>
  <c r="D7158" i="17" s="1"/>
  <c r="F7157" i="17"/>
  <c r="D7157" i="17"/>
  <c r="F7156" i="17"/>
  <c r="D7156" i="17" s="1"/>
  <c r="F7155" i="17"/>
  <c r="D7155" i="17" s="1"/>
  <c r="F7154" i="17"/>
  <c r="D7154" i="17" s="1"/>
  <c r="F7153" i="17"/>
  <c r="D7153" i="17"/>
  <c r="F7152" i="17"/>
  <c r="D7152" i="17"/>
  <c r="F7151" i="17"/>
  <c r="D7151" i="17" s="1"/>
  <c r="F7150" i="17"/>
  <c r="D7150" i="17" s="1"/>
  <c r="F7149" i="17"/>
  <c r="D7149" i="17"/>
  <c r="F7148" i="17"/>
  <c r="D7148" i="17" s="1"/>
  <c r="F7147" i="17"/>
  <c r="D7147" i="17" s="1"/>
  <c r="F7146" i="17"/>
  <c r="D7146" i="17" s="1"/>
  <c r="F7145" i="17"/>
  <c r="D7145" i="17"/>
  <c r="F7144" i="17"/>
  <c r="D7144" i="17"/>
  <c r="F7143" i="17"/>
  <c r="D7143" i="17" s="1"/>
  <c r="F7142" i="17"/>
  <c r="D7142" i="17" s="1"/>
  <c r="F7141" i="17"/>
  <c r="D7141" i="17" s="1"/>
  <c r="F7140" i="17"/>
  <c r="D7140" i="17" s="1"/>
  <c r="F7139" i="17"/>
  <c r="D7139" i="17" s="1"/>
  <c r="F7138" i="17"/>
  <c r="D7138" i="17" s="1"/>
  <c r="F7137" i="17"/>
  <c r="D7137" i="17"/>
  <c r="F7136" i="17"/>
  <c r="D7136" i="17" s="1"/>
  <c r="F7135" i="17"/>
  <c r="D7135" i="17" s="1"/>
  <c r="F7134" i="17"/>
  <c r="D7134" i="17" s="1"/>
  <c r="F7133" i="17"/>
  <c r="D7133" i="17" s="1"/>
  <c r="F7132" i="17"/>
  <c r="D7132" i="17" s="1"/>
  <c r="F7131" i="17"/>
  <c r="D7131" i="17" s="1"/>
  <c r="F7130" i="17"/>
  <c r="D7130" i="17" s="1"/>
  <c r="F7129" i="17"/>
  <c r="D7129" i="17"/>
  <c r="F7128" i="17"/>
  <c r="D7128" i="17" s="1"/>
  <c r="F7127" i="17"/>
  <c r="D7127" i="17" s="1"/>
  <c r="F7126" i="17"/>
  <c r="D7126" i="17" s="1"/>
  <c r="F7125" i="17"/>
  <c r="D7125" i="17"/>
  <c r="F7124" i="17"/>
  <c r="D7124" i="17"/>
  <c r="F7123" i="17"/>
  <c r="D7123" i="17" s="1"/>
  <c r="F7122" i="17"/>
  <c r="D7122" i="17" s="1"/>
  <c r="F7121" i="17"/>
  <c r="D7121" i="17" s="1"/>
  <c r="F7120" i="17"/>
  <c r="D7120" i="17"/>
  <c r="F7119" i="17"/>
  <c r="D7119" i="17"/>
  <c r="F7118" i="17"/>
  <c r="D7118" i="17" s="1"/>
  <c r="F7117" i="17"/>
  <c r="D7117" i="17"/>
  <c r="F7116" i="17"/>
  <c r="D7116" i="17" s="1"/>
  <c r="F7115" i="17"/>
  <c r="D7115" i="17" s="1"/>
  <c r="F7114" i="17"/>
  <c r="D7114" i="17" s="1"/>
  <c r="F7113" i="17"/>
  <c r="D7113" i="17"/>
  <c r="F7112" i="17"/>
  <c r="D7112" i="17"/>
  <c r="F7111" i="17"/>
  <c r="D7111" i="17" s="1"/>
  <c r="F7110" i="17"/>
  <c r="D7110" i="17" s="1"/>
  <c r="F7109" i="17"/>
  <c r="D7109" i="17"/>
  <c r="F7108" i="17"/>
  <c r="D7108" i="17" s="1"/>
  <c r="F7107" i="17"/>
  <c r="D7107" i="17" s="1"/>
  <c r="F7106" i="17"/>
  <c r="D7106" i="17" s="1"/>
  <c r="F7105" i="17"/>
  <c r="D7105" i="17"/>
  <c r="F7104" i="17"/>
  <c r="D7104" i="17"/>
  <c r="F7103" i="17"/>
  <c r="D7103" i="17" s="1"/>
  <c r="F7102" i="17"/>
  <c r="D7102" i="17" s="1"/>
  <c r="F7101" i="17"/>
  <c r="D7101" i="17" s="1"/>
  <c r="F7100" i="17"/>
  <c r="D7100" i="17" s="1"/>
  <c r="F7099" i="17"/>
  <c r="D7099" i="17" s="1"/>
  <c r="F7098" i="17"/>
  <c r="D7098" i="17" s="1"/>
  <c r="F7097" i="17"/>
  <c r="D7097" i="17"/>
  <c r="F7096" i="17"/>
  <c r="D7096" i="17" s="1"/>
  <c r="F7095" i="17"/>
  <c r="D7095" i="17" s="1"/>
  <c r="F7094" i="17"/>
  <c r="D7094" i="17" s="1"/>
  <c r="F7093" i="17"/>
  <c r="D7093" i="17" s="1"/>
  <c r="F7092" i="17"/>
  <c r="D7092" i="17"/>
  <c r="F7091" i="17"/>
  <c r="D7091" i="17" s="1"/>
  <c r="F7090" i="17"/>
  <c r="D7090" i="17" s="1"/>
  <c r="F7089" i="17"/>
  <c r="D7089" i="17" s="1"/>
  <c r="F7088" i="17"/>
  <c r="D7088" i="17"/>
  <c r="F7087" i="17"/>
  <c r="D7087" i="17"/>
  <c r="F7086" i="17"/>
  <c r="D7086" i="17" s="1"/>
  <c r="F7085" i="17"/>
  <c r="D7085" i="17"/>
  <c r="F7084" i="17"/>
  <c r="D7084" i="17"/>
  <c r="F7083" i="17"/>
  <c r="D7083" i="17" s="1"/>
  <c r="F7082" i="17"/>
  <c r="D7082" i="17" s="1"/>
  <c r="F7081" i="17"/>
  <c r="D7081" i="17" s="1"/>
  <c r="F7080" i="17"/>
  <c r="D7080" i="17"/>
  <c r="F7079" i="17"/>
  <c r="D7079" i="17"/>
  <c r="F7078" i="17"/>
  <c r="D7078" i="17" s="1"/>
  <c r="F7077" i="17"/>
  <c r="D7077" i="17"/>
  <c r="F7076" i="17"/>
  <c r="D7076" i="17" s="1"/>
  <c r="F7075" i="17"/>
  <c r="D7075" i="17" s="1"/>
  <c r="F7074" i="17"/>
  <c r="D7074" i="17" s="1"/>
  <c r="F7073" i="17"/>
  <c r="D7073" i="17"/>
  <c r="F7072" i="17"/>
  <c r="D7072" i="17" s="1"/>
  <c r="F7071" i="17"/>
  <c r="D7071" i="17" s="1"/>
  <c r="F7070" i="17"/>
  <c r="D7070" i="17" s="1"/>
  <c r="F7069" i="17"/>
  <c r="D7069" i="17" s="1"/>
  <c r="F7068" i="17"/>
  <c r="D7068" i="17" s="1"/>
  <c r="F7067" i="17"/>
  <c r="D7067" i="17" s="1"/>
  <c r="F7066" i="17"/>
  <c r="D7066" i="17" s="1"/>
  <c r="F7065" i="17"/>
  <c r="D7065" i="17" s="1"/>
  <c r="F7064" i="17"/>
  <c r="D7064" i="17"/>
  <c r="F7063" i="17"/>
  <c r="D7063" i="17" s="1"/>
  <c r="F7062" i="17"/>
  <c r="D7062" i="17" s="1"/>
  <c r="F7061" i="17"/>
  <c r="D7061" i="17" s="1"/>
  <c r="F7060" i="17"/>
  <c r="D7060" i="17" s="1"/>
  <c r="F7059" i="17"/>
  <c r="D7059" i="17" s="1"/>
  <c r="F7058" i="17"/>
  <c r="D7058" i="17" s="1"/>
  <c r="F7057" i="17"/>
  <c r="D7057" i="17"/>
  <c r="F7056" i="17"/>
  <c r="D7056" i="17" s="1"/>
  <c r="F7055" i="17"/>
  <c r="D7055" i="17" s="1"/>
  <c r="F7054" i="17"/>
  <c r="D7054" i="17" s="1"/>
  <c r="F7053" i="17"/>
  <c r="D7053" i="17" s="1"/>
  <c r="F7052" i="17"/>
  <c r="D7052" i="17"/>
  <c r="F7051" i="17"/>
  <c r="D7051" i="17"/>
  <c r="F7050" i="17"/>
  <c r="D7050" i="17" s="1"/>
  <c r="F7049" i="17"/>
  <c r="D7049" i="17"/>
  <c r="F7048" i="17"/>
  <c r="D7048" i="17"/>
  <c r="F7047" i="17"/>
  <c r="D7047" i="17" s="1"/>
  <c r="F7046" i="17"/>
  <c r="D7046" i="17" s="1"/>
  <c r="F7045" i="17"/>
  <c r="D7045" i="17" s="1"/>
  <c r="F7044" i="17"/>
  <c r="D7044" i="17" s="1"/>
  <c r="F7043" i="17"/>
  <c r="D7043" i="17" s="1"/>
  <c r="F7042" i="17"/>
  <c r="D7042" i="17" s="1"/>
  <c r="F7041" i="17"/>
  <c r="D7041" i="17"/>
  <c r="F7040" i="17"/>
  <c r="D7040" i="17" s="1"/>
  <c r="F7039" i="17"/>
  <c r="D7039" i="17" s="1"/>
  <c r="F7038" i="17"/>
  <c r="D7038" i="17" s="1"/>
  <c r="F7037" i="17"/>
  <c r="D7037" i="17" s="1"/>
  <c r="F7036" i="17"/>
  <c r="D7036" i="17" s="1"/>
  <c r="F7035" i="17"/>
  <c r="D7035" i="17" s="1"/>
  <c r="F7034" i="17"/>
  <c r="D7034" i="17" s="1"/>
  <c r="F7033" i="17"/>
  <c r="D7033" i="17"/>
  <c r="F7032" i="17"/>
  <c r="D7032" i="17" s="1"/>
  <c r="F7031" i="17"/>
  <c r="D7031" i="17" s="1"/>
  <c r="F7030" i="17"/>
  <c r="D7030" i="17" s="1"/>
  <c r="F7029" i="17"/>
  <c r="D7029" i="17" s="1"/>
  <c r="F7028" i="17"/>
  <c r="D7028" i="17"/>
  <c r="F7027" i="17"/>
  <c r="D7027" i="17" s="1"/>
  <c r="F7026" i="17"/>
  <c r="D7026" i="17" s="1"/>
  <c r="F7025" i="17"/>
  <c r="D7025" i="17" s="1"/>
  <c r="F7024" i="17"/>
  <c r="D7024" i="17" s="1"/>
  <c r="F7023" i="17"/>
  <c r="D7023" i="17" s="1"/>
  <c r="F7022" i="17"/>
  <c r="D7022" i="17" s="1"/>
  <c r="F7021" i="17"/>
  <c r="D7021" i="17" s="1"/>
  <c r="F7020" i="17"/>
  <c r="D7020" i="17"/>
  <c r="F7019" i="17"/>
  <c r="D7019" i="17"/>
  <c r="F7018" i="17"/>
  <c r="D7018" i="17" s="1"/>
  <c r="F7017" i="17"/>
  <c r="D7017" i="17"/>
  <c r="F7016" i="17"/>
  <c r="D7016" i="17" s="1"/>
  <c r="F7015" i="17"/>
  <c r="D7015" i="17" s="1"/>
  <c r="F7014" i="17"/>
  <c r="D7014" i="17" s="1"/>
  <c r="F7013" i="17"/>
  <c r="D7013" i="17" s="1"/>
  <c r="F7012" i="17"/>
  <c r="D7012" i="17" s="1"/>
  <c r="F7011" i="17"/>
  <c r="D7011" i="17" s="1"/>
  <c r="F7010" i="17"/>
  <c r="D7010" i="17" s="1"/>
  <c r="F7009" i="17"/>
  <c r="D7009" i="17"/>
  <c r="F7008" i="17"/>
  <c r="D7008" i="17" s="1"/>
  <c r="F7007" i="17"/>
  <c r="D7007" i="17" s="1"/>
  <c r="F7006" i="17"/>
  <c r="D7006" i="17" s="1"/>
  <c r="F7005" i="17"/>
  <c r="D7005" i="17" s="1"/>
  <c r="F7004" i="17"/>
  <c r="D7004" i="17" s="1"/>
  <c r="F7003" i="17"/>
  <c r="D7003" i="17" s="1"/>
  <c r="F7002" i="17"/>
  <c r="D7002" i="17" s="1"/>
  <c r="F7001" i="17"/>
  <c r="D7001" i="17" s="1"/>
  <c r="F7000" i="17"/>
  <c r="D7000" i="17" s="1"/>
  <c r="F6999" i="17"/>
  <c r="D6999" i="17" s="1"/>
  <c r="F6998" i="17"/>
  <c r="D6998" i="17" s="1"/>
  <c r="F6997" i="17"/>
  <c r="D6997" i="17" s="1"/>
  <c r="F6996" i="17"/>
  <c r="D6996" i="17"/>
  <c r="F6995" i="17"/>
  <c r="D6995" i="17" s="1"/>
  <c r="F6994" i="17"/>
  <c r="D6994" i="17" s="1"/>
  <c r="F6993" i="17"/>
  <c r="D6993" i="17" s="1"/>
  <c r="F6992" i="17"/>
  <c r="D6992" i="17" s="1"/>
  <c r="F6991" i="17"/>
  <c r="D6991" i="17"/>
  <c r="F6990" i="17"/>
  <c r="D6990" i="17" s="1"/>
  <c r="F6989" i="17"/>
  <c r="D6989" i="17" s="1"/>
  <c r="F6988" i="17"/>
  <c r="D6988" i="17"/>
  <c r="F6987" i="17"/>
  <c r="D6987" i="17" s="1"/>
  <c r="F6986" i="17"/>
  <c r="D6986" i="17" s="1"/>
  <c r="F6985" i="17"/>
  <c r="D6985" i="17"/>
  <c r="F6984" i="17"/>
  <c r="D6984" i="17" s="1"/>
  <c r="F6983" i="17"/>
  <c r="D6983" i="17" s="1"/>
  <c r="F6982" i="17"/>
  <c r="D6982" i="17" s="1"/>
  <c r="F6981" i="17"/>
  <c r="D6981" i="17" s="1"/>
  <c r="F6980" i="17"/>
  <c r="D6980" i="17" s="1"/>
  <c r="F6979" i="17"/>
  <c r="D6979" i="17" s="1"/>
  <c r="F6978" i="17"/>
  <c r="D6978" i="17" s="1"/>
  <c r="F6977" i="17"/>
  <c r="D6977" i="17" s="1"/>
  <c r="F6976" i="17"/>
  <c r="D6976" i="17" s="1"/>
  <c r="F6975" i="17"/>
  <c r="D6975" i="17"/>
  <c r="F6974" i="17"/>
  <c r="D6974" i="17" s="1"/>
  <c r="F6973" i="17"/>
  <c r="D6973" i="17" s="1"/>
  <c r="F6972" i="17"/>
  <c r="D6972" i="17"/>
  <c r="F6971" i="17"/>
  <c r="D6971" i="17" s="1"/>
  <c r="F6970" i="17"/>
  <c r="D6970" i="17" s="1"/>
  <c r="F6969" i="17"/>
  <c r="D6969" i="17" s="1"/>
  <c r="F6968" i="17"/>
  <c r="D6968" i="17" s="1"/>
  <c r="F6967" i="17"/>
  <c r="D6967" i="17"/>
  <c r="F6966" i="17"/>
  <c r="D6966" i="17" s="1"/>
  <c r="F6965" i="17"/>
  <c r="D6965" i="17"/>
  <c r="F6964" i="17"/>
  <c r="D6964" i="17"/>
  <c r="F6963" i="17"/>
  <c r="D6963" i="17" s="1"/>
  <c r="F6962" i="17"/>
  <c r="D6962" i="17" s="1"/>
  <c r="F6961" i="17"/>
  <c r="D6961" i="17" s="1"/>
  <c r="F6960" i="17"/>
  <c r="D6960" i="17"/>
  <c r="F6959" i="17"/>
  <c r="D6959" i="17" s="1"/>
  <c r="F6958" i="17"/>
  <c r="D6958" i="17" s="1"/>
  <c r="F6957" i="17"/>
  <c r="D6957" i="17" s="1"/>
  <c r="F6956" i="17"/>
  <c r="D6956" i="17" s="1"/>
  <c r="F6955" i="17"/>
  <c r="D6955" i="17" s="1"/>
  <c r="F6954" i="17"/>
  <c r="D6954" i="17" s="1"/>
  <c r="F6953" i="17"/>
  <c r="D6953" i="17" s="1"/>
  <c r="F6952" i="17"/>
  <c r="D6952" i="17"/>
  <c r="F6951" i="17"/>
  <c r="D6951" i="17"/>
  <c r="F6950" i="17"/>
  <c r="D6950" i="17" s="1"/>
  <c r="F6949" i="17"/>
  <c r="D6949" i="17"/>
  <c r="F6948" i="17"/>
  <c r="D6948" i="17" s="1"/>
  <c r="F6947" i="17"/>
  <c r="D6947" i="17" s="1"/>
  <c r="F6946" i="17"/>
  <c r="D6946" i="17" s="1"/>
  <c r="F6945" i="17"/>
  <c r="D6945" i="17"/>
  <c r="F6944" i="17"/>
  <c r="D6944" i="17"/>
  <c r="F6943" i="17"/>
  <c r="D6943" i="17" s="1"/>
  <c r="F6942" i="17"/>
  <c r="D6942" i="17" s="1"/>
  <c r="F6941" i="17"/>
  <c r="D6941" i="17"/>
  <c r="F6940" i="17"/>
  <c r="D6940" i="17" s="1"/>
  <c r="F6939" i="17"/>
  <c r="D6939" i="17" s="1"/>
  <c r="F6938" i="17"/>
  <c r="D6938" i="17" s="1"/>
  <c r="F6937" i="17"/>
  <c r="D6937" i="17"/>
  <c r="F6936" i="17"/>
  <c r="D6936" i="17"/>
  <c r="F6935" i="17"/>
  <c r="D6935" i="17" s="1"/>
  <c r="F6934" i="17"/>
  <c r="D6934" i="17" s="1"/>
  <c r="F6933" i="17"/>
  <c r="D6933" i="17" s="1"/>
  <c r="F6932" i="17"/>
  <c r="D6932" i="17" s="1"/>
  <c r="F6931" i="17"/>
  <c r="D6931" i="17" s="1"/>
  <c r="F6930" i="17"/>
  <c r="D6930" i="17" s="1"/>
  <c r="F6929" i="17"/>
  <c r="D6929" i="17"/>
  <c r="F6928" i="17"/>
  <c r="D6928" i="17" s="1"/>
  <c r="F6927" i="17"/>
  <c r="D6927" i="17" s="1"/>
  <c r="F6926" i="17"/>
  <c r="D6926" i="17" s="1"/>
  <c r="F6925" i="17"/>
  <c r="D6925" i="17" s="1"/>
  <c r="F6924" i="17"/>
  <c r="D6924" i="17" s="1"/>
  <c r="F6923" i="17"/>
  <c r="D6923" i="17"/>
  <c r="F6922" i="17"/>
  <c r="D6922" i="17" s="1"/>
  <c r="F6921" i="17"/>
  <c r="D6921" i="17"/>
  <c r="F6920" i="17"/>
  <c r="D6920" i="17"/>
  <c r="F6919" i="17"/>
  <c r="D6919" i="17" s="1"/>
  <c r="F6918" i="17"/>
  <c r="D6918" i="17" s="1"/>
  <c r="F6917" i="17"/>
  <c r="D6917" i="17"/>
  <c r="F6916" i="17"/>
  <c r="D6916" i="17" s="1"/>
  <c r="F6915" i="17"/>
  <c r="D6915" i="17" s="1"/>
  <c r="F6914" i="17"/>
  <c r="D6914" i="17" s="1"/>
  <c r="F6913" i="17"/>
  <c r="D6913" i="17"/>
  <c r="F6912" i="17"/>
  <c r="D6912" i="17"/>
  <c r="F6911" i="17"/>
  <c r="D6911" i="17" s="1"/>
  <c r="F6910" i="17"/>
  <c r="D6910" i="17" s="1"/>
  <c r="F6909" i="17"/>
  <c r="D6909" i="17" s="1"/>
  <c r="F6908" i="17"/>
  <c r="D6908" i="17" s="1"/>
  <c r="F6907" i="17"/>
  <c r="D6907" i="17" s="1"/>
  <c r="F6906" i="17"/>
  <c r="D6906" i="17" s="1"/>
  <c r="F6905" i="17"/>
  <c r="D6905" i="17"/>
  <c r="F6904" i="17"/>
  <c r="D6904" i="17" s="1"/>
  <c r="F6903" i="17"/>
  <c r="D6903" i="17" s="1"/>
  <c r="F6902" i="17"/>
  <c r="D6902" i="17" s="1"/>
  <c r="F6901" i="17"/>
  <c r="D6901" i="17" s="1"/>
  <c r="F6900" i="17"/>
  <c r="D6900" i="17" s="1"/>
  <c r="F6899" i="17"/>
  <c r="D6899" i="17" s="1"/>
  <c r="F6898" i="17"/>
  <c r="D6898" i="17" s="1"/>
  <c r="F6897" i="17"/>
  <c r="D6897" i="17"/>
  <c r="F6896" i="17"/>
  <c r="D6896" i="17" s="1"/>
  <c r="F6895" i="17"/>
  <c r="D6895" i="17" s="1"/>
  <c r="F6894" i="17"/>
  <c r="D6894" i="17" s="1"/>
  <c r="F6893" i="17"/>
  <c r="D6893" i="17"/>
  <c r="F6892" i="17"/>
  <c r="D6892" i="17"/>
  <c r="F6891" i="17"/>
  <c r="D6891" i="17" s="1"/>
  <c r="F6890" i="17"/>
  <c r="D6890" i="17" s="1"/>
  <c r="F6889" i="17"/>
  <c r="D6889" i="17" s="1"/>
  <c r="F6888" i="17"/>
  <c r="D6888" i="17" s="1"/>
  <c r="F6887" i="17"/>
  <c r="D6887" i="17" s="1"/>
  <c r="F6886" i="17"/>
  <c r="D6886" i="17" s="1"/>
  <c r="F6885" i="17"/>
  <c r="D6885" i="17" s="1"/>
  <c r="F6884" i="17"/>
  <c r="D6884" i="17"/>
  <c r="F6883" i="17"/>
  <c r="D6883" i="17" s="1"/>
  <c r="F6882" i="17"/>
  <c r="D6882" i="17" s="1"/>
  <c r="F6881" i="17"/>
  <c r="D6881" i="17" s="1"/>
  <c r="F6880" i="17"/>
  <c r="D6880" i="17" s="1"/>
  <c r="F6879" i="17"/>
  <c r="D6879" i="17"/>
  <c r="F6878" i="17"/>
  <c r="D6878" i="17" s="1"/>
  <c r="F6877" i="17"/>
  <c r="D6877" i="17"/>
  <c r="F6876" i="17"/>
  <c r="D6876" i="17"/>
  <c r="F6875" i="17"/>
  <c r="D6875" i="17" s="1"/>
  <c r="F6874" i="17"/>
  <c r="D6874" i="17" s="1"/>
  <c r="F6873" i="17"/>
  <c r="D6873" i="17" s="1"/>
  <c r="F6872" i="17"/>
  <c r="D6872" i="17" s="1"/>
  <c r="F6871" i="17"/>
  <c r="D6871" i="17"/>
  <c r="F6870" i="17"/>
  <c r="D6870" i="17" s="1"/>
  <c r="F6869" i="17"/>
  <c r="D6869" i="17"/>
  <c r="F6868" i="17"/>
  <c r="D6868" i="17"/>
  <c r="F6867" i="17"/>
  <c r="D6867" i="17" s="1"/>
  <c r="F6866" i="17"/>
  <c r="D6866" i="17" s="1"/>
  <c r="F6865" i="17"/>
  <c r="D6865" i="17" s="1"/>
  <c r="F6864" i="17"/>
  <c r="D6864" i="17"/>
  <c r="F6863" i="17"/>
  <c r="D6863" i="17"/>
  <c r="F6862" i="17"/>
  <c r="D6862" i="17" s="1"/>
  <c r="F6861" i="17"/>
  <c r="D6861" i="17"/>
  <c r="F6860" i="17"/>
  <c r="D6860" i="17" s="1"/>
  <c r="F6859" i="17"/>
  <c r="D6859" i="17" s="1"/>
  <c r="F6858" i="17"/>
  <c r="D6858" i="17" s="1"/>
  <c r="F6857" i="17"/>
  <c r="D6857" i="17" s="1"/>
  <c r="F6856" i="17"/>
  <c r="D6856" i="17" s="1"/>
  <c r="F6855" i="17"/>
  <c r="D6855" i="17"/>
  <c r="F6854" i="17"/>
  <c r="D6854" i="17" s="1"/>
  <c r="F6853" i="17"/>
  <c r="D6853" i="17" s="1"/>
  <c r="F6852" i="17"/>
  <c r="D6852" i="17"/>
  <c r="F6851" i="17"/>
  <c r="D6851" i="17" s="1"/>
  <c r="F6850" i="17"/>
  <c r="D6850" i="17" s="1"/>
  <c r="F6849" i="17"/>
  <c r="D6849" i="17" s="1"/>
  <c r="F6848" i="17"/>
  <c r="D6848" i="17"/>
  <c r="F6847" i="17"/>
  <c r="D6847" i="17"/>
  <c r="F6846" i="17"/>
  <c r="D6846" i="17" s="1"/>
  <c r="F6845" i="17"/>
  <c r="D6845" i="17"/>
  <c r="F6844" i="17"/>
  <c r="D6844" i="17"/>
  <c r="F6843" i="17"/>
  <c r="D6843" i="17" s="1"/>
  <c r="F6842" i="17"/>
  <c r="D6842" i="17" s="1"/>
  <c r="F6841" i="17"/>
  <c r="D6841" i="17"/>
  <c r="F6840" i="17"/>
  <c r="D6840" i="17"/>
  <c r="F6839" i="17"/>
  <c r="D6839" i="17"/>
  <c r="F6838" i="17"/>
  <c r="D6838" i="17" s="1"/>
  <c r="F6837" i="17"/>
  <c r="D6837" i="17"/>
  <c r="F6836" i="17"/>
  <c r="D6836" i="17" s="1"/>
  <c r="F6835" i="17"/>
  <c r="D6835" i="17" s="1"/>
  <c r="F6834" i="17"/>
  <c r="D6834" i="17" s="1"/>
  <c r="F6833" i="17"/>
  <c r="D6833" i="17"/>
  <c r="F6832" i="17"/>
  <c r="D6832" i="17"/>
  <c r="F6831" i="17"/>
  <c r="D6831" i="17" s="1"/>
  <c r="F6830" i="17"/>
  <c r="D6830" i="17" s="1"/>
  <c r="F6829" i="17"/>
  <c r="D6829" i="17" s="1"/>
  <c r="F6828" i="17"/>
  <c r="D6828" i="17" s="1"/>
  <c r="F6827" i="17"/>
  <c r="D6827" i="17" s="1"/>
  <c r="F6826" i="17"/>
  <c r="D6826" i="17" s="1"/>
  <c r="F6825" i="17"/>
  <c r="D6825" i="17"/>
  <c r="F6824" i="17"/>
  <c r="D6824" i="17"/>
  <c r="F6823" i="17"/>
  <c r="D6823" i="17" s="1"/>
  <c r="F6822" i="17"/>
  <c r="D6822" i="17" s="1"/>
  <c r="F6821" i="17"/>
  <c r="D6821" i="17" s="1"/>
  <c r="F6820" i="17"/>
  <c r="D6820" i="17" s="1"/>
  <c r="F6819" i="17"/>
  <c r="D6819" i="17" s="1"/>
  <c r="F6818" i="17"/>
  <c r="D6818" i="17" s="1"/>
  <c r="F6817" i="17"/>
  <c r="D6817" i="17"/>
  <c r="F6816" i="17"/>
  <c r="D6816" i="17" s="1"/>
  <c r="F6815" i="17"/>
  <c r="D6815" i="17" s="1"/>
  <c r="F6814" i="17"/>
  <c r="D6814" i="17" s="1"/>
  <c r="F6813" i="17"/>
  <c r="D6813" i="17" s="1"/>
  <c r="F6812" i="17"/>
  <c r="D6812" i="17" s="1"/>
  <c r="F6811" i="17"/>
  <c r="D6811" i="17" s="1"/>
  <c r="F6810" i="17"/>
  <c r="D6810" i="17" s="1"/>
  <c r="F6809" i="17"/>
  <c r="D6809" i="17"/>
  <c r="F6808" i="17"/>
  <c r="D6808" i="17" s="1"/>
  <c r="F6807" i="17"/>
  <c r="D6807" i="17" s="1"/>
  <c r="F6806" i="17"/>
  <c r="D6806" i="17" s="1"/>
  <c r="F6805" i="17"/>
  <c r="D6805" i="17" s="1"/>
  <c r="F6804" i="17"/>
  <c r="D6804" i="17" s="1"/>
  <c r="F6803" i="17"/>
  <c r="D6803" i="17" s="1"/>
  <c r="F6802" i="17"/>
  <c r="D6802" i="17" s="1"/>
  <c r="F6801" i="17"/>
  <c r="D6801" i="17" s="1"/>
  <c r="F6800" i="17"/>
  <c r="D6800" i="17" s="1"/>
  <c r="F6799" i="17"/>
  <c r="D6799" i="17" s="1"/>
  <c r="F6798" i="17"/>
  <c r="D6798" i="17" s="1"/>
  <c r="F6797" i="17"/>
  <c r="D6797" i="17" s="1"/>
  <c r="F6796" i="17"/>
  <c r="D6796" i="17"/>
  <c r="F6795" i="17"/>
  <c r="D6795" i="17"/>
  <c r="F6794" i="17"/>
  <c r="D6794" i="17" s="1"/>
  <c r="F6793" i="17"/>
  <c r="D6793" i="17"/>
  <c r="F6792" i="17"/>
  <c r="D6792" i="17" s="1"/>
  <c r="F6791" i="17"/>
  <c r="D6791" i="17" s="1"/>
  <c r="F6790" i="17"/>
  <c r="D6790" i="17" s="1"/>
  <c r="F6789" i="17"/>
  <c r="D6789" i="17" s="1"/>
  <c r="F6788" i="17"/>
  <c r="D6788" i="17" s="1"/>
  <c r="F6787" i="17"/>
  <c r="D6787" i="17" s="1"/>
  <c r="F6786" i="17"/>
  <c r="D6786" i="17" s="1"/>
  <c r="F6785" i="17"/>
  <c r="D6785" i="17"/>
  <c r="F6784" i="17"/>
  <c r="D6784" i="17" s="1"/>
  <c r="F6783" i="17"/>
  <c r="D6783" i="17" s="1"/>
  <c r="F6782" i="17"/>
  <c r="D6782" i="17" s="1"/>
  <c r="F6781" i="17"/>
  <c r="D6781" i="17" s="1"/>
  <c r="F6780" i="17"/>
  <c r="D6780" i="17" s="1"/>
  <c r="F6779" i="17"/>
  <c r="D6779" i="17" s="1"/>
  <c r="F6778" i="17"/>
  <c r="D6778" i="17" s="1"/>
  <c r="F6777" i="17"/>
  <c r="D6777" i="17" s="1"/>
  <c r="F6776" i="17"/>
  <c r="D6776" i="17" s="1"/>
  <c r="F6775" i="17"/>
  <c r="D6775" i="17"/>
  <c r="F6774" i="17"/>
  <c r="D6774" i="17" s="1"/>
  <c r="F6773" i="17"/>
  <c r="D6773" i="17" s="1"/>
  <c r="F6772" i="17"/>
  <c r="D6772" i="17"/>
  <c r="F6771" i="17"/>
  <c r="D6771" i="17" s="1"/>
  <c r="F6770" i="17"/>
  <c r="D6770" i="17" s="1"/>
  <c r="F6769" i="17"/>
  <c r="D6769" i="17" s="1"/>
  <c r="F6768" i="17"/>
  <c r="D6768" i="17" s="1"/>
  <c r="F6767" i="17"/>
  <c r="D6767" i="17"/>
  <c r="F6766" i="17"/>
  <c r="D6766" i="17" s="1"/>
  <c r="F6765" i="17"/>
  <c r="D6765" i="17"/>
  <c r="F6764" i="17"/>
  <c r="D6764" i="17" s="1"/>
  <c r="F6763" i="17"/>
  <c r="D6763" i="17" s="1"/>
  <c r="F6762" i="17"/>
  <c r="D6762" i="17" s="1"/>
  <c r="F6761" i="17"/>
  <c r="D6761" i="17"/>
  <c r="F6760" i="17"/>
  <c r="D6760" i="17" s="1"/>
  <c r="F6759" i="17"/>
  <c r="D6759" i="17" s="1"/>
  <c r="F6758" i="17"/>
  <c r="D6758" i="17" s="1"/>
  <c r="F6757" i="17"/>
  <c r="D6757" i="17" s="1"/>
  <c r="F6756" i="17"/>
  <c r="D6756" i="17"/>
  <c r="F6755" i="17"/>
  <c r="D6755" i="17" s="1"/>
  <c r="F6754" i="17"/>
  <c r="D6754" i="17" s="1"/>
  <c r="F6753" i="17"/>
  <c r="D6753" i="17" s="1"/>
  <c r="F6752" i="17"/>
  <c r="D6752" i="17" s="1"/>
  <c r="F6751" i="17"/>
  <c r="D6751" i="17"/>
  <c r="F6750" i="17"/>
  <c r="D6750" i="17" s="1"/>
  <c r="F6749" i="17"/>
  <c r="D6749" i="17" s="1"/>
  <c r="F6748" i="17"/>
  <c r="D6748" i="17"/>
  <c r="F6747" i="17"/>
  <c r="D6747" i="17" s="1"/>
  <c r="F6746" i="17"/>
  <c r="D6746" i="17" s="1"/>
  <c r="F6745" i="17"/>
  <c r="D6745" i="17" s="1"/>
  <c r="F6744" i="17"/>
  <c r="D6744" i="17" s="1"/>
  <c r="F6743" i="17"/>
  <c r="D6743" i="17"/>
  <c r="F6742" i="17"/>
  <c r="D6742" i="17" s="1"/>
  <c r="F6741" i="17"/>
  <c r="D6741" i="17" s="1"/>
  <c r="F6740" i="17"/>
  <c r="D6740" i="17" s="1"/>
  <c r="F6739" i="17"/>
  <c r="D6739" i="17" s="1"/>
  <c r="F6738" i="17"/>
  <c r="D6738" i="17" s="1"/>
  <c r="F6737" i="17"/>
  <c r="D6737" i="17"/>
  <c r="F6736" i="17"/>
  <c r="D6736" i="17" s="1"/>
  <c r="F6735" i="17"/>
  <c r="D6735" i="17"/>
  <c r="F6734" i="17"/>
  <c r="D6734" i="17" s="1"/>
  <c r="F6733" i="17"/>
  <c r="D6733" i="17"/>
  <c r="F6732" i="17"/>
  <c r="D6732" i="17"/>
  <c r="F6731" i="17"/>
  <c r="D6731" i="17" s="1"/>
  <c r="F6730" i="17"/>
  <c r="D6730" i="17" s="1"/>
  <c r="F6729" i="17"/>
  <c r="D6729" i="17" s="1"/>
  <c r="F6728" i="17"/>
  <c r="D6728" i="17"/>
  <c r="F6727" i="17"/>
  <c r="D6727" i="17"/>
  <c r="F6726" i="17"/>
  <c r="D6726" i="17" s="1"/>
  <c r="F6725" i="17"/>
  <c r="D6725" i="17" s="1"/>
  <c r="F6724" i="17"/>
  <c r="D6724" i="17"/>
  <c r="F6723" i="17"/>
  <c r="D6723" i="17" s="1"/>
  <c r="F6722" i="17"/>
  <c r="D6722" i="17" s="1"/>
  <c r="F6721" i="17"/>
  <c r="D6721" i="17" s="1"/>
  <c r="F6720" i="17"/>
  <c r="D6720" i="17" s="1"/>
  <c r="F6719" i="17"/>
  <c r="D6719" i="17"/>
  <c r="F6718" i="17"/>
  <c r="D6718" i="17" s="1"/>
  <c r="F6717" i="17"/>
  <c r="D6717" i="17"/>
  <c r="F6716" i="17"/>
  <c r="D6716" i="17"/>
  <c r="F6715" i="17"/>
  <c r="D6715" i="17" s="1"/>
  <c r="F6714" i="17"/>
  <c r="D6714" i="17" s="1"/>
  <c r="F6713" i="17"/>
  <c r="D6713" i="17"/>
  <c r="F6712" i="17"/>
  <c r="D6712" i="17"/>
  <c r="F6711" i="17"/>
  <c r="D6711" i="17"/>
  <c r="F6710" i="17"/>
  <c r="D6710" i="17" s="1"/>
  <c r="F6709" i="17"/>
  <c r="D6709" i="17"/>
  <c r="F6708" i="17"/>
  <c r="D6708" i="17"/>
  <c r="F6707" i="17"/>
  <c r="D6707" i="17" s="1"/>
  <c r="F6706" i="17"/>
  <c r="D6706" i="17" s="1"/>
  <c r="F6705" i="17"/>
  <c r="D6705" i="17"/>
  <c r="F6704" i="17"/>
  <c r="D6704" i="17"/>
  <c r="F6703" i="17"/>
  <c r="D6703" i="17" s="1"/>
  <c r="F6702" i="17"/>
  <c r="D6702" i="17" s="1"/>
  <c r="F6701" i="17"/>
  <c r="D6701" i="17" s="1"/>
  <c r="F6700" i="17"/>
  <c r="D6700" i="17"/>
  <c r="F6699" i="17"/>
  <c r="D6699" i="17" s="1"/>
  <c r="F6698" i="17"/>
  <c r="D6698" i="17" s="1"/>
  <c r="F6697" i="17"/>
  <c r="D6697" i="17" s="1"/>
  <c r="F6696" i="17"/>
  <c r="D6696" i="17" s="1"/>
  <c r="F6695" i="17"/>
  <c r="D6695" i="17" s="1"/>
  <c r="F6694" i="17"/>
  <c r="D6694" i="17" s="1"/>
  <c r="F6693" i="17"/>
  <c r="D6693" i="17"/>
  <c r="F6692" i="17"/>
  <c r="D6692" i="17" s="1"/>
  <c r="F6691" i="17"/>
  <c r="D6691" i="17" s="1"/>
  <c r="F6690" i="17"/>
  <c r="D6690" i="17" s="1"/>
  <c r="F6689" i="17"/>
  <c r="D6689" i="17"/>
  <c r="F6688" i="17"/>
  <c r="D6688" i="17"/>
  <c r="F6687" i="17"/>
  <c r="D6687" i="17" s="1"/>
  <c r="F6686" i="17"/>
  <c r="D6686" i="17" s="1"/>
  <c r="F6685" i="17"/>
  <c r="D6685" i="17" s="1"/>
  <c r="F6684" i="17"/>
  <c r="D6684" i="17" s="1"/>
  <c r="F6683" i="17"/>
  <c r="D6683" i="17" s="1"/>
  <c r="F6682" i="17"/>
  <c r="D6682" i="17" s="1"/>
  <c r="F6681" i="17"/>
  <c r="D6681" i="17" s="1"/>
  <c r="F6680" i="17"/>
  <c r="D6680" i="17" s="1"/>
  <c r="F6679" i="17"/>
  <c r="D6679" i="17" s="1"/>
  <c r="F6678" i="17"/>
  <c r="D6678" i="17" s="1"/>
  <c r="F6677" i="17"/>
  <c r="D6677" i="17" s="1"/>
  <c r="F6676" i="17"/>
  <c r="D6676" i="17" s="1"/>
  <c r="F6675" i="17"/>
  <c r="D6675" i="17" s="1"/>
  <c r="F6674" i="17"/>
  <c r="D6674" i="17" s="1"/>
  <c r="F6673" i="17"/>
  <c r="D6673" i="17"/>
  <c r="F6672" i="17"/>
  <c r="D6672" i="17" s="1"/>
  <c r="F6671" i="17"/>
  <c r="D6671" i="17" s="1"/>
  <c r="F6670" i="17"/>
  <c r="D6670" i="17" s="1"/>
  <c r="F6669" i="17"/>
  <c r="D6669" i="17" s="1"/>
  <c r="F6668" i="17"/>
  <c r="D6668" i="17"/>
  <c r="F6667" i="17"/>
  <c r="D6667" i="17" s="1"/>
  <c r="F6666" i="17"/>
  <c r="D6666" i="17" s="1"/>
  <c r="F6665" i="17"/>
  <c r="D6665" i="17"/>
  <c r="F6664" i="17"/>
  <c r="D6664" i="17" s="1"/>
  <c r="F6663" i="17"/>
  <c r="D6663" i="17"/>
  <c r="F6662" i="17"/>
  <c r="D6662" i="17" s="1"/>
  <c r="F6661" i="17"/>
  <c r="D6661" i="17"/>
  <c r="F6660" i="17"/>
  <c r="D6660" i="17" s="1"/>
  <c r="F6659" i="17"/>
  <c r="D6659" i="17" s="1"/>
  <c r="F6658" i="17"/>
  <c r="D6658" i="17" s="1"/>
  <c r="F6657" i="17"/>
  <c r="D6657" i="17"/>
  <c r="F6656" i="17"/>
  <c r="D6656" i="17"/>
  <c r="F6655" i="17"/>
  <c r="D6655" i="17" s="1"/>
  <c r="F6654" i="17"/>
  <c r="D6654" i="17" s="1"/>
  <c r="F6653" i="17"/>
  <c r="D6653" i="17"/>
  <c r="F6652" i="17"/>
  <c r="D6652" i="17" s="1"/>
  <c r="F6651" i="17"/>
  <c r="D6651" i="17" s="1"/>
  <c r="F6650" i="17"/>
  <c r="D6650" i="17" s="1"/>
  <c r="F6649" i="17"/>
  <c r="D6649" i="17" s="1"/>
  <c r="F6648" i="17"/>
  <c r="D6648" i="17"/>
  <c r="F6647" i="17"/>
  <c r="D6647" i="17" s="1"/>
  <c r="F6646" i="17"/>
  <c r="D6646" i="17" s="1"/>
  <c r="F6645" i="17"/>
  <c r="D6645" i="17" s="1"/>
  <c r="F6644" i="17"/>
  <c r="D6644" i="17" s="1"/>
  <c r="F6643" i="17"/>
  <c r="D6643" i="17" s="1"/>
  <c r="F6642" i="17"/>
  <c r="D6642" i="17" s="1"/>
  <c r="F6641" i="17"/>
  <c r="D6641" i="17"/>
  <c r="F6640" i="17"/>
  <c r="D6640" i="17"/>
  <c r="F6639" i="17"/>
  <c r="D6639" i="17" s="1"/>
  <c r="F6638" i="17"/>
  <c r="D6638" i="17" s="1"/>
  <c r="F6637" i="17"/>
  <c r="D6637" i="17"/>
  <c r="F6636" i="17"/>
  <c r="D6636" i="17"/>
  <c r="F6635" i="17"/>
  <c r="D6635" i="17"/>
  <c r="F6634" i="17"/>
  <c r="D6634" i="17" s="1"/>
  <c r="F6633" i="17"/>
  <c r="D6633" i="17"/>
  <c r="F6632" i="17"/>
  <c r="D6632" i="17" s="1"/>
  <c r="F6631" i="17"/>
  <c r="D6631" i="17"/>
  <c r="F6630" i="17"/>
  <c r="D6630" i="17" s="1"/>
  <c r="F6629" i="17"/>
  <c r="D6629" i="17" s="1"/>
  <c r="F6628" i="17"/>
  <c r="D6628" i="17"/>
  <c r="F6627" i="17"/>
  <c r="D6627" i="17" s="1"/>
  <c r="F6626" i="17"/>
  <c r="D6626" i="17" s="1"/>
  <c r="F6625" i="17"/>
  <c r="D6625" i="17" s="1"/>
  <c r="F6624" i="17"/>
  <c r="D6624" i="17" s="1"/>
  <c r="F6623" i="17"/>
  <c r="D6623" i="17"/>
  <c r="F6622" i="17"/>
  <c r="D6622" i="17" s="1"/>
  <c r="F6621" i="17"/>
  <c r="D6621" i="17"/>
  <c r="F6620" i="17"/>
  <c r="D6620" i="17" s="1"/>
  <c r="F6619" i="17"/>
  <c r="D6619" i="17" s="1"/>
  <c r="F6618" i="17"/>
  <c r="D6618" i="17" s="1"/>
  <c r="F6617" i="17"/>
  <c r="D6617" i="17" s="1"/>
  <c r="F6616" i="17"/>
  <c r="D6616" i="17"/>
  <c r="F6615" i="17"/>
  <c r="D6615" i="17" s="1"/>
  <c r="F6614" i="17"/>
  <c r="D6614" i="17" s="1"/>
  <c r="F6613" i="17"/>
  <c r="D6613" i="17"/>
  <c r="F6612" i="17"/>
  <c r="D6612" i="17"/>
  <c r="F6611" i="17"/>
  <c r="D6611" i="17" s="1"/>
  <c r="F6610" i="17"/>
  <c r="D6610" i="17" s="1"/>
  <c r="F6609" i="17"/>
  <c r="D6609" i="17" s="1"/>
  <c r="F6608" i="17"/>
  <c r="D6608" i="17"/>
  <c r="F6607" i="17"/>
  <c r="D6607" i="17" s="1"/>
  <c r="F6606" i="17"/>
  <c r="D6606" i="17" s="1"/>
  <c r="F6605" i="17"/>
  <c r="D6605" i="17" s="1"/>
  <c r="F6604" i="17"/>
  <c r="D6604" i="17" s="1"/>
  <c r="F6603" i="17"/>
  <c r="D6603" i="17"/>
  <c r="F6602" i="17"/>
  <c r="D6602" i="17" s="1"/>
  <c r="F6601" i="17"/>
  <c r="D6601" i="17"/>
  <c r="F6600" i="17"/>
  <c r="D6600" i="17" s="1"/>
  <c r="F6599" i="17"/>
  <c r="D6599" i="17"/>
  <c r="F6598" i="17"/>
  <c r="D6598" i="17" s="1"/>
  <c r="F6597" i="17"/>
  <c r="D6597" i="17"/>
  <c r="F6596" i="17"/>
  <c r="D6596" i="17" s="1"/>
  <c r="F6595" i="17"/>
  <c r="D6595" i="17" s="1"/>
  <c r="F6594" i="17"/>
  <c r="D6594" i="17" s="1"/>
  <c r="F6593" i="17"/>
  <c r="D6593" i="17"/>
  <c r="F6592" i="17"/>
  <c r="D6592" i="17"/>
  <c r="F6591" i="17"/>
  <c r="D6591" i="17" s="1"/>
  <c r="F6590" i="17"/>
  <c r="D6590" i="17" s="1"/>
  <c r="F6589" i="17"/>
  <c r="D6589" i="17"/>
  <c r="F6588" i="17"/>
  <c r="D6588" i="17" s="1"/>
  <c r="F6587" i="17"/>
  <c r="D6587" i="17" s="1"/>
  <c r="F6586" i="17"/>
  <c r="D6586" i="17" s="1"/>
  <c r="F6585" i="17"/>
  <c r="D6585" i="17" s="1"/>
  <c r="F6584" i="17"/>
  <c r="D6584" i="17"/>
  <c r="F6583" i="17"/>
  <c r="D6583" i="17" s="1"/>
  <c r="F6582" i="17"/>
  <c r="D6582" i="17" s="1"/>
  <c r="F6581" i="17"/>
  <c r="D6581" i="17" s="1"/>
  <c r="F6580" i="17"/>
  <c r="D6580" i="17" s="1"/>
  <c r="F6579" i="17"/>
  <c r="D6579" i="17" s="1"/>
  <c r="F6578" i="17"/>
  <c r="D6578" i="17" s="1"/>
  <c r="F6577" i="17"/>
  <c r="D6577" i="17"/>
  <c r="F6576" i="17"/>
  <c r="D6576" i="17"/>
  <c r="F6575" i="17"/>
  <c r="D6575" i="17" s="1"/>
  <c r="F6574" i="17"/>
  <c r="D6574" i="17" s="1"/>
  <c r="F6573" i="17"/>
  <c r="D6573" i="17"/>
  <c r="F6572" i="17"/>
  <c r="D6572" i="17"/>
  <c r="F6571" i="17"/>
  <c r="D6571" i="17"/>
  <c r="F6570" i="17"/>
  <c r="D6570" i="17" s="1"/>
  <c r="F6569" i="17"/>
  <c r="D6569" i="17"/>
  <c r="F6568" i="17"/>
  <c r="D6568" i="17" s="1"/>
  <c r="F6567" i="17"/>
  <c r="D6567" i="17"/>
  <c r="F6566" i="17"/>
  <c r="D6566" i="17" s="1"/>
  <c r="F6565" i="17"/>
  <c r="D6565" i="17" s="1"/>
  <c r="F6564" i="17"/>
  <c r="D6564" i="17"/>
  <c r="F6563" i="17"/>
  <c r="D6563" i="17" s="1"/>
  <c r="F6562" i="17"/>
  <c r="D6562" i="17" s="1"/>
  <c r="F6561" i="17"/>
  <c r="D6561" i="17" s="1"/>
  <c r="F6560" i="17"/>
  <c r="D6560" i="17" s="1"/>
  <c r="F6559" i="17"/>
  <c r="D6559" i="17"/>
  <c r="F6558" i="17"/>
  <c r="D6558" i="17" s="1"/>
  <c r="F6557" i="17"/>
  <c r="D6557" i="17"/>
  <c r="F6556" i="17"/>
  <c r="D6556" i="17" s="1"/>
  <c r="F6555" i="17"/>
  <c r="D6555" i="17" s="1"/>
  <c r="F6554" i="17"/>
  <c r="D6554" i="17" s="1"/>
  <c r="F6553" i="17"/>
  <c r="D6553" i="17" s="1"/>
  <c r="F6552" i="17"/>
  <c r="D6552" i="17"/>
  <c r="F6551" i="17"/>
  <c r="D6551" i="17" s="1"/>
  <c r="F6550" i="17"/>
  <c r="D6550" i="17" s="1"/>
  <c r="F6549" i="17"/>
  <c r="D6549" i="17"/>
  <c r="F6548" i="17"/>
  <c r="D6548" i="17"/>
  <c r="F6547" i="17"/>
  <c r="D6547" i="17" s="1"/>
  <c r="F6546" i="17"/>
  <c r="D6546" i="17" s="1"/>
  <c r="F6545" i="17"/>
  <c r="D6545" i="17" s="1"/>
  <c r="F6544" i="17"/>
  <c r="D6544" i="17"/>
  <c r="F6543" i="17"/>
  <c r="D6543" i="17"/>
  <c r="F6542" i="17"/>
  <c r="D6542" i="17" s="1"/>
  <c r="F6541" i="17"/>
  <c r="D6541" i="17" s="1"/>
  <c r="F6540" i="17"/>
  <c r="D6540" i="17"/>
  <c r="F6539" i="17"/>
  <c r="D6539" i="17" s="1"/>
  <c r="F6538" i="17"/>
  <c r="D6538" i="17" s="1"/>
  <c r="F6537" i="17"/>
  <c r="D6537" i="17" s="1"/>
  <c r="F6536" i="17"/>
  <c r="D6536" i="17" s="1"/>
  <c r="F6535" i="17"/>
  <c r="D6535" i="17"/>
  <c r="F6534" i="17"/>
  <c r="D6534" i="17" s="1"/>
  <c r="F6533" i="17"/>
  <c r="D6533" i="17"/>
  <c r="F6532" i="17"/>
  <c r="D6532" i="17" s="1"/>
  <c r="F6531" i="17"/>
  <c r="D6531" i="17" s="1"/>
  <c r="F6530" i="17"/>
  <c r="D6530" i="17" s="1"/>
  <c r="F6529" i="17"/>
  <c r="D6529" i="17" s="1"/>
  <c r="F6528" i="17"/>
  <c r="D6528" i="17"/>
  <c r="F6527" i="17"/>
  <c r="D6527" i="17" s="1"/>
  <c r="F6526" i="17"/>
  <c r="D6526" i="17" s="1"/>
  <c r="F6525" i="17"/>
  <c r="D6525" i="17"/>
  <c r="F6524" i="17"/>
  <c r="D6524" i="17"/>
  <c r="F6523" i="17"/>
  <c r="D6523" i="17" s="1"/>
  <c r="F6522" i="17"/>
  <c r="D6522" i="17" s="1"/>
  <c r="F6521" i="17"/>
  <c r="D6521" i="17" s="1"/>
  <c r="F6520" i="17"/>
  <c r="D6520" i="17"/>
  <c r="F6519" i="17"/>
  <c r="D6519" i="17"/>
  <c r="F6518" i="17"/>
  <c r="D6518" i="17" s="1"/>
  <c r="F6517" i="17"/>
  <c r="D6517" i="17" s="1"/>
  <c r="F6516" i="17"/>
  <c r="D6516" i="17" s="1"/>
  <c r="F6515" i="17"/>
  <c r="D6515" i="17" s="1"/>
  <c r="F6514" i="17"/>
  <c r="D6514" i="17" s="1"/>
  <c r="F6513" i="17"/>
  <c r="D6513" i="17"/>
  <c r="F6512" i="17"/>
  <c r="D6512" i="17" s="1"/>
  <c r="F6511" i="17"/>
  <c r="D6511" i="17" s="1"/>
  <c r="F6510" i="17"/>
  <c r="D6510" i="17" s="1"/>
  <c r="F6509" i="17"/>
  <c r="D6509" i="17"/>
  <c r="F6508" i="17"/>
  <c r="D6508" i="17" s="1"/>
  <c r="F6507" i="17"/>
  <c r="D6507" i="17" s="1"/>
  <c r="F6506" i="17"/>
  <c r="D6506" i="17" s="1"/>
  <c r="F6505" i="17"/>
  <c r="D6505" i="17" s="1"/>
  <c r="F6504" i="17"/>
  <c r="D6504" i="17"/>
  <c r="F6503" i="17"/>
  <c r="D6503" i="17" s="1"/>
  <c r="F6502" i="17"/>
  <c r="D6502" i="17" s="1"/>
  <c r="F6501" i="17"/>
  <c r="D6501" i="17"/>
  <c r="F6500" i="17"/>
  <c r="D6500" i="17"/>
  <c r="F6499" i="17"/>
  <c r="D6499" i="17" s="1"/>
  <c r="F6498" i="17"/>
  <c r="D6498" i="17" s="1"/>
  <c r="F6497" i="17"/>
  <c r="D6497" i="17" s="1"/>
  <c r="F6496" i="17"/>
  <c r="D6496" i="17"/>
  <c r="F6495" i="17"/>
  <c r="D6495" i="17" s="1"/>
  <c r="F6494" i="17"/>
  <c r="D6494" i="17" s="1"/>
  <c r="F6493" i="17"/>
  <c r="D6493" i="17" s="1"/>
  <c r="F6492" i="17"/>
  <c r="D6492" i="17" s="1"/>
  <c r="F6491" i="17"/>
  <c r="D6491" i="17" s="1"/>
  <c r="F6490" i="17"/>
  <c r="D6490" i="17" s="1"/>
  <c r="F6489" i="17"/>
  <c r="D6489" i="17"/>
  <c r="F6488" i="17"/>
  <c r="D6488" i="17" s="1"/>
  <c r="F6487" i="17"/>
  <c r="D6487" i="17" s="1"/>
  <c r="F6486" i="17"/>
  <c r="D6486" i="17" s="1"/>
  <c r="F6485" i="17"/>
  <c r="D6485" i="17" s="1"/>
  <c r="F6484" i="17"/>
  <c r="D6484" i="17" s="1"/>
  <c r="F6483" i="17"/>
  <c r="D6483" i="17" s="1"/>
  <c r="F6482" i="17"/>
  <c r="D6482" i="17" s="1"/>
  <c r="F6481" i="17"/>
  <c r="D6481" i="17"/>
  <c r="F6480" i="17"/>
  <c r="D6480" i="17" s="1"/>
  <c r="F6479" i="17"/>
  <c r="D6479" i="17" s="1"/>
  <c r="F6478" i="17"/>
  <c r="D6478" i="17" s="1"/>
  <c r="F6477" i="17"/>
  <c r="D6477" i="17" s="1"/>
  <c r="F6476" i="17"/>
  <c r="D6476" i="17" s="1"/>
  <c r="F6475" i="17"/>
  <c r="D6475" i="17"/>
  <c r="F6474" i="17"/>
  <c r="D6474" i="17" s="1"/>
  <c r="F6473" i="17"/>
  <c r="D6473" i="17" s="1"/>
  <c r="F6472" i="17"/>
  <c r="D6472" i="17"/>
  <c r="F6471" i="17"/>
  <c r="D6471" i="17" s="1"/>
  <c r="F6470" i="17"/>
  <c r="D6470" i="17" s="1"/>
  <c r="F6469" i="17"/>
  <c r="D6469" i="17" s="1"/>
  <c r="F6468" i="17"/>
  <c r="D6468" i="17" s="1"/>
  <c r="F6467" i="17"/>
  <c r="D6467" i="17" s="1"/>
  <c r="F6466" i="17"/>
  <c r="D6466" i="17" s="1"/>
  <c r="F6465" i="17"/>
  <c r="D6465" i="17"/>
  <c r="F6464" i="17"/>
  <c r="D6464" i="17" s="1"/>
  <c r="F6463" i="17"/>
  <c r="D6463" i="17" s="1"/>
  <c r="F6462" i="17"/>
  <c r="D6462" i="17" s="1"/>
  <c r="F6461" i="17"/>
  <c r="D6461" i="17" s="1"/>
  <c r="F6460" i="17"/>
  <c r="D6460" i="17"/>
  <c r="F6459" i="17"/>
  <c r="D6459" i="17" s="1"/>
  <c r="F6458" i="17"/>
  <c r="D6458" i="17" s="1"/>
  <c r="F6457" i="17"/>
  <c r="D6457" i="17"/>
  <c r="F6456" i="17"/>
  <c r="D6456" i="17" s="1"/>
  <c r="F6455" i="17"/>
  <c r="D6455" i="17" s="1"/>
  <c r="F6454" i="17"/>
  <c r="D6454" i="17" s="1"/>
  <c r="F6453" i="17"/>
  <c r="D6453" i="17" s="1"/>
  <c r="F6452" i="17"/>
  <c r="D6452" i="17" s="1"/>
  <c r="F6451" i="17"/>
  <c r="D6451" i="17" s="1"/>
  <c r="F6450" i="17"/>
  <c r="D6450" i="17" s="1"/>
  <c r="F6449" i="17"/>
  <c r="D6449" i="17" s="1"/>
  <c r="F6448" i="17"/>
  <c r="D6448" i="17"/>
  <c r="F6447" i="17"/>
  <c r="D6447" i="17" s="1"/>
  <c r="F6446" i="17"/>
  <c r="D6446" i="17" s="1"/>
  <c r="F6445" i="17"/>
  <c r="D6445" i="17"/>
  <c r="F6444" i="17"/>
  <c r="D6444" i="17" s="1"/>
  <c r="F6443" i="17"/>
  <c r="D6443" i="17"/>
  <c r="F6442" i="17"/>
  <c r="D6442" i="17" s="1"/>
  <c r="F6441" i="17"/>
  <c r="D6441" i="17" s="1"/>
  <c r="F6440" i="17"/>
  <c r="D6440" i="17" s="1"/>
  <c r="F6439" i="17"/>
  <c r="D6439" i="17" s="1"/>
  <c r="F6438" i="17"/>
  <c r="D6438" i="17" s="1"/>
  <c r="F6437" i="17"/>
  <c r="D6437" i="17" s="1"/>
  <c r="F6436" i="17"/>
  <c r="D6436" i="17"/>
  <c r="F6435" i="17"/>
  <c r="D6435" i="17" s="1"/>
  <c r="F6434" i="17"/>
  <c r="D6434" i="17" s="1"/>
  <c r="F6433" i="17"/>
  <c r="D6433" i="17"/>
  <c r="F6432" i="17"/>
  <c r="D6432" i="17" s="1"/>
  <c r="F6431" i="17"/>
  <c r="D6431" i="17"/>
  <c r="F6430" i="17"/>
  <c r="D6430" i="17" s="1"/>
  <c r="F6429" i="17"/>
  <c r="D6429" i="17" s="1"/>
  <c r="F6428" i="17"/>
  <c r="D6428" i="17"/>
  <c r="F6427" i="17"/>
  <c r="D6427" i="17" s="1"/>
  <c r="F6426" i="17"/>
  <c r="D6426" i="17" s="1"/>
  <c r="F6425" i="17"/>
  <c r="D6425" i="17"/>
  <c r="F6424" i="17"/>
  <c r="D6424" i="17" s="1"/>
  <c r="F6423" i="17"/>
  <c r="D6423" i="17"/>
  <c r="F6422" i="17"/>
  <c r="D6422" i="17" s="1"/>
  <c r="F6421" i="17"/>
  <c r="D6421" i="17"/>
  <c r="F6420" i="17"/>
  <c r="D6420" i="17" s="1"/>
  <c r="F6419" i="17"/>
  <c r="D6419" i="17" s="1"/>
  <c r="F6418" i="17"/>
  <c r="D6418" i="17" s="1"/>
  <c r="F6417" i="17"/>
  <c r="D6417" i="17" s="1"/>
  <c r="F6416" i="17"/>
  <c r="D6416" i="17"/>
  <c r="F6415" i="17"/>
  <c r="D6415" i="17" s="1"/>
  <c r="F6414" i="17"/>
  <c r="D6414" i="17" s="1"/>
  <c r="F6413" i="17"/>
  <c r="D6413" i="17"/>
  <c r="F6412" i="17"/>
  <c r="D6412" i="17" s="1"/>
  <c r="F6411" i="17"/>
  <c r="D6411" i="17" s="1"/>
  <c r="F6410" i="17"/>
  <c r="D6410" i="17" s="1"/>
  <c r="F6409" i="17"/>
  <c r="D6409" i="17" s="1"/>
  <c r="F6408" i="17"/>
  <c r="D6408" i="17" s="1"/>
  <c r="F6407" i="17"/>
  <c r="D6407" i="17"/>
  <c r="F6406" i="17"/>
  <c r="D6406" i="17" s="1"/>
  <c r="F6405" i="17"/>
  <c r="D6405" i="17"/>
  <c r="F6404" i="17"/>
  <c r="D6404" i="17"/>
  <c r="F6403" i="17"/>
  <c r="D6403" i="17" s="1"/>
  <c r="F6402" i="17"/>
  <c r="D6402" i="17" s="1"/>
  <c r="F6401" i="17"/>
  <c r="D6401" i="17" s="1"/>
  <c r="F6400" i="17"/>
  <c r="D6400" i="17"/>
  <c r="F6399" i="17"/>
  <c r="D6399" i="17"/>
  <c r="F6398" i="17"/>
  <c r="D6398" i="17" s="1"/>
  <c r="F6397" i="17"/>
  <c r="D6397" i="17"/>
  <c r="F6396" i="17"/>
  <c r="D6396" i="17" s="1"/>
  <c r="F6395" i="17"/>
  <c r="D6395" i="17" s="1"/>
  <c r="F6394" i="17"/>
  <c r="D6394" i="17" s="1"/>
  <c r="F6393" i="17"/>
  <c r="D6393" i="17" s="1"/>
  <c r="F6392" i="17"/>
  <c r="D6392" i="17"/>
  <c r="F6391" i="17"/>
  <c r="D6391" i="17" s="1"/>
  <c r="F6390" i="17"/>
  <c r="D6390" i="17" s="1"/>
  <c r="F6389" i="17"/>
  <c r="D6389" i="17"/>
  <c r="F6388" i="17"/>
  <c r="D6388" i="17" s="1"/>
  <c r="F6387" i="17"/>
  <c r="D6387" i="17" s="1"/>
  <c r="F6386" i="17"/>
  <c r="D6386" i="17" s="1"/>
  <c r="F6385" i="17"/>
  <c r="D6385" i="17"/>
  <c r="F6384" i="17"/>
  <c r="D6384" i="17"/>
  <c r="F6383" i="17"/>
  <c r="D6383" i="17" s="1"/>
  <c r="F6382" i="17"/>
  <c r="D6382" i="17" s="1"/>
  <c r="F6381" i="17"/>
  <c r="D6381" i="17" s="1"/>
  <c r="F6380" i="17"/>
  <c r="D6380" i="17"/>
  <c r="F6379" i="17"/>
  <c r="D6379" i="17"/>
  <c r="F6378" i="17"/>
  <c r="D6378" i="17" s="1"/>
  <c r="F6377" i="17"/>
  <c r="D6377" i="17"/>
  <c r="F6376" i="17"/>
  <c r="D6376" i="17" s="1"/>
  <c r="F6375" i="17"/>
  <c r="D6375" i="17" s="1"/>
  <c r="F6374" i="17"/>
  <c r="D6374" i="17" s="1"/>
  <c r="F6373" i="17"/>
  <c r="D6373" i="17" s="1"/>
  <c r="F6372" i="17"/>
  <c r="D6372" i="17"/>
  <c r="F6371" i="17"/>
  <c r="D6371" i="17" s="1"/>
  <c r="F6370" i="17"/>
  <c r="D6370" i="17" s="1"/>
  <c r="F6369" i="17"/>
  <c r="D6369" i="17"/>
  <c r="F6368" i="17"/>
  <c r="D6368" i="17" s="1"/>
  <c r="F6367" i="17"/>
  <c r="D6367" i="17" s="1"/>
  <c r="F6366" i="17"/>
  <c r="D6366" i="17" s="1"/>
  <c r="F6365" i="17"/>
  <c r="D6365" i="17" s="1"/>
  <c r="F6364" i="17"/>
  <c r="D6364" i="17" s="1"/>
  <c r="F6363" i="17"/>
  <c r="D6363" i="17" s="1"/>
  <c r="F6362" i="17"/>
  <c r="D6362" i="17" s="1"/>
  <c r="F6361" i="17"/>
  <c r="D6361" i="17" s="1"/>
  <c r="F6360" i="17"/>
  <c r="D6360" i="17" s="1"/>
  <c r="F6359" i="17"/>
  <c r="D6359" i="17" s="1"/>
  <c r="F6358" i="17"/>
  <c r="D6358" i="17" s="1"/>
  <c r="F6357" i="17"/>
  <c r="D6357" i="17" s="1"/>
  <c r="F6356" i="17"/>
  <c r="D6356" i="17" s="1"/>
  <c r="F6355" i="17"/>
  <c r="D6355" i="17" s="1"/>
  <c r="F6354" i="17"/>
  <c r="D6354" i="17" s="1"/>
  <c r="F6353" i="17"/>
  <c r="D6353" i="17"/>
  <c r="F6352" i="17"/>
  <c r="D6352" i="17" s="1"/>
  <c r="F6351" i="17"/>
  <c r="D6351" i="17" s="1"/>
  <c r="F6350" i="17"/>
  <c r="D6350" i="17" s="1"/>
  <c r="F6349" i="17"/>
  <c r="D6349" i="17" s="1"/>
  <c r="F6348" i="17"/>
  <c r="D6348" i="17"/>
  <c r="F6347" i="17"/>
  <c r="D6347" i="17" s="1"/>
  <c r="F6346" i="17"/>
  <c r="D6346" i="17" s="1"/>
  <c r="F6345" i="17"/>
  <c r="D6345" i="17"/>
  <c r="F6344" i="17"/>
  <c r="D6344" i="17"/>
  <c r="F6343" i="17"/>
  <c r="D6343" i="17"/>
  <c r="F6342" i="17"/>
  <c r="D6342" i="17" s="1"/>
  <c r="F6341" i="17"/>
  <c r="D6341" i="17" s="1"/>
  <c r="F6340" i="17"/>
  <c r="D6340" i="17" s="1"/>
  <c r="F6339" i="17"/>
  <c r="D6339" i="17" s="1"/>
  <c r="F6338" i="17"/>
  <c r="D6338" i="17" s="1"/>
  <c r="F6337" i="17"/>
  <c r="D6337" i="17" s="1"/>
  <c r="F6336" i="17"/>
  <c r="D6336" i="17" s="1"/>
  <c r="F6335" i="17"/>
  <c r="D6335" i="17" s="1"/>
  <c r="F6334" i="17"/>
  <c r="D6334" i="17" s="1"/>
  <c r="F6333" i="17"/>
  <c r="D6333" i="17"/>
  <c r="F6332" i="17"/>
  <c r="D6332" i="17" s="1"/>
  <c r="F6331" i="17"/>
  <c r="D6331" i="17" s="1"/>
  <c r="F6330" i="17"/>
  <c r="D6330" i="17" s="1"/>
  <c r="F6329" i="17"/>
  <c r="D6329" i="17"/>
  <c r="F6328" i="17"/>
  <c r="D6328" i="17"/>
  <c r="F6327" i="17"/>
  <c r="D6327" i="17" s="1"/>
  <c r="F6326" i="17"/>
  <c r="D6326" i="17" s="1"/>
  <c r="F6325" i="17"/>
  <c r="D6325" i="17" s="1"/>
  <c r="F6324" i="17"/>
  <c r="D6324" i="17"/>
  <c r="F6323" i="17"/>
  <c r="D6323" i="17" s="1"/>
  <c r="F6322" i="17"/>
  <c r="D6322" i="17" s="1"/>
  <c r="F6321" i="17"/>
  <c r="D6321" i="17" s="1"/>
  <c r="F6320" i="17"/>
  <c r="D6320" i="17" s="1"/>
  <c r="F6319" i="17"/>
  <c r="D6319" i="17" s="1"/>
  <c r="F6318" i="17"/>
  <c r="D6318" i="17" s="1"/>
  <c r="F6317" i="17"/>
  <c r="D6317" i="17" s="1"/>
  <c r="F6316" i="17"/>
  <c r="D6316" i="17" s="1"/>
  <c r="F6315" i="17"/>
  <c r="D6315" i="17" s="1"/>
  <c r="F6314" i="17"/>
  <c r="D6314" i="17" s="1"/>
  <c r="F6313" i="17"/>
  <c r="D6313" i="17"/>
  <c r="F6312" i="17"/>
  <c r="D6312" i="17" s="1"/>
  <c r="F6311" i="17"/>
  <c r="D6311" i="17"/>
  <c r="F6310" i="17"/>
  <c r="D6310" i="17" s="1"/>
  <c r="F6309" i="17"/>
  <c r="D6309" i="17"/>
  <c r="F6308" i="17"/>
  <c r="D6308" i="17" s="1"/>
  <c r="F6307" i="17"/>
  <c r="D6307" i="17" s="1"/>
  <c r="F6306" i="17"/>
  <c r="D6306" i="17" s="1"/>
  <c r="F6305" i="17"/>
  <c r="D6305" i="17" s="1"/>
  <c r="F6304" i="17"/>
  <c r="D6304" i="17"/>
  <c r="F6303" i="17"/>
  <c r="D6303" i="17" s="1"/>
  <c r="F6302" i="17"/>
  <c r="D6302" i="17" s="1"/>
  <c r="F6301" i="17"/>
  <c r="D6301" i="17"/>
  <c r="F6300" i="17"/>
  <c r="D6300" i="17"/>
  <c r="F6299" i="17"/>
  <c r="D6299" i="17" s="1"/>
  <c r="F6298" i="17"/>
  <c r="D6298" i="17" s="1"/>
  <c r="F6297" i="17"/>
  <c r="D6297" i="17"/>
  <c r="F6296" i="17"/>
  <c r="D6296" i="17"/>
  <c r="F6295" i="17"/>
  <c r="D6295" i="17" s="1"/>
  <c r="F6294" i="17"/>
  <c r="D6294" i="17" s="1"/>
  <c r="F6293" i="17"/>
  <c r="D6293" i="17" s="1"/>
  <c r="F6292" i="17"/>
  <c r="D6292" i="17" s="1"/>
  <c r="F6291" i="17"/>
  <c r="D6291" i="17" s="1"/>
  <c r="F6290" i="17"/>
  <c r="D6290" i="17" s="1"/>
  <c r="F6289" i="17"/>
  <c r="D6289" i="17"/>
  <c r="F6288" i="17"/>
  <c r="D6288" i="17" s="1"/>
  <c r="F6287" i="17"/>
  <c r="D6287" i="17" s="1"/>
  <c r="F6286" i="17"/>
  <c r="D6286" i="17" s="1"/>
  <c r="F6285" i="17"/>
  <c r="D6285" i="17" s="1"/>
  <c r="F6284" i="17"/>
  <c r="D6284" i="17" s="1"/>
  <c r="F6283" i="17"/>
  <c r="D6283" i="17" s="1"/>
  <c r="F6282" i="17"/>
  <c r="D6282" i="17" s="1"/>
  <c r="F6281" i="17"/>
  <c r="D6281" i="17" s="1"/>
  <c r="F6280" i="17"/>
  <c r="D6280" i="17"/>
  <c r="F6279" i="17"/>
  <c r="D6279" i="17" s="1"/>
  <c r="F6278" i="17"/>
  <c r="D6278" i="17" s="1"/>
  <c r="F6277" i="17"/>
  <c r="D6277" i="17"/>
  <c r="F6276" i="17"/>
  <c r="D6276" i="17" s="1"/>
  <c r="F6275" i="17"/>
  <c r="D6275" i="17" s="1"/>
  <c r="F6274" i="17"/>
  <c r="D6274" i="17" s="1"/>
  <c r="F6273" i="17"/>
  <c r="D6273" i="17" s="1"/>
  <c r="F6272" i="17"/>
  <c r="D6272" i="17"/>
  <c r="F6271" i="17"/>
  <c r="D6271" i="17" s="1"/>
  <c r="F6270" i="17"/>
  <c r="D6270" i="17" s="1"/>
  <c r="F6269" i="17"/>
  <c r="D6269" i="17" s="1"/>
  <c r="F6268" i="17"/>
  <c r="D6268" i="17"/>
  <c r="F6267" i="17"/>
  <c r="D6267" i="17" s="1"/>
  <c r="F6266" i="17"/>
  <c r="D6266" i="17" s="1"/>
  <c r="F6265" i="17"/>
  <c r="D6265" i="17"/>
  <c r="F6264" i="17"/>
  <c r="D6264" i="17" s="1"/>
  <c r="F6263" i="17"/>
  <c r="D6263" i="17"/>
  <c r="F6262" i="17"/>
  <c r="D6262" i="17" s="1"/>
  <c r="F6261" i="17"/>
  <c r="D6261" i="17" s="1"/>
  <c r="F6260" i="17"/>
  <c r="D6260" i="17"/>
  <c r="F6259" i="17"/>
  <c r="D6259" i="17" s="1"/>
  <c r="F6258" i="17"/>
  <c r="D6258" i="17" s="1"/>
  <c r="F6257" i="17"/>
  <c r="D6257" i="17"/>
  <c r="F6256" i="17"/>
  <c r="D6256" i="17" s="1"/>
  <c r="F6255" i="17"/>
  <c r="D6255" i="17" s="1"/>
  <c r="F6254" i="17"/>
  <c r="D6254" i="17" s="1"/>
  <c r="F6253" i="17"/>
  <c r="D6253" i="17"/>
  <c r="F6252" i="17"/>
  <c r="D6252" i="17" s="1"/>
  <c r="F6251" i="17"/>
  <c r="D6251" i="17"/>
  <c r="F6250" i="17"/>
  <c r="D6250" i="17" s="1"/>
  <c r="F6249" i="17"/>
  <c r="D6249" i="17" s="1"/>
  <c r="F6248" i="17"/>
  <c r="D6248" i="17"/>
  <c r="F6247" i="17"/>
  <c r="D6247" i="17" s="1"/>
  <c r="F6246" i="17"/>
  <c r="D6246" i="17" s="1"/>
  <c r="F6245" i="17"/>
  <c r="D6245" i="17" s="1"/>
  <c r="F6244" i="17"/>
  <c r="D6244" i="17" s="1"/>
  <c r="F6243" i="17"/>
  <c r="D6243" i="17" s="1"/>
  <c r="F6242" i="17"/>
  <c r="D6242" i="17" s="1"/>
  <c r="F6241" i="17"/>
  <c r="D6241" i="17"/>
  <c r="F6240" i="17"/>
  <c r="D6240" i="17" s="1"/>
  <c r="F6239" i="17"/>
  <c r="D6239" i="17"/>
  <c r="F6238" i="17"/>
  <c r="D6238" i="17" s="1"/>
  <c r="F6237" i="17"/>
  <c r="D6237" i="17" s="1"/>
  <c r="F6236" i="17"/>
  <c r="D6236" i="17"/>
  <c r="F6235" i="17"/>
  <c r="D6235" i="17" s="1"/>
  <c r="F6234" i="17"/>
  <c r="D6234" i="17" s="1"/>
  <c r="F6233" i="17"/>
  <c r="D6233" i="17"/>
  <c r="F6232" i="17"/>
  <c r="D6232" i="17" s="1"/>
  <c r="F6231" i="17"/>
  <c r="D6231" i="17" s="1"/>
  <c r="F6230" i="17"/>
  <c r="D6230" i="17" s="1"/>
  <c r="F6229" i="17"/>
  <c r="D6229" i="17" s="1"/>
  <c r="F6228" i="17"/>
  <c r="D6228" i="17" s="1"/>
  <c r="F6227" i="17"/>
  <c r="D6227" i="17" s="1"/>
  <c r="F6226" i="17"/>
  <c r="D6226" i="17" s="1"/>
  <c r="F6225" i="17"/>
  <c r="D6225" i="17" s="1"/>
  <c r="F6224" i="17"/>
  <c r="D6224" i="17" s="1"/>
  <c r="F6223" i="17"/>
  <c r="D6223" i="17" s="1"/>
  <c r="F6222" i="17"/>
  <c r="D6222" i="17" s="1"/>
  <c r="F6221" i="17"/>
  <c r="D6221" i="17"/>
  <c r="F6220" i="17"/>
  <c r="D6220" i="17" s="1"/>
  <c r="F6219" i="17"/>
  <c r="D6219" i="17"/>
  <c r="F6218" i="17"/>
  <c r="D6218" i="17" s="1"/>
  <c r="F6217" i="17"/>
  <c r="D6217" i="17"/>
  <c r="F6216" i="17"/>
  <c r="D6216" i="17" s="1"/>
  <c r="F6215" i="17"/>
  <c r="D6215" i="17"/>
  <c r="F6214" i="17"/>
  <c r="D6214" i="17" s="1"/>
  <c r="F6213" i="17"/>
  <c r="D6213" i="17"/>
  <c r="F6212" i="17"/>
  <c r="D6212" i="17"/>
  <c r="F6211" i="17"/>
  <c r="D6211" i="17" s="1"/>
  <c r="F6210" i="17"/>
  <c r="D6210" i="17" s="1"/>
  <c r="F6209" i="17"/>
  <c r="D6209" i="17"/>
  <c r="F6208" i="17"/>
  <c r="D6208" i="17"/>
  <c r="F6207" i="17"/>
  <c r="D6207" i="17"/>
  <c r="F6206" i="17"/>
  <c r="D6206" i="17" s="1"/>
  <c r="F6205" i="17"/>
  <c r="D6205" i="17" s="1"/>
  <c r="F6204" i="17"/>
  <c r="D6204" i="17" s="1"/>
  <c r="F6203" i="17"/>
  <c r="D6203" i="17" s="1"/>
  <c r="F6202" i="17"/>
  <c r="D6202" i="17" s="1"/>
  <c r="F6201" i="17"/>
  <c r="D6201" i="17" s="1"/>
  <c r="F6200" i="17"/>
  <c r="D6200" i="17"/>
  <c r="F6199" i="17"/>
  <c r="D6199" i="17" s="1"/>
  <c r="F6198" i="17"/>
  <c r="D6198" i="17" s="1"/>
  <c r="F6197" i="17"/>
  <c r="D6197" i="17" s="1"/>
  <c r="F6196" i="17"/>
  <c r="D6196" i="17" s="1"/>
  <c r="F6195" i="17"/>
  <c r="D6195" i="17" s="1"/>
  <c r="F6194" i="17"/>
  <c r="D6194" i="17" s="1"/>
  <c r="F6193" i="17"/>
  <c r="D6193" i="17"/>
  <c r="F6192" i="17"/>
  <c r="D6192" i="17" s="1"/>
  <c r="F6191" i="17"/>
  <c r="D6191" i="17" s="1"/>
  <c r="F6190" i="17"/>
  <c r="D6190" i="17" s="1"/>
  <c r="F6189" i="17"/>
  <c r="D6189" i="17"/>
  <c r="F6188" i="17"/>
  <c r="D6188" i="17"/>
  <c r="F6187" i="17"/>
  <c r="D6187" i="17" s="1"/>
  <c r="F6186" i="17"/>
  <c r="D6186" i="17" s="1"/>
  <c r="F6185" i="17"/>
  <c r="D6185" i="17" s="1"/>
  <c r="F6184" i="17"/>
  <c r="D6184" i="17" s="1"/>
  <c r="F6183" i="17"/>
  <c r="D6183" i="17"/>
  <c r="F6182" i="17"/>
  <c r="D6182" i="17" s="1"/>
  <c r="F6181" i="17"/>
  <c r="D6181" i="17" s="1"/>
  <c r="F6180" i="17"/>
  <c r="D6180" i="17"/>
  <c r="F6179" i="17"/>
  <c r="D6179" i="17" s="1"/>
  <c r="F6178" i="17"/>
  <c r="D6178" i="17" s="1"/>
  <c r="F6177" i="17"/>
  <c r="D6177" i="17"/>
  <c r="F6176" i="17"/>
  <c r="D6176" i="17" s="1"/>
  <c r="F6175" i="17"/>
  <c r="D6175" i="17"/>
  <c r="F6174" i="17"/>
  <c r="D6174" i="17" s="1"/>
  <c r="F6173" i="17"/>
  <c r="D6173" i="17"/>
  <c r="F6172" i="17"/>
  <c r="D6172" i="17" s="1"/>
  <c r="F6171" i="17"/>
  <c r="D6171" i="17" s="1"/>
  <c r="F6170" i="17"/>
  <c r="D6170" i="17" s="1"/>
  <c r="F6169" i="17"/>
  <c r="D6169" i="17"/>
  <c r="F6168" i="17"/>
  <c r="D6168" i="17" s="1"/>
  <c r="F6167" i="17"/>
  <c r="D6167" i="17"/>
  <c r="F6166" i="17"/>
  <c r="D6166" i="17" s="1"/>
  <c r="F6165" i="17"/>
  <c r="D6165" i="17" s="1"/>
  <c r="F6164" i="17"/>
  <c r="D6164" i="17"/>
  <c r="F6163" i="17"/>
  <c r="D6163" i="17" s="1"/>
  <c r="F6162" i="17"/>
  <c r="D6162" i="17" s="1"/>
  <c r="F6161" i="17"/>
  <c r="D6161" i="17" s="1"/>
  <c r="F6160" i="17"/>
  <c r="D6160" i="17" s="1"/>
  <c r="F6159" i="17"/>
  <c r="D6159" i="17"/>
  <c r="F6158" i="17"/>
  <c r="D6158" i="17" s="1"/>
  <c r="F6157" i="17"/>
  <c r="D6157" i="17" s="1"/>
  <c r="F6156" i="17"/>
  <c r="D6156" i="17"/>
  <c r="F6155" i="17"/>
  <c r="D6155" i="17"/>
  <c r="F6154" i="17"/>
  <c r="D6154" i="17" s="1"/>
  <c r="F6153" i="17"/>
  <c r="D6153" i="17" s="1"/>
  <c r="F6152" i="17"/>
  <c r="D6152" i="17" s="1"/>
  <c r="F6151" i="17"/>
  <c r="D6151" i="17" s="1"/>
  <c r="F6150" i="17"/>
  <c r="D6150" i="17" s="1"/>
  <c r="F6149" i="17"/>
  <c r="D6149" i="17"/>
  <c r="F6148" i="17"/>
  <c r="D6148" i="17" s="1"/>
  <c r="F6147" i="17"/>
  <c r="D6147" i="17" s="1"/>
  <c r="F6146" i="17"/>
  <c r="D6146" i="17" s="1"/>
  <c r="F6145" i="17"/>
  <c r="D6145" i="17"/>
  <c r="F6144" i="17"/>
  <c r="D6144" i="17" s="1"/>
  <c r="F6143" i="17"/>
  <c r="D6143" i="17" s="1"/>
  <c r="F6142" i="17"/>
  <c r="D6142" i="17" s="1"/>
  <c r="F6141" i="17"/>
  <c r="D6141" i="17" s="1"/>
  <c r="F6140" i="17"/>
  <c r="D6140" i="17"/>
  <c r="F6139" i="17"/>
  <c r="D6139" i="17" s="1"/>
  <c r="F6138" i="17"/>
  <c r="D6138" i="17" s="1"/>
  <c r="F6137" i="17"/>
  <c r="D6137" i="17"/>
  <c r="F6136" i="17"/>
  <c r="D6136" i="17" s="1"/>
  <c r="F6135" i="17"/>
  <c r="D6135" i="17" s="1"/>
  <c r="F6134" i="17"/>
  <c r="D6134" i="17" s="1"/>
  <c r="F6133" i="17"/>
  <c r="D6133" i="17" s="1"/>
  <c r="F6132" i="17"/>
  <c r="D6132" i="17" s="1"/>
  <c r="F6131" i="17"/>
  <c r="D6131" i="17" s="1"/>
  <c r="F6130" i="17"/>
  <c r="D6130" i="17" s="1"/>
  <c r="F6129" i="17"/>
  <c r="D6129" i="17" s="1"/>
  <c r="F6128" i="17"/>
  <c r="D6128" i="17" s="1"/>
  <c r="F6127" i="17"/>
  <c r="D6127" i="17" s="1"/>
  <c r="F6126" i="17"/>
  <c r="D6126" i="17" s="1"/>
  <c r="F6125" i="17"/>
  <c r="D6125" i="17"/>
  <c r="F6124" i="17"/>
  <c r="D6124" i="17" s="1"/>
  <c r="F6123" i="17"/>
  <c r="D6123" i="17" s="1"/>
  <c r="F6122" i="17"/>
  <c r="D6122" i="17" s="1"/>
  <c r="F6121" i="17"/>
  <c r="D6121" i="17" s="1"/>
  <c r="F6120" i="17"/>
  <c r="D6120" i="17"/>
  <c r="F6119" i="17"/>
  <c r="D6119" i="17" s="1"/>
  <c r="F6118" i="17"/>
  <c r="D6118" i="17" s="1"/>
  <c r="F6117" i="17"/>
  <c r="D6117" i="17" s="1"/>
  <c r="F6116" i="17"/>
  <c r="D6116" i="17"/>
  <c r="F6115" i="17"/>
  <c r="D6115" i="17" s="1"/>
  <c r="F6114" i="17"/>
  <c r="D6114" i="17" s="1"/>
  <c r="F6113" i="17"/>
  <c r="D6113" i="17" s="1"/>
  <c r="F6112" i="17"/>
  <c r="D6112" i="17" s="1"/>
  <c r="F6111" i="17"/>
  <c r="D6111" i="17"/>
  <c r="F6110" i="17"/>
  <c r="D6110" i="17" s="1"/>
  <c r="F6109" i="17"/>
  <c r="D6109" i="17"/>
  <c r="F6108" i="17"/>
  <c r="D6108" i="17"/>
  <c r="F6107" i="17"/>
  <c r="D6107" i="17" s="1"/>
  <c r="F6106" i="17"/>
  <c r="D6106" i="17" s="1"/>
  <c r="F6105" i="17"/>
  <c r="D6105" i="17" s="1"/>
  <c r="F6104" i="17"/>
  <c r="D6104" i="17" s="1"/>
  <c r="F6103" i="17"/>
  <c r="D6103" i="17" s="1"/>
  <c r="F6102" i="17"/>
  <c r="D6102" i="17" s="1"/>
  <c r="F6101" i="17"/>
  <c r="D6101" i="17"/>
  <c r="F6100" i="17"/>
  <c r="D6100" i="17"/>
  <c r="F6099" i="17"/>
  <c r="D6099" i="17" s="1"/>
  <c r="F6098" i="17"/>
  <c r="D6098" i="17" s="1"/>
  <c r="F6097" i="17"/>
  <c r="D6097" i="17" s="1"/>
  <c r="F6096" i="17"/>
  <c r="D6096" i="17" s="1"/>
  <c r="F6095" i="17"/>
  <c r="D6095" i="17" s="1"/>
  <c r="F6094" i="17"/>
  <c r="D6094" i="17" s="1"/>
  <c r="F6093" i="17"/>
  <c r="D6093" i="17"/>
  <c r="F6092" i="17"/>
  <c r="D6092" i="17" s="1"/>
  <c r="F6091" i="17"/>
  <c r="D6091" i="17"/>
  <c r="F6090" i="17"/>
  <c r="D6090" i="17" s="1"/>
  <c r="F6089" i="17"/>
  <c r="D6089" i="17" s="1"/>
  <c r="F6088" i="17"/>
  <c r="D6088" i="17" s="1"/>
  <c r="F6087" i="17"/>
  <c r="D6087" i="17"/>
  <c r="F6086" i="17"/>
  <c r="D6086" i="17" s="1"/>
  <c r="F6085" i="17"/>
  <c r="D6085" i="17" s="1"/>
  <c r="F6084" i="17"/>
  <c r="D6084" i="17"/>
  <c r="F6083" i="17"/>
  <c r="D6083" i="17" s="1"/>
  <c r="F6082" i="17"/>
  <c r="D6082" i="17" s="1"/>
  <c r="F6081" i="17"/>
  <c r="D6081" i="17" s="1"/>
  <c r="F6080" i="17"/>
  <c r="D6080" i="17" s="1"/>
  <c r="F6079" i="17"/>
  <c r="D6079" i="17"/>
  <c r="F6078" i="17"/>
  <c r="D6078" i="17" s="1"/>
  <c r="F6077" i="17"/>
  <c r="D6077" i="17"/>
  <c r="F6076" i="17"/>
  <c r="D6076" i="17" s="1"/>
  <c r="F6075" i="17"/>
  <c r="D6075" i="17" s="1"/>
  <c r="F6074" i="17"/>
  <c r="D6074" i="17" s="1"/>
  <c r="F6073" i="17"/>
  <c r="D6073" i="17" s="1"/>
  <c r="F6072" i="17"/>
  <c r="D6072" i="17" s="1"/>
  <c r="F6071" i="17"/>
  <c r="D6071" i="17" s="1"/>
  <c r="F6070" i="17"/>
  <c r="D6070" i="17" s="1"/>
  <c r="F6069" i="17"/>
  <c r="D6069" i="17" s="1"/>
  <c r="F6068" i="17"/>
  <c r="D6068" i="17"/>
  <c r="F6067" i="17"/>
  <c r="D6067" i="17" s="1"/>
  <c r="F6066" i="17"/>
  <c r="D6066" i="17" s="1"/>
  <c r="F6065" i="17"/>
  <c r="D6065" i="17" s="1"/>
  <c r="F6064" i="17"/>
  <c r="D6064" i="17" s="1"/>
  <c r="F6063" i="17"/>
  <c r="D6063" i="17" s="1"/>
  <c r="F6062" i="17"/>
  <c r="D6062" i="17" s="1"/>
  <c r="F6061" i="17"/>
  <c r="D6061" i="17" s="1"/>
  <c r="F6060" i="17"/>
  <c r="D6060" i="17" s="1"/>
  <c r="F6059" i="17"/>
  <c r="D6059" i="17" s="1"/>
  <c r="F6058" i="17"/>
  <c r="D6058" i="17" s="1"/>
  <c r="F6057" i="17"/>
  <c r="D6057" i="17"/>
  <c r="F6056" i="17"/>
  <c r="D6056" i="17" s="1"/>
  <c r="F6055" i="17"/>
  <c r="D6055" i="17"/>
  <c r="F6054" i="17"/>
  <c r="D6054" i="17" s="1"/>
  <c r="F6053" i="17"/>
  <c r="D6053" i="17"/>
  <c r="F6052" i="17"/>
  <c r="D6052" i="17" s="1"/>
  <c r="F6051" i="17"/>
  <c r="D6051" i="17" s="1"/>
  <c r="F6050" i="17"/>
  <c r="D6050" i="17" s="1"/>
  <c r="F6049" i="17"/>
  <c r="D6049" i="17" s="1"/>
  <c r="F6048" i="17"/>
  <c r="D6048" i="17"/>
  <c r="F6047" i="17"/>
  <c r="D6047" i="17" s="1"/>
  <c r="F6046" i="17"/>
  <c r="D6046" i="17" s="1"/>
  <c r="F6045" i="17"/>
  <c r="D6045" i="17"/>
  <c r="F6044" i="17"/>
  <c r="D6044" i="17" s="1"/>
  <c r="F6043" i="17"/>
  <c r="D6043" i="17" s="1"/>
  <c r="F6042" i="17"/>
  <c r="D6042" i="17" s="1"/>
  <c r="F6041" i="17"/>
  <c r="D6041" i="17" s="1"/>
  <c r="F6040" i="17"/>
  <c r="D6040" i="17" s="1"/>
  <c r="F6039" i="17"/>
  <c r="D6039" i="17" s="1"/>
  <c r="F6038" i="17"/>
  <c r="D6038" i="17" s="1"/>
  <c r="F6037" i="17"/>
  <c r="D6037" i="17" s="1"/>
  <c r="F6036" i="17"/>
  <c r="D6036" i="17" s="1"/>
  <c r="F6035" i="17"/>
  <c r="D6035" i="17" s="1"/>
  <c r="F6034" i="17"/>
  <c r="D6034" i="17" s="1"/>
  <c r="F6033" i="17"/>
  <c r="D6033" i="17"/>
  <c r="F6032" i="17"/>
  <c r="D6032" i="17" s="1"/>
  <c r="F6031" i="17"/>
  <c r="D6031" i="17" s="1"/>
  <c r="F6030" i="17"/>
  <c r="D6030" i="17" s="1"/>
  <c r="F6029" i="17"/>
  <c r="D6029" i="17" s="1"/>
  <c r="F6028" i="17"/>
  <c r="D6028" i="17" s="1"/>
  <c r="F6027" i="17"/>
  <c r="D6027" i="17" s="1"/>
  <c r="F6026" i="17"/>
  <c r="D6026" i="17" s="1"/>
  <c r="F6025" i="17"/>
  <c r="D6025" i="17"/>
  <c r="F6024" i="17"/>
  <c r="D6024" i="17" s="1"/>
  <c r="F6023" i="17"/>
  <c r="D6023" i="17" s="1"/>
  <c r="F6022" i="17"/>
  <c r="D6022" i="17" s="1"/>
  <c r="F6021" i="17"/>
  <c r="D6021" i="17" s="1"/>
  <c r="F6020" i="17"/>
  <c r="D6020" i="17" s="1"/>
  <c r="F6019" i="17"/>
  <c r="D6019" i="17" s="1"/>
  <c r="F6018" i="17"/>
  <c r="D6018" i="17" s="1"/>
  <c r="F6017" i="17"/>
  <c r="D6017" i="17" s="1"/>
  <c r="F6016" i="17"/>
  <c r="D6016" i="17" s="1"/>
  <c r="F6015" i="17"/>
  <c r="D6015" i="17" s="1"/>
  <c r="F6014" i="17"/>
  <c r="D6014" i="17" s="1"/>
  <c r="F6013" i="17"/>
  <c r="D6013" i="17" s="1"/>
  <c r="F6012" i="17"/>
  <c r="D6012" i="17" s="1"/>
  <c r="F6011" i="17"/>
  <c r="D6011" i="17" s="1"/>
  <c r="F6010" i="17"/>
  <c r="D6010" i="17" s="1"/>
  <c r="F6009" i="17"/>
  <c r="D6009" i="17" s="1"/>
  <c r="F6008" i="17"/>
  <c r="D6008" i="17" s="1"/>
  <c r="F6007" i="17"/>
  <c r="D6007" i="17" s="1"/>
  <c r="F6006" i="17"/>
  <c r="D6006" i="17" s="1"/>
  <c r="F6005" i="17"/>
  <c r="D6005" i="17" s="1"/>
  <c r="F6004" i="17"/>
  <c r="D6004" i="17"/>
  <c r="F6003" i="17"/>
  <c r="D6003" i="17" s="1"/>
  <c r="F6002" i="17"/>
  <c r="D6002" i="17" s="1"/>
  <c r="F6001" i="17"/>
  <c r="D6001" i="17"/>
  <c r="F6000" i="17"/>
  <c r="D6000" i="17" s="1"/>
  <c r="F5999" i="17"/>
  <c r="D5999" i="17" s="1"/>
  <c r="F5998" i="17"/>
  <c r="D5998" i="17" s="1"/>
  <c r="F5997" i="17"/>
  <c r="D5997" i="17" s="1"/>
  <c r="F5996" i="17"/>
  <c r="D5996" i="17" s="1"/>
  <c r="F5995" i="17"/>
  <c r="D5995" i="17"/>
  <c r="F5994" i="17"/>
  <c r="D5994" i="17" s="1"/>
  <c r="F5993" i="17"/>
  <c r="D5993" i="17"/>
  <c r="F5992" i="17"/>
  <c r="D5992" i="17" s="1"/>
  <c r="F5991" i="17"/>
  <c r="D5991" i="17"/>
  <c r="F5990" i="17"/>
  <c r="D5990" i="17" s="1"/>
  <c r="F5989" i="17"/>
  <c r="D5989" i="17" s="1"/>
  <c r="F5988" i="17"/>
  <c r="D5988" i="17" s="1"/>
  <c r="F5987" i="17"/>
  <c r="D5987" i="17" s="1"/>
  <c r="F5986" i="17"/>
  <c r="D5986" i="17" s="1"/>
  <c r="F5985" i="17"/>
  <c r="D5985" i="17"/>
  <c r="F5984" i="17"/>
  <c r="D5984" i="17" s="1"/>
  <c r="F5983" i="17"/>
  <c r="D5983" i="17"/>
  <c r="F5982" i="17"/>
  <c r="D5982" i="17" s="1"/>
  <c r="F5981" i="17"/>
  <c r="D5981" i="17" s="1"/>
  <c r="F5980" i="17"/>
  <c r="D5980" i="17" s="1"/>
  <c r="F5979" i="17"/>
  <c r="D5979" i="17" s="1"/>
  <c r="F5978" i="17"/>
  <c r="D5978" i="17" s="1"/>
  <c r="F5977" i="17"/>
  <c r="D5977" i="17" s="1"/>
  <c r="F5976" i="17"/>
  <c r="D5976" i="17" s="1"/>
  <c r="F5975" i="17"/>
  <c r="D5975" i="17" s="1"/>
  <c r="F5974" i="17"/>
  <c r="D5974" i="17" s="1"/>
  <c r="F5973" i="17"/>
  <c r="D5973" i="17" s="1"/>
  <c r="F5972" i="17"/>
  <c r="D5972" i="17"/>
  <c r="F5971" i="17"/>
  <c r="D5971" i="17" s="1"/>
  <c r="F5970" i="17"/>
  <c r="D5970" i="17" s="1"/>
  <c r="F5969" i="17"/>
  <c r="D5969" i="17" s="1"/>
  <c r="F5968" i="17"/>
  <c r="D5968" i="17"/>
  <c r="F5967" i="17"/>
  <c r="D5967" i="17"/>
  <c r="F5966" i="17"/>
  <c r="D5966" i="17" s="1"/>
  <c r="F5965" i="17"/>
  <c r="D5965" i="17" s="1"/>
  <c r="F5964" i="17"/>
  <c r="D5964" i="17" s="1"/>
  <c r="F5963" i="17"/>
  <c r="D5963" i="17" s="1"/>
  <c r="F5962" i="17"/>
  <c r="D5962" i="17" s="1"/>
  <c r="F5961" i="17"/>
  <c r="D5961" i="17"/>
  <c r="F5960" i="17"/>
  <c r="D5960" i="17" s="1"/>
  <c r="F5959" i="17"/>
  <c r="D5959" i="17"/>
  <c r="F5958" i="17"/>
  <c r="D5958" i="17" s="1"/>
  <c r="F5957" i="17"/>
  <c r="D5957" i="17" s="1"/>
  <c r="F5956" i="17"/>
  <c r="D5956" i="17"/>
  <c r="F5955" i="17"/>
  <c r="D5955" i="17" s="1"/>
  <c r="F5954" i="17"/>
  <c r="D5954" i="17" s="1"/>
  <c r="F5953" i="17"/>
  <c r="D5953" i="17" s="1"/>
  <c r="F5952" i="17"/>
  <c r="D5952" i="17" s="1"/>
  <c r="F5951" i="17"/>
  <c r="D5951" i="17"/>
  <c r="F5950" i="17"/>
  <c r="D5950" i="17" s="1"/>
  <c r="F5949" i="17"/>
  <c r="D5949" i="17"/>
  <c r="F5948" i="17"/>
  <c r="D5948" i="17" s="1"/>
  <c r="F5947" i="17"/>
  <c r="D5947" i="17" s="1"/>
  <c r="F5946" i="17"/>
  <c r="D5946" i="17" s="1"/>
  <c r="F5945" i="17"/>
  <c r="D5945" i="17" s="1"/>
  <c r="F5944" i="17"/>
  <c r="D5944" i="17"/>
  <c r="F5943" i="17"/>
  <c r="D5943" i="17" s="1"/>
  <c r="F5942" i="17"/>
  <c r="D5942" i="17" s="1"/>
  <c r="F5941" i="17"/>
  <c r="D5941" i="17"/>
  <c r="F5940" i="17"/>
  <c r="D5940" i="17" s="1"/>
  <c r="F5939" i="17"/>
  <c r="D5939" i="17" s="1"/>
  <c r="F5938" i="17"/>
  <c r="D5938" i="17" s="1"/>
  <c r="F5937" i="17"/>
  <c r="D5937" i="17" s="1"/>
  <c r="F5936" i="17"/>
  <c r="D5936" i="17"/>
  <c r="F5935" i="17"/>
  <c r="D5935" i="17" s="1"/>
  <c r="F5934" i="17"/>
  <c r="D5934" i="17" s="1"/>
  <c r="F5933" i="17"/>
  <c r="D5933" i="17" s="1"/>
  <c r="F5932" i="17"/>
  <c r="D5932" i="17" s="1"/>
  <c r="F5931" i="17"/>
  <c r="D5931" i="17" s="1"/>
  <c r="F5930" i="17"/>
  <c r="D5930" i="17" s="1"/>
  <c r="F5929" i="17"/>
  <c r="D5929" i="17" s="1"/>
  <c r="F5928" i="17"/>
  <c r="D5928" i="17" s="1"/>
  <c r="F5927" i="17"/>
  <c r="D5927" i="17" s="1"/>
  <c r="F5926" i="17"/>
  <c r="D5926" i="17" s="1"/>
  <c r="F5925" i="17"/>
  <c r="D5925" i="17" s="1"/>
  <c r="F5924" i="17"/>
  <c r="D5924" i="17" s="1"/>
  <c r="F5923" i="17"/>
  <c r="D5923" i="17" s="1"/>
  <c r="F5922" i="17"/>
  <c r="D5922" i="17" s="1"/>
  <c r="F5921" i="17"/>
  <c r="D5921" i="17" s="1"/>
  <c r="F5920" i="17"/>
  <c r="D5920" i="17"/>
  <c r="F5919" i="17"/>
  <c r="D5919" i="17" s="1"/>
  <c r="F5918" i="17"/>
  <c r="D5918" i="17" s="1"/>
  <c r="F5917" i="17"/>
  <c r="D5917" i="17" s="1"/>
  <c r="F5916" i="17"/>
  <c r="D5916" i="17" s="1"/>
  <c r="F5915" i="17"/>
  <c r="D5915" i="17" s="1"/>
  <c r="F5914" i="17"/>
  <c r="D5914" i="17" s="1"/>
  <c r="F5913" i="17"/>
  <c r="D5913" i="17" s="1"/>
  <c r="F5912" i="17"/>
  <c r="D5912" i="17" s="1"/>
  <c r="F5911" i="17"/>
  <c r="D5911" i="17" s="1"/>
  <c r="F5910" i="17"/>
  <c r="D5910" i="17" s="1"/>
  <c r="F5909" i="17"/>
  <c r="D5909" i="17" s="1"/>
  <c r="F5908" i="17"/>
  <c r="D5908" i="17"/>
  <c r="F5907" i="17"/>
  <c r="D5907" i="17" s="1"/>
  <c r="F5906" i="17"/>
  <c r="D5906" i="17" s="1"/>
  <c r="F5905" i="17"/>
  <c r="D5905" i="17"/>
  <c r="F5904" i="17"/>
  <c r="D5904" i="17" s="1"/>
  <c r="F5903" i="17"/>
  <c r="D5903" i="17" s="1"/>
  <c r="F5902" i="17"/>
  <c r="D5902" i="17" s="1"/>
  <c r="F5901" i="17"/>
  <c r="D5901" i="17" s="1"/>
  <c r="F5900" i="17"/>
  <c r="D5900" i="17" s="1"/>
  <c r="F5899" i="17"/>
  <c r="D5899" i="17"/>
  <c r="F5898" i="17"/>
  <c r="D5898" i="17" s="1"/>
  <c r="F5897" i="17"/>
  <c r="D5897" i="17"/>
  <c r="F5896" i="17"/>
  <c r="D5896" i="17" s="1"/>
  <c r="F5895" i="17"/>
  <c r="D5895" i="17" s="1"/>
  <c r="F5894" i="17"/>
  <c r="D5894" i="17" s="1"/>
  <c r="F5893" i="17"/>
  <c r="D5893" i="17" s="1"/>
  <c r="F5892" i="17"/>
  <c r="D5892" i="17" s="1"/>
  <c r="F5891" i="17"/>
  <c r="D5891" i="17" s="1"/>
  <c r="F5890" i="17"/>
  <c r="D5890" i="17" s="1"/>
  <c r="F5889" i="17"/>
  <c r="D5889" i="17" s="1"/>
  <c r="F5888" i="17"/>
  <c r="D5888" i="17" s="1"/>
  <c r="F5887" i="17"/>
  <c r="D5887" i="17"/>
  <c r="F5886" i="17"/>
  <c r="D5886" i="17" s="1"/>
  <c r="F5885" i="17"/>
  <c r="D5885" i="17" s="1"/>
  <c r="F5884" i="17"/>
  <c r="D5884" i="17" s="1"/>
  <c r="F5883" i="17"/>
  <c r="D5883" i="17" s="1"/>
  <c r="F5882" i="17"/>
  <c r="D5882" i="17" s="1"/>
  <c r="F5881" i="17"/>
  <c r="D5881" i="17" s="1"/>
  <c r="F5880" i="17"/>
  <c r="D5880" i="17" s="1"/>
  <c r="F5879" i="17"/>
  <c r="D5879" i="17"/>
  <c r="F5878" i="17"/>
  <c r="D5878" i="17" s="1"/>
  <c r="F5877" i="17"/>
  <c r="D5877" i="17" s="1"/>
  <c r="F5876" i="17"/>
  <c r="D5876" i="17"/>
  <c r="F5875" i="17"/>
  <c r="D5875" i="17" s="1"/>
  <c r="F5874" i="17"/>
  <c r="D5874" i="17" s="1"/>
  <c r="F5873" i="17"/>
  <c r="D5873" i="17"/>
  <c r="F5872" i="17"/>
  <c r="D5872" i="17" s="1"/>
  <c r="F5871" i="17"/>
  <c r="D5871" i="17"/>
  <c r="F5870" i="17"/>
  <c r="D5870" i="17" s="1"/>
  <c r="F5869" i="17"/>
  <c r="D5869" i="17" s="1"/>
  <c r="F5868" i="17"/>
  <c r="D5868" i="17" s="1"/>
  <c r="F5867" i="17"/>
  <c r="D5867" i="17" s="1"/>
  <c r="F5866" i="17"/>
  <c r="D5866" i="17" s="1"/>
  <c r="F5865" i="17"/>
  <c r="D5865" i="17" s="1"/>
  <c r="F5864" i="17"/>
  <c r="D5864" i="17" s="1"/>
  <c r="F5863" i="17"/>
  <c r="D5863" i="17" s="1"/>
  <c r="F5862" i="17"/>
  <c r="D5862" i="17" s="1"/>
  <c r="F5861" i="17"/>
  <c r="D5861" i="17" s="1"/>
  <c r="F5860" i="17"/>
  <c r="D5860" i="17"/>
  <c r="F5859" i="17"/>
  <c r="D5859" i="17" s="1"/>
  <c r="F5858" i="17"/>
  <c r="D5858" i="17" s="1"/>
  <c r="F5857" i="17"/>
  <c r="D5857" i="17" s="1"/>
  <c r="F5856" i="17"/>
  <c r="D5856" i="17" s="1"/>
  <c r="F5855" i="17"/>
  <c r="D5855" i="17" s="1"/>
  <c r="F5854" i="17"/>
  <c r="D5854" i="17" s="1"/>
  <c r="F5853" i="17"/>
  <c r="D5853" i="17" s="1"/>
  <c r="F5852" i="17"/>
  <c r="D5852" i="17" s="1"/>
  <c r="F5851" i="17"/>
  <c r="D5851" i="17"/>
  <c r="F5850" i="17"/>
  <c r="D5850" i="17" s="1"/>
  <c r="F5849" i="17"/>
  <c r="D5849" i="17" s="1"/>
  <c r="F5848" i="17"/>
  <c r="D5848" i="17" s="1"/>
  <c r="F5847" i="17"/>
  <c r="D5847" i="17" s="1"/>
  <c r="F5846" i="17"/>
  <c r="D5846" i="17" s="1"/>
  <c r="F5845" i="17"/>
  <c r="D5845" i="17" s="1"/>
  <c r="F5844" i="17"/>
  <c r="D5844" i="17" s="1"/>
  <c r="F5843" i="17"/>
  <c r="D5843" i="17" s="1"/>
  <c r="F5842" i="17"/>
  <c r="D5842" i="17" s="1"/>
  <c r="F5841" i="17"/>
  <c r="D5841" i="17"/>
  <c r="F5840" i="17"/>
  <c r="D5840" i="17" s="1"/>
  <c r="F5839" i="17"/>
  <c r="D5839" i="17" s="1"/>
  <c r="F5838" i="17"/>
  <c r="D5838" i="17" s="1"/>
  <c r="F5837" i="17"/>
  <c r="D5837" i="17" s="1"/>
  <c r="F5836" i="17"/>
  <c r="D5836" i="17" s="1"/>
  <c r="F5835" i="17"/>
  <c r="D5835" i="17" s="1"/>
  <c r="F5834" i="17"/>
  <c r="D5834" i="17" s="1"/>
  <c r="F5833" i="17"/>
  <c r="D5833" i="17"/>
  <c r="F5832" i="17"/>
  <c r="D5832" i="17" s="1"/>
  <c r="F5831" i="17"/>
  <c r="D5831" i="17" s="1"/>
  <c r="F5830" i="17"/>
  <c r="D5830" i="17" s="1"/>
  <c r="F5829" i="17"/>
  <c r="D5829" i="17" s="1"/>
  <c r="F5828" i="17"/>
  <c r="D5828" i="17" s="1"/>
  <c r="F5827" i="17"/>
  <c r="D5827" i="17" s="1"/>
  <c r="F5826" i="17"/>
  <c r="D5826" i="17" s="1"/>
  <c r="F5825" i="17"/>
  <c r="D5825" i="17"/>
  <c r="F5824" i="17"/>
  <c r="D5824" i="17" s="1"/>
  <c r="F5823" i="17"/>
  <c r="D5823" i="17" s="1"/>
  <c r="F5822" i="17"/>
  <c r="D5822" i="17" s="1"/>
  <c r="F5821" i="17"/>
  <c r="D5821" i="17" s="1"/>
  <c r="F5820" i="17"/>
  <c r="D5820" i="17"/>
  <c r="F5819" i="17"/>
  <c r="D5819" i="17" s="1"/>
  <c r="F5818" i="17"/>
  <c r="D5818" i="17" s="1"/>
  <c r="F5817" i="17"/>
  <c r="D5817" i="17"/>
  <c r="F5816" i="17"/>
  <c r="D5816" i="17" s="1"/>
  <c r="F5815" i="17"/>
  <c r="D5815" i="17" s="1"/>
  <c r="F5814" i="17"/>
  <c r="D5814" i="17"/>
  <c r="F5813" i="17"/>
  <c r="D5813" i="17" s="1"/>
  <c r="F5812" i="17"/>
  <c r="D5812" i="17" s="1"/>
  <c r="F5811" i="17"/>
  <c r="D5811" i="17" s="1"/>
  <c r="F5810" i="17"/>
  <c r="D5810" i="17"/>
  <c r="F5809" i="17"/>
  <c r="D5809" i="17"/>
  <c r="F5808" i="17"/>
  <c r="D5808" i="17" s="1"/>
  <c r="F5807" i="17"/>
  <c r="D5807" i="17" s="1"/>
  <c r="F5806" i="17"/>
  <c r="D5806" i="17"/>
  <c r="F5805" i="17"/>
  <c r="D5805" i="17" s="1"/>
  <c r="F5804" i="17"/>
  <c r="D5804" i="17" s="1"/>
  <c r="F5803" i="17"/>
  <c r="D5803" i="17" s="1"/>
  <c r="F5802" i="17"/>
  <c r="D5802" i="17" s="1"/>
  <c r="F5801" i="17"/>
  <c r="D5801" i="17" s="1"/>
  <c r="F5800" i="17"/>
  <c r="D5800" i="17" s="1"/>
  <c r="F5799" i="17"/>
  <c r="D5799" i="17" s="1"/>
  <c r="F5798" i="17"/>
  <c r="D5798" i="17"/>
  <c r="F5797" i="17"/>
  <c r="D5797" i="17" s="1"/>
  <c r="F5796" i="17"/>
  <c r="D5796" i="17" s="1"/>
  <c r="F5795" i="17"/>
  <c r="D5795" i="17" s="1"/>
  <c r="F5794" i="17"/>
  <c r="D5794" i="17" s="1"/>
  <c r="F5793" i="17"/>
  <c r="D5793" i="17"/>
  <c r="F5792" i="17"/>
  <c r="D5792" i="17" s="1"/>
  <c r="F5791" i="17"/>
  <c r="D5791" i="17" s="1"/>
  <c r="F5790" i="17"/>
  <c r="D5790" i="17" s="1"/>
  <c r="F5789" i="17"/>
  <c r="D5789" i="17" s="1"/>
  <c r="F5788" i="17"/>
  <c r="D5788" i="17" s="1"/>
  <c r="F5787" i="17"/>
  <c r="D5787" i="17" s="1"/>
  <c r="F5786" i="17"/>
  <c r="D5786" i="17"/>
  <c r="F5785" i="17"/>
  <c r="D5785" i="17" s="1"/>
  <c r="F5784" i="17"/>
  <c r="D5784" i="17"/>
  <c r="F5783" i="17"/>
  <c r="D5783" i="17" s="1"/>
  <c r="F5782" i="17"/>
  <c r="D5782" i="17" s="1"/>
  <c r="F5781" i="17"/>
  <c r="D5781" i="17"/>
  <c r="F5780" i="17"/>
  <c r="D5780" i="17" s="1"/>
  <c r="F5779" i="17"/>
  <c r="D5779" i="17" s="1"/>
  <c r="F5778" i="17"/>
  <c r="D5778" i="17" s="1"/>
  <c r="F5777" i="17"/>
  <c r="D5777" i="17"/>
  <c r="F5776" i="17"/>
  <c r="D5776" i="17" s="1"/>
  <c r="F5775" i="17"/>
  <c r="D5775" i="17" s="1"/>
  <c r="F5774" i="17"/>
  <c r="D5774" i="17"/>
  <c r="F5773" i="17"/>
  <c r="D5773" i="17" s="1"/>
  <c r="F5772" i="17"/>
  <c r="D5772" i="17" s="1"/>
  <c r="F5771" i="17"/>
  <c r="D5771" i="17" s="1"/>
  <c r="F5770" i="17"/>
  <c r="D5770" i="17" s="1"/>
  <c r="F5769" i="17"/>
  <c r="D5769" i="17" s="1"/>
  <c r="F5768" i="17"/>
  <c r="D5768" i="17"/>
  <c r="F5767" i="17"/>
  <c r="D5767" i="17" s="1"/>
  <c r="F5766" i="17"/>
  <c r="D5766" i="17" s="1"/>
  <c r="F5765" i="17"/>
  <c r="D5765" i="17"/>
  <c r="F5764" i="17"/>
  <c r="D5764" i="17" s="1"/>
  <c r="F5763" i="17"/>
  <c r="D5763" i="17" s="1"/>
  <c r="F5762" i="17"/>
  <c r="D5762" i="17" s="1"/>
  <c r="F5761" i="17"/>
  <c r="D5761" i="17" s="1"/>
  <c r="F5760" i="17"/>
  <c r="D5760" i="17" s="1"/>
  <c r="F5759" i="17"/>
  <c r="D5759" i="17" s="1"/>
  <c r="F5758" i="17"/>
  <c r="D5758" i="17" s="1"/>
  <c r="F5757" i="17"/>
  <c r="D5757" i="17" s="1"/>
  <c r="F5756" i="17"/>
  <c r="D5756" i="17"/>
  <c r="F5755" i="17"/>
  <c r="D5755" i="17" s="1"/>
  <c r="F5754" i="17"/>
  <c r="D5754" i="17"/>
  <c r="F5753" i="17"/>
  <c r="D5753" i="17" s="1"/>
  <c r="F5752" i="17"/>
  <c r="D5752" i="17"/>
  <c r="F5751" i="17"/>
  <c r="D5751" i="17" s="1"/>
  <c r="F5750" i="17"/>
  <c r="D5750" i="17" s="1"/>
  <c r="F5749" i="17"/>
  <c r="D5749" i="17" s="1"/>
  <c r="F5748" i="17"/>
  <c r="D5748" i="17" s="1"/>
  <c r="F5747" i="17"/>
  <c r="D5747" i="17" s="1"/>
  <c r="F5746" i="17"/>
  <c r="D5746" i="17"/>
  <c r="F5745" i="17"/>
  <c r="D5745" i="17" s="1"/>
  <c r="F5744" i="17"/>
  <c r="D5744" i="17"/>
  <c r="F5743" i="17"/>
  <c r="D5743" i="17" s="1"/>
  <c r="F5742" i="17"/>
  <c r="D5742" i="17" s="1"/>
  <c r="F5741" i="17"/>
  <c r="D5741" i="17" s="1"/>
  <c r="F5740" i="17"/>
  <c r="D5740" i="17"/>
  <c r="F5739" i="17"/>
  <c r="D5739" i="17" s="1"/>
  <c r="F5738" i="17"/>
  <c r="D5738" i="17" s="1"/>
  <c r="F5737" i="17"/>
  <c r="D5737" i="17"/>
  <c r="F5736" i="17"/>
  <c r="D5736" i="17" s="1"/>
  <c r="F5735" i="17"/>
  <c r="D5735" i="17" s="1"/>
  <c r="F5734" i="17"/>
  <c r="D5734" i="17"/>
  <c r="F5733" i="17"/>
  <c r="D5733" i="17" s="1"/>
  <c r="F5732" i="17"/>
  <c r="D5732" i="17" s="1"/>
  <c r="F5731" i="17"/>
  <c r="D5731" i="17" s="1"/>
  <c r="F5730" i="17"/>
  <c r="D5730" i="17" s="1"/>
  <c r="F5729" i="17"/>
  <c r="D5729" i="17" s="1"/>
  <c r="F5728" i="17"/>
  <c r="D5728" i="17" s="1"/>
  <c r="F5727" i="17"/>
  <c r="D5727" i="17" s="1"/>
  <c r="F5726" i="17"/>
  <c r="D5726" i="17" s="1"/>
  <c r="F5725" i="17"/>
  <c r="D5725" i="17" s="1"/>
  <c r="F5724" i="17"/>
  <c r="D5724" i="17" s="1"/>
  <c r="F5723" i="17"/>
  <c r="D5723" i="17" s="1"/>
  <c r="F5722" i="17"/>
  <c r="D5722" i="17" s="1"/>
  <c r="F5721" i="17"/>
  <c r="D5721" i="17" s="1"/>
  <c r="F5720" i="17"/>
  <c r="D5720" i="17" s="1"/>
  <c r="F5719" i="17"/>
  <c r="D5719" i="17" s="1"/>
  <c r="F5718" i="17"/>
  <c r="D5718" i="17" s="1"/>
  <c r="F5717" i="17"/>
  <c r="D5717" i="17" s="1"/>
  <c r="F5716" i="17"/>
  <c r="D5716" i="17" s="1"/>
  <c r="F5715" i="17"/>
  <c r="D5715" i="17" s="1"/>
  <c r="F5714" i="17"/>
  <c r="D5714" i="17" s="1"/>
  <c r="F5713" i="17"/>
  <c r="D5713" i="17" s="1"/>
  <c r="F5712" i="17"/>
  <c r="D5712" i="17" s="1"/>
  <c r="F5711" i="17"/>
  <c r="D5711" i="17" s="1"/>
  <c r="F5710" i="17"/>
  <c r="D5710" i="17" s="1"/>
  <c r="F5709" i="17"/>
  <c r="D5709" i="17" s="1"/>
  <c r="F5708" i="17"/>
  <c r="D5708" i="17" s="1"/>
  <c r="F5707" i="17"/>
  <c r="D5707" i="17" s="1"/>
  <c r="F5706" i="17"/>
  <c r="D5706" i="17"/>
  <c r="F5705" i="17"/>
  <c r="D5705" i="17" s="1"/>
  <c r="F5704" i="17"/>
  <c r="D5704" i="17" s="1"/>
  <c r="F5703" i="17"/>
  <c r="D5703" i="17" s="1"/>
  <c r="F5702" i="17"/>
  <c r="D5702" i="17"/>
  <c r="F5701" i="17"/>
  <c r="D5701" i="17" s="1"/>
  <c r="F5700" i="17"/>
  <c r="D5700" i="17" s="1"/>
  <c r="F5699" i="17"/>
  <c r="D5699" i="17" s="1"/>
  <c r="F5698" i="17"/>
  <c r="D5698" i="17" s="1"/>
  <c r="F5697" i="17"/>
  <c r="D5697" i="17" s="1"/>
  <c r="F5696" i="17"/>
  <c r="D5696" i="17" s="1"/>
  <c r="F5695" i="17"/>
  <c r="D5695" i="17" s="1"/>
  <c r="F5694" i="17"/>
  <c r="D5694" i="17" s="1"/>
  <c r="F5693" i="17"/>
  <c r="D5693" i="17" s="1"/>
  <c r="F5692" i="17"/>
  <c r="D5692" i="17" s="1"/>
  <c r="F5691" i="17"/>
  <c r="D5691" i="17" s="1"/>
  <c r="F5690" i="17"/>
  <c r="D5690" i="17" s="1"/>
  <c r="F5689" i="17"/>
  <c r="D5689" i="17" s="1"/>
  <c r="F5688" i="17"/>
  <c r="D5688" i="17" s="1"/>
  <c r="F5687" i="17"/>
  <c r="D5687" i="17" s="1"/>
  <c r="F5686" i="17"/>
  <c r="D5686" i="17" s="1"/>
  <c r="F5685" i="17"/>
  <c r="D5685" i="17" s="1"/>
  <c r="F5684" i="17"/>
  <c r="D5684" i="17" s="1"/>
  <c r="F5683" i="17"/>
  <c r="D5683" i="17" s="1"/>
  <c r="F5682" i="17"/>
  <c r="D5682" i="17" s="1"/>
  <c r="F5681" i="17"/>
  <c r="D5681" i="17" s="1"/>
  <c r="F5680" i="17"/>
  <c r="D5680" i="17" s="1"/>
  <c r="F5679" i="17"/>
  <c r="D5679" i="17" s="1"/>
  <c r="F5678" i="17"/>
  <c r="D5678" i="17" s="1"/>
  <c r="F5677" i="17"/>
  <c r="D5677" i="17" s="1"/>
  <c r="F5676" i="17"/>
  <c r="D5676" i="17" s="1"/>
  <c r="F5675" i="17"/>
  <c r="D5675" i="17" s="1"/>
  <c r="F5674" i="17"/>
  <c r="D5674" i="17"/>
  <c r="F5673" i="17"/>
  <c r="D5673" i="17" s="1"/>
  <c r="F5672" i="17"/>
  <c r="D5672" i="17" s="1"/>
  <c r="F5671" i="17"/>
  <c r="D5671" i="17" s="1"/>
  <c r="F5670" i="17"/>
  <c r="D5670" i="17"/>
  <c r="F5669" i="17"/>
  <c r="D5669" i="17" s="1"/>
  <c r="F5668" i="17"/>
  <c r="D5668" i="17" s="1"/>
  <c r="F5667" i="17"/>
  <c r="D5667" i="17" s="1"/>
  <c r="F5666" i="17"/>
  <c r="D5666" i="17" s="1"/>
  <c r="F5665" i="17"/>
  <c r="D5665" i="17" s="1"/>
  <c r="F5664" i="17"/>
  <c r="D5664" i="17" s="1"/>
  <c r="F5663" i="17"/>
  <c r="D5663" i="17" s="1"/>
  <c r="F5662" i="17"/>
  <c r="D5662" i="17" s="1"/>
  <c r="F5661" i="17"/>
  <c r="D5661" i="17" s="1"/>
  <c r="F5660" i="17"/>
  <c r="D5660" i="17" s="1"/>
  <c r="F5659" i="17"/>
  <c r="D5659" i="17" s="1"/>
  <c r="F5658" i="17"/>
  <c r="D5658" i="17"/>
  <c r="F5657" i="17"/>
  <c r="D5657" i="17" s="1"/>
  <c r="F5656" i="17"/>
  <c r="D5656" i="17" s="1"/>
  <c r="F5655" i="17"/>
  <c r="D5655" i="17" s="1"/>
  <c r="F5654" i="17"/>
  <c r="D5654" i="17"/>
  <c r="F5653" i="17"/>
  <c r="D5653" i="17" s="1"/>
  <c r="F5652" i="17"/>
  <c r="D5652" i="17" s="1"/>
  <c r="F5651" i="17"/>
  <c r="D5651" i="17" s="1"/>
  <c r="F5650" i="17"/>
  <c r="D5650" i="17" s="1"/>
  <c r="F5649" i="17"/>
  <c r="D5649" i="17" s="1"/>
  <c r="F5648" i="17"/>
  <c r="D5648" i="17" s="1"/>
  <c r="F5647" i="17"/>
  <c r="D5647" i="17" s="1"/>
  <c r="F5646" i="17"/>
  <c r="D5646" i="17" s="1"/>
  <c r="F5645" i="17"/>
  <c r="D5645" i="17" s="1"/>
  <c r="F5644" i="17"/>
  <c r="D5644" i="17" s="1"/>
  <c r="F5643" i="17"/>
  <c r="D5643" i="17" s="1"/>
  <c r="F5642" i="17"/>
  <c r="D5642" i="17"/>
  <c r="F5641" i="17"/>
  <c r="D5641" i="17" s="1"/>
  <c r="F5640" i="17"/>
  <c r="D5640" i="17" s="1"/>
  <c r="F5639" i="17"/>
  <c r="D5639" i="17" s="1"/>
  <c r="F5638" i="17"/>
  <c r="D5638" i="17"/>
  <c r="F5637" i="17"/>
  <c r="D5637" i="17" s="1"/>
  <c r="F5636" i="17"/>
  <c r="D5636" i="17" s="1"/>
  <c r="F5635" i="17"/>
  <c r="D5635" i="17" s="1"/>
  <c r="F5634" i="17"/>
  <c r="D5634" i="17" s="1"/>
  <c r="F5633" i="17"/>
  <c r="D5633" i="17" s="1"/>
  <c r="F5632" i="17"/>
  <c r="D5632" i="17" s="1"/>
  <c r="F5631" i="17"/>
  <c r="D5631" i="17" s="1"/>
  <c r="F5630" i="17"/>
  <c r="D5630" i="17" s="1"/>
  <c r="F5629" i="17"/>
  <c r="D5629" i="17" s="1"/>
  <c r="F5628" i="17"/>
  <c r="D5628" i="17" s="1"/>
  <c r="F5627" i="17"/>
  <c r="D5627" i="17" s="1"/>
  <c r="F5626" i="17"/>
  <c r="D5626" i="17" s="1"/>
  <c r="F5625" i="17"/>
  <c r="D5625" i="17" s="1"/>
  <c r="F5624" i="17"/>
  <c r="D5624" i="17" s="1"/>
  <c r="F5623" i="17"/>
  <c r="D5623" i="17" s="1"/>
  <c r="F5622" i="17"/>
  <c r="D5622" i="17" s="1"/>
  <c r="F5621" i="17"/>
  <c r="D5621" i="17" s="1"/>
  <c r="F5620" i="17"/>
  <c r="D5620" i="17" s="1"/>
  <c r="F5619" i="17"/>
  <c r="D5619" i="17" s="1"/>
  <c r="F5618" i="17"/>
  <c r="D5618" i="17" s="1"/>
  <c r="F5617" i="17"/>
  <c r="D5617" i="17" s="1"/>
  <c r="F5616" i="17"/>
  <c r="D5616" i="17" s="1"/>
  <c r="F5615" i="17"/>
  <c r="D5615" i="17" s="1"/>
  <c r="F5614" i="17"/>
  <c r="D5614" i="17" s="1"/>
  <c r="F5613" i="17"/>
  <c r="D5613" i="17" s="1"/>
  <c r="F5612" i="17"/>
  <c r="D5612" i="17" s="1"/>
  <c r="F5611" i="17"/>
  <c r="D5611" i="17" s="1"/>
  <c r="F5610" i="17"/>
  <c r="D5610" i="17"/>
  <c r="F5609" i="17"/>
  <c r="D5609" i="17" s="1"/>
  <c r="F5608" i="17"/>
  <c r="D5608" i="17"/>
  <c r="F5607" i="17"/>
  <c r="D5607" i="17" s="1"/>
  <c r="F5606" i="17"/>
  <c r="D5606" i="17" s="1"/>
  <c r="F5605" i="17"/>
  <c r="D5605" i="17" s="1"/>
  <c r="F5604" i="17"/>
  <c r="D5604" i="17" s="1"/>
  <c r="F5603" i="17"/>
  <c r="D5603" i="17" s="1"/>
  <c r="F5602" i="17"/>
  <c r="D5602" i="17" s="1"/>
  <c r="F5601" i="17"/>
  <c r="D5601" i="17" s="1"/>
  <c r="F5600" i="17"/>
  <c r="D5600" i="17" s="1"/>
  <c r="F5599" i="17"/>
  <c r="D5599" i="17" s="1"/>
  <c r="F5598" i="17"/>
  <c r="D5598" i="17"/>
  <c r="F5597" i="17"/>
  <c r="D5597" i="17" s="1"/>
  <c r="F5596" i="17"/>
  <c r="D5596" i="17" s="1"/>
  <c r="F5595" i="17"/>
  <c r="D5595" i="17" s="1"/>
  <c r="F5594" i="17"/>
  <c r="D5594" i="17" s="1"/>
  <c r="F5593" i="17"/>
  <c r="D5593" i="17" s="1"/>
  <c r="F5592" i="17"/>
  <c r="D5592" i="17" s="1"/>
  <c r="F5591" i="17"/>
  <c r="D5591" i="17" s="1"/>
  <c r="F5590" i="17"/>
  <c r="D5590" i="17" s="1"/>
  <c r="F5589" i="17"/>
  <c r="D5589" i="17" s="1"/>
  <c r="F5588" i="17"/>
  <c r="D5588" i="17" s="1"/>
  <c r="F5587" i="17"/>
  <c r="D5587" i="17" s="1"/>
  <c r="F5586" i="17"/>
  <c r="D5586" i="17"/>
  <c r="F5585" i="17"/>
  <c r="D5585" i="17" s="1"/>
  <c r="F5584" i="17"/>
  <c r="D5584" i="17" s="1"/>
  <c r="F5583" i="17"/>
  <c r="D5583" i="17" s="1"/>
  <c r="F5582" i="17"/>
  <c r="D5582" i="17"/>
  <c r="F5581" i="17"/>
  <c r="D5581" i="17" s="1"/>
  <c r="F5580" i="17"/>
  <c r="D5580" i="17" s="1"/>
  <c r="F5579" i="17"/>
  <c r="D5579" i="17" s="1"/>
  <c r="F5578" i="17"/>
  <c r="D5578" i="17" s="1"/>
  <c r="F5577" i="17"/>
  <c r="D5577" i="17" s="1"/>
  <c r="F5576" i="17"/>
  <c r="D5576" i="17"/>
  <c r="F5575" i="17"/>
  <c r="D5575" i="17" s="1"/>
  <c r="F5574" i="17"/>
  <c r="D5574" i="17"/>
  <c r="F5573" i="17"/>
  <c r="D5573" i="17" s="1"/>
  <c r="F5572" i="17"/>
  <c r="D5572" i="17" s="1"/>
  <c r="F5571" i="17"/>
  <c r="D5571" i="17" s="1"/>
  <c r="F5570" i="17"/>
  <c r="D5570" i="17" s="1"/>
  <c r="F5569" i="17"/>
  <c r="D5569" i="17" s="1"/>
  <c r="F5568" i="17"/>
  <c r="D5568" i="17"/>
  <c r="F5567" i="17"/>
  <c r="D5567" i="17" s="1"/>
  <c r="F5566" i="17"/>
  <c r="D5566" i="17" s="1"/>
  <c r="F5565" i="17"/>
  <c r="D5565" i="17" s="1"/>
  <c r="F5564" i="17"/>
  <c r="D5564" i="17" s="1"/>
  <c r="F5563" i="17"/>
  <c r="D5563" i="17" s="1"/>
  <c r="F5562" i="17"/>
  <c r="D5562" i="17" s="1"/>
  <c r="F5561" i="17"/>
  <c r="D5561" i="17" s="1"/>
  <c r="F5560" i="17"/>
  <c r="D5560" i="17"/>
  <c r="F5559" i="17"/>
  <c r="D5559" i="17" s="1"/>
  <c r="F5558" i="17"/>
  <c r="D5558" i="17"/>
  <c r="F5557" i="17"/>
  <c r="D5557" i="17" s="1"/>
  <c r="F5556" i="17"/>
  <c r="D5556" i="17" s="1"/>
  <c r="F5555" i="17"/>
  <c r="D5555" i="17" s="1"/>
  <c r="F5554" i="17"/>
  <c r="D5554" i="17"/>
  <c r="F5553" i="17"/>
  <c r="D5553" i="17" s="1"/>
  <c r="F5552" i="17"/>
  <c r="D5552" i="17" s="1"/>
  <c r="F5551" i="17"/>
  <c r="D5551" i="17" s="1"/>
  <c r="F5550" i="17"/>
  <c r="D5550" i="17" s="1"/>
  <c r="F5549" i="17"/>
  <c r="D5549" i="17" s="1"/>
  <c r="F5548" i="17"/>
  <c r="D5548" i="17" s="1"/>
  <c r="F5547" i="17"/>
  <c r="D5547" i="17" s="1"/>
  <c r="F5546" i="17"/>
  <c r="D5546" i="17" s="1"/>
  <c r="F5545" i="17"/>
  <c r="D5545" i="17" s="1"/>
  <c r="F5544" i="17"/>
  <c r="D5544" i="17" s="1"/>
  <c r="F5543" i="17"/>
  <c r="D5543" i="17" s="1"/>
  <c r="F5542" i="17"/>
  <c r="D5542" i="17" s="1"/>
  <c r="F5541" i="17"/>
  <c r="D5541" i="17" s="1"/>
  <c r="F5540" i="17"/>
  <c r="D5540" i="17" s="1"/>
  <c r="F5539" i="17"/>
  <c r="D5539" i="17" s="1"/>
  <c r="F5538" i="17"/>
  <c r="D5538" i="17" s="1"/>
  <c r="F5537" i="17"/>
  <c r="D5537" i="17" s="1"/>
  <c r="F5536" i="17"/>
  <c r="D5536" i="17" s="1"/>
  <c r="F5535" i="17"/>
  <c r="D5535" i="17" s="1"/>
  <c r="F5534" i="17"/>
  <c r="D5534" i="17" s="1"/>
  <c r="F5533" i="17"/>
  <c r="D5533" i="17" s="1"/>
  <c r="F5532" i="17"/>
  <c r="D5532" i="17" s="1"/>
  <c r="F5531" i="17"/>
  <c r="D5531" i="17" s="1"/>
  <c r="F5530" i="17"/>
  <c r="D5530" i="17" s="1"/>
  <c r="F5529" i="17"/>
  <c r="D5529" i="17" s="1"/>
  <c r="F5528" i="17"/>
  <c r="D5528" i="17" s="1"/>
  <c r="F5527" i="17"/>
  <c r="D5527" i="17" s="1"/>
  <c r="F5526" i="17"/>
  <c r="D5526" i="17" s="1"/>
  <c r="F5525" i="17"/>
  <c r="D5525" i="17" s="1"/>
  <c r="F5524" i="17"/>
  <c r="D5524" i="17"/>
  <c r="F5523" i="17"/>
  <c r="D5523" i="17" s="1"/>
  <c r="F5522" i="17"/>
  <c r="D5522" i="17"/>
  <c r="F5521" i="17"/>
  <c r="D5521" i="17" s="1"/>
  <c r="F5520" i="17"/>
  <c r="D5520" i="17" s="1"/>
  <c r="F5519" i="17"/>
  <c r="D5519" i="17" s="1"/>
  <c r="F5518" i="17"/>
  <c r="D5518" i="17"/>
  <c r="F5517" i="17"/>
  <c r="D5517" i="17" s="1"/>
  <c r="F5516" i="17"/>
  <c r="D5516" i="17" s="1"/>
  <c r="F5515" i="17"/>
  <c r="D5515" i="17" s="1"/>
  <c r="F5514" i="17"/>
  <c r="D5514" i="17" s="1"/>
  <c r="F5513" i="17"/>
  <c r="D5513" i="17" s="1"/>
  <c r="F5512" i="17"/>
  <c r="D5512" i="17" s="1"/>
  <c r="F5511" i="17"/>
  <c r="D5511" i="17" s="1"/>
  <c r="F5510" i="17"/>
  <c r="D5510" i="17" s="1"/>
  <c r="F5509" i="17"/>
  <c r="D5509" i="17" s="1"/>
  <c r="F5508" i="17"/>
  <c r="D5508" i="17" s="1"/>
  <c r="F5507" i="17"/>
  <c r="D5507" i="17" s="1"/>
  <c r="F5506" i="17"/>
  <c r="D5506" i="17"/>
  <c r="F5505" i="17"/>
  <c r="D5505" i="17" s="1"/>
  <c r="F5504" i="17"/>
  <c r="D5504" i="17" s="1"/>
  <c r="F5503" i="17"/>
  <c r="D5503" i="17" s="1"/>
  <c r="F5502" i="17"/>
  <c r="D5502" i="17" s="1"/>
  <c r="F5501" i="17"/>
  <c r="D5501" i="17" s="1"/>
  <c r="F5500" i="17"/>
  <c r="D5500" i="17" s="1"/>
  <c r="F5499" i="17"/>
  <c r="D5499" i="17" s="1"/>
  <c r="F5498" i="17"/>
  <c r="D5498" i="17" s="1"/>
  <c r="F5497" i="17"/>
  <c r="D5497" i="17" s="1"/>
  <c r="F5496" i="17"/>
  <c r="D5496" i="17" s="1"/>
  <c r="F5495" i="17"/>
  <c r="D5495" i="17" s="1"/>
  <c r="F5494" i="17"/>
  <c r="D5494" i="17" s="1"/>
  <c r="F5493" i="17"/>
  <c r="D5493" i="17" s="1"/>
  <c r="F5492" i="17"/>
  <c r="D5492" i="17" s="1"/>
  <c r="F5491" i="17"/>
  <c r="D5491" i="17" s="1"/>
  <c r="F5490" i="17"/>
  <c r="D5490" i="17" s="1"/>
  <c r="F5489" i="17"/>
  <c r="D5489" i="17" s="1"/>
  <c r="F5488" i="17"/>
  <c r="D5488" i="17" s="1"/>
  <c r="F5487" i="17"/>
  <c r="D5487" i="17" s="1"/>
  <c r="F5486" i="17"/>
  <c r="D5486" i="17" s="1"/>
  <c r="F5485" i="17"/>
  <c r="D5485" i="17" s="1"/>
  <c r="F5484" i="17"/>
  <c r="D5484" i="17" s="1"/>
  <c r="F5483" i="17"/>
  <c r="D5483" i="17" s="1"/>
  <c r="F5482" i="17"/>
  <c r="D5482" i="17"/>
  <c r="F5481" i="17"/>
  <c r="D5481" i="17" s="1"/>
  <c r="F5480" i="17"/>
  <c r="D5480" i="17" s="1"/>
  <c r="F5479" i="17"/>
  <c r="D5479" i="17" s="1"/>
  <c r="F5478" i="17"/>
  <c r="D5478" i="17" s="1"/>
  <c r="F5477" i="17"/>
  <c r="D5477" i="17" s="1"/>
  <c r="F5476" i="17"/>
  <c r="D5476" i="17" s="1"/>
  <c r="F5475" i="17"/>
  <c r="D5475" i="17" s="1"/>
  <c r="F5474" i="17"/>
  <c r="D5474" i="17" s="1"/>
  <c r="F5473" i="17"/>
  <c r="D5473" i="17" s="1"/>
  <c r="F5472" i="17"/>
  <c r="D5472" i="17" s="1"/>
  <c r="F5471" i="17"/>
  <c r="D5471" i="17" s="1"/>
  <c r="F5470" i="17"/>
  <c r="D5470" i="17" s="1"/>
  <c r="F5469" i="17"/>
  <c r="D5469" i="17" s="1"/>
  <c r="F5468" i="17"/>
  <c r="D5468" i="17" s="1"/>
  <c r="F5467" i="17"/>
  <c r="D5467" i="17" s="1"/>
  <c r="F5466" i="17"/>
  <c r="D5466" i="17" s="1"/>
  <c r="F5465" i="17"/>
  <c r="D5465" i="17" s="1"/>
  <c r="F5464" i="17"/>
  <c r="D5464" i="17" s="1"/>
  <c r="F5463" i="17"/>
  <c r="D5463" i="17" s="1"/>
  <c r="F5462" i="17"/>
  <c r="D5462" i="17" s="1"/>
  <c r="F5461" i="17"/>
  <c r="D5461" i="17" s="1"/>
  <c r="F5460" i="17"/>
  <c r="D5460" i="17" s="1"/>
  <c r="F5459" i="17"/>
  <c r="D5459" i="17" s="1"/>
  <c r="F5458" i="17"/>
  <c r="D5458" i="17" s="1"/>
  <c r="F5457" i="17"/>
  <c r="D5457" i="17" s="1"/>
  <c r="F5456" i="17"/>
  <c r="D5456" i="17" s="1"/>
  <c r="F5455" i="17"/>
  <c r="D5455" i="17" s="1"/>
  <c r="F5454" i="17"/>
  <c r="D5454" i="17"/>
  <c r="F5453" i="17"/>
  <c r="D5453" i="17" s="1"/>
  <c r="F5452" i="17"/>
  <c r="D5452" i="17" s="1"/>
  <c r="F5451" i="17"/>
  <c r="D5451" i="17" s="1"/>
  <c r="F5450" i="17"/>
  <c r="D5450" i="17"/>
  <c r="F5449" i="17"/>
  <c r="D5449" i="17" s="1"/>
  <c r="F5448" i="17"/>
  <c r="D5448" i="17" s="1"/>
  <c r="F5447" i="17"/>
  <c r="D5447" i="17" s="1"/>
  <c r="F5446" i="17"/>
  <c r="D5446" i="17" s="1"/>
  <c r="F5445" i="17"/>
  <c r="D5445" i="17" s="1"/>
  <c r="F5444" i="17"/>
  <c r="D5444" i="17" s="1"/>
  <c r="F5443" i="17"/>
  <c r="D5443" i="17" s="1"/>
  <c r="F5442" i="17"/>
  <c r="D5442" i="17" s="1"/>
  <c r="F5441" i="17"/>
  <c r="D5441" i="17" s="1"/>
  <c r="F5440" i="17"/>
  <c r="D5440" i="17" s="1"/>
  <c r="F5439" i="17"/>
  <c r="D5439" i="17" s="1"/>
  <c r="F5438" i="17"/>
  <c r="D5438" i="17" s="1"/>
  <c r="F5437" i="17"/>
  <c r="D5437" i="17" s="1"/>
  <c r="F5436" i="17"/>
  <c r="D5436" i="17" s="1"/>
  <c r="F5435" i="17"/>
  <c r="D5435" i="17" s="1"/>
  <c r="F5434" i="17"/>
  <c r="D5434" i="17" s="1"/>
  <c r="F5433" i="17"/>
  <c r="D5433" i="17" s="1"/>
  <c r="F5432" i="17"/>
  <c r="D5432" i="17"/>
  <c r="F5431" i="17"/>
  <c r="D5431" i="17" s="1"/>
  <c r="F5430" i="17"/>
  <c r="D5430" i="17"/>
  <c r="F5429" i="17"/>
  <c r="D5429" i="17" s="1"/>
  <c r="F5428" i="17"/>
  <c r="D5428" i="17" s="1"/>
  <c r="F5427" i="17"/>
  <c r="D5427" i="17" s="1"/>
  <c r="F5426" i="17"/>
  <c r="D5426" i="17"/>
  <c r="F5425" i="17"/>
  <c r="D5425" i="17" s="1"/>
  <c r="F5424" i="17"/>
  <c r="D5424" i="17" s="1"/>
  <c r="F5423" i="17"/>
  <c r="D5423" i="17" s="1"/>
  <c r="F5422" i="17"/>
  <c r="D5422" i="17" s="1"/>
  <c r="F5421" i="17"/>
  <c r="D5421" i="17" s="1"/>
  <c r="F5420" i="17"/>
  <c r="D5420" i="17" s="1"/>
  <c r="F5419" i="17"/>
  <c r="D5419" i="17" s="1"/>
  <c r="F5418" i="17"/>
  <c r="D5418" i="17" s="1"/>
  <c r="F5417" i="17"/>
  <c r="D5417" i="17" s="1"/>
  <c r="F5416" i="17"/>
  <c r="D5416" i="17" s="1"/>
  <c r="F5415" i="17"/>
  <c r="D5415" i="17" s="1"/>
  <c r="F5414" i="17"/>
  <c r="D5414" i="17" s="1"/>
  <c r="F5413" i="17"/>
  <c r="D5413" i="17" s="1"/>
  <c r="F5412" i="17"/>
  <c r="D5412" i="17" s="1"/>
  <c r="F5411" i="17"/>
  <c r="D5411" i="17" s="1"/>
  <c r="F5410" i="17"/>
  <c r="D5410" i="17"/>
  <c r="F5409" i="17"/>
  <c r="D5409" i="17" s="1"/>
  <c r="F5408" i="17"/>
  <c r="D5408" i="17" s="1"/>
  <c r="F5407" i="17"/>
  <c r="D5407" i="17" s="1"/>
  <c r="F5406" i="17"/>
  <c r="D5406" i="17" s="1"/>
  <c r="F5405" i="17"/>
  <c r="D5405" i="17" s="1"/>
  <c r="F5404" i="17"/>
  <c r="D5404" i="17" s="1"/>
  <c r="F5403" i="17"/>
  <c r="D5403" i="17" s="1"/>
  <c r="F5402" i="17"/>
  <c r="D5402" i="17" s="1"/>
  <c r="F5401" i="17"/>
  <c r="D5401" i="17" s="1"/>
  <c r="F5400" i="17"/>
  <c r="D5400" i="17" s="1"/>
  <c r="F5399" i="17"/>
  <c r="D5399" i="17" s="1"/>
  <c r="F5398" i="17"/>
  <c r="D5398" i="17"/>
  <c r="F5397" i="17"/>
  <c r="D5397" i="17" s="1"/>
  <c r="F5396" i="17"/>
  <c r="D5396" i="17" s="1"/>
  <c r="F5395" i="17"/>
  <c r="D5395" i="17" s="1"/>
  <c r="F5394" i="17"/>
  <c r="D5394" i="17"/>
  <c r="F5393" i="17"/>
  <c r="D5393" i="17" s="1"/>
  <c r="F5392" i="17"/>
  <c r="D5392" i="17"/>
  <c r="F5391" i="17"/>
  <c r="D5391" i="17" s="1"/>
  <c r="F5390" i="17"/>
  <c r="D5390" i="17" s="1"/>
  <c r="F5389" i="17"/>
  <c r="D5389" i="17" s="1"/>
  <c r="F5388" i="17"/>
  <c r="D5388" i="17" s="1"/>
  <c r="F5387" i="17"/>
  <c r="D5387" i="17" s="1"/>
  <c r="F5386" i="17"/>
  <c r="D5386" i="17" s="1"/>
  <c r="F5385" i="17"/>
  <c r="D5385" i="17" s="1"/>
  <c r="F5384" i="17"/>
  <c r="D5384" i="17" s="1"/>
  <c r="F5383" i="17"/>
  <c r="D5383" i="17" s="1"/>
  <c r="F5382" i="17"/>
  <c r="D5382" i="17" s="1"/>
  <c r="F5381" i="17"/>
  <c r="D5381" i="17" s="1"/>
  <c r="F5380" i="17"/>
  <c r="D5380" i="17" s="1"/>
  <c r="F5379" i="17"/>
  <c r="D5379" i="17" s="1"/>
  <c r="F5378" i="17"/>
  <c r="D5378" i="17"/>
  <c r="F5377" i="17"/>
  <c r="D5377" i="17" s="1"/>
  <c r="F5376" i="17"/>
  <c r="D5376" i="17" s="1"/>
  <c r="F5375" i="17"/>
  <c r="D5375" i="17" s="1"/>
  <c r="F5374" i="17"/>
  <c r="D5374" i="17" s="1"/>
  <c r="F5373" i="17"/>
  <c r="D5373" i="17" s="1"/>
  <c r="F5372" i="17"/>
  <c r="D5372" i="17" s="1"/>
  <c r="F5371" i="17"/>
  <c r="D5371" i="17" s="1"/>
  <c r="F5370" i="17"/>
  <c r="D5370" i="17" s="1"/>
  <c r="F5369" i="17"/>
  <c r="D5369" i="17" s="1"/>
  <c r="F5368" i="17"/>
  <c r="D5368" i="17" s="1"/>
  <c r="F5367" i="17"/>
  <c r="D5367" i="17" s="1"/>
  <c r="F5366" i="17"/>
  <c r="D5366" i="17" s="1"/>
  <c r="F5365" i="17"/>
  <c r="D5365" i="17" s="1"/>
  <c r="F5364" i="17"/>
  <c r="D5364" i="17" s="1"/>
  <c r="F5363" i="17"/>
  <c r="D5363" i="17" s="1"/>
  <c r="F5362" i="17"/>
  <c r="D5362" i="17" s="1"/>
  <c r="F5361" i="17"/>
  <c r="D5361" i="17" s="1"/>
  <c r="F5360" i="17"/>
  <c r="D5360" i="17" s="1"/>
  <c r="F5359" i="17"/>
  <c r="D5359" i="17" s="1"/>
  <c r="F5358" i="17"/>
  <c r="D5358" i="17"/>
  <c r="F5357" i="17"/>
  <c r="D5357" i="17" s="1"/>
  <c r="F5356" i="17"/>
  <c r="D5356" i="17" s="1"/>
  <c r="F5355" i="17"/>
  <c r="D5355" i="17" s="1"/>
  <c r="F5354" i="17"/>
  <c r="D5354" i="17" s="1"/>
  <c r="F5353" i="17"/>
  <c r="D5353" i="17" s="1"/>
  <c r="F5352" i="17"/>
  <c r="D5352" i="17" s="1"/>
  <c r="F5351" i="17"/>
  <c r="D5351" i="17" s="1"/>
  <c r="F5350" i="17"/>
  <c r="D5350" i="17" s="1"/>
  <c r="F5349" i="17"/>
  <c r="D5349" i="17" s="1"/>
  <c r="F5348" i="17"/>
  <c r="D5348" i="17" s="1"/>
  <c r="F5347" i="17"/>
  <c r="D5347" i="17" s="1"/>
  <c r="F5346" i="17"/>
  <c r="D5346" i="17" s="1"/>
  <c r="F5345" i="17"/>
  <c r="D5345" i="17" s="1"/>
  <c r="F5344" i="17"/>
  <c r="D5344" i="17"/>
  <c r="F5343" i="17"/>
  <c r="D5343" i="17" s="1"/>
  <c r="F5342" i="17"/>
  <c r="D5342" i="17" s="1"/>
  <c r="F5341" i="17"/>
  <c r="D5341" i="17" s="1"/>
  <c r="F5340" i="17"/>
  <c r="D5340" i="17" s="1"/>
  <c r="F5339" i="17"/>
  <c r="D5339" i="17" s="1"/>
  <c r="F5338" i="17"/>
  <c r="D5338" i="17" s="1"/>
  <c r="F5337" i="17"/>
  <c r="D5337" i="17" s="1"/>
  <c r="F5336" i="17"/>
  <c r="D5336" i="17" s="1"/>
  <c r="F5335" i="17"/>
  <c r="D5335" i="17" s="1"/>
  <c r="F5334" i="17"/>
  <c r="D5334" i="17" s="1"/>
  <c r="F5333" i="17"/>
  <c r="D5333" i="17" s="1"/>
  <c r="F5332" i="17"/>
  <c r="D5332" i="17" s="1"/>
  <c r="F5331" i="17"/>
  <c r="D5331" i="17" s="1"/>
  <c r="F5330" i="17"/>
  <c r="D5330" i="17" s="1"/>
  <c r="F5329" i="17"/>
  <c r="D5329" i="17" s="1"/>
  <c r="F5328" i="17"/>
  <c r="D5328" i="17"/>
  <c r="F5327" i="17"/>
  <c r="D5327" i="17" s="1"/>
  <c r="F5326" i="17"/>
  <c r="D5326" i="17" s="1"/>
  <c r="F5325" i="17"/>
  <c r="D5325" i="17" s="1"/>
  <c r="F5324" i="17"/>
  <c r="D5324" i="17"/>
  <c r="F5323" i="17"/>
  <c r="D5323" i="17" s="1"/>
  <c r="F5322" i="17"/>
  <c r="D5322" i="17" s="1"/>
  <c r="F5321" i="17"/>
  <c r="D5321" i="17" s="1"/>
  <c r="F5320" i="17"/>
  <c r="D5320" i="17" s="1"/>
  <c r="F5319" i="17"/>
  <c r="D5319" i="17" s="1"/>
  <c r="F5318" i="17"/>
  <c r="D5318" i="17" s="1"/>
  <c r="F5317" i="17"/>
  <c r="D5317" i="17" s="1"/>
  <c r="F5316" i="17"/>
  <c r="D5316" i="17" s="1"/>
  <c r="F5315" i="17"/>
  <c r="D5315" i="17" s="1"/>
  <c r="F5314" i="17"/>
  <c r="D5314" i="17" s="1"/>
  <c r="F5313" i="17"/>
  <c r="D5313" i="17" s="1"/>
  <c r="F5312" i="17"/>
  <c r="D5312" i="17" s="1"/>
  <c r="F5311" i="17"/>
  <c r="D5311" i="17" s="1"/>
  <c r="F5310" i="17"/>
  <c r="D5310" i="17" s="1"/>
  <c r="F5309" i="17"/>
  <c r="D5309" i="17" s="1"/>
  <c r="F5308" i="17"/>
  <c r="D5308" i="17" s="1"/>
  <c r="F5307" i="17"/>
  <c r="D5307" i="17" s="1"/>
  <c r="F5306" i="17"/>
  <c r="D5306" i="17" s="1"/>
  <c r="F5305" i="17"/>
  <c r="D5305" i="17" s="1"/>
  <c r="F5304" i="17"/>
  <c r="D5304" i="17" s="1"/>
  <c r="F5303" i="17"/>
  <c r="D5303" i="17" s="1"/>
  <c r="F5302" i="17"/>
  <c r="D5302" i="17" s="1"/>
  <c r="F5301" i="17"/>
  <c r="D5301" i="17" s="1"/>
  <c r="F5300" i="17"/>
  <c r="D5300" i="17" s="1"/>
  <c r="F5299" i="17"/>
  <c r="D5299" i="17" s="1"/>
  <c r="F5298" i="17"/>
  <c r="D5298" i="17" s="1"/>
  <c r="F5297" i="17"/>
  <c r="D5297" i="17" s="1"/>
  <c r="F5296" i="17"/>
  <c r="D5296" i="17" s="1"/>
  <c r="F5295" i="17"/>
  <c r="D5295" i="17" s="1"/>
  <c r="F5294" i="17"/>
  <c r="D5294" i="17" s="1"/>
  <c r="F5293" i="17"/>
  <c r="D5293" i="17" s="1"/>
  <c r="F5292" i="17"/>
  <c r="D5292" i="17"/>
  <c r="F5291" i="17"/>
  <c r="D5291" i="17" s="1"/>
  <c r="F5290" i="17"/>
  <c r="D5290" i="17"/>
  <c r="F5289" i="17"/>
  <c r="D5289" i="17" s="1"/>
  <c r="F5288" i="17"/>
  <c r="D5288" i="17" s="1"/>
  <c r="F5287" i="17"/>
  <c r="D5287" i="17" s="1"/>
  <c r="F5286" i="17"/>
  <c r="D5286" i="17" s="1"/>
  <c r="F5285" i="17"/>
  <c r="D5285" i="17" s="1"/>
  <c r="F5284" i="17"/>
  <c r="D5284" i="17" s="1"/>
  <c r="F5283" i="17"/>
  <c r="D5283" i="17" s="1"/>
  <c r="F5282" i="17"/>
  <c r="D5282" i="17" s="1"/>
  <c r="F5281" i="17"/>
  <c r="D5281" i="17" s="1"/>
  <c r="F5280" i="17"/>
  <c r="D5280" i="17" s="1"/>
  <c r="F5279" i="17"/>
  <c r="D5279" i="17" s="1"/>
  <c r="F5278" i="17"/>
  <c r="D5278" i="17" s="1"/>
  <c r="F5277" i="17"/>
  <c r="D5277" i="17" s="1"/>
  <c r="F5276" i="17"/>
  <c r="D5276" i="17" s="1"/>
  <c r="F5275" i="17"/>
  <c r="D5275" i="17" s="1"/>
  <c r="F5274" i="17"/>
  <c r="D5274" i="17" s="1"/>
  <c r="F5273" i="17"/>
  <c r="D5273" i="17" s="1"/>
  <c r="F5272" i="17"/>
  <c r="D5272" i="17" s="1"/>
  <c r="F5271" i="17"/>
  <c r="D5271" i="17" s="1"/>
  <c r="F5270" i="17"/>
  <c r="D5270" i="17"/>
  <c r="F5269" i="17"/>
  <c r="D5269" i="17" s="1"/>
  <c r="F5268" i="17"/>
  <c r="D5268" i="17" s="1"/>
  <c r="F5267" i="17"/>
  <c r="D5267" i="17" s="1"/>
  <c r="F5266" i="17"/>
  <c r="D5266" i="17" s="1"/>
  <c r="F5265" i="17"/>
  <c r="D5265" i="17" s="1"/>
  <c r="F5264" i="17"/>
  <c r="D5264" i="17" s="1"/>
  <c r="F5263" i="17"/>
  <c r="D5263" i="17" s="1"/>
  <c r="F5262" i="17"/>
  <c r="D5262" i="17" s="1"/>
  <c r="F5261" i="17"/>
  <c r="D5261" i="17" s="1"/>
  <c r="F5260" i="17"/>
  <c r="D5260" i="17" s="1"/>
  <c r="F5259" i="17"/>
  <c r="D5259" i="17" s="1"/>
  <c r="F5258" i="17"/>
  <c r="D5258" i="17" s="1"/>
  <c r="F5257" i="17"/>
  <c r="D5257" i="17" s="1"/>
  <c r="F5256" i="17"/>
  <c r="D5256" i="17" s="1"/>
  <c r="F5255" i="17"/>
  <c r="D5255" i="17" s="1"/>
  <c r="F5254" i="17"/>
  <c r="D5254" i="17" s="1"/>
  <c r="F5253" i="17"/>
  <c r="D5253" i="17" s="1"/>
  <c r="F5252" i="17"/>
  <c r="D5252" i="17" s="1"/>
  <c r="F5251" i="17"/>
  <c r="D5251" i="17" s="1"/>
  <c r="F5250" i="17"/>
  <c r="D5250" i="17" s="1"/>
  <c r="F5249" i="17"/>
  <c r="D5249" i="17" s="1"/>
  <c r="F5248" i="17"/>
  <c r="D5248" i="17" s="1"/>
  <c r="F5247" i="17"/>
  <c r="D5247" i="17" s="1"/>
  <c r="F5246" i="17"/>
  <c r="D5246" i="17" s="1"/>
  <c r="F5245" i="17"/>
  <c r="D5245" i="17" s="1"/>
  <c r="F5244" i="17"/>
  <c r="D5244" i="17" s="1"/>
  <c r="F5243" i="17"/>
  <c r="D5243" i="17" s="1"/>
  <c r="F5242" i="17"/>
  <c r="D5242" i="17" s="1"/>
  <c r="F5241" i="17"/>
  <c r="D5241" i="17" s="1"/>
  <c r="F5240" i="17"/>
  <c r="D5240" i="17" s="1"/>
  <c r="F5239" i="17"/>
  <c r="D5239" i="17" s="1"/>
  <c r="F5238" i="17"/>
  <c r="D5238" i="17" s="1"/>
  <c r="F5237" i="17"/>
  <c r="D5237" i="17" s="1"/>
  <c r="F5236" i="17"/>
  <c r="D5236" i="17" s="1"/>
  <c r="F5235" i="17"/>
  <c r="D5235" i="17" s="1"/>
  <c r="F5234" i="17"/>
  <c r="D5234" i="17" s="1"/>
  <c r="F5233" i="17"/>
  <c r="D5233" i="17" s="1"/>
  <c r="F5232" i="17"/>
  <c r="D5232" i="17" s="1"/>
  <c r="F5231" i="17"/>
  <c r="D5231" i="17" s="1"/>
  <c r="F5230" i="17"/>
  <c r="D5230" i="17"/>
  <c r="F5229" i="17"/>
  <c r="D5229" i="17" s="1"/>
  <c r="F5228" i="17"/>
  <c r="D5228" i="17" s="1"/>
  <c r="F5227" i="17"/>
  <c r="D5227" i="17" s="1"/>
  <c r="F5226" i="17"/>
  <c r="D5226" i="17"/>
  <c r="F5225" i="17"/>
  <c r="D5225" i="17" s="1"/>
  <c r="F5224" i="17"/>
  <c r="D5224" i="17" s="1"/>
  <c r="F5223" i="17"/>
  <c r="D5223" i="17" s="1"/>
  <c r="F5222" i="17"/>
  <c r="D5222" i="17" s="1"/>
  <c r="F5221" i="17"/>
  <c r="D5221" i="17" s="1"/>
  <c r="F5220" i="17"/>
  <c r="D5220" i="17" s="1"/>
  <c r="F5219" i="17"/>
  <c r="D5219" i="17" s="1"/>
  <c r="F5218" i="17"/>
  <c r="D5218" i="17" s="1"/>
  <c r="F5217" i="17"/>
  <c r="D5217" i="17" s="1"/>
  <c r="F5216" i="17"/>
  <c r="D5216" i="17" s="1"/>
  <c r="F5215" i="17"/>
  <c r="D5215" i="17" s="1"/>
  <c r="F5214" i="17"/>
  <c r="D5214" i="17" s="1"/>
  <c r="F5213" i="17"/>
  <c r="D5213" i="17" s="1"/>
  <c r="F5212" i="17"/>
  <c r="D5212" i="17" s="1"/>
  <c r="F5211" i="17"/>
  <c r="D5211" i="17" s="1"/>
  <c r="F5210" i="17"/>
  <c r="D5210" i="17" s="1"/>
  <c r="F5209" i="17"/>
  <c r="D5209" i="17" s="1"/>
  <c r="F5208" i="17"/>
  <c r="D5208" i="17" s="1"/>
  <c r="F5207" i="17"/>
  <c r="D5207" i="17" s="1"/>
  <c r="F5206" i="17"/>
  <c r="D5206" i="17" s="1"/>
  <c r="F5205" i="17"/>
  <c r="D5205" i="17" s="1"/>
  <c r="F5204" i="17"/>
  <c r="D5204" i="17" s="1"/>
  <c r="F5203" i="17"/>
  <c r="D5203" i="17" s="1"/>
  <c r="F5202" i="17"/>
  <c r="D5202" i="17" s="1"/>
  <c r="F5201" i="17"/>
  <c r="D5201" i="17" s="1"/>
  <c r="F5200" i="17"/>
  <c r="D5200" i="17" s="1"/>
  <c r="F5199" i="17"/>
  <c r="D5199" i="17" s="1"/>
  <c r="F5198" i="17"/>
  <c r="D5198" i="17" s="1"/>
  <c r="F5197" i="17"/>
  <c r="D5197" i="17" s="1"/>
  <c r="F5196" i="17"/>
  <c r="D5196" i="17" s="1"/>
  <c r="F5195" i="17"/>
  <c r="D5195" i="17" s="1"/>
  <c r="F5194" i="17"/>
  <c r="D5194" i="17" s="1"/>
  <c r="F5193" i="17"/>
  <c r="D5193" i="17" s="1"/>
  <c r="F5192" i="17"/>
  <c r="D5192" i="17" s="1"/>
  <c r="F5191" i="17"/>
  <c r="D5191" i="17" s="1"/>
  <c r="F5190" i="17"/>
  <c r="D5190" i="17"/>
  <c r="F5189" i="17"/>
  <c r="D5189" i="17" s="1"/>
  <c r="F5188" i="17"/>
  <c r="D5188" i="17" s="1"/>
  <c r="F5187" i="17"/>
  <c r="D5187" i="17" s="1"/>
  <c r="F5186" i="17"/>
  <c r="D5186" i="17" s="1"/>
  <c r="F5185" i="17"/>
  <c r="D5185" i="17" s="1"/>
  <c r="F5184" i="17"/>
  <c r="D5184" i="17" s="1"/>
  <c r="F5183" i="17"/>
  <c r="D5183" i="17" s="1"/>
  <c r="F5182" i="17"/>
  <c r="D5182" i="17" s="1"/>
  <c r="F5181" i="17"/>
  <c r="D5181" i="17" s="1"/>
  <c r="F5180" i="17"/>
  <c r="D5180" i="17" s="1"/>
  <c r="F5179" i="17"/>
  <c r="D5179" i="17" s="1"/>
  <c r="F5178" i="17"/>
  <c r="D5178" i="17"/>
  <c r="F5177" i="17"/>
  <c r="D5177" i="17" s="1"/>
  <c r="F5176" i="17"/>
  <c r="D5176" i="17" s="1"/>
  <c r="F5175" i="17"/>
  <c r="D5175" i="17" s="1"/>
  <c r="F5174" i="17"/>
  <c r="D5174" i="17" s="1"/>
  <c r="F5173" i="17"/>
  <c r="D5173" i="17" s="1"/>
  <c r="F5172" i="17"/>
  <c r="D5172" i="17" s="1"/>
  <c r="F5171" i="17"/>
  <c r="D5171" i="17" s="1"/>
  <c r="F5170" i="17"/>
  <c r="D5170" i="17" s="1"/>
  <c r="F5169" i="17"/>
  <c r="D5169" i="17" s="1"/>
  <c r="F5168" i="17"/>
  <c r="D5168" i="17" s="1"/>
  <c r="F5167" i="17"/>
  <c r="D5167" i="17" s="1"/>
  <c r="F5166" i="17"/>
  <c r="D5166" i="17" s="1"/>
  <c r="F5165" i="17"/>
  <c r="D5165" i="17" s="1"/>
  <c r="F5164" i="17"/>
  <c r="D5164" i="17" s="1"/>
  <c r="F5163" i="17"/>
  <c r="D5163" i="17" s="1"/>
  <c r="F5162" i="17"/>
  <c r="D5162" i="17"/>
  <c r="F5161" i="17"/>
  <c r="D5161" i="17" s="1"/>
  <c r="F5160" i="17"/>
  <c r="D5160" i="17" s="1"/>
  <c r="F5159" i="17"/>
  <c r="D5159" i="17" s="1"/>
  <c r="F5158" i="17"/>
  <c r="D5158" i="17" s="1"/>
  <c r="F5157" i="17"/>
  <c r="D5157" i="17" s="1"/>
  <c r="F5156" i="17"/>
  <c r="D5156" i="17" s="1"/>
  <c r="F5155" i="17"/>
  <c r="D5155" i="17" s="1"/>
  <c r="F5154" i="17"/>
  <c r="D5154" i="17" s="1"/>
  <c r="F5153" i="17"/>
  <c r="D5153" i="17" s="1"/>
  <c r="F5152" i="17"/>
  <c r="D5152" i="17" s="1"/>
  <c r="F5151" i="17"/>
  <c r="D5151" i="17" s="1"/>
  <c r="F5150" i="17"/>
  <c r="D5150" i="17" s="1"/>
  <c r="F5149" i="17"/>
  <c r="D5149" i="17" s="1"/>
  <c r="F5148" i="17"/>
  <c r="D5148" i="17" s="1"/>
  <c r="F5147" i="17"/>
  <c r="D5147" i="17" s="1"/>
  <c r="F5146" i="17"/>
  <c r="D5146" i="17"/>
  <c r="F5145" i="17"/>
  <c r="D5145" i="17" s="1"/>
  <c r="F5144" i="17"/>
  <c r="D5144" i="17" s="1"/>
  <c r="F5143" i="17"/>
  <c r="D5143" i="17" s="1"/>
  <c r="F5142" i="17"/>
  <c r="D5142" i="17" s="1"/>
  <c r="F5141" i="17"/>
  <c r="D5141" i="17" s="1"/>
  <c r="F5140" i="17"/>
  <c r="D5140" i="17" s="1"/>
  <c r="F5139" i="17"/>
  <c r="D5139" i="17" s="1"/>
  <c r="F5138" i="17"/>
  <c r="D5138" i="17" s="1"/>
  <c r="F5137" i="17"/>
  <c r="D5137" i="17" s="1"/>
  <c r="F5136" i="17"/>
  <c r="D5136" i="17" s="1"/>
  <c r="F5135" i="17"/>
  <c r="D5135" i="17" s="1"/>
  <c r="F5134" i="17"/>
  <c r="D5134" i="17" s="1"/>
  <c r="F5133" i="17"/>
  <c r="D5133" i="17" s="1"/>
  <c r="F5132" i="17"/>
  <c r="D5132" i="17"/>
  <c r="F5131" i="17"/>
  <c r="D5131" i="17" s="1"/>
  <c r="F5130" i="17"/>
  <c r="D5130" i="17" s="1"/>
  <c r="F5129" i="17"/>
  <c r="D5129" i="17" s="1"/>
  <c r="F5128" i="17"/>
  <c r="D5128" i="17" s="1"/>
  <c r="F5127" i="17"/>
  <c r="D5127" i="17" s="1"/>
  <c r="F5126" i="17"/>
  <c r="D5126" i="17" s="1"/>
  <c r="F5125" i="17"/>
  <c r="D5125" i="17" s="1"/>
  <c r="F5124" i="17"/>
  <c r="D5124" i="17" s="1"/>
  <c r="F5123" i="17"/>
  <c r="D5123" i="17" s="1"/>
  <c r="F5122" i="17"/>
  <c r="D5122" i="17" s="1"/>
  <c r="F5121" i="17"/>
  <c r="D5121" i="17" s="1"/>
  <c r="F5120" i="17"/>
  <c r="D5120" i="17" s="1"/>
  <c r="F5119" i="17"/>
  <c r="D5119" i="17" s="1"/>
  <c r="F5118" i="17"/>
  <c r="D5118" i="17" s="1"/>
  <c r="F5117" i="17"/>
  <c r="D5117" i="17" s="1"/>
  <c r="F5116" i="17"/>
  <c r="D5116" i="17" s="1"/>
  <c r="F5115" i="17"/>
  <c r="D5115" i="17" s="1"/>
  <c r="F5114" i="17"/>
  <c r="D5114" i="17" s="1"/>
  <c r="F5113" i="17"/>
  <c r="D5113" i="17" s="1"/>
  <c r="F5112" i="17"/>
  <c r="D5112" i="17" s="1"/>
  <c r="F5111" i="17"/>
  <c r="D5111" i="17" s="1"/>
  <c r="F5110" i="17"/>
  <c r="D5110" i="17" s="1"/>
  <c r="F5109" i="17"/>
  <c r="D5109" i="17" s="1"/>
  <c r="F5108" i="17"/>
  <c r="D5108" i="17" s="1"/>
  <c r="F5107" i="17"/>
  <c r="D5107" i="17" s="1"/>
  <c r="F5106" i="17"/>
  <c r="D5106" i="17" s="1"/>
  <c r="F5105" i="17"/>
  <c r="D5105" i="17" s="1"/>
  <c r="F5104" i="17"/>
  <c r="D5104" i="17" s="1"/>
  <c r="F5103" i="17"/>
  <c r="D5103" i="17" s="1"/>
  <c r="F5102" i="17"/>
  <c r="D5102" i="17" s="1"/>
  <c r="F5101" i="17"/>
  <c r="D5101" i="17" s="1"/>
  <c r="F5100" i="17"/>
  <c r="D5100" i="17" s="1"/>
  <c r="F5099" i="17"/>
  <c r="D5099" i="17" s="1"/>
  <c r="F5098" i="17"/>
  <c r="D5098" i="17" s="1"/>
  <c r="F5097" i="17"/>
  <c r="D5097" i="17" s="1"/>
  <c r="F5096" i="17"/>
  <c r="D5096" i="17" s="1"/>
  <c r="F5095" i="17"/>
  <c r="D5095" i="17" s="1"/>
  <c r="F5094" i="17"/>
  <c r="D5094" i="17" s="1"/>
  <c r="F5093" i="17"/>
  <c r="D5093" i="17" s="1"/>
  <c r="F5092" i="17"/>
  <c r="D5092" i="17" s="1"/>
  <c r="F5091" i="17"/>
  <c r="D5091" i="17" s="1"/>
  <c r="F5090" i="17"/>
  <c r="D5090" i="17" s="1"/>
  <c r="F5089" i="17"/>
  <c r="D5089" i="17" s="1"/>
  <c r="F5088" i="17"/>
  <c r="D5088" i="17" s="1"/>
  <c r="F5087" i="17"/>
  <c r="D5087" i="17" s="1"/>
  <c r="F5086" i="17"/>
  <c r="D5086" i="17"/>
  <c r="F5085" i="17"/>
  <c r="D5085" i="17" s="1"/>
  <c r="F5084" i="17"/>
  <c r="D5084" i="17" s="1"/>
  <c r="F5083" i="17"/>
  <c r="D5083" i="17" s="1"/>
  <c r="F5082" i="17"/>
  <c r="D5082" i="17"/>
  <c r="F5081" i="17"/>
  <c r="D5081" i="17" s="1"/>
  <c r="F5080" i="17"/>
  <c r="D5080" i="17" s="1"/>
  <c r="F5079" i="17"/>
  <c r="D5079" i="17" s="1"/>
  <c r="F5078" i="17"/>
  <c r="D5078" i="17" s="1"/>
  <c r="F5077" i="17"/>
  <c r="D5077" i="17" s="1"/>
  <c r="F5076" i="17"/>
  <c r="D5076" i="17" s="1"/>
  <c r="F5075" i="17"/>
  <c r="D5075" i="17" s="1"/>
  <c r="F5074" i="17"/>
  <c r="D5074" i="17" s="1"/>
  <c r="F5073" i="17"/>
  <c r="D5073" i="17" s="1"/>
  <c r="F5072" i="17"/>
  <c r="D5072" i="17" s="1"/>
  <c r="F5071" i="17"/>
  <c r="D5071" i="17" s="1"/>
  <c r="F5070" i="17"/>
  <c r="D5070" i="17" s="1"/>
  <c r="F5069" i="17"/>
  <c r="D5069" i="17" s="1"/>
  <c r="F5068" i="17"/>
  <c r="D5068" i="17" s="1"/>
  <c r="F5067" i="17"/>
  <c r="D5067" i="17" s="1"/>
  <c r="F5066" i="17"/>
  <c r="D5066" i="17" s="1"/>
  <c r="F5065" i="17"/>
  <c r="D5065" i="17" s="1"/>
  <c r="F5064" i="17"/>
  <c r="D5064" i="17" s="1"/>
  <c r="F5063" i="17"/>
  <c r="D5063" i="17" s="1"/>
  <c r="F5062" i="17"/>
  <c r="D5062" i="17" s="1"/>
  <c r="F5061" i="17"/>
  <c r="D5061" i="17" s="1"/>
  <c r="F5060" i="17"/>
  <c r="D5060" i="17" s="1"/>
  <c r="F5059" i="17"/>
  <c r="D5059" i="17" s="1"/>
  <c r="F5058" i="17"/>
  <c r="D5058" i="17"/>
  <c r="F5057" i="17"/>
  <c r="D5057" i="17" s="1"/>
  <c r="F5056" i="17"/>
  <c r="D5056" i="17" s="1"/>
  <c r="F5055" i="17"/>
  <c r="D5055" i="17" s="1"/>
  <c r="F5054" i="17"/>
  <c r="D5054" i="17"/>
  <c r="F5053" i="17"/>
  <c r="D5053" i="17" s="1"/>
  <c r="F5052" i="17"/>
  <c r="D5052" i="17"/>
  <c r="F5051" i="17"/>
  <c r="D5051" i="17" s="1"/>
  <c r="F5050" i="17"/>
  <c r="D5050" i="17" s="1"/>
  <c r="F5049" i="17"/>
  <c r="D5049" i="17" s="1"/>
  <c r="F5048" i="17"/>
  <c r="D5048" i="17"/>
  <c r="F5047" i="17"/>
  <c r="D5047" i="17" s="1"/>
  <c r="F5046" i="17"/>
  <c r="D5046" i="17" s="1"/>
  <c r="F5045" i="17"/>
  <c r="D5045" i="17" s="1"/>
  <c r="F5044" i="17"/>
  <c r="D5044" i="17" s="1"/>
  <c r="F5043" i="17"/>
  <c r="D5043" i="17" s="1"/>
  <c r="F5042" i="17"/>
  <c r="D5042" i="17" s="1"/>
  <c r="F5041" i="17"/>
  <c r="D5041" i="17" s="1"/>
  <c r="F5040" i="17"/>
  <c r="D5040" i="17" s="1"/>
  <c r="F5039" i="17"/>
  <c r="D5039" i="17" s="1"/>
  <c r="F5038" i="17"/>
  <c r="D5038" i="17" s="1"/>
  <c r="F5037" i="17"/>
  <c r="D5037" i="17" s="1"/>
  <c r="F5036" i="17"/>
  <c r="D5036" i="17" s="1"/>
  <c r="F5035" i="17"/>
  <c r="D5035" i="17" s="1"/>
  <c r="F5034" i="17"/>
  <c r="D5034" i="17" s="1"/>
  <c r="F5033" i="17"/>
  <c r="D5033" i="17" s="1"/>
  <c r="F5032" i="17"/>
  <c r="D5032" i="17" s="1"/>
  <c r="F5031" i="17"/>
  <c r="D5031" i="17" s="1"/>
  <c r="F5030" i="17"/>
  <c r="D5030" i="17" s="1"/>
  <c r="F5029" i="17"/>
  <c r="D5029" i="17" s="1"/>
  <c r="F5028" i="17"/>
  <c r="D5028" i="17"/>
  <c r="F5027" i="17"/>
  <c r="D5027" i="17" s="1"/>
  <c r="F5026" i="17"/>
  <c r="D5026" i="17" s="1"/>
  <c r="F5025" i="17"/>
  <c r="D5025" i="17" s="1"/>
  <c r="F5024" i="17"/>
  <c r="D5024" i="17"/>
  <c r="F5023" i="17"/>
  <c r="D5023" i="17" s="1"/>
  <c r="F5022" i="17"/>
  <c r="D5022" i="17" s="1"/>
  <c r="F5021" i="17"/>
  <c r="D5021" i="17" s="1"/>
  <c r="F5020" i="17"/>
  <c r="D5020" i="17" s="1"/>
  <c r="F5019" i="17"/>
  <c r="D5019" i="17" s="1"/>
  <c r="F5018" i="17"/>
  <c r="D5018" i="17" s="1"/>
  <c r="F5017" i="17"/>
  <c r="D5017" i="17" s="1"/>
  <c r="F5016" i="17"/>
  <c r="D5016" i="17" s="1"/>
  <c r="F5015" i="17"/>
  <c r="D5015" i="17"/>
  <c r="F5014" i="17"/>
  <c r="D5014" i="17" s="1"/>
  <c r="F5013" i="17"/>
  <c r="D5013" i="17" s="1"/>
  <c r="F5012" i="17"/>
  <c r="D5012" i="17" s="1"/>
  <c r="F5011" i="17"/>
  <c r="D5011" i="17" s="1"/>
  <c r="F5010" i="17"/>
  <c r="D5010" i="17" s="1"/>
  <c r="F5009" i="17"/>
  <c r="D5009" i="17" s="1"/>
  <c r="F5008" i="17"/>
  <c r="D5008" i="17" s="1"/>
  <c r="F5007" i="17"/>
  <c r="D5007" i="17" s="1"/>
  <c r="F5006" i="17"/>
  <c r="D5006" i="17" s="1"/>
  <c r="F5005" i="17"/>
  <c r="D5005" i="17" s="1"/>
  <c r="F5004" i="17"/>
  <c r="D5004" i="17" s="1"/>
  <c r="F5003" i="17"/>
  <c r="D5003" i="17" s="1"/>
  <c r="F5002" i="17"/>
  <c r="D5002" i="17" s="1"/>
  <c r="F5001" i="17"/>
  <c r="D5001" i="17" s="1"/>
  <c r="F5000" i="17"/>
  <c r="D5000" i="17" s="1"/>
  <c r="F4999" i="17"/>
  <c r="D4999" i="17" s="1"/>
  <c r="F4998" i="17"/>
  <c r="D4998" i="17"/>
  <c r="F4997" i="17"/>
  <c r="D4997" i="17" s="1"/>
  <c r="F4996" i="17"/>
  <c r="D4996" i="17" s="1"/>
  <c r="F4995" i="17"/>
  <c r="D4995" i="17" s="1"/>
  <c r="F4994" i="17"/>
  <c r="D4994" i="17"/>
  <c r="F4993" i="17"/>
  <c r="D4993" i="17" s="1"/>
  <c r="F4992" i="17"/>
  <c r="D4992" i="17"/>
  <c r="F4991" i="17"/>
  <c r="D4991" i="17" s="1"/>
  <c r="F4990" i="17"/>
  <c r="D4990" i="17" s="1"/>
  <c r="F4989" i="17"/>
  <c r="D4989" i="17" s="1"/>
  <c r="F4988" i="17"/>
  <c r="D4988" i="17"/>
  <c r="F4987" i="17"/>
  <c r="D4987" i="17"/>
  <c r="F4986" i="17"/>
  <c r="D4986" i="17" s="1"/>
  <c r="F4985" i="17"/>
  <c r="D4985" i="17" s="1"/>
  <c r="F4984" i="17"/>
  <c r="D4984" i="17" s="1"/>
  <c r="F4983" i="17"/>
  <c r="D4983" i="17" s="1"/>
  <c r="F4982" i="17"/>
  <c r="D4982" i="17" s="1"/>
  <c r="F4981" i="17"/>
  <c r="D4981" i="17" s="1"/>
  <c r="F4980" i="17"/>
  <c r="D4980" i="17" s="1"/>
  <c r="F4979" i="17"/>
  <c r="D4979" i="17" s="1"/>
  <c r="F4978" i="17"/>
  <c r="D4978" i="17" s="1"/>
  <c r="F4977" i="17"/>
  <c r="D4977" i="17" s="1"/>
  <c r="F4976" i="17"/>
  <c r="D4976" i="17" s="1"/>
  <c r="F4975" i="17"/>
  <c r="D4975" i="17" s="1"/>
  <c r="F4974" i="17"/>
  <c r="D4974" i="17" s="1"/>
  <c r="F4973" i="17"/>
  <c r="D4973" i="17" s="1"/>
  <c r="F4972" i="17"/>
  <c r="D4972" i="17" s="1"/>
  <c r="F4971" i="17"/>
  <c r="D4971" i="17"/>
  <c r="F4970" i="17"/>
  <c r="D4970" i="17" s="1"/>
  <c r="F4969" i="17"/>
  <c r="D4969" i="17" s="1"/>
  <c r="F4968" i="17"/>
  <c r="D4968" i="17" s="1"/>
  <c r="F4967" i="17"/>
  <c r="D4967" i="17" s="1"/>
  <c r="F4966" i="17"/>
  <c r="D4966" i="17" s="1"/>
  <c r="F4965" i="17"/>
  <c r="D4965" i="17" s="1"/>
  <c r="F4964" i="17"/>
  <c r="D4964" i="17" s="1"/>
  <c r="F4963" i="17"/>
  <c r="D4963" i="17"/>
  <c r="F4962" i="17"/>
  <c r="D4962" i="17" s="1"/>
  <c r="F4961" i="17"/>
  <c r="D4961" i="17" s="1"/>
  <c r="F4960" i="17"/>
  <c r="D4960" i="17" s="1"/>
  <c r="F4959" i="17"/>
  <c r="D4959" i="17" s="1"/>
  <c r="F4958" i="17"/>
  <c r="D4958" i="17" s="1"/>
  <c r="F4957" i="17"/>
  <c r="D4957" i="17" s="1"/>
  <c r="F4956" i="17"/>
  <c r="D4956" i="17" s="1"/>
  <c r="F4955" i="17"/>
  <c r="D4955" i="17" s="1"/>
  <c r="F4954" i="17"/>
  <c r="D4954" i="17" s="1"/>
  <c r="F4953" i="17"/>
  <c r="D4953" i="17" s="1"/>
  <c r="F4952" i="17"/>
  <c r="D4952" i="17" s="1"/>
  <c r="F4951" i="17"/>
  <c r="D4951" i="17" s="1"/>
  <c r="F4950" i="17"/>
  <c r="D4950" i="17"/>
  <c r="F4949" i="17"/>
  <c r="D4949" i="17" s="1"/>
  <c r="F4948" i="17"/>
  <c r="D4948" i="17" s="1"/>
  <c r="F4947" i="17"/>
  <c r="D4947" i="17" s="1"/>
  <c r="F4946" i="17"/>
  <c r="D4946" i="17" s="1"/>
  <c r="F4945" i="17"/>
  <c r="D4945" i="17" s="1"/>
  <c r="F4944" i="17"/>
  <c r="D4944" i="17" s="1"/>
  <c r="F4943" i="17"/>
  <c r="D4943" i="17" s="1"/>
  <c r="F4942" i="17"/>
  <c r="D4942" i="17"/>
  <c r="F4941" i="17"/>
  <c r="D4941" i="17" s="1"/>
  <c r="F4940" i="17"/>
  <c r="D4940" i="17" s="1"/>
  <c r="F4939" i="17"/>
  <c r="D4939" i="17"/>
  <c r="F4938" i="17"/>
  <c r="D4938" i="17" s="1"/>
  <c r="F4937" i="17"/>
  <c r="D4937" i="17" s="1"/>
  <c r="F4936" i="17"/>
  <c r="D4936" i="17"/>
  <c r="F4935" i="17"/>
  <c r="D4935" i="17"/>
  <c r="F4934" i="17"/>
  <c r="D4934" i="17" s="1"/>
  <c r="F4933" i="17"/>
  <c r="D4933" i="17" s="1"/>
  <c r="F4932" i="17"/>
  <c r="D4932" i="17" s="1"/>
  <c r="F4931" i="17"/>
  <c r="D4931" i="17"/>
  <c r="F4930" i="17"/>
  <c r="D4930" i="17" s="1"/>
  <c r="F4929" i="17"/>
  <c r="D4929" i="17" s="1"/>
  <c r="F4928" i="17"/>
  <c r="D4928" i="17"/>
  <c r="F4927" i="17"/>
  <c r="D4927" i="17" s="1"/>
  <c r="F4926" i="17"/>
  <c r="D4926" i="17" s="1"/>
  <c r="F4925" i="17"/>
  <c r="D4925" i="17" s="1"/>
  <c r="F4924" i="17"/>
  <c r="D4924" i="17"/>
  <c r="F4923" i="17"/>
  <c r="D4923" i="17"/>
  <c r="F4922" i="17"/>
  <c r="D4922" i="17" s="1"/>
  <c r="F4921" i="17"/>
  <c r="D4921" i="17" s="1"/>
  <c r="F4920" i="17"/>
  <c r="D4920" i="17" s="1"/>
  <c r="F4919" i="17"/>
  <c r="D4919" i="17" s="1"/>
  <c r="F4918" i="17"/>
  <c r="D4918" i="17" s="1"/>
  <c r="F4917" i="17"/>
  <c r="D4917" i="17" s="1"/>
  <c r="F4916" i="17"/>
  <c r="D4916" i="17" s="1"/>
  <c r="F4915" i="17"/>
  <c r="D4915" i="17" s="1"/>
  <c r="F4914" i="17"/>
  <c r="D4914" i="17" s="1"/>
  <c r="F4913" i="17"/>
  <c r="D4913" i="17" s="1"/>
  <c r="F4912" i="17"/>
  <c r="D4912" i="17" s="1"/>
  <c r="F4911" i="17"/>
  <c r="D4911" i="17" s="1"/>
  <c r="F4910" i="17"/>
  <c r="D4910" i="17" s="1"/>
  <c r="F4909" i="17"/>
  <c r="D4909" i="17" s="1"/>
  <c r="F4908" i="17"/>
  <c r="D4908" i="17" s="1"/>
  <c r="F4907" i="17"/>
  <c r="D4907" i="17" s="1"/>
  <c r="F4906" i="17"/>
  <c r="D4906" i="17" s="1"/>
  <c r="F4905" i="17"/>
  <c r="D4905" i="17" s="1"/>
  <c r="F4904" i="17"/>
  <c r="D4904" i="17" s="1"/>
  <c r="F4903" i="17"/>
  <c r="D4903" i="17" s="1"/>
  <c r="F4902" i="17"/>
  <c r="D4902" i="17" s="1"/>
  <c r="F4901" i="17"/>
  <c r="D4901" i="17" s="1"/>
  <c r="F4900" i="17"/>
  <c r="D4900" i="17" s="1"/>
  <c r="F4899" i="17"/>
  <c r="D4899" i="17" s="1"/>
  <c r="F4898" i="17"/>
  <c r="D4898" i="17" s="1"/>
  <c r="F4897" i="17"/>
  <c r="D4897" i="17" s="1"/>
  <c r="F4896" i="17"/>
  <c r="D4896" i="17" s="1"/>
  <c r="F4895" i="17"/>
  <c r="D4895" i="17" s="1"/>
  <c r="F4894" i="17"/>
  <c r="D4894" i="17" s="1"/>
  <c r="F4893" i="17"/>
  <c r="D4893" i="17" s="1"/>
  <c r="F4892" i="17"/>
  <c r="D4892" i="17" s="1"/>
  <c r="F4891" i="17"/>
  <c r="D4891" i="17" s="1"/>
  <c r="F4890" i="17"/>
  <c r="D4890" i="17" s="1"/>
  <c r="F4889" i="17"/>
  <c r="D4889" i="17" s="1"/>
  <c r="F4888" i="17"/>
  <c r="D4888" i="17" s="1"/>
  <c r="F4887" i="17"/>
  <c r="D4887" i="17" s="1"/>
  <c r="F4886" i="17"/>
  <c r="D4886" i="17" s="1"/>
  <c r="F4885" i="17"/>
  <c r="D4885" i="17" s="1"/>
  <c r="F4884" i="17"/>
  <c r="D4884" i="17" s="1"/>
  <c r="F4883" i="17"/>
  <c r="D4883" i="17" s="1"/>
  <c r="F4882" i="17"/>
  <c r="D4882" i="17" s="1"/>
  <c r="F4881" i="17"/>
  <c r="D4881" i="17" s="1"/>
  <c r="F4880" i="17"/>
  <c r="D4880" i="17" s="1"/>
  <c r="F4879" i="17"/>
  <c r="D4879" i="17"/>
  <c r="F4878" i="17"/>
  <c r="D4878" i="17" s="1"/>
  <c r="F4877" i="17"/>
  <c r="D4877" i="17" s="1"/>
  <c r="F4876" i="17"/>
  <c r="D4876" i="17" s="1"/>
  <c r="F4875" i="17"/>
  <c r="D4875" i="17" s="1"/>
  <c r="F4874" i="17"/>
  <c r="D4874" i="17" s="1"/>
  <c r="F4873" i="17"/>
  <c r="D4873" i="17" s="1"/>
  <c r="F4872" i="17"/>
  <c r="D4872" i="17" s="1"/>
  <c r="F4871" i="17"/>
  <c r="D4871" i="17" s="1"/>
  <c r="F4870" i="17"/>
  <c r="D4870" i="17" s="1"/>
  <c r="F4869" i="17"/>
  <c r="D4869" i="17" s="1"/>
  <c r="F4868" i="17"/>
  <c r="D4868" i="17" s="1"/>
  <c r="F4867" i="17"/>
  <c r="D4867" i="17" s="1"/>
  <c r="F4866" i="17"/>
  <c r="D4866" i="17" s="1"/>
  <c r="F4865" i="17"/>
  <c r="D4865" i="17" s="1"/>
  <c r="F4864" i="17"/>
  <c r="D4864" i="17" s="1"/>
  <c r="F4863" i="17"/>
  <c r="D4863" i="17" s="1"/>
  <c r="F4862" i="17"/>
  <c r="D4862" i="17" s="1"/>
  <c r="F4861" i="17"/>
  <c r="D4861" i="17" s="1"/>
  <c r="F4860" i="17"/>
  <c r="D4860" i="17" s="1"/>
  <c r="F4859" i="17"/>
  <c r="D4859" i="17" s="1"/>
  <c r="F4858" i="17"/>
  <c r="D4858" i="17"/>
  <c r="F4857" i="17"/>
  <c r="D4857" i="17" s="1"/>
  <c r="F4856" i="17"/>
  <c r="D4856" i="17" s="1"/>
  <c r="F4855" i="17"/>
  <c r="D4855" i="17" s="1"/>
  <c r="F4854" i="17"/>
  <c r="D4854" i="17" s="1"/>
  <c r="F4853" i="17"/>
  <c r="D4853" i="17" s="1"/>
  <c r="F4852" i="17"/>
  <c r="D4852" i="17" s="1"/>
  <c r="F4851" i="17"/>
  <c r="D4851" i="17" s="1"/>
  <c r="F4850" i="17"/>
  <c r="D4850" i="17" s="1"/>
  <c r="F4849" i="17"/>
  <c r="D4849" i="17" s="1"/>
  <c r="F4848" i="17"/>
  <c r="D4848" i="17" s="1"/>
  <c r="F4847" i="17"/>
  <c r="D4847" i="17" s="1"/>
  <c r="F4846" i="17"/>
  <c r="D4846" i="17" s="1"/>
  <c r="F4845" i="17"/>
  <c r="D4845" i="17" s="1"/>
  <c r="F4844" i="17"/>
  <c r="D4844" i="17" s="1"/>
  <c r="F4843" i="17"/>
  <c r="D4843" i="17" s="1"/>
  <c r="F4842" i="17"/>
  <c r="D4842" i="17" s="1"/>
  <c r="F4841" i="17"/>
  <c r="D4841" i="17" s="1"/>
  <c r="F4840" i="17"/>
  <c r="D4840" i="17" s="1"/>
  <c r="F4839" i="17"/>
  <c r="D4839" i="17" s="1"/>
  <c r="F4838" i="17"/>
  <c r="D4838" i="17" s="1"/>
  <c r="F4837" i="17"/>
  <c r="D4837" i="17" s="1"/>
  <c r="F4836" i="17"/>
  <c r="D4836" i="17" s="1"/>
  <c r="F4835" i="17"/>
  <c r="D4835" i="17" s="1"/>
  <c r="F4834" i="17"/>
  <c r="D4834" i="17" s="1"/>
  <c r="F4833" i="17"/>
  <c r="D4833" i="17" s="1"/>
  <c r="F4832" i="17"/>
  <c r="D4832" i="17" s="1"/>
  <c r="F4831" i="17"/>
  <c r="D4831" i="17" s="1"/>
  <c r="F4830" i="17"/>
  <c r="D4830" i="17" s="1"/>
  <c r="F4829" i="17"/>
  <c r="D4829" i="17" s="1"/>
  <c r="F4828" i="17"/>
  <c r="D4828" i="17" s="1"/>
  <c r="F4827" i="17"/>
  <c r="D4827" i="17" s="1"/>
  <c r="F4826" i="17"/>
  <c r="D4826" i="17" s="1"/>
  <c r="F4825" i="17"/>
  <c r="D4825" i="17" s="1"/>
  <c r="F4824" i="17"/>
  <c r="D4824" i="17" s="1"/>
  <c r="F4823" i="17"/>
  <c r="D4823" i="17" s="1"/>
  <c r="F4822" i="17"/>
  <c r="D4822" i="17" s="1"/>
  <c r="F4821" i="17"/>
  <c r="D4821" i="17" s="1"/>
  <c r="F4820" i="17"/>
  <c r="D4820" i="17" s="1"/>
  <c r="F4819" i="17"/>
  <c r="D4819" i="17" s="1"/>
  <c r="F4818" i="17"/>
  <c r="D4818" i="17" s="1"/>
  <c r="F4817" i="17"/>
  <c r="D4817" i="17" s="1"/>
  <c r="F4816" i="17"/>
  <c r="D4816" i="17" s="1"/>
  <c r="F4815" i="17"/>
  <c r="D4815" i="17" s="1"/>
  <c r="F4814" i="17"/>
  <c r="D4814" i="17" s="1"/>
  <c r="F4813" i="17"/>
  <c r="D4813" i="17" s="1"/>
  <c r="F4812" i="17"/>
  <c r="D4812" i="17" s="1"/>
  <c r="F4811" i="17"/>
  <c r="D4811" i="17" s="1"/>
  <c r="F4810" i="17"/>
  <c r="D4810" i="17" s="1"/>
  <c r="F4809" i="17"/>
  <c r="D4809" i="17" s="1"/>
  <c r="F4808" i="17"/>
  <c r="D4808" i="17" s="1"/>
  <c r="F4807" i="17"/>
  <c r="D4807" i="17" s="1"/>
  <c r="F4806" i="17"/>
  <c r="D4806" i="17" s="1"/>
  <c r="F4805" i="17"/>
  <c r="D4805" i="17" s="1"/>
  <c r="F4804" i="17"/>
  <c r="D4804" i="17" s="1"/>
  <c r="F4803" i="17"/>
  <c r="D4803" i="17" s="1"/>
  <c r="F4802" i="17"/>
  <c r="D4802" i="17" s="1"/>
  <c r="F4801" i="17"/>
  <c r="D4801" i="17" s="1"/>
  <c r="F4800" i="17"/>
  <c r="D4800" i="17" s="1"/>
  <c r="F4799" i="17"/>
  <c r="D4799" i="17" s="1"/>
  <c r="F4798" i="17"/>
  <c r="D4798" i="17" s="1"/>
  <c r="F4797" i="17"/>
  <c r="D4797" i="17" s="1"/>
  <c r="F4796" i="17"/>
  <c r="D4796" i="17" s="1"/>
  <c r="F4795" i="17"/>
  <c r="D4795" i="17" s="1"/>
  <c r="F4794" i="17"/>
  <c r="D4794" i="17" s="1"/>
  <c r="F4793" i="17"/>
  <c r="D4793" i="17" s="1"/>
  <c r="F4792" i="17"/>
  <c r="D4792" i="17" s="1"/>
  <c r="F4791" i="17"/>
  <c r="D4791" i="17"/>
  <c r="F4790" i="17"/>
  <c r="D4790" i="17" s="1"/>
  <c r="F4789" i="17"/>
  <c r="D4789" i="17" s="1"/>
  <c r="F4788" i="17"/>
  <c r="D4788" i="17"/>
  <c r="F4787" i="17"/>
  <c r="D4787" i="17" s="1"/>
  <c r="F4786" i="17"/>
  <c r="D4786" i="17" s="1"/>
  <c r="F4785" i="17"/>
  <c r="D4785" i="17" s="1"/>
  <c r="F4784" i="17"/>
  <c r="D4784" i="17"/>
  <c r="F4783" i="17"/>
  <c r="D4783" i="17"/>
  <c r="F4782" i="17"/>
  <c r="D4782" i="17" s="1"/>
  <c r="F4781" i="17"/>
  <c r="D4781" i="17" s="1"/>
  <c r="F4780" i="17"/>
  <c r="D4780" i="17" s="1"/>
  <c r="F4779" i="17"/>
  <c r="D4779" i="17" s="1"/>
  <c r="F4778" i="17"/>
  <c r="D4778" i="17" s="1"/>
  <c r="F4777" i="17"/>
  <c r="D4777" i="17" s="1"/>
  <c r="F4776" i="17"/>
  <c r="D4776" i="17" s="1"/>
  <c r="F4775" i="17"/>
  <c r="D4775" i="17" s="1"/>
  <c r="F4774" i="17"/>
  <c r="D4774" i="17" s="1"/>
  <c r="F4773" i="17"/>
  <c r="D4773" i="17" s="1"/>
  <c r="F4772" i="17"/>
  <c r="D4772" i="17" s="1"/>
  <c r="F4771" i="17"/>
  <c r="D4771" i="17"/>
  <c r="F4770" i="17"/>
  <c r="D4770" i="17" s="1"/>
  <c r="F4769" i="17"/>
  <c r="D4769" i="17" s="1"/>
  <c r="F4768" i="17"/>
  <c r="D4768" i="17" s="1"/>
  <c r="F4767" i="17"/>
  <c r="D4767" i="17" s="1"/>
  <c r="F4766" i="17"/>
  <c r="D4766" i="17"/>
  <c r="F4765" i="17"/>
  <c r="D4765" i="17" s="1"/>
  <c r="F4764" i="17"/>
  <c r="D4764" i="17" s="1"/>
  <c r="F4763" i="17"/>
  <c r="D4763" i="17"/>
  <c r="F4762" i="17"/>
  <c r="D4762" i="17" s="1"/>
  <c r="F4761" i="17"/>
  <c r="D4761" i="17" s="1"/>
  <c r="F4760" i="17"/>
  <c r="D4760" i="17" s="1"/>
  <c r="F4759" i="17"/>
  <c r="D4759" i="17" s="1"/>
  <c r="F4758" i="17"/>
  <c r="D4758" i="17" s="1"/>
  <c r="F4757" i="17"/>
  <c r="D4757" i="17" s="1"/>
  <c r="F4756" i="17"/>
  <c r="D4756" i="17" s="1"/>
  <c r="F4755" i="17"/>
  <c r="D4755" i="17" s="1"/>
  <c r="F4754" i="17"/>
  <c r="D4754" i="17" s="1"/>
  <c r="F4753" i="17"/>
  <c r="D4753" i="17" s="1"/>
  <c r="F4752" i="17"/>
  <c r="D4752" i="17" s="1"/>
  <c r="F4751" i="17"/>
  <c r="D4751" i="17" s="1"/>
  <c r="F4750" i="17"/>
  <c r="D4750" i="17" s="1"/>
  <c r="F4749" i="17"/>
  <c r="D4749" i="17" s="1"/>
  <c r="F4748" i="17"/>
  <c r="D4748" i="17" s="1"/>
  <c r="F4747" i="17"/>
  <c r="D4747" i="17" s="1"/>
  <c r="F4746" i="17"/>
  <c r="D4746" i="17" s="1"/>
  <c r="F4745" i="17"/>
  <c r="D4745" i="17" s="1"/>
  <c r="F4744" i="17"/>
  <c r="D4744" i="17"/>
  <c r="F4743" i="17"/>
  <c r="D4743" i="17" s="1"/>
  <c r="F4742" i="17"/>
  <c r="D4742" i="17" s="1"/>
  <c r="F4741" i="17"/>
  <c r="D4741" i="17" s="1"/>
  <c r="F4740" i="17"/>
  <c r="D4740" i="17" s="1"/>
  <c r="F4739" i="17"/>
  <c r="D4739" i="17" s="1"/>
  <c r="F4738" i="17"/>
  <c r="D4738" i="17" s="1"/>
  <c r="F4737" i="17"/>
  <c r="D4737" i="17" s="1"/>
  <c r="F4736" i="17"/>
  <c r="D4736" i="17" s="1"/>
  <c r="F4735" i="17"/>
  <c r="D4735" i="17" s="1"/>
  <c r="F4734" i="17"/>
  <c r="D4734" i="17" s="1"/>
  <c r="F4733" i="17"/>
  <c r="D4733" i="17" s="1"/>
  <c r="F4732" i="17"/>
  <c r="D4732" i="17" s="1"/>
  <c r="F4731" i="17"/>
  <c r="D4731" i="17" s="1"/>
  <c r="F4730" i="17"/>
  <c r="D4730" i="17" s="1"/>
  <c r="F4729" i="17"/>
  <c r="D4729" i="17" s="1"/>
  <c r="F4728" i="17"/>
  <c r="D4728" i="17" s="1"/>
  <c r="F4727" i="17"/>
  <c r="D4727" i="17" s="1"/>
  <c r="F4726" i="17"/>
  <c r="D4726" i="17"/>
  <c r="F4725" i="17"/>
  <c r="D4725" i="17" s="1"/>
  <c r="F4724" i="17"/>
  <c r="D4724" i="17" s="1"/>
  <c r="F4723" i="17"/>
  <c r="D4723" i="17" s="1"/>
  <c r="F4722" i="17"/>
  <c r="D4722" i="17" s="1"/>
  <c r="F4721" i="17"/>
  <c r="D4721" i="17" s="1"/>
  <c r="F4720" i="17"/>
  <c r="D4720" i="17" s="1"/>
  <c r="F4719" i="17"/>
  <c r="D4719" i="17" s="1"/>
  <c r="F4718" i="17"/>
  <c r="D4718" i="17" s="1"/>
  <c r="F4717" i="17"/>
  <c r="D4717" i="17" s="1"/>
  <c r="F4716" i="17"/>
  <c r="D4716" i="17" s="1"/>
  <c r="F4715" i="17"/>
  <c r="D4715" i="17"/>
  <c r="F4714" i="17"/>
  <c r="D4714" i="17" s="1"/>
  <c r="F4713" i="17"/>
  <c r="D4713" i="17" s="1"/>
  <c r="F4712" i="17"/>
  <c r="D4712" i="17" s="1"/>
  <c r="F4711" i="17"/>
  <c r="D4711" i="17" s="1"/>
  <c r="F4710" i="17"/>
  <c r="D4710" i="17" s="1"/>
  <c r="F4709" i="17"/>
  <c r="D4709" i="17" s="1"/>
  <c r="F4708" i="17"/>
  <c r="D4708" i="17" s="1"/>
  <c r="F4707" i="17"/>
  <c r="D4707" i="17" s="1"/>
  <c r="F4706" i="17"/>
  <c r="D4706" i="17" s="1"/>
  <c r="F4705" i="17"/>
  <c r="D4705" i="17" s="1"/>
  <c r="F4704" i="17"/>
  <c r="D4704" i="17" s="1"/>
  <c r="F4703" i="17"/>
  <c r="D4703" i="17" s="1"/>
  <c r="F4702" i="17"/>
  <c r="D4702" i="17" s="1"/>
  <c r="F4701" i="17"/>
  <c r="D4701" i="17" s="1"/>
  <c r="F4700" i="17"/>
  <c r="D4700" i="17" s="1"/>
  <c r="F4699" i="17"/>
  <c r="D4699" i="17" s="1"/>
  <c r="F4698" i="17"/>
  <c r="D4698" i="17" s="1"/>
  <c r="F4697" i="17"/>
  <c r="D4697" i="17" s="1"/>
  <c r="F4696" i="17"/>
  <c r="D4696" i="17" s="1"/>
  <c r="F4695" i="17"/>
  <c r="D4695" i="17" s="1"/>
  <c r="F4694" i="17"/>
  <c r="D4694" i="17" s="1"/>
  <c r="F4693" i="17"/>
  <c r="D4693" i="17" s="1"/>
  <c r="F4692" i="17"/>
  <c r="D4692" i="17" s="1"/>
  <c r="F4691" i="17"/>
  <c r="D4691" i="17" s="1"/>
  <c r="F4690" i="17"/>
  <c r="D4690" i="17" s="1"/>
  <c r="F4689" i="17"/>
  <c r="D4689" i="17" s="1"/>
  <c r="F4688" i="17"/>
  <c r="D4688" i="17" s="1"/>
  <c r="F4687" i="17"/>
  <c r="D4687" i="17" s="1"/>
  <c r="F4686" i="17"/>
  <c r="D4686" i="17" s="1"/>
  <c r="F4685" i="17"/>
  <c r="D4685" i="17" s="1"/>
  <c r="F4684" i="17"/>
  <c r="D4684" i="17" s="1"/>
  <c r="F4683" i="17"/>
  <c r="D4683" i="17" s="1"/>
  <c r="F4682" i="17"/>
  <c r="D4682" i="17" s="1"/>
  <c r="F4681" i="17"/>
  <c r="D4681" i="17" s="1"/>
  <c r="F4680" i="17"/>
  <c r="D4680" i="17" s="1"/>
  <c r="F4679" i="17"/>
  <c r="D4679" i="17" s="1"/>
  <c r="F4678" i="17"/>
  <c r="D4678" i="17" s="1"/>
  <c r="F4677" i="17"/>
  <c r="D4677" i="17" s="1"/>
  <c r="F4676" i="17"/>
  <c r="D4676" i="17" s="1"/>
  <c r="F4675" i="17"/>
  <c r="D4675" i="17" s="1"/>
  <c r="F4674" i="17"/>
  <c r="D4674" i="17" s="1"/>
  <c r="F4673" i="17"/>
  <c r="D4673" i="17" s="1"/>
  <c r="F4672" i="17"/>
  <c r="D4672" i="17" s="1"/>
  <c r="F4671" i="17"/>
  <c r="D4671" i="17" s="1"/>
  <c r="F4670" i="17"/>
  <c r="D4670" i="17" s="1"/>
  <c r="F4669" i="17"/>
  <c r="D4669" i="17" s="1"/>
  <c r="F4668" i="17"/>
  <c r="D4668" i="17" s="1"/>
  <c r="F4667" i="17"/>
  <c r="D4667" i="17" s="1"/>
  <c r="F4666" i="17"/>
  <c r="D4666" i="17" s="1"/>
  <c r="F4665" i="17"/>
  <c r="D4665" i="17" s="1"/>
  <c r="F4664" i="17"/>
  <c r="D4664" i="17" s="1"/>
  <c r="F4663" i="17"/>
  <c r="D4663" i="17" s="1"/>
  <c r="F4662" i="17"/>
  <c r="D4662" i="17" s="1"/>
  <c r="F4661" i="17"/>
  <c r="D4661" i="17" s="1"/>
  <c r="F4660" i="17"/>
  <c r="D4660" i="17" s="1"/>
  <c r="F4659" i="17"/>
  <c r="D4659" i="17" s="1"/>
  <c r="F4658" i="17"/>
  <c r="D4658" i="17" s="1"/>
  <c r="F4657" i="17"/>
  <c r="D4657" i="17" s="1"/>
  <c r="F4656" i="17"/>
  <c r="D4656" i="17" s="1"/>
  <c r="F4655" i="17"/>
  <c r="D4655" i="17" s="1"/>
  <c r="F4654" i="17"/>
  <c r="D4654" i="17" s="1"/>
  <c r="F4653" i="17"/>
  <c r="D4653" i="17" s="1"/>
  <c r="F4652" i="17"/>
  <c r="D4652" i="17" s="1"/>
  <c r="F4651" i="17"/>
  <c r="D4651" i="17"/>
  <c r="F4650" i="17"/>
  <c r="D4650" i="17" s="1"/>
  <c r="F4649" i="17"/>
  <c r="D4649" i="17" s="1"/>
  <c r="F4648" i="17"/>
  <c r="D4648" i="17" s="1"/>
  <c r="F4647" i="17"/>
  <c r="D4647" i="17" s="1"/>
  <c r="F4646" i="17"/>
  <c r="D4646" i="17" s="1"/>
  <c r="F4645" i="17"/>
  <c r="D4645" i="17" s="1"/>
  <c r="F4644" i="17"/>
  <c r="D4644" i="17" s="1"/>
  <c r="F4643" i="17"/>
  <c r="D4643" i="17" s="1"/>
  <c r="F4642" i="17"/>
  <c r="D4642" i="17" s="1"/>
  <c r="F4641" i="17"/>
  <c r="D4641" i="17" s="1"/>
  <c r="F4640" i="17"/>
  <c r="D4640" i="17" s="1"/>
  <c r="F4639" i="17"/>
  <c r="D4639" i="17" s="1"/>
  <c r="F4638" i="17"/>
  <c r="D4638" i="17" s="1"/>
  <c r="F4637" i="17"/>
  <c r="D4637" i="17" s="1"/>
  <c r="F4636" i="17"/>
  <c r="D4636" i="17" s="1"/>
  <c r="F4635" i="17"/>
  <c r="D4635" i="17" s="1"/>
  <c r="F4634" i="17"/>
  <c r="D4634" i="17" s="1"/>
  <c r="F4633" i="17"/>
  <c r="D4633" i="17" s="1"/>
  <c r="F4632" i="17"/>
  <c r="D4632" i="17" s="1"/>
  <c r="F4631" i="17"/>
  <c r="D4631" i="17" s="1"/>
  <c r="F4630" i="17"/>
  <c r="D4630" i="17" s="1"/>
  <c r="F4629" i="17"/>
  <c r="D4629" i="17" s="1"/>
  <c r="F4628" i="17"/>
  <c r="D4628" i="17" s="1"/>
  <c r="F4627" i="17"/>
  <c r="D4627" i="17" s="1"/>
  <c r="F4626" i="17"/>
  <c r="D4626" i="17" s="1"/>
  <c r="F4625" i="17"/>
  <c r="D4625" i="17" s="1"/>
  <c r="F4624" i="17"/>
  <c r="D4624" i="17" s="1"/>
  <c r="F4623" i="17"/>
  <c r="D4623" i="17" s="1"/>
  <c r="F4622" i="17"/>
  <c r="D4622" i="17" s="1"/>
  <c r="F4621" i="17"/>
  <c r="D4621" i="17" s="1"/>
  <c r="F4620" i="17"/>
  <c r="D4620" i="17" s="1"/>
  <c r="F4619" i="17"/>
  <c r="D4619" i="17" s="1"/>
  <c r="F4618" i="17"/>
  <c r="D4618" i="17" s="1"/>
  <c r="F4617" i="17"/>
  <c r="D4617" i="17" s="1"/>
  <c r="F4616" i="17"/>
  <c r="D4616" i="17" s="1"/>
  <c r="F4615" i="17"/>
  <c r="D4615" i="17" s="1"/>
  <c r="F4614" i="17"/>
  <c r="D4614" i="17" s="1"/>
  <c r="F4613" i="17"/>
  <c r="D4613" i="17" s="1"/>
  <c r="F4612" i="17"/>
  <c r="D4612" i="17" s="1"/>
  <c r="F4611" i="17"/>
  <c r="D4611" i="17" s="1"/>
  <c r="F4610" i="17"/>
  <c r="D4610" i="17" s="1"/>
  <c r="F4609" i="17"/>
  <c r="D4609" i="17" s="1"/>
  <c r="F4608" i="17"/>
  <c r="D4608" i="17" s="1"/>
  <c r="F4607" i="17"/>
  <c r="D4607" i="17" s="1"/>
  <c r="F4606" i="17"/>
  <c r="D4606" i="17" s="1"/>
  <c r="F4605" i="17"/>
  <c r="D4605" i="17" s="1"/>
  <c r="F4604" i="17"/>
  <c r="D4604" i="17" s="1"/>
  <c r="F4603" i="17"/>
  <c r="D4603" i="17" s="1"/>
  <c r="F4602" i="17"/>
  <c r="D4602" i="17" s="1"/>
  <c r="F4601" i="17"/>
  <c r="D4601" i="17" s="1"/>
  <c r="F4600" i="17"/>
  <c r="D4600" i="17" s="1"/>
  <c r="F4599" i="17"/>
  <c r="D4599" i="17" s="1"/>
  <c r="F4598" i="17"/>
  <c r="D4598" i="17" s="1"/>
  <c r="F4597" i="17"/>
  <c r="D4597" i="17" s="1"/>
  <c r="F4596" i="17"/>
  <c r="D4596" i="17" s="1"/>
  <c r="F4595" i="17"/>
  <c r="D4595" i="17" s="1"/>
  <c r="F4594" i="17"/>
  <c r="D4594" i="17" s="1"/>
  <c r="F4593" i="17"/>
  <c r="D4593" i="17" s="1"/>
  <c r="F4592" i="17"/>
  <c r="D4592" i="17" s="1"/>
  <c r="F4591" i="17"/>
  <c r="D4591" i="17" s="1"/>
  <c r="F4590" i="17"/>
  <c r="D4590" i="17" s="1"/>
  <c r="F4589" i="17"/>
  <c r="D4589" i="17" s="1"/>
  <c r="F4588" i="17"/>
  <c r="D4588" i="17" s="1"/>
  <c r="F4587" i="17"/>
  <c r="D4587" i="17" s="1"/>
  <c r="F4586" i="17"/>
  <c r="D4586" i="17" s="1"/>
  <c r="F4585" i="17"/>
  <c r="D4585" i="17" s="1"/>
  <c r="F4584" i="17"/>
  <c r="D4584" i="17" s="1"/>
  <c r="F4583" i="17"/>
  <c r="D4583" i="17" s="1"/>
  <c r="F4582" i="17"/>
  <c r="D4582" i="17" s="1"/>
  <c r="F4581" i="17"/>
  <c r="D4581" i="17" s="1"/>
  <c r="F4580" i="17"/>
  <c r="D4580" i="17" s="1"/>
  <c r="F4579" i="17"/>
  <c r="D4579" i="17"/>
  <c r="F4578" i="17"/>
  <c r="D4578" i="17" s="1"/>
  <c r="F4577" i="17"/>
  <c r="D4577" i="17" s="1"/>
  <c r="F4576" i="17"/>
  <c r="D4576" i="17" s="1"/>
  <c r="F4575" i="17"/>
  <c r="D4575" i="17" s="1"/>
  <c r="F4574" i="17"/>
  <c r="D4574" i="17" s="1"/>
  <c r="F4573" i="17"/>
  <c r="D4573" i="17" s="1"/>
  <c r="F4572" i="17"/>
  <c r="D4572" i="17" s="1"/>
  <c r="F4571" i="17"/>
  <c r="D4571" i="17" s="1"/>
  <c r="F4570" i="17"/>
  <c r="D4570" i="17" s="1"/>
  <c r="F4569" i="17"/>
  <c r="D4569" i="17" s="1"/>
  <c r="F4568" i="17"/>
  <c r="D4568" i="17" s="1"/>
  <c r="F4567" i="17"/>
  <c r="D4567" i="17"/>
  <c r="F4566" i="17"/>
  <c r="D4566" i="17" s="1"/>
  <c r="F4565" i="17"/>
  <c r="D4565" i="17" s="1"/>
  <c r="F4564" i="17"/>
  <c r="D4564" i="17" s="1"/>
  <c r="F4563" i="17"/>
  <c r="D4563" i="17" s="1"/>
  <c r="F4562" i="17"/>
  <c r="D4562" i="17" s="1"/>
  <c r="F4561" i="17"/>
  <c r="D4561" i="17" s="1"/>
  <c r="F4560" i="17"/>
  <c r="D4560" i="17" s="1"/>
  <c r="F4559" i="17"/>
  <c r="D4559" i="17" s="1"/>
  <c r="F4558" i="17"/>
  <c r="D4558" i="17" s="1"/>
  <c r="F4557" i="17"/>
  <c r="D4557" i="17" s="1"/>
  <c r="F4556" i="17"/>
  <c r="D4556" i="17" s="1"/>
  <c r="F4555" i="17"/>
  <c r="D4555" i="17" s="1"/>
  <c r="F4554" i="17"/>
  <c r="D4554" i="17" s="1"/>
  <c r="F4553" i="17"/>
  <c r="D4553" i="17" s="1"/>
  <c r="F4552" i="17"/>
  <c r="D4552" i="17" s="1"/>
  <c r="F4551" i="17"/>
  <c r="D4551" i="17"/>
  <c r="F4550" i="17"/>
  <c r="D4550" i="17" s="1"/>
  <c r="F4549" i="17"/>
  <c r="D4549" i="17" s="1"/>
  <c r="F4548" i="17"/>
  <c r="D4548" i="17" s="1"/>
  <c r="F4547" i="17"/>
  <c r="D4547" i="17" s="1"/>
  <c r="F4546" i="17"/>
  <c r="D4546" i="17" s="1"/>
  <c r="F4545" i="17"/>
  <c r="D4545" i="17" s="1"/>
  <c r="F4544" i="17"/>
  <c r="D4544" i="17" s="1"/>
  <c r="F4543" i="17"/>
  <c r="D4543" i="17" s="1"/>
  <c r="F4542" i="17"/>
  <c r="D4542" i="17" s="1"/>
  <c r="F4541" i="17"/>
  <c r="D4541" i="17" s="1"/>
  <c r="F4540" i="17"/>
  <c r="D4540" i="17" s="1"/>
  <c r="F4539" i="17"/>
  <c r="D4539" i="17" s="1"/>
  <c r="F4538" i="17"/>
  <c r="D4538" i="17" s="1"/>
  <c r="F4537" i="17"/>
  <c r="D4537" i="17" s="1"/>
  <c r="F4536" i="17"/>
  <c r="D4536" i="17" s="1"/>
  <c r="F4535" i="17"/>
  <c r="D4535" i="17"/>
  <c r="F4534" i="17"/>
  <c r="D4534" i="17" s="1"/>
  <c r="F4533" i="17"/>
  <c r="D4533" i="17" s="1"/>
  <c r="F4532" i="17"/>
  <c r="D4532" i="17" s="1"/>
  <c r="F4531" i="17"/>
  <c r="D4531" i="17"/>
  <c r="F4530" i="17"/>
  <c r="D4530" i="17" s="1"/>
  <c r="F4529" i="17"/>
  <c r="D4529" i="17" s="1"/>
  <c r="F4528" i="17"/>
  <c r="D4528" i="17" s="1"/>
  <c r="F4527" i="17"/>
  <c r="D4527" i="17" s="1"/>
  <c r="F4526" i="17"/>
  <c r="D4526" i="17" s="1"/>
  <c r="F4525" i="17"/>
  <c r="D4525" i="17" s="1"/>
  <c r="F4524" i="17"/>
  <c r="D4524" i="17" s="1"/>
  <c r="F4523" i="17"/>
  <c r="D4523" i="17" s="1"/>
  <c r="F4522" i="17"/>
  <c r="D4522" i="17" s="1"/>
  <c r="F4521" i="17"/>
  <c r="D4521" i="17" s="1"/>
  <c r="F4520" i="17"/>
  <c r="D4520" i="17" s="1"/>
  <c r="F4519" i="17"/>
  <c r="D4519" i="17"/>
  <c r="F4518" i="17"/>
  <c r="D4518" i="17" s="1"/>
  <c r="F4517" i="17"/>
  <c r="D4517" i="17" s="1"/>
  <c r="F4516" i="17"/>
  <c r="D4516" i="17" s="1"/>
  <c r="F4515" i="17"/>
  <c r="D4515" i="17" s="1"/>
  <c r="F4514" i="17"/>
  <c r="D4514" i="17" s="1"/>
  <c r="F4513" i="17"/>
  <c r="D4513" i="17" s="1"/>
  <c r="F4512" i="17"/>
  <c r="D4512" i="17" s="1"/>
  <c r="F4511" i="17"/>
  <c r="D4511" i="17" s="1"/>
  <c r="F4510" i="17"/>
  <c r="D4510" i="17" s="1"/>
  <c r="F4509" i="17"/>
  <c r="D4509" i="17" s="1"/>
  <c r="F4508" i="17"/>
  <c r="D4508" i="17" s="1"/>
  <c r="F4507" i="17"/>
  <c r="D4507" i="17" s="1"/>
  <c r="F4506" i="17"/>
  <c r="D4506" i="17" s="1"/>
  <c r="F4505" i="17"/>
  <c r="D4505" i="17" s="1"/>
  <c r="F4504" i="17"/>
  <c r="D4504" i="17" s="1"/>
  <c r="F4503" i="17"/>
  <c r="D4503" i="17"/>
  <c r="F4502" i="17"/>
  <c r="D4502" i="17" s="1"/>
  <c r="F4501" i="17"/>
  <c r="D4501" i="17" s="1"/>
  <c r="F4500" i="17"/>
  <c r="D4500" i="17" s="1"/>
  <c r="F4499" i="17"/>
  <c r="D4499" i="17" s="1"/>
  <c r="F4498" i="17"/>
  <c r="D4498" i="17" s="1"/>
  <c r="F4497" i="17"/>
  <c r="D4497" i="17" s="1"/>
  <c r="F4496" i="17"/>
  <c r="D4496" i="17" s="1"/>
  <c r="F4495" i="17"/>
  <c r="D4495" i="17" s="1"/>
  <c r="F4494" i="17"/>
  <c r="D4494" i="17" s="1"/>
  <c r="F4493" i="17"/>
  <c r="D4493" i="17" s="1"/>
  <c r="F4492" i="17"/>
  <c r="D4492" i="17" s="1"/>
  <c r="F4491" i="17"/>
  <c r="D4491" i="17" s="1"/>
  <c r="F4490" i="17"/>
  <c r="D4490" i="17" s="1"/>
  <c r="F4489" i="17"/>
  <c r="D4489" i="17" s="1"/>
  <c r="F4488" i="17"/>
  <c r="D4488" i="17" s="1"/>
  <c r="F4487" i="17"/>
  <c r="D4487" i="17"/>
  <c r="F4486" i="17"/>
  <c r="D4486" i="17" s="1"/>
  <c r="F4485" i="17"/>
  <c r="D4485" i="17" s="1"/>
  <c r="F4484" i="17"/>
  <c r="D4484" i="17" s="1"/>
  <c r="F4483" i="17"/>
  <c r="D4483" i="17" s="1"/>
  <c r="F4482" i="17"/>
  <c r="D4482" i="17" s="1"/>
  <c r="F4481" i="17"/>
  <c r="D4481" i="17" s="1"/>
  <c r="F4480" i="17"/>
  <c r="D4480" i="17" s="1"/>
  <c r="F4479" i="17"/>
  <c r="D4479" i="17" s="1"/>
  <c r="F4478" i="17"/>
  <c r="D4478" i="17" s="1"/>
  <c r="F4477" i="17"/>
  <c r="D4477" i="17" s="1"/>
  <c r="F4476" i="17"/>
  <c r="D4476" i="17" s="1"/>
  <c r="F4475" i="17"/>
  <c r="D4475" i="17" s="1"/>
  <c r="F4474" i="17"/>
  <c r="D4474" i="17" s="1"/>
  <c r="F4473" i="17"/>
  <c r="D4473" i="17" s="1"/>
  <c r="F4472" i="17"/>
  <c r="D4472" i="17" s="1"/>
  <c r="F4471" i="17"/>
  <c r="D4471" i="17" s="1"/>
  <c r="F4470" i="17"/>
  <c r="D4470" i="17" s="1"/>
  <c r="F4469" i="17"/>
  <c r="D4469" i="17" s="1"/>
  <c r="F4468" i="17"/>
  <c r="D4468" i="17" s="1"/>
  <c r="F4467" i="17"/>
  <c r="D4467" i="17" s="1"/>
  <c r="F4466" i="17"/>
  <c r="D4466" i="17" s="1"/>
  <c r="F4465" i="17"/>
  <c r="D4465" i="17" s="1"/>
  <c r="F4464" i="17"/>
  <c r="D4464" i="17" s="1"/>
  <c r="F4463" i="17"/>
  <c r="D4463" i="17" s="1"/>
  <c r="F4462" i="17"/>
  <c r="D4462" i="17" s="1"/>
  <c r="F4461" i="17"/>
  <c r="D4461" i="17" s="1"/>
  <c r="F4460" i="17"/>
  <c r="D4460" i="17" s="1"/>
  <c r="F4459" i="17"/>
  <c r="D4459" i="17" s="1"/>
  <c r="F4458" i="17"/>
  <c r="D4458" i="17" s="1"/>
  <c r="F4457" i="17"/>
  <c r="D4457" i="17" s="1"/>
  <c r="F4456" i="17"/>
  <c r="D4456" i="17" s="1"/>
  <c r="F4455" i="17"/>
  <c r="D4455" i="17" s="1"/>
  <c r="F4454" i="17"/>
  <c r="D4454" i="17" s="1"/>
  <c r="F4453" i="17"/>
  <c r="D4453" i="17" s="1"/>
  <c r="F4452" i="17"/>
  <c r="D4452" i="17" s="1"/>
  <c r="F4451" i="17"/>
  <c r="D4451" i="17"/>
  <c r="F4450" i="17"/>
  <c r="D4450" i="17" s="1"/>
  <c r="F4449" i="17"/>
  <c r="D4449" i="17" s="1"/>
  <c r="F4448" i="17"/>
  <c r="D4448" i="17" s="1"/>
  <c r="F4447" i="17"/>
  <c r="D4447" i="17" s="1"/>
  <c r="F4446" i="17"/>
  <c r="D4446" i="17" s="1"/>
  <c r="F4445" i="17"/>
  <c r="D4445" i="17" s="1"/>
  <c r="F4444" i="17"/>
  <c r="D4444" i="17" s="1"/>
  <c r="F4443" i="17"/>
  <c r="D4443" i="17" s="1"/>
  <c r="F4442" i="17"/>
  <c r="D4442" i="17" s="1"/>
  <c r="F4441" i="17"/>
  <c r="D4441" i="17" s="1"/>
  <c r="F4440" i="17"/>
  <c r="D4440" i="17" s="1"/>
  <c r="F4439" i="17"/>
  <c r="D4439" i="17"/>
  <c r="F4438" i="17"/>
  <c r="D4438" i="17" s="1"/>
  <c r="F4437" i="17"/>
  <c r="D4437" i="17" s="1"/>
  <c r="F4436" i="17"/>
  <c r="D4436" i="17" s="1"/>
  <c r="F4435" i="17"/>
  <c r="D4435" i="17" s="1"/>
  <c r="F4434" i="17"/>
  <c r="D4434" i="17" s="1"/>
  <c r="F4433" i="17"/>
  <c r="D4433" i="17" s="1"/>
  <c r="F4432" i="17"/>
  <c r="D4432" i="17" s="1"/>
  <c r="F4431" i="17"/>
  <c r="D4431" i="17" s="1"/>
  <c r="F4430" i="17"/>
  <c r="D4430" i="17" s="1"/>
  <c r="F4429" i="17"/>
  <c r="D4429" i="17" s="1"/>
  <c r="F4428" i="17"/>
  <c r="D4428" i="17" s="1"/>
  <c r="F4427" i="17"/>
  <c r="D4427" i="17" s="1"/>
  <c r="F4426" i="17"/>
  <c r="D4426" i="17" s="1"/>
  <c r="F4425" i="17"/>
  <c r="D4425" i="17" s="1"/>
  <c r="F4424" i="17"/>
  <c r="D4424" i="17" s="1"/>
  <c r="F4423" i="17"/>
  <c r="D4423" i="17"/>
  <c r="F4422" i="17"/>
  <c r="D4422" i="17" s="1"/>
  <c r="F4421" i="17"/>
  <c r="D4421" i="17" s="1"/>
  <c r="F4420" i="17"/>
  <c r="D4420" i="17" s="1"/>
  <c r="F4419" i="17"/>
  <c r="D4419" i="17" s="1"/>
  <c r="F4418" i="17"/>
  <c r="D4418" i="17" s="1"/>
  <c r="F4417" i="17"/>
  <c r="D4417" i="17" s="1"/>
  <c r="F4416" i="17"/>
  <c r="D4416" i="17" s="1"/>
  <c r="F4415" i="17"/>
  <c r="D4415" i="17" s="1"/>
  <c r="F4414" i="17"/>
  <c r="D4414" i="17" s="1"/>
  <c r="F4413" i="17"/>
  <c r="D4413" i="17" s="1"/>
  <c r="F4412" i="17"/>
  <c r="D4412" i="17" s="1"/>
  <c r="F4411" i="17"/>
  <c r="D4411" i="17" s="1"/>
  <c r="F4410" i="17"/>
  <c r="D4410" i="17" s="1"/>
  <c r="F4409" i="17"/>
  <c r="D4409" i="17" s="1"/>
  <c r="F4408" i="17"/>
  <c r="D4408" i="17" s="1"/>
  <c r="F4407" i="17"/>
  <c r="D4407" i="17" s="1"/>
  <c r="F4406" i="17"/>
  <c r="D4406" i="17" s="1"/>
  <c r="F4405" i="17"/>
  <c r="D4405" i="17" s="1"/>
  <c r="F4404" i="17"/>
  <c r="D4404" i="17" s="1"/>
  <c r="F4403" i="17"/>
  <c r="D4403" i="17" s="1"/>
  <c r="F4402" i="17"/>
  <c r="D4402" i="17" s="1"/>
  <c r="F4401" i="17"/>
  <c r="D4401" i="17" s="1"/>
  <c r="F4400" i="17"/>
  <c r="D4400" i="17" s="1"/>
  <c r="F4399" i="17"/>
  <c r="D4399" i="17" s="1"/>
  <c r="F4398" i="17"/>
  <c r="D4398" i="17" s="1"/>
  <c r="F4397" i="17"/>
  <c r="D4397" i="17" s="1"/>
  <c r="F4396" i="17"/>
  <c r="D4396" i="17" s="1"/>
  <c r="F4395" i="17"/>
  <c r="D4395" i="17" s="1"/>
  <c r="F4394" i="17"/>
  <c r="D4394" i="17" s="1"/>
  <c r="F4393" i="17"/>
  <c r="D4393" i="17" s="1"/>
  <c r="F4392" i="17"/>
  <c r="D4392" i="17" s="1"/>
  <c r="F4391" i="17"/>
  <c r="D4391" i="17" s="1"/>
  <c r="F4390" i="17"/>
  <c r="D4390" i="17" s="1"/>
  <c r="F4389" i="17"/>
  <c r="D4389" i="17" s="1"/>
  <c r="F4388" i="17"/>
  <c r="D4388" i="17" s="1"/>
  <c r="F4387" i="17"/>
  <c r="D4387" i="17"/>
  <c r="F4386" i="17"/>
  <c r="D4386" i="17" s="1"/>
  <c r="F4385" i="17"/>
  <c r="D4385" i="17" s="1"/>
  <c r="F4384" i="17"/>
  <c r="D4384" i="17" s="1"/>
  <c r="F4383" i="17"/>
  <c r="D4383" i="17" s="1"/>
  <c r="F4382" i="17"/>
  <c r="D4382" i="17" s="1"/>
  <c r="F4381" i="17"/>
  <c r="D4381" i="17" s="1"/>
  <c r="F4380" i="17"/>
  <c r="D4380" i="17" s="1"/>
  <c r="F4379" i="17"/>
  <c r="D4379" i="17" s="1"/>
  <c r="F4378" i="17"/>
  <c r="D4378" i="17" s="1"/>
  <c r="F4377" i="17"/>
  <c r="D4377" i="17" s="1"/>
  <c r="F4376" i="17"/>
  <c r="D4376" i="17" s="1"/>
  <c r="F4375" i="17"/>
  <c r="D4375" i="17" s="1"/>
  <c r="F4374" i="17"/>
  <c r="D4374" i="17" s="1"/>
  <c r="F4373" i="17"/>
  <c r="D4373" i="17" s="1"/>
  <c r="F4372" i="17"/>
  <c r="D4372" i="17" s="1"/>
  <c r="F4371" i="17"/>
  <c r="D4371" i="17"/>
  <c r="F4370" i="17"/>
  <c r="D4370" i="17" s="1"/>
  <c r="F4369" i="17"/>
  <c r="D4369" i="17" s="1"/>
  <c r="F4368" i="17"/>
  <c r="D4368" i="17" s="1"/>
  <c r="F4367" i="17"/>
  <c r="D4367" i="17" s="1"/>
  <c r="F4366" i="17"/>
  <c r="D4366" i="17" s="1"/>
  <c r="F4365" i="17"/>
  <c r="D4365" i="17" s="1"/>
  <c r="F4364" i="17"/>
  <c r="D4364" i="17" s="1"/>
  <c r="F4363" i="17"/>
  <c r="D4363" i="17" s="1"/>
  <c r="F4362" i="17"/>
  <c r="D4362" i="17" s="1"/>
  <c r="F4361" i="17"/>
  <c r="D4361" i="17" s="1"/>
  <c r="F4360" i="17"/>
  <c r="D4360" i="17" s="1"/>
  <c r="F4359" i="17"/>
  <c r="D4359" i="17" s="1"/>
  <c r="F4358" i="17"/>
  <c r="D4358" i="17" s="1"/>
  <c r="F4357" i="17"/>
  <c r="D4357" i="17" s="1"/>
  <c r="F4356" i="17"/>
  <c r="D4356" i="17" s="1"/>
  <c r="F4355" i="17"/>
  <c r="D4355" i="17" s="1"/>
  <c r="F4354" i="17"/>
  <c r="D4354" i="17" s="1"/>
  <c r="F4353" i="17"/>
  <c r="D4353" i="17" s="1"/>
  <c r="F4352" i="17"/>
  <c r="D4352" i="17" s="1"/>
  <c r="F4351" i="17"/>
  <c r="D4351" i="17"/>
  <c r="F4350" i="17"/>
  <c r="D4350" i="17" s="1"/>
  <c r="F4349" i="17"/>
  <c r="D4349" i="17" s="1"/>
  <c r="F4348" i="17"/>
  <c r="D4348" i="17" s="1"/>
  <c r="F4347" i="17"/>
  <c r="D4347" i="17" s="1"/>
  <c r="F4346" i="17"/>
  <c r="D4346" i="17" s="1"/>
  <c r="F4345" i="17"/>
  <c r="D4345" i="17" s="1"/>
  <c r="F4344" i="17"/>
  <c r="D4344" i="17" s="1"/>
  <c r="F4343" i="17"/>
  <c r="D4343" i="17"/>
  <c r="F4342" i="17"/>
  <c r="D4342" i="17" s="1"/>
  <c r="F4341" i="17"/>
  <c r="D4341" i="17" s="1"/>
  <c r="F4340" i="17"/>
  <c r="D4340" i="17" s="1"/>
  <c r="F4339" i="17"/>
  <c r="D4339" i="17" s="1"/>
  <c r="F4338" i="17"/>
  <c r="D4338" i="17" s="1"/>
  <c r="F4337" i="17"/>
  <c r="D4337" i="17"/>
  <c r="F4336" i="17"/>
  <c r="D4336" i="17" s="1"/>
  <c r="F4335" i="17"/>
  <c r="D4335" i="17" s="1"/>
  <c r="F4334" i="17"/>
  <c r="D4334" i="17" s="1"/>
  <c r="F4333" i="17"/>
  <c r="D4333" i="17" s="1"/>
  <c r="F4332" i="17"/>
  <c r="D4332" i="17" s="1"/>
  <c r="F4331" i="17"/>
  <c r="D4331" i="17" s="1"/>
  <c r="F4330" i="17"/>
  <c r="D4330" i="17" s="1"/>
  <c r="F4329" i="17"/>
  <c r="D4329" i="17" s="1"/>
  <c r="F4328" i="17"/>
  <c r="D4328" i="17" s="1"/>
  <c r="F4327" i="17"/>
  <c r="D4327" i="17"/>
  <c r="F4326" i="17"/>
  <c r="D4326" i="17" s="1"/>
  <c r="F4325" i="17"/>
  <c r="D4325" i="17" s="1"/>
  <c r="F4324" i="17"/>
  <c r="D4324" i="17" s="1"/>
  <c r="F4323" i="17"/>
  <c r="D4323" i="17" s="1"/>
  <c r="F4322" i="17"/>
  <c r="D4322" i="17" s="1"/>
  <c r="F4321" i="17"/>
  <c r="D4321" i="17" s="1"/>
  <c r="F4320" i="17"/>
  <c r="D4320" i="17" s="1"/>
  <c r="F4319" i="17"/>
  <c r="D4319" i="17"/>
  <c r="F4318" i="17"/>
  <c r="D4318" i="17" s="1"/>
  <c r="F4317" i="17"/>
  <c r="D4317" i="17" s="1"/>
  <c r="F4316" i="17"/>
  <c r="D4316" i="17" s="1"/>
  <c r="F4315" i="17"/>
  <c r="D4315" i="17" s="1"/>
  <c r="F4314" i="17"/>
  <c r="D4314" i="17" s="1"/>
  <c r="F4313" i="17"/>
  <c r="D4313" i="17" s="1"/>
  <c r="F4312" i="17"/>
  <c r="D4312" i="17" s="1"/>
  <c r="F4311" i="17"/>
  <c r="D4311" i="17" s="1"/>
  <c r="F4310" i="17"/>
  <c r="D4310" i="17" s="1"/>
  <c r="F4309" i="17"/>
  <c r="D4309" i="17" s="1"/>
  <c r="F4308" i="17"/>
  <c r="D4308" i="17" s="1"/>
  <c r="F4307" i="17"/>
  <c r="D4307" i="17" s="1"/>
  <c r="F4306" i="17"/>
  <c r="D4306" i="17" s="1"/>
  <c r="F4305" i="17"/>
  <c r="D4305" i="17" s="1"/>
  <c r="F4304" i="17"/>
  <c r="D4304" i="17" s="1"/>
  <c r="F4303" i="17"/>
  <c r="D4303" i="17"/>
  <c r="F4302" i="17"/>
  <c r="D4302" i="17" s="1"/>
  <c r="F4301" i="17"/>
  <c r="D4301" i="17" s="1"/>
  <c r="F4300" i="17"/>
  <c r="D4300" i="17" s="1"/>
  <c r="F4299" i="17"/>
  <c r="D4299" i="17" s="1"/>
  <c r="F4298" i="17"/>
  <c r="D4298" i="17" s="1"/>
  <c r="F4297" i="17"/>
  <c r="D4297" i="17" s="1"/>
  <c r="F4296" i="17"/>
  <c r="D4296" i="17" s="1"/>
  <c r="F4295" i="17"/>
  <c r="D4295" i="17" s="1"/>
  <c r="F4294" i="17"/>
  <c r="D4294" i="17" s="1"/>
  <c r="F4293" i="17"/>
  <c r="D4293" i="17" s="1"/>
  <c r="F4292" i="17"/>
  <c r="D4292" i="17" s="1"/>
  <c r="F4291" i="17"/>
  <c r="D4291" i="17" s="1"/>
  <c r="F4290" i="17"/>
  <c r="D4290" i="17" s="1"/>
  <c r="F4289" i="17"/>
  <c r="D4289" i="17" s="1"/>
  <c r="F4288" i="17"/>
  <c r="D4288" i="17" s="1"/>
  <c r="F4287" i="17"/>
  <c r="D4287" i="17" s="1"/>
  <c r="F4286" i="17"/>
  <c r="D4286" i="17" s="1"/>
  <c r="F4285" i="17"/>
  <c r="D4285" i="17" s="1"/>
  <c r="F4284" i="17"/>
  <c r="D4284" i="17" s="1"/>
  <c r="F4283" i="17"/>
  <c r="D4283" i="17" s="1"/>
  <c r="F4282" i="17"/>
  <c r="D4282" i="17" s="1"/>
  <c r="F4281" i="17"/>
  <c r="D4281" i="17"/>
  <c r="F4280" i="17"/>
  <c r="D4280" i="17" s="1"/>
  <c r="F4279" i="17"/>
  <c r="D4279" i="17" s="1"/>
  <c r="F4278" i="17"/>
  <c r="D4278" i="17" s="1"/>
  <c r="F4277" i="17"/>
  <c r="D4277" i="17" s="1"/>
  <c r="F4276" i="17"/>
  <c r="D4276" i="17" s="1"/>
  <c r="F4275" i="17"/>
  <c r="D4275" i="17"/>
  <c r="F4274" i="17"/>
  <c r="D4274" i="17" s="1"/>
  <c r="F4273" i="17"/>
  <c r="D4273" i="17" s="1"/>
  <c r="F4272" i="17"/>
  <c r="D4272" i="17" s="1"/>
  <c r="F4271" i="17"/>
  <c r="D4271" i="17" s="1"/>
  <c r="F4270" i="17"/>
  <c r="D4270" i="17" s="1"/>
  <c r="F4269" i="17"/>
  <c r="D4269" i="17" s="1"/>
  <c r="F4268" i="17"/>
  <c r="D4268" i="17" s="1"/>
  <c r="F4267" i="17"/>
  <c r="D4267" i="17" s="1"/>
  <c r="F4266" i="17"/>
  <c r="D4266" i="17" s="1"/>
  <c r="F4265" i="17"/>
  <c r="D4265" i="17" s="1"/>
  <c r="F4264" i="17"/>
  <c r="D4264" i="17" s="1"/>
  <c r="F4263" i="17"/>
  <c r="D4263" i="17"/>
  <c r="F4262" i="17"/>
  <c r="D4262" i="17" s="1"/>
  <c r="F4261" i="17"/>
  <c r="D4261" i="17" s="1"/>
  <c r="F4260" i="17"/>
  <c r="D4260" i="17" s="1"/>
  <c r="F4259" i="17"/>
  <c r="D4259" i="17" s="1"/>
  <c r="F4258" i="17"/>
  <c r="D4258" i="17" s="1"/>
  <c r="F4257" i="17"/>
  <c r="D4257" i="17"/>
  <c r="F4256" i="17"/>
  <c r="D4256" i="17" s="1"/>
  <c r="F4255" i="17"/>
  <c r="D4255" i="17" s="1"/>
  <c r="F4254" i="17"/>
  <c r="D4254" i="17" s="1"/>
  <c r="F4253" i="17"/>
  <c r="D4253" i="17" s="1"/>
  <c r="F4252" i="17"/>
  <c r="D4252" i="17" s="1"/>
  <c r="F4251" i="17"/>
  <c r="D4251" i="17"/>
  <c r="F4250" i="17"/>
  <c r="D4250" i="17" s="1"/>
  <c r="F4249" i="17"/>
  <c r="D4249" i="17"/>
  <c r="F4248" i="17"/>
  <c r="D4248" i="17" s="1"/>
  <c r="F4247" i="17"/>
  <c r="D4247" i="17" s="1"/>
  <c r="F4246" i="17"/>
  <c r="D4246" i="17" s="1"/>
  <c r="F4245" i="17"/>
  <c r="D4245" i="17"/>
  <c r="F4244" i="17"/>
  <c r="D4244" i="17" s="1"/>
  <c r="F4243" i="17"/>
  <c r="D4243" i="17" s="1"/>
  <c r="F4242" i="17"/>
  <c r="D4242" i="17" s="1"/>
  <c r="F4241" i="17"/>
  <c r="D4241" i="17" s="1"/>
  <c r="F4240" i="17"/>
  <c r="D4240" i="17" s="1"/>
  <c r="F4239" i="17"/>
  <c r="D4239" i="17" s="1"/>
  <c r="F4238" i="17"/>
  <c r="D4238" i="17" s="1"/>
  <c r="F4237" i="17"/>
  <c r="D4237" i="17" s="1"/>
  <c r="F4236" i="17"/>
  <c r="D4236" i="17" s="1"/>
  <c r="F4235" i="17"/>
  <c r="D4235" i="17" s="1"/>
  <c r="F4234" i="17"/>
  <c r="D4234" i="17" s="1"/>
  <c r="F4233" i="17"/>
  <c r="D4233" i="17" s="1"/>
  <c r="F4232" i="17"/>
  <c r="D4232" i="17" s="1"/>
  <c r="F4231" i="17"/>
  <c r="D4231" i="17" s="1"/>
  <c r="F4230" i="17"/>
  <c r="D4230" i="17" s="1"/>
  <c r="F4229" i="17"/>
  <c r="D4229" i="17" s="1"/>
  <c r="F4228" i="17"/>
  <c r="D4228" i="17" s="1"/>
  <c r="F4227" i="17"/>
  <c r="D4227" i="17" s="1"/>
  <c r="F4226" i="17"/>
  <c r="D4226" i="17" s="1"/>
  <c r="F4225" i="17"/>
  <c r="D4225" i="17" s="1"/>
  <c r="F4224" i="17"/>
  <c r="D4224" i="17" s="1"/>
  <c r="F4223" i="17"/>
  <c r="D4223" i="17" s="1"/>
  <c r="F4222" i="17"/>
  <c r="D4222" i="17" s="1"/>
  <c r="F4221" i="17"/>
  <c r="D4221" i="17" s="1"/>
  <c r="F4220" i="17"/>
  <c r="D4220" i="17" s="1"/>
  <c r="F4219" i="17"/>
  <c r="D4219" i="17" s="1"/>
  <c r="F4218" i="17"/>
  <c r="D4218" i="17" s="1"/>
  <c r="F4217" i="17"/>
  <c r="D4217" i="17" s="1"/>
  <c r="F4216" i="17"/>
  <c r="D4216" i="17" s="1"/>
  <c r="F4215" i="17"/>
  <c r="D4215" i="17" s="1"/>
  <c r="F4214" i="17"/>
  <c r="D4214" i="17" s="1"/>
  <c r="F4213" i="17"/>
  <c r="D4213" i="17" s="1"/>
  <c r="F4212" i="17"/>
  <c r="D4212" i="17" s="1"/>
  <c r="F4211" i="17"/>
  <c r="D4211" i="17" s="1"/>
  <c r="F4210" i="17"/>
  <c r="D4210" i="17" s="1"/>
  <c r="F4209" i="17"/>
  <c r="D4209" i="17" s="1"/>
  <c r="F4208" i="17"/>
  <c r="D4208" i="17" s="1"/>
  <c r="F4207" i="17"/>
  <c r="D4207" i="17" s="1"/>
  <c r="F4206" i="17"/>
  <c r="D4206" i="17" s="1"/>
  <c r="F4205" i="17"/>
  <c r="D4205" i="17" s="1"/>
  <c r="F4204" i="17"/>
  <c r="D4204" i="17" s="1"/>
  <c r="F4203" i="17"/>
  <c r="D4203" i="17"/>
  <c r="F4202" i="17"/>
  <c r="D4202" i="17" s="1"/>
  <c r="F4201" i="17"/>
  <c r="D4201" i="17" s="1"/>
  <c r="F4200" i="17"/>
  <c r="D4200" i="17" s="1"/>
  <c r="F4199" i="17"/>
  <c r="D4199" i="17" s="1"/>
  <c r="F4198" i="17"/>
  <c r="D4198" i="17" s="1"/>
  <c r="F4197" i="17"/>
  <c r="D4197" i="17" s="1"/>
  <c r="F4196" i="17"/>
  <c r="D4196" i="17" s="1"/>
  <c r="F4195" i="17"/>
  <c r="D4195" i="17"/>
  <c r="F4194" i="17"/>
  <c r="D4194" i="17" s="1"/>
  <c r="F4193" i="17"/>
  <c r="D4193" i="17" s="1"/>
  <c r="F4192" i="17"/>
  <c r="D4192" i="17" s="1"/>
  <c r="F4191" i="17"/>
  <c r="D4191" i="17" s="1"/>
  <c r="F4190" i="17"/>
  <c r="D4190" i="17" s="1"/>
  <c r="F4189" i="17"/>
  <c r="D4189" i="17" s="1"/>
  <c r="F4188" i="17"/>
  <c r="D4188" i="17" s="1"/>
  <c r="F4187" i="17"/>
  <c r="D4187" i="17" s="1"/>
  <c r="F4186" i="17"/>
  <c r="D4186" i="17" s="1"/>
  <c r="F4185" i="17"/>
  <c r="D4185" i="17" s="1"/>
  <c r="F4184" i="17"/>
  <c r="D4184" i="17" s="1"/>
  <c r="F4183" i="17"/>
  <c r="D4183" i="17"/>
  <c r="F4182" i="17"/>
  <c r="D4182" i="17" s="1"/>
  <c r="F4181" i="17"/>
  <c r="D4181" i="17" s="1"/>
  <c r="F4180" i="17"/>
  <c r="D4180" i="17" s="1"/>
  <c r="F4179" i="17"/>
  <c r="D4179" i="17" s="1"/>
  <c r="F4178" i="17"/>
  <c r="D4178" i="17" s="1"/>
  <c r="F4177" i="17"/>
  <c r="D4177" i="17" s="1"/>
  <c r="F4176" i="17"/>
  <c r="D4176" i="17" s="1"/>
  <c r="F4175" i="17"/>
  <c r="D4175" i="17" s="1"/>
  <c r="F4174" i="17"/>
  <c r="D4174" i="17" s="1"/>
  <c r="F4173" i="17"/>
  <c r="D4173" i="17" s="1"/>
  <c r="F4172" i="17"/>
  <c r="D4172" i="17" s="1"/>
  <c r="F4171" i="17"/>
  <c r="D4171" i="17" s="1"/>
  <c r="F4170" i="17"/>
  <c r="D4170" i="17" s="1"/>
  <c r="F4169" i="17"/>
  <c r="D4169" i="17" s="1"/>
  <c r="F4168" i="17"/>
  <c r="D4168" i="17" s="1"/>
  <c r="F4167" i="17"/>
  <c r="D4167" i="17" s="1"/>
  <c r="F4166" i="17"/>
  <c r="D4166" i="17" s="1"/>
  <c r="F4165" i="17"/>
  <c r="D4165" i="17" s="1"/>
  <c r="F4164" i="17"/>
  <c r="D4164" i="17" s="1"/>
  <c r="F4163" i="17"/>
  <c r="D4163" i="17" s="1"/>
  <c r="F4162" i="17"/>
  <c r="D4162" i="17" s="1"/>
  <c r="F4161" i="17"/>
  <c r="D4161" i="17" s="1"/>
  <c r="F4160" i="17"/>
  <c r="D4160" i="17" s="1"/>
  <c r="F4159" i="17"/>
  <c r="D4159" i="17"/>
  <c r="F4158" i="17"/>
  <c r="D4158" i="17" s="1"/>
  <c r="F4157" i="17"/>
  <c r="D4157" i="17" s="1"/>
  <c r="F4156" i="17"/>
  <c r="D4156" i="17" s="1"/>
  <c r="F4155" i="17"/>
  <c r="D4155" i="17"/>
  <c r="F4154" i="17"/>
  <c r="D4154" i="17" s="1"/>
  <c r="F4153" i="17"/>
  <c r="D4153" i="17" s="1"/>
  <c r="F4152" i="17"/>
  <c r="D4152" i="17" s="1"/>
  <c r="F4151" i="17"/>
  <c r="D4151" i="17"/>
  <c r="F4150" i="17"/>
  <c r="D4150" i="17" s="1"/>
  <c r="F4149" i="17"/>
  <c r="D4149" i="17" s="1"/>
  <c r="F4148" i="17"/>
  <c r="D4148" i="17" s="1"/>
  <c r="F4147" i="17"/>
  <c r="D4147" i="17" s="1"/>
  <c r="F4146" i="17"/>
  <c r="D4146" i="17" s="1"/>
  <c r="F4145" i="17"/>
  <c r="D4145" i="17" s="1"/>
  <c r="F4144" i="17"/>
  <c r="D4144" i="17" s="1"/>
  <c r="F4143" i="17"/>
  <c r="D4143" i="17"/>
  <c r="F4142" i="17"/>
  <c r="D4142" i="17" s="1"/>
  <c r="F4141" i="17"/>
  <c r="D4141" i="17" s="1"/>
  <c r="F4140" i="17"/>
  <c r="D4140" i="17" s="1"/>
  <c r="F4139" i="17"/>
  <c r="D4139" i="17" s="1"/>
  <c r="F4138" i="17"/>
  <c r="D4138" i="17" s="1"/>
  <c r="F4137" i="17"/>
  <c r="D4137" i="17" s="1"/>
  <c r="F4136" i="17"/>
  <c r="D4136" i="17" s="1"/>
  <c r="F4135" i="17"/>
  <c r="D4135" i="17"/>
  <c r="F4134" i="17"/>
  <c r="D4134" i="17" s="1"/>
  <c r="F4133" i="17"/>
  <c r="D4133" i="17" s="1"/>
  <c r="F4132" i="17"/>
  <c r="D4132" i="17" s="1"/>
  <c r="F4131" i="17"/>
  <c r="D4131" i="17" s="1"/>
  <c r="F4130" i="17"/>
  <c r="D4130" i="17" s="1"/>
  <c r="F4129" i="17"/>
  <c r="D4129" i="17" s="1"/>
  <c r="F4128" i="17"/>
  <c r="D4128" i="17" s="1"/>
  <c r="F4127" i="17"/>
  <c r="D4127" i="17"/>
  <c r="F4126" i="17"/>
  <c r="D4126" i="17" s="1"/>
  <c r="F4125" i="17"/>
  <c r="D4125" i="17" s="1"/>
  <c r="F4124" i="17"/>
  <c r="D4124" i="17" s="1"/>
  <c r="F4123" i="17"/>
  <c r="D4123" i="17" s="1"/>
  <c r="F4122" i="17"/>
  <c r="D4122" i="17" s="1"/>
  <c r="F4121" i="17"/>
  <c r="D4121" i="17" s="1"/>
  <c r="F4120" i="17"/>
  <c r="D4120" i="17" s="1"/>
  <c r="F4119" i="17"/>
  <c r="D4119" i="17"/>
  <c r="F4118" i="17"/>
  <c r="D4118" i="17" s="1"/>
  <c r="F4117" i="17"/>
  <c r="D4117" i="17" s="1"/>
  <c r="F4116" i="17"/>
  <c r="D4116" i="17" s="1"/>
  <c r="F4115" i="17"/>
  <c r="D4115" i="17" s="1"/>
  <c r="F4114" i="17"/>
  <c r="D4114" i="17" s="1"/>
  <c r="F4113" i="17"/>
  <c r="D4113" i="17" s="1"/>
  <c r="F4112" i="17"/>
  <c r="D4112" i="17" s="1"/>
  <c r="F4111" i="17"/>
  <c r="D4111" i="17" s="1"/>
  <c r="F4110" i="17"/>
  <c r="D4110" i="17" s="1"/>
  <c r="F4109" i="17"/>
  <c r="D4109" i="17" s="1"/>
  <c r="F4108" i="17"/>
  <c r="D4108" i="17" s="1"/>
  <c r="F4107" i="17"/>
  <c r="D4107" i="17"/>
  <c r="F4106" i="17"/>
  <c r="D4106" i="17" s="1"/>
  <c r="F4105" i="17"/>
  <c r="D4105" i="17" s="1"/>
  <c r="F4104" i="17"/>
  <c r="D4104" i="17" s="1"/>
  <c r="F4103" i="17"/>
  <c r="D4103" i="17" s="1"/>
  <c r="F4102" i="17"/>
  <c r="D4102" i="17" s="1"/>
  <c r="F4101" i="17"/>
  <c r="D4101" i="17" s="1"/>
  <c r="F4100" i="17"/>
  <c r="D4100" i="17" s="1"/>
  <c r="F4099" i="17"/>
  <c r="D4099" i="17" s="1"/>
  <c r="F4098" i="17"/>
  <c r="D4098" i="17" s="1"/>
  <c r="F4097" i="17"/>
  <c r="D4097" i="17" s="1"/>
  <c r="F4096" i="17"/>
  <c r="D4096" i="17" s="1"/>
  <c r="F4095" i="17"/>
  <c r="D4095" i="17"/>
  <c r="F4094" i="17"/>
  <c r="D4094" i="17" s="1"/>
  <c r="F4093" i="17"/>
  <c r="D4093" i="17" s="1"/>
  <c r="F4092" i="17"/>
  <c r="D4092" i="17" s="1"/>
  <c r="F4091" i="17"/>
  <c r="D4091" i="17" s="1"/>
  <c r="F4090" i="17"/>
  <c r="D4090" i="17" s="1"/>
  <c r="F4089" i="17"/>
  <c r="D4089" i="17" s="1"/>
  <c r="F4088" i="17"/>
  <c r="D4088" i="17" s="1"/>
  <c r="F4087" i="17"/>
  <c r="D4087" i="17"/>
  <c r="F4086" i="17"/>
  <c r="D4086" i="17" s="1"/>
  <c r="F4085" i="17"/>
  <c r="D4085" i="17" s="1"/>
  <c r="F4084" i="17"/>
  <c r="D4084" i="17" s="1"/>
  <c r="F4083" i="17"/>
  <c r="D4083" i="17" s="1"/>
  <c r="F4082" i="17"/>
  <c r="D4082" i="17" s="1"/>
  <c r="F4081" i="17"/>
  <c r="D4081" i="17" s="1"/>
  <c r="F4080" i="17"/>
  <c r="D4080" i="17" s="1"/>
  <c r="F4079" i="17"/>
  <c r="D4079" i="17"/>
  <c r="F4078" i="17"/>
  <c r="D4078" i="17" s="1"/>
  <c r="F4077" i="17"/>
  <c r="D4077" i="17" s="1"/>
  <c r="F4076" i="17"/>
  <c r="D4076" i="17" s="1"/>
  <c r="F4075" i="17"/>
  <c r="D4075" i="17"/>
  <c r="F4074" i="17"/>
  <c r="D4074" i="17" s="1"/>
  <c r="F4073" i="17"/>
  <c r="D4073" i="17" s="1"/>
  <c r="F4072" i="17"/>
  <c r="D4072" i="17" s="1"/>
  <c r="F4071" i="17"/>
  <c r="D4071" i="17"/>
  <c r="F4070" i="17"/>
  <c r="D4070" i="17" s="1"/>
  <c r="F4069" i="17"/>
  <c r="D4069" i="17" s="1"/>
  <c r="F4068" i="17"/>
  <c r="D4068" i="17" s="1"/>
  <c r="F4067" i="17"/>
  <c r="D4067" i="17" s="1"/>
  <c r="F4066" i="17"/>
  <c r="D4066" i="17" s="1"/>
  <c r="F4065" i="17"/>
  <c r="D4065" i="17" s="1"/>
  <c r="F4064" i="17"/>
  <c r="D4064" i="17" s="1"/>
  <c r="F4063" i="17"/>
  <c r="D4063" i="17" s="1"/>
  <c r="F4062" i="17"/>
  <c r="D4062" i="17" s="1"/>
  <c r="F4061" i="17"/>
  <c r="D4061" i="17" s="1"/>
  <c r="F4060" i="17"/>
  <c r="D4060" i="17" s="1"/>
  <c r="F4059" i="17"/>
  <c r="D4059" i="17" s="1"/>
  <c r="F4058" i="17"/>
  <c r="D4058" i="17" s="1"/>
  <c r="F4057" i="17"/>
  <c r="D4057" i="17" s="1"/>
  <c r="F4056" i="17"/>
  <c r="D4056" i="17" s="1"/>
  <c r="F4055" i="17"/>
  <c r="D4055" i="17" s="1"/>
  <c r="F4054" i="17"/>
  <c r="D4054" i="17" s="1"/>
  <c r="F4053" i="17"/>
  <c r="D4053" i="17" s="1"/>
  <c r="F4052" i="17"/>
  <c r="D4052" i="17" s="1"/>
  <c r="F4051" i="17"/>
  <c r="D4051" i="17" s="1"/>
  <c r="F4050" i="17"/>
  <c r="D4050" i="17" s="1"/>
  <c r="F4049" i="17"/>
  <c r="D4049" i="17" s="1"/>
  <c r="F4048" i="17"/>
  <c r="D4048" i="17" s="1"/>
  <c r="F4047" i="17"/>
  <c r="D4047" i="17" s="1"/>
  <c r="F4046" i="17"/>
  <c r="D4046" i="17" s="1"/>
  <c r="F4045" i="17"/>
  <c r="D4045" i="17" s="1"/>
  <c r="F4044" i="17"/>
  <c r="D4044" i="17" s="1"/>
  <c r="F4043" i="17"/>
  <c r="D4043" i="17"/>
  <c r="F4042" i="17"/>
  <c r="D4042" i="17" s="1"/>
  <c r="F4041" i="17"/>
  <c r="D4041" i="17" s="1"/>
  <c r="F4040" i="17"/>
  <c r="D4040" i="17" s="1"/>
  <c r="F4039" i="17"/>
  <c r="D4039" i="17" s="1"/>
  <c r="F4038" i="17"/>
  <c r="D4038" i="17" s="1"/>
  <c r="F4037" i="17"/>
  <c r="D4037" i="17" s="1"/>
  <c r="F4036" i="17"/>
  <c r="D4036" i="17" s="1"/>
  <c r="F4035" i="17"/>
  <c r="D4035" i="17" s="1"/>
  <c r="F4034" i="17"/>
  <c r="D4034" i="17" s="1"/>
  <c r="F4033" i="17"/>
  <c r="D4033" i="17" s="1"/>
  <c r="F4032" i="17"/>
  <c r="D4032" i="17" s="1"/>
  <c r="F4031" i="17"/>
  <c r="D4031" i="17" s="1"/>
  <c r="F4030" i="17"/>
  <c r="D4030" i="17" s="1"/>
  <c r="F4029" i="17"/>
  <c r="D4029" i="17" s="1"/>
  <c r="F4028" i="17"/>
  <c r="D4028" i="17" s="1"/>
  <c r="F4027" i="17"/>
  <c r="D4027" i="17"/>
  <c r="F4026" i="17"/>
  <c r="D4026" i="17" s="1"/>
  <c r="F4025" i="17"/>
  <c r="D4025" i="17"/>
  <c r="F4024" i="17"/>
  <c r="D4024" i="17" s="1"/>
  <c r="F4023" i="17"/>
  <c r="D4023" i="17" s="1"/>
  <c r="F4022" i="17"/>
  <c r="D4022" i="17" s="1"/>
  <c r="F4021" i="17"/>
  <c r="D4021" i="17" s="1"/>
  <c r="F4020" i="17"/>
  <c r="D4020" i="17" s="1"/>
  <c r="F4019" i="17"/>
  <c r="D4019" i="17" s="1"/>
  <c r="F4018" i="17"/>
  <c r="D4018" i="17" s="1"/>
  <c r="F4017" i="17"/>
  <c r="D4017" i="17" s="1"/>
  <c r="F4016" i="17"/>
  <c r="D4016" i="17" s="1"/>
  <c r="F4015" i="17"/>
  <c r="D4015" i="17" s="1"/>
  <c r="F4014" i="17"/>
  <c r="D4014" i="17" s="1"/>
  <c r="F4013" i="17"/>
  <c r="D4013" i="17" s="1"/>
  <c r="F4012" i="17"/>
  <c r="D4012" i="17" s="1"/>
  <c r="F4011" i="17"/>
  <c r="D4011" i="17" s="1"/>
  <c r="F4010" i="17"/>
  <c r="D4010" i="17" s="1"/>
  <c r="F4009" i="17"/>
  <c r="D4009" i="17" s="1"/>
  <c r="F4008" i="17"/>
  <c r="D4008" i="17" s="1"/>
  <c r="F4007" i="17"/>
  <c r="D4007" i="17"/>
  <c r="F4006" i="17"/>
  <c r="D4006" i="17" s="1"/>
  <c r="F4005" i="17"/>
  <c r="D4005" i="17" s="1"/>
  <c r="F4004" i="17"/>
  <c r="D4004" i="17" s="1"/>
  <c r="F4003" i="17"/>
  <c r="D4003" i="17" s="1"/>
  <c r="F4002" i="17"/>
  <c r="D4002" i="17" s="1"/>
  <c r="F4001" i="17"/>
  <c r="D4001" i="17" s="1"/>
  <c r="F4000" i="17"/>
  <c r="D4000" i="17" s="1"/>
  <c r="F3999" i="17"/>
  <c r="D3999" i="17"/>
  <c r="F3998" i="17"/>
  <c r="D3998" i="17" s="1"/>
  <c r="F3997" i="17"/>
  <c r="D3997" i="17" s="1"/>
  <c r="F3996" i="17"/>
  <c r="D3996" i="17" s="1"/>
  <c r="F3995" i="17"/>
  <c r="D3995" i="17"/>
  <c r="F3994" i="17"/>
  <c r="D3994" i="17" s="1"/>
  <c r="F3993" i="17"/>
  <c r="D3993" i="17" s="1"/>
  <c r="F3992" i="17"/>
  <c r="D3992" i="17" s="1"/>
  <c r="F3991" i="17"/>
  <c r="D3991" i="17" s="1"/>
  <c r="F3990" i="17"/>
  <c r="D3990" i="17" s="1"/>
  <c r="F3989" i="17"/>
  <c r="D3989" i="17" s="1"/>
  <c r="F3988" i="17"/>
  <c r="D3988" i="17" s="1"/>
  <c r="F3987" i="17"/>
  <c r="D3987" i="17" s="1"/>
  <c r="F3986" i="17"/>
  <c r="D3986" i="17" s="1"/>
  <c r="F3985" i="17"/>
  <c r="D3985" i="17" s="1"/>
  <c r="F3984" i="17"/>
  <c r="D3984" i="17" s="1"/>
  <c r="F3983" i="17"/>
  <c r="D3983" i="17" s="1"/>
  <c r="F3982" i="17"/>
  <c r="D3982" i="17" s="1"/>
  <c r="F3981" i="17"/>
  <c r="D3981" i="17" s="1"/>
  <c r="F3980" i="17"/>
  <c r="D3980" i="17" s="1"/>
  <c r="F3979" i="17"/>
  <c r="D3979" i="17" s="1"/>
  <c r="F3978" i="17"/>
  <c r="D3978" i="17" s="1"/>
  <c r="F3977" i="17"/>
  <c r="D3977" i="17" s="1"/>
  <c r="F3976" i="17"/>
  <c r="D3976" i="17" s="1"/>
  <c r="F3975" i="17"/>
  <c r="D3975" i="17" s="1"/>
  <c r="F3974" i="17"/>
  <c r="D3974" i="17" s="1"/>
  <c r="F3973" i="17"/>
  <c r="D3973" i="17" s="1"/>
  <c r="F3972" i="17"/>
  <c r="D3972" i="17" s="1"/>
  <c r="F3971" i="17"/>
  <c r="D3971" i="17" s="1"/>
  <c r="F3970" i="17"/>
  <c r="D3970" i="17" s="1"/>
  <c r="F3969" i="17"/>
  <c r="D3969" i="17" s="1"/>
  <c r="F3968" i="17"/>
  <c r="D3968" i="17" s="1"/>
  <c r="F3967" i="17"/>
  <c r="D3967" i="17" s="1"/>
  <c r="F3966" i="17"/>
  <c r="D3966" i="17" s="1"/>
  <c r="F3965" i="17"/>
  <c r="D3965" i="17" s="1"/>
  <c r="F3964" i="17"/>
  <c r="D3964" i="17" s="1"/>
  <c r="F3963" i="17"/>
  <c r="D3963" i="17" s="1"/>
  <c r="F3962" i="17"/>
  <c r="D3962" i="17" s="1"/>
  <c r="F3961" i="17"/>
  <c r="D3961" i="17" s="1"/>
  <c r="F3960" i="17"/>
  <c r="D3960" i="17" s="1"/>
  <c r="F3959" i="17"/>
  <c r="D3959" i="17" s="1"/>
  <c r="F3958" i="17"/>
  <c r="D3958" i="17" s="1"/>
  <c r="F3957" i="17"/>
  <c r="D3957" i="17" s="1"/>
  <c r="F3956" i="17"/>
  <c r="D3956" i="17" s="1"/>
  <c r="F3955" i="17"/>
  <c r="D3955" i="17" s="1"/>
  <c r="F3954" i="17"/>
  <c r="D3954" i="17" s="1"/>
  <c r="F3953" i="17"/>
  <c r="D3953" i="17"/>
  <c r="F3952" i="17"/>
  <c r="D3952" i="17" s="1"/>
  <c r="F3951" i="17"/>
  <c r="D3951" i="17" s="1"/>
  <c r="F3950" i="17"/>
  <c r="D3950" i="17" s="1"/>
  <c r="F3949" i="17"/>
  <c r="D3949" i="17" s="1"/>
  <c r="F3948" i="17"/>
  <c r="D3948" i="17" s="1"/>
  <c r="F3947" i="17"/>
  <c r="D3947" i="17" s="1"/>
  <c r="F3946" i="17"/>
  <c r="D3946" i="17" s="1"/>
  <c r="F3945" i="17"/>
  <c r="D3945" i="17" s="1"/>
  <c r="F3944" i="17"/>
  <c r="D3944" i="17" s="1"/>
  <c r="F3943" i="17"/>
  <c r="D3943" i="17"/>
  <c r="F3942" i="17"/>
  <c r="D3942" i="17" s="1"/>
  <c r="F3941" i="17"/>
  <c r="D3941" i="17" s="1"/>
  <c r="F3940" i="17"/>
  <c r="D3940" i="17" s="1"/>
  <c r="F3939" i="17"/>
  <c r="D3939" i="17" s="1"/>
  <c r="F3938" i="17"/>
  <c r="D3938" i="17" s="1"/>
  <c r="F3937" i="17"/>
  <c r="D3937" i="17" s="1"/>
  <c r="F3936" i="17"/>
  <c r="D3936" i="17" s="1"/>
  <c r="F3935" i="17"/>
  <c r="D3935" i="17" s="1"/>
  <c r="F3934" i="17"/>
  <c r="D3934" i="17" s="1"/>
  <c r="F3933" i="17"/>
  <c r="D3933" i="17" s="1"/>
  <c r="F3932" i="17"/>
  <c r="D3932" i="17" s="1"/>
  <c r="F3931" i="17"/>
  <c r="D3931" i="17" s="1"/>
  <c r="F3930" i="17"/>
  <c r="D3930" i="17" s="1"/>
  <c r="F3929" i="17"/>
  <c r="D3929" i="17" s="1"/>
  <c r="F3928" i="17"/>
  <c r="D3928" i="17" s="1"/>
  <c r="F3927" i="17"/>
  <c r="D3927" i="17"/>
  <c r="F3926" i="17"/>
  <c r="D3926" i="17" s="1"/>
  <c r="F3925" i="17"/>
  <c r="D3925" i="17" s="1"/>
  <c r="F3924" i="17"/>
  <c r="D3924" i="17" s="1"/>
  <c r="F3923" i="17"/>
  <c r="D3923" i="17"/>
  <c r="F3922" i="17"/>
  <c r="D3922" i="17" s="1"/>
  <c r="F3921" i="17"/>
  <c r="D3921" i="17" s="1"/>
  <c r="F3920" i="17"/>
  <c r="D3920" i="17" s="1"/>
  <c r="F3919" i="17"/>
  <c r="D3919" i="17" s="1"/>
  <c r="F3918" i="17"/>
  <c r="D3918" i="17" s="1"/>
  <c r="F3917" i="17"/>
  <c r="D3917" i="17" s="1"/>
  <c r="F3916" i="17"/>
  <c r="D3916" i="17" s="1"/>
  <c r="F3915" i="17"/>
  <c r="D3915" i="17" s="1"/>
  <c r="F3914" i="17"/>
  <c r="D3914" i="17" s="1"/>
  <c r="F3913" i="17"/>
  <c r="D3913" i="17" s="1"/>
  <c r="F3912" i="17"/>
  <c r="D3912" i="17" s="1"/>
  <c r="F3911" i="17"/>
  <c r="D3911" i="17"/>
  <c r="F3910" i="17"/>
  <c r="D3910" i="17" s="1"/>
  <c r="F3909" i="17"/>
  <c r="D3909" i="17" s="1"/>
  <c r="F3908" i="17"/>
  <c r="D3908" i="17" s="1"/>
  <c r="F3907" i="17"/>
  <c r="D3907" i="17" s="1"/>
  <c r="F3906" i="17"/>
  <c r="D3906" i="17" s="1"/>
  <c r="F3905" i="17"/>
  <c r="D3905" i="17" s="1"/>
  <c r="F3904" i="17"/>
  <c r="D3904" i="17" s="1"/>
  <c r="F3903" i="17"/>
  <c r="D3903" i="17" s="1"/>
  <c r="F3902" i="17"/>
  <c r="D3902" i="17" s="1"/>
  <c r="F3901" i="17"/>
  <c r="D3901" i="17" s="1"/>
  <c r="F3900" i="17"/>
  <c r="D3900" i="17" s="1"/>
  <c r="F3899" i="17"/>
  <c r="D3899" i="17" s="1"/>
  <c r="F3898" i="17"/>
  <c r="D3898" i="17" s="1"/>
  <c r="F3897" i="17"/>
  <c r="D3897" i="17" s="1"/>
  <c r="F3896" i="17"/>
  <c r="D3896" i="17" s="1"/>
  <c r="F3895" i="17"/>
  <c r="D3895" i="17" s="1"/>
  <c r="F3894" i="17"/>
  <c r="D3894" i="17" s="1"/>
  <c r="F3893" i="17"/>
  <c r="D3893" i="17" s="1"/>
  <c r="F3892" i="17"/>
  <c r="D3892" i="17" s="1"/>
  <c r="F3891" i="17"/>
  <c r="D3891" i="17" s="1"/>
  <c r="F3890" i="17"/>
  <c r="D3890" i="17" s="1"/>
  <c r="F3889" i="17"/>
  <c r="D3889" i="17" s="1"/>
  <c r="F3888" i="17"/>
  <c r="D3888" i="17" s="1"/>
  <c r="F3887" i="17"/>
  <c r="D3887" i="17" s="1"/>
  <c r="F3886" i="17"/>
  <c r="D3886" i="17" s="1"/>
  <c r="F3885" i="17"/>
  <c r="D3885" i="17" s="1"/>
  <c r="F3884" i="17"/>
  <c r="D3884" i="17" s="1"/>
  <c r="F3883" i="17"/>
  <c r="D3883" i="17" s="1"/>
  <c r="F3882" i="17"/>
  <c r="D3882" i="17" s="1"/>
  <c r="F3881" i="17"/>
  <c r="D3881" i="17" s="1"/>
  <c r="F3880" i="17"/>
  <c r="D3880" i="17" s="1"/>
  <c r="F3879" i="17"/>
  <c r="D3879" i="17" s="1"/>
  <c r="F3878" i="17"/>
  <c r="D3878" i="17" s="1"/>
  <c r="F3877" i="17"/>
  <c r="D3877" i="17" s="1"/>
  <c r="F3876" i="17"/>
  <c r="D3876" i="17" s="1"/>
  <c r="F3875" i="17"/>
  <c r="D3875" i="17" s="1"/>
  <c r="F3874" i="17"/>
  <c r="D3874" i="17" s="1"/>
  <c r="F3873" i="17"/>
  <c r="D3873" i="17" s="1"/>
  <c r="F3872" i="17"/>
  <c r="D3872" i="17" s="1"/>
  <c r="F3871" i="17"/>
  <c r="D3871" i="17"/>
  <c r="F3870" i="17"/>
  <c r="D3870" i="17" s="1"/>
  <c r="F3869" i="17"/>
  <c r="D3869" i="17" s="1"/>
  <c r="F3868" i="17"/>
  <c r="D3868" i="17" s="1"/>
  <c r="F3867" i="17"/>
  <c r="D3867" i="17" s="1"/>
  <c r="F3866" i="17"/>
  <c r="D3866" i="17" s="1"/>
  <c r="F3865" i="17"/>
  <c r="D3865" i="17" s="1"/>
  <c r="F3864" i="17"/>
  <c r="D3864" i="17" s="1"/>
  <c r="F3863" i="17"/>
  <c r="D3863" i="17" s="1"/>
  <c r="F3862" i="17"/>
  <c r="D3862" i="17" s="1"/>
  <c r="F3861" i="17"/>
  <c r="D3861" i="17" s="1"/>
  <c r="F3860" i="17"/>
  <c r="D3860" i="17" s="1"/>
  <c r="F3859" i="17"/>
  <c r="D3859" i="17"/>
  <c r="F3858" i="17"/>
  <c r="D3858" i="17" s="1"/>
  <c r="F3857" i="17"/>
  <c r="D3857" i="17" s="1"/>
  <c r="F3856" i="17"/>
  <c r="D3856" i="17" s="1"/>
  <c r="F3855" i="17"/>
  <c r="D3855" i="17" s="1"/>
  <c r="F3854" i="17"/>
  <c r="D3854" i="17" s="1"/>
  <c r="F3853" i="17"/>
  <c r="D3853" i="17" s="1"/>
  <c r="F3852" i="17"/>
  <c r="D3852" i="17" s="1"/>
  <c r="F3851" i="17"/>
  <c r="D3851" i="17"/>
  <c r="F3850" i="17"/>
  <c r="D3850" i="17" s="1"/>
  <c r="F3849" i="17"/>
  <c r="D3849" i="17" s="1"/>
  <c r="F3848" i="17"/>
  <c r="D3848" i="17" s="1"/>
  <c r="F3847" i="17"/>
  <c r="D3847" i="17" s="1"/>
  <c r="F3846" i="17"/>
  <c r="D3846" i="17" s="1"/>
  <c r="F3845" i="17"/>
  <c r="D3845" i="17" s="1"/>
  <c r="F3844" i="17"/>
  <c r="D3844" i="17" s="1"/>
  <c r="F3843" i="17"/>
  <c r="D3843" i="17"/>
  <c r="F3842" i="17"/>
  <c r="D3842" i="17" s="1"/>
  <c r="F3841" i="17"/>
  <c r="D3841" i="17" s="1"/>
  <c r="F3840" i="17"/>
  <c r="D3840" i="17" s="1"/>
  <c r="F3839" i="17"/>
  <c r="D3839" i="17" s="1"/>
  <c r="F3838" i="17"/>
  <c r="D3838" i="17" s="1"/>
  <c r="F3837" i="17"/>
  <c r="D3837" i="17" s="1"/>
  <c r="F3836" i="17"/>
  <c r="D3836" i="17" s="1"/>
  <c r="F3835" i="17"/>
  <c r="D3835" i="17" s="1"/>
  <c r="F3834" i="17"/>
  <c r="D3834" i="17" s="1"/>
  <c r="F3833" i="17"/>
  <c r="D3833" i="17" s="1"/>
  <c r="F3832" i="17"/>
  <c r="D3832" i="17" s="1"/>
  <c r="F3831" i="17"/>
  <c r="D3831" i="17" s="1"/>
  <c r="F3830" i="17"/>
  <c r="D3830" i="17" s="1"/>
  <c r="F3829" i="17"/>
  <c r="D3829" i="17" s="1"/>
  <c r="F3828" i="17"/>
  <c r="D3828" i="17" s="1"/>
  <c r="F3827" i="17"/>
  <c r="D3827" i="17"/>
  <c r="F3826" i="17"/>
  <c r="D3826" i="17" s="1"/>
  <c r="F3825" i="17"/>
  <c r="D3825" i="17" s="1"/>
  <c r="F3824" i="17"/>
  <c r="D3824" i="17" s="1"/>
  <c r="F3823" i="17"/>
  <c r="D3823" i="17" s="1"/>
  <c r="F3822" i="17"/>
  <c r="D3822" i="17" s="1"/>
  <c r="F3821" i="17"/>
  <c r="D3821" i="17" s="1"/>
  <c r="F3820" i="17"/>
  <c r="D3820" i="17" s="1"/>
  <c r="F3819" i="17"/>
  <c r="D3819" i="17" s="1"/>
  <c r="F3818" i="17"/>
  <c r="D3818" i="17" s="1"/>
  <c r="F3817" i="17"/>
  <c r="D3817" i="17" s="1"/>
  <c r="F3816" i="17"/>
  <c r="D3816" i="17" s="1"/>
  <c r="F3815" i="17"/>
  <c r="D3815" i="17" s="1"/>
  <c r="F3814" i="17"/>
  <c r="D3814" i="17" s="1"/>
  <c r="F3813" i="17"/>
  <c r="D3813" i="17" s="1"/>
  <c r="F3812" i="17"/>
  <c r="D3812" i="17" s="1"/>
  <c r="F3811" i="17"/>
  <c r="D3811" i="17"/>
  <c r="F3810" i="17"/>
  <c r="D3810" i="17" s="1"/>
  <c r="F3809" i="17"/>
  <c r="D3809" i="17" s="1"/>
  <c r="F3808" i="17"/>
  <c r="D3808" i="17" s="1"/>
  <c r="F3807" i="17"/>
  <c r="D3807" i="17"/>
  <c r="F3806" i="17"/>
  <c r="D3806" i="17" s="1"/>
  <c r="F3805" i="17"/>
  <c r="D3805" i="17" s="1"/>
  <c r="F3804" i="17"/>
  <c r="D3804" i="17" s="1"/>
  <c r="F3803" i="17"/>
  <c r="D3803" i="17" s="1"/>
  <c r="F3802" i="17"/>
  <c r="D3802" i="17" s="1"/>
  <c r="F3801" i="17"/>
  <c r="D3801" i="17" s="1"/>
  <c r="F3800" i="17"/>
  <c r="D3800" i="17" s="1"/>
  <c r="F3799" i="17"/>
  <c r="D3799" i="17" s="1"/>
  <c r="F3798" i="17"/>
  <c r="D3798" i="17" s="1"/>
  <c r="F3797" i="17"/>
  <c r="D3797" i="17" s="1"/>
  <c r="F3796" i="17"/>
  <c r="D3796" i="17" s="1"/>
  <c r="F3795" i="17"/>
  <c r="D3795" i="17"/>
  <c r="F3794" i="17"/>
  <c r="D3794" i="17" s="1"/>
  <c r="F3793" i="17"/>
  <c r="D3793" i="17" s="1"/>
  <c r="F3792" i="17"/>
  <c r="D3792" i="17" s="1"/>
  <c r="F3791" i="17"/>
  <c r="D3791" i="17" s="1"/>
  <c r="F3790" i="17"/>
  <c r="D3790" i="17" s="1"/>
  <c r="F3789" i="17"/>
  <c r="D3789" i="17" s="1"/>
  <c r="F3788" i="17"/>
  <c r="D3788" i="17" s="1"/>
  <c r="F3787" i="17"/>
  <c r="D3787" i="17" s="1"/>
  <c r="F3786" i="17"/>
  <c r="D3786" i="17" s="1"/>
  <c r="F3785" i="17"/>
  <c r="D3785" i="17" s="1"/>
  <c r="F3784" i="17"/>
  <c r="D3784" i="17" s="1"/>
  <c r="F3783" i="17"/>
  <c r="D3783" i="17" s="1"/>
  <c r="F3782" i="17"/>
  <c r="D3782" i="17" s="1"/>
  <c r="F3781" i="17"/>
  <c r="D3781" i="17" s="1"/>
  <c r="F3780" i="17"/>
  <c r="D3780" i="17" s="1"/>
  <c r="F3779" i="17"/>
  <c r="D3779" i="17" s="1"/>
  <c r="F3778" i="17"/>
  <c r="D3778" i="17" s="1"/>
  <c r="F3777" i="17"/>
  <c r="D3777" i="17" s="1"/>
  <c r="F3776" i="17"/>
  <c r="D3776" i="17" s="1"/>
  <c r="F3775" i="17"/>
  <c r="D3775" i="17"/>
  <c r="F3774" i="17"/>
  <c r="D3774" i="17" s="1"/>
  <c r="F3773" i="17"/>
  <c r="D3773" i="17" s="1"/>
  <c r="F3772" i="17"/>
  <c r="D3772" i="17" s="1"/>
  <c r="F3771" i="17"/>
  <c r="D3771" i="17" s="1"/>
  <c r="F3770" i="17"/>
  <c r="D3770" i="17" s="1"/>
  <c r="F3769" i="17"/>
  <c r="D3769" i="17" s="1"/>
  <c r="F3768" i="17"/>
  <c r="D3768" i="17" s="1"/>
  <c r="F3767" i="17"/>
  <c r="D3767" i="17" s="1"/>
  <c r="F3766" i="17"/>
  <c r="D3766" i="17" s="1"/>
  <c r="F3765" i="17"/>
  <c r="D3765" i="17" s="1"/>
  <c r="F3764" i="17"/>
  <c r="D3764" i="17" s="1"/>
  <c r="F3763" i="17"/>
  <c r="D3763" i="17"/>
  <c r="F3762" i="17"/>
  <c r="D3762" i="17" s="1"/>
  <c r="F3761" i="17"/>
  <c r="D3761" i="17" s="1"/>
  <c r="F3760" i="17"/>
  <c r="D3760" i="17" s="1"/>
  <c r="F3759" i="17"/>
  <c r="D3759" i="17" s="1"/>
  <c r="F3758" i="17"/>
  <c r="D3758" i="17" s="1"/>
  <c r="F3757" i="17"/>
  <c r="D3757" i="17" s="1"/>
  <c r="F3756" i="17"/>
  <c r="D3756" i="17" s="1"/>
  <c r="F3755" i="17"/>
  <c r="D3755" i="17"/>
  <c r="F3754" i="17"/>
  <c r="D3754" i="17" s="1"/>
  <c r="F3753" i="17"/>
  <c r="D3753" i="17" s="1"/>
  <c r="F3752" i="17"/>
  <c r="D3752" i="17" s="1"/>
  <c r="F3751" i="17"/>
  <c r="D3751" i="17" s="1"/>
  <c r="F3750" i="17"/>
  <c r="D3750" i="17" s="1"/>
  <c r="F3749" i="17"/>
  <c r="D3749" i="17" s="1"/>
  <c r="F3748" i="17"/>
  <c r="D3748" i="17" s="1"/>
  <c r="F3747" i="17"/>
  <c r="D3747" i="17"/>
  <c r="F3746" i="17"/>
  <c r="D3746" i="17" s="1"/>
  <c r="F3745" i="17"/>
  <c r="D3745" i="17" s="1"/>
  <c r="F3744" i="17"/>
  <c r="D3744" i="17" s="1"/>
  <c r="F3743" i="17"/>
  <c r="D3743" i="17"/>
  <c r="F3742" i="17"/>
  <c r="D3742" i="17" s="1"/>
  <c r="F3741" i="17"/>
  <c r="D3741" i="17" s="1"/>
  <c r="F3740" i="17"/>
  <c r="D3740" i="17" s="1"/>
  <c r="F3739" i="17"/>
  <c r="D3739" i="17" s="1"/>
  <c r="F3738" i="17"/>
  <c r="D3738" i="17" s="1"/>
  <c r="F3737" i="17"/>
  <c r="D3737" i="17" s="1"/>
  <c r="F3736" i="17"/>
  <c r="D3736" i="17" s="1"/>
  <c r="F3735" i="17"/>
  <c r="D3735" i="17" s="1"/>
  <c r="F3734" i="17"/>
  <c r="D3734" i="17" s="1"/>
  <c r="F3733" i="17"/>
  <c r="D3733" i="17" s="1"/>
  <c r="F3732" i="17"/>
  <c r="D3732" i="17" s="1"/>
  <c r="F3731" i="17"/>
  <c r="D3731" i="17" s="1"/>
  <c r="F3730" i="17"/>
  <c r="D3730" i="17" s="1"/>
  <c r="F3729" i="17"/>
  <c r="D3729" i="17" s="1"/>
  <c r="F3728" i="17"/>
  <c r="D3728" i="17" s="1"/>
  <c r="F3727" i="17"/>
  <c r="D3727" i="17"/>
  <c r="F3726" i="17"/>
  <c r="D3726" i="17" s="1"/>
  <c r="F3725" i="17"/>
  <c r="D3725" i="17" s="1"/>
  <c r="F3724" i="17"/>
  <c r="D3724" i="17" s="1"/>
  <c r="F3723" i="17"/>
  <c r="D3723" i="17"/>
  <c r="F3722" i="17"/>
  <c r="D3722" i="17" s="1"/>
  <c r="F3721" i="17"/>
  <c r="D3721" i="17" s="1"/>
  <c r="F3720" i="17"/>
  <c r="D3720" i="17" s="1"/>
  <c r="F3719" i="17"/>
  <c r="D3719" i="17" s="1"/>
  <c r="F3718" i="17"/>
  <c r="D3718" i="17" s="1"/>
  <c r="F3717" i="17"/>
  <c r="D3717" i="17" s="1"/>
  <c r="F3716" i="17"/>
  <c r="D3716" i="17" s="1"/>
  <c r="F3715" i="17"/>
  <c r="D3715" i="17"/>
  <c r="F3714" i="17"/>
  <c r="D3714" i="17" s="1"/>
  <c r="F3713" i="17"/>
  <c r="D3713" i="17" s="1"/>
  <c r="F3712" i="17"/>
  <c r="D3712" i="17" s="1"/>
  <c r="F3711" i="17"/>
  <c r="D3711" i="17"/>
  <c r="F3710" i="17"/>
  <c r="D3710" i="17" s="1"/>
  <c r="F3709" i="17"/>
  <c r="D3709" i="17" s="1"/>
  <c r="F3708" i="17"/>
  <c r="D3708" i="17" s="1"/>
  <c r="F3707" i="17"/>
  <c r="D3707" i="17" s="1"/>
  <c r="F3706" i="17"/>
  <c r="D3706" i="17" s="1"/>
  <c r="F3705" i="17"/>
  <c r="D3705" i="17" s="1"/>
  <c r="F3704" i="17"/>
  <c r="D3704" i="17" s="1"/>
  <c r="F3703" i="17"/>
  <c r="D3703" i="17" s="1"/>
  <c r="F3702" i="17"/>
  <c r="D3702" i="17" s="1"/>
  <c r="F3701" i="17"/>
  <c r="D3701" i="17" s="1"/>
  <c r="F3700" i="17"/>
  <c r="D3700" i="17" s="1"/>
  <c r="F3699" i="17"/>
  <c r="D3699" i="17"/>
  <c r="F3698" i="17"/>
  <c r="D3698" i="17" s="1"/>
  <c r="F3697" i="17"/>
  <c r="D3697" i="17" s="1"/>
  <c r="F3696" i="17"/>
  <c r="D3696" i="17" s="1"/>
  <c r="F3695" i="17"/>
  <c r="D3695" i="17" s="1"/>
  <c r="F3694" i="17"/>
  <c r="D3694" i="17" s="1"/>
  <c r="F3693" i="17"/>
  <c r="D3693" i="17" s="1"/>
  <c r="F3692" i="17"/>
  <c r="D3692" i="17" s="1"/>
  <c r="F3691" i="17"/>
  <c r="D3691" i="17" s="1"/>
  <c r="F3690" i="17"/>
  <c r="D3690" i="17" s="1"/>
  <c r="F3689" i="17"/>
  <c r="D3689" i="17" s="1"/>
  <c r="F3688" i="17"/>
  <c r="D3688" i="17" s="1"/>
  <c r="F3687" i="17"/>
  <c r="D3687" i="17" s="1"/>
  <c r="F3686" i="17"/>
  <c r="D3686" i="17" s="1"/>
  <c r="F3685" i="17"/>
  <c r="D3685" i="17" s="1"/>
  <c r="F3684" i="17"/>
  <c r="D3684" i="17" s="1"/>
  <c r="F3683" i="17"/>
  <c r="D3683" i="17"/>
  <c r="F3682" i="17"/>
  <c r="D3682" i="17" s="1"/>
  <c r="F3681" i="17"/>
  <c r="D3681" i="17" s="1"/>
  <c r="F3680" i="17"/>
  <c r="D3680" i="17" s="1"/>
  <c r="F3679" i="17"/>
  <c r="D3679" i="17"/>
  <c r="F3678" i="17"/>
  <c r="D3678" i="17" s="1"/>
  <c r="F3677" i="17"/>
  <c r="D3677" i="17" s="1"/>
  <c r="F3676" i="17"/>
  <c r="D3676" i="17" s="1"/>
  <c r="F3675" i="17"/>
  <c r="D3675" i="17"/>
  <c r="F3674" i="17"/>
  <c r="D3674" i="17" s="1"/>
  <c r="F3673" i="17"/>
  <c r="D3673" i="17" s="1"/>
  <c r="F3672" i="17"/>
  <c r="D3672" i="17" s="1"/>
  <c r="F3671" i="17"/>
  <c r="D3671" i="17" s="1"/>
  <c r="F3670" i="17"/>
  <c r="D3670" i="17" s="1"/>
  <c r="F3669" i="17"/>
  <c r="D3669" i="17" s="1"/>
  <c r="F3668" i="17"/>
  <c r="D3668" i="17" s="1"/>
  <c r="F3667" i="17"/>
  <c r="D3667" i="17"/>
  <c r="F3666" i="17"/>
  <c r="D3666" i="17" s="1"/>
  <c r="F3665" i="17"/>
  <c r="D3665" i="17" s="1"/>
  <c r="F3664" i="17"/>
  <c r="D3664" i="17" s="1"/>
  <c r="F3663" i="17"/>
  <c r="D3663" i="17" s="1"/>
  <c r="F3662" i="17"/>
  <c r="D3662" i="17" s="1"/>
  <c r="F3661" i="17"/>
  <c r="D3661" i="17" s="1"/>
  <c r="F3660" i="17"/>
  <c r="D3660" i="17" s="1"/>
  <c r="F3659" i="17"/>
  <c r="D3659" i="17"/>
  <c r="F3658" i="17"/>
  <c r="D3658" i="17" s="1"/>
  <c r="F3657" i="17"/>
  <c r="D3657" i="17" s="1"/>
  <c r="F3656" i="17"/>
  <c r="D3656" i="17" s="1"/>
  <c r="F3655" i="17"/>
  <c r="D3655" i="17" s="1"/>
  <c r="F3654" i="17"/>
  <c r="D3654" i="17" s="1"/>
  <c r="F3653" i="17"/>
  <c r="D3653" i="17" s="1"/>
  <c r="F3652" i="17"/>
  <c r="D3652" i="17" s="1"/>
  <c r="F3651" i="17"/>
  <c r="D3651" i="17" s="1"/>
  <c r="F3650" i="17"/>
  <c r="D3650" i="17" s="1"/>
  <c r="F3649" i="17"/>
  <c r="D3649" i="17" s="1"/>
  <c r="F3648" i="17"/>
  <c r="D3648" i="17" s="1"/>
  <c r="F3647" i="17"/>
  <c r="D3647" i="17"/>
  <c r="F3646" i="17"/>
  <c r="D3646" i="17" s="1"/>
  <c r="F3645" i="17"/>
  <c r="D3645" i="17" s="1"/>
  <c r="F3644" i="17"/>
  <c r="D3644" i="17" s="1"/>
  <c r="F3643" i="17"/>
  <c r="D3643" i="17" s="1"/>
  <c r="F3642" i="17"/>
  <c r="D3642" i="17" s="1"/>
  <c r="F3641" i="17"/>
  <c r="D3641" i="17" s="1"/>
  <c r="F3640" i="17"/>
  <c r="D3640" i="17" s="1"/>
  <c r="F3639" i="17"/>
  <c r="D3639" i="17" s="1"/>
  <c r="F3638" i="17"/>
  <c r="D3638" i="17" s="1"/>
  <c r="F3637" i="17"/>
  <c r="D3637" i="17" s="1"/>
  <c r="F3636" i="17"/>
  <c r="D3636" i="17" s="1"/>
  <c r="F3635" i="17"/>
  <c r="D3635" i="17" s="1"/>
  <c r="F3634" i="17"/>
  <c r="D3634" i="17" s="1"/>
  <c r="F3633" i="17"/>
  <c r="D3633" i="17" s="1"/>
  <c r="F3632" i="17"/>
  <c r="D3632" i="17" s="1"/>
  <c r="F3631" i="17"/>
  <c r="D3631" i="17"/>
  <c r="F3630" i="17"/>
  <c r="D3630" i="17" s="1"/>
  <c r="F3629" i="17"/>
  <c r="D3629" i="17" s="1"/>
  <c r="F3628" i="17"/>
  <c r="D3628" i="17" s="1"/>
  <c r="F3627" i="17"/>
  <c r="D3627" i="17"/>
  <c r="F3626" i="17"/>
  <c r="D3626" i="17" s="1"/>
  <c r="F3625" i="17"/>
  <c r="D3625" i="17" s="1"/>
  <c r="F3624" i="17"/>
  <c r="D3624" i="17" s="1"/>
  <c r="F3623" i="17"/>
  <c r="D3623" i="17" s="1"/>
  <c r="F3622" i="17"/>
  <c r="D3622" i="17" s="1"/>
  <c r="F3621" i="17"/>
  <c r="D3621" i="17" s="1"/>
  <c r="F3620" i="17"/>
  <c r="D3620" i="17" s="1"/>
  <c r="F3619" i="17"/>
  <c r="D3619" i="17"/>
  <c r="F3618" i="17"/>
  <c r="D3618" i="17" s="1"/>
  <c r="F3617" i="17"/>
  <c r="D3617" i="17" s="1"/>
  <c r="F3616" i="17"/>
  <c r="D3616" i="17" s="1"/>
  <c r="F3615" i="17"/>
  <c r="D3615" i="17" s="1"/>
  <c r="F3614" i="17"/>
  <c r="D3614" i="17" s="1"/>
  <c r="F3613" i="17"/>
  <c r="D3613" i="17" s="1"/>
  <c r="F3612" i="17"/>
  <c r="D3612" i="17" s="1"/>
  <c r="F3611" i="17"/>
  <c r="D3611" i="17" s="1"/>
  <c r="F3610" i="17"/>
  <c r="D3610" i="17" s="1"/>
  <c r="F3609" i="17"/>
  <c r="D3609" i="17" s="1"/>
  <c r="F3608" i="17"/>
  <c r="D3608" i="17" s="1"/>
  <c r="F3607" i="17"/>
  <c r="D3607" i="17" s="1"/>
  <c r="F3606" i="17"/>
  <c r="D3606" i="17" s="1"/>
  <c r="F3605" i="17"/>
  <c r="D3605" i="17" s="1"/>
  <c r="F3604" i="17"/>
  <c r="D3604" i="17" s="1"/>
  <c r="F3603" i="17"/>
  <c r="D3603" i="17"/>
  <c r="F3602" i="17"/>
  <c r="D3602" i="17" s="1"/>
  <c r="F3601" i="17"/>
  <c r="D3601" i="17" s="1"/>
  <c r="F3600" i="17"/>
  <c r="D3600" i="17" s="1"/>
  <c r="F3599" i="17"/>
  <c r="D3599" i="17" s="1"/>
  <c r="F3598" i="17"/>
  <c r="D3598" i="17" s="1"/>
  <c r="F3597" i="17"/>
  <c r="D3597" i="17" s="1"/>
  <c r="F3596" i="17"/>
  <c r="D3596" i="17" s="1"/>
  <c r="F3595" i="17"/>
  <c r="D3595" i="17" s="1"/>
  <c r="F3594" i="17"/>
  <c r="D3594" i="17" s="1"/>
  <c r="F3593" i="17"/>
  <c r="D3593" i="17" s="1"/>
  <c r="F3592" i="17"/>
  <c r="D3592" i="17" s="1"/>
  <c r="F3591" i="17"/>
  <c r="D3591" i="17" s="1"/>
  <c r="F3590" i="17"/>
  <c r="D3590" i="17" s="1"/>
  <c r="F3589" i="17"/>
  <c r="D3589" i="17" s="1"/>
  <c r="F3588" i="17"/>
  <c r="D3588" i="17" s="1"/>
  <c r="F3587" i="17"/>
  <c r="D3587" i="17"/>
  <c r="F3586" i="17"/>
  <c r="D3586" i="17" s="1"/>
  <c r="F3585" i="17"/>
  <c r="D3585" i="17" s="1"/>
  <c r="F3584" i="17"/>
  <c r="D3584" i="17" s="1"/>
  <c r="F3583" i="17"/>
  <c r="D3583" i="17"/>
  <c r="F3582" i="17"/>
  <c r="D3582" i="17" s="1"/>
  <c r="F3581" i="17"/>
  <c r="D3581" i="17" s="1"/>
  <c r="F3580" i="17"/>
  <c r="D3580" i="17" s="1"/>
  <c r="F3579" i="17"/>
  <c r="D3579" i="17" s="1"/>
  <c r="F3578" i="17"/>
  <c r="D3578" i="17" s="1"/>
  <c r="F3577" i="17"/>
  <c r="D3577" i="17" s="1"/>
  <c r="F3576" i="17"/>
  <c r="D3576" i="17" s="1"/>
  <c r="F3575" i="17"/>
  <c r="D3575" i="17" s="1"/>
  <c r="F3574" i="17"/>
  <c r="D3574" i="17" s="1"/>
  <c r="F3573" i="17"/>
  <c r="D3573" i="17" s="1"/>
  <c r="F3572" i="17"/>
  <c r="D3572" i="17" s="1"/>
  <c r="F3571" i="17"/>
  <c r="D3571" i="17"/>
  <c r="F3570" i="17"/>
  <c r="D3570" i="17" s="1"/>
  <c r="F3569" i="17"/>
  <c r="D3569" i="17" s="1"/>
  <c r="F3568" i="17"/>
  <c r="D3568" i="17" s="1"/>
  <c r="F3567" i="17"/>
  <c r="D3567" i="17" s="1"/>
  <c r="F3566" i="17"/>
  <c r="D3566" i="17" s="1"/>
  <c r="F3565" i="17"/>
  <c r="D3565" i="17" s="1"/>
  <c r="F3564" i="17"/>
  <c r="D3564" i="17" s="1"/>
  <c r="F3563" i="17"/>
  <c r="D3563" i="17" s="1"/>
  <c r="F3562" i="17"/>
  <c r="D3562" i="17" s="1"/>
  <c r="F3561" i="17"/>
  <c r="D3561" i="17" s="1"/>
  <c r="F3560" i="17"/>
  <c r="D3560" i="17" s="1"/>
  <c r="F3559" i="17"/>
  <c r="D3559" i="17" s="1"/>
  <c r="F3558" i="17"/>
  <c r="D3558" i="17" s="1"/>
  <c r="F3557" i="17"/>
  <c r="D3557" i="17" s="1"/>
  <c r="F3556" i="17"/>
  <c r="D3556" i="17" s="1"/>
  <c r="F3555" i="17"/>
  <c r="D3555" i="17"/>
  <c r="F3554" i="17"/>
  <c r="D3554" i="17" s="1"/>
  <c r="F3553" i="17"/>
  <c r="D3553" i="17" s="1"/>
  <c r="F3552" i="17"/>
  <c r="D3552" i="17" s="1"/>
  <c r="F3551" i="17"/>
  <c r="D3551" i="17" s="1"/>
  <c r="F3550" i="17"/>
  <c r="D3550" i="17" s="1"/>
  <c r="F3549" i="17"/>
  <c r="D3549" i="17" s="1"/>
  <c r="F3548" i="17"/>
  <c r="D3548" i="17" s="1"/>
  <c r="F3547" i="17"/>
  <c r="D3547" i="17" s="1"/>
  <c r="F3546" i="17"/>
  <c r="D3546" i="17" s="1"/>
  <c r="F3545" i="17"/>
  <c r="D3545" i="17" s="1"/>
  <c r="F3544" i="17"/>
  <c r="D3544" i="17" s="1"/>
  <c r="F3543" i="17"/>
  <c r="D3543" i="17" s="1"/>
  <c r="F3542" i="17"/>
  <c r="D3542" i="17" s="1"/>
  <c r="F3541" i="17"/>
  <c r="D3541" i="17" s="1"/>
  <c r="F3540" i="17"/>
  <c r="D3540" i="17" s="1"/>
  <c r="F3539" i="17"/>
  <c r="D3539" i="17" s="1"/>
  <c r="F3538" i="17"/>
  <c r="D3538" i="17" s="1"/>
  <c r="F3537" i="17"/>
  <c r="D3537" i="17" s="1"/>
  <c r="F3536" i="17"/>
  <c r="D3536" i="17" s="1"/>
  <c r="F3535" i="17"/>
  <c r="D3535" i="17"/>
  <c r="F3534" i="17"/>
  <c r="D3534" i="17" s="1"/>
  <c r="F3533" i="17"/>
  <c r="D3533" i="17" s="1"/>
  <c r="F3532" i="17"/>
  <c r="D3532" i="17" s="1"/>
  <c r="F3531" i="17"/>
  <c r="D3531" i="17" s="1"/>
  <c r="F3530" i="17"/>
  <c r="D3530" i="17" s="1"/>
  <c r="F3529" i="17"/>
  <c r="D3529" i="17" s="1"/>
  <c r="F3528" i="17"/>
  <c r="D3528" i="17" s="1"/>
  <c r="F3527" i="17"/>
  <c r="D3527" i="17" s="1"/>
  <c r="F3526" i="17"/>
  <c r="D3526" i="17" s="1"/>
  <c r="F3525" i="17"/>
  <c r="D3525" i="17" s="1"/>
  <c r="F3524" i="17"/>
  <c r="D3524" i="17" s="1"/>
  <c r="F3523" i="17"/>
  <c r="D3523" i="17" s="1"/>
  <c r="F3522" i="17"/>
  <c r="D3522" i="17" s="1"/>
  <c r="F3521" i="17"/>
  <c r="D3521" i="17" s="1"/>
  <c r="F3520" i="17"/>
  <c r="D3520" i="17" s="1"/>
  <c r="F3519" i="17"/>
  <c r="D3519" i="17" s="1"/>
  <c r="F3518" i="17"/>
  <c r="D3518" i="17" s="1"/>
  <c r="F3517" i="17"/>
  <c r="D3517" i="17" s="1"/>
  <c r="F3516" i="17"/>
  <c r="D3516" i="17" s="1"/>
  <c r="F3515" i="17"/>
  <c r="D3515" i="17"/>
  <c r="F3514" i="17"/>
  <c r="D3514" i="17" s="1"/>
  <c r="F3513" i="17"/>
  <c r="D3513" i="17" s="1"/>
  <c r="F3512" i="17"/>
  <c r="D3512" i="17" s="1"/>
  <c r="F3511" i="17"/>
  <c r="D3511" i="17" s="1"/>
  <c r="F3510" i="17"/>
  <c r="D3510" i="17" s="1"/>
  <c r="F3509" i="17"/>
  <c r="D3509" i="17" s="1"/>
  <c r="F3508" i="17"/>
  <c r="D3508" i="17" s="1"/>
  <c r="F3507" i="17"/>
  <c r="D3507" i="17"/>
  <c r="F3506" i="17"/>
  <c r="D3506" i="17" s="1"/>
  <c r="F3505" i="17"/>
  <c r="D3505" i="17" s="1"/>
  <c r="F3504" i="17"/>
  <c r="D3504" i="17" s="1"/>
  <c r="F3503" i="17"/>
  <c r="D3503" i="17" s="1"/>
  <c r="F3502" i="17"/>
  <c r="D3502" i="17" s="1"/>
  <c r="F3501" i="17"/>
  <c r="D3501" i="17" s="1"/>
  <c r="F3500" i="17"/>
  <c r="D3500" i="17" s="1"/>
  <c r="F3499" i="17"/>
  <c r="D3499" i="17" s="1"/>
  <c r="F3498" i="17"/>
  <c r="D3498" i="17" s="1"/>
  <c r="F3497" i="17"/>
  <c r="D3497" i="17" s="1"/>
  <c r="F3496" i="17"/>
  <c r="D3496" i="17" s="1"/>
  <c r="F3495" i="17"/>
  <c r="D3495" i="17" s="1"/>
  <c r="F3494" i="17"/>
  <c r="D3494" i="17" s="1"/>
  <c r="F3493" i="17"/>
  <c r="D3493" i="17" s="1"/>
  <c r="F3492" i="17"/>
  <c r="D3492" i="17" s="1"/>
  <c r="F3491" i="17"/>
  <c r="D3491" i="17"/>
  <c r="F3490" i="17"/>
  <c r="D3490" i="17" s="1"/>
  <c r="F3489" i="17"/>
  <c r="D3489" i="17" s="1"/>
  <c r="F3488" i="17"/>
  <c r="D3488" i="17" s="1"/>
  <c r="F3487" i="17"/>
  <c r="D3487" i="17"/>
  <c r="F3486" i="17"/>
  <c r="D3486" i="17" s="1"/>
  <c r="F3485" i="17"/>
  <c r="D3485" i="17" s="1"/>
  <c r="F3484" i="17"/>
  <c r="D3484" i="17" s="1"/>
  <c r="F3483" i="17"/>
  <c r="D3483" i="17" s="1"/>
  <c r="F3482" i="17"/>
  <c r="D3482" i="17" s="1"/>
  <c r="F3481" i="17"/>
  <c r="D3481" i="17" s="1"/>
  <c r="F3480" i="17"/>
  <c r="D3480" i="17" s="1"/>
  <c r="F3479" i="17"/>
  <c r="D3479" i="17" s="1"/>
  <c r="F3478" i="17"/>
  <c r="D3478" i="17" s="1"/>
  <c r="F3477" i="17"/>
  <c r="D3477" i="17" s="1"/>
  <c r="F3476" i="17"/>
  <c r="D3476" i="17" s="1"/>
  <c r="F3475" i="17"/>
  <c r="D3475" i="17" s="1"/>
  <c r="F3474" i="17"/>
  <c r="D3474" i="17" s="1"/>
  <c r="F3473" i="17"/>
  <c r="D3473" i="17" s="1"/>
  <c r="F3472" i="17"/>
  <c r="D3472" i="17" s="1"/>
  <c r="F3471" i="17"/>
  <c r="D3471" i="17" s="1"/>
  <c r="F3470" i="17"/>
  <c r="D3470" i="17" s="1"/>
  <c r="F3469" i="17"/>
  <c r="D3469" i="17" s="1"/>
  <c r="F3468" i="17"/>
  <c r="D3468" i="17" s="1"/>
  <c r="F3467" i="17"/>
  <c r="D3467" i="17" s="1"/>
  <c r="F3466" i="17"/>
  <c r="D3466" i="17" s="1"/>
  <c r="F3465" i="17"/>
  <c r="D3465" i="17" s="1"/>
  <c r="F3464" i="17"/>
  <c r="D3464" i="17" s="1"/>
  <c r="F3463" i="17"/>
  <c r="D3463" i="17" s="1"/>
  <c r="F3462" i="17"/>
  <c r="D3462" i="17" s="1"/>
  <c r="F3461" i="17"/>
  <c r="D3461" i="17" s="1"/>
  <c r="F3460" i="17"/>
  <c r="D3460" i="17" s="1"/>
  <c r="F3459" i="17"/>
  <c r="D3459" i="17" s="1"/>
  <c r="F3458" i="17"/>
  <c r="D3458" i="17" s="1"/>
  <c r="F3457" i="17"/>
  <c r="D3457" i="17" s="1"/>
  <c r="F3456" i="17"/>
  <c r="D3456" i="17" s="1"/>
  <c r="F3455" i="17"/>
  <c r="D3455" i="17" s="1"/>
  <c r="F3454" i="17"/>
  <c r="D3454" i="17"/>
  <c r="F3453" i="17"/>
  <c r="D3453" i="17" s="1"/>
  <c r="F3452" i="17"/>
  <c r="D3452" i="17" s="1"/>
  <c r="F3451" i="17"/>
  <c r="D3451" i="17"/>
  <c r="F3450" i="17"/>
  <c r="D3450" i="17" s="1"/>
  <c r="F3449" i="17"/>
  <c r="D3449" i="17" s="1"/>
  <c r="F3448" i="17"/>
  <c r="D3448" i="17" s="1"/>
  <c r="F3447" i="17"/>
  <c r="D3447" i="17" s="1"/>
  <c r="F3446" i="17"/>
  <c r="D3446" i="17" s="1"/>
  <c r="F3445" i="17"/>
  <c r="D3445" i="17" s="1"/>
  <c r="F3444" i="17"/>
  <c r="D3444" i="17" s="1"/>
  <c r="F3443" i="17"/>
  <c r="D3443" i="17" s="1"/>
  <c r="F3442" i="17"/>
  <c r="D3442" i="17" s="1"/>
  <c r="F3441" i="17"/>
  <c r="D3441" i="17" s="1"/>
  <c r="F3440" i="17"/>
  <c r="D3440" i="17"/>
  <c r="F3439" i="17"/>
  <c r="D3439" i="17" s="1"/>
  <c r="F3438" i="17"/>
  <c r="D3438" i="17" s="1"/>
  <c r="F3437" i="17"/>
  <c r="D3437" i="17" s="1"/>
  <c r="F3436" i="17"/>
  <c r="D3436" i="17"/>
  <c r="F3435" i="17"/>
  <c r="D3435" i="17"/>
  <c r="F3434" i="17"/>
  <c r="D3434" i="17" s="1"/>
  <c r="F3433" i="17"/>
  <c r="D3433" i="17" s="1"/>
  <c r="F3432" i="17"/>
  <c r="D3432" i="17" s="1"/>
  <c r="F3431" i="17"/>
  <c r="D3431" i="17"/>
  <c r="F3430" i="17"/>
  <c r="D3430" i="17" s="1"/>
  <c r="F3429" i="17"/>
  <c r="D3429" i="17" s="1"/>
  <c r="F3428" i="17"/>
  <c r="D3428" i="17" s="1"/>
  <c r="F3427" i="17"/>
  <c r="D3427" i="17" s="1"/>
  <c r="F3426" i="17"/>
  <c r="D3426" i="17"/>
  <c r="F3425" i="17"/>
  <c r="D3425" i="17" s="1"/>
  <c r="F3424" i="17"/>
  <c r="D3424" i="17" s="1"/>
  <c r="F3423" i="17"/>
  <c r="D3423" i="17" s="1"/>
  <c r="F3422" i="17"/>
  <c r="D3422" i="17"/>
  <c r="F3421" i="17"/>
  <c r="D3421" i="17" s="1"/>
  <c r="F3420" i="17"/>
  <c r="D3420" i="17" s="1"/>
  <c r="F3419" i="17"/>
  <c r="D3419" i="17" s="1"/>
  <c r="F3418" i="17"/>
  <c r="D3418" i="17" s="1"/>
  <c r="F3417" i="17"/>
  <c r="D3417" i="17" s="1"/>
  <c r="F3416" i="17"/>
  <c r="D3416" i="17" s="1"/>
  <c r="F3415" i="17"/>
  <c r="D3415" i="17" s="1"/>
  <c r="F3414" i="17"/>
  <c r="D3414" i="17" s="1"/>
  <c r="F3413" i="17"/>
  <c r="D3413" i="17" s="1"/>
  <c r="F3412" i="17"/>
  <c r="D3412" i="17"/>
  <c r="F3411" i="17"/>
  <c r="D3411" i="17" s="1"/>
  <c r="F3410" i="17"/>
  <c r="D3410" i="17" s="1"/>
  <c r="F3409" i="17"/>
  <c r="D3409" i="17" s="1"/>
  <c r="F3408" i="17"/>
  <c r="D3408" i="17"/>
  <c r="F3407" i="17"/>
  <c r="D3407" i="17" s="1"/>
  <c r="F3406" i="17"/>
  <c r="D3406" i="17" s="1"/>
  <c r="F3405" i="17"/>
  <c r="D3405" i="17" s="1"/>
  <c r="F3404" i="17"/>
  <c r="D3404" i="17"/>
  <c r="F3403" i="17"/>
  <c r="D3403" i="17"/>
  <c r="F3402" i="17"/>
  <c r="D3402" i="17" s="1"/>
  <c r="F3401" i="17"/>
  <c r="D3401" i="17" s="1"/>
  <c r="F3400" i="17"/>
  <c r="D3400" i="17" s="1"/>
  <c r="F3399" i="17"/>
  <c r="D3399" i="17"/>
  <c r="F3398" i="17"/>
  <c r="D3398" i="17" s="1"/>
  <c r="F3397" i="17"/>
  <c r="D3397" i="17" s="1"/>
  <c r="F3396" i="17"/>
  <c r="D3396" i="17" s="1"/>
  <c r="F3395" i="17"/>
  <c r="D3395" i="17" s="1"/>
  <c r="F3394" i="17"/>
  <c r="D3394" i="17"/>
  <c r="F3393" i="17"/>
  <c r="D3393" i="17" s="1"/>
  <c r="F3392" i="17"/>
  <c r="D3392" i="17" s="1"/>
  <c r="F3391" i="17"/>
  <c r="D3391" i="17" s="1"/>
  <c r="F3390" i="17"/>
  <c r="D3390" i="17"/>
  <c r="F3389" i="17"/>
  <c r="D3389" i="17" s="1"/>
  <c r="F3388" i="17"/>
  <c r="D3388" i="17"/>
  <c r="F3387" i="17"/>
  <c r="D3387" i="17"/>
  <c r="F3386" i="17"/>
  <c r="D3386" i="17"/>
  <c r="F3385" i="17"/>
  <c r="D3385" i="17" s="1"/>
  <c r="F3384" i="17"/>
  <c r="D3384" i="17" s="1"/>
  <c r="F3383" i="17"/>
  <c r="D3383" i="17"/>
  <c r="F3382" i="17"/>
  <c r="D3382" i="17" s="1"/>
  <c r="F3381" i="17"/>
  <c r="D3381" i="17" s="1"/>
  <c r="F3380" i="17"/>
  <c r="D3380" i="17" s="1"/>
  <c r="F3379" i="17"/>
  <c r="D3379" i="17" s="1"/>
  <c r="F3378" i="17"/>
  <c r="D3378" i="17"/>
  <c r="F3377" i="17"/>
  <c r="D3377" i="17" s="1"/>
  <c r="F3376" i="17"/>
  <c r="D3376" i="17"/>
  <c r="F3375" i="17"/>
  <c r="D3375" i="17" s="1"/>
  <c r="F3374" i="17"/>
  <c r="D3374" i="17" s="1"/>
  <c r="F3373" i="17"/>
  <c r="D3373" i="17" s="1"/>
  <c r="F3372" i="17"/>
  <c r="D3372" i="17" s="1"/>
  <c r="F3371" i="17"/>
  <c r="D3371" i="17"/>
  <c r="F3370" i="17"/>
  <c r="D3370" i="17" s="1"/>
  <c r="F3369" i="17"/>
  <c r="D3369" i="17" s="1"/>
  <c r="F3368" i="17"/>
  <c r="D3368" i="17" s="1"/>
  <c r="F3367" i="17"/>
  <c r="D3367" i="17"/>
  <c r="F3366" i="17"/>
  <c r="D3366" i="17" s="1"/>
  <c r="F3365" i="17"/>
  <c r="D3365" i="17" s="1"/>
  <c r="F3364" i="17"/>
  <c r="D3364" i="17" s="1"/>
  <c r="F3363" i="17"/>
  <c r="D3363" i="17" s="1"/>
  <c r="F3362" i="17"/>
  <c r="D3362" i="17"/>
  <c r="F3361" i="17"/>
  <c r="D3361" i="17" s="1"/>
  <c r="F3360" i="17"/>
  <c r="D3360" i="17" s="1"/>
  <c r="F3359" i="17"/>
  <c r="D3359" i="17" s="1"/>
  <c r="F3358" i="17"/>
  <c r="D3358" i="17" s="1"/>
  <c r="F3357" i="17"/>
  <c r="D3357" i="17"/>
  <c r="F3356" i="17"/>
  <c r="D3356" i="17"/>
  <c r="F3355" i="17"/>
  <c r="D3355" i="17" s="1"/>
  <c r="F3354" i="17"/>
  <c r="D3354" i="17" s="1"/>
  <c r="F3353" i="17"/>
  <c r="D3353" i="17"/>
  <c r="F3352" i="17"/>
  <c r="D3352" i="17" s="1"/>
  <c r="F3351" i="17"/>
  <c r="D3351" i="17" s="1"/>
  <c r="F3350" i="17"/>
  <c r="D3350" i="17" s="1"/>
  <c r="F3349" i="17"/>
  <c r="D3349" i="17" s="1"/>
  <c r="F3348" i="17"/>
  <c r="D3348" i="17" s="1"/>
  <c r="F3347" i="17"/>
  <c r="D3347" i="17" s="1"/>
  <c r="F3346" i="17"/>
  <c r="D3346" i="17" s="1"/>
  <c r="F3345" i="17"/>
  <c r="D3345" i="17"/>
  <c r="F3344" i="17"/>
  <c r="D3344" i="17" s="1"/>
  <c r="F3343" i="17"/>
  <c r="D3343" i="17" s="1"/>
  <c r="F3342" i="17"/>
  <c r="D3342" i="17" s="1"/>
  <c r="F3341" i="17"/>
  <c r="D3341" i="17"/>
  <c r="F3340" i="17"/>
  <c r="D3340" i="17" s="1"/>
  <c r="F3339" i="17"/>
  <c r="D3339" i="17" s="1"/>
  <c r="F3338" i="17"/>
  <c r="D3338" i="17" s="1"/>
  <c r="F3337" i="17"/>
  <c r="D3337" i="17" s="1"/>
  <c r="F3336" i="17"/>
  <c r="D3336" i="17" s="1"/>
  <c r="F3335" i="17"/>
  <c r="D3335" i="17" s="1"/>
  <c r="F3334" i="17"/>
  <c r="D3334" i="17" s="1"/>
  <c r="F3333" i="17"/>
  <c r="D3333" i="17" s="1"/>
  <c r="F3332" i="17"/>
  <c r="D3332" i="17" s="1"/>
  <c r="F3331" i="17"/>
  <c r="D3331" i="17" s="1"/>
  <c r="F3330" i="17"/>
  <c r="D3330" i="17"/>
  <c r="F3329" i="17"/>
  <c r="D3329" i="17" s="1"/>
  <c r="F3328" i="17"/>
  <c r="D3328" i="17"/>
  <c r="F3327" i="17"/>
  <c r="D3327" i="17" s="1"/>
  <c r="F3326" i="17"/>
  <c r="D3326" i="17" s="1"/>
  <c r="F3325" i="17"/>
  <c r="D3325" i="17" s="1"/>
  <c r="F3324" i="17"/>
  <c r="D3324" i="17" s="1"/>
  <c r="F3323" i="17"/>
  <c r="D3323" i="17" s="1"/>
  <c r="F3322" i="17"/>
  <c r="D3322" i="17" s="1"/>
  <c r="F3321" i="17"/>
  <c r="D3321" i="17" s="1"/>
  <c r="F3320" i="17"/>
  <c r="D3320" i="17"/>
  <c r="F3319" i="17"/>
  <c r="D3319" i="17" s="1"/>
  <c r="F3318" i="17"/>
  <c r="D3318" i="17" s="1"/>
  <c r="F3317" i="17"/>
  <c r="D3317" i="17" s="1"/>
  <c r="F3316" i="17"/>
  <c r="D3316" i="17" s="1"/>
  <c r="F3315" i="17"/>
  <c r="D3315" i="17" s="1"/>
  <c r="F3314" i="17"/>
  <c r="D3314" i="17"/>
  <c r="F3313" i="17"/>
  <c r="D3313" i="17" s="1"/>
  <c r="F3312" i="17"/>
  <c r="D3312" i="17" s="1"/>
  <c r="F3311" i="17"/>
  <c r="D3311" i="17" s="1"/>
  <c r="F3310" i="17"/>
  <c r="D3310" i="17"/>
  <c r="F3309" i="17"/>
  <c r="D3309" i="17"/>
  <c r="F3308" i="17"/>
  <c r="D3308" i="17" s="1"/>
  <c r="F3307" i="17"/>
  <c r="D3307" i="17" s="1"/>
  <c r="F3306" i="17"/>
  <c r="D3306" i="17" s="1"/>
  <c r="F3305" i="17"/>
  <c r="D3305" i="17"/>
  <c r="F3304" i="17"/>
  <c r="D3304" i="17"/>
  <c r="F3303" i="17"/>
  <c r="D3303" i="17" s="1"/>
  <c r="F3302" i="17"/>
  <c r="D3302" i="17"/>
  <c r="F3301" i="17"/>
  <c r="D3301" i="17" s="1"/>
  <c r="F3300" i="17"/>
  <c r="D3300" i="17"/>
  <c r="F3299" i="17"/>
  <c r="D3299" i="17" s="1"/>
  <c r="F3298" i="17"/>
  <c r="D3298" i="17" s="1"/>
  <c r="F3297" i="17"/>
  <c r="D3297" i="17" s="1"/>
  <c r="F3296" i="17"/>
  <c r="D3296" i="17" s="1"/>
  <c r="F3295" i="17"/>
  <c r="D3295" i="17" s="1"/>
  <c r="F3294" i="17"/>
  <c r="D3294" i="17"/>
  <c r="F3293" i="17"/>
  <c r="D3293" i="17" s="1"/>
  <c r="F3292" i="17"/>
  <c r="D3292" i="17" s="1"/>
  <c r="F3291" i="17"/>
  <c r="D3291" i="17" s="1"/>
  <c r="F3290" i="17"/>
  <c r="D3290" i="17" s="1"/>
  <c r="F3289" i="17"/>
  <c r="D3289" i="17" s="1"/>
  <c r="F3288" i="17"/>
  <c r="D3288" i="17" s="1"/>
  <c r="F3287" i="17"/>
  <c r="D3287" i="17" s="1"/>
  <c r="F3286" i="17"/>
  <c r="D3286" i="17" s="1"/>
  <c r="F3285" i="17"/>
  <c r="D3285" i="17"/>
  <c r="F3284" i="17"/>
  <c r="D3284" i="17" s="1"/>
  <c r="F3283" i="17"/>
  <c r="D3283" i="17" s="1"/>
  <c r="F3282" i="17"/>
  <c r="D3282" i="17" s="1"/>
  <c r="F3281" i="17"/>
  <c r="D3281" i="17" s="1"/>
  <c r="F3280" i="17"/>
  <c r="D3280" i="17" s="1"/>
  <c r="F3279" i="17"/>
  <c r="D3279" i="17" s="1"/>
  <c r="F3278" i="17"/>
  <c r="D3278" i="17"/>
  <c r="F3277" i="17"/>
  <c r="D3277" i="17" s="1"/>
  <c r="F3276" i="17"/>
  <c r="D3276" i="17" s="1"/>
  <c r="F3275" i="17"/>
  <c r="D3275" i="17" s="1"/>
  <c r="F3274" i="17"/>
  <c r="D3274" i="17"/>
  <c r="F3273" i="17"/>
  <c r="D3273" i="17" s="1"/>
  <c r="F3272" i="17"/>
  <c r="D3272" i="17" s="1"/>
  <c r="F3271" i="17"/>
  <c r="D3271" i="17" s="1"/>
  <c r="F3270" i="17"/>
  <c r="D3270" i="17" s="1"/>
  <c r="F3269" i="17"/>
  <c r="D3269" i="17" s="1"/>
  <c r="F3268" i="17"/>
  <c r="D3268" i="17" s="1"/>
  <c r="F3267" i="17"/>
  <c r="D3267" i="17" s="1"/>
  <c r="F3266" i="17"/>
  <c r="D3266" i="17"/>
  <c r="F3265" i="17"/>
  <c r="D3265" i="17" s="1"/>
  <c r="F3264" i="17"/>
  <c r="D3264" i="17" s="1"/>
  <c r="F3263" i="17"/>
  <c r="D3263" i="17" s="1"/>
  <c r="F3262" i="17"/>
  <c r="D3262" i="17"/>
  <c r="F3261" i="17"/>
  <c r="D3261" i="17" s="1"/>
  <c r="F3260" i="17"/>
  <c r="D3260" i="17" s="1"/>
  <c r="F3259" i="17"/>
  <c r="D3259" i="17" s="1"/>
  <c r="F3258" i="17"/>
  <c r="D3258" i="17" s="1"/>
  <c r="F3257" i="17"/>
  <c r="D3257" i="17"/>
  <c r="F3256" i="17"/>
  <c r="D3256" i="17" s="1"/>
  <c r="F3255" i="17"/>
  <c r="D3255" i="17" s="1"/>
  <c r="F3254" i="17"/>
  <c r="D3254" i="17"/>
  <c r="F3253" i="17"/>
  <c r="D3253" i="17"/>
  <c r="F3252" i="17"/>
  <c r="D3252" i="17" s="1"/>
  <c r="F3251" i="17"/>
  <c r="D3251" i="17" s="1"/>
  <c r="F3250" i="17"/>
  <c r="D3250" i="17" s="1"/>
  <c r="F3249" i="17"/>
  <c r="D3249" i="17" s="1"/>
  <c r="F3248" i="17"/>
  <c r="D3248" i="17" s="1"/>
  <c r="F3247" i="17"/>
  <c r="D3247" i="17" s="1"/>
  <c r="F3246" i="17"/>
  <c r="D3246" i="17" s="1"/>
  <c r="F3245" i="17"/>
  <c r="D3245" i="17" s="1"/>
  <c r="F3244" i="17"/>
  <c r="D3244" i="17" s="1"/>
  <c r="F3243" i="17"/>
  <c r="D3243" i="17" s="1"/>
  <c r="F3242" i="17"/>
  <c r="D3242" i="17"/>
  <c r="F3241" i="17"/>
  <c r="D3241" i="17"/>
  <c r="F3240" i="17"/>
  <c r="D3240" i="17" s="1"/>
  <c r="F3239" i="17"/>
  <c r="D3239" i="17" s="1"/>
  <c r="F3238" i="17"/>
  <c r="D3238" i="17" s="1"/>
  <c r="F3237" i="17"/>
  <c r="D3237" i="17" s="1"/>
  <c r="F3236" i="17"/>
  <c r="D3236" i="17" s="1"/>
  <c r="F3235" i="17"/>
  <c r="D3235" i="17" s="1"/>
  <c r="F3234" i="17"/>
  <c r="D3234" i="17" s="1"/>
  <c r="F3233" i="17"/>
  <c r="D3233" i="17" s="1"/>
  <c r="F3232" i="17"/>
  <c r="D3232" i="17" s="1"/>
  <c r="F3231" i="17"/>
  <c r="D3231" i="17"/>
  <c r="F3230" i="17"/>
  <c r="D3230" i="17"/>
  <c r="F3229" i="17"/>
  <c r="D3229" i="17" s="1"/>
  <c r="F3228" i="17"/>
  <c r="D3228" i="17" s="1"/>
  <c r="F3227" i="17"/>
  <c r="D3227" i="17" s="1"/>
  <c r="F3226" i="17"/>
  <c r="D3226" i="17" s="1"/>
  <c r="F3225" i="17"/>
  <c r="D3225" i="17"/>
  <c r="F3224" i="17"/>
  <c r="D3224" i="17" s="1"/>
  <c r="F3223" i="17"/>
  <c r="D3223" i="17" s="1"/>
  <c r="F3222" i="17"/>
  <c r="D3222" i="17" s="1"/>
  <c r="F3221" i="17"/>
  <c r="D3221" i="17"/>
  <c r="F3220" i="17"/>
  <c r="D3220" i="17" s="1"/>
  <c r="F3219" i="17"/>
  <c r="D3219" i="17" s="1"/>
  <c r="F3218" i="17"/>
  <c r="D3218" i="17" s="1"/>
  <c r="F3217" i="17"/>
  <c r="D3217" i="17"/>
  <c r="F3216" i="17"/>
  <c r="D3216" i="17" s="1"/>
  <c r="F3215" i="17"/>
  <c r="D3215" i="17" s="1"/>
  <c r="F3214" i="17"/>
  <c r="D3214" i="17" s="1"/>
  <c r="F3213" i="17"/>
  <c r="D3213" i="17" s="1"/>
  <c r="F3212" i="17"/>
  <c r="D3212" i="17" s="1"/>
  <c r="F3211" i="17"/>
  <c r="D3211" i="17" s="1"/>
  <c r="F3210" i="17"/>
  <c r="D3210" i="17"/>
  <c r="F3209" i="17"/>
  <c r="D3209" i="17" s="1"/>
  <c r="F3208" i="17"/>
  <c r="D3208" i="17" s="1"/>
  <c r="F3207" i="17"/>
  <c r="D3207" i="17" s="1"/>
  <c r="F3206" i="17"/>
  <c r="D3206" i="17" s="1"/>
  <c r="F3205" i="17"/>
  <c r="D3205" i="17"/>
  <c r="F3204" i="17"/>
  <c r="D3204" i="17"/>
  <c r="F3203" i="17"/>
  <c r="D3203" i="17" s="1"/>
  <c r="F3202" i="17"/>
  <c r="D3202" i="17" s="1"/>
  <c r="F3201" i="17"/>
  <c r="D3201" i="17" s="1"/>
  <c r="F3200" i="17"/>
  <c r="D3200" i="17"/>
  <c r="F3199" i="17"/>
  <c r="D3199" i="17" s="1"/>
  <c r="F3198" i="17"/>
  <c r="D3198" i="17" s="1"/>
  <c r="F3197" i="17"/>
  <c r="D3197" i="17"/>
  <c r="F3196" i="17"/>
  <c r="D3196" i="17" s="1"/>
  <c r="F3195" i="17"/>
  <c r="D3195" i="17" s="1"/>
  <c r="F3194" i="17"/>
  <c r="D3194" i="17"/>
  <c r="F3193" i="17"/>
  <c r="D3193" i="17" s="1"/>
  <c r="F3192" i="17"/>
  <c r="D3192" i="17" s="1"/>
  <c r="F3191" i="17"/>
  <c r="D3191" i="17" s="1"/>
  <c r="F3190" i="17"/>
  <c r="D3190" i="17"/>
  <c r="F3189" i="17"/>
  <c r="D3189" i="17"/>
  <c r="F3188" i="17"/>
  <c r="D3188" i="17" s="1"/>
  <c r="F3187" i="17"/>
  <c r="D3187" i="17" s="1"/>
  <c r="F3186" i="17"/>
  <c r="D3186" i="17"/>
  <c r="F3185" i="17"/>
  <c r="D3185" i="17"/>
  <c r="F3184" i="17"/>
  <c r="D3184" i="17" s="1"/>
  <c r="F3183" i="17"/>
  <c r="D3183" i="17" s="1"/>
  <c r="F3182" i="17"/>
  <c r="D3182" i="17" s="1"/>
  <c r="F3181" i="17"/>
  <c r="D3181" i="17" s="1"/>
  <c r="F3180" i="17"/>
  <c r="D3180" i="17"/>
  <c r="F3179" i="17"/>
  <c r="D3179" i="17" s="1"/>
  <c r="F3178" i="17"/>
  <c r="D3178" i="17" s="1"/>
  <c r="F3177" i="17"/>
  <c r="D3177" i="17" s="1"/>
  <c r="F3176" i="17"/>
  <c r="D3176" i="17"/>
  <c r="F3175" i="17"/>
  <c r="D3175" i="17" s="1"/>
  <c r="F3174" i="17"/>
  <c r="D3174" i="17"/>
  <c r="F3173" i="17"/>
  <c r="D3173" i="17" s="1"/>
  <c r="F3172" i="17"/>
  <c r="D3172" i="17" s="1"/>
  <c r="F3171" i="17"/>
  <c r="D3171" i="17" s="1"/>
  <c r="F3170" i="17"/>
  <c r="D3170" i="17"/>
  <c r="F3169" i="17"/>
  <c r="D3169" i="17" s="1"/>
  <c r="F3168" i="17"/>
  <c r="D3168" i="17" s="1"/>
  <c r="F3167" i="17"/>
  <c r="D3167" i="17" s="1"/>
  <c r="F3166" i="17"/>
  <c r="D3166" i="17"/>
  <c r="F3165" i="17"/>
  <c r="D3165" i="17"/>
  <c r="F3164" i="17"/>
  <c r="D3164" i="17" s="1"/>
  <c r="F3163" i="17"/>
  <c r="D3163" i="17" s="1"/>
  <c r="F3162" i="17"/>
  <c r="D3162" i="17" s="1"/>
  <c r="F3161" i="17"/>
  <c r="D3161" i="17" s="1"/>
  <c r="F3160" i="17"/>
  <c r="D3160" i="17" s="1"/>
  <c r="F3159" i="17"/>
  <c r="D3159" i="17" s="1"/>
  <c r="F3158" i="17"/>
  <c r="D3158" i="17"/>
  <c r="F3157" i="17"/>
  <c r="D3157" i="17" s="1"/>
  <c r="F3156" i="17"/>
  <c r="D3156" i="17" s="1"/>
  <c r="F3155" i="17"/>
  <c r="D3155" i="17" s="1"/>
  <c r="F3154" i="17"/>
  <c r="D3154" i="17" s="1"/>
  <c r="F3153" i="17"/>
  <c r="D3153" i="17" s="1"/>
  <c r="F3152" i="17"/>
  <c r="D3152" i="17" s="1"/>
  <c r="F3151" i="17"/>
  <c r="D3151" i="17" s="1"/>
  <c r="F3150" i="17"/>
  <c r="D3150" i="17" s="1"/>
  <c r="F3149" i="17"/>
  <c r="D3149" i="17" s="1"/>
  <c r="F3148" i="17"/>
  <c r="D3148" i="17" s="1"/>
  <c r="F3147" i="17"/>
  <c r="D3147" i="17" s="1"/>
  <c r="F3146" i="17"/>
  <c r="D3146" i="17" s="1"/>
  <c r="F3145" i="17"/>
  <c r="D3145" i="17" s="1"/>
  <c r="F3144" i="17"/>
  <c r="D3144" i="17" s="1"/>
  <c r="F3143" i="17"/>
  <c r="D3143" i="17" s="1"/>
  <c r="F3142" i="17"/>
  <c r="D3142" i="17" s="1"/>
  <c r="F3141" i="17"/>
  <c r="D3141" i="17" s="1"/>
  <c r="F3140" i="17"/>
  <c r="D3140" i="17" s="1"/>
  <c r="F3139" i="17"/>
  <c r="D3139" i="17" s="1"/>
  <c r="F3138" i="17"/>
  <c r="D3138" i="17"/>
  <c r="F3137" i="17"/>
  <c r="D3137" i="17" s="1"/>
  <c r="F3136" i="17"/>
  <c r="D3136" i="17" s="1"/>
  <c r="F3135" i="17"/>
  <c r="D3135" i="17" s="1"/>
  <c r="F3134" i="17"/>
  <c r="D3134" i="17" s="1"/>
  <c r="F3133" i="17"/>
  <c r="D3133" i="17" s="1"/>
  <c r="F3132" i="17"/>
  <c r="D3132" i="17" s="1"/>
  <c r="F3131" i="17"/>
  <c r="D3131" i="17" s="1"/>
  <c r="F3130" i="17"/>
  <c r="D3130" i="17"/>
  <c r="F3129" i="17"/>
  <c r="D3129" i="17" s="1"/>
  <c r="F3128" i="17"/>
  <c r="D3128" i="17"/>
  <c r="F3127" i="17"/>
  <c r="D3127" i="17" s="1"/>
  <c r="F3126" i="17"/>
  <c r="D3126" i="17" s="1"/>
  <c r="F3125" i="17"/>
  <c r="D3125" i="17" s="1"/>
  <c r="F3124" i="17"/>
  <c r="D3124" i="17" s="1"/>
  <c r="F3123" i="17"/>
  <c r="D3123" i="17" s="1"/>
  <c r="F3122" i="17"/>
  <c r="D3122" i="17"/>
  <c r="F3121" i="17"/>
  <c r="D3121" i="17" s="1"/>
  <c r="F3120" i="17"/>
  <c r="D3120" i="17" s="1"/>
  <c r="F3119" i="17"/>
  <c r="D3119" i="17" s="1"/>
  <c r="F3118" i="17"/>
  <c r="D3118" i="17"/>
  <c r="F3117" i="17"/>
  <c r="D3117" i="17" s="1"/>
  <c r="F3116" i="17"/>
  <c r="D3116" i="17"/>
  <c r="F3115" i="17"/>
  <c r="D3115" i="17" s="1"/>
  <c r="F3114" i="17"/>
  <c r="D3114" i="17" s="1"/>
  <c r="F3113" i="17"/>
  <c r="D3113" i="17" s="1"/>
  <c r="F3112" i="17"/>
  <c r="D3112" i="17" s="1"/>
  <c r="F3111" i="17"/>
  <c r="D3111" i="17" s="1"/>
  <c r="F3110" i="17"/>
  <c r="D3110" i="17" s="1"/>
  <c r="F3109" i="17"/>
  <c r="D3109" i="17" s="1"/>
  <c r="F3108" i="17"/>
  <c r="D3108" i="17" s="1"/>
  <c r="F3107" i="17"/>
  <c r="D3107" i="17" s="1"/>
  <c r="F3106" i="17"/>
  <c r="D3106" i="17" s="1"/>
  <c r="F3105" i="17"/>
  <c r="D3105" i="17" s="1"/>
  <c r="F3104" i="17"/>
  <c r="D3104" i="17" s="1"/>
  <c r="F3103" i="17"/>
  <c r="D3103" i="17" s="1"/>
  <c r="F3102" i="17"/>
  <c r="D3102" i="17" s="1"/>
  <c r="F3101" i="17"/>
  <c r="D3101" i="17" s="1"/>
  <c r="F3100" i="17"/>
  <c r="D3100" i="17" s="1"/>
  <c r="F3099" i="17"/>
  <c r="D3099" i="17" s="1"/>
  <c r="F3098" i="17"/>
  <c r="D3098" i="17" s="1"/>
  <c r="F3097" i="17"/>
  <c r="D3097" i="17" s="1"/>
  <c r="F3096" i="17"/>
  <c r="D3096" i="17" s="1"/>
  <c r="F3095" i="17"/>
  <c r="D3095" i="17" s="1"/>
  <c r="F3094" i="17"/>
  <c r="D3094" i="17" s="1"/>
  <c r="F3093" i="17"/>
  <c r="D3093" i="17" s="1"/>
  <c r="F3092" i="17"/>
  <c r="D3092" i="17"/>
  <c r="F3091" i="17"/>
  <c r="D3091" i="17" s="1"/>
  <c r="F3090" i="17"/>
  <c r="D3090" i="17"/>
  <c r="F3089" i="17"/>
  <c r="D3089" i="17" s="1"/>
  <c r="F3088" i="17"/>
  <c r="D3088" i="17" s="1"/>
  <c r="F3087" i="17"/>
  <c r="D3087" i="17" s="1"/>
  <c r="F3086" i="17"/>
  <c r="D3086" i="17" s="1"/>
  <c r="F3085" i="17"/>
  <c r="D3085" i="17" s="1"/>
  <c r="F3084" i="17"/>
  <c r="D3084" i="17" s="1"/>
  <c r="F3083" i="17"/>
  <c r="D3083" i="17" s="1"/>
  <c r="F3082" i="17"/>
  <c r="D3082" i="17" s="1"/>
  <c r="F3081" i="17"/>
  <c r="D3081" i="17" s="1"/>
  <c r="F3080" i="17"/>
  <c r="D3080" i="17" s="1"/>
  <c r="F3079" i="17"/>
  <c r="D3079" i="17" s="1"/>
  <c r="F3078" i="17"/>
  <c r="D3078" i="17" s="1"/>
  <c r="F3077" i="17"/>
  <c r="D3077" i="17" s="1"/>
  <c r="F3076" i="17"/>
  <c r="D3076" i="17"/>
  <c r="F3075" i="17"/>
  <c r="D3075" i="17" s="1"/>
  <c r="F3074" i="17"/>
  <c r="D3074" i="17" s="1"/>
  <c r="F3073" i="17"/>
  <c r="D3073" i="17" s="1"/>
  <c r="F3072" i="17"/>
  <c r="D3072" i="17" s="1"/>
  <c r="F3071" i="17"/>
  <c r="D3071" i="17" s="1"/>
  <c r="F3070" i="17"/>
  <c r="D3070" i="17" s="1"/>
  <c r="F3069" i="17"/>
  <c r="D3069" i="17" s="1"/>
  <c r="F3068" i="17"/>
  <c r="D3068" i="17" s="1"/>
  <c r="F3067" i="17"/>
  <c r="D3067" i="17"/>
  <c r="F3066" i="17"/>
  <c r="D3066" i="17" s="1"/>
  <c r="F3065" i="17"/>
  <c r="D3065" i="17" s="1"/>
  <c r="F3064" i="17"/>
  <c r="D3064" i="17" s="1"/>
  <c r="F3063" i="17"/>
  <c r="D3063" i="17" s="1"/>
  <c r="F3062" i="17"/>
  <c r="D3062" i="17" s="1"/>
  <c r="F3061" i="17"/>
  <c r="D3061" i="17" s="1"/>
  <c r="F3060" i="17"/>
  <c r="D3060" i="17" s="1"/>
  <c r="F3059" i="17"/>
  <c r="D3059" i="17" s="1"/>
  <c r="F3058" i="17"/>
  <c r="D3058" i="17" s="1"/>
  <c r="F3057" i="17"/>
  <c r="D3057" i="17"/>
  <c r="F3056" i="17"/>
  <c r="D3056" i="17" s="1"/>
  <c r="F3055" i="17"/>
  <c r="D3055" i="17" s="1"/>
  <c r="F3054" i="17"/>
  <c r="D3054" i="17" s="1"/>
  <c r="F3053" i="17"/>
  <c r="D3053" i="17" s="1"/>
  <c r="F3052" i="17"/>
  <c r="D3052" i="17" s="1"/>
  <c r="F3051" i="17"/>
  <c r="D3051" i="17" s="1"/>
  <c r="F3050" i="17"/>
  <c r="D3050" i="17" s="1"/>
  <c r="F3049" i="17"/>
  <c r="D3049" i="17" s="1"/>
  <c r="F3048" i="17"/>
  <c r="D3048" i="17"/>
  <c r="F3047" i="17"/>
  <c r="D3047" i="17" s="1"/>
  <c r="F3046" i="17"/>
  <c r="D3046" i="17"/>
  <c r="F3045" i="17"/>
  <c r="D3045" i="17" s="1"/>
  <c r="F3044" i="17"/>
  <c r="D3044" i="17"/>
  <c r="F3043" i="17"/>
  <c r="D3043" i="17" s="1"/>
  <c r="F3042" i="17"/>
  <c r="D3042" i="17" s="1"/>
  <c r="F3041" i="17"/>
  <c r="D3041" i="17" s="1"/>
  <c r="F3040" i="17"/>
  <c r="D3040" i="17" s="1"/>
  <c r="F3039" i="17"/>
  <c r="D3039" i="17" s="1"/>
  <c r="F3038" i="17"/>
  <c r="D3038" i="17"/>
  <c r="F3037" i="17"/>
  <c r="D3037" i="17" s="1"/>
  <c r="F3036" i="17"/>
  <c r="D3036" i="17" s="1"/>
  <c r="F3035" i="17"/>
  <c r="D3035" i="17" s="1"/>
  <c r="F3034" i="17"/>
  <c r="D3034" i="17"/>
  <c r="F3033" i="17"/>
  <c r="D3033" i="17" s="1"/>
  <c r="F3032" i="17"/>
  <c r="D3032" i="17"/>
  <c r="F3031" i="17"/>
  <c r="D3031" i="17" s="1"/>
  <c r="F3030" i="17"/>
  <c r="D3030" i="17" s="1"/>
  <c r="F3029" i="17"/>
  <c r="D3029" i="17" s="1"/>
  <c r="F3028" i="17"/>
  <c r="D3028" i="17" s="1"/>
  <c r="F3027" i="17"/>
  <c r="D3027" i="17"/>
  <c r="F3026" i="17"/>
  <c r="D3026" i="17" s="1"/>
  <c r="F3025" i="17"/>
  <c r="D3025" i="17" s="1"/>
  <c r="F3024" i="17"/>
  <c r="D3024" i="17" s="1"/>
  <c r="F3023" i="17"/>
  <c r="D3023" i="17"/>
  <c r="F3022" i="17"/>
  <c r="D3022" i="17" s="1"/>
  <c r="F3021" i="17"/>
  <c r="D3021" i="17" s="1"/>
  <c r="F3020" i="17"/>
  <c r="D3020" i="17" s="1"/>
  <c r="F3019" i="17"/>
  <c r="D3019" i="17" s="1"/>
  <c r="F3018" i="17"/>
  <c r="D3018" i="17"/>
  <c r="F3017" i="17"/>
  <c r="D3017" i="17" s="1"/>
  <c r="F3016" i="17"/>
  <c r="D3016" i="17" s="1"/>
  <c r="F3015" i="17"/>
  <c r="D3015" i="17" s="1"/>
  <c r="F3014" i="17"/>
  <c r="D3014" i="17" s="1"/>
  <c r="F3013" i="17"/>
  <c r="D3013" i="17" s="1"/>
  <c r="F3012" i="17"/>
  <c r="D3012" i="17" s="1"/>
  <c r="F3011" i="17"/>
  <c r="D3011" i="17" s="1"/>
  <c r="F3010" i="17"/>
  <c r="D3010" i="17" s="1"/>
  <c r="F3009" i="17"/>
  <c r="D3009" i="17" s="1"/>
  <c r="F3008" i="17"/>
  <c r="D3008" i="17" s="1"/>
  <c r="F3007" i="17"/>
  <c r="D3007" i="17"/>
  <c r="F3006" i="17"/>
  <c r="D3006" i="17"/>
  <c r="F3005" i="17"/>
  <c r="D3005" i="17" s="1"/>
  <c r="F3004" i="17"/>
  <c r="D3004" i="17" s="1"/>
  <c r="F3003" i="17"/>
  <c r="D3003" i="17" s="1"/>
  <c r="F3002" i="17"/>
  <c r="D3002" i="17" s="1"/>
  <c r="F3001" i="17"/>
  <c r="D3001" i="17" s="1"/>
  <c r="F3000" i="17"/>
  <c r="D3000" i="17" s="1"/>
  <c r="F2999" i="17"/>
  <c r="D2999" i="17" s="1"/>
  <c r="F2998" i="17"/>
  <c r="D2998" i="17" s="1"/>
  <c r="F2997" i="17"/>
  <c r="D2997" i="17" s="1"/>
  <c r="F2996" i="17"/>
  <c r="D2996" i="17" s="1"/>
  <c r="F2995" i="17"/>
  <c r="D2995" i="17"/>
  <c r="F2994" i="17"/>
  <c r="D2994" i="17"/>
  <c r="F2993" i="17"/>
  <c r="D2993" i="17" s="1"/>
  <c r="F2992" i="17"/>
  <c r="D2992" i="17" s="1"/>
  <c r="F2991" i="17"/>
  <c r="D2991" i="17"/>
  <c r="F2990" i="17"/>
  <c r="D2990" i="17"/>
  <c r="F2989" i="17"/>
  <c r="D2989" i="17"/>
  <c r="F2988" i="17"/>
  <c r="D2988" i="17" s="1"/>
  <c r="F2987" i="17"/>
  <c r="D2987" i="17" s="1"/>
  <c r="F2986" i="17"/>
  <c r="D2986" i="17" s="1"/>
  <c r="F2985" i="17"/>
  <c r="D2985" i="17" s="1"/>
  <c r="F2984" i="17"/>
  <c r="D2984" i="17" s="1"/>
  <c r="F2983" i="17"/>
  <c r="D2983" i="17" s="1"/>
  <c r="F2982" i="17"/>
  <c r="D2982" i="17" s="1"/>
  <c r="F2981" i="17"/>
  <c r="D2981" i="17" s="1"/>
  <c r="F2980" i="17"/>
  <c r="D2980" i="17" s="1"/>
  <c r="F2979" i="17"/>
  <c r="D2979" i="17"/>
  <c r="F2978" i="17"/>
  <c r="D2978" i="17" s="1"/>
  <c r="F2977" i="17"/>
  <c r="D2977" i="17" s="1"/>
  <c r="F2976" i="17"/>
  <c r="D2976" i="17" s="1"/>
  <c r="F2975" i="17"/>
  <c r="D2975" i="17" s="1"/>
  <c r="F2974" i="17"/>
  <c r="D2974" i="17"/>
  <c r="F2973" i="17"/>
  <c r="D2973" i="17" s="1"/>
  <c r="F2972" i="17"/>
  <c r="D2972" i="17" s="1"/>
  <c r="F2971" i="17"/>
  <c r="D2971" i="17" s="1"/>
  <c r="F2970" i="17"/>
  <c r="D2970" i="17" s="1"/>
  <c r="F2969" i="17"/>
  <c r="D2969" i="17" s="1"/>
  <c r="F2968" i="17"/>
  <c r="D2968" i="17"/>
  <c r="F2967" i="17"/>
  <c r="D2967" i="17" s="1"/>
  <c r="F2966" i="17"/>
  <c r="D2966" i="17"/>
  <c r="F2965" i="17"/>
  <c r="D2965" i="17" s="1"/>
  <c r="F2964" i="17"/>
  <c r="D2964" i="17" s="1"/>
  <c r="F2963" i="17"/>
  <c r="D2963" i="17" s="1"/>
  <c r="F2962" i="17"/>
  <c r="D2962" i="17"/>
  <c r="F2961" i="17"/>
  <c r="D2961" i="17"/>
  <c r="F2960" i="17"/>
  <c r="D2960" i="17" s="1"/>
  <c r="F2959" i="17"/>
  <c r="D2959" i="17" s="1"/>
  <c r="F2958" i="17"/>
  <c r="D2958" i="17"/>
  <c r="F2957" i="17"/>
  <c r="D2957" i="17" s="1"/>
  <c r="F2956" i="17"/>
  <c r="D2956" i="17" s="1"/>
  <c r="F2955" i="17"/>
  <c r="D2955" i="17" s="1"/>
  <c r="F2954" i="17"/>
  <c r="D2954" i="17"/>
  <c r="F2953" i="17"/>
  <c r="D2953" i="17" s="1"/>
  <c r="F2952" i="17"/>
  <c r="D2952" i="17" s="1"/>
  <c r="F2951" i="17"/>
  <c r="D2951" i="17" s="1"/>
  <c r="F2950" i="17"/>
  <c r="D2950" i="17" s="1"/>
  <c r="F2949" i="17"/>
  <c r="D2949" i="17"/>
  <c r="F2948" i="17"/>
  <c r="D2948" i="17" s="1"/>
  <c r="F2947" i="17"/>
  <c r="D2947" i="17" s="1"/>
  <c r="F2946" i="17"/>
  <c r="D2946" i="17"/>
  <c r="F2945" i="17"/>
  <c r="D2945" i="17" s="1"/>
  <c r="F2944" i="17"/>
  <c r="D2944" i="17" s="1"/>
  <c r="F2943" i="17"/>
  <c r="D2943" i="17"/>
  <c r="F2942" i="17"/>
  <c r="D2942" i="17" s="1"/>
  <c r="F2941" i="17"/>
  <c r="D2941" i="17" s="1"/>
  <c r="F2940" i="17"/>
  <c r="D2940" i="17" s="1"/>
  <c r="F2939" i="17"/>
  <c r="D2939" i="17" s="1"/>
  <c r="F2938" i="17"/>
  <c r="D2938" i="17" s="1"/>
  <c r="F2937" i="17"/>
  <c r="D2937" i="17" s="1"/>
  <c r="F2936" i="17"/>
  <c r="D2936" i="17" s="1"/>
  <c r="F2935" i="17"/>
  <c r="D2935" i="17" s="1"/>
  <c r="F2934" i="17"/>
  <c r="D2934" i="17" s="1"/>
  <c r="F2933" i="17"/>
  <c r="D2933" i="17" s="1"/>
  <c r="F2932" i="17"/>
  <c r="D2932" i="17" s="1"/>
  <c r="F2931" i="17"/>
  <c r="D2931" i="17" s="1"/>
  <c r="F2930" i="17"/>
  <c r="D2930" i="17"/>
  <c r="F2929" i="17"/>
  <c r="D2929" i="17" s="1"/>
  <c r="F2928" i="17"/>
  <c r="D2928" i="17" s="1"/>
  <c r="F2927" i="17"/>
  <c r="D2927" i="17" s="1"/>
  <c r="F2926" i="17"/>
  <c r="D2926" i="17" s="1"/>
  <c r="F2925" i="17"/>
  <c r="D2925" i="17" s="1"/>
  <c r="F2924" i="17"/>
  <c r="D2924" i="17" s="1"/>
  <c r="F2923" i="17"/>
  <c r="D2923" i="17" s="1"/>
  <c r="F2922" i="17"/>
  <c r="D2922" i="17" s="1"/>
  <c r="F2921" i="17"/>
  <c r="D2921" i="17" s="1"/>
  <c r="F2920" i="17"/>
  <c r="D2920" i="17" s="1"/>
  <c r="F2919" i="17"/>
  <c r="D2919" i="17" s="1"/>
  <c r="F2918" i="17"/>
  <c r="D2918" i="17" s="1"/>
  <c r="F2917" i="17"/>
  <c r="D2917" i="17" s="1"/>
  <c r="F2916" i="17"/>
  <c r="D2916" i="17" s="1"/>
  <c r="F2915" i="17"/>
  <c r="D2915" i="17" s="1"/>
  <c r="F2914" i="17"/>
  <c r="D2914" i="17"/>
  <c r="F2913" i="17"/>
  <c r="D2913" i="17" s="1"/>
  <c r="F2912" i="17"/>
  <c r="D2912" i="17"/>
  <c r="F2911" i="17"/>
  <c r="D2911" i="17" s="1"/>
  <c r="F2910" i="17"/>
  <c r="D2910" i="17"/>
  <c r="F2909" i="17"/>
  <c r="D2909" i="17"/>
  <c r="F2908" i="17"/>
  <c r="D2908" i="17" s="1"/>
  <c r="F2907" i="17"/>
  <c r="D2907" i="17" s="1"/>
  <c r="F2906" i="17"/>
  <c r="D2906" i="17"/>
  <c r="F2905" i="17"/>
  <c r="D2905" i="17"/>
  <c r="F2904" i="17"/>
  <c r="D2904" i="17"/>
  <c r="F2903" i="17"/>
  <c r="D2903" i="17" s="1"/>
  <c r="F2902" i="17"/>
  <c r="D2902" i="17"/>
  <c r="F2901" i="17"/>
  <c r="D2901" i="17" s="1"/>
  <c r="F2900" i="17"/>
  <c r="D2900" i="17"/>
  <c r="F2899" i="17"/>
  <c r="D2899" i="17" s="1"/>
  <c r="F2898" i="17"/>
  <c r="D2898" i="17"/>
  <c r="F2897" i="17"/>
  <c r="D2897" i="17" s="1"/>
  <c r="F2896" i="17"/>
  <c r="D2896" i="17" s="1"/>
  <c r="F2895" i="17"/>
  <c r="D2895" i="17" s="1"/>
  <c r="F2894" i="17"/>
  <c r="D2894" i="17"/>
  <c r="F2893" i="17"/>
  <c r="D2893" i="17" s="1"/>
  <c r="F2892" i="17"/>
  <c r="D2892" i="17" s="1"/>
  <c r="F2891" i="17"/>
  <c r="D2891" i="17" s="1"/>
  <c r="F2890" i="17"/>
  <c r="D2890" i="17"/>
  <c r="F2889" i="17"/>
  <c r="D2889" i="17" s="1"/>
  <c r="F2888" i="17"/>
  <c r="D2888" i="17" s="1"/>
  <c r="F2887" i="17"/>
  <c r="D2887" i="17" s="1"/>
  <c r="F2886" i="17"/>
  <c r="D2886" i="17"/>
  <c r="F2885" i="17"/>
  <c r="D2885" i="17" s="1"/>
  <c r="F2884" i="17"/>
  <c r="D2884" i="17" s="1"/>
  <c r="F2883" i="17"/>
  <c r="D2883" i="17" s="1"/>
  <c r="F2882" i="17"/>
  <c r="D2882" i="17"/>
  <c r="F2881" i="17"/>
  <c r="D2881" i="17" s="1"/>
  <c r="F2880" i="17"/>
  <c r="D2880" i="17" s="1"/>
  <c r="F2879" i="17"/>
  <c r="D2879" i="17" s="1"/>
  <c r="F2878" i="17"/>
  <c r="D2878" i="17"/>
  <c r="F2877" i="17"/>
  <c r="D2877" i="17" s="1"/>
  <c r="F2876" i="17"/>
  <c r="D2876" i="17"/>
  <c r="F2875" i="17"/>
  <c r="D2875" i="17" s="1"/>
  <c r="F2874" i="17"/>
  <c r="D2874" i="17"/>
  <c r="F2873" i="17"/>
  <c r="D2873" i="17" s="1"/>
  <c r="F2872" i="17"/>
  <c r="D2872" i="17" s="1"/>
  <c r="F2871" i="17"/>
  <c r="D2871" i="17" s="1"/>
  <c r="F2870" i="17"/>
  <c r="D2870" i="17"/>
  <c r="F2869" i="17"/>
  <c r="D2869" i="17" s="1"/>
  <c r="F2868" i="17"/>
  <c r="D2868" i="17"/>
  <c r="F2867" i="17"/>
  <c r="D2867" i="17" s="1"/>
  <c r="F2866" i="17"/>
  <c r="D2866" i="17" s="1"/>
  <c r="F2865" i="17"/>
  <c r="D2865" i="17"/>
  <c r="F2864" i="17"/>
  <c r="D2864" i="17" s="1"/>
  <c r="F2863" i="17"/>
  <c r="D2863" i="17" s="1"/>
  <c r="F2862" i="17"/>
  <c r="D2862" i="17" s="1"/>
  <c r="F2861" i="17"/>
  <c r="D2861" i="17" s="1"/>
  <c r="F2860" i="17"/>
  <c r="D2860" i="17" s="1"/>
  <c r="F2859" i="17"/>
  <c r="D2859" i="17" s="1"/>
  <c r="F2858" i="17"/>
  <c r="D2858" i="17"/>
  <c r="F2857" i="17"/>
  <c r="D2857" i="17" s="1"/>
  <c r="F2856" i="17"/>
  <c r="D2856" i="17" s="1"/>
  <c r="F2855" i="17"/>
  <c r="D2855" i="17" s="1"/>
  <c r="F2854" i="17"/>
  <c r="D2854" i="17"/>
  <c r="F2853" i="17"/>
  <c r="D2853" i="17" s="1"/>
  <c r="F2852" i="17"/>
  <c r="D2852" i="17" s="1"/>
  <c r="F2851" i="17"/>
  <c r="D2851" i="17" s="1"/>
  <c r="F2850" i="17"/>
  <c r="D2850" i="17" s="1"/>
  <c r="F2849" i="17"/>
  <c r="D2849" i="17" s="1"/>
  <c r="F2848" i="17"/>
  <c r="D2848" i="17" s="1"/>
  <c r="F2847" i="17"/>
  <c r="D2847" i="17" s="1"/>
  <c r="F2846" i="17"/>
  <c r="D2846" i="17" s="1"/>
  <c r="F2845" i="17"/>
  <c r="D2845" i="17" s="1"/>
  <c r="F2844" i="17"/>
  <c r="D2844" i="17" s="1"/>
  <c r="F2843" i="17"/>
  <c r="D2843" i="17" s="1"/>
  <c r="F2842" i="17"/>
  <c r="D2842" i="17" s="1"/>
  <c r="F2841" i="17"/>
  <c r="D2841" i="17" s="1"/>
  <c r="F2840" i="17"/>
  <c r="D2840" i="17" s="1"/>
  <c r="F2839" i="17"/>
  <c r="D2839" i="17" s="1"/>
  <c r="F2838" i="17"/>
  <c r="D2838" i="17"/>
  <c r="F2837" i="17"/>
  <c r="D2837" i="17" s="1"/>
  <c r="F2836" i="17"/>
  <c r="D2836" i="17" s="1"/>
  <c r="F2835" i="17"/>
  <c r="D2835" i="17" s="1"/>
  <c r="F2834" i="17"/>
  <c r="D2834" i="17"/>
  <c r="F2833" i="17"/>
  <c r="D2833" i="17" s="1"/>
  <c r="F2832" i="17"/>
  <c r="D2832" i="17" s="1"/>
  <c r="F2831" i="17"/>
  <c r="D2831" i="17" s="1"/>
  <c r="F2830" i="17"/>
  <c r="D2830" i="17"/>
  <c r="F2829" i="17"/>
  <c r="D2829" i="17"/>
  <c r="F2828" i="17"/>
  <c r="D2828" i="17" s="1"/>
  <c r="F2827" i="17"/>
  <c r="D2827" i="17" s="1"/>
  <c r="F2826" i="17"/>
  <c r="D2826" i="17" s="1"/>
  <c r="F2825" i="17"/>
  <c r="D2825" i="17" s="1"/>
  <c r="F2824" i="17"/>
  <c r="D2824" i="17" s="1"/>
  <c r="F2823" i="17"/>
  <c r="D2823" i="17" s="1"/>
  <c r="F2822" i="17"/>
  <c r="D2822" i="17" s="1"/>
  <c r="F2821" i="17"/>
  <c r="D2821" i="17" s="1"/>
  <c r="F2820" i="17"/>
  <c r="D2820" i="17" s="1"/>
  <c r="F2819" i="17"/>
  <c r="D2819" i="17" s="1"/>
  <c r="F2818" i="17"/>
  <c r="D2818" i="17" s="1"/>
  <c r="F2817" i="17"/>
  <c r="D2817" i="17" s="1"/>
  <c r="F2816" i="17"/>
  <c r="D2816" i="17" s="1"/>
  <c r="F2815" i="17"/>
  <c r="D2815" i="17" s="1"/>
  <c r="F2814" i="17"/>
  <c r="D2814" i="17"/>
  <c r="F2813" i="17"/>
  <c r="D2813" i="17" s="1"/>
  <c r="F2812" i="17"/>
  <c r="D2812" i="17" s="1"/>
  <c r="F2811" i="17"/>
  <c r="D2811" i="17" s="1"/>
  <c r="F2810" i="17"/>
  <c r="D2810" i="17"/>
  <c r="F2809" i="17"/>
  <c r="D2809" i="17" s="1"/>
  <c r="F2808" i="17"/>
  <c r="D2808" i="17" s="1"/>
  <c r="F2807" i="17"/>
  <c r="D2807" i="17" s="1"/>
  <c r="F2806" i="17"/>
  <c r="D2806" i="17"/>
  <c r="F2805" i="17"/>
  <c r="D2805" i="17" s="1"/>
  <c r="F2804" i="17"/>
  <c r="D2804" i="17"/>
  <c r="F2803" i="17"/>
  <c r="D2803" i="17" s="1"/>
  <c r="F2802" i="17"/>
  <c r="D2802" i="17"/>
  <c r="F2801" i="17"/>
  <c r="D2801" i="17" s="1"/>
  <c r="F2800" i="17"/>
  <c r="D2800" i="17" s="1"/>
  <c r="F2799" i="17"/>
  <c r="D2799" i="17" s="1"/>
  <c r="F2798" i="17"/>
  <c r="D2798" i="17"/>
  <c r="F2797" i="17"/>
  <c r="D2797" i="17" s="1"/>
  <c r="F2796" i="17"/>
  <c r="D2796" i="17" s="1"/>
  <c r="F2795" i="17"/>
  <c r="D2795" i="17" s="1"/>
  <c r="F2794" i="17"/>
  <c r="D2794" i="17" s="1"/>
  <c r="F2793" i="17"/>
  <c r="D2793" i="17" s="1"/>
  <c r="F2792" i="17"/>
  <c r="D2792" i="17" s="1"/>
  <c r="F2791" i="17"/>
  <c r="D2791" i="17" s="1"/>
  <c r="F2790" i="17"/>
  <c r="D2790" i="17"/>
  <c r="F2789" i="17"/>
  <c r="D2789" i="17" s="1"/>
  <c r="F2788" i="17"/>
  <c r="D2788" i="17" s="1"/>
  <c r="F2787" i="17"/>
  <c r="D2787" i="17" s="1"/>
  <c r="F2786" i="17"/>
  <c r="D2786" i="17" s="1"/>
  <c r="F2785" i="17"/>
  <c r="D2785" i="17" s="1"/>
  <c r="F2784" i="17"/>
  <c r="D2784" i="17" s="1"/>
  <c r="F2783" i="17"/>
  <c r="D2783" i="17" s="1"/>
  <c r="F2782" i="17"/>
  <c r="D2782" i="17"/>
  <c r="F2781" i="17"/>
  <c r="D2781" i="17" s="1"/>
  <c r="F2780" i="17"/>
  <c r="D2780" i="17" s="1"/>
  <c r="F2779" i="17"/>
  <c r="D2779" i="17" s="1"/>
  <c r="F2778" i="17"/>
  <c r="D2778" i="17" s="1"/>
  <c r="F2777" i="17"/>
  <c r="D2777" i="17" s="1"/>
  <c r="F2776" i="17"/>
  <c r="D2776" i="17"/>
  <c r="F2775" i="17"/>
  <c r="D2775" i="17" s="1"/>
  <c r="F2774" i="17"/>
  <c r="D2774" i="17" s="1"/>
  <c r="F2773" i="17"/>
  <c r="D2773" i="17" s="1"/>
  <c r="F2772" i="17"/>
  <c r="D2772" i="17" s="1"/>
  <c r="F2771" i="17"/>
  <c r="D2771" i="17" s="1"/>
  <c r="F2770" i="17"/>
  <c r="D2770" i="17" s="1"/>
  <c r="F2769" i="17"/>
  <c r="D2769" i="17" s="1"/>
  <c r="F2768" i="17"/>
  <c r="D2768" i="17" s="1"/>
  <c r="F2767" i="17"/>
  <c r="D2767" i="17" s="1"/>
  <c r="F2766" i="17"/>
  <c r="D2766" i="17"/>
  <c r="F2765" i="17"/>
  <c r="D2765" i="17" s="1"/>
  <c r="F2764" i="17"/>
  <c r="D2764" i="17" s="1"/>
  <c r="F2763" i="17"/>
  <c r="D2763" i="17" s="1"/>
  <c r="F2762" i="17"/>
  <c r="D2762" i="17"/>
  <c r="F2761" i="17"/>
  <c r="D2761" i="17" s="1"/>
  <c r="F2760" i="17"/>
  <c r="D2760" i="17" s="1"/>
  <c r="F2759" i="17"/>
  <c r="D2759" i="17" s="1"/>
  <c r="F2758" i="17"/>
  <c r="D2758" i="17"/>
  <c r="F2757" i="17"/>
  <c r="D2757" i="17" s="1"/>
  <c r="F2756" i="17"/>
  <c r="D2756" i="17" s="1"/>
  <c r="F2755" i="17"/>
  <c r="D2755" i="17" s="1"/>
  <c r="F2754" i="17"/>
  <c r="D2754" i="17"/>
  <c r="F2753" i="17"/>
  <c r="D2753" i="17" s="1"/>
  <c r="F2752" i="17"/>
  <c r="D2752" i="17" s="1"/>
  <c r="F2751" i="17"/>
  <c r="D2751" i="17" s="1"/>
  <c r="F2750" i="17"/>
  <c r="D2750" i="17"/>
  <c r="F2749" i="17"/>
  <c r="D2749" i="17" s="1"/>
  <c r="F2748" i="17"/>
  <c r="D2748" i="17" s="1"/>
  <c r="F2747" i="17"/>
  <c r="D2747" i="17" s="1"/>
  <c r="F2746" i="17"/>
  <c r="D2746" i="17"/>
  <c r="F2745" i="17"/>
  <c r="D2745" i="17" s="1"/>
  <c r="F2744" i="17"/>
  <c r="D2744" i="17" s="1"/>
  <c r="F2743" i="17"/>
  <c r="D2743" i="17" s="1"/>
  <c r="F2742" i="17"/>
  <c r="D2742" i="17"/>
  <c r="F2741" i="17"/>
  <c r="D2741" i="17" s="1"/>
  <c r="F2740" i="17"/>
  <c r="D2740" i="17" s="1"/>
  <c r="F2739" i="17"/>
  <c r="D2739" i="17" s="1"/>
  <c r="F2738" i="17"/>
  <c r="D2738" i="17"/>
  <c r="F2737" i="17"/>
  <c r="D2737" i="17"/>
  <c r="F2736" i="17"/>
  <c r="D2736" i="17" s="1"/>
  <c r="F2735" i="17"/>
  <c r="D2735" i="17" s="1"/>
  <c r="F2734" i="17"/>
  <c r="D2734" i="17"/>
  <c r="F2733" i="17"/>
  <c r="D2733" i="17" s="1"/>
  <c r="F2732" i="17"/>
  <c r="D2732" i="17" s="1"/>
  <c r="F2731" i="17"/>
  <c r="D2731" i="17" s="1"/>
  <c r="F2730" i="17"/>
  <c r="D2730" i="17" s="1"/>
  <c r="F2729" i="17"/>
  <c r="D2729" i="17" s="1"/>
  <c r="F2728" i="17"/>
  <c r="D2728" i="17" s="1"/>
  <c r="F2727" i="17"/>
  <c r="D2727" i="17"/>
  <c r="F2726" i="17"/>
  <c r="D2726" i="17"/>
  <c r="F2725" i="17"/>
  <c r="D2725" i="17" s="1"/>
  <c r="F2724" i="17"/>
  <c r="D2724" i="17"/>
  <c r="F2723" i="17"/>
  <c r="D2723" i="17" s="1"/>
  <c r="F2722" i="17"/>
  <c r="D2722" i="17" s="1"/>
  <c r="F2721" i="17"/>
  <c r="D2721" i="17" s="1"/>
  <c r="F2720" i="17"/>
  <c r="D2720" i="17" s="1"/>
  <c r="F2719" i="17"/>
  <c r="D2719" i="17" s="1"/>
  <c r="F2718" i="17"/>
  <c r="D2718" i="17"/>
  <c r="F2717" i="17"/>
  <c r="D2717" i="17" s="1"/>
  <c r="F2716" i="17"/>
  <c r="D2716" i="17" s="1"/>
  <c r="F2715" i="17"/>
  <c r="D2715" i="17" s="1"/>
  <c r="F2714" i="17"/>
  <c r="D2714" i="17"/>
  <c r="F2713" i="17"/>
  <c r="D2713" i="17" s="1"/>
  <c r="F2712" i="17"/>
  <c r="D2712" i="17"/>
  <c r="F2711" i="17"/>
  <c r="D2711" i="17" s="1"/>
  <c r="F2710" i="17"/>
  <c r="D2710" i="17" s="1"/>
  <c r="F2709" i="17"/>
  <c r="D2709" i="17" s="1"/>
  <c r="F2708" i="17"/>
  <c r="D2708" i="17" s="1"/>
  <c r="F2707" i="17"/>
  <c r="D2707" i="17" s="1"/>
  <c r="F2706" i="17"/>
  <c r="D2706" i="17"/>
  <c r="F2705" i="17"/>
  <c r="D2705" i="17" s="1"/>
  <c r="F2704" i="17"/>
  <c r="D2704" i="17" s="1"/>
  <c r="F2703" i="17"/>
  <c r="D2703" i="17" s="1"/>
  <c r="F2702" i="17"/>
  <c r="D2702" i="17"/>
  <c r="F2701" i="17"/>
  <c r="D2701" i="17" s="1"/>
  <c r="F2700" i="17"/>
  <c r="D2700" i="17" s="1"/>
  <c r="F2699" i="17"/>
  <c r="D2699" i="17" s="1"/>
  <c r="F2698" i="17"/>
  <c r="D2698" i="17"/>
  <c r="F2697" i="17"/>
  <c r="D2697" i="17"/>
  <c r="F2696" i="17"/>
  <c r="D2696" i="17" s="1"/>
  <c r="F2695" i="17"/>
  <c r="D2695" i="17" s="1"/>
  <c r="F2694" i="17"/>
  <c r="D2694" i="17" s="1"/>
  <c r="F2693" i="17"/>
  <c r="D2693" i="17" s="1"/>
  <c r="F2692" i="17"/>
  <c r="D2692" i="17" s="1"/>
  <c r="F2691" i="17"/>
  <c r="D2691" i="17" s="1"/>
  <c r="F2690" i="17"/>
  <c r="D2690" i="17"/>
  <c r="F2689" i="17"/>
  <c r="D2689" i="17" s="1"/>
  <c r="F2688" i="17"/>
  <c r="D2688" i="17" s="1"/>
  <c r="F2687" i="17"/>
  <c r="D2687" i="17" s="1"/>
  <c r="F2686" i="17"/>
  <c r="D2686" i="17" s="1"/>
  <c r="F2685" i="17"/>
  <c r="D2685" i="17"/>
  <c r="F2684" i="17"/>
  <c r="D2684" i="17" s="1"/>
  <c r="F2683" i="17"/>
  <c r="D2683" i="17" s="1"/>
  <c r="F2682" i="17"/>
  <c r="D2682" i="17" s="1"/>
  <c r="F2681" i="17"/>
  <c r="D2681" i="17" s="1"/>
  <c r="F2680" i="17"/>
  <c r="D2680" i="17" s="1"/>
  <c r="F2679" i="17"/>
  <c r="D2679" i="17" s="1"/>
  <c r="F2678" i="17"/>
  <c r="D2678" i="17" s="1"/>
  <c r="F2677" i="17"/>
  <c r="D2677" i="17" s="1"/>
  <c r="F2676" i="17"/>
  <c r="D2676" i="17" s="1"/>
  <c r="F2675" i="17"/>
  <c r="D2675" i="17" s="1"/>
  <c r="F2674" i="17"/>
  <c r="D2674" i="17"/>
  <c r="F2673" i="17"/>
  <c r="D2673" i="17" s="1"/>
  <c r="F2672" i="17"/>
  <c r="D2672" i="17" s="1"/>
  <c r="F2671" i="17"/>
  <c r="D2671" i="17" s="1"/>
  <c r="F2670" i="17"/>
  <c r="D2670" i="17" s="1"/>
  <c r="F2669" i="17"/>
  <c r="D2669" i="17" s="1"/>
  <c r="F2668" i="17"/>
  <c r="D2668" i="17" s="1"/>
  <c r="F2667" i="17"/>
  <c r="D2667" i="17" s="1"/>
  <c r="F2666" i="17"/>
  <c r="D2666" i="17" s="1"/>
  <c r="F2665" i="17"/>
  <c r="D2665" i="17" s="1"/>
  <c r="F2664" i="17"/>
  <c r="D2664" i="17" s="1"/>
  <c r="F2663" i="17"/>
  <c r="D2663" i="17" s="1"/>
  <c r="F2662" i="17"/>
  <c r="D2662" i="17"/>
  <c r="F2661" i="17"/>
  <c r="D2661" i="17" s="1"/>
  <c r="F2660" i="17"/>
  <c r="D2660" i="17" s="1"/>
  <c r="F2659" i="17"/>
  <c r="D2659" i="17" s="1"/>
  <c r="F2658" i="17"/>
  <c r="D2658" i="17" s="1"/>
  <c r="F2657" i="17"/>
  <c r="D2657" i="17" s="1"/>
  <c r="F2656" i="17"/>
  <c r="D2656" i="17" s="1"/>
  <c r="F2655" i="17"/>
  <c r="D2655" i="17" s="1"/>
  <c r="F2654" i="17"/>
  <c r="D2654" i="17" s="1"/>
  <c r="F2653" i="17"/>
  <c r="D2653" i="17" s="1"/>
  <c r="F2652" i="17"/>
  <c r="D2652" i="17" s="1"/>
  <c r="F2651" i="17"/>
  <c r="D2651" i="17" s="1"/>
  <c r="F2650" i="17"/>
  <c r="D2650" i="17"/>
  <c r="F2649" i="17"/>
  <c r="D2649" i="17" s="1"/>
  <c r="F2648" i="17"/>
  <c r="D2648" i="17" s="1"/>
  <c r="F2647" i="17"/>
  <c r="D2647" i="17" s="1"/>
  <c r="F2646" i="17"/>
  <c r="D2646" i="17" s="1"/>
  <c r="F2645" i="17"/>
  <c r="D2645" i="17" s="1"/>
  <c r="F2644" i="17"/>
  <c r="D2644" i="17" s="1"/>
  <c r="F2643" i="17"/>
  <c r="D2643" i="17" s="1"/>
  <c r="F2642" i="17"/>
  <c r="D2642" i="17" s="1"/>
  <c r="F2641" i="17"/>
  <c r="D2641" i="17" s="1"/>
  <c r="F2640" i="17"/>
  <c r="D2640" i="17" s="1"/>
  <c r="F2639" i="17"/>
  <c r="D2639" i="17" s="1"/>
  <c r="F2638" i="17"/>
  <c r="D2638" i="17"/>
  <c r="F2637" i="17"/>
  <c r="D2637" i="17"/>
  <c r="F2636" i="17"/>
  <c r="D2636" i="17" s="1"/>
  <c r="F2635" i="17"/>
  <c r="D2635" i="17" s="1"/>
  <c r="F2634" i="17"/>
  <c r="D2634" i="17" s="1"/>
  <c r="F2633" i="17"/>
  <c r="D2633" i="17"/>
  <c r="F2632" i="17"/>
  <c r="D2632" i="17" s="1"/>
  <c r="F2631" i="17"/>
  <c r="D2631" i="17" s="1"/>
  <c r="F2630" i="17"/>
  <c r="D2630" i="17"/>
  <c r="F2629" i="17"/>
  <c r="D2629" i="17" s="1"/>
  <c r="F2628" i="17"/>
  <c r="D2628" i="17" s="1"/>
  <c r="F2627" i="17"/>
  <c r="D2627" i="17" s="1"/>
  <c r="F2626" i="17"/>
  <c r="D2626" i="17"/>
  <c r="F2625" i="17"/>
  <c r="D2625" i="17" s="1"/>
  <c r="F2624" i="17"/>
  <c r="D2624" i="17" s="1"/>
  <c r="F2623" i="17"/>
  <c r="D2623" i="17" s="1"/>
  <c r="F2622" i="17"/>
  <c r="D2622" i="17"/>
  <c r="F2621" i="17"/>
  <c r="D2621" i="17"/>
  <c r="F2620" i="17"/>
  <c r="D2620" i="17" s="1"/>
  <c r="F2619" i="17"/>
  <c r="D2619" i="17" s="1"/>
  <c r="F2618" i="17"/>
  <c r="D2618" i="17"/>
  <c r="F2617" i="17"/>
  <c r="D2617" i="17"/>
  <c r="F2616" i="17"/>
  <c r="D2616" i="17" s="1"/>
  <c r="F2615" i="17"/>
  <c r="D2615" i="17" s="1"/>
  <c r="F2614" i="17"/>
  <c r="D2614" i="17"/>
  <c r="F2613" i="17"/>
  <c r="D2613" i="17" s="1"/>
  <c r="F2612" i="17"/>
  <c r="D2612" i="17" s="1"/>
  <c r="F2611" i="17"/>
  <c r="D2611" i="17" s="1"/>
  <c r="F2610" i="17"/>
  <c r="D2610" i="17"/>
  <c r="F2609" i="17"/>
  <c r="D2609" i="17" s="1"/>
  <c r="F2608" i="17"/>
  <c r="D2608" i="17" s="1"/>
  <c r="F2607" i="17"/>
  <c r="D2607" i="17" s="1"/>
  <c r="F2606" i="17"/>
  <c r="D2606" i="17" s="1"/>
  <c r="F2605" i="17"/>
  <c r="D2605" i="17" s="1"/>
  <c r="F2604" i="17"/>
  <c r="D2604" i="17" s="1"/>
  <c r="F2603" i="17"/>
  <c r="D2603" i="17" s="1"/>
  <c r="F2602" i="17"/>
  <c r="D2602" i="17" s="1"/>
  <c r="F2601" i="17"/>
  <c r="D2601" i="17" s="1"/>
  <c r="F2600" i="17"/>
  <c r="D2600" i="17" s="1"/>
  <c r="F2599" i="17"/>
  <c r="D2599" i="17"/>
  <c r="F2598" i="17"/>
  <c r="D2598" i="17"/>
  <c r="F2597" i="17"/>
  <c r="D2597" i="17" s="1"/>
  <c r="F2596" i="17"/>
  <c r="D2596" i="17" s="1"/>
  <c r="F2595" i="17"/>
  <c r="D2595" i="17" s="1"/>
  <c r="F2594" i="17"/>
  <c r="D2594" i="17" s="1"/>
  <c r="F2593" i="17"/>
  <c r="D2593" i="17" s="1"/>
  <c r="F2592" i="17"/>
  <c r="D2592" i="17" s="1"/>
  <c r="F2591" i="17"/>
  <c r="D2591" i="17" s="1"/>
  <c r="F2590" i="17"/>
  <c r="D2590" i="17"/>
  <c r="F2589" i="17"/>
  <c r="D2589" i="17" s="1"/>
  <c r="F2588" i="17"/>
  <c r="D2588" i="17" s="1"/>
  <c r="F2587" i="17"/>
  <c r="D2587" i="17" s="1"/>
  <c r="F2586" i="17"/>
  <c r="D2586" i="17"/>
  <c r="F2585" i="17"/>
  <c r="D2585" i="17" s="1"/>
  <c r="F2584" i="17"/>
  <c r="D2584" i="17" s="1"/>
  <c r="F2583" i="17"/>
  <c r="D2583" i="17" s="1"/>
  <c r="F2582" i="17"/>
  <c r="D2582" i="17" s="1"/>
  <c r="F2581" i="17"/>
  <c r="D2581" i="17"/>
  <c r="F2580" i="17"/>
  <c r="D2580" i="17" s="1"/>
  <c r="F2579" i="17"/>
  <c r="D2579" i="17" s="1"/>
  <c r="F2578" i="17"/>
  <c r="D2578" i="17"/>
  <c r="F2577" i="17"/>
  <c r="D2577" i="17" s="1"/>
  <c r="F2576" i="17"/>
  <c r="D2576" i="17" s="1"/>
  <c r="F2575" i="17"/>
  <c r="D2575" i="17" s="1"/>
  <c r="F2574" i="17"/>
  <c r="D2574" i="17"/>
  <c r="F2573" i="17"/>
  <c r="D2573" i="17" s="1"/>
  <c r="F2572" i="17"/>
  <c r="D2572" i="17" s="1"/>
  <c r="F2571" i="17"/>
  <c r="D2571" i="17" s="1"/>
  <c r="F2570" i="17"/>
  <c r="D2570" i="17" s="1"/>
  <c r="F2569" i="17"/>
  <c r="D2569" i="17" s="1"/>
  <c r="F2568" i="17"/>
  <c r="D2568" i="17" s="1"/>
  <c r="F2567" i="17"/>
  <c r="D2567" i="17" s="1"/>
  <c r="F2566" i="17"/>
  <c r="D2566" i="17" s="1"/>
  <c r="F2565" i="17"/>
  <c r="D2565" i="17" s="1"/>
  <c r="F2564" i="17"/>
  <c r="D2564" i="17" s="1"/>
  <c r="F2563" i="17"/>
  <c r="D2563" i="17"/>
  <c r="F2562" i="17"/>
  <c r="D2562" i="17" s="1"/>
  <c r="F2561" i="17"/>
  <c r="D2561" i="17" s="1"/>
  <c r="F2560" i="17"/>
  <c r="D2560" i="17" s="1"/>
  <c r="F2559" i="17"/>
  <c r="D2559" i="17"/>
  <c r="F2558" i="17"/>
  <c r="D2558" i="17"/>
  <c r="F2557" i="17"/>
  <c r="D2557" i="17" s="1"/>
  <c r="F2556" i="17"/>
  <c r="D2556" i="17" s="1"/>
  <c r="F2555" i="17"/>
  <c r="D2555" i="17"/>
  <c r="F2554" i="17"/>
  <c r="D2554" i="17"/>
  <c r="F2553" i="17"/>
  <c r="D2553" i="17" s="1"/>
  <c r="F2552" i="17"/>
  <c r="D2552" i="17" s="1"/>
  <c r="F2551" i="17"/>
  <c r="D2551" i="17" s="1"/>
  <c r="F2550" i="17"/>
  <c r="D2550" i="17"/>
  <c r="F2549" i="17"/>
  <c r="D2549" i="17" s="1"/>
  <c r="F2548" i="17"/>
  <c r="D2548" i="17" s="1"/>
  <c r="F2547" i="17"/>
  <c r="D2547" i="17"/>
  <c r="F2546" i="17"/>
  <c r="D2546" i="17" s="1"/>
  <c r="F2545" i="17"/>
  <c r="D2545" i="17" s="1"/>
  <c r="F2544" i="17"/>
  <c r="D2544" i="17" s="1"/>
  <c r="F2543" i="17"/>
  <c r="D2543" i="17" s="1"/>
  <c r="F2542" i="17"/>
  <c r="D2542" i="17" s="1"/>
  <c r="F2541" i="17"/>
  <c r="D2541" i="17" s="1"/>
  <c r="F2540" i="17"/>
  <c r="D2540" i="17" s="1"/>
  <c r="F2539" i="17"/>
  <c r="D2539" i="17" s="1"/>
  <c r="F2538" i="17"/>
  <c r="D2538" i="17" s="1"/>
  <c r="F2537" i="17"/>
  <c r="D2537" i="17" s="1"/>
  <c r="F2536" i="17"/>
  <c r="D2536" i="17" s="1"/>
  <c r="F2535" i="17"/>
  <c r="D2535" i="17"/>
  <c r="F2534" i="17"/>
  <c r="D2534" i="17" s="1"/>
  <c r="F2533" i="17"/>
  <c r="D2533" i="17" s="1"/>
  <c r="F2532" i="17"/>
  <c r="D2532" i="17" s="1"/>
  <c r="F2531" i="17"/>
  <c r="D2531" i="17" s="1"/>
  <c r="F2530" i="17"/>
  <c r="D2530" i="17" s="1"/>
  <c r="F2529" i="17"/>
  <c r="D2529" i="17" s="1"/>
  <c r="F2528" i="17"/>
  <c r="D2528" i="17" s="1"/>
  <c r="F2527" i="17"/>
  <c r="D2527" i="17"/>
  <c r="F2526" i="17"/>
  <c r="D2526" i="17" s="1"/>
  <c r="F2525" i="17"/>
  <c r="D2525" i="17" s="1"/>
  <c r="F2524" i="17"/>
  <c r="D2524" i="17" s="1"/>
  <c r="F2523" i="17"/>
  <c r="D2523" i="17" s="1"/>
  <c r="F2522" i="17"/>
  <c r="D2522" i="17"/>
  <c r="F2521" i="17"/>
  <c r="D2521" i="17" s="1"/>
  <c r="F2520" i="17"/>
  <c r="D2520" i="17" s="1"/>
  <c r="F2519" i="17"/>
  <c r="D2519" i="17"/>
  <c r="F2518" i="17"/>
  <c r="D2518" i="17" s="1"/>
  <c r="F2517" i="17"/>
  <c r="D2517" i="17" s="1"/>
  <c r="F2516" i="17"/>
  <c r="D2516" i="17" s="1"/>
  <c r="F2515" i="17"/>
  <c r="D2515" i="17"/>
  <c r="F2514" i="17"/>
  <c r="D2514" i="17" s="1"/>
  <c r="F2513" i="17"/>
  <c r="D2513" i="17" s="1"/>
  <c r="F2512" i="17"/>
  <c r="D2512" i="17" s="1"/>
  <c r="F2511" i="17"/>
  <c r="D2511" i="17" s="1"/>
  <c r="F2510" i="17"/>
  <c r="D2510" i="17" s="1"/>
  <c r="F2509" i="17"/>
  <c r="D2509" i="17" s="1"/>
  <c r="F2508" i="17"/>
  <c r="D2508" i="17" s="1"/>
  <c r="F2507" i="17"/>
  <c r="D2507" i="17"/>
  <c r="F2506" i="17"/>
  <c r="D2506" i="17" s="1"/>
  <c r="F2505" i="17"/>
  <c r="D2505" i="17" s="1"/>
  <c r="F2504" i="17"/>
  <c r="D2504" i="17" s="1"/>
  <c r="F2503" i="17"/>
  <c r="D2503" i="17"/>
  <c r="F2502" i="17"/>
  <c r="D2502" i="17"/>
  <c r="F2501" i="17"/>
  <c r="D2501" i="17" s="1"/>
  <c r="F2500" i="17"/>
  <c r="D2500" i="17" s="1"/>
  <c r="F2499" i="17"/>
  <c r="D2499" i="17" s="1"/>
  <c r="F2498" i="17"/>
  <c r="D2498" i="17" s="1"/>
  <c r="F2497" i="17"/>
  <c r="D2497" i="17" s="1"/>
  <c r="F2496" i="17"/>
  <c r="D2496" i="17" s="1"/>
  <c r="F2495" i="17"/>
  <c r="D2495" i="17"/>
  <c r="F2494" i="17"/>
  <c r="D2494" i="17"/>
  <c r="F2493" i="17"/>
  <c r="D2493" i="17" s="1"/>
  <c r="F2492" i="17"/>
  <c r="D2492" i="17" s="1"/>
  <c r="F2491" i="17"/>
  <c r="D2491" i="17"/>
  <c r="F2490" i="17"/>
  <c r="D2490" i="17"/>
  <c r="F2489" i="17"/>
  <c r="D2489" i="17" s="1"/>
  <c r="F2488" i="17"/>
  <c r="D2488" i="17" s="1"/>
  <c r="F2487" i="17"/>
  <c r="D2487" i="17"/>
  <c r="F2486" i="17"/>
  <c r="D2486" i="17"/>
  <c r="F2485" i="17"/>
  <c r="D2485" i="17" s="1"/>
  <c r="F2484" i="17"/>
  <c r="D2484" i="17" s="1"/>
  <c r="F2483" i="17"/>
  <c r="D2483" i="17"/>
  <c r="F2482" i="17"/>
  <c r="D2482" i="17"/>
  <c r="F2481" i="17"/>
  <c r="D2481" i="17" s="1"/>
  <c r="F2480" i="17"/>
  <c r="D2480" i="17" s="1"/>
  <c r="F2479" i="17"/>
  <c r="D2479" i="17"/>
  <c r="F2478" i="17"/>
  <c r="D2478" i="17"/>
  <c r="F2477" i="17"/>
  <c r="D2477" i="17" s="1"/>
  <c r="F2476" i="17"/>
  <c r="D2476" i="17" s="1"/>
  <c r="F2475" i="17"/>
  <c r="D2475" i="17"/>
  <c r="F2474" i="17"/>
  <c r="D2474" i="17"/>
  <c r="F2473" i="17"/>
  <c r="D2473" i="17" s="1"/>
  <c r="F2472" i="17"/>
  <c r="D2472" i="17" s="1"/>
  <c r="F2471" i="17"/>
  <c r="D2471" i="17"/>
  <c r="F2470" i="17"/>
  <c r="D2470" i="17"/>
  <c r="F2469" i="17"/>
  <c r="D2469" i="17" s="1"/>
  <c r="F2468" i="17"/>
  <c r="D2468" i="17" s="1"/>
  <c r="F2467" i="17"/>
  <c r="D2467" i="17"/>
  <c r="F2466" i="17"/>
  <c r="D2466" i="17"/>
  <c r="F2465" i="17"/>
  <c r="D2465" i="17" s="1"/>
  <c r="F2464" i="17"/>
  <c r="D2464" i="17" s="1"/>
  <c r="F2463" i="17"/>
  <c r="D2463" i="17"/>
  <c r="F2462" i="17"/>
  <c r="D2462" i="17"/>
  <c r="F2461" i="17"/>
  <c r="D2461" i="17" s="1"/>
  <c r="F2460" i="17"/>
  <c r="D2460" i="17" s="1"/>
  <c r="F2459" i="17"/>
  <c r="D2459" i="17"/>
  <c r="F2458" i="17"/>
  <c r="D2458" i="17"/>
  <c r="F2457" i="17"/>
  <c r="D2457" i="17" s="1"/>
  <c r="F2456" i="17"/>
  <c r="D2456" i="17" s="1"/>
  <c r="F2455" i="17"/>
  <c r="D2455" i="17" s="1"/>
  <c r="F2454" i="17"/>
  <c r="D2454" i="17"/>
  <c r="F2453" i="17"/>
  <c r="D2453" i="17" s="1"/>
  <c r="F2452" i="17"/>
  <c r="D2452" i="17" s="1"/>
  <c r="F2451" i="17"/>
  <c r="D2451" i="17"/>
  <c r="F2450" i="17"/>
  <c r="D2450" i="17" s="1"/>
  <c r="F2449" i="17"/>
  <c r="D2449" i="17" s="1"/>
  <c r="F2448" i="17"/>
  <c r="D2448" i="17" s="1"/>
  <c r="F2447" i="17"/>
  <c r="D2447" i="17"/>
  <c r="F2446" i="17"/>
  <c r="D2446" i="17"/>
  <c r="F2445" i="17"/>
  <c r="D2445" i="17" s="1"/>
  <c r="F2444" i="17"/>
  <c r="D2444" i="17" s="1"/>
  <c r="F2443" i="17"/>
  <c r="D2443" i="17"/>
  <c r="F2442" i="17"/>
  <c r="D2442" i="17"/>
  <c r="F2441" i="17"/>
  <c r="D2441" i="17" s="1"/>
  <c r="F2440" i="17"/>
  <c r="D2440" i="17" s="1"/>
  <c r="F2439" i="17"/>
  <c r="D2439" i="17"/>
  <c r="F2438" i="17"/>
  <c r="D2438" i="17"/>
  <c r="F2437" i="17"/>
  <c r="D2437" i="17" s="1"/>
  <c r="F2436" i="17"/>
  <c r="D2436" i="17" s="1"/>
  <c r="F2435" i="17"/>
  <c r="D2435" i="17"/>
  <c r="F2434" i="17"/>
  <c r="D2434" i="17" s="1"/>
  <c r="F2433" i="17"/>
  <c r="D2433" i="17" s="1"/>
  <c r="F2432" i="17"/>
  <c r="D2432" i="17" s="1"/>
  <c r="F2431" i="17"/>
  <c r="D2431" i="17"/>
  <c r="F2430" i="17"/>
  <c r="D2430" i="17"/>
  <c r="F2429" i="17"/>
  <c r="D2429" i="17" s="1"/>
  <c r="F2428" i="17"/>
  <c r="D2428" i="17" s="1"/>
  <c r="F2427" i="17"/>
  <c r="D2427" i="17"/>
  <c r="F2426" i="17"/>
  <c r="D2426" i="17"/>
  <c r="F2425" i="17"/>
  <c r="D2425" i="17" s="1"/>
  <c r="F2424" i="17"/>
  <c r="D2424" i="17" s="1"/>
  <c r="F2423" i="17"/>
  <c r="D2423" i="17" s="1"/>
  <c r="F2422" i="17"/>
  <c r="D2422" i="17"/>
  <c r="F2421" i="17"/>
  <c r="D2421" i="17" s="1"/>
  <c r="F2420" i="17"/>
  <c r="D2420" i="17" s="1"/>
  <c r="F2419" i="17"/>
  <c r="D2419" i="17"/>
  <c r="F2418" i="17"/>
  <c r="D2418" i="17" s="1"/>
  <c r="F2417" i="17"/>
  <c r="D2417" i="17" s="1"/>
  <c r="F2416" i="17"/>
  <c r="D2416" i="17"/>
  <c r="F2415" i="17"/>
  <c r="D2415" i="17" s="1"/>
  <c r="F2414" i="17"/>
  <c r="D2414" i="17" s="1"/>
  <c r="F2413" i="17"/>
  <c r="D2413" i="17" s="1"/>
  <c r="F2412" i="17"/>
  <c r="D2412" i="17" s="1"/>
  <c r="F2411" i="17"/>
  <c r="D2411" i="17"/>
  <c r="F2410" i="17"/>
  <c r="D2410" i="17" s="1"/>
  <c r="F2409" i="17"/>
  <c r="D2409" i="17" s="1"/>
  <c r="F2408" i="17"/>
  <c r="D2408" i="17" s="1"/>
  <c r="F2407" i="17"/>
  <c r="D2407" i="17" s="1"/>
  <c r="F2406" i="17"/>
  <c r="D2406" i="17"/>
  <c r="F2405" i="17"/>
  <c r="D2405" i="17" s="1"/>
  <c r="F2404" i="17"/>
  <c r="D2404" i="17"/>
  <c r="F2403" i="17"/>
  <c r="D2403" i="17" s="1"/>
  <c r="F2402" i="17"/>
  <c r="D2402" i="17" s="1"/>
  <c r="F2401" i="17"/>
  <c r="D2401" i="17" s="1"/>
  <c r="F2400" i="17"/>
  <c r="D2400" i="17" s="1"/>
  <c r="F2399" i="17"/>
  <c r="D2399" i="17"/>
  <c r="F2398" i="17"/>
  <c r="D2398" i="17" s="1"/>
  <c r="F2397" i="17"/>
  <c r="D2397" i="17" s="1"/>
  <c r="F2396" i="17"/>
  <c r="D2396" i="17"/>
  <c r="F2395" i="17"/>
  <c r="D2395" i="17" s="1"/>
  <c r="F2394" i="17"/>
  <c r="D2394" i="17" s="1"/>
  <c r="F2393" i="17"/>
  <c r="D2393" i="17" s="1"/>
  <c r="F2392" i="17"/>
  <c r="D2392" i="17" s="1"/>
  <c r="F2391" i="17"/>
  <c r="D2391" i="17"/>
  <c r="F2390" i="17"/>
  <c r="D2390" i="17" s="1"/>
  <c r="F2389" i="17"/>
  <c r="D2389" i="17" s="1"/>
  <c r="F2388" i="17"/>
  <c r="D2388" i="17" s="1"/>
  <c r="F2387" i="17"/>
  <c r="D2387" i="17"/>
  <c r="F2386" i="17"/>
  <c r="D2386" i="17" s="1"/>
  <c r="F2385" i="17"/>
  <c r="D2385" i="17" s="1"/>
  <c r="F2384" i="17"/>
  <c r="D2384" i="17"/>
  <c r="F2383" i="17"/>
  <c r="D2383" i="17" s="1"/>
  <c r="F2382" i="17"/>
  <c r="D2382" i="17"/>
  <c r="F2381" i="17"/>
  <c r="D2381" i="17" s="1"/>
  <c r="F2380" i="17"/>
  <c r="D2380" i="17" s="1"/>
  <c r="F2379" i="17"/>
  <c r="D2379" i="17"/>
  <c r="F2378" i="17"/>
  <c r="D2378" i="17" s="1"/>
  <c r="F2377" i="17"/>
  <c r="D2377" i="17" s="1"/>
  <c r="F2376" i="17"/>
  <c r="D2376" i="17" s="1"/>
  <c r="F2375" i="17"/>
  <c r="D2375" i="17"/>
  <c r="F2374" i="17"/>
  <c r="D2374" i="17"/>
  <c r="F2373" i="17"/>
  <c r="D2373" i="17" s="1"/>
  <c r="F2372" i="17"/>
  <c r="D2372" i="17" s="1"/>
  <c r="F2371" i="17"/>
  <c r="D2371" i="17"/>
  <c r="F2370" i="17"/>
  <c r="D2370" i="17"/>
  <c r="F2369" i="17"/>
  <c r="D2369" i="17" s="1"/>
  <c r="F2368" i="17"/>
  <c r="D2368" i="17" s="1"/>
  <c r="F2367" i="17"/>
  <c r="D2367" i="17" s="1"/>
  <c r="F2366" i="17"/>
  <c r="D2366" i="17"/>
  <c r="F2365" i="17"/>
  <c r="D2365" i="17" s="1"/>
  <c r="F2364" i="17"/>
  <c r="D2364" i="17" s="1"/>
  <c r="F2363" i="17"/>
  <c r="D2363" i="17" s="1"/>
  <c r="F2362" i="17"/>
  <c r="D2362" i="17" s="1"/>
  <c r="F2361" i="17"/>
  <c r="D2361" i="17" s="1"/>
  <c r="F2360" i="17"/>
  <c r="D2360" i="17" s="1"/>
  <c r="F2359" i="17"/>
  <c r="D2359" i="17"/>
  <c r="F2358" i="17"/>
  <c r="D2358" i="17" s="1"/>
  <c r="F2357" i="17"/>
  <c r="D2357" i="17" s="1"/>
  <c r="F2356" i="17"/>
  <c r="D2356" i="17"/>
  <c r="F2355" i="17"/>
  <c r="D2355" i="17" s="1"/>
  <c r="F2354" i="17"/>
  <c r="D2354" i="17" s="1"/>
  <c r="F2353" i="17"/>
  <c r="D2353" i="17" s="1"/>
  <c r="F2352" i="17"/>
  <c r="D2352" i="17" s="1"/>
  <c r="F2351" i="17"/>
  <c r="D2351" i="17"/>
  <c r="F2350" i="17"/>
  <c r="D2350" i="17" s="1"/>
  <c r="F2349" i="17"/>
  <c r="D2349" i="17" s="1"/>
  <c r="F2348" i="17"/>
  <c r="D2348" i="17" s="1"/>
  <c r="F2347" i="17"/>
  <c r="D2347" i="17" s="1"/>
  <c r="F2346" i="17"/>
  <c r="D2346" i="17" s="1"/>
  <c r="F2345" i="17"/>
  <c r="D2345" i="17" s="1"/>
  <c r="F2344" i="17"/>
  <c r="D2344" i="17" s="1"/>
  <c r="F2343" i="17"/>
  <c r="D2343" i="17"/>
  <c r="F2342" i="17"/>
  <c r="D2342" i="17"/>
  <c r="F2341" i="17"/>
  <c r="D2341" i="17" s="1"/>
  <c r="F2340" i="17"/>
  <c r="D2340" i="17" s="1"/>
  <c r="F2339" i="17"/>
  <c r="D2339" i="17"/>
  <c r="F2338" i="17"/>
  <c r="D2338" i="17" s="1"/>
  <c r="F2337" i="17"/>
  <c r="D2337" i="17" s="1"/>
  <c r="F2336" i="17"/>
  <c r="D2336" i="17" s="1"/>
  <c r="F2335" i="17"/>
  <c r="D2335" i="17" s="1"/>
  <c r="F2334" i="17"/>
  <c r="D2334" i="17" s="1"/>
  <c r="F2333" i="17"/>
  <c r="D2333" i="17" s="1"/>
  <c r="F2332" i="17"/>
  <c r="D2332" i="17"/>
  <c r="F2331" i="17"/>
  <c r="D2331" i="17" s="1"/>
  <c r="F2330" i="17"/>
  <c r="D2330" i="17" s="1"/>
  <c r="F2329" i="17"/>
  <c r="D2329" i="17" s="1"/>
  <c r="F2328" i="17"/>
  <c r="D2328" i="17"/>
  <c r="F2327" i="17"/>
  <c r="D2327" i="17"/>
  <c r="F2326" i="17"/>
  <c r="D2326" i="17" s="1"/>
  <c r="F2325" i="17"/>
  <c r="D2325" i="17" s="1"/>
  <c r="F2324" i="17"/>
  <c r="D2324" i="17" s="1"/>
  <c r="F2323" i="17"/>
  <c r="D2323" i="17" s="1"/>
  <c r="F2322" i="17"/>
  <c r="D2322" i="17"/>
  <c r="F2321" i="17"/>
  <c r="D2321" i="17" s="1"/>
  <c r="F2320" i="17"/>
  <c r="D2320" i="17" s="1"/>
  <c r="F2319" i="17"/>
  <c r="D2319" i="17" s="1"/>
  <c r="F2318" i="17"/>
  <c r="D2318" i="17"/>
  <c r="F2317" i="17"/>
  <c r="D2317" i="17" s="1"/>
  <c r="F2316" i="17"/>
  <c r="D2316" i="17" s="1"/>
  <c r="F2315" i="17"/>
  <c r="D2315" i="17" s="1"/>
  <c r="F2314" i="17"/>
  <c r="D2314" i="17"/>
  <c r="F2313" i="17"/>
  <c r="D2313" i="17" s="1"/>
  <c r="F2312" i="17"/>
  <c r="D2312" i="17" s="1"/>
  <c r="F2311" i="17"/>
  <c r="D2311" i="17"/>
  <c r="F2310" i="17"/>
  <c r="D2310" i="17" s="1"/>
  <c r="F2309" i="17"/>
  <c r="D2309" i="17" s="1"/>
  <c r="F2308" i="17"/>
  <c r="D2308" i="17" s="1"/>
  <c r="F2307" i="17"/>
  <c r="D2307" i="17"/>
  <c r="F2306" i="17"/>
  <c r="D2306" i="17" s="1"/>
  <c r="F2305" i="17"/>
  <c r="D2305" i="17" s="1"/>
  <c r="F2304" i="17"/>
  <c r="D2304" i="17" s="1"/>
  <c r="F2303" i="17"/>
  <c r="D2303" i="17" s="1"/>
  <c r="F2302" i="17"/>
  <c r="D2302" i="17" s="1"/>
  <c r="F2301" i="17"/>
  <c r="D2301" i="17" s="1"/>
  <c r="F2300" i="17"/>
  <c r="D2300" i="17" s="1"/>
  <c r="F2299" i="17"/>
  <c r="D2299" i="17" s="1"/>
  <c r="F2298" i="17"/>
  <c r="D2298" i="17" s="1"/>
  <c r="F2297" i="17"/>
  <c r="D2297" i="17" s="1"/>
  <c r="F2296" i="17"/>
  <c r="D2296" i="17" s="1"/>
  <c r="F2295" i="17"/>
  <c r="D2295" i="17"/>
  <c r="F2294" i="17"/>
  <c r="D2294" i="17" s="1"/>
  <c r="F2293" i="17"/>
  <c r="D2293" i="17" s="1"/>
  <c r="F2292" i="17"/>
  <c r="D2292" i="17" s="1"/>
  <c r="F2291" i="17"/>
  <c r="D2291" i="17" s="1"/>
  <c r="F2290" i="17"/>
  <c r="D2290" i="17"/>
  <c r="F2289" i="17"/>
  <c r="D2289" i="17" s="1"/>
  <c r="F2288" i="17"/>
  <c r="D2288" i="17"/>
  <c r="F2287" i="17"/>
  <c r="D2287" i="17"/>
  <c r="F2286" i="17"/>
  <c r="D2286" i="17" s="1"/>
  <c r="F2285" i="17"/>
  <c r="D2285" i="17" s="1"/>
  <c r="F2284" i="17"/>
  <c r="D2284" i="17" s="1"/>
  <c r="F2283" i="17"/>
  <c r="D2283" i="17"/>
  <c r="F2282" i="17"/>
  <c r="D2282" i="17" s="1"/>
  <c r="F2281" i="17"/>
  <c r="D2281" i="17" s="1"/>
  <c r="F2280" i="17"/>
  <c r="D2280" i="17"/>
  <c r="F2279" i="17"/>
  <c r="D2279" i="17" s="1"/>
  <c r="F2278" i="17"/>
  <c r="D2278" i="17" s="1"/>
  <c r="F2277" i="17"/>
  <c r="D2277" i="17" s="1"/>
  <c r="F2276" i="17"/>
  <c r="D2276" i="17"/>
  <c r="F2275" i="17"/>
  <c r="D2275" i="17"/>
  <c r="F2274" i="17"/>
  <c r="D2274" i="17" s="1"/>
  <c r="F2273" i="17"/>
  <c r="D2273" i="17" s="1"/>
  <c r="F2272" i="17"/>
  <c r="D2272" i="17" s="1"/>
  <c r="F2271" i="17"/>
  <c r="D2271" i="17" s="1"/>
  <c r="F2270" i="17"/>
  <c r="D2270" i="17"/>
  <c r="F2269" i="17"/>
  <c r="D2269" i="17" s="1"/>
  <c r="F2268" i="17"/>
  <c r="D2268" i="17"/>
  <c r="F2267" i="17"/>
  <c r="D2267" i="17" s="1"/>
  <c r="F2266" i="17"/>
  <c r="D2266" i="17"/>
  <c r="F2265" i="17"/>
  <c r="D2265" i="17" s="1"/>
  <c r="F2264" i="17"/>
  <c r="D2264" i="17" s="1"/>
  <c r="F2263" i="17"/>
  <c r="D2263" i="17" s="1"/>
  <c r="F2262" i="17"/>
  <c r="D2262" i="17" s="1"/>
  <c r="F2261" i="17"/>
  <c r="D2261" i="17" s="1"/>
  <c r="F2260" i="17"/>
  <c r="D2260" i="17" s="1"/>
  <c r="F2259" i="17"/>
  <c r="D2259" i="17"/>
  <c r="F2258" i="17"/>
  <c r="D2258" i="17" s="1"/>
  <c r="F2257" i="17"/>
  <c r="D2257" i="17" s="1"/>
  <c r="F2256" i="17"/>
  <c r="D2256" i="17" s="1"/>
  <c r="F2255" i="17"/>
  <c r="D2255" i="17" s="1"/>
  <c r="F2254" i="17"/>
  <c r="D2254" i="17" s="1"/>
  <c r="F2253" i="17"/>
  <c r="D2253" i="17" s="1"/>
  <c r="F2252" i="17"/>
  <c r="D2252" i="17" s="1"/>
  <c r="F2251" i="17"/>
  <c r="D2251" i="17" s="1"/>
  <c r="F2250" i="17"/>
  <c r="D2250" i="17" s="1"/>
  <c r="F2249" i="17"/>
  <c r="D2249" i="17" s="1"/>
  <c r="F2248" i="17"/>
  <c r="D2248" i="17" s="1"/>
  <c r="F2247" i="17"/>
  <c r="D2247" i="17" s="1"/>
  <c r="F2246" i="17"/>
  <c r="D2246" i="17" s="1"/>
  <c r="F2245" i="17"/>
  <c r="D2245" i="17" s="1"/>
  <c r="F2244" i="17"/>
  <c r="D2244" i="17" s="1"/>
  <c r="F2243" i="17"/>
  <c r="D2243" i="17"/>
  <c r="F2242" i="17"/>
  <c r="D2242" i="17" s="1"/>
  <c r="F2241" i="17"/>
  <c r="D2241" i="17" s="1"/>
  <c r="F2240" i="17"/>
  <c r="D2240" i="17" s="1"/>
  <c r="F2239" i="17"/>
  <c r="D2239" i="17" s="1"/>
  <c r="F2238" i="17"/>
  <c r="D2238" i="17" s="1"/>
  <c r="F2237" i="17"/>
  <c r="D2237" i="17" s="1"/>
  <c r="F2236" i="17"/>
  <c r="D2236" i="17" s="1"/>
  <c r="F2235" i="17"/>
  <c r="D2235" i="17"/>
  <c r="F2234" i="17"/>
  <c r="D2234" i="17" s="1"/>
  <c r="F2233" i="17"/>
  <c r="D2233" i="17" s="1"/>
  <c r="F2232" i="17"/>
  <c r="D2232" i="17" s="1"/>
  <c r="F2231" i="17"/>
  <c r="D2231" i="17"/>
  <c r="F2230" i="17"/>
  <c r="D2230" i="17"/>
  <c r="F2229" i="17"/>
  <c r="D2229" i="17" s="1"/>
  <c r="F2228" i="17"/>
  <c r="D2228" i="17" s="1"/>
  <c r="F2227" i="17"/>
  <c r="D2227" i="17"/>
  <c r="F2226" i="17"/>
  <c r="D2226" i="17"/>
  <c r="F2225" i="17"/>
  <c r="D2225" i="17" s="1"/>
  <c r="F2224" i="17"/>
  <c r="D2224" i="17" s="1"/>
  <c r="F2223" i="17"/>
  <c r="D2223" i="17"/>
  <c r="F2222" i="17"/>
  <c r="D2222" i="17" s="1"/>
  <c r="F2221" i="17"/>
  <c r="D2221" i="17" s="1"/>
  <c r="F2220" i="17"/>
  <c r="D2220" i="17" s="1"/>
  <c r="F2219" i="17"/>
  <c r="D2219" i="17" s="1"/>
  <c r="F2218" i="17"/>
  <c r="D2218" i="17" s="1"/>
  <c r="F2217" i="17"/>
  <c r="D2217" i="17" s="1"/>
  <c r="F2216" i="17"/>
  <c r="D2216" i="17" s="1"/>
  <c r="F2215" i="17"/>
  <c r="D2215" i="17"/>
  <c r="F2214" i="17"/>
  <c r="D2214" i="17" s="1"/>
  <c r="F2213" i="17"/>
  <c r="D2213" i="17" s="1"/>
  <c r="F2212" i="17"/>
  <c r="D2212" i="17" s="1"/>
  <c r="F2211" i="17"/>
  <c r="D2211" i="17"/>
  <c r="F2210" i="17"/>
  <c r="D2210" i="17"/>
  <c r="F2209" i="17"/>
  <c r="D2209" i="17" s="1"/>
  <c r="F2208" i="17"/>
  <c r="D2208" i="17" s="1"/>
  <c r="F2207" i="17"/>
  <c r="D2207" i="17" s="1"/>
  <c r="F2206" i="17"/>
  <c r="D2206" i="17" s="1"/>
  <c r="F2205" i="17"/>
  <c r="D2205" i="17" s="1"/>
  <c r="F2204" i="17"/>
  <c r="D2204" i="17" s="1"/>
  <c r="F2203" i="17"/>
  <c r="D2203" i="17"/>
  <c r="F2202" i="17"/>
  <c r="D2202" i="17"/>
  <c r="F2201" i="17"/>
  <c r="D2201" i="17" s="1"/>
  <c r="F2200" i="17"/>
  <c r="D2200" i="17" s="1"/>
  <c r="F2199" i="17"/>
  <c r="D2199" i="17"/>
  <c r="F2198" i="17"/>
  <c r="D2198" i="17"/>
  <c r="F2197" i="17"/>
  <c r="D2197" i="17" s="1"/>
  <c r="F2196" i="17"/>
  <c r="D2196" i="17" s="1"/>
  <c r="F2195" i="17"/>
  <c r="D2195" i="17"/>
  <c r="F2194" i="17"/>
  <c r="D2194" i="17"/>
  <c r="F2193" i="17"/>
  <c r="D2193" i="17"/>
  <c r="F2192" i="17"/>
  <c r="D2192" i="17" s="1"/>
  <c r="F2191" i="17"/>
  <c r="D2191" i="17" s="1"/>
  <c r="F2190" i="17"/>
  <c r="D2190" i="17" s="1"/>
  <c r="F2189" i="17"/>
  <c r="D2189" i="17" s="1"/>
  <c r="F2188" i="17"/>
  <c r="D2188" i="17" s="1"/>
  <c r="F2187" i="17"/>
  <c r="D2187" i="17"/>
  <c r="F2186" i="17"/>
  <c r="D2186" i="17" s="1"/>
  <c r="F2185" i="17"/>
  <c r="D2185" i="17" s="1"/>
  <c r="F2184" i="17"/>
  <c r="D2184" i="17" s="1"/>
  <c r="F2183" i="17"/>
  <c r="D2183" i="17" s="1"/>
  <c r="F2182" i="17"/>
  <c r="D2182" i="17"/>
  <c r="F2181" i="17"/>
  <c r="D2181" i="17" s="1"/>
  <c r="F2180" i="17"/>
  <c r="D2180" i="17" s="1"/>
  <c r="F2179" i="17"/>
  <c r="D2179" i="17" s="1"/>
  <c r="F2178" i="17"/>
  <c r="D2178" i="17" s="1"/>
  <c r="F2177" i="17"/>
  <c r="D2177" i="17" s="1"/>
  <c r="F2176" i="17"/>
  <c r="D2176" i="17" s="1"/>
  <c r="F2175" i="17"/>
  <c r="D2175" i="17"/>
  <c r="F2174" i="17"/>
  <c r="D2174" i="17" s="1"/>
  <c r="F2173" i="17"/>
  <c r="D2173" i="17" s="1"/>
  <c r="F2172" i="17"/>
  <c r="D2172" i="17" s="1"/>
  <c r="F2171" i="17"/>
  <c r="D2171" i="17" s="1"/>
  <c r="F2170" i="17"/>
  <c r="D2170" i="17" s="1"/>
  <c r="F2169" i="17"/>
  <c r="D2169" i="17" s="1"/>
  <c r="F2168" i="17"/>
  <c r="D2168" i="17" s="1"/>
  <c r="F2167" i="17"/>
  <c r="D2167" i="17"/>
  <c r="F2166" i="17"/>
  <c r="D2166" i="17" s="1"/>
  <c r="F2165" i="17"/>
  <c r="D2165" i="17" s="1"/>
  <c r="F2164" i="17"/>
  <c r="D2164" i="17" s="1"/>
  <c r="F2163" i="17"/>
  <c r="D2163" i="17"/>
  <c r="F2162" i="17"/>
  <c r="D2162" i="17" s="1"/>
  <c r="F2161" i="17"/>
  <c r="D2161" i="17" s="1"/>
  <c r="F2160" i="17"/>
  <c r="D2160" i="17" s="1"/>
  <c r="F2159" i="17"/>
  <c r="D2159" i="17" s="1"/>
  <c r="F2158" i="17"/>
  <c r="D2158" i="17" s="1"/>
  <c r="F2157" i="17"/>
  <c r="D2157" i="17" s="1"/>
  <c r="F2156" i="17"/>
  <c r="D2156" i="17" s="1"/>
  <c r="F2155" i="17"/>
  <c r="D2155" i="17"/>
  <c r="F2154" i="17"/>
  <c r="D2154" i="17" s="1"/>
  <c r="F2153" i="17"/>
  <c r="D2153" i="17" s="1"/>
  <c r="F2152" i="17"/>
  <c r="D2152" i="17" s="1"/>
  <c r="F2151" i="17"/>
  <c r="D2151" i="17"/>
  <c r="F2150" i="17"/>
  <c r="D2150" i="17" s="1"/>
  <c r="F2149" i="17"/>
  <c r="D2149" i="17" s="1"/>
  <c r="F2148" i="17"/>
  <c r="D2148" i="17" s="1"/>
  <c r="F2147" i="17"/>
  <c r="D2147" i="17" s="1"/>
  <c r="F2146" i="17"/>
  <c r="D2146" i="17" s="1"/>
  <c r="F2145" i="17"/>
  <c r="D2145" i="17" s="1"/>
  <c r="F2144" i="17"/>
  <c r="D2144" i="17" s="1"/>
  <c r="F2143" i="17"/>
  <c r="D2143" i="17"/>
  <c r="F2142" i="17"/>
  <c r="D2142" i="17" s="1"/>
  <c r="F2141" i="17"/>
  <c r="D2141" i="17" s="1"/>
  <c r="F2140" i="17"/>
  <c r="D2140" i="17" s="1"/>
  <c r="F2139" i="17"/>
  <c r="D2139" i="17"/>
  <c r="F2138" i="17"/>
  <c r="D2138" i="17" s="1"/>
  <c r="F2137" i="17"/>
  <c r="D2137" i="17" s="1"/>
  <c r="F2136" i="17"/>
  <c r="D2136" i="17" s="1"/>
  <c r="F2135" i="17"/>
  <c r="D2135" i="17" s="1"/>
  <c r="F2134" i="17"/>
  <c r="D2134" i="17"/>
  <c r="F2133" i="17"/>
  <c r="D2133" i="17" s="1"/>
  <c r="F2132" i="17"/>
  <c r="D2132" i="17" s="1"/>
  <c r="F2131" i="17"/>
  <c r="D2131" i="17" s="1"/>
  <c r="F2130" i="17"/>
  <c r="D2130" i="17" s="1"/>
  <c r="F2129" i="17"/>
  <c r="D2129" i="17" s="1"/>
  <c r="F2128" i="17"/>
  <c r="D2128" i="17" s="1"/>
  <c r="F2127" i="17"/>
  <c r="D2127" i="17"/>
  <c r="F2126" i="17"/>
  <c r="D2126" i="17"/>
  <c r="F2125" i="17"/>
  <c r="D2125" i="17" s="1"/>
  <c r="F2124" i="17"/>
  <c r="D2124" i="17" s="1"/>
  <c r="F2123" i="17"/>
  <c r="D2123" i="17"/>
  <c r="F2122" i="17"/>
  <c r="D2122" i="17" s="1"/>
  <c r="F2121" i="17"/>
  <c r="D2121" i="17" s="1"/>
  <c r="F2120" i="17"/>
  <c r="D2120" i="17" s="1"/>
  <c r="F2119" i="17"/>
  <c r="D2119" i="17" s="1"/>
  <c r="F2118" i="17"/>
  <c r="D2118" i="17" s="1"/>
  <c r="F2117" i="17"/>
  <c r="D2117" i="17" s="1"/>
  <c r="F2116" i="17"/>
  <c r="D2116" i="17"/>
  <c r="F2115" i="17"/>
  <c r="D2115" i="17"/>
  <c r="F2114" i="17"/>
  <c r="D2114" i="17" s="1"/>
  <c r="F2113" i="17"/>
  <c r="D2113" i="17" s="1"/>
  <c r="F2112" i="17"/>
  <c r="D2112" i="17" s="1"/>
  <c r="F2111" i="17"/>
  <c r="D2111" i="17" s="1"/>
  <c r="F2110" i="17"/>
  <c r="D2110" i="17"/>
  <c r="F2109" i="17"/>
  <c r="D2109" i="17" s="1"/>
  <c r="F2108" i="17"/>
  <c r="D2108" i="17" s="1"/>
  <c r="F2107" i="17"/>
  <c r="D2107" i="17"/>
  <c r="F2106" i="17"/>
  <c r="D2106" i="17" s="1"/>
  <c r="F2105" i="17"/>
  <c r="D2105" i="17" s="1"/>
  <c r="F2104" i="17"/>
  <c r="D2104" i="17" s="1"/>
  <c r="F2103" i="17"/>
  <c r="D2103" i="17"/>
  <c r="F2102" i="17"/>
  <c r="D2102" i="17" s="1"/>
  <c r="F2101" i="17"/>
  <c r="D2101" i="17" s="1"/>
  <c r="F2100" i="17"/>
  <c r="D2100" i="17" s="1"/>
  <c r="F2099" i="17"/>
  <c r="D2099" i="17" s="1"/>
  <c r="F2098" i="17"/>
  <c r="D2098" i="17" s="1"/>
  <c r="F2097" i="17"/>
  <c r="D2097" i="17" s="1"/>
  <c r="F2096" i="17"/>
  <c r="D2096" i="17" s="1"/>
  <c r="F2095" i="17"/>
  <c r="D2095" i="17"/>
  <c r="F2094" i="17"/>
  <c r="D2094" i="17" s="1"/>
  <c r="F2093" i="17"/>
  <c r="D2093" i="17" s="1"/>
  <c r="F2092" i="17"/>
  <c r="D2092" i="17" s="1"/>
  <c r="F2091" i="17"/>
  <c r="D2091" i="17"/>
  <c r="F2090" i="17"/>
  <c r="D2090" i="17" s="1"/>
  <c r="F2089" i="17"/>
  <c r="D2089" i="17" s="1"/>
  <c r="F2088" i="17"/>
  <c r="D2088" i="17" s="1"/>
  <c r="F2087" i="17"/>
  <c r="D2087" i="17" s="1"/>
  <c r="F2086" i="17"/>
  <c r="D2086" i="17"/>
  <c r="F2085" i="17"/>
  <c r="D2085" i="17" s="1"/>
  <c r="F2084" i="17"/>
  <c r="D2084" i="17" s="1"/>
  <c r="F2083" i="17"/>
  <c r="D2083" i="17" s="1"/>
  <c r="F2082" i="17"/>
  <c r="D2082" i="17" s="1"/>
  <c r="F2081" i="17"/>
  <c r="D2081" i="17" s="1"/>
  <c r="F2080" i="17"/>
  <c r="D2080" i="17" s="1"/>
  <c r="F2079" i="17"/>
  <c r="D2079" i="17" s="1"/>
  <c r="F2078" i="17"/>
  <c r="D2078" i="17"/>
  <c r="F2077" i="17"/>
  <c r="D2077" i="17" s="1"/>
  <c r="F2076" i="17"/>
  <c r="D2076" i="17" s="1"/>
  <c r="F2075" i="17"/>
  <c r="D2075" i="17"/>
  <c r="F2074" i="17"/>
  <c r="D2074" i="17" s="1"/>
  <c r="F2073" i="17"/>
  <c r="D2073" i="17" s="1"/>
  <c r="F2072" i="17"/>
  <c r="D2072" i="17" s="1"/>
  <c r="F2071" i="17"/>
  <c r="D2071" i="17" s="1"/>
  <c r="F2070" i="17"/>
  <c r="D2070" i="17" s="1"/>
  <c r="F2069" i="17"/>
  <c r="D2069" i="17" s="1"/>
  <c r="F2068" i="17"/>
  <c r="D2068" i="17" s="1"/>
  <c r="F2067" i="17"/>
  <c r="D2067" i="17" s="1"/>
  <c r="F2066" i="17"/>
  <c r="D2066" i="17" s="1"/>
  <c r="F2065" i="17"/>
  <c r="D2065" i="17" s="1"/>
  <c r="F2064" i="17"/>
  <c r="D2064" i="17" s="1"/>
  <c r="F2063" i="17"/>
  <c r="D2063" i="17"/>
  <c r="F2062" i="17"/>
  <c r="D2062" i="17" s="1"/>
  <c r="F2061" i="17"/>
  <c r="D2061" i="17" s="1"/>
  <c r="F2060" i="17"/>
  <c r="D2060" i="17" s="1"/>
  <c r="F2059" i="17"/>
  <c r="D2059" i="17" s="1"/>
  <c r="F2058" i="17"/>
  <c r="D2058" i="17"/>
  <c r="F2057" i="17"/>
  <c r="D2057" i="17" s="1"/>
  <c r="F2056" i="17"/>
  <c r="D2056" i="17" s="1"/>
  <c r="F2055" i="17"/>
  <c r="D2055" i="17" s="1"/>
  <c r="F2054" i="17"/>
  <c r="D2054" i="17"/>
  <c r="F2053" i="17"/>
  <c r="D2053" i="17" s="1"/>
  <c r="F2052" i="17"/>
  <c r="D2052" i="17" s="1"/>
  <c r="F2051" i="17"/>
  <c r="D2051" i="17" s="1"/>
  <c r="F2050" i="17"/>
  <c r="D2050" i="17"/>
  <c r="F2049" i="17"/>
  <c r="D2049" i="17" s="1"/>
  <c r="F2048" i="17"/>
  <c r="D2048" i="17" s="1"/>
  <c r="F2047" i="17"/>
  <c r="D2047" i="17" s="1"/>
  <c r="F2046" i="17"/>
  <c r="D2046" i="17" s="1"/>
  <c r="F2045" i="17"/>
  <c r="D2045" i="17"/>
  <c r="F2044" i="17"/>
  <c r="D2044" i="17" s="1"/>
  <c r="F2043" i="17"/>
  <c r="D2043" i="17"/>
  <c r="F2042" i="17"/>
  <c r="D2042" i="17" s="1"/>
  <c r="F2041" i="17"/>
  <c r="D2041" i="17"/>
  <c r="F2040" i="17"/>
  <c r="D2040" i="17" s="1"/>
  <c r="F2039" i="17"/>
  <c r="D2039" i="17" s="1"/>
  <c r="F2038" i="17"/>
  <c r="D2038" i="17" s="1"/>
  <c r="F2037" i="17"/>
  <c r="D2037" i="17" s="1"/>
  <c r="F2036" i="17"/>
  <c r="D2036" i="17" s="1"/>
  <c r="F2035" i="17"/>
  <c r="D2035" i="17"/>
  <c r="F2034" i="17"/>
  <c r="D2034" i="17" s="1"/>
  <c r="F2033" i="17"/>
  <c r="D2033" i="17"/>
  <c r="F2032" i="17"/>
  <c r="D2032" i="17" s="1"/>
  <c r="F2031" i="17"/>
  <c r="D2031" i="17" s="1"/>
  <c r="F2030" i="17"/>
  <c r="D2030" i="17" s="1"/>
  <c r="F2029" i="17"/>
  <c r="D2029" i="17"/>
  <c r="F2028" i="17"/>
  <c r="D2028" i="17" s="1"/>
  <c r="F2027" i="17"/>
  <c r="D2027" i="17" s="1"/>
  <c r="F2026" i="17"/>
  <c r="D2026" i="17" s="1"/>
  <c r="F2025" i="17"/>
  <c r="D2025" i="17"/>
  <c r="F2024" i="17"/>
  <c r="D2024" i="17" s="1"/>
  <c r="F2023" i="17"/>
  <c r="D2023" i="17"/>
  <c r="F2022" i="17"/>
  <c r="D2022" i="17" s="1"/>
  <c r="F2021" i="17"/>
  <c r="D2021" i="17"/>
  <c r="F2020" i="17"/>
  <c r="D2020" i="17"/>
  <c r="F2019" i="17"/>
  <c r="D2019" i="17"/>
  <c r="F2018" i="17"/>
  <c r="D2018" i="17" s="1"/>
  <c r="F2017" i="17"/>
  <c r="D2017" i="17"/>
  <c r="F2016" i="17"/>
  <c r="D2016" i="17"/>
  <c r="F2015" i="17"/>
  <c r="D2015" i="17"/>
  <c r="F2014" i="17"/>
  <c r="D2014" i="17" s="1"/>
  <c r="F2013" i="17"/>
  <c r="D2013" i="17"/>
  <c r="F2012" i="17"/>
  <c r="D2012" i="17"/>
  <c r="F2011" i="17"/>
  <c r="D2011" i="17"/>
  <c r="F2010" i="17"/>
  <c r="D2010" i="17" s="1"/>
  <c r="F2009" i="17"/>
  <c r="D2009" i="17"/>
  <c r="F2008" i="17"/>
  <c r="D2008" i="17" s="1"/>
  <c r="F2007" i="17"/>
  <c r="D2007" i="17"/>
  <c r="F2006" i="17"/>
  <c r="D2006" i="17" s="1"/>
  <c r="F2005" i="17"/>
  <c r="D2005" i="17"/>
  <c r="F2004" i="17"/>
  <c r="D2004" i="17" s="1"/>
  <c r="F2003" i="17"/>
  <c r="D2003" i="17" s="1"/>
  <c r="F2002" i="17"/>
  <c r="D2002" i="17" s="1"/>
  <c r="F2001" i="17"/>
  <c r="D2001" i="17" s="1"/>
  <c r="F2000" i="17"/>
  <c r="D2000" i="17" s="1"/>
  <c r="F1999" i="17"/>
  <c r="D1999" i="17" s="1"/>
  <c r="F1998" i="17"/>
  <c r="D1998" i="17" s="1"/>
  <c r="F1997" i="17"/>
  <c r="D1997" i="17" s="1"/>
  <c r="F1996" i="17"/>
  <c r="D1996" i="17" s="1"/>
  <c r="F1995" i="17"/>
  <c r="D1995" i="17"/>
  <c r="F1994" i="17"/>
  <c r="D1994" i="17"/>
  <c r="F1993" i="17"/>
  <c r="D1993" i="17"/>
  <c r="F1992" i="17"/>
  <c r="D1992" i="17" s="1"/>
  <c r="F1991" i="17"/>
  <c r="D1991" i="17" s="1"/>
  <c r="F1990" i="17"/>
  <c r="D1990" i="17"/>
  <c r="F1989" i="17"/>
  <c r="D1989" i="17" s="1"/>
  <c r="F1988" i="17"/>
  <c r="D1988" i="17" s="1"/>
  <c r="F1987" i="17"/>
  <c r="D1987" i="17" s="1"/>
  <c r="F1986" i="17"/>
  <c r="D1986" i="17" s="1"/>
  <c r="F1985" i="17"/>
  <c r="D1985" i="17"/>
  <c r="F1984" i="17"/>
  <c r="D1984" i="17" s="1"/>
  <c r="F1983" i="17"/>
  <c r="D1983" i="17"/>
  <c r="F1982" i="17"/>
  <c r="D1982" i="17" s="1"/>
  <c r="F1981" i="17"/>
  <c r="D1981" i="17" s="1"/>
  <c r="F1980" i="17"/>
  <c r="D1980" i="17" s="1"/>
  <c r="F1979" i="17"/>
  <c r="D1979" i="17" s="1"/>
  <c r="F1978" i="17"/>
  <c r="D1978" i="17"/>
  <c r="F1977" i="17"/>
  <c r="D1977" i="17" s="1"/>
  <c r="F1976" i="17"/>
  <c r="D1976" i="17"/>
  <c r="F1975" i="17"/>
  <c r="D1975" i="17"/>
  <c r="F1974" i="17"/>
  <c r="D1974" i="17"/>
  <c r="F1973" i="17"/>
  <c r="D1973" i="17" s="1"/>
  <c r="F1972" i="17"/>
  <c r="D1972" i="17"/>
  <c r="F1971" i="17"/>
  <c r="D1971" i="17"/>
  <c r="F1970" i="17"/>
  <c r="D1970" i="17"/>
  <c r="F1969" i="17"/>
  <c r="D1969" i="17" s="1"/>
  <c r="F1968" i="17"/>
  <c r="D1968" i="17"/>
  <c r="F1967" i="17"/>
  <c r="D1967" i="17" s="1"/>
  <c r="F1966" i="17"/>
  <c r="D1966" i="17"/>
  <c r="F1965" i="17"/>
  <c r="D1965" i="17" s="1"/>
  <c r="F1964" i="17"/>
  <c r="D1964" i="17" s="1"/>
  <c r="F1963" i="17"/>
  <c r="D1963" i="17"/>
  <c r="F1962" i="17"/>
  <c r="D1962" i="17" s="1"/>
  <c r="F1961" i="17"/>
  <c r="D1961" i="17" s="1"/>
  <c r="F1960" i="17"/>
  <c r="D1960" i="17" s="1"/>
  <c r="F1959" i="17"/>
  <c r="D1959" i="17"/>
  <c r="F1958" i="17"/>
  <c r="D1958" i="17" s="1"/>
  <c r="F1957" i="17"/>
  <c r="D1957" i="17" s="1"/>
  <c r="F1956" i="17"/>
  <c r="D1956" i="17" s="1"/>
  <c r="F1955" i="17"/>
  <c r="D1955" i="17"/>
  <c r="F1954" i="17"/>
  <c r="D1954" i="17" s="1"/>
  <c r="F1953" i="17"/>
  <c r="D1953" i="17" s="1"/>
  <c r="F1952" i="17"/>
  <c r="D1952" i="17" s="1"/>
  <c r="F1951" i="17"/>
  <c r="D1951" i="17"/>
  <c r="F1950" i="17"/>
  <c r="D1950" i="17" s="1"/>
  <c r="F1949" i="17"/>
  <c r="D1949" i="17" s="1"/>
  <c r="F1948" i="17"/>
  <c r="D1948" i="17" s="1"/>
  <c r="F1947" i="17"/>
  <c r="D1947" i="17"/>
  <c r="F1946" i="17"/>
  <c r="D1946" i="17" s="1"/>
  <c r="F1945" i="17"/>
  <c r="D1945" i="17" s="1"/>
  <c r="F1944" i="17"/>
  <c r="D1944" i="17" s="1"/>
  <c r="F1943" i="17"/>
  <c r="D1943" i="17"/>
  <c r="F1942" i="17"/>
  <c r="D1942" i="17" s="1"/>
  <c r="F1941" i="17"/>
  <c r="D1941" i="17" s="1"/>
  <c r="F1940" i="17"/>
  <c r="D1940" i="17" s="1"/>
  <c r="F1939" i="17"/>
  <c r="D1939" i="17"/>
  <c r="F1938" i="17"/>
  <c r="D1938" i="17" s="1"/>
  <c r="F1937" i="17"/>
  <c r="D1937" i="17" s="1"/>
  <c r="F1936" i="17"/>
  <c r="D1936" i="17" s="1"/>
  <c r="F1935" i="17"/>
  <c r="D1935" i="17"/>
  <c r="F1934" i="17"/>
  <c r="D1934" i="17" s="1"/>
  <c r="F1933" i="17"/>
  <c r="D1933" i="17" s="1"/>
  <c r="F1932" i="17"/>
  <c r="D1932" i="17" s="1"/>
  <c r="F1931" i="17"/>
  <c r="D1931" i="17"/>
  <c r="F1930" i="17"/>
  <c r="D1930" i="17" s="1"/>
  <c r="F1929" i="17"/>
  <c r="D1929" i="17" s="1"/>
  <c r="F1928" i="17"/>
  <c r="D1928" i="17" s="1"/>
  <c r="F1927" i="17"/>
  <c r="D1927" i="17"/>
  <c r="F1926" i="17"/>
  <c r="D1926" i="17" s="1"/>
  <c r="F1925" i="17"/>
  <c r="D1925" i="17" s="1"/>
  <c r="F1924" i="17"/>
  <c r="D1924" i="17" s="1"/>
  <c r="F1923" i="17"/>
  <c r="D1923" i="17"/>
  <c r="F1922" i="17"/>
  <c r="D1922" i="17" s="1"/>
  <c r="F1921" i="17"/>
  <c r="D1921" i="17" s="1"/>
  <c r="F1920" i="17"/>
  <c r="D1920" i="17" s="1"/>
  <c r="F1919" i="17"/>
  <c r="D1919" i="17"/>
  <c r="F1918" i="17"/>
  <c r="D1918" i="17" s="1"/>
  <c r="F1917" i="17"/>
  <c r="D1917" i="17" s="1"/>
  <c r="F1916" i="17"/>
  <c r="D1916" i="17" s="1"/>
  <c r="F1915" i="17"/>
  <c r="D1915" i="17"/>
  <c r="F1914" i="17"/>
  <c r="D1914" i="17" s="1"/>
  <c r="F1913" i="17"/>
  <c r="D1913" i="17" s="1"/>
  <c r="F1912" i="17"/>
  <c r="D1912" i="17" s="1"/>
  <c r="F1911" i="17"/>
  <c r="D1911" i="17" s="1"/>
  <c r="F1910" i="17"/>
  <c r="D1910" i="17"/>
  <c r="F1909" i="17"/>
  <c r="D1909" i="17" s="1"/>
  <c r="F1908" i="17"/>
  <c r="D1908" i="17" s="1"/>
  <c r="F1907" i="17"/>
  <c r="D1907" i="17"/>
  <c r="F1906" i="17"/>
  <c r="D1906" i="17" s="1"/>
  <c r="F1905" i="17"/>
  <c r="D1905" i="17" s="1"/>
  <c r="F1904" i="17"/>
  <c r="D1904" i="17" s="1"/>
  <c r="F1903" i="17"/>
  <c r="D1903" i="17"/>
  <c r="F1902" i="17"/>
  <c r="D1902" i="17" s="1"/>
  <c r="F1901" i="17"/>
  <c r="D1901" i="17" s="1"/>
  <c r="F1900" i="17"/>
  <c r="D1900" i="17" s="1"/>
  <c r="F1899" i="17"/>
  <c r="D1899" i="17"/>
  <c r="F1898" i="17"/>
  <c r="D1898" i="17"/>
  <c r="F1897" i="17"/>
  <c r="D1897" i="17" s="1"/>
  <c r="F1896" i="17"/>
  <c r="D1896" i="17" s="1"/>
  <c r="F1895" i="17"/>
  <c r="D1895" i="17" s="1"/>
  <c r="F1894" i="17"/>
  <c r="D1894" i="17" s="1"/>
  <c r="F1893" i="17"/>
  <c r="D1893" i="17" s="1"/>
  <c r="F1892" i="17"/>
  <c r="D1892" i="17" s="1"/>
  <c r="F1891" i="17"/>
  <c r="D1891" i="17" s="1"/>
  <c r="F1890" i="17"/>
  <c r="D1890" i="17" s="1"/>
  <c r="F1889" i="17"/>
  <c r="D1889" i="17" s="1"/>
  <c r="F1888" i="17"/>
  <c r="D1888" i="17" s="1"/>
  <c r="F1887" i="17"/>
  <c r="D1887" i="17"/>
  <c r="F1886" i="17"/>
  <c r="D1886" i="17" s="1"/>
  <c r="F1885" i="17"/>
  <c r="D1885" i="17" s="1"/>
  <c r="F1884" i="17"/>
  <c r="D1884" i="17" s="1"/>
  <c r="F1883" i="17"/>
  <c r="D1883" i="17" s="1"/>
  <c r="F1882" i="17"/>
  <c r="D1882" i="17"/>
  <c r="F1881" i="17"/>
  <c r="D1881" i="17" s="1"/>
  <c r="F1880" i="17"/>
  <c r="D1880" i="17" s="1"/>
  <c r="F1879" i="17"/>
  <c r="D1879" i="17"/>
  <c r="F1878" i="17"/>
  <c r="D1878" i="17" s="1"/>
  <c r="F1877" i="17"/>
  <c r="D1877" i="17" s="1"/>
  <c r="F1876" i="17"/>
  <c r="D1876" i="17" s="1"/>
  <c r="F1875" i="17"/>
  <c r="D1875" i="17"/>
  <c r="F1874" i="17"/>
  <c r="D1874" i="17" s="1"/>
  <c r="F1873" i="17"/>
  <c r="D1873" i="17" s="1"/>
  <c r="F1872" i="17"/>
  <c r="D1872" i="17" s="1"/>
  <c r="F1871" i="17"/>
  <c r="D1871" i="17"/>
  <c r="F1870" i="17"/>
  <c r="D1870" i="17" s="1"/>
  <c r="F1869" i="17"/>
  <c r="D1869" i="17" s="1"/>
  <c r="F1868" i="17"/>
  <c r="D1868" i="17" s="1"/>
  <c r="F1867" i="17"/>
  <c r="D1867" i="17"/>
  <c r="F1866" i="17"/>
  <c r="D1866" i="17" s="1"/>
  <c r="F1865" i="17"/>
  <c r="D1865" i="17" s="1"/>
  <c r="F1864" i="17"/>
  <c r="D1864" i="17" s="1"/>
  <c r="F1863" i="17"/>
  <c r="D1863" i="17" s="1"/>
  <c r="F1862" i="17"/>
  <c r="D1862" i="17" s="1"/>
  <c r="F1861" i="17"/>
  <c r="D1861" i="17" s="1"/>
  <c r="F1860" i="17"/>
  <c r="D1860" i="17" s="1"/>
  <c r="F1859" i="17"/>
  <c r="D1859" i="17"/>
  <c r="F1858" i="17"/>
  <c r="D1858" i="17" s="1"/>
  <c r="F1857" i="17"/>
  <c r="D1857" i="17" s="1"/>
  <c r="F1856" i="17"/>
  <c r="D1856" i="17" s="1"/>
  <c r="F1855" i="17"/>
  <c r="D1855" i="17"/>
  <c r="F1854" i="17"/>
  <c r="D1854" i="17" s="1"/>
  <c r="F1853" i="17"/>
  <c r="D1853" i="17" s="1"/>
  <c r="F1852" i="17"/>
  <c r="D1852" i="17" s="1"/>
  <c r="F1851" i="17"/>
  <c r="D1851" i="17"/>
  <c r="F1850" i="17"/>
  <c r="D1850" i="17" s="1"/>
  <c r="F1849" i="17"/>
  <c r="D1849" i="17" s="1"/>
  <c r="F1848" i="17"/>
  <c r="D1848" i="17"/>
  <c r="F1847" i="17"/>
  <c r="D1847" i="17" s="1"/>
  <c r="F1846" i="17"/>
  <c r="D1846" i="17" s="1"/>
  <c r="F1845" i="17"/>
  <c r="D1845" i="17" s="1"/>
  <c r="F1844" i="17"/>
  <c r="D1844" i="17"/>
  <c r="F1843" i="17"/>
  <c r="D1843" i="17"/>
  <c r="F1842" i="17"/>
  <c r="D1842" i="17" s="1"/>
  <c r="F1841" i="17"/>
  <c r="D1841" i="17"/>
  <c r="F1840" i="17"/>
  <c r="D1840" i="17"/>
  <c r="F1839" i="17"/>
  <c r="D1839" i="17"/>
  <c r="F1838" i="17"/>
  <c r="D1838" i="17" s="1"/>
  <c r="F1837" i="17"/>
  <c r="D1837" i="17" s="1"/>
  <c r="F1836" i="17"/>
  <c r="D1836" i="17" s="1"/>
  <c r="F1835" i="17"/>
  <c r="D1835" i="17" s="1"/>
  <c r="F1834" i="17"/>
  <c r="D1834" i="17"/>
  <c r="F1833" i="17"/>
  <c r="D1833" i="17" s="1"/>
  <c r="F1832" i="17"/>
  <c r="D1832" i="17" s="1"/>
  <c r="F1831" i="17"/>
  <c r="D1831" i="17" s="1"/>
  <c r="F1830" i="17"/>
  <c r="D1830" i="17"/>
  <c r="F1829" i="17"/>
  <c r="D1829" i="17" s="1"/>
  <c r="F1828" i="17"/>
  <c r="D1828" i="17"/>
  <c r="F1827" i="17"/>
  <c r="D1827" i="17"/>
  <c r="F1826" i="17"/>
  <c r="D1826" i="17"/>
  <c r="F1825" i="17"/>
  <c r="D1825" i="17" s="1"/>
  <c r="F1824" i="17"/>
  <c r="D1824" i="17"/>
  <c r="F1823" i="17"/>
  <c r="D1823" i="17" s="1"/>
  <c r="F1822" i="17"/>
  <c r="D1822" i="17"/>
  <c r="F1821" i="17"/>
  <c r="D1821" i="17"/>
  <c r="F1820" i="17"/>
  <c r="D1820" i="17"/>
  <c r="F1819" i="17"/>
  <c r="D1819" i="17" s="1"/>
  <c r="F1818" i="17"/>
  <c r="D1818" i="17"/>
  <c r="F1817" i="17"/>
  <c r="D1817" i="17"/>
  <c r="F1816" i="17"/>
  <c r="D1816" i="17"/>
  <c r="F1815" i="17"/>
  <c r="D1815" i="17" s="1"/>
  <c r="F1814" i="17"/>
  <c r="D1814" i="17"/>
  <c r="F1813" i="17"/>
  <c r="D1813" i="17" s="1"/>
  <c r="F1812" i="17"/>
  <c r="D1812" i="17"/>
  <c r="F1811" i="17"/>
  <c r="D1811" i="17" s="1"/>
  <c r="F1810" i="17"/>
  <c r="D1810" i="17"/>
  <c r="F1809" i="17"/>
  <c r="D1809" i="17"/>
  <c r="F1808" i="17"/>
  <c r="D1808" i="17" s="1"/>
  <c r="F1807" i="17"/>
  <c r="D1807" i="17" s="1"/>
  <c r="F1806" i="17"/>
  <c r="D1806" i="17" s="1"/>
  <c r="F1805" i="17"/>
  <c r="D1805" i="17" s="1"/>
  <c r="F1804" i="17"/>
  <c r="D1804" i="17"/>
  <c r="F1803" i="17"/>
  <c r="D1803" i="17" s="1"/>
  <c r="F1802" i="17"/>
  <c r="D1802" i="17" s="1"/>
  <c r="F1801" i="17"/>
  <c r="D1801" i="17" s="1"/>
  <c r="F1800" i="17"/>
  <c r="D1800" i="17" s="1"/>
  <c r="F1799" i="17"/>
  <c r="D1799" i="17"/>
  <c r="F1798" i="17"/>
  <c r="D1798" i="17" s="1"/>
  <c r="F1797" i="17"/>
  <c r="D1797" i="17" s="1"/>
  <c r="F1796" i="17"/>
  <c r="D1796" i="17" s="1"/>
  <c r="F1795" i="17"/>
  <c r="D1795" i="17"/>
  <c r="F1794" i="17"/>
  <c r="D1794" i="17"/>
  <c r="F1793" i="17"/>
  <c r="D1793" i="17" s="1"/>
  <c r="F1792" i="17"/>
  <c r="D1792" i="17" s="1"/>
  <c r="F1791" i="17"/>
  <c r="D1791" i="17" s="1"/>
  <c r="F1790" i="17"/>
  <c r="D1790" i="17" s="1"/>
  <c r="F1789" i="17"/>
  <c r="D1789" i="17"/>
  <c r="F1788" i="17"/>
  <c r="D1788" i="17" s="1"/>
  <c r="F1787" i="17"/>
  <c r="D1787" i="17" s="1"/>
  <c r="F1786" i="17"/>
  <c r="D1786" i="17" s="1"/>
  <c r="F1785" i="17"/>
  <c r="D1785" i="17"/>
  <c r="F1784" i="17"/>
  <c r="D1784" i="17" s="1"/>
  <c r="F1783" i="17"/>
  <c r="D1783" i="17" s="1"/>
  <c r="F1782" i="17"/>
  <c r="D1782" i="17" s="1"/>
  <c r="F1781" i="17"/>
  <c r="D1781" i="17"/>
  <c r="F1780" i="17"/>
  <c r="D1780" i="17" s="1"/>
  <c r="F1779" i="17"/>
  <c r="D1779" i="17" s="1"/>
  <c r="F1778" i="17"/>
  <c r="D1778" i="17" s="1"/>
  <c r="F1777" i="17"/>
  <c r="D1777" i="17"/>
  <c r="F1776" i="17"/>
  <c r="D1776" i="17" s="1"/>
  <c r="F1775" i="17"/>
  <c r="D1775" i="17" s="1"/>
  <c r="F1774" i="17"/>
  <c r="D1774" i="17" s="1"/>
  <c r="F1773" i="17"/>
  <c r="D1773" i="17"/>
  <c r="F1772" i="17"/>
  <c r="D1772" i="17" s="1"/>
  <c r="F1771" i="17"/>
  <c r="D1771" i="17" s="1"/>
  <c r="F1770" i="17"/>
  <c r="D1770" i="17" s="1"/>
  <c r="F1769" i="17"/>
  <c r="D1769" i="17" s="1"/>
  <c r="F1768" i="17"/>
  <c r="D1768" i="17" s="1"/>
  <c r="F1767" i="17"/>
  <c r="D1767" i="17" s="1"/>
  <c r="F1766" i="17"/>
  <c r="D1766" i="17" s="1"/>
  <c r="F1765" i="17"/>
  <c r="D1765" i="17" s="1"/>
  <c r="F1764" i="17"/>
  <c r="D1764" i="17" s="1"/>
  <c r="F1763" i="17"/>
  <c r="D1763" i="17"/>
  <c r="F1762" i="17"/>
  <c r="D1762" i="17" s="1"/>
  <c r="F1761" i="17"/>
  <c r="D1761" i="17" s="1"/>
  <c r="F1760" i="17"/>
  <c r="D1760" i="17" s="1"/>
  <c r="F1759" i="17"/>
  <c r="D1759" i="17" s="1"/>
  <c r="F1758" i="17"/>
  <c r="D1758" i="17" s="1"/>
  <c r="F1757" i="17"/>
  <c r="D1757" i="17"/>
  <c r="F1756" i="17"/>
  <c r="D1756" i="17" s="1"/>
  <c r="F1755" i="17"/>
  <c r="D1755" i="17" s="1"/>
  <c r="F1754" i="17"/>
  <c r="D1754" i="17" s="1"/>
  <c r="F1753" i="17"/>
  <c r="D1753" i="17" s="1"/>
  <c r="F1752" i="17"/>
  <c r="D1752" i="17"/>
  <c r="F1751" i="17"/>
  <c r="D1751" i="17" s="1"/>
  <c r="F1750" i="17"/>
  <c r="D1750" i="17" s="1"/>
  <c r="F1749" i="17"/>
  <c r="D1749" i="17" s="1"/>
  <c r="F1748" i="17"/>
  <c r="D1748" i="17"/>
  <c r="F1747" i="17"/>
  <c r="D1747" i="17" s="1"/>
  <c r="F1746" i="17"/>
  <c r="D1746" i="17" s="1"/>
  <c r="F1745" i="17"/>
  <c r="D1745" i="17" s="1"/>
  <c r="F1744" i="17"/>
  <c r="D1744" i="17"/>
  <c r="F1743" i="17"/>
  <c r="D1743" i="17" s="1"/>
  <c r="F1742" i="17"/>
  <c r="D1742" i="17" s="1"/>
  <c r="F1741" i="17"/>
  <c r="D1741" i="17" s="1"/>
  <c r="F1740" i="17"/>
  <c r="D1740" i="17"/>
  <c r="F1739" i="17"/>
  <c r="D1739" i="17" s="1"/>
  <c r="F1738" i="17"/>
  <c r="D1738" i="17" s="1"/>
  <c r="F1737" i="17"/>
  <c r="D1737" i="17" s="1"/>
  <c r="F1736" i="17"/>
  <c r="D1736" i="17"/>
  <c r="F1735" i="17"/>
  <c r="D1735" i="17" s="1"/>
  <c r="F1734" i="17"/>
  <c r="D1734" i="17"/>
  <c r="F1733" i="17"/>
  <c r="D1733" i="17" s="1"/>
  <c r="F1732" i="17"/>
  <c r="D1732" i="17" s="1"/>
  <c r="F1731" i="17"/>
  <c r="D1731" i="17"/>
  <c r="F1730" i="17"/>
  <c r="D1730" i="17" s="1"/>
  <c r="F1729" i="17"/>
  <c r="D1729" i="17" s="1"/>
  <c r="F1728" i="17"/>
  <c r="D1728" i="17" s="1"/>
  <c r="F1727" i="17"/>
  <c r="D1727" i="17" s="1"/>
  <c r="F1726" i="17"/>
  <c r="D1726" i="17"/>
  <c r="F1725" i="17"/>
  <c r="D1725" i="17" s="1"/>
  <c r="F1724" i="17"/>
  <c r="D1724" i="17" s="1"/>
  <c r="F1723" i="17"/>
  <c r="D1723" i="17" s="1"/>
  <c r="F1722" i="17"/>
  <c r="D1722" i="17" s="1"/>
  <c r="F1721" i="17"/>
  <c r="D1721" i="17" s="1"/>
  <c r="F1720" i="17"/>
  <c r="D1720" i="17" s="1"/>
  <c r="F1719" i="17"/>
  <c r="D1719" i="17"/>
  <c r="F1718" i="17"/>
  <c r="D1718" i="17"/>
  <c r="F1717" i="17"/>
  <c r="D1717" i="17" s="1"/>
  <c r="F1716" i="17"/>
  <c r="D1716" i="17" s="1"/>
  <c r="F1715" i="17"/>
  <c r="D1715" i="17"/>
  <c r="F1714" i="17"/>
  <c r="D1714" i="17"/>
  <c r="F1713" i="17"/>
  <c r="D1713" i="17" s="1"/>
  <c r="F1712" i="17"/>
  <c r="D1712" i="17" s="1"/>
  <c r="F1711" i="17"/>
  <c r="D1711" i="17" s="1"/>
  <c r="F1710" i="17"/>
  <c r="D1710" i="17"/>
  <c r="F1709" i="17"/>
  <c r="D1709" i="17" s="1"/>
  <c r="F1708" i="17"/>
  <c r="D1708" i="17" s="1"/>
  <c r="F1707" i="17"/>
  <c r="D1707" i="17"/>
  <c r="F1706" i="17"/>
  <c r="D1706" i="17" s="1"/>
  <c r="F1705" i="17"/>
  <c r="D1705" i="17" s="1"/>
  <c r="F1704" i="17"/>
  <c r="D1704" i="17" s="1"/>
  <c r="F1703" i="17"/>
  <c r="D1703" i="17"/>
  <c r="F1702" i="17"/>
  <c r="D1702" i="17" s="1"/>
  <c r="F1701" i="17"/>
  <c r="D1701" i="17" s="1"/>
  <c r="F1700" i="17"/>
  <c r="D1700" i="17" s="1"/>
  <c r="F1699" i="17"/>
  <c r="D1699" i="17" s="1"/>
  <c r="F1698" i="17"/>
  <c r="D1698" i="17"/>
  <c r="F1697" i="17"/>
  <c r="D1697" i="17" s="1"/>
  <c r="F1696" i="17"/>
  <c r="D1696" i="17" s="1"/>
  <c r="F1695" i="17"/>
  <c r="D1695" i="17" s="1"/>
  <c r="F1694" i="17"/>
  <c r="D1694" i="17" s="1"/>
  <c r="F1693" i="17"/>
  <c r="D1693" i="17" s="1"/>
  <c r="F1692" i="17"/>
  <c r="D1692" i="17" s="1"/>
  <c r="F1691" i="17"/>
  <c r="D1691" i="17" s="1"/>
  <c r="F1690" i="17"/>
  <c r="D1690" i="17" s="1"/>
  <c r="F1689" i="17"/>
  <c r="D1689" i="17" s="1"/>
  <c r="F1688" i="17"/>
  <c r="D1688" i="17" s="1"/>
  <c r="F1687" i="17"/>
  <c r="D1687" i="17"/>
  <c r="F1686" i="17"/>
  <c r="D1686" i="17"/>
  <c r="F1685" i="17"/>
  <c r="D1685" i="17" s="1"/>
  <c r="F1684" i="17"/>
  <c r="D1684" i="17" s="1"/>
  <c r="F1683" i="17"/>
  <c r="D1683" i="17" s="1"/>
  <c r="F1682" i="17"/>
  <c r="D1682" i="17"/>
  <c r="F1681" i="17"/>
  <c r="D1681" i="17" s="1"/>
  <c r="F1680" i="17"/>
  <c r="D1680" i="17" s="1"/>
  <c r="F1679" i="17"/>
  <c r="D1679" i="17"/>
  <c r="F1678" i="17"/>
  <c r="D1678" i="17" s="1"/>
  <c r="F1677" i="17"/>
  <c r="D1677" i="17" s="1"/>
  <c r="F1676" i="17"/>
  <c r="D1676" i="17" s="1"/>
  <c r="F1675" i="17"/>
  <c r="D1675" i="17"/>
  <c r="F1674" i="17"/>
  <c r="D1674" i="17"/>
  <c r="F1673" i="17"/>
  <c r="D1673" i="17" s="1"/>
  <c r="F1672" i="17"/>
  <c r="D1672" i="17"/>
  <c r="F1671" i="17"/>
  <c r="D1671" i="17"/>
  <c r="F1670" i="17"/>
  <c r="D1670" i="17" s="1"/>
  <c r="F1669" i="17"/>
  <c r="D1669" i="17" s="1"/>
  <c r="F1668" i="17"/>
  <c r="D1668" i="17" s="1"/>
  <c r="F1667" i="17"/>
  <c r="D1667" i="17" s="1"/>
  <c r="F1666" i="17"/>
  <c r="D1666" i="17"/>
  <c r="F1665" i="17"/>
  <c r="D1665" i="17" s="1"/>
  <c r="F1664" i="17"/>
  <c r="D1664" i="17" s="1"/>
  <c r="F1663" i="17"/>
  <c r="D1663" i="17"/>
  <c r="F1662" i="17"/>
  <c r="D1662" i="17" s="1"/>
  <c r="F1661" i="17"/>
  <c r="D1661" i="17" s="1"/>
  <c r="F1660" i="17"/>
  <c r="D1660" i="17" s="1"/>
  <c r="F1659" i="17"/>
  <c r="D1659" i="17"/>
  <c r="F1658" i="17"/>
  <c r="D1658" i="17" s="1"/>
  <c r="F1657" i="17"/>
  <c r="D1657" i="17"/>
  <c r="F1656" i="17"/>
  <c r="D1656" i="17" s="1"/>
  <c r="F1655" i="17"/>
  <c r="D1655" i="17" s="1"/>
  <c r="F1654" i="17"/>
  <c r="D1654" i="17" s="1"/>
  <c r="F1653" i="17"/>
  <c r="D1653" i="17"/>
  <c r="F1652" i="17"/>
  <c r="D1652" i="17" s="1"/>
  <c r="F1651" i="17"/>
  <c r="D1651" i="17" s="1"/>
  <c r="F1650" i="17"/>
  <c r="D1650" i="17" s="1"/>
  <c r="F1649" i="17"/>
  <c r="D1649" i="17"/>
  <c r="F1648" i="17"/>
  <c r="D1648" i="17" s="1"/>
  <c r="F1647" i="17"/>
  <c r="D1647" i="17" s="1"/>
  <c r="F1646" i="17"/>
  <c r="D1646" i="17" s="1"/>
  <c r="F1645" i="17"/>
  <c r="D1645" i="17" s="1"/>
  <c r="F1644" i="17"/>
  <c r="D1644" i="17"/>
  <c r="F1643" i="17"/>
  <c r="D1643" i="17" s="1"/>
  <c r="F1642" i="17"/>
  <c r="D1642" i="17" s="1"/>
  <c r="F1641" i="17"/>
  <c r="D1641" i="17" s="1"/>
  <c r="F1640" i="17"/>
  <c r="D1640" i="17" s="1"/>
  <c r="F1639" i="17"/>
  <c r="D1639" i="17"/>
  <c r="F1638" i="17"/>
  <c r="D1638" i="17"/>
  <c r="F1637" i="17"/>
  <c r="D1637" i="17" s="1"/>
  <c r="F1636" i="17"/>
  <c r="D1636" i="17" s="1"/>
  <c r="F1635" i="17"/>
  <c r="D1635" i="17"/>
  <c r="F1634" i="17"/>
  <c r="D1634" i="17" s="1"/>
  <c r="F1633" i="17"/>
  <c r="D1633" i="17" s="1"/>
  <c r="F1632" i="17"/>
  <c r="D1632" i="17" s="1"/>
  <c r="F1631" i="17"/>
  <c r="D1631" i="17" s="1"/>
  <c r="F1630" i="17"/>
  <c r="D1630" i="17"/>
  <c r="F1629" i="17"/>
  <c r="D1629" i="17" s="1"/>
  <c r="F1628" i="17"/>
  <c r="D1628" i="17"/>
  <c r="F1627" i="17"/>
  <c r="D1627" i="17" s="1"/>
  <c r="F1626" i="17"/>
  <c r="D1626" i="17"/>
  <c r="F1625" i="17"/>
  <c r="D1625" i="17" s="1"/>
  <c r="F1624" i="17"/>
  <c r="D1624" i="17" s="1"/>
  <c r="F1623" i="17"/>
  <c r="D1623" i="17" s="1"/>
  <c r="F1622" i="17"/>
  <c r="D1622" i="17" s="1"/>
  <c r="F1621" i="17"/>
  <c r="D1621" i="17" s="1"/>
  <c r="F1620" i="17"/>
  <c r="D1620" i="17" s="1"/>
  <c r="F1619" i="17"/>
  <c r="D1619" i="17" s="1"/>
  <c r="F1618" i="17"/>
  <c r="D1618" i="17" s="1"/>
  <c r="F1617" i="17"/>
  <c r="D1617" i="17" s="1"/>
  <c r="F1616" i="17"/>
  <c r="D1616" i="17" s="1"/>
  <c r="F1615" i="17"/>
  <c r="D1615" i="17"/>
  <c r="F1614" i="17"/>
  <c r="D1614" i="17"/>
  <c r="F1613" i="17"/>
  <c r="D1613" i="17" s="1"/>
  <c r="F1612" i="17"/>
  <c r="D1612" i="17" s="1"/>
  <c r="F1611" i="17"/>
  <c r="D1611" i="17" s="1"/>
  <c r="F1610" i="17"/>
  <c r="D1610" i="17" s="1"/>
  <c r="F1609" i="17"/>
  <c r="D1609" i="17" s="1"/>
  <c r="F1608" i="17"/>
  <c r="D1608" i="17" s="1"/>
  <c r="F1607" i="17"/>
  <c r="D1607" i="17" s="1"/>
  <c r="F1606" i="17"/>
  <c r="D1606" i="17" s="1"/>
  <c r="F1605" i="17"/>
  <c r="D1605" i="17" s="1"/>
  <c r="F1604" i="17"/>
  <c r="D1604" i="17" s="1"/>
  <c r="F1603" i="17"/>
  <c r="D1603" i="17" s="1"/>
  <c r="F1602" i="17"/>
  <c r="D1602" i="17" s="1"/>
  <c r="F1601" i="17"/>
  <c r="D1601" i="17" s="1"/>
  <c r="F1600" i="17"/>
  <c r="D1600" i="17" s="1"/>
  <c r="F1599" i="17"/>
  <c r="D1599" i="17"/>
  <c r="F1598" i="17"/>
  <c r="D1598" i="17" s="1"/>
  <c r="F1597" i="17"/>
  <c r="D1597" i="17" s="1"/>
  <c r="F1596" i="17"/>
  <c r="D1596" i="17" s="1"/>
  <c r="F1595" i="17"/>
  <c r="D1595" i="17"/>
  <c r="F1594" i="17"/>
  <c r="D1594" i="17"/>
  <c r="F1593" i="17"/>
  <c r="D1593" i="17"/>
  <c r="F1592" i="17"/>
  <c r="D1592" i="17"/>
  <c r="F1591" i="17"/>
  <c r="D1591" i="17"/>
  <c r="F1590" i="17"/>
  <c r="D1590" i="17"/>
  <c r="F1589" i="17"/>
  <c r="D1589" i="17"/>
  <c r="F1588" i="17"/>
  <c r="D1588" i="17"/>
  <c r="F1587" i="17"/>
  <c r="D1587" i="17"/>
  <c r="F1586" i="17"/>
  <c r="D1586" i="17"/>
  <c r="F1585" i="17"/>
  <c r="D1585" i="17"/>
  <c r="F1584" i="17"/>
  <c r="D1584" i="17"/>
  <c r="F1583" i="17"/>
  <c r="D1583" i="17"/>
  <c r="F1582" i="17"/>
  <c r="D1582" i="17"/>
  <c r="F1581" i="17"/>
  <c r="D1581" i="17"/>
  <c r="F1580" i="17"/>
  <c r="D1580" i="17"/>
  <c r="F1579" i="17"/>
  <c r="D1579" i="17"/>
  <c r="F1578" i="17"/>
  <c r="D1578" i="17"/>
  <c r="F1577" i="17"/>
  <c r="D1577" i="17" s="1"/>
  <c r="F1576" i="17"/>
  <c r="D1576" i="17" s="1"/>
  <c r="F1575" i="17"/>
  <c r="D1575" i="17" s="1"/>
  <c r="F1574" i="17"/>
  <c r="D1574" i="17" s="1"/>
  <c r="F1573" i="17"/>
  <c r="D1573" i="17"/>
  <c r="F1572" i="17"/>
  <c r="D1572" i="17" s="1"/>
  <c r="F1571" i="17"/>
  <c r="D1571" i="17" s="1"/>
  <c r="F1570" i="17"/>
  <c r="D1570" i="17" s="1"/>
  <c r="F1569" i="17"/>
  <c r="D1569" i="17"/>
  <c r="F1568" i="17"/>
  <c r="D1568" i="17" s="1"/>
  <c r="F1567" i="17"/>
  <c r="D1567" i="17" s="1"/>
  <c r="F1566" i="17"/>
  <c r="D1566" i="17" s="1"/>
  <c r="F1565" i="17"/>
  <c r="D1565" i="17"/>
  <c r="F1564" i="17"/>
  <c r="D1564" i="17" s="1"/>
  <c r="F1563" i="17"/>
  <c r="D1563" i="17" s="1"/>
  <c r="F1562" i="17"/>
  <c r="D1562" i="17" s="1"/>
  <c r="F1561" i="17"/>
  <c r="D1561" i="17" s="1"/>
  <c r="F1560" i="17"/>
  <c r="D1560" i="17" s="1"/>
  <c r="F1559" i="17"/>
  <c r="D1559" i="17" s="1"/>
  <c r="F1558" i="17"/>
  <c r="D1558" i="17" s="1"/>
  <c r="F1557" i="17"/>
  <c r="D1557" i="17" s="1"/>
  <c r="F1556" i="17"/>
  <c r="D1556" i="17" s="1"/>
  <c r="F1555" i="17"/>
  <c r="D1555" i="17"/>
  <c r="F1554" i="17"/>
  <c r="D1554" i="17" s="1"/>
  <c r="F1553" i="17"/>
  <c r="D1553" i="17" s="1"/>
  <c r="F1552" i="17"/>
  <c r="D1552" i="17" s="1"/>
  <c r="F1551" i="17"/>
  <c r="D1551" i="17" s="1"/>
  <c r="F1550" i="17"/>
  <c r="D1550" i="17" s="1"/>
  <c r="F1549" i="17"/>
  <c r="D1549" i="17" s="1"/>
  <c r="F1548" i="17"/>
  <c r="D1548" i="17" s="1"/>
  <c r="F1547" i="17"/>
  <c r="D1547" i="17" s="1"/>
  <c r="F1546" i="17"/>
  <c r="D1546" i="17" s="1"/>
  <c r="F1545" i="17"/>
  <c r="D1545" i="17" s="1"/>
  <c r="F1544" i="17"/>
  <c r="D1544" i="17" s="1"/>
  <c r="F1543" i="17"/>
  <c r="D1543" i="17" s="1"/>
  <c r="F1542" i="17"/>
  <c r="D1542" i="17"/>
  <c r="F1541" i="17"/>
  <c r="D1541" i="17" s="1"/>
  <c r="F1540" i="17"/>
  <c r="D1540" i="17" s="1"/>
  <c r="F1539" i="17"/>
  <c r="D1539" i="17"/>
  <c r="F1538" i="17"/>
  <c r="D1538" i="17" s="1"/>
  <c r="F1537" i="17"/>
  <c r="D1537" i="17"/>
  <c r="F1536" i="17"/>
  <c r="D1536" i="17" s="1"/>
  <c r="F1535" i="17"/>
  <c r="D1535" i="17" s="1"/>
  <c r="F1534" i="17"/>
  <c r="D1534" i="17" s="1"/>
  <c r="F1533" i="17"/>
  <c r="D1533" i="17"/>
  <c r="F1532" i="17"/>
  <c r="D1532" i="17"/>
  <c r="F1531" i="17"/>
  <c r="D1531" i="17" s="1"/>
  <c r="F1530" i="17"/>
  <c r="D1530" i="17" s="1"/>
  <c r="F1529" i="17"/>
  <c r="D1529" i="17"/>
  <c r="F1528" i="17"/>
  <c r="D1528" i="17" s="1"/>
  <c r="F1527" i="17"/>
  <c r="D1527" i="17" s="1"/>
  <c r="F1526" i="17"/>
  <c r="D1526" i="17" s="1"/>
  <c r="F1525" i="17"/>
  <c r="D1525" i="17"/>
  <c r="F1524" i="17"/>
  <c r="D1524" i="17" s="1"/>
  <c r="F1523" i="17"/>
  <c r="D1523" i="17"/>
  <c r="F1522" i="17"/>
  <c r="D1522" i="17" s="1"/>
  <c r="F1521" i="17"/>
  <c r="D1521" i="17" s="1"/>
  <c r="F1520" i="17"/>
  <c r="D1520" i="17"/>
  <c r="F1519" i="17"/>
  <c r="D1519" i="17" s="1"/>
  <c r="F1518" i="17"/>
  <c r="D1518" i="17" s="1"/>
  <c r="F1517" i="17"/>
  <c r="D1517" i="17" s="1"/>
  <c r="F1516" i="17"/>
  <c r="D1516" i="17" s="1"/>
  <c r="F1515" i="17"/>
  <c r="D1515" i="17"/>
  <c r="F1514" i="17"/>
  <c r="D1514" i="17" s="1"/>
  <c r="F1513" i="17"/>
  <c r="D1513" i="17" s="1"/>
  <c r="F1512" i="17"/>
  <c r="D1512" i="17" s="1"/>
  <c r="F1511" i="17"/>
  <c r="D1511" i="17" s="1"/>
  <c r="F1510" i="17"/>
  <c r="D1510" i="17"/>
  <c r="F1509" i="17"/>
  <c r="D1509" i="17" s="1"/>
  <c r="F1508" i="17"/>
  <c r="D1508" i="17" s="1"/>
  <c r="F1507" i="17"/>
  <c r="D1507" i="17"/>
  <c r="F1506" i="17"/>
  <c r="D1506" i="17" s="1"/>
  <c r="F1505" i="17"/>
  <c r="D1505" i="17" s="1"/>
  <c r="F1504" i="17"/>
  <c r="D1504" i="17" s="1"/>
  <c r="F1503" i="17"/>
  <c r="D1503" i="17"/>
  <c r="F1502" i="17"/>
  <c r="D1502" i="17"/>
  <c r="F1501" i="17"/>
  <c r="D1501" i="17" s="1"/>
  <c r="F1500" i="17"/>
  <c r="D1500" i="17" s="1"/>
  <c r="F1499" i="17"/>
  <c r="D1499" i="17"/>
  <c r="F1498" i="17"/>
  <c r="D1498" i="17" s="1"/>
  <c r="F1497" i="17"/>
  <c r="D1497" i="17" s="1"/>
  <c r="F1496" i="17"/>
  <c r="D1496" i="17"/>
  <c r="F1495" i="17"/>
  <c r="D1495" i="17" s="1"/>
  <c r="F1494" i="17"/>
  <c r="D1494" i="17" s="1"/>
  <c r="F1493" i="17"/>
  <c r="D1493" i="17" s="1"/>
  <c r="F1492" i="17"/>
  <c r="D1492" i="17"/>
  <c r="F1491" i="17"/>
  <c r="D1491" i="17"/>
  <c r="F1490" i="17"/>
  <c r="D1490" i="17" s="1"/>
  <c r="F1489" i="17"/>
  <c r="D1489" i="17" s="1"/>
  <c r="F1488" i="17"/>
  <c r="D1488" i="17" s="1"/>
  <c r="F1487" i="17"/>
  <c r="D1487" i="17" s="1"/>
  <c r="F1486" i="17"/>
  <c r="D1486" i="17"/>
  <c r="F1485" i="17"/>
  <c r="D1485" i="17" s="1"/>
  <c r="F1484" i="17"/>
  <c r="D1484" i="17"/>
  <c r="F1483" i="17"/>
  <c r="D1483" i="17"/>
  <c r="F1482" i="17"/>
  <c r="D1482" i="17" s="1"/>
  <c r="F1481" i="17"/>
  <c r="D1481" i="17" s="1"/>
  <c r="F1480" i="17"/>
  <c r="D1480" i="17" s="1"/>
  <c r="F1479" i="17"/>
  <c r="D1479" i="17" s="1"/>
  <c r="F1478" i="17"/>
  <c r="D1478" i="17" s="1"/>
  <c r="F1477" i="17"/>
  <c r="D1477" i="17" s="1"/>
  <c r="F1476" i="17"/>
  <c r="D1476" i="17" s="1"/>
  <c r="F1475" i="17"/>
  <c r="D1475" i="17" s="1"/>
  <c r="F1474" i="17"/>
  <c r="D1474" i="17" s="1"/>
  <c r="F1473" i="17"/>
  <c r="D1473" i="17" s="1"/>
  <c r="F1472" i="17"/>
  <c r="D1472" i="17" s="1"/>
  <c r="F1471" i="17"/>
  <c r="D1471" i="17"/>
  <c r="F1470" i="17"/>
  <c r="D1470" i="17" s="1"/>
  <c r="F1469" i="17"/>
  <c r="D1469" i="17" s="1"/>
  <c r="F1468" i="17"/>
  <c r="D1468" i="17" s="1"/>
  <c r="F1467" i="17"/>
  <c r="D1467" i="17" s="1"/>
  <c r="F1466" i="17"/>
  <c r="D1466" i="17" s="1"/>
  <c r="F1465" i="17"/>
  <c r="D1465" i="17" s="1"/>
  <c r="F1464" i="17"/>
  <c r="D1464" i="17" s="1"/>
  <c r="F1463" i="17"/>
  <c r="D1463" i="17" s="1"/>
  <c r="F1462" i="17"/>
  <c r="D1462" i="17" s="1"/>
  <c r="F1461" i="17"/>
  <c r="D1461" i="17" s="1"/>
  <c r="F1460" i="17"/>
  <c r="D1460" i="17" s="1"/>
  <c r="F1459" i="17"/>
  <c r="D1459" i="17"/>
  <c r="F1458" i="17"/>
  <c r="D1458" i="17" s="1"/>
  <c r="F1457" i="17"/>
  <c r="D1457" i="17" s="1"/>
  <c r="F1456" i="17"/>
  <c r="D1456" i="17" s="1"/>
  <c r="F1455" i="17"/>
  <c r="D1455" i="17" s="1"/>
  <c r="F1454" i="17"/>
  <c r="D1454" i="17" s="1"/>
  <c r="F1453" i="17"/>
  <c r="D1453" i="17" s="1"/>
  <c r="F1452" i="17"/>
  <c r="D1452" i="17" s="1"/>
  <c r="F1451" i="17"/>
  <c r="D1451" i="17" s="1"/>
  <c r="F1450" i="17"/>
  <c r="D1450" i="17" s="1"/>
  <c r="F1449" i="17"/>
  <c r="D1449" i="17" s="1"/>
  <c r="F1448" i="17"/>
  <c r="D1448" i="17" s="1"/>
  <c r="F1447" i="17"/>
  <c r="D1447" i="17"/>
  <c r="F1446" i="17"/>
  <c r="D1446" i="17"/>
  <c r="F1445" i="17"/>
  <c r="D1445" i="17" s="1"/>
  <c r="F1444" i="17"/>
  <c r="D1444" i="17" s="1"/>
  <c r="F1443" i="17"/>
  <c r="D1443" i="17" s="1"/>
  <c r="F1442" i="17"/>
  <c r="D1442" i="17" s="1"/>
  <c r="F1441" i="17"/>
  <c r="D1441" i="17" s="1"/>
  <c r="F1440" i="17"/>
  <c r="D1440" i="17" s="1"/>
  <c r="F1439" i="17"/>
  <c r="D1439" i="17" s="1"/>
  <c r="F1438" i="17"/>
  <c r="D1438" i="17" s="1"/>
  <c r="F1437" i="17"/>
  <c r="D1437" i="17" s="1"/>
  <c r="F1436" i="17"/>
  <c r="D1436" i="17" s="1"/>
  <c r="F1435" i="17"/>
  <c r="D1435" i="17"/>
  <c r="F1434" i="17"/>
  <c r="D1434" i="17" s="1"/>
  <c r="F1433" i="17"/>
  <c r="D1433" i="17" s="1"/>
  <c r="F1432" i="17"/>
  <c r="D1432" i="17" s="1"/>
  <c r="F1431" i="17"/>
  <c r="D1431" i="17"/>
  <c r="F1430" i="17"/>
  <c r="D1430" i="17" s="1"/>
  <c r="F1429" i="17"/>
  <c r="D1429" i="17" s="1"/>
  <c r="F1428" i="17"/>
  <c r="D1428" i="17" s="1"/>
  <c r="F1427" i="17"/>
  <c r="D1427" i="17" s="1"/>
  <c r="F1426" i="17"/>
  <c r="D1426" i="17" s="1"/>
  <c r="F1425" i="17"/>
  <c r="D1425" i="17" s="1"/>
  <c r="F1424" i="17"/>
  <c r="D1424" i="17" s="1"/>
  <c r="F1423" i="17"/>
  <c r="D1423" i="17"/>
  <c r="F1422" i="17"/>
  <c r="D1422" i="17"/>
  <c r="F1421" i="17"/>
  <c r="D1421" i="17" s="1"/>
  <c r="F1420" i="17"/>
  <c r="D1420" i="17" s="1"/>
  <c r="F1419" i="17"/>
  <c r="D1419" i="17"/>
  <c r="F1418" i="17"/>
  <c r="D1418" i="17" s="1"/>
  <c r="F1417" i="17"/>
  <c r="D1417" i="17" s="1"/>
  <c r="F1416" i="17"/>
  <c r="D1416" i="17" s="1"/>
  <c r="F1415" i="17"/>
  <c r="D1415" i="17" s="1"/>
  <c r="F1414" i="17"/>
  <c r="D1414" i="17" s="1"/>
  <c r="F1413" i="17"/>
  <c r="D1413" i="17" s="1"/>
  <c r="F1412" i="17"/>
  <c r="D1412" i="17" s="1"/>
  <c r="F1411" i="17"/>
  <c r="D1411" i="17"/>
  <c r="F1410" i="17"/>
  <c r="D1410" i="17" s="1"/>
  <c r="F1409" i="17"/>
  <c r="D1409" i="17"/>
  <c r="F1408" i="17"/>
  <c r="D1408" i="17" s="1"/>
  <c r="F1407" i="17"/>
  <c r="D1407" i="17" s="1"/>
  <c r="F1406" i="17"/>
  <c r="D1406" i="17"/>
  <c r="F1405" i="17"/>
  <c r="D1405" i="17" s="1"/>
  <c r="F1404" i="17"/>
  <c r="D1404" i="17" s="1"/>
  <c r="F1403" i="17"/>
  <c r="D1403" i="17" s="1"/>
  <c r="F1402" i="17"/>
  <c r="D1402" i="17"/>
  <c r="F1401" i="17"/>
  <c r="D1401" i="17"/>
  <c r="F1400" i="17"/>
  <c r="D1400" i="17" s="1"/>
  <c r="F1399" i="17"/>
  <c r="D1399" i="17" s="1"/>
  <c r="F1398" i="17"/>
  <c r="D1398" i="17"/>
  <c r="F1397" i="17"/>
  <c r="D1397" i="17" s="1"/>
  <c r="F1396" i="17"/>
  <c r="D1396" i="17" s="1"/>
  <c r="F1395" i="17"/>
  <c r="D1395" i="17"/>
  <c r="F1394" i="17"/>
  <c r="D1394" i="17" s="1"/>
  <c r="F1393" i="17"/>
  <c r="D1393" i="17" s="1"/>
  <c r="F1392" i="17"/>
  <c r="D1392" i="17" s="1"/>
  <c r="F1391" i="17"/>
  <c r="D1391" i="17"/>
  <c r="F1390" i="17"/>
  <c r="D1390" i="17" s="1"/>
  <c r="F1389" i="17"/>
  <c r="D1389" i="17" s="1"/>
  <c r="F1388" i="17"/>
  <c r="D1388" i="17" s="1"/>
  <c r="F1387" i="17"/>
  <c r="D1387" i="17" s="1"/>
  <c r="F1386" i="17"/>
  <c r="D1386" i="17" s="1"/>
  <c r="F1385" i="17"/>
  <c r="D1385" i="17"/>
  <c r="F1384" i="17"/>
  <c r="D1384" i="17"/>
  <c r="F1383" i="17"/>
  <c r="D1383" i="17" s="1"/>
  <c r="F1382" i="17"/>
  <c r="D1382" i="17" s="1"/>
  <c r="F1381" i="17"/>
  <c r="D1381" i="17" s="1"/>
  <c r="F1380" i="17"/>
  <c r="D1380" i="17" s="1"/>
  <c r="F1379" i="17"/>
  <c r="D1379" i="17" s="1"/>
  <c r="F1378" i="17"/>
  <c r="D1378" i="17" s="1"/>
  <c r="F1377" i="17"/>
  <c r="D1377" i="17" s="1"/>
  <c r="F1376" i="17"/>
  <c r="D1376" i="17"/>
  <c r="F1375" i="17"/>
  <c r="D1375" i="17"/>
  <c r="F1374" i="17"/>
  <c r="D1374" i="17"/>
  <c r="F1373" i="17"/>
  <c r="D1373" i="17" s="1"/>
  <c r="F1372" i="17"/>
  <c r="D1372" i="17" s="1"/>
  <c r="F1371" i="17"/>
  <c r="D1371" i="17"/>
  <c r="F1370" i="17"/>
  <c r="D1370" i="17" s="1"/>
  <c r="F1369" i="17"/>
  <c r="D1369" i="17" s="1"/>
  <c r="F1368" i="17"/>
  <c r="D1368" i="17" s="1"/>
  <c r="F1367" i="17"/>
  <c r="D1367" i="17" s="1"/>
  <c r="F1366" i="17"/>
  <c r="D1366" i="17" s="1"/>
  <c r="F1365" i="17"/>
  <c r="D1365" i="17"/>
  <c r="F1364" i="17"/>
  <c r="D1364" i="17" s="1"/>
  <c r="F1363" i="17"/>
  <c r="D1363" i="17"/>
  <c r="F1362" i="17"/>
  <c r="D1362" i="17" s="1"/>
  <c r="F1361" i="17"/>
  <c r="D1361" i="17" s="1"/>
  <c r="F1360" i="17"/>
  <c r="D1360" i="17" s="1"/>
  <c r="F1359" i="17"/>
  <c r="D1359" i="17"/>
  <c r="F1358" i="17"/>
  <c r="D1358" i="17" s="1"/>
  <c r="F1357" i="17"/>
  <c r="D1357" i="17" s="1"/>
  <c r="F1356" i="17"/>
  <c r="D1356" i="17" s="1"/>
  <c r="F1355" i="17"/>
  <c r="D1355" i="17" s="1"/>
  <c r="F1354" i="17"/>
  <c r="D1354" i="17"/>
  <c r="F1353" i="17"/>
  <c r="D1353" i="17" s="1"/>
  <c r="F1352" i="17"/>
  <c r="D1352" i="17" s="1"/>
  <c r="F1351" i="17"/>
  <c r="D1351" i="17" s="1"/>
  <c r="F1350" i="17"/>
  <c r="D1350" i="17"/>
  <c r="F1349" i="17"/>
  <c r="D1349" i="17" s="1"/>
  <c r="F1348" i="17"/>
  <c r="D1348" i="17" s="1"/>
  <c r="F1347" i="17"/>
  <c r="D1347" i="17"/>
  <c r="F1346" i="17"/>
  <c r="D1346" i="17" s="1"/>
  <c r="F1345" i="17"/>
  <c r="D1345" i="17" s="1"/>
  <c r="F1344" i="17"/>
  <c r="D1344" i="17"/>
  <c r="F1343" i="17"/>
  <c r="D1343" i="17" s="1"/>
  <c r="F1342" i="17"/>
  <c r="D1342" i="17" s="1"/>
  <c r="F1341" i="17"/>
  <c r="D1341" i="17" s="1"/>
  <c r="F1340" i="17"/>
  <c r="D1340" i="17" s="1"/>
  <c r="F1339" i="17"/>
  <c r="D1339" i="17"/>
  <c r="F1338" i="17"/>
  <c r="D1338" i="17" s="1"/>
  <c r="F1337" i="17"/>
  <c r="D1337" i="17" s="1"/>
  <c r="F1336" i="17"/>
  <c r="D1336" i="17" s="1"/>
  <c r="F1335" i="17"/>
  <c r="D1335" i="17"/>
  <c r="F1334" i="17"/>
  <c r="D1334" i="17"/>
  <c r="F1333" i="17"/>
  <c r="D1333" i="17" s="1"/>
  <c r="F1332" i="17"/>
  <c r="D1332" i="17" s="1"/>
  <c r="F1331" i="17"/>
  <c r="D1331" i="17"/>
  <c r="F1330" i="17"/>
  <c r="D1330" i="17" s="1"/>
  <c r="F1329" i="17"/>
  <c r="D1329" i="17" s="1"/>
  <c r="F1328" i="17"/>
  <c r="D1328" i="17" s="1"/>
  <c r="F1327" i="17"/>
  <c r="D1327" i="17"/>
  <c r="F1326" i="17"/>
  <c r="D1326" i="17" s="1"/>
  <c r="F1325" i="17"/>
  <c r="D1325" i="17" s="1"/>
  <c r="F1324" i="17"/>
  <c r="D1324" i="17" s="1"/>
  <c r="F1323" i="17"/>
  <c r="D1323" i="17"/>
  <c r="F1322" i="17"/>
  <c r="D1322" i="17" s="1"/>
  <c r="F1321" i="17"/>
  <c r="D1321" i="17" s="1"/>
  <c r="F1320" i="17"/>
  <c r="D1320" i="17" s="1"/>
  <c r="F1319" i="17"/>
  <c r="D1319" i="17" s="1"/>
  <c r="F1318" i="17"/>
  <c r="D1318" i="17" s="1"/>
  <c r="F1317" i="17"/>
  <c r="D1317" i="17" s="1"/>
  <c r="F1316" i="17"/>
  <c r="D1316" i="17" s="1"/>
  <c r="F1315" i="17"/>
  <c r="D1315" i="17" s="1"/>
  <c r="F1314" i="17"/>
  <c r="D1314" i="17" s="1"/>
  <c r="F1313" i="17"/>
  <c r="D1313" i="17" s="1"/>
  <c r="F1312" i="17"/>
  <c r="D1312" i="17" s="1"/>
  <c r="F1311" i="17"/>
  <c r="D1311" i="17"/>
  <c r="F1310" i="17"/>
  <c r="D1310" i="17" s="1"/>
  <c r="F1309" i="17"/>
  <c r="D1309" i="17" s="1"/>
  <c r="F1308" i="17"/>
  <c r="D1308" i="17" s="1"/>
  <c r="F1307" i="17"/>
  <c r="D1307" i="17"/>
  <c r="F1306" i="17"/>
  <c r="D1306" i="17" s="1"/>
  <c r="F1305" i="17"/>
  <c r="D1305" i="17" s="1"/>
  <c r="F1304" i="17"/>
  <c r="D1304" i="17" s="1"/>
  <c r="F1303" i="17"/>
  <c r="D1303" i="17" s="1"/>
  <c r="F1302" i="17"/>
  <c r="D1302" i="17"/>
  <c r="F1301" i="17"/>
  <c r="D1301" i="17" s="1"/>
  <c r="F1300" i="17"/>
  <c r="D1300" i="17" s="1"/>
  <c r="F1299" i="17"/>
  <c r="D1299" i="17"/>
  <c r="F1298" i="17"/>
  <c r="D1298" i="17" s="1"/>
  <c r="F1297" i="17"/>
  <c r="D1297" i="17" s="1"/>
  <c r="F1296" i="17"/>
  <c r="D1296" i="17" s="1"/>
  <c r="F1295" i="17"/>
  <c r="D1295" i="17"/>
  <c r="F1294" i="17"/>
  <c r="D1294" i="17" s="1"/>
  <c r="F1293" i="17"/>
  <c r="D1293" i="17" s="1"/>
  <c r="F1292" i="17"/>
  <c r="D1292" i="17"/>
  <c r="F1291" i="17"/>
  <c r="D1291" i="17"/>
  <c r="F1290" i="17"/>
  <c r="D1290" i="17" s="1"/>
  <c r="F1289" i="17"/>
  <c r="D1289" i="17" s="1"/>
  <c r="F1288" i="17"/>
  <c r="D1288" i="17" s="1"/>
  <c r="F1287" i="17"/>
  <c r="D1287" i="17"/>
  <c r="F1286" i="17"/>
  <c r="D1286" i="17" s="1"/>
  <c r="F1285" i="17"/>
  <c r="D1285" i="17" s="1"/>
  <c r="F1284" i="17"/>
  <c r="D1284" i="17" s="1"/>
  <c r="F1283" i="17"/>
  <c r="D1283" i="17"/>
  <c r="F1282" i="17"/>
  <c r="D1282" i="17" s="1"/>
  <c r="F1281" i="17"/>
  <c r="D1281" i="17" s="1"/>
  <c r="F1280" i="17"/>
  <c r="D1280" i="17" s="1"/>
  <c r="F1279" i="17"/>
  <c r="D1279" i="17"/>
  <c r="F1278" i="17"/>
  <c r="D1278" i="17" s="1"/>
  <c r="F1277" i="17"/>
  <c r="D1277" i="17" s="1"/>
  <c r="F1276" i="17"/>
  <c r="D1276" i="17" s="1"/>
  <c r="F1275" i="17"/>
  <c r="D1275" i="17"/>
  <c r="F1274" i="17"/>
  <c r="D1274" i="17"/>
  <c r="F1273" i="17"/>
  <c r="D1273" i="17" s="1"/>
  <c r="F1272" i="17"/>
  <c r="D1272" i="17" s="1"/>
  <c r="F1271" i="17"/>
  <c r="D1271" i="17" s="1"/>
  <c r="F1270" i="17"/>
  <c r="D1270" i="17"/>
  <c r="F1269" i="17"/>
  <c r="D1269" i="17"/>
  <c r="F1268" i="17"/>
  <c r="D1268" i="17"/>
  <c r="F1267" i="17"/>
  <c r="D1267" i="17" s="1"/>
  <c r="F1266" i="17"/>
  <c r="D1266" i="17"/>
  <c r="F1265" i="17"/>
  <c r="D1265" i="17" s="1"/>
  <c r="F1264" i="17"/>
  <c r="D1264" i="17" s="1"/>
  <c r="F1263" i="17"/>
  <c r="D1263" i="17" s="1"/>
  <c r="F1262" i="17"/>
  <c r="D1262" i="17" s="1"/>
  <c r="F1261" i="17"/>
  <c r="D1261" i="17"/>
  <c r="F1260" i="17"/>
  <c r="D1260" i="17" s="1"/>
  <c r="F1259" i="17"/>
  <c r="D1259" i="17"/>
  <c r="F1258" i="17"/>
  <c r="D1258" i="17" s="1"/>
  <c r="F1257" i="17"/>
  <c r="D1257" i="17" s="1"/>
  <c r="F1256" i="17"/>
  <c r="D1256" i="17" s="1"/>
  <c r="F1255" i="17"/>
  <c r="D1255" i="17"/>
  <c r="F1254" i="17"/>
  <c r="D1254" i="17" s="1"/>
  <c r="F1253" i="17"/>
  <c r="D1253" i="17" s="1"/>
  <c r="F1252" i="17"/>
  <c r="D1252" i="17" s="1"/>
  <c r="F1251" i="17"/>
  <c r="D1251" i="17"/>
  <c r="F1250" i="17"/>
  <c r="D1250" i="17"/>
  <c r="F1249" i="17"/>
  <c r="D1249" i="17" s="1"/>
  <c r="F1248" i="17"/>
  <c r="D1248" i="17" s="1"/>
  <c r="F1247" i="17"/>
  <c r="D1247" i="17" s="1"/>
  <c r="F1246" i="17"/>
  <c r="D1246" i="17"/>
  <c r="F1245" i="17"/>
  <c r="D1245" i="17" s="1"/>
  <c r="F1244" i="17"/>
  <c r="D1244" i="17" s="1"/>
  <c r="F1243" i="17"/>
  <c r="D1243" i="17" s="1"/>
  <c r="F1242" i="17"/>
  <c r="D1242" i="17"/>
  <c r="F1241" i="17"/>
  <c r="D1241" i="17" s="1"/>
  <c r="F1240" i="17"/>
  <c r="D1240" i="17"/>
  <c r="F1239" i="17"/>
  <c r="D1239" i="17" s="1"/>
  <c r="F1238" i="17"/>
  <c r="D1238" i="17" s="1"/>
  <c r="F1237" i="17"/>
  <c r="D1237" i="17" s="1"/>
  <c r="F1236" i="17"/>
  <c r="D1236" i="17" s="1"/>
  <c r="F1235" i="17"/>
  <c r="D1235" i="17" s="1"/>
  <c r="F1234" i="17"/>
  <c r="D1234" i="17" s="1"/>
  <c r="F1233" i="17"/>
  <c r="D1233" i="17" s="1"/>
  <c r="F1232" i="17"/>
  <c r="D1232" i="17" s="1"/>
  <c r="F1231" i="17"/>
  <c r="D1231" i="17"/>
  <c r="F1230" i="17"/>
  <c r="D1230" i="17" s="1"/>
  <c r="F1229" i="17"/>
  <c r="D1229" i="17" s="1"/>
  <c r="F1228" i="17"/>
  <c r="D1228" i="17" s="1"/>
  <c r="F1227" i="17"/>
  <c r="D1227" i="17" s="1"/>
  <c r="F1226" i="17"/>
  <c r="D1226" i="17" s="1"/>
  <c r="F1225" i="17"/>
  <c r="D1225" i="17" s="1"/>
  <c r="F1224" i="17"/>
  <c r="D1224" i="17" s="1"/>
  <c r="F1223" i="17"/>
  <c r="D1223" i="17" s="1"/>
  <c r="F1222" i="17"/>
  <c r="D1222" i="17" s="1"/>
  <c r="F1221" i="17"/>
  <c r="D1221" i="17" s="1"/>
  <c r="F1220" i="17"/>
  <c r="D1220" i="17" s="1"/>
  <c r="F1219" i="17"/>
  <c r="D1219" i="17"/>
  <c r="F1218" i="17"/>
  <c r="D1218" i="17" s="1"/>
  <c r="F1217" i="17"/>
  <c r="D1217" i="17" s="1"/>
  <c r="F1216" i="17"/>
  <c r="D1216" i="17" s="1"/>
  <c r="F1215" i="17"/>
  <c r="D1215" i="17" s="1"/>
  <c r="F1214" i="17"/>
  <c r="D1214" i="17" s="1"/>
  <c r="F1213" i="17"/>
  <c r="D1213" i="17" s="1"/>
  <c r="F1212" i="17"/>
  <c r="D1212" i="17" s="1"/>
  <c r="F1211" i="17"/>
  <c r="D1211" i="17" s="1"/>
  <c r="F1210" i="17"/>
  <c r="D1210" i="17" s="1"/>
  <c r="F1209" i="17"/>
  <c r="D1209" i="17" s="1"/>
  <c r="F1208" i="17"/>
  <c r="D1208" i="17" s="1"/>
  <c r="F1207" i="17"/>
  <c r="D1207" i="17"/>
  <c r="F1206" i="17"/>
  <c r="D1206" i="17" s="1"/>
  <c r="F1205" i="17"/>
  <c r="D1205" i="17" s="1"/>
  <c r="F1204" i="17"/>
  <c r="D1204" i="17" s="1"/>
  <c r="F1203" i="17"/>
  <c r="D1203" i="17" s="1"/>
  <c r="F1202" i="17"/>
  <c r="D1202" i="17"/>
  <c r="F1201" i="17"/>
  <c r="D1201" i="17" s="1"/>
  <c r="F1200" i="17"/>
  <c r="D1200" i="17" s="1"/>
  <c r="F1199" i="17"/>
  <c r="D1199" i="17" s="1"/>
  <c r="F1198" i="17"/>
  <c r="D1198" i="17" s="1"/>
  <c r="F1197" i="17"/>
  <c r="D1197" i="17" s="1"/>
  <c r="F1196" i="17"/>
  <c r="D1196" i="17" s="1"/>
  <c r="F1195" i="17"/>
  <c r="D1195" i="17" s="1"/>
  <c r="F1194" i="17"/>
  <c r="D1194" i="17" s="1"/>
  <c r="F1193" i="17"/>
  <c r="D1193" i="17" s="1"/>
  <c r="F1192" i="17"/>
  <c r="D1192" i="17" s="1"/>
  <c r="F1191" i="17"/>
  <c r="D1191" i="17"/>
  <c r="F1190" i="17"/>
  <c r="D1190" i="17" s="1"/>
  <c r="F1189" i="17"/>
  <c r="D1189" i="17" s="1"/>
  <c r="F1188" i="17"/>
  <c r="D1188" i="17" s="1"/>
  <c r="F1187" i="17"/>
  <c r="D1187" i="17"/>
  <c r="F1186" i="17"/>
  <c r="D1186" i="17"/>
  <c r="F1185" i="17"/>
  <c r="D1185" i="17" s="1"/>
  <c r="F1184" i="17"/>
  <c r="D1184" i="17" s="1"/>
  <c r="F1183" i="17"/>
  <c r="D1183" i="17" s="1"/>
  <c r="F1182" i="17"/>
  <c r="D1182" i="17" s="1"/>
  <c r="F1181" i="17"/>
  <c r="D1181" i="17"/>
  <c r="F1180" i="17"/>
  <c r="D1180" i="17" s="1"/>
  <c r="F1179" i="17"/>
  <c r="D1179" i="17" s="1"/>
  <c r="F1178" i="17"/>
  <c r="D1178" i="17" s="1"/>
  <c r="F1177" i="17"/>
  <c r="D1177" i="17" s="1"/>
  <c r="F1176" i="17"/>
  <c r="D1176" i="17" s="1"/>
  <c r="F1175" i="17"/>
  <c r="D1175" i="17" s="1"/>
  <c r="F1174" i="17"/>
  <c r="D1174" i="17" s="1"/>
  <c r="F1173" i="17"/>
  <c r="D1173" i="17" s="1"/>
  <c r="F1172" i="17"/>
  <c r="D1172" i="17" s="1"/>
  <c r="F1171" i="17"/>
  <c r="D1171" i="17"/>
  <c r="F1170" i="17"/>
  <c r="D1170" i="17" s="1"/>
  <c r="F1169" i="17"/>
  <c r="D1169" i="17" s="1"/>
  <c r="F1168" i="17"/>
  <c r="D1168" i="17" s="1"/>
  <c r="F1167" i="17"/>
  <c r="D1167" i="17" s="1"/>
  <c r="F1166" i="17"/>
  <c r="D1166" i="17"/>
  <c r="F1165" i="17"/>
  <c r="D1165" i="17" s="1"/>
  <c r="F1164" i="17"/>
  <c r="D1164" i="17" s="1"/>
  <c r="F1163" i="17"/>
  <c r="D1163" i="17" s="1"/>
  <c r="F1162" i="17"/>
  <c r="D1162" i="17" s="1"/>
  <c r="F1161" i="17"/>
  <c r="D1161" i="17" s="1"/>
  <c r="F1160" i="17"/>
  <c r="D1160" i="17" s="1"/>
  <c r="F1159" i="17"/>
  <c r="D1159" i="17" s="1"/>
  <c r="F1158" i="17"/>
  <c r="D1158" i="17" s="1"/>
  <c r="F1157" i="17"/>
  <c r="D1157" i="17" s="1"/>
  <c r="F1156" i="17"/>
  <c r="D1156" i="17" s="1"/>
  <c r="F1155" i="17"/>
  <c r="D1155" i="17"/>
  <c r="F1154" i="17"/>
  <c r="D1154" i="17" s="1"/>
  <c r="F1153" i="17"/>
  <c r="D1153" i="17" s="1"/>
  <c r="F1152" i="17"/>
  <c r="D1152" i="17" s="1"/>
  <c r="F1151" i="17"/>
  <c r="D1151" i="17" s="1"/>
  <c r="F1150" i="17"/>
  <c r="D1150" i="17"/>
  <c r="F1149" i="17"/>
  <c r="D1149" i="17" s="1"/>
  <c r="F1148" i="17"/>
  <c r="D1148" i="17" s="1"/>
  <c r="F1147" i="17"/>
  <c r="D1147" i="17" s="1"/>
  <c r="F1146" i="17"/>
  <c r="D1146" i="17" s="1"/>
  <c r="F1145" i="17"/>
  <c r="D1145" i="17" s="1"/>
  <c r="F1144" i="17"/>
  <c r="D1144" i="17" s="1"/>
  <c r="F1143" i="17"/>
  <c r="D1143" i="17" s="1"/>
  <c r="F1142" i="17"/>
  <c r="D1142" i="17" s="1"/>
  <c r="F1141" i="17"/>
  <c r="D1141" i="17" s="1"/>
  <c r="F1140" i="17"/>
  <c r="D1140" i="17" s="1"/>
  <c r="F1139" i="17"/>
  <c r="D1139" i="17"/>
  <c r="F1138" i="17"/>
  <c r="D1138" i="17" s="1"/>
  <c r="F1137" i="17"/>
  <c r="D1137" i="17" s="1"/>
  <c r="F1136" i="17"/>
  <c r="D1136" i="17" s="1"/>
  <c r="F1135" i="17"/>
  <c r="D1135" i="17" s="1"/>
  <c r="F1134" i="17"/>
  <c r="D1134" i="17"/>
  <c r="F1133" i="17"/>
  <c r="D1133" i="17" s="1"/>
  <c r="F1132" i="17"/>
  <c r="D1132" i="17" s="1"/>
  <c r="F1131" i="17"/>
  <c r="D1131" i="17" s="1"/>
  <c r="F1130" i="17"/>
  <c r="D1130" i="17" s="1"/>
  <c r="F1129" i="17"/>
  <c r="D1129" i="17" s="1"/>
  <c r="F1128" i="17"/>
  <c r="D1128" i="17" s="1"/>
  <c r="F1127" i="17"/>
  <c r="D1127" i="17" s="1"/>
  <c r="F1126" i="17"/>
  <c r="D1126" i="17" s="1"/>
  <c r="F1125" i="17"/>
  <c r="D1125" i="17" s="1"/>
  <c r="F1124" i="17"/>
  <c r="D1124" i="17" s="1"/>
  <c r="F1123" i="17"/>
  <c r="D1123" i="17"/>
  <c r="F1122" i="17"/>
  <c r="D1122" i="17" s="1"/>
  <c r="F1121" i="17"/>
  <c r="D1121" i="17" s="1"/>
  <c r="F1120" i="17"/>
  <c r="D1120" i="17" s="1"/>
  <c r="F1119" i="17"/>
  <c r="D1119" i="17"/>
  <c r="F1118" i="17"/>
  <c r="D1118" i="17" s="1"/>
  <c r="F1117" i="17"/>
  <c r="D1117" i="17" s="1"/>
  <c r="F1116" i="17"/>
  <c r="D1116" i="17" s="1"/>
  <c r="F1115" i="17"/>
  <c r="D1115" i="17" s="1"/>
  <c r="F1114" i="17"/>
  <c r="D1114" i="17" s="1"/>
  <c r="F1113" i="17"/>
  <c r="D1113" i="17" s="1"/>
  <c r="F1112" i="17"/>
  <c r="D1112" i="17"/>
  <c r="F1111" i="17"/>
  <c r="D1111" i="17" s="1"/>
  <c r="F1110" i="17"/>
  <c r="D1110" i="17" s="1"/>
  <c r="F1109" i="17"/>
  <c r="D1109" i="17" s="1"/>
  <c r="F1108" i="17"/>
  <c r="D1108" i="17" s="1"/>
  <c r="F1107" i="17"/>
  <c r="D1107" i="17" s="1"/>
  <c r="F1106" i="17"/>
  <c r="D1106" i="17" s="1"/>
  <c r="F1105" i="17"/>
  <c r="D1105" i="17" s="1"/>
  <c r="F1104" i="17"/>
  <c r="D1104" i="17" s="1"/>
  <c r="F1103" i="17"/>
  <c r="D1103" i="17"/>
  <c r="F1102" i="17"/>
  <c r="D1102" i="17" s="1"/>
  <c r="F1101" i="17"/>
  <c r="D1101" i="17" s="1"/>
  <c r="F1100" i="17"/>
  <c r="D1100" i="17" s="1"/>
  <c r="F1099" i="17"/>
  <c r="D1099" i="17"/>
  <c r="F1098" i="17"/>
  <c r="D1098" i="17"/>
  <c r="F1097" i="17"/>
  <c r="D1097" i="17" s="1"/>
  <c r="F1096" i="17"/>
  <c r="D1096" i="17" s="1"/>
  <c r="F1095" i="17"/>
  <c r="D1095" i="17"/>
  <c r="F1094" i="17"/>
  <c r="D1094" i="17"/>
  <c r="F1093" i="17"/>
  <c r="D1093" i="17" s="1"/>
  <c r="F1092" i="17"/>
  <c r="D1092" i="17" s="1"/>
  <c r="F1091" i="17"/>
  <c r="D1091" i="17" s="1"/>
  <c r="F1090" i="17"/>
  <c r="D1090" i="17"/>
  <c r="F1089" i="17"/>
  <c r="D1089" i="17" s="1"/>
  <c r="F1088" i="17"/>
  <c r="D1088" i="17" s="1"/>
  <c r="F1087" i="17"/>
  <c r="D1087" i="17" s="1"/>
  <c r="F1086" i="17"/>
  <c r="D1086" i="17"/>
  <c r="F1085" i="17"/>
  <c r="D1085" i="17" s="1"/>
  <c r="F1084" i="17"/>
  <c r="D1084" i="17" s="1"/>
  <c r="F1083" i="17"/>
  <c r="D1083" i="17" s="1"/>
  <c r="F1082" i="17"/>
  <c r="D1082" i="17" s="1"/>
  <c r="F1081" i="17"/>
  <c r="D1081" i="17" s="1"/>
  <c r="F1080" i="17"/>
  <c r="D1080" i="17" s="1"/>
  <c r="F1079" i="17"/>
  <c r="D1079" i="17"/>
  <c r="F1078" i="17"/>
  <c r="D1078" i="17" s="1"/>
  <c r="F1077" i="17"/>
  <c r="D1077" i="17" s="1"/>
  <c r="F1076" i="17"/>
  <c r="D1076" i="17" s="1"/>
  <c r="F1075" i="17"/>
  <c r="D1075" i="17" s="1"/>
  <c r="F1074" i="17"/>
  <c r="D1074" i="17"/>
  <c r="F1073" i="17"/>
  <c r="D1073" i="17" s="1"/>
  <c r="F1072" i="17"/>
  <c r="D1072" i="17" s="1"/>
  <c r="F1071" i="17"/>
  <c r="D1071" i="17"/>
  <c r="F1070" i="17"/>
  <c r="D1070" i="17" s="1"/>
  <c r="F1069" i="17"/>
  <c r="D1069" i="17" s="1"/>
  <c r="F1068" i="17"/>
  <c r="D1068" i="17" s="1"/>
  <c r="F1067" i="17"/>
  <c r="D1067" i="17" s="1"/>
  <c r="F1066" i="17"/>
  <c r="D1066" i="17"/>
  <c r="F1065" i="17"/>
  <c r="D1065" i="17" s="1"/>
  <c r="F1064" i="17"/>
  <c r="D1064" i="17" s="1"/>
  <c r="F1063" i="17"/>
  <c r="D1063" i="17"/>
  <c r="F1062" i="17"/>
  <c r="D1062" i="17" s="1"/>
  <c r="F1061" i="17"/>
  <c r="D1061" i="17" s="1"/>
  <c r="F1060" i="17"/>
  <c r="D1060" i="17" s="1"/>
  <c r="F1059" i="17"/>
  <c r="D1059" i="17" s="1"/>
  <c r="F1058" i="17"/>
  <c r="D1058" i="17"/>
  <c r="F1057" i="17"/>
  <c r="D1057" i="17" s="1"/>
  <c r="F1056" i="17"/>
  <c r="D1056" i="17" s="1"/>
  <c r="F1055" i="17"/>
  <c r="D1055" i="17"/>
  <c r="F1054" i="17"/>
  <c r="D1054" i="17" s="1"/>
  <c r="F1053" i="17"/>
  <c r="D1053" i="17" s="1"/>
  <c r="F1052" i="17"/>
  <c r="D1052" i="17" s="1"/>
  <c r="F1051" i="17"/>
  <c r="D1051" i="17"/>
  <c r="F1050" i="17"/>
  <c r="D1050" i="17"/>
  <c r="F1049" i="17"/>
  <c r="D1049" i="17" s="1"/>
  <c r="F1048" i="17"/>
  <c r="D1048" i="17" s="1"/>
  <c r="F1047" i="17"/>
  <c r="D1047" i="17"/>
  <c r="F1046" i="17"/>
  <c r="D1046" i="17"/>
  <c r="F1045" i="17"/>
  <c r="D1045" i="17" s="1"/>
  <c r="F1044" i="17"/>
  <c r="D1044" i="17" s="1"/>
  <c r="F1043" i="17"/>
  <c r="D1043" i="17"/>
  <c r="F1042" i="17"/>
  <c r="D1042" i="17"/>
  <c r="F1041" i="17"/>
  <c r="D1041" i="17" s="1"/>
  <c r="F1040" i="17"/>
  <c r="D1040" i="17" s="1"/>
  <c r="F1039" i="17"/>
  <c r="D1039" i="17"/>
  <c r="F1038" i="17"/>
  <c r="D1038" i="17" s="1"/>
  <c r="F1037" i="17"/>
  <c r="D1037" i="17" s="1"/>
  <c r="F1036" i="17"/>
  <c r="D1036" i="17" s="1"/>
  <c r="F1035" i="17"/>
  <c r="D1035" i="17"/>
  <c r="F1034" i="17"/>
  <c r="D1034" i="17"/>
  <c r="F1033" i="17"/>
  <c r="D1033" i="17" s="1"/>
  <c r="F1032" i="17"/>
  <c r="D1032" i="17" s="1"/>
  <c r="F1031" i="17"/>
  <c r="D1031" i="17"/>
  <c r="F1030" i="17"/>
  <c r="D1030" i="17" s="1"/>
  <c r="F1029" i="17"/>
  <c r="D1029" i="17" s="1"/>
  <c r="F1028" i="17"/>
  <c r="D1028" i="17" s="1"/>
  <c r="F1027" i="17"/>
  <c r="D1027" i="17" s="1"/>
  <c r="F1026" i="17"/>
  <c r="D1026" i="17"/>
  <c r="F1025" i="17"/>
  <c r="D1025" i="17" s="1"/>
  <c r="F1024" i="17"/>
  <c r="D1024" i="17"/>
  <c r="F1023" i="17"/>
  <c r="D1023" i="17" s="1"/>
  <c r="F1022" i="17"/>
  <c r="D1022" i="17" s="1"/>
  <c r="F1021" i="17"/>
  <c r="D1021" i="17" s="1"/>
  <c r="F1020" i="17"/>
  <c r="D1020" i="17" s="1"/>
  <c r="F1019" i="17"/>
  <c r="D1019" i="17" s="1"/>
  <c r="F1018" i="17"/>
  <c r="D1018" i="17" s="1"/>
  <c r="F1017" i="17"/>
  <c r="D1017" i="17" s="1"/>
  <c r="F1016" i="17"/>
  <c r="D1016" i="17" s="1"/>
  <c r="F1015" i="17"/>
  <c r="D1015" i="17"/>
  <c r="F1014" i="17"/>
  <c r="D1014" i="17" s="1"/>
  <c r="F1013" i="17"/>
  <c r="D1013" i="17" s="1"/>
  <c r="F1012" i="17"/>
  <c r="D1012" i="17" s="1"/>
  <c r="F1011" i="17"/>
  <c r="D1011" i="17"/>
  <c r="F1010" i="17"/>
  <c r="D1010" i="17" s="1"/>
  <c r="F1009" i="17"/>
  <c r="D1009" i="17" s="1"/>
  <c r="F1008" i="17"/>
  <c r="D1008" i="17"/>
  <c r="F1007" i="17"/>
  <c r="D1007" i="17"/>
  <c r="F1006" i="17"/>
  <c r="D1006" i="17" s="1"/>
  <c r="F1005" i="17"/>
  <c r="D1005" i="17" s="1"/>
  <c r="F1004" i="17"/>
  <c r="D1004" i="17" s="1"/>
  <c r="F1003" i="17"/>
  <c r="D1003" i="17"/>
  <c r="F1002" i="17"/>
  <c r="D1002" i="17" s="1"/>
  <c r="F1001" i="17"/>
  <c r="D1001" i="17" s="1"/>
  <c r="F1000" i="17"/>
  <c r="D1000" i="17" s="1"/>
  <c r="F999" i="17"/>
  <c r="D999" i="17"/>
  <c r="F998" i="17"/>
  <c r="D998" i="17"/>
  <c r="F997" i="17"/>
  <c r="D997" i="17" s="1"/>
  <c r="F996" i="17"/>
  <c r="D996" i="17" s="1"/>
  <c r="F995" i="17"/>
  <c r="D995" i="17" s="1"/>
  <c r="F994" i="17"/>
  <c r="D994" i="17"/>
  <c r="F993" i="17"/>
  <c r="D993" i="17"/>
  <c r="F992" i="17"/>
  <c r="D992" i="17" s="1"/>
  <c r="F991" i="17"/>
  <c r="D991" i="17" s="1"/>
  <c r="F990" i="17"/>
  <c r="D990" i="17"/>
  <c r="F989" i="17"/>
  <c r="D989" i="17"/>
  <c r="F988" i="17"/>
  <c r="D988" i="17" s="1"/>
  <c r="F987" i="17"/>
  <c r="D987" i="17" s="1"/>
  <c r="F986" i="17"/>
  <c r="D986" i="17" s="1"/>
  <c r="F985" i="17"/>
  <c r="D985" i="17"/>
  <c r="F984" i="17"/>
  <c r="D984" i="17" s="1"/>
  <c r="F983" i="17"/>
  <c r="D983" i="17" s="1"/>
  <c r="F982" i="17"/>
  <c r="D982" i="17" s="1"/>
  <c r="F981" i="17"/>
  <c r="D981" i="17" s="1"/>
  <c r="F980" i="17"/>
  <c r="D980" i="17" s="1"/>
  <c r="F979" i="17"/>
  <c r="D979" i="17" s="1"/>
  <c r="F978" i="17"/>
  <c r="D978" i="17" s="1"/>
  <c r="F977" i="17"/>
  <c r="D977" i="17" s="1"/>
  <c r="F976" i="17"/>
  <c r="D976" i="17" s="1"/>
  <c r="F975" i="17"/>
  <c r="D975" i="17"/>
  <c r="F974" i="17"/>
  <c r="D974" i="17" s="1"/>
  <c r="F973" i="17"/>
  <c r="D973" i="17" s="1"/>
  <c r="F972" i="17"/>
  <c r="D972" i="17" s="1"/>
  <c r="F971" i="17"/>
  <c r="D971" i="17" s="1"/>
  <c r="F970" i="17"/>
  <c r="D970" i="17"/>
  <c r="F969" i="17"/>
  <c r="D969" i="17" s="1"/>
  <c r="F968" i="17"/>
  <c r="D968" i="17" s="1"/>
  <c r="F967" i="17"/>
  <c r="D967" i="17" s="1"/>
  <c r="F966" i="17"/>
  <c r="D966" i="17" s="1"/>
  <c r="F965" i="17"/>
  <c r="D965" i="17" s="1"/>
  <c r="F964" i="17"/>
  <c r="D964" i="17"/>
  <c r="F963" i="17"/>
  <c r="D963" i="17"/>
  <c r="F962" i="17"/>
  <c r="D962" i="17" s="1"/>
  <c r="F961" i="17"/>
  <c r="D961" i="17" s="1"/>
  <c r="F960" i="17"/>
  <c r="D960" i="17"/>
  <c r="F959" i="17"/>
  <c r="D959" i="17"/>
  <c r="F958" i="17"/>
  <c r="D958" i="17"/>
  <c r="F957" i="17"/>
  <c r="D957" i="17" s="1"/>
  <c r="F956" i="17"/>
  <c r="D956" i="17"/>
  <c r="F955" i="17"/>
  <c r="D955" i="17"/>
  <c r="F954" i="17"/>
  <c r="D954" i="17"/>
  <c r="F953" i="17"/>
  <c r="D953" i="17" s="1"/>
  <c r="F952" i="17"/>
  <c r="D952" i="17" s="1"/>
  <c r="F951" i="17"/>
  <c r="D951" i="17"/>
  <c r="F950" i="17"/>
  <c r="D950" i="17"/>
  <c r="F949" i="17"/>
  <c r="D949" i="17" s="1"/>
  <c r="F948" i="17"/>
  <c r="D948" i="17" s="1"/>
  <c r="F947" i="17"/>
  <c r="D947" i="17" s="1"/>
  <c r="F946" i="17"/>
  <c r="D946" i="17"/>
  <c r="F945" i="17"/>
  <c r="D945" i="17"/>
  <c r="F944" i="17"/>
  <c r="D944" i="17"/>
  <c r="F943" i="17"/>
  <c r="D943" i="17" s="1"/>
  <c r="F942" i="17"/>
  <c r="D942" i="17"/>
  <c r="F941" i="17"/>
  <c r="D941" i="17"/>
  <c r="F940" i="17"/>
  <c r="D940" i="17"/>
  <c r="F939" i="17"/>
  <c r="D939" i="17" s="1"/>
  <c r="F938" i="17"/>
  <c r="D938" i="17"/>
  <c r="F937" i="17"/>
  <c r="D937" i="17" s="1"/>
  <c r="F936" i="17"/>
  <c r="D936" i="17"/>
  <c r="F935" i="17"/>
  <c r="D935" i="17" s="1"/>
  <c r="F934" i="17"/>
  <c r="D934" i="17"/>
  <c r="F933" i="17"/>
  <c r="D933" i="17"/>
  <c r="F932" i="17"/>
  <c r="D932" i="17" s="1"/>
  <c r="F931" i="17"/>
  <c r="D931" i="17" s="1"/>
  <c r="F930" i="17"/>
  <c r="D930" i="17" s="1"/>
  <c r="F929" i="17"/>
  <c r="D929" i="17"/>
  <c r="F928" i="17"/>
  <c r="D928" i="17"/>
  <c r="F927" i="17"/>
  <c r="D927" i="17"/>
  <c r="F926" i="17"/>
  <c r="D926" i="17" s="1"/>
  <c r="F925" i="17"/>
  <c r="D925" i="17" s="1"/>
  <c r="F924" i="17"/>
  <c r="D924" i="17" s="1"/>
  <c r="F923" i="17"/>
  <c r="D923" i="17"/>
  <c r="F922" i="17"/>
  <c r="D922" i="17"/>
  <c r="F921" i="17"/>
  <c r="D921" i="17" s="1"/>
  <c r="F920" i="17"/>
  <c r="D920" i="17" s="1"/>
  <c r="F919" i="17"/>
  <c r="D919" i="17"/>
  <c r="F918" i="17"/>
  <c r="D918" i="17" s="1"/>
  <c r="F917" i="17"/>
  <c r="D917" i="17"/>
  <c r="F916" i="17"/>
  <c r="D916" i="17" s="1"/>
  <c r="F915" i="17"/>
  <c r="D915" i="17" s="1"/>
  <c r="F914" i="17"/>
  <c r="D914" i="17"/>
  <c r="F913" i="17"/>
  <c r="D913" i="17" s="1"/>
  <c r="F912" i="17"/>
  <c r="D912" i="17" s="1"/>
  <c r="F911" i="17"/>
  <c r="D911" i="17" s="1"/>
  <c r="F910" i="17"/>
  <c r="D910" i="17" s="1"/>
  <c r="F909" i="17"/>
  <c r="D909" i="17"/>
  <c r="F908" i="17"/>
  <c r="D908" i="17" s="1"/>
  <c r="F907" i="17"/>
  <c r="D907" i="17"/>
  <c r="F906" i="17"/>
  <c r="D906" i="17" s="1"/>
  <c r="F905" i="17"/>
  <c r="D905" i="17"/>
  <c r="F904" i="17"/>
  <c r="D904" i="17" s="1"/>
  <c r="F903" i="17"/>
  <c r="D903" i="17" s="1"/>
  <c r="F902" i="17"/>
  <c r="D902" i="17" s="1"/>
  <c r="F901" i="17"/>
  <c r="D901" i="17" s="1"/>
  <c r="F900" i="17"/>
  <c r="D900" i="17"/>
  <c r="F899" i="17"/>
  <c r="D899" i="17" s="1"/>
  <c r="F898" i="17"/>
  <c r="D898" i="17" s="1"/>
  <c r="F897" i="17"/>
  <c r="D897" i="17"/>
  <c r="F896" i="17"/>
  <c r="D896" i="17" s="1"/>
  <c r="F895" i="17"/>
  <c r="D895" i="17"/>
  <c r="F894" i="17"/>
  <c r="D894" i="17"/>
  <c r="F893" i="17"/>
  <c r="D893" i="17" s="1"/>
  <c r="F892" i="17"/>
  <c r="D892" i="17"/>
  <c r="F891" i="17"/>
  <c r="D891" i="17" s="1"/>
  <c r="F890" i="17"/>
  <c r="D890" i="17"/>
  <c r="F889" i="17"/>
  <c r="D889" i="17" s="1"/>
  <c r="F888" i="17"/>
  <c r="D888" i="17"/>
  <c r="F887" i="17"/>
  <c r="D887" i="17"/>
  <c r="F886" i="17"/>
  <c r="D886" i="17"/>
  <c r="F885" i="17"/>
  <c r="D885" i="17" s="1"/>
  <c r="F884" i="17"/>
  <c r="D884" i="17"/>
  <c r="F883" i="17"/>
  <c r="D883" i="17" s="1"/>
  <c r="F882" i="17"/>
  <c r="D882" i="17"/>
  <c r="F881" i="17"/>
  <c r="D881" i="17" s="1"/>
  <c r="F880" i="17"/>
  <c r="D880" i="17"/>
  <c r="F879" i="17"/>
  <c r="D879" i="17"/>
  <c r="F878" i="17"/>
  <c r="D878" i="17"/>
  <c r="F877" i="17"/>
  <c r="D877" i="17" s="1"/>
  <c r="F876" i="17"/>
  <c r="D876" i="17" s="1"/>
  <c r="F875" i="17"/>
  <c r="D875" i="17"/>
  <c r="F874" i="17"/>
  <c r="D874" i="17" s="1"/>
  <c r="F873" i="17"/>
  <c r="D873" i="17" s="1"/>
  <c r="F872" i="17"/>
  <c r="D872" i="17" s="1"/>
  <c r="F871" i="17"/>
  <c r="D871" i="17" s="1"/>
  <c r="F870" i="17"/>
  <c r="D870" i="17"/>
  <c r="F869" i="17"/>
  <c r="D869" i="17" s="1"/>
  <c r="F868" i="17"/>
  <c r="D868" i="17"/>
  <c r="F867" i="17"/>
  <c r="D867" i="17" s="1"/>
  <c r="F866" i="17"/>
  <c r="D866" i="17"/>
  <c r="F865" i="17"/>
  <c r="D865" i="17" s="1"/>
  <c r="F864" i="17"/>
  <c r="D864" i="17" s="1"/>
  <c r="F863" i="17"/>
  <c r="D863" i="17"/>
  <c r="F862" i="17"/>
  <c r="D862" i="17" s="1"/>
  <c r="F861" i="17"/>
  <c r="D861" i="17" s="1"/>
  <c r="F860" i="17"/>
  <c r="D860" i="17"/>
  <c r="F859" i="17"/>
  <c r="D859" i="17"/>
  <c r="F858" i="17"/>
  <c r="D858" i="17"/>
  <c r="F857" i="17"/>
  <c r="D857" i="17" s="1"/>
  <c r="F856" i="17"/>
  <c r="D856" i="17" s="1"/>
  <c r="F855" i="17"/>
  <c r="D855" i="17"/>
  <c r="F854" i="17"/>
  <c r="D854" i="17" s="1"/>
  <c r="F853" i="17"/>
  <c r="D853" i="17" s="1"/>
  <c r="F852" i="17"/>
  <c r="D852" i="17" s="1"/>
  <c r="F851" i="17"/>
  <c r="D851" i="17" s="1"/>
  <c r="F850" i="17"/>
  <c r="D850" i="17" s="1"/>
  <c r="F849" i="17"/>
  <c r="D849" i="17" s="1"/>
  <c r="F848" i="17"/>
  <c r="D848" i="17" s="1"/>
  <c r="F847" i="17"/>
  <c r="D847" i="17"/>
  <c r="F846" i="17"/>
  <c r="D846" i="17" s="1"/>
  <c r="F845" i="17"/>
  <c r="D845" i="17" s="1"/>
  <c r="F844" i="17"/>
  <c r="D844" i="17" s="1"/>
  <c r="F843" i="17"/>
  <c r="D843" i="17"/>
  <c r="F842" i="17"/>
  <c r="D842" i="17" s="1"/>
  <c r="F841" i="17"/>
  <c r="D841" i="17" s="1"/>
  <c r="F840" i="17"/>
  <c r="D840" i="17" s="1"/>
  <c r="F839" i="17"/>
  <c r="D839" i="17" s="1"/>
  <c r="F838" i="17"/>
  <c r="D838" i="17"/>
  <c r="F837" i="17"/>
  <c r="D837" i="17" s="1"/>
  <c r="F836" i="17"/>
  <c r="D836" i="17" s="1"/>
  <c r="F835" i="17"/>
  <c r="D835" i="17"/>
  <c r="F834" i="17"/>
  <c r="D834" i="17" s="1"/>
  <c r="F833" i="17"/>
  <c r="D833" i="17" s="1"/>
  <c r="F832" i="17"/>
  <c r="D832" i="17" s="1"/>
  <c r="F831" i="17"/>
  <c r="D831" i="17"/>
  <c r="F830" i="17"/>
  <c r="D830" i="17" s="1"/>
  <c r="F829" i="17"/>
  <c r="D829" i="17" s="1"/>
  <c r="F828" i="17"/>
  <c r="D828" i="17" s="1"/>
  <c r="F827" i="17"/>
  <c r="D827" i="17" s="1"/>
  <c r="F826" i="17"/>
  <c r="D826" i="17" s="1"/>
  <c r="F825" i="17"/>
  <c r="D825" i="17" s="1"/>
  <c r="F824" i="17"/>
  <c r="D824" i="17" s="1"/>
  <c r="F823" i="17"/>
  <c r="D823" i="17" s="1"/>
  <c r="F822" i="17"/>
  <c r="D822" i="17" s="1"/>
  <c r="F821" i="17"/>
  <c r="D821" i="17" s="1"/>
  <c r="F820" i="17"/>
  <c r="D820" i="17" s="1"/>
  <c r="F819" i="17"/>
  <c r="D819" i="17"/>
  <c r="F818" i="17"/>
  <c r="D818" i="17" s="1"/>
  <c r="F817" i="17"/>
  <c r="D817" i="17" s="1"/>
  <c r="F816" i="17"/>
  <c r="D816" i="17" s="1"/>
  <c r="F815" i="17"/>
  <c r="D815" i="17" s="1"/>
  <c r="F814" i="17"/>
  <c r="D814" i="17"/>
  <c r="F813" i="17"/>
  <c r="D813" i="17" s="1"/>
  <c r="F812" i="17"/>
  <c r="D812" i="17" s="1"/>
  <c r="F811" i="17"/>
  <c r="D811" i="17"/>
  <c r="F810" i="17"/>
  <c r="D810" i="17" s="1"/>
  <c r="F809" i="17"/>
  <c r="D809" i="17" s="1"/>
  <c r="F808" i="17"/>
  <c r="D808" i="17" s="1"/>
  <c r="F807" i="17"/>
  <c r="D807" i="17"/>
  <c r="F806" i="17"/>
  <c r="D806" i="17" s="1"/>
  <c r="F805" i="17"/>
  <c r="D805" i="17" s="1"/>
  <c r="F804" i="17"/>
  <c r="D804" i="17" s="1"/>
  <c r="F803" i="17"/>
  <c r="D803" i="17"/>
  <c r="F802" i="17"/>
  <c r="D802" i="17" s="1"/>
  <c r="F801" i="17"/>
  <c r="D801" i="17" s="1"/>
  <c r="F800" i="17"/>
  <c r="D800" i="17" s="1"/>
  <c r="F799" i="17"/>
  <c r="D799" i="17" s="1"/>
  <c r="F798" i="17"/>
  <c r="D798" i="17" s="1"/>
  <c r="F797" i="17"/>
  <c r="D797" i="17" s="1"/>
  <c r="F796" i="17"/>
  <c r="D796" i="17" s="1"/>
  <c r="F795" i="17"/>
  <c r="D795" i="17"/>
  <c r="F794" i="17"/>
  <c r="D794" i="17" s="1"/>
  <c r="F793" i="17"/>
  <c r="D793" i="17" s="1"/>
  <c r="F792" i="17"/>
  <c r="D792" i="17" s="1"/>
  <c r="F791" i="17"/>
  <c r="D791" i="17"/>
  <c r="F790" i="17"/>
  <c r="D790" i="17" s="1"/>
  <c r="F789" i="17"/>
  <c r="D789" i="17" s="1"/>
  <c r="F788" i="17"/>
  <c r="D788" i="17" s="1"/>
  <c r="F787" i="17"/>
  <c r="D787" i="17"/>
  <c r="F786" i="17"/>
  <c r="D786" i="17"/>
  <c r="F785" i="17"/>
  <c r="D785" i="17" s="1"/>
  <c r="F784" i="17"/>
  <c r="D784" i="17" s="1"/>
  <c r="F783" i="17"/>
  <c r="D783" i="17" s="1"/>
  <c r="F782" i="17"/>
  <c r="D782" i="17" s="1"/>
  <c r="F781" i="17"/>
  <c r="D781" i="17" s="1"/>
  <c r="F780" i="17"/>
  <c r="D780" i="17" s="1"/>
  <c r="F779" i="17"/>
  <c r="D779" i="17"/>
  <c r="F778" i="17"/>
  <c r="D778" i="17"/>
  <c r="F777" i="17"/>
  <c r="D777" i="17" s="1"/>
  <c r="F776" i="17"/>
  <c r="D776" i="17" s="1"/>
  <c r="F775" i="17"/>
  <c r="D775" i="17"/>
  <c r="F774" i="17"/>
  <c r="D774" i="17" s="1"/>
  <c r="F773" i="17"/>
  <c r="D773" i="17"/>
  <c r="F772" i="17"/>
  <c r="D772" i="17" s="1"/>
  <c r="F771" i="17"/>
  <c r="D771" i="17"/>
  <c r="F770" i="17"/>
  <c r="D770" i="17" s="1"/>
  <c r="F769" i="17"/>
  <c r="D769" i="17" s="1"/>
  <c r="F768" i="17"/>
  <c r="D768" i="17" s="1"/>
  <c r="F767" i="17"/>
  <c r="D767" i="17"/>
  <c r="F766" i="17"/>
  <c r="D766" i="17" s="1"/>
  <c r="F765" i="17"/>
  <c r="D765" i="17" s="1"/>
  <c r="F764" i="17"/>
  <c r="D764" i="17"/>
  <c r="F763" i="17"/>
  <c r="D763" i="17" s="1"/>
  <c r="F762" i="17"/>
  <c r="D762" i="17" s="1"/>
  <c r="F761" i="17"/>
  <c r="D761" i="17"/>
  <c r="F760" i="17"/>
  <c r="D760" i="17" s="1"/>
  <c r="F759" i="17"/>
  <c r="D759" i="17" s="1"/>
  <c r="F758" i="17"/>
  <c r="D758" i="17" s="1"/>
  <c r="F757" i="17"/>
  <c r="D757" i="17"/>
  <c r="F756" i="17"/>
  <c r="D756" i="17"/>
  <c r="F755" i="17"/>
  <c r="D755" i="17"/>
  <c r="F754" i="17"/>
  <c r="D754" i="17" s="1"/>
  <c r="F753" i="17"/>
  <c r="D753" i="17" s="1"/>
  <c r="F752" i="17"/>
  <c r="D752" i="17"/>
  <c r="F751" i="17"/>
  <c r="D751" i="17" s="1"/>
  <c r="F750" i="17"/>
  <c r="D750" i="17" s="1"/>
  <c r="F749" i="17"/>
  <c r="D749" i="17" s="1"/>
  <c r="F748" i="17"/>
  <c r="D748" i="17"/>
  <c r="F747" i="17"/>
  <c r="D747" i="17" s="1"/>
  <c r="F746" i="17"/>
  <c r="D746" i="17" s="1"/>
  <c r="F745" i="17"/>
  <c r="D745" i="17" s="1"/>
  <c r="F744" i="17"/>
  <c r="D744" i="17" s="1"/>
  <c r="F743" i="17"/>
  <c r="D743" i="17"/>
  <c r="F742" i="17"/>
  <c r="D742" i="17" s="1"/>
  <c r="F741" i="17"/>
  <c r="D741" i="17"/>
  <c r="F740" i="17"/>
  <c r="D740" i="17" s="1"/>
  <c r="F739" i="17"/>
  <c r="D739" i="17"/>
  <c r="F738" i="17"/>
  <c r="D738" i="17" s="1"/>
  <c r="F737" i="17"/>
  <c r="D737" i="17" s="1"/>
  <c r="F736" i="17"/>
  <c r="D736" i="17" s="1"/>
  <c r="F735" i="17"/>
  <c r="D735" i="17" s="1"/>
  <c r="F734" i="17"/>
  <c r="D734" i="17" s="1"/>
  <c r="F733" i="17"/>
  <c r="D733" i="17"/>
  <c r="F732" i="17"/>
  <c r="D732" i="17"/>
  <c r="F731" i="17"/>
  <c r="D731" i="17" s="1"/>
  <c r="F730" i="17"/>
  <c r="D730" i="17" s="1"/>
  <c r="F729" i="17"/>
  <c r="D729" i="17"/>
  <c r="F728" i="17"/>
  <c r="D728" i="17" s="1"/>
  <c r="F727" i="17"/>
  <c r="D727" i="17" s="1"/>
  <c r="F726" i="17"/>
  <c r="D726" i="17" s="1"/>
  <c r="F725" i="17"/>
  <c r="D725" i="17"/>
  <c r="F724" i="17"/>
  <c r="D724" i="17" s="1"/>
  <c r="F723" i="17"/>
  <c r="D723" i="17"/>
  <c r="F722" i="17"/>
  <c r="D722" i="17" s="1"/>
  <c r="F721" i="17"/>
  <c r="D721" i="17" s="1"/>
  <c r="F720" i="17"/>
  <c r="D720" i="17"/>
  <c r="F719" i="17"/>
  <c r="D719" i="17" s="1"/>
  <c r="F718" i="17"/>
  <c r="D718" i="17" s="1"/>
  <c r="F717" i="17"/>
  <c r="D717" i="17" s="1"/>
  <c r="F716" i="17"/>
  <c r="D716" i="17"/>
  <c r="F715" i="17"/>
  <c r="D715" i="17"/>
  <c r="F714" i="17"/>
  <c r="D714" i="17" s="1"/>
  <c r="F713" i="17"/>
  <c r="D713" i="17" s="1"/>
  <c r="F712" i="17"/>
  <c r="D712" i="17" s="1"/>
  <c r="F711" i="17"/>
  <c r="D711" i="17"/>
  <c r="F710" i="17"/>
  <c r="D710" i="17" s="1"/>
  <c r="F709" i="17"/>
  <c r="D709" i="17"/>
  <c r="F708" i="17"/>
  <c r="D708" i="17" s="1"/>
  <c r="F707" i="17"/>
  <c r="D707" i="17"/>
  <c r="F706" i="17"/>
  <c r="D706" i="17" s="1"/>
  <c r="F705" i="17"/>
  <c r="D705" i="17" s="1"/>
  <c r="F704" i="17"/>
  <c r="D704" i="17" s="1"/>
  <c r="F703" i="17"/>
  <c r="D703" i="17" s="1"/>
  <c r="F702" i="17"/>
  <c r="D702" i="17" s="1"/>
  <c r="F701" i="17"/>
  <c r="D701" i="17"/>
  <c r="F700" i="17"/>
  <c r="D700" i="17"/>
  <c r="F699" i="17"/>
  <c r="D699" i="17" s="1"/>
  <c r="F698" i="17"/>
  <c r="D698" i="17" s="1"/>
  <c r="F697" i="17"/>
  <c r="D697" i="17"/>
  <c r="F696" i="17"/>
  <c r="D696" i="17" s="1"/>
  <c r="F695" i="17"/>
  <c r="D695" i="17" s="1"/>
  <c r="F694" i="17"/>
  <c r="D694" i="17" s="1"/>
  <c r="F693" i="17"/>
  <c r="D693" i="17"/>
  <c r="F692" i="17"/>
  <c r="D692" i="17"/>
  <c r="F691" i="17"/>
  <c r="D691" i="17"/>
  <c r="F690" i="17"/>
  <c r="D690" i="17" s="1"/>
  <c r="F689" i="17"/>
  <c r="D689" i="17" s="1"/>
  <c r="F688" i="17"/>
  <c r="D688" i="17"/>
  <c r="F687" i="17"/>
  <c r="D687" i="17" s="1"/>
  <c r="F686" i="17"/>
  <c r="D686" i="17" s="1"/>
  <c r="F685" i="17"/>
  <c r="D685" i="17" s="1"/>
  <c r="F684" i="17"/>
  <c r="D684" i="17"/>
  <c r="F683" i="17"/>
  <c r="D683" i="17" s="1"/>
  <c r="F682" i="17"/>
  <c r="D682" i="17" s="1"/>
  <c r="F681" i="17"/>
  <c r="D681" i="17" s="1"/>
  <c r="F680" i="17"/>
  <c r="D680" i="17" s="1"/>
  <c r="F679" i="17"/>
  <c r="D679" i="17"/>
  <c r="F678" i="17"/>
  <c r="D678" i="17" s="1"/>
  <c r="F677" i="17"/>
  <c r="D677" i="17"/>
  <c r="F676" i="17"/>
  <c r="D676" i="17" s="1"/>
  <c r="F675" i="17"/>
  <c r="D675" i="17"/>
  <c r="F674" i="17"/>
  <c r="D674" i="17" s="1"/>
  <c r="F673" i="17"/>
  <c r="D673" i="17" s="1"/>
  <c r="F672" i="17"/>
  <c r="D672" i="17" s="1"/>
  <c r="F671" i="17"/>
  <c r="D671" i="17" s="1"/>
  <c r="F670" i="17"/>
  <c r="D670" i="17" s="1"/>
  <c r="F669" i="17"/>
  <c r="D669" i="17"/>
  <c r="F668" i="17"/>
  <c r="D668" i="17"/>
  <c r="F667" i="17"/>
  <c r="D667" i="17" s="1"/>
  <c r="F666" i="17"/>
  <c r="D666" i="17" s="1"/>
  <c r="F665" i="17"/>
  <c r="D665" i="17"/>
  <c r="F664" i="17"/>
  <c r="D664" i="17" s="1"/>
  <c r="F663" i="17"/>
  <c r="D663" i="17" s="1"/>
  <c r="F662" i="17"/>
  <c r="D662" i="17" s="1"/>
  <c r="F661" i="17"/>
  <c r="D661" i="17"/>
  <c r="F660" i="17"/>
  <c r="D660" i="17" s="1"/>
  <c r="F659" i="17"/>
  <c r="D659" i="17"/>
  <c r="F658" i="17"/>
  <c r="D658" i="17" s="1"/>
  <c r="F657" i="17"/>
  <c r="D657" i="17" s="1"/>
  <c r="F656" i="17"/>
  <c r="D656" i="17" s="1"/>
  <c r="F655" i="17"/>
  <c r="D655" i="17" s="1"/>
  <c r="F654" i="17"/>
  <c r="D654" i="17" s="1"/>
  <c r="F653" i="17"/>
  <c r="D653" i="17" s="1"/>
  <c r="F652" i="17"/>
  <c r="D652" i="17"/>
  <c r="F651" i="17"/>
  <c r="D651" i="17"/>
  <c r="F650" i="17"/>
  <c r="D650" i="17" s="1"/>
  <c r="F649" i="17"/>
  <c r="D649" i="17" s="1"/>
  <c r="F648" i="17"/>
  <c r="D648" i="17" s="1"/>
  <c r="F647" i="17"/>
  <c r="D647" i="17"/>
  <c r="F646" i="17"/>
  <c r="D646" i="17" s="1"/>
  <c r="F645" i="17"/>
  <c r="D645" i="17"/>
  <c r="F644" i="17"/>
  <c r="D644" i="17" s="1"/>
  <c r="F643" i="17"/>
  <c r="D643" i="17"/>
  <c r="F642" i="17"/>
  <c r="D642" i="17" s="1"/>
  <c r="F641" i="17"/>
  <c r="D641" i="17" s="1"/>
  <c r="F640" i="17"/>
  <c r="D640" i="17" s="1"/>
  <c r="F639" i="17"/>
  <c r="D639" i="17" s="1"/>
  <c r="F638" i="17"/>
  <c r="D638" i="17" s="1"/>
  <c r="F637" i="17"/>
  <c r="D637" i="17"/>
  <c r="F636" i="17"/>
  <c r="D636" i="17"/>
  <c r="F635" i="17"/>
  <c r="D635" i="17" s="1"/>
  <c r="F634" i="17"/>
  <c r="D634" i="17" s="1"/>
  <c r="F633" i="17"/>
  <c r="D633" i="17"/>
  <c r="F632" i="17"/>
  <c r="D632" i="17" s="1"/>
  <c r="F631" i="17"/>
  <c r="D631" i="17" s="1"/>
  <c r="F630" i="17"/>
  <c r="D630" i="17" s="1"/>
  <c r="F629" i="17"/>
  <c r="D629" i="17"/>
  <c r="F628" i="17"/>
  <c r="D628" i="17"/>
  <c r="F627" i="17"/>
  <c r="D627" i="17"/>
  <c r="F626" i="17"/>
  <c r="D626" i="17" s="1"/>
  <c r="F625" i="17"/>
  <c r="D625" i="17" s="1"/>
  <c r="F624" i="17"/>
  <c r="D624" i="17"/>
  <c r="F623" i="17"/>
  <c r="D623" i="17" s="1"/>
  <c r="F622" i="17"/>
  <c r="D622" i="17" s="1"/>
  <c r="F621" i="17"/>
  <c r="D621" i="17" s="1"/>
  <c r="F620" i="17"/>
  <c r="D620" i="17"/>
  <c r="F619" i="17"/>
  <c r="D619" i="17"/>
  <c r="F618" i="17"/>
  <c r="D618" i="17" s="1"/>
  <c r="F617" i="17"/>
  <c r="D617" i="17" s="1"/>
  <c r="F616" i="17"/>
  <c r="D616" i="17" s="1"/>
  <c r="F615" i="17"/>
  <c r="D615" i="17" s="1"/>
  <c r="F614" i="17"/>
  <c r="D614" i="17" s="1"/>
  <c r="F613" i="17"/>
  <c r="D613" i="17"/>
  <c r="F612" i="17"/>
  <c r="D612" i="17"/>
  <c r="F611" i="17"/>
  <c r="D611" i="17"/>
  <c r="F610" i="17"/>
  <c r="D610" i="17" s="1"/>
  <c r="F609" i="17"/>
  <c r="D609" i="17" s="1"/>
  <c r="F608" i="17"/>
  <c r="D608" i="17"/>
  <c r="F607" i="17"/>
  <c r="D607" i="17"/>
  <c r="F606" i="17"/>
  <c r="D606" i="17" s="1"/>
  <c r="F605" i="17"/>
  <c r="D605" i="17"/>
  <c r="F604" i="17"/>
  <c r="D604" i="17"/>
  <c r="F603" i="17"/>
  <c r="D603" i="17"/>
  <c r="F602" i="17"/>
  <c r="D602" i="17" s="1"/>
  <c r="F601" i="17"/>
  <c r="D601" i="17" s="1"/>
  <c r="F600" i="17"/>
  <c r="D600" i="17" s="1"/>
  <c r="F599" i="17"/>
  <c r="D599" i="17"/>
  <c r="F598" i="17"/>
  <c r="D598" i="17" s="1"/>
  <c r="F597" i="17"/>
  <c r="D597" i="17"/>
  <c r="F596" i="17"/>
  <c r="D596" i="17" s="1"/>
  <c r="F595" i="17"/>
  <c r="D595" i="17"/>
  <c r="F594" i="17"/>
  <c r="D594" i="17" s="1"/>
  <c r="F593" i="17"/>
  <c r="D593" i="17"/>
  <c r="F592" i="17"/>
  <c r="D592" i="17" s="1"/>
  <c r="F591" i="17"/>
  <c r="D591" i="17" s="1"/>
  <c r="F590" i="17"/>
  <c r="D590" i="17" s="1"/>
  <c r="F589" i="17"/>
  <c r="D589" i="17"/>
  <c r="F588" i="17"/>
  <c r="D588" i="17"/>
  <c r="F587" i="17"/>
  <c r="D587" i="17" s="1"/>
  <c r="F586" i="17"/>
  <c r="D586" i="17" s="1"/>
  <c r="F585" i="17"/>
  <c r="D585" i="17"/>
  <c r="F584" i="17"/>
  <c r="D584" i="17"/>
  <c r="F583" i="17"/>
  <c r="D583" i="17" s="1"/>
  <c r="F582" i="17"/>
  <c r="D582" i="17" s="1"/>
  <c r="F581" i="17"/>
  <c r="D581" i="17" s="1"/>
  <c r="F580" i="17"/>
  <c r="D580" i="17"/>
  <c r="F579" i="17"/>
  <c r="D579" i="17"/>
  <c r="F578" i="17"/>
  <c r="D578" i="17" s="1"/>
  <c r="F577" i="17"/>
  <c r="D577" i="17" s="1"/>
  <c r="F576" i="17"/>
  <c r="D576" i="17"/>
  <c r="F575" i="17"/>
  <c r="D575" i="17"/>
  <c r="F574" i="17"/>
  <c r="D574" i="17" s="1"/>
  <c r="F573" i="17"/>
  <c r="D573" i="17" s="1"/>
  <c r="F572" i="17"/>
  <c r="D572" i="17" s="1"/>
  <c r="F571" i="17"/>
  <c r="D571" i="17"/>
  <c r="F570" i="17"/>
  <c r="D570" i="17" s="1"/>
  <c r="F569" i="17"/>
  <c r="D569" i="17" s="1"/>
  <c r="F568" i="17"/>
  <c r="D568" i="17" s="1"/>
  <c r="F567" i="17"/>
  <c r="D567" i="17"/>
  <c r="F566" i="17"/>
  <c r="D566" i="17" s="1"/>
  <c r="F565" i="17"/>
  <c r="D565" i="17"/>
  <c r="F564" i="17"/>
  <c r="D564" i="17" s="1"/>
  <c r="F563" i="17"/>
  <c r="D563" i="17" s="1"/>
  <c r="F562" i="17"/>
  <c r="D562" i="17" s="1"/>
  <c r="F561" i="17"/>
  <c r="D561" i="17"/>
  <c r="F560" i="17"/>
  <c r="D560" i="17" s="1"/>
  <c r="F559" i="17"/>
  <c r="D559" i="17" s="1"/>
  <c r="F558" i="17"/>
  <c r="D558" i="17" s="1"/>
  <c r="F557" i="17"/>
  <c r="D557" i="17"/>
  <c r="F556" i="17"/>
  <c r="D556" i="17"/>
  <c r="F555" i="17"/>
  <c r="D555" i="17" s="1"/>
  <c r="F554" i="17"/>
  <c r="D554" i="17" s="1"/>
  <c r="F553" i="17"/>
  <c r="D553" i="17"/>
  <c r="F552" i="17"/>
  <c r="D552" i="17"/>
  <c r="F551" i="17"/>
  <c r="D551" i="17" s="1"/>
  <c r="F550" i="17"/>
  <c r="D550" i="17" s="1"/>
  <c r="F549" i="17"/>
  <c r="D549" i="17" s="1"/>
  <c r="F548" i="17"/>
  <c r="D548" i="17"/>
  <c r="F547" i="17"/>
  <c r="D547" i="17"/>
  <c r="F546" i="17"/>
  <c r="D546" i="17" s="1"/>
  <c r="F545" i="17"/>
  <c r="D545" i="17" s="1"/>
  <c r="F544" i="17"/>
  <c r="D544" i="17"/>
  <c r="F543" i="17"/>
  <c r="D543" i="17"/>
  <c r="F542" i="17"/>
  <c r="D542" i="17" s="1"/>
  <c r="F541" i="17"/>
  <c r="D541" i="17" s="1"/>
  <c r="F540" i="17"/>
  <c r="D540" i="17"/>
  <c r="F539" i="17"/>
  <c r="D539" i="17"/>
  <c r="F538" i="17"/>
  <c r="D538" i="17" s="1"/>
  <c r="F537" i="17"/>
  <c r="D537" i="17" s="1"/>
  <c r="F536" i="17"/>
  <c r="D536" i="17"/>
  <c r="F535" i="17"/>
  <c r="D535" i="17"/>
  <c r="F534" i="17"/>
  <c r="D534" i="17" s="1"/>
  <c r="F533" i="17"/>
  <c r="D533" i="17" s="1"/>
  <c r="F532" i="17"/>
  <c r="D532" i="17" s="1"/>
  <c r="F531" i="17"/>
  <c r="D531" i="17"/>
  <c r="F530" i="17"/>
  <c r="D530" i="17" s="1"/>
  <c r="F529" i="17"/>
  <c r="D529" i="17" s="1"/>
  <c r="F528" i="17"/>
  <c r="D528" i="17"/>
  <c r="F527" i="17"/>
  <c r="D527" i="17"/>
  <c r="F526" i="17"/>
  <c r="D526" i="17" s="1"/>
  <c r="F525" i="17"/>
  <c r="D525" i="17" s="1"/>
  <c r="F524" i="17"/>
  <c r="D524" i="17"/>
  <c r="F523" i="17"/>
  <c r="D523" i="17"/>
  <c r="F522" i="17"/>
  <c r="D522" i="17" s="1"/>
  <c r="F521" i="17"/>
  <c r="D521" i="17" s="1"/>
  <c r="F520" i="17"/>
  <c r="D520" i="17"/>
  <c r="F519" i="17"/>
  <c r="D519" i="17"/>
  <c r="F518" i="17"/>
  <c r="D518" i="17" s="1"/>
  <c r="F517" i="17"/>
  <c r="D517" i="17" s="1"/>
  <c r="F516" i="17"/>
  <c r="D516" i="17"/>
  <c r="F515" i="17"/>
  <c r="D515" i="17"/>
  <c r="F514" i="17"/>
  <c r="D514" i="17" s="1"/>
  <c r="F513" i="17"/>
  <c r="D513" i="17"/>
  <c r="F512" i="17"/>
  <c r="D512" i="17" s="1"/>
  <c r="F511" i="17"/>
  <c r="D511" i="17"/>
  <c r="F510" i="17"/>
  <c r="D510" i="17" s="1"/>
  <c r="F509" i="17"/>
  <c r="D509" i="17" s="1"/>
  <c r="F508" i="17"/>
  <c r="D508" i="17" s="1"/>
  <c r="F507" i="17"/>
  <c r="D507" i="17"/>
  <c r="F506" i="17"/>
  <c r="D506" i="17" s="1"/>
  <c r="F505" i="17"/>
  <c r="D505" i="17" s="1"/>
  <c r="F504" i="17"/>
  <c r="D504" i="17" s="1"/>
  <c r="F503" i="17"/>
  <c r="D503" i="17"/>
  <c r="F502" i="17"/>
  <c r="D502" i="17" s="1"/>
  <c r="F501" i="17"/>
  <c r="D501" i="17" s="1"/>
  <c r="F500" i="17"/>
  <c r="D500" i="17" s="1"/>
  <c r="F499" i="17"/>
  <c r="D499" i="17"/>
  <c r="F498" i="17"/>
  <c r="D498" i="17" s="1"/>
  <c r="F497" i="17"/>
  <c r="D497" i="17" s="1"/>
  <c r="F496" i="17"/>
  <c r="D496" i="17" s="1"/>
  <c r="F495" i="17"/>
  <c r="D495" i="17"/>
  <c r="F494" i="17"/>
  <c r="D494" i="17" s="1"/>
  <c r="F493" i="17"/>
  <c r="D493" i="17" s="1"/>
  <c r="F492" i="17"/>
  <c r="D492" i="17"/>
  <c r="F491" i="17"/>
  <c r="D491" i="17"/>
  <c r="F490" i="17"/>
  <c r="D490" i="17" s="1"/>
  <c r="F489" i="17"/>
  <c r="D489" i="17" s="1"/>
  <c r="F488" i="17"/>
  <c r="D488" i="17" s="1"/>
  <c r="F487" i="17"/>
  <c r="D487" i="17" s="1"/>
  <c r="F486" i="17"/>
  <c r="D486" i="17" s="1"/>
  <c r="F485" i="17"/>
  <c r="D485" i="17"/>
  <c r="F484" i="17"/>
  <c r="D484" i="17" s="1"/>
  <c r="F483" i="17"/>
  <c r="D483" i="17"/>
  <c r="F482" i="17"/>
  <c r="D482" i="17"/>
  <c r="F481" i="17"/>
  <c r="D481" i="17"/>
  <c r="F480" i="17"/>
  <c r="D480" i="17" s="1"/>
  <c r="F479" i="17"/>
  <c r="D479" i="17" s="1"/>
  <c r="F478" i="17"/>
  <c r="D478" i="17"/>
  <c r="F477" i="17"/>
  <c r="D477" i="17"/>
  <c r="F476" i="17"/>
  <c r="D476" i="17" s="1"/>
  <c r="F475" i="17"/>
  <c r="D475" i="17" s="1"/>
  <c r="F474" i="17"/>
  <c r="D474" i="17"/>
  <c r="F473" i="17"/>
  <c r="D473" i="17"/>
  <c r="F472" i="17"/>
  <c r="D472" i="17" s="1"/>
  <c r="F471" i="17"/>
  <c r="D471" i="17" s="1"/>
  <c r="F470" i="17"/>
  <c r="D470" i="17" s="1"/>
  <c r="F469" i="17"/>
  <c r="D469" i="17"/>
  <c r="F468" i="17"/>
  <c r="D468" i="17" s="1"/>
  <c r="F467" i="17"/>
  <c r="D467" i="17"/>
  <c r="F466" i="17"/>
  <c r="D466" i="17"/>
  <c r="F465" i="17"/>
  <c r="D465" i="17"/>
  <c r="F464" i="17"/>
  <c r="D464" i="17" s="1"/>
  <c r="F463" i="17"/>
  <c r="D463" i="17"/>
  <c r="F462" i="17"/>
  <c r="D462" i="17" s="1"/>
  <c r="F461" i="17"/>
  <c r="D461" i="17"/>
  <c r="F460" i="17"/>
  <c r="D460" i="17"/>
  <c r="F459" i="17"/>
  <c r="D459" i="17" s="1"/>
  <c r="F458" i="17"/>
  <c r="D458" i="17" s="1"/>
  <c r="F457" i="17"/>
  <c r="D457" i="17" s="1"/>
  <c r="F456" i="17"/>
  <c r="D456" i="17"/>
  <c r="F455" i="17"/>
  <c r="D455" i="17" s="1"/>
  <c r="F454" i="17"/>
  <c r="D454" i="17"/>
  <c r="F453" i="17"/>
  <c r="D453" i="17" s="1"/>
  <c r="F452" i="17"/>
  <c r="D452" i="17"/>
  <c r="F451" i="17"/>
  <c r="D451" i="17" s="1"/>
  <c r="F450" i="17"/>
  <c r="D450" i="17"/>
  <c r="F449" i="17"/>
  <c r="D449" i="17" s="1"/>
  <c r="F448" i="17"/>
  <c r="D448" i="17"/>
  <c r="F447" i="17"/>
  <c r="D447" i="17" s="1"/>
  <c r="F446" i="17"/>
  <c r="D446" i="17" s="1"/>
  <c r="F445" i="17"/>
  <c r="D445" i="17" s="1"/>
  <c r="F444" i="17"/>
  <c r="D444" i="17"/>
  <c r="F443" i="17"/>
  <c r="D443" i="17"/>
  <c r="F442" i="17"/>
  <c r="D442" i="17" s="1"/>
  <c r="F441" i="17"/>
  <c r="D441" i="17"/>
  <c r="F440" i="17"/>
  <c r="D440" i="17"/>
  <c r="F439" i="17"/>
  <c r="D439" i="17"/>
  <c r="F438" i="17"/>
  <c r="D438" i="17" s="1"/>
  <c r="F437" i="17"/>
  <c r="D437" i="17"/>
  <c r="F436" i="17"/>
  <c r="D436" i="17"/>
  <c r="F435" i="17"/>
  <c r="D435" i="17"/>
  <c r="F434" i="17"/>
  <c r="D434" i="17" s="1"/>
  <c r="F433" i="17"/>
  <c r="D433" i="17"/>
  <c r="F432" i="17"/>
  <c r="D432" i="17" s="1"/>
  <c r="F431" i="17"/>
  <c r="D431" i="17"/>
  <c r="F430" i="17"/>
  <c r="D430" i="17" s="1"/>
  <c r="F429" i="17"/>
  <c r="D429" i="17"/>
  <c r="F428" i="17"/>
  <c r="D428" i="17" s="1"/>
  <c r="F427" i="17"/>
  <c r="D427" i="17"/>
  <c r="F426" i="17"/>
  <c r="D426" i="17" s="1"/>
  <c r="F425" i="17"/>
  <c r="D425" i="17" s="1"/>
  <c r="F424" i="17"/>
  <c r="D424" i="17" s="1"/>
  <c r="F423" i="17"/>
  <c r="D423" i="17"/>
  <c r="F422" i="17"/>
  <c r="D422" i="17" s="1"/>
  <c r="F421" i="17"/>
  <c r="D421" i="17" s="1"/>
  <c r="F420" i="17"/>
  <c r="D420" i="17"/>
  <c r="F419" i="17"/>
  <c r="D419" i="17" s="1"/>
  <c r="F418" i="17"/>
  <c r="D418" i="17" s="1"/>
  <c r="F417" i="17"/>
  <c r="D417" i="17"/>
  <c r="F416" i="17"/>
  <c r="D416" i="17" s="1"/>
  <c r="F415" i="17"/>
  <c r="D415" i="17" s="1"/>
  <c r="F414" i="17"/>
  <c r="D414" i="17" s="1"/>
  <c r="F413" i="17"/>
  <c r="D413" i="17"/>
  <c r="F412" i="17"/>
  <c r="D412" i="17" s="1"/>
  <c r="F411" i="17"/>
  <c r="D411" i="17"/>
  <c r="F410" i="17"/>
  <c r="D410" i="17" s="1"/>
  <c r="F409" i="17"/>
  <c r="D409" i="17"/>
  <c r="F408" i="17"/>
  <c r="D408" i="17"/>
  <c r="F407" i="17"/>
  <c r="D407" i="17" s="1"/>
  <c r="F406" i="17"/>
  <c r="D406" i="17" s="1"/>
  <c r="F405" i="17"/>
  <c r="D405" i="17" s="1"/>
  <c r="F404" i="17"/>
  <c r="D404" i="17"/>
  <c r="F403" i="17"/>
  <c r="D403" i="17" s="1"/>
  <c r="F402" i="17"/>
  <c r="D402" i="17" s="1"/>
  <c r="F401" i="17"/>
  <c r="D401" i="17" s="1"/>
  <c r="F400" i="17"/>
  <c r="D400" i="17"/>
  <c r="F399" i="17"/>
  <c r="D399" i="17"/>
  <c r="F398" i="17"/>
  <c r="D398" i="17" s="1"/>
  <c r="F397" i="17"/>
  <c r="D397" i="17"/>
  <c r="F396" i="17"/>
  <c r="D396" i="17"/>
  <c r="F395" i="17"/>
  <c r="D395" i="17"/>
  <c r="F394" i="17"/>
  <c r="D394" i="17" s="1"/>
  <c r="F393" i="17"/>
  <c r="D393" i="17" s="1"/>
  <c r="F392" i="17"/>
  <c r="D392" i="17" s="1"/>
  <c r="F391" i="17"/>
  <c r="D391" i="17"/>
  <c r="F390" i="17"/>
  <c r="D390" i="17" s="1"/>
  <c r="F389" i="17"/>
  <c r="D389" i="17" s="1"/>
  <c r="F388" i="17"/>
  <c r="D388" i="17"/>
  <c r="F387" i="17"/>
  <c r="D387" i="17" s="1"/>
  <c r="F386" i="17"/>
  <c r="D386" i="17"/>
  <c r="F385" i="17"/>
  <c r="D385" i="17" s="1"/>
  <c r="F384" i="17"/>
  <c r="D384" i="17"/>
  <c r="F383" i="17"/>
  <c r="D383" i="17" s="1"/>
  <c r="F382" i="17"/>
  <c r="D382" i="17"/>
  <c r="F381" i="17"/>
  <c r="D381" i="17" s="1"/>
  <c r="F380" i="17"/>
  <c r="D380" i="17"/>
  <c r="F379" i="17"/>
  <c r="D379" i="17" s="1"/>
  <c r="F378" i="17"/>
  <c r="D378" i="17"/>
  <c r="F377" i="17"/>
  <c r="D377" i="17" s="1"/>
  <c r="F376" i="17"/>
  <c r="D376" i="17"/>
  <c r="F375" i="17"/>
  <c r="D375" i="17" s="1"/>
  <c r="F374" i="17"/>
  <c r="D374" i="17"/>
  <c r="F373" i="17"/>
  <c r="D373" i="17" s="1"/>
  <c r="F372" i="17"/>
  <c r="D372" i="17"/>
  <c r="F371" i="17"/>
  <c r="D371" i="17" s="1"/>
  <c r="F370" i="17"/>
  <c r="D370" i="17" s="1"/>
  <c r="F369" i="17"/>
  <c r="D369" i="17"/>
  <c r="F368" i="17"/>
  <c r="D368" i="17" s="1"/>
  <c r="F367" i="17"/>
  <c r="D367" i="17" s="1"/>
  <c r="F366" i="17"/>
  <c r="D366" i="17" s="1"/>
  <c r="F365" i="17"/>
  <c r="D365" i="17"/>
  <c r="F364" i="17"/>
  <c r="D364" i="17" s="1"/>
  <c r="F363" i="17"/>
  <c r="D363" i="17"/>
  <c r="F362" i="17"/>
  <c r="D362" i="17" s="1"/>
  <c r="F361" i="17"/>
  <c r="D361" i="17"/>
  <c r="F360" i="17"/>
  <c r="D360" i="17"/>
  <c r="F359" i="17"/>
  <c r="D359" i="17" s="1"/>
  <c r="F358" i="17"/>
  <c r="D358" i="17" s="1"/>
  <c r="F357" i="17"/>
  <c r="D357" i="17" s="1"/>
  <c r="F356" i="17"/>
  <c r="D356" i="17"/>
  <c r="F355" i="17"/>
  <c r="D355" i="17" s="1"/>
  <c r="F354" i="17"/>
  <c r="D354" i="17" s="1"/>
  <c r="F353" i="17"/>
  <c r="D353" i="17" s="1"/>
  <c r="F352" i="17"/>
  <c r="D352" i="17"/>
  <c r="F351" i="17"/>
  <c r="D351" i="17"/>
  <c r="F350" i="17"/>
  <c r="D350" i="17" s="1"/>
  <c r="F349" i="17"/>
  <c r="D349" i="17"/>
  <c r="F348" i="17"/>
  <c r="D348" i="17" s="1"/>
  <c r="F347" i="17"/>
  <c r="D347" i="17"/>
  <c r="F346" i="17"/>
  <c r="D346" i="17" s="1"/>
  <c r="F345" i="17"/>
  <c r="D345" i="17" s="1"/>
  <c r="F344" i="17"/>
  <c r="D344" i="17" s="1"/>
  <c r="F343" i="17"/>
  <c r="D343" i="17"/>
  <c r="F342" i="17"/>
  <c r="D342" i="17" s="1"/>
  <c r="F341" i="17"/>
  <c r="D341" i="17" s="1"/>
  <c r="F340" i="17"/>
  <c r="D340" i="17"/>
  <c r="F339" i="17"/>
  <c r="D339" i="17" s="1"/>
  <c r="F338" i="17"/>
  <c r="D338" i="17" s="1"/>
  <c r="F337" i="17"/>
  <c r="D337" i="17"/>
  <c r="F336" i="17"/>
  <c r="D336" i="17" s="1"/>
  <c r="F335" i="17"/>
  <c r="D335" i="17" s="1"/>
  <c r="F334" i="17"/>
  <c r="D334" i="17" s="1"/>
  <c r="F333" i="17"/>
  <c r="D333" i="17"/>
  <c r="F332" i="17"/>
  <c r="D332" i="17" s="1"/>
  <c r="F331" i="17"/>
  <c r="D331" i="17"/>
  <c r="F330" i="17"/>
  <c r="D330" i="17" s="1"/>
  <c r="F329" i="17"/>
  <c r="D329" i="17"/>
  <c r="F328" i="17"/>
  <c r="D328" i="17"/>
  <c r="F327" i="17"/>
  <c r="D327" i="17" s="1"/>
  <c r="F326" i="17"/>
  <c r="D326" i="17" s="1"/>
  <c r="F325" i="17"/>
  <c r="D325" i="17" s="1"/>
  <c r="F324" i="17"/>
  <c r="D324" i="17"/>
  <c r="F323" i="17"/>
  <c r="D323" i="17" s="1"/>
  <c r="F322" i="17"/>
  <c r="D322" i="17" s="1"/>
  <c r="F321" i="17"/>
  <c r="D321" i="17" s="1"/>
  <c r="F320" i="17"/>
  <c r="D320" i="17"/>
  <c r="F319" i="17"/>
  <c r="D319" i="17"/>
  <c r="F318" i="17"/>
  <c r="D318" i="17" s="1"/>
  <c r="F317" i="17"/>
  <c r="D317" i="17"/>
  <c r="F316" i="17"/>
  <c r="D316" i="17" s="1"/>
  <c r="F315" i="17"/>
  <c r="D315" i="17"/>
  <c r="F314" i="17"/>
  <c r="D314" i="17" s="1"/>
  <c r="F313" i="17"/>
  <c r="D313" i="17" s="1"/>
  <c r="F312" i="17"/>
  <c r="D312" i="17" s="1"/>
  <c r="F311" i="17"/>
  <c r="D311" i="17"/>
  <c r="F310" i="17"/>
  <c r="D310" i="17" s="1"/>
  <c r="F309" i="17"/>
  <c r="D309" i="17" s="1"/>
  <c r="F308" i="17"/>
  <c r="D308" i="17"/>
  <c r="F307" i="17"/>
  <c r="D307" i="17" s="1"/>
  <c r="F306" i="17"/>
  <c r="D306" i="17" s="1"/>
  <c r="F305" i="17"/>
  <c r="D305" i="17"/>
  <c r="F304" i="17"/>
  <c r="D304" i="17"/>
  <c r="F303" i="17"/>
  <c r="D303" i="17" s="1"/>
  <c r="F302" i="17"/>
  <c r="D302" i="17" s="1"/>
  <c r="F301" i="17"/>
  <c r="D301" i="17"/>
  <c r="F300" i="17"/>
  <c r="D300" i="17" s="1"/>
  <c r="F299" i="17"/>
  <c r="D299" i="17"/>
  <c r="F298" i="17"/>
  <c r="D298" i="17" s="1"/>
  <c r="F297" i="17"/>
  <c r="D297" i="17"/>
  <c r="F296" i="17"/>
  <c r="D296" i="17"/>
  <c r="F295" i="17"/>
  <c r="D295" i="17" s="1"/>
  <c r="F294" i="17"/>
  <c r="D294" i="17" s="1"/>
  <c r="F293" i="17"/>
  <c r="D293" i="17" s="1"/>
  <c r="F292" i="17"/>
  <c r="D292" i="17"/>
  <c r="F291" i="17"/>
  <c r="D291" i="17" s="1"/>
  <c r="F290" i="17"/>
  <c r="D290" i="17" s="1"/>
  <c r="F289" i="17"/>
  <c r="D289" i="17" s="1"/>
  <c r="F288" i="17"/>
  <c r="D288" i="17"/>
  <c r="F287" i="17"/>
  <c r="D287" i="17"/>
  <c r="F286" i="17"/>
  <c r="D286" i="17" s="1"/>
  <c r="F285" i="17"/>
  <c r="D285" i="17"/>
  <c r="F284" i="17"/>
  <c r="D284" i="17" s="1"/>
  <c r="F283" i="17"/>
  <c r="D283" i="17"/>
  <c r="F282" i="17"/>
  <c r="D282" i="17" s="1"/>
  <c r="F281" i="17"/>
  <c r="D281" i="17" s="1"/>
  <c r="F280" i="17"/>
  <c r="D280" i="17" s="1"/>
  <c r="F279" i="17"/>
  <c r="D279" i="17"/>
  <c r="F278" i="17"/>
  <c r="D278" i="17" s="1"/>
  <c r="F277" i="17"/>
  <c r="D277" i="17" s="1"/>
  <c r="F276" i="17"/>
  <c r="D276" i="17"/>
  <c r="F275" i="17"/>
  <c r="D275" i="17" s="1"/>
  <c r="F274" i="17"/>
  <c r="D274" i="17" s="1"/>
  <c r="F273" i="17"/>
  <c r="D273" i="17"/>
  <c r="F272" i="17"/>
  <c r="D272" i="17" s="1"/>
  <c r="F271" i="17"/>
  <c r="D271" i="17" s="1"/>
  <c r="F270" i="17"/>
  <c r="D270" i="17" s="1"/>
  <c r="F269" i="17"/>
  <c r="D269" i="17"/>
  <c r="F268" i="17"/>
  <c r="D268" i="17" s="1"/>
  <c r="F267" i="17"/>
  <c r="D267" i="17"/>
  <c r="F266" i="17"/>
  <c r="D266" i="17" s="1"/>
  <c r="F265" i="17"/>
  <c r="D265" i="17"/>
  <c r="F264" i="17"/>
  <c r="D264" i="17"/>
  <c r="F263" i="17"/>
  <c r="D263" i="17" s="1"/>
  <c r="F262" i="17"/>
  <c r="D262" i="17" s="1"/>
  <c r="F261" i="17"/>
  <c r="D261" i="17" s="1"/>
  <c r="F260" i="17"/>
  <c r="D260" i="17"/>
  <c r="F259" i="17"/>
  <c r="D259" i="17" s="1"/>
  <c r="F258" i="17"/>
  <c r="D258" i="17"/>
  <c r="F257" i="17"/>
  <c r="D257" i="17" s="1"/>
  <c r="F256" i="17"/>
  <c r="D256" i="17"/>
  <c r="F255" i="17"/>
  <c r="D255" i="17" s="1"/>
  <c r="F254" i="17"/>
  <c r="D254" i="17" s="1"/>
  <c r="F253" i="17"/>
  <c r="D253" i="17" s="1"/>
  <c r="F252" i="17"/>
  <c r="D252" i="17"/>
  <c r="F251" i="17"/>
  <c r="D251" i="17"/>
  <c r="F250" i="17"/>
  <c r="D250" i="17" s="1"/>
  <c r="F249" i="17"/>
  <c r="D249" i="17"/>
  <c r="F248" i="17"/>
  <c r="D248" i="17" s="1"/>
  <c r="F247" i="17"/>
  <c r="D247" i="17"/>
  <c r="F246" i="17"/>
  <c r="D246" i="17" s="1"/>
  <c r="F245" i="17"/>
  <c r="D245" i="17" s="1"/>
  <c r="F244" i="17"/>
  <c r="D244" i="17" s="1"/>
  <c r="F243" i="17"/>
  <c r="D243" i="17" s="1"/>
  <c r="F242" i="17"/>
  <c r="D242" i="17" s="1"/>
  <c r="F241" i="17"/>
  <c r="D241" i="17" s="1"/>
  <c r="F240" i="17"/>
  <c r="D240" i="17"/>
  <c r="F239" i="17"/>
  <c r="D239" i="17" s="1"/>
  <c r="F238" i="17"/>
  <c r="D238" i="17"/>
  <c r="F237" i="17"/>
  <c r="D237" i="17" s="1"/>
  <c r="F236" i="17"/>
  <c r="D236" i="17"/>
  <c r="F235" i="17"/>
  <c r="D235" i="17" s="1"/>
  <c r="F234" i="17"/>
  <c r="D234" i="17" s="1"/>
  <c r="F233" i="17"/>
  <c r="D233" i="17"/>
  <c r="F232" i="17"/>
  <c r="D232" i="17"/>
  <c r="F231" i="17"/>
  <c r="D231" i="17" s="1"/>
  <c r="F230" i="17"/>
  <c r="D230" i="17" s="1"/>
  <c r="F229" i="17"/>
  <c r="D229" i="17"/>
  <c r="F228" i="17"/>
  <c r="D228" i="17" s="1"/>
  <c r="F227" i="17"/>
  <c r="D227" i="17"/>
  <c r="F226" i="17"/>
  <c r="D226" i="17" s="1"/>
  <c r="F225" i="17"/>
  <c r="D225" i="17" s="1"/>
  <c r="F224" i="17"/>
  <c r="D224" i="17"/>
  <c r="F223" i="17"/>
  <c r="D223" i="17" s="1"/>
  <c r="F222" i="17"/>
  <c r="D222" i="17" s="1"/>
  <c r="F221" i="17"/>
  <c r="D221" i="17" s="1"/>
  <c r="F220" i="17"/>
  <c r="D220" i="17"/>
  <c r="F219" i="17"/>
  <c r="D219" i="17" s="1"/>
  <c r="F218" i="17"/>
  <c r="D218" i="17" s="1"/>
  <c r="F217" i="17"/>
  <c r="D217" i="17" s="1"/>
  <c r="F216" i="17"/>
  <c r="D216" i="17" s="1"/>
  <c r="F215" i="17"/>
  <c r="D215" i="17"/>
  <c r="F214" i="17"/>
  <c r="D214" i="17" s="1"/>
  <c r="F213" i="17"/>
  <c r="D213" i="17"/>
  <c r="F212" i="17"/>
  <c r="D212" i="17" s="1"/>
  <c r="F211" i="17"/>
  <c r="D211" i="17"/>
  <c r="F210" i="17"/>
  <c r="D210" i="17" s="1"/>
  <c r="F209" i="17"/>
  <c r="D209" i="17" s="1"/>
  <c r="F208" i="17"/>
  <c r="D208" i="17" s="1"/>
  <c r="F207" i="17"/>
  <c r="D207" i="17" s="1"/>
  <c r="F206" i="17"/>
  <c r="D206" i="17" s="1"/>
  <c r="F205" i="17"/>
  <c r="D205" i="17" s="1"/>
  <c r="F204" i="17"/>
  <c r="D204" i="17"/>
  <c r="F203" i="17"/>
  <c r="D203" i="17" s="1"/>
  <c r="F202" i="17"/>
  <c r="D202" i="17" s="1"/>
  <c r="F201" i="17"/>
  <c r="D201" i="17"/>
  <c r="F200" i="17"/>
  <c r="D200" i="17" s="1"/>
  <c r="F199" i="17"/>
  <c r="D199" i="17" s="1"/>
  <c r="F198" i="17"/>
  <c r="D198" i="17" s="1"/>
  <c r="F197" i="17"/>
  <c r="D197" i="17"/>
  <c r="F196" i="17"/>
  <c r="D196" i="17" s="1"/>
  <c r="F195" i="17"/>
  <c r="D195" i="17"/>
  <c r="F194" i="17"/>
  <c r="D194" i="17" s="1"/>
  <c r="F193" i="17"/>
  <c r="D193" i="17"/>
  <c r="F192" i="17"/>
  <c r="D192" i="17"/>
  <c r="F191" i="17"/>
  <c r="D191" i="17" s="1"/>
  <c r="F190" i="17"/>
  <c r="D190" i="17" s="1"/>
  <c r="F189" i="17"/>
  <c r="D189" i="17" s="1"/>
  <c r="F188" i="17"/>
  <c r="D188" i="17"/>
  <c r="F187" i="17"/>
  <c r="D187" i="17" s="1"/>
  <c r="F186" i="17"/>
  <c r="D186" i="17" s="1"/>
  <c r="F185" i="17"/>
  <c r="D185" i="17" s="1"/>
  <c r="F184" i="17"/>
  <c r="D184" i="17"/>
  <c r="F183" i="17"/>
  <c r="D183" i="17"/>
  <c r="F182" i="17"/>
  <c r="D182" i="17" s="1"/>
  <c r="F181" i="17"/>
  <c r="D181" i="17"/>
  <c r="F180" i="17"/>
  <c r="D180" i="17" s="1"/>
  <c r="F179" i="17"/>
  <c r="D179" i="17"/>
  <c r="F178" i="17"/>
  <c r="D178" i="17" s="1"/>
  <c r="F177" i="17"/>
  <c r="D177" i="17" s="1"/>
  <c r="F176" i="17"/>
  <c r="D176" i="17" s="1"/>
  <c r="F175" i="17"/>
  <c r="D175" i="17" s="1"/>
  <c r="F174" i="17"/>
  <c r="D174" i="17" s="1"/>
  <c r="F173" i="17"/>
  <c r="D173" i="17" s="1"/>
  <c r="F172" i="17"/>
  <c r="D172" i="17"/>
  <c r="F171" i="17"/>
  <c r="D171" i="17" s="1"/>
  <c r="F170" i="17"/>
  <c r="D170" i="17" s="1"/>
  <c r="F169" i="17"/>
  <c r="D169" i="17"/>
  <c r="F168" i="17"/>
  <c r="D168" i="17" s="1"/>
  <c r="F167" i="17"/>
  <c r="D167" i="17" s="1"/>
  <c r="F166" i="17"/>
  <c r="D166" i="17" s="1"/>
  <c r="F165" i="17"/>
  <c r="D165" i="17"/>
  <c r="F164" i="17"/>
  <c r="D164" i="17" s="1"/>
  <c r="F163" i="17"/>
  <c r="D163" i="17"/>
  <c r="F162" i="17"/>
  <c r="D162" i="17" s="1"/>
  <c r="F161" i="17"/>
  <c r="D161" i="17" s="1"/>
  <c r="F160" i="17"/>
  <c r="D160" i="17"/>
  <c r="F159" i="17"/>
  <c r="D159" i="17" s="1"/>
  <c r="F158" i="17"/>
  <c r="D158" i="17" s="1"/>
  <c r="F157" i="17"/>
  <c r="D157" i="17" s="1"/>
  <c r="F156" i="17"/>
  <c r="D156" i="17"/>
  <c r="F155" i="17"/>
  <c r="D155" i="17" s="1"/>
  <c r="F154" i="17"/>
  <c r="D154" i="17" s="1"/>
  <c r="F153" i="17"/>
  <c r="D153" i="17" s="1"/>
  <c r="F152" i="17"/>
  <c r="D152" i="17" s="1"/>
  <c r="F151" i="17"/>
  <c r="D151" i="17"/>
  <c r="F150" i="17"/>
  <c r="D150" i="17" s="1"/>
  <c r="F149" i="17"/>
  <c r="D149" i="17"/>
  <c r="F148" i="17"/>
  <c r="D148" i="17" s="1"/>
  <c r="F147" i="17"/>
  <c r="D147" i="17"/>
  <c r="F146" i="17"/>
  <c r="D146" i="17" s="1"/>
  <c r="F145" i="17"/>
  <c r="D145" i="17" s="1"/>
  <c r="F144" i="17"/>
  <c r="D144" i="17" s="1"/>
  <c r="F143" i="17"/>
  <c r="D143" i="17"/>
  <c r="F142" i="17"/>
  <c r="D142" i="17" s="1"/>
  <c r="F141" i="17"/>
  <c r="D141" i="17" s="1"/>
  <c r="F140" i="17"/>
  <c r="D140" i="17"/>
  <c r="F139" i="17"/>
  <c r="D139" i="17" s="1"/>
  <c r="F138" i="17"/>
  <c r="D138" i="17" s="1"/>
  <c r="F137" i="17"/>
  <c r="D137" i="17"/>
  <c r="F136" i="17"/>
  <c r="D136" i="17" s="1"/>
  <c r="F135" i="17"/>
  <c r="D135" i="17" s="1"/>
  <c r="F134" i="17"/>
  <c r="D134" i="17" s="1"/>
  <c r="F133" i="17"/>
  <c r="D133" i="17"/>
  <c r="F132" i="17"/>
  <c r="D132" i="17" s="1"/>
  <c r="F131" i="17"/>
  <c r="D131" i="17"/>
  <c r="F130" i="17"/>
  <c r="D130" i="17" s="1"/>
  <c r="F129" i="17"/>
  <c r="D129" i="17" s="1"/>
  <c r="F128" i="17"/>
  <c r="D128" i="17"/>
  <c r="F127" i="17"/>
  <c r="D127" i="17" s="1"/>
  <c r="F126" i="17"/>
  <c r="D126" i="17" s="1"/>
  <c r="F125" i="17"/>
  <c r="D125" i="17" s="1"/>
  <c r="F124" i="17"/>
  <c r="D124" i="17"/>
  <c r="F123" i="17"/>
  <c r="D123" i="17" s="1"/>
  <c r="F122" i="17"/>
  <c r="D122" i="17" s="1"/>
  <c r="F121" i="17"/>
  <c r="D121" i="17" s="1"/>
  <c r="F120" i="17"/>
  <c r="D120" i="17"/>
  <c r="F119" i="17"/>
  <c r="D119" i="17"/>
  <c r="F118" i="17"/>
  <c r="D118" i="17" s="1"/>
  <c r="F117" i="17"/>
  <c r="D117" i="17"/>
  <c r="F116" i="17"/>
  <c r="D116" i="17" s="1"/>
  <c r="F115" i="17"/>
  <c r="D115" i="17"/>
  <c r="F114" i="17"/>
  <c r="D114" i="17" s="1"/>
  <c r="F113" i="17"/>
  <c r="D113" i="17" s="1"/>
  <c r="F112" i="17"/>
  <c r="D112" i="17" s="1"/>
  <c r="F111" i="17"/>
  <c r="D111" i="17" s="1"/>
  <c r="F110" i="17"/>
  <c r="D110" i="17" s="1"/>
  <c r="F109" i="17"/>
  <c r="D109" i="17" s="1"/>
  <c r="F108" i="17"/>
  <c r="D108" i="17"/>
  <c r="F107" i="17"/>
  <c r="D107" i="17" s="1"/>
  <c r="F106" i="17"/>
  <c r="D106" i="17" s="1"/>
  <c r="F105" i="17"/>
  <c r="D105" i="17"/>
  <c r="F104" i="17"/>
  <c r="D104" i="17" s="1"/>
  <c r="F103" i="17"/>
  <c r="D103" i="17" s="1"/>
  <c r="F102" i="17"/>
  <c r="D102" i="17"/>
  <c r="F101" i="17"/>
  <c r="D101" i="17"/>
  <c r="F100" i="17"/>
  <c r="D100" i="17" s="1"/>
  <c r="F99" i="17"/>
  <c r="D99" i="17" s="1"/>
  <c r="F98" i="17"/>
  <c r="D98" i="17"/>
  <c r="F97" i="17"/>
  <c r="D97" i="17"/>
  <c r="F96" i="17"/>
  <c r="D96" i="17" s="1"/>
  <c r="F95" i="17"/>
  <c r="D95" i="17" s="1"/>
  <c r="F94" i="17"/>
  <c r="D94" i="17" s="1"/>
  <c r="F93" i="17"/>
  <c r="D93" i="17"/>
  <c r="F92" i="17"/>
  <c r="D92" i="17" s="1"/>
  <c r="F91" i="17"/>
  <c r="D91" i="17"/>
  <c r="F90" i="17"/>
  <c r="D90" i="17" s="1"/>
  <c r="F89" i="17"/>
  <c r="D89" i="17" s="1"/>
  <c r="F88" i="17"/>
  <c r="D88" i="17"/>
  <c r="F87" i="17"/>
  <c r="D87" i="17" s="1"/>
  <c r="F86" i="17"/>
  <c r="D86" i="17" s="1"/>
  <c r="F85" i="17"/>
  <c r="D85" i="17" s="1"/>
  <c r="F84" i="17"/>
  <c r="D84" i="17"/>
  <c r="F83" i="17"/>
  <c r="D83" i="17" s="1"/>
  <c r="F82" i="17"/>
  <c r="D82" i="17" s="1"/>
  <c r="F81" i="17"/>
  <c r="D81" i="17" s="1"/>
  <c r="F80" i="17"/>
  <c r="D80" i="17" s="1"/>
  <c r="F79" i="17"/>
  <c r="D79" i="17"/>
  <c r="F78" i="17"/>
  <c r="D78" i="17" s="1"/>
  <c r="F77" i="17"/>
  <c r="D77" i="17"/>
  <c r="F76" i="17"/>
  <c r="D76" i="17" s="1"/>
  <c r="F75" i="17"/>
  <c r="D75" i="17"/>
  <c r="F74" i="17"/>
  <c r="D74" i="17" s="1"/>
  <c r="F73" i="17"/>
  <c r="D73" i="17" s="1"/>
  <c r="F72" i="17"/>
  <c r="D72" i="17" s="1"/>
  <c r="F71" i="17"/>
  <c r="D71" i="17" s="1"/>
  <c r="F70" i="17"/>
  <c r="D70" i="17" s="1"/>
  <c r="F69" i="17"/>
  <c r="D69" i="17" s="1"/>
  <c r="F68" i="17"/>
  <c r="D68" i="17"/>
  <c r="F67" i="17"/>
  <c r="D67" i="17" s="1"/>
  <c r="F66" i="17"/>
  <c r="D66" i="17"/>
  <c r="F65" i="17"/>
  <c r="D65" i="17" s="1"/>
  <c r="F64" i="17"/>
  <c r="D64" i="17"/>
  <c r="F63" i="17"/>
  <c r="D63" i="17" s="1"/>
  <c r="F62" i="17"/>
  <c r="D62" i="17"/>
  <c r="F61" i="17"/>
  <c r="D61" i="17" s="1"/>
  <c r="F60" i="17"/>
  <c r="D60" i="17"/>
  <c r="F59" i="17"/>
  <c r="D59" i="17" s="1"/>
  <c r="F58" i="17"/>
  <c r="D58" i="17" s="1"/>
  <c r="F57" i="17"/>
  <c r="D57" i="17"/>
  <c r="F56" i="17"/>
  <c r="D56" i="17" s="1"/>
  <c r="F55" i="17"/>
  <c r="D55" i="17" s="1"/>
  <c r="F54" i="17"/>
  <c r="D54" i="17" s="1"/>
  <c r="F53" i="17"/>
  <c r="D53" i="17"/>
  <c r="F52" i="17"/>
  <c r="D52" i="17" s="1"/>
  <c r="F51" i="17"/>
  <c r="D51" i="17"/>
  <c r="F50" i="17"/>
  <c r="D50" i="17" s="1"/>
  <c r="F49" i="17"/>
  <c r="D49" i="17" s="1"/>
  <c r="F48" i="17"/>
  <c r="D48" i="17"/>
  <c r="F47" i="17"/>
  <c r="D47" i="17" s="1"/>
  <c r="F46" i="17"/>
  <c r="D46" i="17" s="1"/>
  <c r="F45" i="17"/>
  <c r="D45" i="17" s="1"/>
  <c r="F44" i="17"/>
  <c r="D44" i="17"/>
  <c r="F43" i="17"/>
  <c r="D43" i="17" s="1"/>
  <c r="F42" i="17"/>
  <c r="D42" i="17" s="1"/>
  <c r="F41" i="17"/>
  <c r="D41" i="17" s="1"/>
  <c r="F40" i="17"/>
  <c r="D40" i="17" s="1"/>
  <c r="F39" i="17"/>
  <c r="D39" i="17"/>
  <c r="F38" i="17"/>
  <c r="D38" i="17" s="1"/>
  <c r="F37" i="17"/>
  <c r="D37" i="17"/>
  <c r="F36" i="17"/>
  <c r="D36" i="17" s="1"/>
  <c r="F35" i="17"/>
  <c r="D35" i="17"/>
  <c r="F34" i="17"/>
  <c r="D34" i="17" s="1"/>
  <c r="F33" i="17"/>
  <c r="D33" i="17" s="1"/>
  <c r="F32" i="17"/>
  <c r="D32" i="17" s="1"/>
  <c r="F31" i="17"/>
  <c r="D31" i="17" s="1"/>
  <c r="F30" i="17"/>
  <c r="D30" i="17" s="1"/>
  <c r="F29" i="17"/>
  <c r="D29" i="17" s="1"/>
  <c r="F28" i="17"/>
  <c r="D28" i="17"/>
  <c r="F27" i="17"/>
  <c r="D27" i="17" s="1"/>
  <c r="F26" i="17"/>
  <c r="D26" i="17"/>
  <c r="F25" i="17"/>
  <c r="D25" i="17" s="1"/>
  <c r="F24" i="17"/>
  <c r="D24" i="17"/>
  <c r="F23" i="17"/>
  <c r="D23" i="17" s="1"/>
  <c r="F22" i="17"/>
  <c r="D22" i="17" s="1"/>
  <c r="F21" i="17"/>
  <c r="D21" i="17"/>
  <c r="F20" i="17"/>
  <c r="D20" i="17" s="1"/>
  <c r="F19" i="17"/>
  <c r="D19" i="17" s="1"/>
  <c r="F18" i="17"/>
  <c r="D18" i="17" s="1"/>
  <c r="F17" i="17"/>
  <c r="D17" i="17"/>
  <c r="F16" i="17"/>
  <c r="D16" i="17" s="1"/>
  <c r="F15" i="17"/>
  <c r="D15" i="17"/>
  <c r="F14" i="17"/>
  <c r="D14" i="17" s="1"/>
  <c r="F13" i="17"/>
  <c r="D13" i="17" s="1"/>
  <c r="F12" i="17"/>
  <c r="D12" i="17"/>
  <c r="F11" i="17"/>
  <c r="D11" i="17" s="1"/>
  <c r="F10" i="17"/>
  <c r="D10" i="17" s="1"/>
  <c r="F9" i="17"/>
  <c r="D9" i="17" s="1"/>
  <c r="F8" i="17"/>
  <c r="D8" i="17"/>
  <c r="F7" i="17"/>
  <c r="D7" i="17" s="1"/>
  <c r="H13" i="16"/>
  <c r="K6" i="16"/>
  <c r="H13" i="15"/>
  <c r="K6" i="15"/>
  <c r="B5" i="14"/>
  <c r="G5" i="13"/>
  <c r="N67" i="8" s="1"/>
  <c r="F5" i="13"/>
  <c r="E5" i="13"/>
  <c r="C5" i="13"/>
  <c r="H440" i="12"/>
  <c r="I440" i="12" s="1"/>
  <c r="K440" i="12" s="1"/>
  <c r="F440" i="12"/>
  <c r="D440" i="12"/>
  <c r="H439" i="12"/>
  <c r="F439" i="12"/>
  <c r="D439" i="12"/>
  <c r="H438" i="12"/>
  <c r="J438" i="12" s="1"/>
  <c r="F438" i="12"/>
  <c r="D438" i="12"/>
  <c r="H437" i="12"/>
  <c r="I437" i="12" s="1"/>
  <c r="K437" i="12" s="1"/>
  <c r="F437" i="12"/>
  <c r="D437" i="12"/>
  <c r="H436" i="12"/>
  <c r="J436" i="12" s="1"/>
  <c r="F436" i="12"/>
  <c r="D436" i="12"/>
  <c r="J435" i="12"/>
  <c r="H435" i="12"/>
  <c r="I435" i="12" s="1"/>
  <c r="K435" i="12" s="1"/>
  <c r="F435" i="12"/>
  <c r="D435" i="12"/>
  <c r="H434" i="12"/>
  <c r="J434" i="12" s="1"/>
  <c r="F434" i="12"/>
  <c r="D434" i="12"/>
  <c r="J433" i="12"/>
  <c r="I433" i="12"/>
  <c r="K433" i="12" s="1"/>
  <c r="H433" i="12"/>
  <c r="F433" i="12"/>
  <c r="D433" i="12"/>
  <c r="H432" i="12"/>
  <c r="I432" i="12" s="1"/>
  <c r="K432" i="12" s="1"/>
  <c r="F432" i="12"/>
  <c r="D432" i="12"/>
  <c r="H431" i="12"/>
  <c r="F431" i="12"/>
  <c r="D431" i="12"/>
  <c r="H430" i="12"/>
  <c r="J430" i="12" s="1"/>
  <c r="F430" i="12"/>
  <c r="D430" i="12"/>
  <c r="H429" i="12"/>
  <c r="I429" i="12" s="1"/>
  <c r="K429" i="12" s="1"/>
  <c r="F429" i="12"/>
  <c r="D429" i="12"/>
  <c r="H428" i="12"/>
  <c r="J428" i="12" s="1"/>
  <c r="F428" i="12"/>
  <c r="D428" i="12"/>
  <c r="J427" i="12"/>
  <c r="H427" i="12"/>
  <c r="I427" i="12" s="1"/>
  <c r="K427" i="12" s="1"/>
  <c r="F427" i="12"/>
  <c r="D427" i="12"/>
  <c r="H426" i="12"/>
  <c r="J426" i="12" s="1"/>
  <c r="F426" i="12"/>
  <c r="D426" i="12"/>
  <c r="J425" i="12"/>
  <c r="I425" i="12"/>
  <c r="K425" i="12" s="1"/>
  <c r="H425" i="12"/>
  <c r="F425" i="12"/>
  <c r="D425" i="12"/>
  <c r="H424" i="12"/>
  <c r="I424" i="12" s="1"/>
  <c r="K424" i="12" s="1"/>
  <c r="F424" i="12"/>
  <c r="D424" i="12"/>
  <c r="H423" i="12"/>
  <c r="F423" i="12"/>
  <c r="D423" i="12"/>
  <c r="H422" i="12"/>
  <c r="J422" i="12" s="1"/>
  <c r="F422" i="12"/>
  <c r="D422" i="12"/>
  <c r="J421" i="12"/>
  <c r="H421" i="12"/>
  <c r="I421" i="12" s="1"/>
  <c r="K421" i="12" s="1"/>
  <c r="F421" i="12"/>
  <c r="D421" i="12"/>
  <c r="H420" i="12"/>
  <c r="J420" i="12" s="1"/>
  <c r="F420" i="12"/>
  <c r="D420" i="12"/>
  <c r="J419" i="12"/>
  <c r="H419" i="12"/>
  <c r="I419" i="12" s="1"/>
  <c r="K419" i="12" s="1"/>
  <c r="F419" i="12"/>
  <c r="D419" i="12"/>
  <c r="H418" i="12"/>
  <c r="J418" i="12" s="1"/>
  <c r="F418" i="12"/>
  <c r="D418" i="12"/>
  <c r="J417" i="12"/>
  <c r="H417" i="12"/>
  <c r="I417" i="12" s="1"/>
  <c r="K417" i="12" s="1"/>
  <c r="F417" i="12"/>
  <c r="D417" i="12"/>
  <c r="H416" i="12"/>
  <c r="J416" i="12" s="1"/>
  <c r="F416" i="12"/>
  <c r="D416" i="12"/>
  <c r="H415" i="12"/>
  <c r="F415" i="12"/>
  <c r="D415" i="12"/>
  <c r="H414" i="12"/>
  <c r="J414" i="12" s="1"/>
  <c r="F414" i="12"/>
  <c r="D414" i="12"/>
  <c r="J413" i="12"/>
  <c r="H413" i="12"/>
  <c r="I413" i="12" s="1"/>
  <c r="K413" i="12" s="1"/>
  <c r="F413" i="12"/>
  <c r="D413" i="12"/>
  <c r="J412" i="12"/>
  <c r="I412" i="12"/>
  <c r="K412" i="12" s="1"/>
  <c r="H412" i="12"/>
  <c r="F412" i="12"/>
  <c r="D412" i="12"/>
  <c r="H411" i="12"/>
  <c r="I411" i="12" s="1"/>
  <c r="K411" i="12" s="1"/>
  <c r="F411" i="12"/>
  <c r="D411" i="12"/>
  <c r="H410" i="12"/>
  <c r="J410" i="12" s="1"/>
  <c r="F410" i="12"/>
  <c r="D410" i="12"/>
  <c r="H409" i="12"/>
  <c r="J409" i="12" s="1"/>
  <c r="F409" i="12"/>
  <c r="D409" i="12"/>
  <c r="K408" i="12"/>
  <c r="J408" i="12"/>
  <c r="I408" i="12"/>
  <c r="H408" i="12"/>
  <c r="F408" i="12"/>
  <c r="D408" i="12"/>
  <c r="H407" i="12"/>
  <c r="F407" i="12"/>
  <c r="D407" i="12"/>
  <c r="H406" i="12"/>
  <c r="J406" i="12" s="1"/>
  <c r="F406" i="12"/>
  <c r="D406" i="12"/>
  <c r="H405" i="12"/>
  <c r="I405" i="12" s="1"/>
  <c r="K405" i="12" s="1"/>
  <c r="F405" i="12"/>
  <c r="D405" i="12"/>
  <c r="I404" i="12"/>
  <c r="K404" i="12" s="1"/>
  <c r="H404" i="12"/>
  <c r="J404" i="12" s="1"/>
  <c r="F404" i="12"/>
  <c r="D404" i="12"/>
  <c r="H403" i="12"/>
  <c r="I403" i="12" s="1"/>
  <c r="K403" i="12" s="1"/>
  <c r="F403" i="12"/>
  <c r="D403" i="12"/>
  <c r="H402" i="12"/>
  <c r="J402" i="12" s="1"/>
  <c r="F402" i="12"/>
  <c r="D402" i="12"/>
  <c r="H401" i="12"/>
  <c r="J401" i="12" s="1"/>
  <c r="F401" i="12"/>
  <c r="D401" i="12"/>
  <c r="H400" i="12"/>
  <c r="J400" i="12" s="1"/>
  <c r="F400" i="12"/>
  <c r="D400" i="12"/>
  <c r="H399" i="12"/>
  <c r="I399" i="12" s="1"/>
  <c r="K399" i="12" s="1"/>
  <c r="F399" i="12"/>
  <c r="D399" i="12"/>
  <c r="H398" i="12"/>
  <c r="J398" i="12" s="1"/>
  <c r="F398" i="12"/>
  <c r="D398" i="12"/>
  <c r="H397" i="12"/>
  <c r="J397" i="12" s="1"/>
  <c r="F397" i="12"/>
  <c r="D397" i="12"/>
  <c r="H396" i="12"/>
  <c r="J396" i="12" s="1"/>
  <c r="F396" i="12"/>
  <c r="D396" i="12"/>
  <c r="H395" i="12"/>
  <c r="I395" i="12" s="1"/>
  <c r="K395" i="12" s="1"/>
  <c r="F395" i="12"/>
  <c r="D395" i="12"/>
  <c r="H394" i="12"/>
  <c r="J394" i="12" s="1"/>
  <c r="F394" i="12"/>
  <c r="D394" i="12"/>
  <c r="H393" i="12"/>
  <c r="J393" i="12" s="1"/>
  <c r="F393" i="12"/>
  <c r="D393" i="12"/>
  <c r="J392" i="12"/>
  <c r="H392" i="12"/>
  <c r="I392" i="12" s="1"/>
  <c r="K392" i="12" s="1"/>
  <c r="F392" i="12"/>
  <c r="D392" i="12"/>
  <c r="H391" i="12"/>
  <c r="I391" i="12" s="1"/>
  <c r="K391" i="12" s="1"/>
  <c r="F391" i="12"/>
  <c r="D391" i="12"/>
  <c r="H390" i="12"/>
  <c r="J390" i="12" s="1"/>
  <c r="F390" i="12"/>
  <c r="D390" i="12"/>
  <c r="J389" i="12"/>
  <c r="I389" i="12"/>
  <c r="K389" i="12" s="1"/>
  <c r="H389" i="12"/>
  <c r="F389" i="12"/>
  <c r="D389" i="12"/>
  <c r="I388" i="12"/>
  <c r="K388" i="12" s="1"/>
  <c r="H388" i="12"/>
  <c r="J388" i="12" s="1"/>
  <c r="F388" i="12"/>
  <c r="D388" i="12"/>
  <c r="J387" i="12"/>
  <c r="H387" i="12"/>
  <c r="I387" i="12" s="1"/>
  <c r="K387" i="12" s="1"/>
  <c r="F387" i="12"/>
  <c r="D387" i="12"/>
  <c r="H386" i="12"/>
  <c r="F386" i="12"/>
  <c r="D386" i="12"/>
  <c r="H385" i="12"/>
  <c r="F385" i="12"/>
  <c r="D385" i="12"/>
  <c r="H384" i="12"/>
  <c r="J384" i="12" s="1"/>
  <c r="F384" i="12"/>
  <c r="D384" i="12"/>
  <c r="J383" i="12"/>
  <c r="H383" i="12"/>
  <c r="I383" i="12" s="1"/>
  <c r="K383" i="12" s="1"/>
  <c r="F383" i="12"/>
  <c r="D383" i="12"/>
  <c r="H382" i="12"/>
  <c r="J382" i="12" s="1"/>
  <c r="F382" i="12"/>
  <c r="D382" i="12"/>
  <c r="H381" i="12"/>
  <c r="F381" i="12"/>
  <c r="D381" i="12"/>
  <c r="H380" i="12"/>
  <c r="J380" i="12" s="1"/>
  <c r="F380" i="12"/>
  <c r="D380" i="12"/>
  <c r="H379" i="12"/>
  <c r="I379" i="12" s="1"/>
  <c r="K379" i="12" s="1"/>
  <c r="F379" i="12"/>
  <c r="D379" i="12"/>
  <c r="H378" i="12"/>
  <c r="J378" i="12" s="1"/>
  <c r="F378" i="12"/>
  <c r="D378" i="12"/>
  <c r="F377" i="12"/>
  <c r="D377" i="12"/>
  <c r="H376" i="12"/>
  <c r="J376" i="12" s="1"/>
  <c r="F376" i="12"/>
  <c r="D376" i="12"/>
  <c r="H375" i="12"/>
  <c r="J375" i="12" s="1"/>
  <c r="F375" i="12"/>
  <c r="D375" i="12"/>
  <c r="H374" i="12"/>
  <c r="J374" i="12" s="1"/>
  <c r="F374" i="12"/>
  <c r="D374" i="12"/>
  <c r="I373" i="12"/>
  <c r="K373" i="12" s="1"/>
  <c r="H373" i="12"/>
  <c r="J373" i="12" s="1"/>
  <c r="F373" i="12"/>
  <c r="D373" i="12"/>
  <c r="J372" i="12"/>
  <c r="H372" i="12"/>
  <c r="I372" i="12" s="1"/>
  <c r="K372" i="12" s="1"/>
  <c r="F372" i="12"/>
  <c r="D372" i="12"/>
  <c r="H371" i="12"/>
  <c r="F371" i="12"/>
  <c r="D371" i="12"/>
  <c r="H370" i="12"/>
  <c r="F370" i="12"/>
  <c r="D370" i="12"/>
  <c r="H369" i="12"/>
  <c r="F369" i="12"/>
  <c r="D369" i="12"/>
  <c r="H368" i="12"/>
  <c r="F368" i="12"/>
  <c r="D368" i="12"/>
  <c r="H367" i="12"/>
  <c r="F367" i="12"/>
  <c r="D367" i="12"/>
  <c r="H366" i="12"/>
  <c r="F366" i="12"/>
  <c r="D366" i="12"/>
  <c r="H365" i="12"/>
  <c r="J365" i="12" s="1"/>
  <c r="F365" i="12"/>
  <c r="D365" i="12"/>
  <c r="J364" i="12"/>
  <c r="I364" i="12"/>
  <c r="K364" i="12" s="1"/>
  <c r="H364" i="12"/>
  <c r="F364" i="12"/>
  <c r="D364" i="12"/>
  <c r="H363" i="12"/>
  <c r="F363" i="12"/>
  <c r="D363" i="12"/>
  <c r="H362" i="12"/>
  <c r="F362" i="12"/>
  <c r="D362" i="12"/>
  <c r="H361" i="12"/>
  <c r="I361" i="12" s="1"/>
  <c r="K361" i="12" s="1"/>
  <c r="F361" i="12"/>
  <c r="D361" i="12"/>
  <c r="H360" i="12"/>
  <c r="I360" i="12" s="1"/>
  <c r="K360" i="12" s="1"/>
  <c r="F360" i="12"/>
  <c r="D360" i="12"/>
  <c r="H359" i="12"/>
  <c r="I359" i="12" s="1"/>
  <c r="K359" i="12" s="1"/>
  <c r="F359" i="12"/>
  <c r="D359" i="12"/>
  <c r="H358" i="12"/>
  <c r="I358" i="12" s="1"/>
  <c r="K358" i="12" s="1"/>
  <c r="F358" i="12"/>
  <c r="D358" i="12"/>
  <c r="H357" i="12"/>
  <c r="J357" i="12" s="1"/>
  <c r="F357" i="12"/>
  <c r="D357" i="12"/>
  <c r="J356" i="12"/>
  <c r="I356" i="12"/>
  <c r="K356" i="12" s="1"/>
  <c r="H356" i="12"/>
  <c r="F356" i="12"/>
  <c r="D356" i="12"/>
  <c r="K355" i="12"/>
  <c r="H355" i="12"/>
  <c r="I355" i="12" s="1"/>
  <c r="F355" i="12"/>
  <c r="D355" i="12"/>
  <c r="I354" i="12"/>
  <c r="K354" i="12" s="1"/>
  <c r="H354" i="12"/>
  <c r="J354" i="12" s="1"/>
  <c r="F354" i="12"/>
  <c r="D354" i="12"/>
  <c r="H353" i="12"/>
  <c r="J353" i="12" s="1"/>
  <c r="F353" i="12"/>
  <c r="D353" i="12"/>
  <c r="H352" i="12"/>
  <c r="J352" i="12" s="1"/>
  <c r="F352" i="12"/>
  <c r="D352" i="12"/>
  <c r="J351" i="12"/>
  <c r="I351" i="12"/>
  <c r="K351" i="12" s="1"/>
  <c r="H351" i="12"/>
  <c r="F351" i="12"/>
  <c r="D351" i="12"/>
  <c r="J350" i="12"/>
  <c r="H350" i="12"/>
  <c r="I350" i="12" s="1"/>
  <c r="K350" i="12" s="1"/>
  <c r="F350" i="12"/>
  <c r="D350" i="12"/>
  <c r="H349" i="12"/>
  <c r="J349" i="12" s="1"/>
  <c r="F349" i="12"/>
  <c r="D349" i="12"/>
  <c r="K348" i="12"/>
  <c r="J348" i="12"/>
  <c r="I348" i="12"/>
  <c r="H348" i="12"/>
  <c r="F348" i="12"/>
  <c r="D348" i="12"/>
  <c r="H347" i="12"/>
  <c r="F347" i="12"/>
  <c r="D347" i="12"/>
  <c r="H346" i="12"/>
  <c r="F346" i="12"/>
  <c r="D346" i="12"/>
  <c r="H345" i="12"/>
  <c r="F345" i="12"/>
  <c r="D345" i="12"/>
  <c r="H344" i="12"/>
  <c r="F344" i="12"/>
  <c r="D344" i="12"/>
  <c r="H343" i="12"/>
  <c r="F343" i="12"/>
  <c r="D343" i="12"/>
  <c r="H342" i="12"/>
  <c r="F342" i="12"/>
  <c r="D342" i="12"/>
  <c r="I341" i="12"/>
  <c r="K341" i="12" s="1"/>
  <c r="H341" i="12"/>
  <c r="J341" i="12" s="1"/>
  <c r="F341" i="12"/>
  <c r="D341" i="12"/>
  <c r="I340" i="12"/>
  <c r="K340" i="12" s="1"/>
  <c r="H340" i="12"/>
  <c r="J340" i="12" s="1"/>
  <c r="F340" i="12"/>
  <c r="D340" i="12"/>
  <c r="H339" i="12"/>
  <c r="F339" i="12"/>
  <c r="D339" i="12"/>
  <c r="H338" i="12"/>
  <c r="F338" i="12"/>
  <c r="D338" i="12"/>
  <c r="H337" i="12"/>
  <c r="I337" i="12" s="1"/>
  <c r="K337" i="12" s="1"/>
  <c r="F337" i="12"/>
  <c r="D337" i="12"/>
  <c r="H336" i="12"/>
  <c r="I336" i="12" s="1"/>
  <c r="K336" i="12" s="1"/>
  <c r="F336" i="12"/>
  <c r="D336" i="12"/>
  <c r="H335" i="12"/>
  <c r="F335" i="12"/>
  <c r="D335" i="12"/>
  <c r="H334" i="12"/>
  <c r="I334" i="12" s="1"/>
  <c r="K334" i="12" s="1"/>
  <c r="F334" i="12"/>
  <c r="D334" i="12"/>
  <c r="F333" i="12"/>
  <c r="D333" i="12"/>
  <c r="H332" i="12"/>
  <c r="I332" i="12" s="1"/>
  <c r="K332" i="12" s="1"/>
  <c r="F332" i="12"/>
  <c r="D332" i="12"/>
  <c r="H331" i="12"/>
  <c r="J331" i="12" s="1"/>
  <c r="F331" i="12"/>
  <c r="D331" i="12"/>
  <c r="H330" i="12"/>
  <c r="J330" i="12" s="1"/>
  <c r="F330" i="12"/>
  <c r="D330" i="12"/>
  <c r="I329" i="12"/>
  <c r="K329" i="12" s="1"/>
  <c r="H329" i="12"/>
  <c r="J329" i="12" s="1"/>
  <c r="F329" i="12"/>
  <c r="D329" i="12"/>
  <c r="H328" i="12"/>
  <c r="F328" i="12"/>
  <c r="D328" i="12"/>
  <c r="H327" i="12"/>
  <c r="J327" i="12" s="1"/>
  <c r="F327" i="12"/>
  <c r="D327" i="12"/>
  <c r="H326" i="12"/>
  <c r="I326" i="12" s="1"/>
  <c r="K326" i="12" s="1"/>
  <c r="F326" i="12"/>
  <c r="D326" i="12"/>
  <c r="H325" i="12"/>
  <c r="J325" i="12" s="1"/>
  <c r="F325" i="12"/>
  <c r="D325" i="12"/>
  <c r="H324" i="12"/>
  <c r="F324" i="12"/>
  <c r="D324" i="12"/>
  <c r="H323" i="12"/>
  <c r="J323" i="12" s="1"/>
  <c r="F323" i="12"/>
  <c r="D323" i="12"/>
  <c r="J322" i="12"/>
  <c r="I322" i="12"/>
  <c r="K322" i="12" s="1"/>
  <c r="H322" i="12"/>
  <c r="F322" i="12"/>
  <c r="D322" i="12"/>
  <c r="J321" i="12"/>
  <c r="H321" i="12"/>
  <c r="I321" i="12" s="1"/>
  <c r="K321" i="12" s="1"/>
  <c r="F321" i="12"/>
  <c r="D321" i="12"/>
  <c r="F320" i="12"/>
  <c r="D320" i="12"/>
  <c r="H319" i="12"/>
  <c r="J319" i="12" s="1"/>
  <c r="F319" i="12"/>
  <c r="D319" i="12"/>
  <c r="J318" i="12"/>
  <c r="H318" i="12"/>
  <c r="I318" i="12" s="1"/>
  <c r="K318" i="12" s="1"/>
  <c r="F318" i="12"/>
  <c r="D318" i="12"/>
  <c r="I317" i="12"/>
  <c r="K317" i="12" s="1"/>
  <c r="H317" i="12"/>
  <c r="J317" i="12" s="1"/>
  <c r="F317" i="12"/>
  <c r="D317" i="12"/>
  <c r="J316" i="12"/>
  <c r="H316" i="12"/>
  <c r="I316" i="12" s="1"/>
  <c r="K316" i="12" s="1"/>
  <c r="F316" i="12"/>
  <c r="D316" i="12"/>
  <c r="H315" i="12"/>
  <c r="J315" i="12" s="1"/>
  <c r="F315" i="12"/>
  <c r="D315" i="12"/>
  <c r="J314" i="12"/>
  <c r="H314" i="12"/>
  <c r="I314" i="12" s="1"/>
  <c r="K314" i="12" s="1"/>
  <c r="F314" i="12"/>
  <c r="D314" i="12"/>
  <c r="K313" i="12"/>
  <c r="J313" i="12"/>
  <c r="I313" i="12"/>
  <c r="H313" i="12"/>
  <c r="F313" i="12"/>
  <c r="D313" i="12"/>
  <c r="H312" i="12"/>
  <c r="F312" i="12"/>
  <c r="D312" i="12"/>
  <c r="F311" i="12"/>
  <c r="D311" i="12"/>
  <c r="H310" i="12"/>
  <c r="I310" i="12" s="1"/>
  <c r="K310" i="12" s="1"/>
  <c r="F310" i="12"/>
  <c r="D310" i="12"/>
  <c r="H309" i="12"/>
  <c r="J309" i="12" s="1"/>
  <c r="F309" i="12"/>
  <c r="D309" i="12"/>
  <c r="H308" i="12"/>
  <c r="I308" i="12" s="1"/>
  <c r="K308" i="12" s="1"/>
  <c r="F308" i="12"/>
  <c r="D308" i="12"/>
  <c r="F307" i="12"/>
  <c r="D307" i="12"/>
  <c r="J306" i="12"/>
  <c r="I306" i="12"/>
  <c r="K306" i="12" s="1"/>
  <c r="H306" i="12"/>
  <c r="F306" i="12"/>
  <c r="D306" i="12"/>
  <c r="H305" i="12"/>
  <c r="J305" i="12" s="1"/>
  <c r="F305" i="12"/>
  <c r="D305" i="12"/>
  <c r="H304" i="12"/>
  <c r="F304" i="12"/>
  <c r="D304" i="12"/>
  <c r="F303" i="12"/>
  <c r="D303" i="12"/>
  <c r="F302" i="12"/>
  <c r="D302" i="12"/>
  <c r="I301" i="12"/>
  <c r="K301" i="12" s="1"/>
  <c r="H301" i="12"/>
  <c r="J301" i="12" s="1"/>
  <c r="F301" i="12"/>
  <c r="D301" i="12"/>
  <c r="F300" i="12"/>
  <c r="D300" i="12"/>
  <c r="H299" i="12"/>
  <c r="J299" i="12" s="1"/>
  <c r="F299" i="12"/>
  <c r="D299" i="12"/>
  <c r="H298" i="12"/>
  <c r="J298" i="12" s="1"/>
  <c r="F298" i="12"/>
  <c r="D298" i="12"/>
  <c r="I297" i="12"/>
  <c r="K297" i="12" s="1"/>
  <c r="H297" i="12"/>
  <c r="J297" i="12" s="1"/>
  <c r="F297" i="12"/>
  <c r="D297" i="12"/>
  <c r="H296" i="12"/>
  <c r="F296" i="12"/>
  <c r="D296" i="12"/>
  <c r="H295" i="12"/>
  <c r="J295" i="12" s="1"/>
  <c r="F295" i="12"/>
  <c r="D295" i="12"/>
  <c r="J294" i="12"/>
  <c r="H294" i="12"/>
  <c r="I294" i="12" s="1"/>
  <c r="K294" i="12" s="1"/>
  <c r="F294" i="12"/>
  <c r="D294" i="12"/>
  <c r="H293" i="12"/>
  <c r="J293" i="12" s="1"/>
  <c r="F293" i="12"/>
  <c r="D293" i="12"/>
  <c r="J292" i="12"/>
  <c r="H292" i="12"/>
  <c r="I292" i="12" s="1"/>
  <c r="K292" i="12" s="1"/>
  <c r="F292" i="12"/>
  <c r="D292" i="12"/>
  <c r="H291" i="12"/>
  <c r="F291" i="12"/>
  <c r="D291" i="12"/>
  <c r="J290" i="12"/>
  <c r="I290" i="12"/>
  <c r="K290" i="12" s="1"/>
  <c r="H290" i="12"/>
  <c r="F290" i="12"/>
  <c r="D290" i="12"/>
  <c r="J289" i="12"/>
  <c r="H289" i="12"/>
  <c r="I289" i="12" s="1"/>
  <c r="K289" i="12" s="1"/>
  <c r="F289" i="12"/>
  <c r="D289" i="12"/>
  <c r="H288" i="12"/>
  <c r="F288" i="12"/>
  <c r="D288" i="12"/>
  <c r="F287" i="12"/>
  <c r="D287" i="12"/>
  <c r="F286" i="12"/>
  <c r="D286" i="12"/>
  <c r="I285" i="12"/>
  <c r="K285" i="12" s="1"/>
  <c r="H285" i="12"/>
  <c r="J285" i="12" s="1"/>
  <c r="F285" i="12"/>
  <c r="D285" i="12"/>
  <c r="J284" i="12"/>
  <c r="H284" i="12"/>
  <c r="I284" i="12" s="1"/>
  <c r="K284" i="12" s="1"/>
  <c r="F284" i="12"/>
  <c r="D284" i="12"/>
  <c r="H283" i="12"/>
  <c r="F283" i="12"/>
  <c r="D283" i="12"/>
  <c r="I282" i="12"/>
  <c r="K282" i="12" s="1"/>
  <c r="H282" i="12"/>
  <c r="J282" i="12" s="1"/>
  <c r="F282" i="12"/>
  <c r="D282" i="12"/>
  <c r="K281" i="12"/>
  <c r="J281" i="12"/>
  <c r="I281" i="12"/>
  <c r="H281" i="12"/>
  <c r="F281" i="12"/>
  <c r="D281" i="12"/>
  <c r="H280" i="12"/>
  <c r="F280" i="12"/>
  <c r="D280" i="12"/>
  <c r="H279" i="12"/>
  <c r="J279" i="12" s="1"/>
  <c r="F279" i="12"/>
  <c r="D279" i="12"/>
  <c r="F278" i="12"/>
  <c r="D278" i="12"/>
  <c r="I277" i="12"/>
  <c r="K277" i="12" s="1"/>
  <c r="H277" i="12"/>
  <c r="J277" i="12" s="1"/>
  <c r="F277" i="12"/>
  <c r="D277" i="12"/>
  <c r="H276" i="12"/>
  <c r="I276" i="12" s="1"/>
  <c r="K276" i="12" s="1"/>
  <c r="F276" i="12"/>
  <c r="D276" i="12"/>
  <c r="H275" i="12"/>
  <c r="J275" i="12" s="1"/>
  <c r="F275" i="12"/>
  <c r="D275" i="12"/>
  <c r="J274" i="12"/>
  <c r="I274" i="12"/>
  <c r="K274" i="12" s="1"/>
  <c r="H274" i="12"/>
  <c r="F274" i="12"/>
  <c r="D274" i="12"/>
  <c r="K273" i="12"/>
  <c r="J273" i="12"/>
  <c r="I273" i="12"/>
  <c r="H273" i="12"/>
  <c r="F273" i="12"/>
  <c r="D273" i="12"/>
  <c r="F272" i="12"/>
  <c r="D272" i="12"/>
  <c r="H271" i="12"/>
  <c r="J271" i="12" s="1"/>
  <c r="F271" i="12"/>
  <c r="D271" i="12"/>
  <c r="H270" i="12"/>
  <c r="I270" i="12" s="1"/>
  <c r="K270" i="12" s="1"/>
  <c r="F270" i="12"/>
  <c r="D270" i="12"/>
  <c r="F269" i="12"/>
  <c r="D269" i="12"/>
  <c r="H268" i="12"/>
  <c r="I268" i="12" s="1"/>
  <c r="K268" i="12" s="1"/>
  <c r="F268" i="12"/>
  <c r="D268" i="12"/>
  <c r="I267" i="12"/>
  <c r="K267" i="12" s="1"/>
  <c r="H267" i="12"/>
  <c r="J267" i="12" s="1"/>
  <c r="F267" i="12"/>
  <c r="D267" i="12"/>
  <c r="J266" i="12"/>
  <c r="I266" i="12"/>
  <c r="K266" i="12" s="1"/>
  <c r="H266" i="12"/>
  <c r="F266" i="12"/>
  <c r="D266" i="12"/>
  <c r="J265" i="12"/>
  <c r="H265" i="12"/>
  <c r="I265" i="12" s="1"/>
  <c r="K265" i="12" s="1"/>
  <c r="F265" i="12"/>
  <c r="D265" i="12"/>
  <c r="H264" i="12"/>
  <c r="F264" i="12"/>
  <c r="D264" i="12"/>
  <c r="I263" i="12"/>
  <c r="K263" i="12" s="1"/>
  <c r="H263" i="12"/>
  <c r="J263" i="12" s="1"/>
  <c r="F263" i="12"/>
  <c r="D263" i="12"/>
  <c r="J262" i="12"/>
  <c r="H262" i="12"/>
  <c r="I262" i="12" s="1"/>
  <c r="K262" i="12" s="1"/>
  <c r="F262" i="12"/>
  <c r="D262" i="12"/>
  <c r="H261" i="12"/>
  <c r="J261" i="12" s="1"/>
  <c r="F261" i="12"/>
  <c r="D261" i="12"/>
  <c r="H260" i="12"/>
  <c r="I260" i="12" s="1"/>
  <c r="K260" i="12" s="1"/>
  <c r="F260" i="12"/>
  <c r="D260" i="12"/>
  <c r="I259" i="12"/>
  <c r="K259" i="12" s="1"/>
  <c r="H259" i="12"/>
  <c r="J259" i="12" s="1"/>
  <c r="F259" i="12"/>
  <c r="D259" i="12"/>
  <c r="J258" i="12"/>
  <c r="H258" i="12"/>
  <c r="I258" i="12" s="1"/>
  <c r="K258" i="12" s="1"/>
  <c r="F258" i="12"/>
  <c r="D258" i="12"/>
  <c r="J257" i="12"/>
  <c r="I257" i="12"/>
  <c r="K257" i="12" s="1"/>
  <c r="H257" i="12"/>
  <c r="F257" i="12"/>
  <c r="D257" i="12"/>
  <c r="H256" i="12"/>
  <c r="F256" i="12"/>
  <c r="D256" i="12"/>
  <c r="H255" i="12"/>
  <c r="J255" i="12" s="1"/>
  <c r="F255" i="12"/>
  <c r="D255" i="12"/>
  <c r="J254" i="12"/>
  <c r="H254" i="12"/>
  <c r="I254" i="12" s="1"/>
  <c r="K254" i="12" s="1"/>
  <c r="F254" i="12"/>
  <c r="D254" i="12"/>
  <c r="I253" i="12"/>
  <c r="K253" i="12" s="1"/>
  <c r="H253" i="12"/>
  <c r="J253" i="12" s="1"/>
  <c r="F253" i="12"/>
  <c r="D253" i="12"/>
  <c r="H252" i="12"/>
  <c r="I252" i="12" s="1"/>
  <c r="K252" i="12" s="1"/>
  <c r="F252" i="12"/>
  <c r="D252" i="12"/>
  <c r="F251" i="12"/>
  <c r="D251" i="12"/>
  <c r="J250" i="12"/>
  <c r="H250" i="12"/>
  <c r="I250" i="12" s="1"/>
  <c r="K250" i="12" s="1"/>
  <c r="F250" i="12"/>
  <c r="D250" i="12"/>
  <c r="J249" i="12"/>
  <c r="I249" i="12"/>
  <c r="K249" i="12" s="1"/>
  <c r="H249" i="12"/>
  <c r="F249" i="12"/>
  <c r="D249" i="12"/>
  <c r="H248" i="12"/>
  <c r="F248" i="12"/>
  <c r="D248" i="12"/>
  <c r="H247" i="12"/>
  <c r="J247" i="12" s="1"/>
  <c r="F247" i="12"/>
  <c r="D247" i="12"/>
  <c r="J246" i="12"/>
  <c r="H246" i="12"/>
  <c r="I246" i="12" s="1"/>
  <c r="K246" i="12" s="1"/>
  <c r="F246" i="12"/>
  <c r="D246" i="12"/>
  <c r="F245" i="12"/>
  <c r="D245" i="12"/>
  <c r="H244" i="12"/>
  <c r="I244" i="12" s="1"/>
  <c r="K244" i="12" s="1"/>
  <c r="F244" i="12"/>
  <c r="D244" i="12"/>
  <c r="I243" i="12"/>
  <c r="K243" i="12" s="1"/>
  <c r="H243" i="12"/>
  <c r="J243" i="12" s="1"/>
  <c r="F243" i="12"/>
  <c r="D243" i="12"/>
  <c r="F242" i="12"/>
  <c r="D242" i="12"/>
  <c r="I241" i="12"/>
  <c r="K241" i="12" s="1"/>
  <c r="H241" i="12"/>
  <c r="J241" i="12" s="1"/>
  <c r="F241" i="12"/>
  <c r="D241" i="12"/>
  <c r="H240" i="12"/>
  <c r="F240" i="12"/>
  <c r="D240" i="12"/>
  <c r="H239" i="12"/>
  <c r="J239" i="12" s="1"/>
  <c r="F239" i="12"/>
  <c r="D239" i="12"/>
  <c r="J238" i="12"/>
  <c r="H238" i="12"/>
  <c r="I238" i="12" s="1"/>
  <c r="K238" i="12" s="1"/>
  <c r="F238" i="12"/>
  <c r="D238" i="12"/>
  <c r="I237" i="12"/>
  <c r="K237" i="12" s="1"/>
  <c r="H237" i="12"/>
  <c r="J237" i="12" s="1"/>
  <c r="F237" i="12"/>
  <c r="D237" i="12"/>
  <c r="H236" i="12"/>
  <c r="I236" i="12" s="1"/>
  <c r="K236" i="12" s="1"/>
  <c r="F236" i="12"/>
  <c r="D236" i="12"/>
  <c r="I235" i="12"/>
  <c r="K235" i="12" s="1"/>
  <c r="H235" i="12"/>
  <c r="J235" i="12" s="1"/>
  <c r="F235" i="12"/>
  <c r="D235" i="12"/>
  <c r="J234" i="12"/>
  <c r="H234" i="12"/>
  <c r="I234" i="12" s="1"/>
  <c r="K234" i="12" s="1"/>
  <c r="F234" i="12"/>
  <c r="D234" i="12"/>
  <c r="J233" i="12"/>
  <c r="I233" i="12"/>
  <c r="K233" i="12" s="1"/>
  <c r="H233" i="12"/>
  <c r="F233" i="12"/>
  <c r="D233" i="12"/>
  <c r="F232" i="12"/>
  <c r="D232" i="12"/>
  <c r="H231" i="12"/>
  <c r="J231" i="12" s="1"/>
  <c r="F231" i="12"/>
  <c r="D231" i="12"/>
  <c r="H230" i="12"/>
  <c r="I230" i="12" s="1"/>
  <c r="K230" i="12" s="1"/>
  <c r="F230" i="12"/>
  <c r="D230" i="12"/>
  <c r="H229" i="12"/>
  <c r="J229" i="12" s="1"/>
  <c r="F229" i="12"/>
  <c r="D229" i="12"/>
  <c r="H228" i="12"/>
  <c r="I228" i="12" s="1"/>
  <c r="K228" i="12" s="1"/>
  <c r="F228" i="12"/>
  <c r="D228" i="12"/>
  <c r="H227" i="12"/>
  <c r="F227" i="12"/>
  <c r="D227" i="12"/>
  <c r="J226" i="12"/>
  <c r="H226" i="12"/>
  <c r="I226" i="12" s="1"/>
  <c r="K226" i="12" s="1"/>
  <c r="F226" i="12"/>
  <c r="D226" i="12"/>
  <c r="J225" i="12"/>
  <c r="I225" i="12"/>
  <c r="K225" i="12" s="1"/>
  <c r="H225" i="12"/>
  <c r="F225" i="12"/>
  <c r="D225" i="12"/>
  <c r="H224" i="12"/>
  <c r="F224" i="12"/>
  <c r="D224" i="12"/>
  <c r="F223" i="12"/>
  <c r="D223" i="12"/>
  <c r="H222" i="12"/>
  <c r="I222" i="12" s="1"/>
  <c r="K222" i="12" s="1"/>
  <c r="F222" i="12"/>
  <c r="D222" i="12"/>
  <c r="H221" i="12"/>
  <c r="J221" i="12" s="1"/>
  <c r="F221" i="12"/>
  <c r="D221" i="12"/>
  <c r="J220" i="12"/>
  <c r="H220" i="12"/>
  <c r="I220" i="12" s="1"/>
  <c r="K220" i="12" s="1"/>
  <c r="F220" i="12"/>
  <c r="D220" i="12"/>
  <c r="H219" i="12"/>
  <c r="F219" i="12"/>
  <c r="D219" i="12"/>
  <c r="J218" i="12"/>
  <c r="I218" i="12"/>
  <c r="K218" i="12" s="1"/>
  <c r="H218" i="12"/>
  <c r="F218" i="12"/>
  <c r="D218" i="12"/>
  <c r="F217" i="12"/>
  <c r="D217" i="12"/>
  <c r="H216" i="12"/>
  <c r="F216" i="12"/>
  <c r="D216" i="12"/>
  <c r="I215" i="12"/>
  <c r="K215" i="12" s="1"/>
  <c r="H215" i="12"/>
  <c r="J215" i="12" s="1"/>
  <c r="F215" i="12"/>
  <c r="D215" i="12"/>
  <c r="J214" i="12"/>
  <c r="H214" i="12"/>
  <c r="I214" i="12" s="1"/>
  <c r="K214" i="12" s="1"/>
  <c r="F214" i="12"/>
  <c r="D214" i="12"/>
  <c r="H213" i="12"/>
  <c r="J213" i="12" s="1"/>
  <c r="F213" i="12"/>
  <c r="D213" i="12"/>
  <c r="H212" i="12"/>
  <c r="I212" i="12" s="1"/>
  <c r="K212" i="12" s="1"/>
  <c r="F212" i="12"/>
  <c r="D212" i="12"/>
  <c r="I211" i="12"/>
  <c r="K211" i="12" s="1"/>
  <c r="H211" i="12"/>
  <c r="J211" i="12" s="1"/>
  <c r="F211" i="12"/>
  <c r="D211" i="12"/>
  <c r="J210" i="12"/>
  <c r="I210" i="12"/>
  <c r="K210" i="12" s="1"/>
  <c r="H210" i="12"/>
  <c r="F210" i="12"/>
  <c r="D210" i="12"/>
  <c r="J209" i="12"/>
  <c r="H209" i="12"/>
  <c r="I209" i="12" s="1"/>
  <c r="K209" i="12" s="1"/>
  <c r="F209" i="12"/>
  <c r="D209" i="12"/>
  <c r="F208" i="12"/>
  <c r="D208" i="12"/>
  <c r="H207" i="12"/>
  <c r="J207" i="12" s="1"/>
  <c r="F207" i="12"/>
  <c r="D207" i="12"/>
  <c r="J206" i="12"/>
  <c r="H206" i="12"/>
  <c r="I206" i="12" s="1"/>
  <c r="K206" i="12" s="1"/>
  <c r="F206" i="12"/>
  <c r="D206" i="12"/>
  <c r="H205" i="12"/>
  <c r="J205" i="12" s="1"/>
  <c r="F205" i="12"/>
  <c r="D205" i="12"/>
  <c r="J204" i="12"/>
  <c r="H204" i="12"/>
  <c r="I204" i="12" s="1"/>
  <c r="K204" i="12" s="1"/>
  <c r="F204" i="12"/>
  <c r="D204" i="12"/>
  <c r="F203" i="12"/>
  <c r="D203" i="12"/>
  <c r="F202" i="12"/>
  <c r="D202" i="12"/>
  <c r="J201" i="12"/>
  <c r="H201" i="12"/>
  <c r="I201" i="12" s="1"/>
  <c r="K201" i="12" s="1"/>
  <c r="F201" i="12"/>
  <c r="D201" i="12"/>
  <c r="H200" i="12"/>
  <c r="F200" i="12"/>
  <c r="D200" i="12"/>
  <c r="I199" i="12"/>
  <c r="K199" i="12" s="1"/>
  <c r="H199" i="12"/>
  <c r="J199" i="12" s="1"/>
  <c r="F199" i="12"/>
  <c r="D199" i="12"/>
  <c r="H198" i="12"/>
  <c r="I198" i="12" s="1"/>
  <c r="K198" i="12" s="1"/>
  <c r="F198" i="12"/>
  <c r="D198" i="12"/>
  <c r="I197" i="12"/>
  <c r="K197" i="12" s="1"/>
  <c r="H197" i="12"/>
  <c r="J197" i="12" s="1"/>
  <c r="F197" i="12"/>
  <c r="D197" i="12"/>
  <c r="F196" i="12"/>
  <c r="D196" i="12"/>
  <c r="F195" i="12"/>
  <c r="D195" i="12"/>
  <c r="F194" i="12"/>
  <c r="D194" i="12"/>
  <c r="H193" i="12"/>
  <c r="J193" i="12" s="1"/>
  <c r="F193" i="12"/>
  <c r="D193" i="12"/>
  <c r="H192" i="12"/>
  <c r="F192" i="12"/>
  <c r="D192" i="12"/>
  <c r="I191" i="12"/>
  <c r="K191" i="12" s="1"/>
  <c r="H191" i="12"/>
  <c r="J191" i="12" s="1"/>
  <c r="F191" i="12"/>
  <c r="D191" i="12"/>
  <c r="H190" i="12"/>
  <c r="I190" i="12" s="1"/>
  <c r="K190" i="12" s="1"/>
  <c r="F190" i="12"/>
  <c r="D190" i="12"/>
  <c r="H189" i="12"/>
  <c r="J189" i="12" s="1"/>
  <c r="F189" i="12"/>
  <c r="D189" i="12"/>
  <c r="H188" i="12"/>
  <c r="I188" i="12" s="1"/>
  <c r="K188" i="12" s="1"/>
  <c r="F188" i="12"/>
  <c r="D188" i="12"/>
  <c r="H187" i="12"/>
  <c r="F187" i="12"/>
  <c r="D187" i="12"/>
  <c r="J186" i="12"/>
  <c r="H186" i="12"/>
  <c r="I186" i="12" s="1"/>
  <c r="K186" i="12" s="1"/>
  <c r="F186" i="12"/>
  <c r="D186" i="12"/>
  <c r="H185" i="12"/>
  <c r="J185" i="12" s="1"/>
  <c r="F185" i="12"/>
  <c r="D185" i="12"/>
  <c r="H184" i="12"/>
  <c r="F184" i="12"/>
  <c r="D184" i="12"/>
  <c r="I183" i="12"/>
  <c r="K183" i="12" s="1"/>
  <c r="H183" i="12"/>
  <c r="J183" i="12" s="1"/>
  <c r="F183" i="12"/>
  <c r="D183" i="12"/>
  <c r="F182" i="12"/>
  <c r="D182" i="12"/>
  <c r="I181" i="12"/>
  <c r="K181" i="12" s="1"/>
  <c r="H181" i="12"/>
  <c r="J181" i="12" s="1"/>
  <c r="F181" i="12"/>
  <c r="D181" i="12"/>
  <c r="J180" i="12"/>
  <c r="H180" i="12"/>
  <c r="I180" i="12" s="1"/>
  <c r="K180" i="12" s="1"/>
  <c r="F180" i="12"/>
  <c r="D180" i="12"/>
  <c r="I179" i="12"/>
  <c r="K179" i="12" s="1"/>
  <c r="H179" i="12"/>
  <c r="J179" i="12" s="1"/>
  <c r="F179" i="12"/>
  <c r="D179" i="12"/>
  <c r="J178" i="12"/>
  <c r="H178" i="12"/>
  <c r="I178" i="12" s="1"/>
  <c r="K178" i="12" s="1"/>
  <c r="F178" i="12"/>
  <c r="D178" i="12"/>
  <c r="H177" i="12"/>
  <c r="J177" i="12" s="1"/>
  <c r="F177" i="12"/>
  <c r="D177" i="12"/>
  <c r="H176" i="12"/>
  <c r="F176" i="12"/>
  <c r="D176" i="12"/>
  <c r="I175" i="12"/>
  <c r="K175" i="12" s="1"/>
  <c r="H175" i="12"/>
  <c r="J175" i="12" s="1"/>
  <c r="F175" i="12"/>
  <c r="D175" i="12"/>
  <c r="H174" i="12"/>
  <c r="I174" i="12" s="1"/>
  <c r="K174" i="12" s="1"/>
  <c r="F174" i="12"/>
  <c r="D174" i="12"/>
  <c r="H173" i="12"/>
  <c r="J173" i="12" s="1"/>
  <c r="F173" i="12"/>
  <c r="D173" i="12"/>
  <c r="F172" i="12"/>
  <c r="D172" i="12"/>
  <c r="F171" i="12"/>
  <c r="D171" i="12"/>
  <c r="I170" i="12"/>
  <c r="K170" i="12" s="1"/>
  <c r="H170" i="12"/>
  <c r="J170" i="12" s="1"/>
  <c r="F170" i="12"/>
  <c r="D170" i="12"/>
  <c r="K169" i="12"/>
  <c r="J169" i="12"/>
  <c r="I169" i="12"/>
  <c r="H169" i="12"/>
  <c r="F169" i="12"/>
  <c r="D169" i="12"/>
  <c r="H168" i="12"/>
  <c r="F168" i="12"/>
  <c r="D168" i="12"/>
  <c r="F167" i="12"/>
  <c r="D167" i="12"/>
  <c r="H166" i="12"/>
  <c r="I166" i="12" s="1"/>
  <c r="K166" i="12" s="1"/>
  <c r="F166" i="12"/>
  <c r="D166" i="12"/>
  <c r="I165" i="12"/>
  <c r="K165" i="12" s="1"/>
  <c r="H165" i="12"/>
  <c r="J165" i="12" s="1"/>
  <c r="F165" i="12"/>
  <c r="D165" i="12"/>
  <c r="F164" i="12"/>
  <c r="D164" i="12"/>
  <c r="F163" i="12"/>
  <c r="D163" i="12"/>
  <c r="J162" i="12"/>
  <c r="I162" i="12"/>
  <c r="K162" i="12" s="1"/>
  <c r="H162" i="12"/>
  <c r="F162" i="12"/>
  <c r="D162" i="12"/>
  <c r="H161" i="12"/>
  <c r="J161" i="12" s="1"/>
  <c r="F161" i="12"/>
  <c r="D161" i="12"/>
  <c r="H160" i="12"/>
  <c r="F160" i="12"/>
  <c r="D160" i="12"/>
  <c r="F159" i="12"/>
  <c r="D159" i="12"/>
  <c r="J158" i="12"/>
  <c r="H158" i="12"/>
  <c r="I158" i="12" s="1"/>
  <c r="K158" i="12" s="1"/>
  <c r="F158" i="12"/>
  <c r="D158" i="12"/>
  <c r="H157" i="12"/>
  <c r="J157" i="12" s="1"/>
  <c r="F157" i="12"/>
  <c r="D157" i="12"/>
  <c r="H156" i="12"/>
  <c r="J156" i="12" s="1"/>
  <c r="F156" i="12"/>
  <c r="D156" i="12"/>
  <c r="H155" i="12"/>
  <c r="F155" i="12"/>
  <c r="D155" i="12"/>
  <c r="J154" i="12"/>
  <c r="I154" i="12"/>
  <c r="K154" i="12" s="1"/>
  <c r="H154" i="12"/>
  <c r="F154" i="12"/>
  <c r="D154" i="12"/>
  <c r="J153" i="12"/>
  <c r="H153" i="12"/>
  <c r="I153" i="12" s="1"/>
  <c r="K153" i="12" s="1"/>
  <c r="F153" i="12"/>
  <c r="D153" i="12"/>
  <c r="H152" i="12"/>
  <c r="F152" i="12"/>
  <c r="D152" i="12"/>
  <c r="I151" i="12"/>
  <c r="K151" i="12" s="1"/>
  <c r="H151" i="12"/>
  <c r="J151" i="12" s="1"/>
  <c r="F151" i="12"/>
  <c r="D151" i="12"/>
  <c r="H150" i="12"/>
  <c r="F150" i="12"/>
  <c r="D150" i="12"/>
  <c r="H149" i="12"/>
  <c r="J149" i="12" s="1"/>
  <c r="F149" i="12"/>
  <c r="D149" i="12"/>
  <c r="H148" i="12"/>
  <c r="F148" i="12"/>
  <c r="D148" i="12"/>
  <c r="I147" i="12"/>
  <c r="K147" i="12" s="1"/>
  <c r="H147" i="12"/>
  <c r="J147" i="12" s="1"/>
  <c r="F147" i="12"/>
  <c r="D147" i="12"/>
  <c r="K146" i="12"/>
  <c r="J146" i="12"/>
  <c r="I146" i="12"/>
  <c r="H146" i="12"/>
  <c r="F146" i="12"/>
  <c r="D146" i="12"/>
  <c r="K145" i="12"/>
  <c r="J145" i="12"/>
  <c r="I145" i="12"/>
  <c r="H145" i="12"/>
  <c r="F145" i="12"/>
  <c r="D145" i="12"/>
  <c r="H144" i="12"/>
  <c r="F144" i="12"/>
  <c r="D144" i="12"/>
  <c r="I143" i="12"/>
  <c r="K143" i="12" s="1"/>
  <c r="H143" i="12"/>
  <c r="J143" i="12" s="1"/>
  <c r="F143" i="12"/>
  <c r="D143" i="12"/>
  <c r="H142" i="12"/>
  <c r="I142" i="12" s="1"/>
  <c r="K142" i="12" s="1"/>
  <c r="F142" i="12"/>
  <c r="D142" i="12"/>
  <c r="H141" i="12"/>
  <c r="J141" i="12" s="1"/>
  <c r="F141" i="12"/>
  <c r="D141" i="12"/>
  <c r="J140" i="12"/>
  <c r="I140" i="12"/>
  <c r="K140" i="12" s="1"/>
  <c r="H140" i="12"/>
  <c r="F140" i="12"/>
  <c r="D140" i="12"/>
  <c r="J139" i="12"/>
  <c r="I139" i="12"/>
  <c r="K139" i="12" s="1"/>
  <c r="H139" i="12"/>
  <c r="F139" i="12"/>
  <c r="D139" i="12"/>
  <c r="I138" i="12"/>
  <c r="K138" i="12" s="1"/>
  <c r="H138" i="12"/>
  <c r="J138" i="12" s="1"/>
  <c r="F138" i="12"/>
  <c r="D138" i="12"/>
  <c r="K137" i="12"/>
  <c r="J137" i="12"/>
  <c r="I137" i="12"/>
  <c r="H137" i="12"/>
  <c r="F137" i="12"/>
  <c r="D137" i="12"/>
  <c r="F136" i="12"/>
  <c r="D136" i="12"/>
  <c r="F135" i="12"/>
  <c r="D135" i="12"/>
  <c r="H134" i="12"/>
  <c r="F134" i="12"/>
  <c r="D134" i="12"/>
  <c r="H133" i="12"/>
  <c r="J133" i="12" s="1"/>
  <c r="F133" i="12"/>
  <c r="D133" i="12"/>
  <c r="I132" i="12"/>
  <c r="K132" i="12" s="1"/>
  <c r="H132" i="12"/>
  <c r="J132" i="12" s="1"/>
  <c r="F132" i="12"/>
  <c r="D132" i="12"/>
  <c r="H131" i="12"/>
  <c r="F131" i="12"/>
  <c r="D131" i="12"/>
  <c r="F130" i="12"/>
  <c r="D130" i="12"/>
  <c r="J129" i="12"/>
  <c r="H129" i="12"/>
  <c r="I129" i="12" s="1"/>
  <c r="K129" i="12" s="1"/>
  <c r="F129" i="12"/>
  <c r="D129" i="12"/>
  <c r="H128" i="12"/>
  <c r="F128" i="12"/>
  <c r="D128" i="12"/>
  <c r="I127" i="12"/>
  <c r="K127" i="12" s="1"/>
  <c r="H127" i="12"/>
  <c r="J127" i="12" s="1"/>
  <c r="F127" i="12"/>
  <c r="D127" i="12"/>
  <c r="F126" i="12"/>
  <c r="D126" i="12"/>
  <c r="F125" i="12"/>
  <c r="D125" i="12"/>
  <c r="J124" i="12"/>
  <c r="H124" i="12"/>
  <c r="I124" i="12" s="1"/>
  <c r="K124" i="12" s="1"/>
  <c r="F124" i="12"/>
  <c r="D124" i="12"/>
  <c r="J123" i="12"/>
  <c r="H123" i="12"/>
  <c r="I123" i="12" s="1"/>
  <c r="K123" i="12" s="1"/>
  <c r="F123" i="12"/>
  <c r="D123" i="12"/>
  <c r="H122" i="12"/>
  <c r="J122" i="12" s="1"/>
  <c r="F122" i="12"/>
  <c r="D122" i="12"/>
  <c r="I121" i="12"/>
  <c r="K121" i="12" s="1"/>
  <c r="H121" i="12"/>
  <c r="J121" i="12" s="1"/>
  <c r="F121" i="12"/>
  <c r="D121" i="12"/>
  <c r="H120" i="12"/>
  <c r="F120" i="12"/>
  <c r="D120" i="12"/>
  <c r="H119" i="12"/>
  <c r="J119" i="12" s="1"/>
  <c r="F119" i="12"/>
  <c r="D119" i="12"/>
  <c r="J118" i="12"/>
  <c r="H118" i="12"/>
  <c r="I118" i="12" s="1"/>
  <c r="K118" i="12" s="1"/>
  <c r="F118" i="12"/>
  <c r="D118" i="12"/>
  <c r="H117" i="12"/>
  <c r="F117" i="12"/>
  <c r="D117" i="12"/>
  <c r="F116" i="12"/>
  <c r="D116" i="12"/>
  <c r="I115" i="12"/>
  <c r="K115" i="12" s="1"/>
  <c r="H115" i="12"/>
  <c r="J115" i="12" s="1"/>
  <c r="F115" i="12"/>
  <c r="D115" i="12"/>
  <c r="J114" i="12"/>
  <c r="H114" i="12"/>
  <c r="I114" i="12" s="1"/>
  <c r="K114" i="12" s="1"/>
  <c r="F114" i="12"/>
  <c r="D114" i="12"/>
  <c r="H113" i="12"/>
  <c r="J113" i="12" s="1"/>
  <c r="F113" i="12"/>
  <c r="D113" i="12"/>
  <c r="H112" i="12"/>
  <c r="F112" i="12"/>
  <c r="D112" i="12"/>
  <c r="F111" i="12"/>
  <c r="D111" i="12"/>
  <c r="F110" i="12"/>
  <c r="D110" i="12"/>
  <c r="F109" i="12"/>
  <c r="D109" i="12"/>
  <c r="F108" i="12"/>
  <c r="D108" i="12"/>
  <c r="F107" i="12"/>
  <c r="D107" i="12"/>
  <c r="F106" i="12"/>
  <c r="D106" i="12"/>
  <c r="F105" i="12"/>
  <c r="D105" i="12"/>
  <c r="F104" i="12"/>
  <c r="D104" i="12"/>
  <c r="F103" i="12"/>
  <c r="D103" i="12"/>
  <c r="F102" i="12"/>
  <c r="D102" i="12"/>
  <c r="F101" i="12"/>
  <c r="D101" i="12"/>
  <c r="F100" i="12"/>
  <c r="D100" i="12"/>
  <c r="F99" i="12"/>
  <c r="D99" i="12"/>
  <c r="F98" i="12"/>
  <c r="D98" i="12"/>
  <c r="F97" i="12"/>
  <c r="D97" i="12"/>
  <c r="F96" i="12"/>
  <c r="D96" i="12"/>
  <c r="F95" i="12"/>
  <c r="D95" i="12"/>
  <c r="F94" i="12"/>
  <c r="D94" i="12"/>
  <c r="F93" i="12"/>
  <c r="D93" i="12"/>
  <c r="F92" i="12"/>
  <c r="D92" i="12"/>
  <c r="F91" i="12"/>
  <c r="D91" i="12"/>
  <c r="F90" i="12"/>
  <c r="D90" i="12"/>
  <c r="F89" i="12"/>
  <c r="D89" i="12"/>
  <c r="F88" i="12"/>
  <c r="D88" i="12"/>
  <c r="F87" i="12"/>
  <c r="D87" i="12"/>
  <c r="F86" i="12"/>
  <c r="D86" i="12"/>
  <c r="F85" i="12"/>
  <c r="D85" i="12"/>
  <c r="F84" i="12"/>
  <c r="D84" i="12"/>
  <c r="F83" i="12"/>
  <c r="D83" i="12"/>
  <c r="F82" i="12"/>
  <c r="D82" i="12"/>
  <c r="F81" i="12"/>
  <c r="D81" i="12"/>
  <c r="H80" i="12"/>
  <c r="F80" i="12"/>
  <c r="D80" i="12"/>
  <c r="I79" i="12"/>
  <c r="K79" i="12" s="1"/>
  <c r="H79" i="12"/>
  <c r="J79" i="12" s="1"/>
  <c r="F79" i="12"/>
  <c r="D79" i="12"/>
  <c r="K78" i="12"/>
  <c r="H78" i="12"/>
  <c r="I78" i="12" s="1"/>
  <c r="F78" i="12"/>
  <c r="D78" i="12"/>
  <c r="H77" i="12"/>
  <c r="F77" i="12"/>
  <c r="D77" i="12"/>
  <c r="I76" i="12"/>
  <c r="K76" i="12" s="1"/>
  <c r="H76" i="12"/>
  <c r="J76" i="12" s="1"/>
  <c r="F76" i="12"/>
  <c r="D76" i="12"/>
  <c r="F75" i="12"/>
  <c r="D75" i="12"/>
  <c r="K74" i="12"/>
  <c r="J74" i="12"/>
  <c r="I74" i="12"/>
  <c r="H74" i="12"/>
  <c r="F74" i="12"/>
  <c r="D74" i="12"/>
  <c r="H73" i="12"/>
  <c r="F73" i="12"/>
  <c r="D73" i="12"/>
  <c r="I72" i="12"/>
  <c r="K72" i="12" s="1"/>
  <c r="H72" i="12"/>
  <c r="J72" i="12" s="1"/>
  <c r="F72" i="12"/>
  <c r="D72" i="12"/>
  <c r="I71" i="12"/>
  <c r="K71" i="12" s="1"/>
  <c r="H71" i="12"/>
  <c r="J71" i="12" s="1"/>
  <c r="F71" i="12"/>
  <c r="D71" i="12"/>
  <c r="K70" i="12"/>
  <c r="H70" i="12"/>
  <c r="I70" i="12" s="1"/>
  <c r="F70" i="12"/>
  <c r="D70" i="12"/>
  <c r="H69" i="12"/>
  <c r="F69" i="12"/>
  <c r="D69" i="12"/>
  <c r="I68" i="12"/>
  <c r="K68" i="12" s="1"/>
  <c r="H68" i="12"/>
  <c r="J68" i="12" s="1"/>
  <c r="F68" i="12"/>
  <c r="D68" i="12"/>
  <c r="J67" i="12"/>
  <c r="H67" i="12"/>
  <c r="I67" i="12" s="1"/>
  <c r="K67" i="12" s="1"/>
  <c r="F67" i="12"/>
  <c r="D67" i="12"/>
  <c r="K66" i="12"/>
  <c r="J66" i="12"/>
  <c r="I66" i="12"/>
  <c r="H66" i="12"/>
  <c r="F66" i="12"/>
  <c r="D66" i="12"/>
  <c r="H65" i="12"/>
  <c r="F65" i="12"/>
  <c r="D65" i="12"/>
  <c r="H64" i="12"/>
  <c r="J64" i="12" s="1"/>
  <c r="F64" i="12"/>
  <c r="D64" i="12"/>
  <c r="J63" i="12"/>
  <c r="H63" i="12"/>
  <c r="I63" i="12" s="1"/>
  <c r="K63" i="12" s="1"/>
  <c r="F63" i="12"/>
  <c r="D63" i="12"/>
  <c r="K62" i="12"/>
  <c r="J62" i="12"/>
  <c r="H62" i="12"/>
  <c r="I62" i="12" s="1"/>
  <c r="F62" i="12"/>
  <c r="D62" i="12"/>
  <c r="H61" i="12"/>
  <c r="F61" i="12"/>
  <c r="D61" i="12"/>
  <c r="H60" i="12"/>
  <c r="J60" i="12" s="1"/>
  <c r="F60" i="12"/>
  <c r="D60" i="12"/>
  <c r="H59" i="12"/>
  <c r="I59" i="12" s="1"/>
  <c r="K59" i="12" s="1"/>
  <c r="F59" i="12"/>
  <c r="D59" i="12"/>
  <c r="H58" i="12"/>
  <c r="J58" i="12" s="1"/>
  <c r="F58" i="12"/>
  <c r="D58" i="12"/>
  <c r="H57" i="12"/>
  <c r="F57" i="12"/>
  <c r="D57" i="12"/>
  <c r="F56" i="12"/>
  <c r="D56" i="12"/>
  <c r="J55" i="12"/>
  <c r="H55" i="12"/>
  <c r="I55" i="12" s="1"/>
  <c r="K55" i="12" s="1"/>
  <c r="F55" i="12"/>
  <c r="D55" i="12"/>
  <c r="K54" i="12"/>
  <c r="J54" i="12"/>
  <c r="H54" i="12"/>
  <c r="I54" i="12" s="1"/>
  <c r="F54" i="12"/>
  <c r="D54" i="12"/>
  <c r="H53" i="12"/>
  <c r="F53" i="12"/>
  <c r="D53" i="12"/>
  <c r="H52" i="12"/>
  <c r="J52" i="12" s="1"/>
  <c r="F52" i="12"/>
  <c r="D52" i="12"/>
  <c r="H51" i="12"/>
  <c r="I51" i="12" s="1"/>
  <c r="K51" i="12" s="1"/>
  <c r="F51" i="12"/>
  <c r="D51" i="12"/>
  <c r="H50" i="12"/>
  <c r="J50" i="12" s="1"/>
  <c r="F50" i="12"/>
  <c r="D50" i="12"/>
  <c r="J49" i="12"/>
  <c r="H49" i="12"/>
  <c r="I49" i="12" s="1"/>
  <c r="K49" i="12" s="1"/>
  <c r="F49" i="12"/>
  <c r="D49" i="12"/>
  <c r="F48" i="12"/>
  <c r="D48" i="12"/>
  <c r="H47" i="12"/>
  <c r="J47" i="12" s="1"/>
  <c r="F47" i="12"/>
  <c r="D47" i="12"/>
  <c r="H46" i="12"/>
  <c r="I46" i="12" s="1"/>
  <c r="K46" i="12" s="1"/>
  <c r="F46" i="12"/>
  <c r="D46" i="12"/>
  <c r="H45" i="12"/>
  <c r="F45" i="12"/>
  <c r="D45" i="12"/>
  <c r="H44" i="12"/>
  <c r="J44" i="12" s="1"/>
  <c r="F44" i="12"/>
  <c r="D44" i="12"/>
  <c r="H43" i="12"/>
  <c r="F43" i="12"/>
  <c r="D43" i="12"/>
  <c r="H42" i="12"/>
  <c r="J42" i="12" s="1"/>
  <c r="F42" i="12"/>
  <c r="D42" i="12"/>
  <c r="H41" i="12"/>
  <c r="I41" i="12" s="1"/>
  <c r="K41" i="12" s="1"/>
  <c r="F41" i="12"/>
  <c r="D41" i="12"/>
  <c r="H40" i="12"/>
  <c r="F40" i="12"/>
  <c r="D40" i="12"/>
  <c r="H39" i="12"/>
  <c r="J39" i="12" s="1"/>
  <c r="F39" i="12"/>
  <c r="D39" i="12"/>
  <c r="F38" i="12"/>
  <c r="D38" i="12"/>
  <c r="H37" i="12"/>
  <c r="F37" i="12"/>
  <c r="D37" i="12"/>
  <c r="I36" i="12"/>
  <c r="K36" i="12" s="1"/>
  <c r="H36" i="12"/>
  <c r="J36" i="12" s="1"/>
  <c r="F36" i="12"/>
  <c r="D36" i="12"/>
  <c r="H35" i="12"/>
  <c r="F35" i="12"/>
  <c r="D35" i="12"/>
  <c r="J34" i="12"/>
  <c r="I34" i="12"/>
  <c r="K34" i="12" s="1"/>
  <c r="H34" i="12"/>
  <c r="F34" i="12"/>
  <c r="D34" i="12"/>
  <c r="F33" i="12"/>
  <c r="D33" i="12"/>
  <c r="H32" i="12"/>
  <c r="F32" i="12"/>
  <c r="D32" i="12"/>
  <c r="H31" i="12"/>
  <c r="J31" i="12" s="1"/>
  <c r="F31" i="12"/>
  <c r="D31" i="12"/>
  <c r="H30" i="12"/>
  <c r="I30" i="12" s="1"/>
  <c r="K30" i="12" s="1"/>
  <c r="F30" i="12"/>
  <c r="D30" i="12"/>
  <c r="H29" i="12"/>
  <c r="F29" i="12"/>
  <c r="D29" i="12"/>
  <c r="I28" i="12"/>
  <c r="K28" i="12" s="1"/>
  <c r="H28" i="12"/>
  <c r="J28" i="12" s="1"/>
  <c r="F28" i="12"/>
  <c r="D28" i="12"/>
  <c r="J27" i="12"/>
  <c r="H27" i="12"/>
  <c r="I27" i="12" s="1"/>
  <c r="K27" i="12" s="1"/>
  <c r="F27" i="12"/>
  <c r="D27" i="12"/>
  <c r="J26" i="12"/>
  <c r="H26" i="12"/>
  <c r="I26" i="12" s="1"/>
  <c r="K26" i="12" s="1"/>
  <c r="F26" i="12"/>
  <c r="D26" i="12"/>
  <c r="F25" i="12"/>
  <c r="D25" i="12"/>
  <c r="H24" i="12"/>
  <c r="J24" i="12" s="1"/>
  <c r="F24" i="12"/>
  <c r="D24" i="12"/>
  <c r="J23" i="12"/>
  <c r="H23" i="12"/>
  <c r="I23" i="12" s="1"/>
  <c r="K23" i="12" s="1"/>
  <c r="F23" i="12"/>
  <c r="D23" i="12"/>
  <c r="F22" i="12"/>
  <c r="D22" i="12"/>
  <c r="F21" i="12"/>
  <c r="D21" i="12"/>
  <c r="F20" i="12"/>
  <c r="D20" i="12"/>
  <c r="F19" i="12"/>
  <c r="D19" i="12"/>
  <c r="F18" i="12"/>
  <c r="D18" i="12"/>
  <c r="H17" i="12"/>
  <c r="F17" i="12"/>
  <c r="D17" i="12"/>
  <c r="F16" i="12"/>
  <c r="D16" i="12"/>
  <c r="F15" i="12"/>
  <c r="D15" i="12"/>
  <c r="H14" i="12"/>
  <c r="I14" i="12" s="1"/>
  <c r="K14" i="12" s="1"/>
  <c r="F14" i="12"/>
  <c r="D14" i="12"/>
  <c r="H13" i="12"/>
  <c r="F13" i="12"/>
  <c r="D13" i="12"/>
  <c r="H12" i="12"/>
  <c r="J12" i="12" s="1"/>
  <c r="F12" i="12"/>
  <c r="D12" i="12"/>
  <c r="H11" i="12"/>
  <c r="I11" i="12" s="1"/>
  <c r="K11" i="12" s="1"/>
  <c r="F11" i="12"/>
  <c r="D11" i="12"/>
  <c r="J10" i="12"/>
  <c r="I10" i="12"/>
  <c r="K10" i="12" s="1"/>
  <c r="H10" i="12"/>
  <c r="F10" i="12"/>
  <c r="D10" i="12"/>
  <c r="H9" i="12"/>
  <c r="F9" i="12"/>
  <c r="D9" i="12"/>
  <c r="H8" i="12"/>
  <c r="F8" i="12"/>
  <c r="D8" i="12"/>
  <c r="J7" i="12"/>
  <c r="I7" i="12"/>
  <c r="K7" i="12" s="1"/>
  <c r="H7" i="12"/>
  <c r="F7" i="12"/>
  <c r="D7" i="12"/>
  <c r="K6" i="12"/>
  <c r="J6" i="12"/>
  <c r="H6" i="12"/>
  <c r="I6" i="12" s="1"/>
  <c r="F6" i="12"/>
  <c r="D6" i="12"/>
  <c r="F411" i="11"/>
  <c r="F410" i="11"/>
  <c r="F409" i="11"/>
  <c r="F408" i="11"/>
  <c r="F407" i="11"/>
  <c r="F406" i="11"/>
  <c r="F405" i="11"/>
  <c r="F404" i="11"/>
  <c r="F403" i="11"/>
  <c r="F402" i="11"/>
  <c r="F401" i="11"/>
  <c r="F400" i="11"/>
  <c r="F399" i="11"/>
  <c r="F398" i="11"/>
  <c r="F397" i="11"/>
  <c r="F396" i="11"/>
  <c r="F395" i="11"/>
  <c r="F394" i="11"/>
  <c r="F393" i="11"/>
  <c r="F392" i="11"/>
  <c r="F391" i="11"/>
  <c r="F390" i="11"/>
  <c r="F389" i="11"/>
  <c r="F388" i="11"/>
  <c r="F387" i="11"/>
  <c r="F386" i="11"/>
  <c r="F385" i="11"/>
  <c r="F384" i="11"/>
  <c r="F383" i="11"/>
  <c r="F382" i="11"/>
  <c r="F381" i="11"/>
  <c r="F380" i="11"/>
  <c r="F379" i="11"/>
  <c r="F378" i="11"/>
  <c r="F377" i="11"/>
  <c r="F376" i="11"/>
  <c r="F375" i="11"/>
  <c r="F374" i="11"/>
  <c r="F373" i="11"/>
  <c r="F372" i="11"/>
  <c r="F371" i="11"/>
  <c r="F370" i="11"/>
  <c r="F369" i="11"/>
  <c r="F368" i="11"/>
  <c r="F367" i="11"/>
  <c r="F366" i="11"/>
  <c r="F365" i="11"/>
  <c r="F364" i="11"/>
  <c r="F363" i="11"/>
  <c r="F362" i="11"/>
  <c r="F361" i="11"/>
  <c r="F360" i="11"/>
  <c r="F359" i="11"/>
  <c r="F358" i="11"/>
  <c r="F357" i="11"/>
  <c r="F356" i="11"/>
  <c r="F355" i="11"/>
  <c r="F354" i="11"/>
  <c r="F353" i="11"/>
  <c r="F352" i="11"/>
  <c r="F351" i="11"/>
  <c r="F350" i="11"/>
  <c r="F349" i="11"/>
  <c r="F348" i="11"/>
  <c r="F347" i="11"/>
  <c r="F346" i="11"/>
  <c r="F345" i="11"/>
  <c r="F344" i="11"/>
  <c r="F343" i="11"/>
  <c r="F342" i="11"/>
  <c r="F341" i="11"/>
  <c r="F340" i="11"/>
  <c r="F339" i="11"/>
  <c r="F338" i="11"/>
  <c r="F337" i="11"/>
  <c r="F336" i="11"/>
  <c r="F335" i="11"/>
  <c r="F334" i="11"/>
  <c r="F333" i="11"/>
  <c r="F332" i="11"/>
  <c r="F331" i="11"/>
  <c r="F330" i="11"/>
  <c r="F329" i="11"/>
  <c r="F328" i="11"/>
  <c r="F327" i="11"/>
  <c r="F326" i="11"/>
  <c r="F325" i="11"/>
  <c r="F324" i="11"/>
  <c r="F323" i="11"/>
  <c r="F322" i="11"/>
  <c r="F321" i="11"/>
  <c r="F320" i="11"/>
  <c r="F319" i="11"/>
  <c r="F318" i="11"/>
  <c r="F317" i="11"/>
  <c r="F316" i="11"/>
  <c r="F315" i="11"/>
  <c r="F314" i="11"/>
  <c r="F313" i="11"/>
  <c r="F312" i="11"/>
  <c r="F311" i="11"/>
  <c r="F310" i="11"/>
  <c r="F309" i="11"/>
  <c r="F308" i="11"/>
  <c r="F307" i="11"/>
  <c r="F306" i="11"/>
  <c r="F305" i="11"/>
  <c r="F304" i="11"/>
  <c r="F303" i="11"/>
  <c r="F302" i="11"/>
  <c r="F301" i="11"/>
  <c r="F300" i="11"/>
  <c r="F299" i="11"/>
  <c r="F298" i="11"/>
  <c r="F297" i="11"/>
  <c r="F296" i="11"/>
  <c r="F295" i="11"/>
  <c r="F294" i="11"/>
  <c r="F293" i="11"/>
  <c r="F292" i="11"/>
  <c r="F291" i="11"/>
  <c r="F290" i="11"/>
  <c r="F289" i="11"/>
  <c r="F288" i="11"/>
  <c r="F287" i="11"/>
  <c r="F286" i="11"/>
  <c r="F285" i="11"/>
  <c r="F284" i="11"/>
  <c r="F283" i="11"/>
  <c r="F282" i="11"/>
  <c r="F281" i="11"/>
  <c r="F280" i="11"/>
  <c r="F279" i="11"/>
  <c r="F278" i="11"/>
  <c r="F277" i="11"/>
  <c r="F276" i="11"/>
  <c r="F275" i="11"/>
  <c r="F274" i="11"/>
  <c r="F273" i="11"/>
  <c r="F272" i="11"/>
  <c r="F271" i="11"/>
  <c r="F270" i="11"/>
  <c r="F269" i="11"/>
  <c r="F268" i="11"/>
  <c r="F267" i="11"/>
  <c r="F266" i="11"/>
  <c r="F265" i="11"/>
  <c r="F264" i="11"/>
  <c r="F263" i="11"/>
  <c r="F262" i="11"/>
  <c r="F261" i="11"/>
  <c r="F260" i="11"/>
  <c r="F259" i="11"/>
  <c r="F258" i="11"/>
  <c r="F257" i="11"/>
  <c r="F256" i="11"/>
  <c r="F255" i="11"/>
  <c r="F254" i="11"/>
  <c r="F253" i="11"/>
  <c r="F252" i="11"/>
  <c r="F251" i="11"/>
  <c r="F250" i="11"/>
  <c r="F249" i="11"/>
  <c r="F248" i="11"/>
  <c r="F247" i="11"/>
  <c r="F246" i="11"/>
  <c r="F245" i="11"/>
  <c r="F244" i="11"/>
  <c r="F243" i="11"/>
  <c r="F242" i="11"/>
  <c r="F241" i="11"/>
  <c r="F240" i="11"/>
  <c r="F239" i="11"/>
  <c r="F238" i="11"/>
  <c r="F237" i="11"/>
  <c r="F236" i="11"/>
  <c r="F235" i="11"/>
  <c r="F234" i="11"/>
  <c r="F233" i="11"/>
  <c r="F232" i="11"/>
  <c r="F231" i="11"/>
  <c r="F230" i="11"/>
  <c r="F229" i="11"/>
  <c r="F228" i="11"/>
  <c r="F227" i="11"/>
  <c r="F226" i="11"/>
  <c r="F225" i="11"/>
  <c r="F224" i="11"/>
  <c r="F223" i="11"/>
  <c r="F222" i="11"/>
  <c r="F221" i="11"/>
  <c r="F220" i="11"/>
  <c r="F219" i="11"/>
  <c r="F218" i="11"/>
  <c r="F217" i="11"/>
  <c r="F216" i="11"/>
  <c r="F215" i="11"/>
  <c r="F214" i="11"/>
  <c r="F213" i="11"/>
  <c r="F212" i="11"/>
  <c r="F211" i="11"/>
  <c r="F210" i="11"/>
  <c r="F209" i="11"/>
  <c r="F208" i="11"/>
  <c r="F207" i="11"/>
  <c r="F206" i="11"/>
  <c r="F205" i="11"/>
  <c r="F204" i="11"/>
  <c r="F203" i="11"/>
  <c r="F202" i="11"/>
  <c r="F201" i="11"/>
  <c r="F200" i="11"/>
  <c r="F199" i="11"/>
  <c r="F198" i="11"/>
  <c r="F197" i="11"/>
  <c r="F196" i="11"/>
  <c r="F195" i="11"/>
  <c r="F194" i="11"/>
  <c r="F193" i="11"/>
  <c r="F192" i="11"/>
  <c r="F191" i="11"/>
  <c r="F190" i="11"/>
  <c r="F189" i="11"/>
  <c r="F188" i="11"/>
  <c r="F187" i="11"/>
  <c r="F186" i="11"/>
  <c r="F185" i="11"/>
  <c r="F184" i="11"/>
  <c r="F183" i="11"/>
  <c r="F182" i="11"/>
  <c r="F181" i="11"/>
  <c r="F180" i="11"/>
  <c r="F179" i="11"/>
  <c r="F178" i="11"/>
  <c r="F177" i="11"/>
  <c r="F176" i="11"/>
  <c r="F175" i="11"/>
  <c r="F174" i="11"/>
  <c r="F173" i="11"/>
  <c r="F172" i="11"/>
  <c r="F171" i="11"/>
  <c r="F170" i="11"/>
  <c r="F169" i="11"/>
  <c r="F168" i="11"/>
  <c r="F167" i="11"/>
  <c r="F166" i="11"/>
  <c r="F165" i="11"/>
  <c r="F164" i="11"/>
  <c r="F163" i="11"/>
  <c r="F162" i="11"/>
  <c r="F161" i="11"/>
  <c r="F160" i="11"/>
  <c r="F159" i="11"/>
  <c r="F158" i="11"/>
  <c r="F157" i="11"/>
  <c r="F156" i="11"/>
  <c r="F155" i="11"/>
  <c r="F154" i="11"/>
  <c r="F153" i="11"/>
  <c r="F152" i="11"/>
  <c r="F151" i="11"/>
  <c r="F150" i="11"/>
  <c r="F149" i="11"/>
  <c r="F148" i="11"/>
  <c r="F147" i="11"/>
  <c r="F146" i="11"/>
  <c r="F145" i="11"/>
  <c r="F144" i="11"/>
  <c r="F143" i="11"/>
  <c r="F142" i="11"/>
  <c r="F141" i="11"/>
  <c r="F140" i="11"/>
  <c r="F139" i="11"/>
  <c r="F138" i="11"/>
  <c r="F137" i="11"/>
  <c r="F136" i="11"/>
  <c r="F135" i="11"/>
  <c r="F134" i="11"/>
  <c r="F133" i="11"/>
  <c r="F132" i="11"/>
  <c r="F131" i="11"/>
  <c r="F130" i="11"/>
  <c r="F129" i="11"/>
  <c r="F128" i="11"/>
  <c r="F127" i="11"/>
  <c r="F126" i="11"/>
  <c r="F125" i="11"/>
  <c r="F124" i="11"/>
  <c r="F123" i="11"/>
  <c r="F122" i="11"/>
  <c r="F121" i="11"/>
  <c r="F120" i="11"/>
  <c r="F119" i="11"/>
  <c r="F118" i="11"/>
  <c r="F117" i="11"/>
  <c r="F116" i="11"/>
  <c r="F115" i="11"/>
  <c r="F114" i="11"/>
  <c r="F113" i="11"/>
  <c r="F112" i="11"/>
  <c r="F111" i="11"/>
  <c r="F110" i="11"/>
  <c r="F109" i="11"/>
  <c r="F108" i="11"/>
  <c r="F107" i="11"/>
  <c r="F106" i="11"/>
  <c r="F105" i="11"/>
  <c r="F104" i="11"/>
  <c r="F103" i="11"/>
  <c r="F102" i="11"/>
  <c r="F101" i="11"/>
  <c r="F100" i="11"/>
  <c r="F99" i="11"/>
  <c r="F98" i="11"/>
  <c r="F97" i="11"/>
  <c r="F96" i="11"/>
  <c r="F95" i="11"/>
  <c r="F94" i="11"/>
  <c r="F93" i="11"/>
  <c r="F92" i="11"/>
  <c r="F91" i="11"/>
  <c r="F90" i="11"/>
  <c r="F89" i="11"/>
  <c r="F88" i="11"/>
  <c r="F87" i="11"/>
  <c r="F86" i="11"/>
  <c r="F85" i="11"/>
  <c r="F84" i="11"/>
  <c r="F83" i="11"/>
  <c r="F82" i="11"/>
  <c r="F81" i="11"/>
  <c r="F80" i="11"/>
  <c r="F79" i="11"/>
  <c r="F78" i="11"/>
  <c r="F77" i="11"/>
  <c r="F76" i="11"/>
  <c r="F75" i="11"/>
  <c r="F74" i="11"/>
  <c r="F73" i="11"/>
  <c r="F72" i="11"/>
  <c r="F71" i="11"/>
  <c r="F70" i="11"/>
  <c r="F69" i="11"/>
  <c r="F68" i="11"/>
  <c r="F67" i="11"/>
  <c r="F66" i="11"/>
  <c r="F65" i="11"/>
  <c r="F64" i="11"/>
  <c r="F63" i="11"/>
  <c r="F62" i="11"/>
  <c r="F61" i="11"/>
  <c r="F60" i="11"/>
  <c r="F59" i="11"/>
  <c r="F58" i="11"/>
  <c r="F57" i="11"/>
  <c r="F56" i="11"/>
  <c r="F55" i="11"/>
  <c r="F54" i="11"/>
  <c r="F53" i="11"/>
  <c r="F52" i="11"/>
  <c r="F51" i="11"/>
  <c r="F50" i="11"/>
  <c r="F49" i="11"/>
  <c r="F48" i="11"/>
  <c r="F47" i="11"/>
  <c r="F46" i="11"/>
  <c r="F45" i="11"/>
  <c r="F44" i="11"/>
  <c r="F43" i="11"/>
  <c r="F42" i="11"/>
  <c r="F41" i="11"/>
  <c r="F40" i="11"/>
  <c r="F39" i="11"/>
  <c r="F38" i="11"/>
  <c r="F37" i="11"/>
  <c r="F36" i="11"/>
  <c r="F35" i="11"/>
  <c r="F34" i="11"/>
  <c r="F33" i="11"/>
  <c r="F32" i="11"/>
  <c r="F31" i="11"/>
  <c r="F30" i="11"/>
  <c r="F29" i="11"/>
  <c r="F28" i="11"/>
  <c r="F27" i="11"/>
  <c r="F26" i="11"/>
  <c r="F25" i="11"/>
  <c r="F24" i="11"/>
  <c r="F23" i="11"/>
  <c r="F22" i="11"/>
  <c r="F21" i="11"/>
  <c r="F20" i="11"/>
  <c r="F19" i="11"/>
  <c r="F18" i="11"/>
  <c r="F17" i="11"/>
  <c r="F16" i="11"/>
  <c r="F15" i="11"/>
  <c r="F14" i="11"/>
  <c r="F13" i="11"/>
  <c r="F12" i="11"/>
  <c r="F11" i="11"/>
  <c r="F10" i="11"/>
  <c r="F9" i="11"/>
  <c r="F8" i="11"/>
  <c r="F7" i="11"/>
  <c r="F6" i="11"/>
  <c r="E5" i="11"/>
  <c r="C5" i="11"/>
  <c r="E4" i="11"/>
  <c r="C4" i="11"/>
  <c r="F3" i="11"/>
  <c r="E3" i="11"/>
  <c r="C3" i="11"/>
  <c r="L772" i="10"/>
  <c r="L771" i="10"/>
  <c r="H771" i="10"/>
  <c r="H111" i="12" s="1"/>
  <c r="L769" i="10"/>
  <c r="L766" i="10"/>
  <c r="L765" i="10"/>
  <c r="L768" i="10" s="1"/>
  <c r="H765" i="10"/>
  <c r="H110" i="12" s="1"/>
  <c r="L760" i="10"/>
  <c r="L759" i="10"/>
  <c r="L761" i="10" s="1"/>
  <c r="N761" i="10" s="1"/>
  <c r="H759" i="10"/>
  <c r="H109" i="12" s="1"/>
  <c r="L757" i="10"/>
  <c r="L756" i="10"/>
  <c r="L754" i="10"/>
  <c r="L755" i="10" s="1"/>
  <c r="N755" i="10" s="1"/>
  <c r="L753" i="10"/>
  <c r="H753" i="10"/>
  <c r="H103" i="12" s="1"/>
  <c r="L749" i="10"/>
  <c r="N749" i="10" s="1"/>
  <c r="L748" i="10"/>
  <c r="L747" i="10"/>
  <c r="L751" i="10" s="1"/>
  <c r="H747" i="10"/>
  <c r="H102" i="12" s="1"/>
  <c r="L745" i="10"/>
  <c r="L744" i="10"/>
  <c r="L742" i="10"/>
  <c r="L743" i="10" s="1"/>
  <c r="N743" i="10" s="1"/>
  <c r="L741" i="10"/>
  <c r="H741" i="10"/>
  <c r="H101" i="12" s="1"/>
  <c r="L736" i="10"/>
  <c r="L735" i="10"/>
  <c r="L739" i="10" s="1"/>
  <c r="H735" i="10"/>
  <c r="H97" i="12" s="1"/>
  <c r="L730" i="10"/>
  <c r="L729" i="10"/>
  <c r="H729" i="10"/>
  <c r="H96" i="12" s="1"/>
  <c r="L725" i="10"/>
  <c r="N725" i="10" s="1"/>
  <c r="L724" i="10"/>
  <c r="L723" i="10"/>
  <c r="H723" i="10"/>
  <c r="L718" i="10"/>
  <c r="L717" i="10"/>
  <c r="H717" i="10"/>
  <c r="L712" i="10"/>
  <c r="L711" i="10"/>
  <c r="L713" i="10" s="1"/>
  <c r="N713" i="10" s="1"/>
  <c r="H711" i="10"/>
  <c r="L709" i="10"/>
  <c r="L708" i="10"/>
  <c r="L706" i="10"/>
  <c r="L707" i="10" s="1"/>
  <c r="N707" i="10" s="1"/>
  <c r="L705" i="10"/>
  <c r="H705" i="10"/>
  <c r="L702" i="10"/>
  <c r="L700" i="10"/>
  <c r="L701" i="10" s="1"/>
  <c r="N701" i="10" s="1"/>
  <c r="L699" i="10"/>
  <c r="L703" i="10" s="1"/>
  <c r="H699" i="10"/>
  <c r="H136" i="12" s="1"/>
  <c r="L694" i="10"/>
  <c r="L693" i="10"/>
  <c r="H693" i="10"/>
  <c r="H307" i="12" s="1"/>
  <c r="L688" i="10"/>
  <c r="L689" i="10" s="1"/>
  <c r="N689" i="10" s="1"/>
  <c r="L687" i="10"/>
  <c r="L691" i="10" s="1"/>
  <c r="H687" i="10"/>
  <c r="H287" i="12" s="1"/>
  <c r="L682" i="10"/>
  <c r="L681" i="10"/>
  <c r="L683" i="10" s="1"/>
  <c r="N683" i="10" s="1"/>
  <c r="H681" i="10"/>
  <c r="L675" i="10"/>
  <c r="L674" i="10"/>
  <c r="H674" i="10"/>
  <c r="L672" i="10"/>
  <c r="L669" i="10"/>
  <c r="L668" i="10"/>
  <c r="L671" i="10" s="1"/>
  <c r="H668" i="10"/>
  <c r="L663" i="10"/>
  <c r="L662" i="10"/>
  <c r="L664" i="10" s="1"/>
  <c r="N664" i="10" s="1"/>
  <c r="H662" i="10"/>
  <c r="H242" i="12" s="1"/>
  <c r="L657" i="10"/>
  <c r="L658" i="10" s="1"/>
  <c r="N658" i="10" s="1"/>
  <c r="L656" i="10"/>
  <c r="L660" i="10" s="1"/>
  <c r="H656" i="10"/>
  <c r="H278" i="12" s="1"/>
  <c r="L654" i="10"/>
  <c r="L653" i="10"/>
  <c r="L651" i="10"/>
  <c r="L652" i="10" s="1"/>
  <c r="N652" i="10" s="1"/>
  <c r="L650" i="10"/>
  <c r="H650" i="10"/>
  <c r="H300" i="12" s="1"/>
  <c r="L647" i="10"/>
  <c r="L645" i="10"/>
  <c r="L646" i="10" s="1"/>
  <c r="N646" i="10" s="1"/>
  <c r="L644" i="10"/>
  <c r="L648" i="10" s="1"/>
  <c r="H644" i="10"/>
  <c r="H320" i="12" s="1"/>
  <c r="L639" i="10"/>
  <c r="L640" i="10" s="1"/>
  <c r="N640" i="10" s="1"/>
  <c r="L638" i="10"/>
  <c r="L642" i="10" s="1"/>
  <c r="H638" i="10"/>
  <c r="H377" i="12" s="1"/>
  <c r="L636" i="10"/>
  <c r="L633" i="10"/>
  <c r="L634" i="10" s="1"/>
  <c r="N634" i="10" s="1"/>
  <c r="L632" i="10"/>
  <c r="L635" i="10" s="1"/>
  <c r="H632" i="10"/>
  <c r="H217" i="12" s="1"/>
  <c r="L627" i="10"/>
  <c r="L628" i="10" s="1"/>
  <c r="N628" i="10" s="1"/>
  <c r="L626" i="10"/>
  <c r="L630" i="10" s="1"/>
  <c r="H626" i="10"/>
  <c r="H232" i="12" s="1"/>
  <c r="L621" i="10"/>
  <c r="L620" i="10"/>
  <c r="L624" i="10" s="1"/>
  <c r="H620" i="10"/>
  <c r="H223" i="12" s="1"/>
  <c r="L616" i="10"/>
  <c r="N616" i="10" s="1"/>
  <c r="L615" i="10"/>
  <c r="L614" i="10"/>
  <c r="L618" i="10" s="1"/>
  <c r="H614" i="10"/>
  <c r="H272" i="12" s="1"/>
  <c r="L612" i="10"/>
  <c r="L611" i="10"/>
  <c r="L609" i="10"/>
  <c r="L610" i="10" s="1"/>
  <c r="N610" i="10" s="1"/>
  <c r="L608" i="10"/>
  <c r="H608" i="10"/>
  <c r="H195" i="12" s="1"/>
  <c r="L603" i="10"/>
  <c r="L604" i="10" s="1"/>
  <c r="N604" i="10" s="1"/>
  <c r="L602" i="10"/>
  <c r="L605" i="10" s="1"/>
  <c r="H602" i="10"/>
  <c r="H303" i="12" s="1"/>
  <c r="H599" i="10"/>
  <c r="H598" i="10"/>
  <c r="L597" i="10"/>
  <c r="L591" i="10"/>
  <c r="L590" i="10"/>
  <c r="L594" i="10" s="1"/>
  <c r="H590" i="10"/>
  <c r="H286" i="12" s="1"/>
  <c r="L585" i="10"/>
  <c r="L584" i="10"/>
  <c r="H584" i="10"/>
  <c r="H203" i="12" s="1"/>
  <c r="L581" i="10"/>
  <c r="L579" i="10"/>
  <c r="L578" i="10"/>
  <c r="L582" i="10" s="1"/>
  <c r="H578" i="10"/>
  <c r="H159" i="12" s="1"/>
  <c r="L576" i="10"/>
  <c r="L573" i="10"/>
  <c r="L574" i="10" s="1"/>
  <c r="N574" i="10" s="1"/>
  <c r="L572" i="10"/>
  <c r="L575" i="10" s="1"/>
  <c r="H572" i="10"/>
  <c r="H245" i="12" s="1"/>
  <c r="L567" i="10"/>
  <c r="L568" i="10" s="1"/>
  <c r="N568" i="10" s="1"/>
  <c r="L566" i="10"/>
  <c r="L570" i="10" s="1"/>
  <c r="H566" i="10"/>
  <c r="H563" i="10"/>
  <c r="L560" i="10" s="1"/>
  <c r="L561" i="10"/>
  <c r="L555" i="10"/>
  <c r="L554" i="10"/>
  <c r="L558" i="10" s="1"/>
  <c r="H554" i="10"/>
  <c r="H164" i="12" s="1"/>
  <c r="L551" i="10"/>
  <c r="L549" i="10"/>
  <c r="L548" i="10"/>
  <c r="L552" i="10" s="1"/>
  <c r="H548" i="10"/>
  <c r="H333" i="12" s="1"/>
  <c r="L546" i="10"/>
  <c r="L543" i="10"/>
  <c r="L542" i="10"/>
  <c r="L545" i="10" s="1"/>
  <c r="H542" i="10"/>
  <c r="H202" i="12" s="1"/>
  <c r="L537" i="10"/>
  <c r="L538" i="10" s="1"/>
  <c r="N538" i="10" s="1"/>
  <c r="L536" i="10"/>
  <c r="L540" i="10" s="1"/>
  <c r="H536" i="10"/>
  <c r="H125" i="12" s="1"/>
  <c r="J125" i="12" s="1"/>
  <c r="L534" i="10"/>
  <c r="L533" i="10"/>
  <c r="L531" i="10"/>
  <c r="L532" i="10" s="1"/>
  <c r="N532" i="10" s="1"/>
  <c r="L530" i="10"/>
  <c r="H530" i="10"/>
  <c r="H302" i="12" s="1"/>
  <c r="L525" i="10"/>
  <c r="L524" i="10"/>
  <c r="L528" i="10" s="1"/>
  <c r="H524" i="10"/>
  <c r="H167" i="12" s="1"/>
  <c r="H522" i="10"/>
  <c r="H521" i="10"/>
  <c r="H520" i="10"/>
  <c r="L519" i="10"/>
  <c r="L513" i="10"/>
  <c r="L512" i="10"/>
  <c r="L516" i="10" s="1"/>
  <c r="H512" i="10"/>
  <c r="H208" i="12" s="1"/>
  <c r="L507" i="10"/>
  <c r="L508" i="10" s="1"/>
  <c r="N508" i="10" s="1"/>
  <c r="L506" i="10"/>
  <c r="L510" i="10" s="1"/>
  <c r="H506" i="10"/>
  <c r="H126" i="12" s="1"/>
  <c r="L501" i="10"/>
  <c r="L500" i="10"/>
  <c r="L503" i="10" s="1"/>
  <c r="H500" i="10"/>
  <c r="H269" i="12" s="1"/>
  <c r="L498" i="10"/>
  <c r="L497" i="10"/>
  <c r="L495" i="10"/>
  <c r="L496" i="10" s="1"/>
  <c r="N496" i="10" s="1"/>
  <c r="L494" i="10"/>
  <c r="H494" i="10"/>
  <c r="H172" i="12" s="1"/>
  <c r="L491" i="10"/>
  <c r="L489" i="10"/>
  <c r="L490" i="10" s="1"/>
  <c r="N490" i="10" s="1"/>
  <c r="L488" i="10"/>
  <c r="L492" i="10" s="1"/>
  <c r="H488" i="10"/>
  <c r="H130" i="12" s="1"/>
  <c r="L483" i="10"/>
  <c r="L482" i="10"/>
  <c r="H482" i="10"/>
  <c r="H194" i="12" s="1"/>
  <c r="L480" i="10"/>
  <c r="L479" i="10"/>
  <c r="L478" i="10"/>
  <c r="N478" i="10" s="1"/>
  <c r="L477" i="10"/>
  <c r="L476" i="10"/>
  <c r="H476" i="10"/>
  <c r="H311" i="12" s="1"/>
  <c r="L473" i="10"/>
  <c r="H473" i="10"/>
  <c r="L470" i="10" s="1"/>
  <c r="L474" i="10" s="1"/>
  <c r="L471" i="10"/>
  <c r="L472" i="10" s="1"/>
  <c r="N472" i="10" s="1"/>
  <c r="H470" i="10"/>
  <c r="H196" i="12" s="1"/>
  <c r="L468" i="10"/>
  <c r="L465" i="10"/>
  <c r="L466" i="10" s="1"/>
  <c r="N466" i="10" s="1"/>
  <c r="L464" i="10"/>
  <c r="L467" i="10" s="1"/>
  <c r="H464" i="10"/>
  <c r="H163" i="12" s="1"/>
  <c r="L462" i="10"/>
  <c r="L461" i="10"/>
  <c r="L460" i="10"/>
  <c r="N460" i="10" s="1"/>
  <c r="L459" i="10"/>
  <c r="L458" i="10"/>
  <c r="H458" i="10"/>
  <c r="H116" i="12" s="1"/>
  <c r="L453" i="10"/>
  <c r="L454" i="10" s="1"/>
  <c r="N454" i="10" s="1"/>
  <c r="L452" i="10"/>
  <c r="L456" i="10" s="1"/>
  <c r="H452" i="10"/>
  <c r="H135" i="12" s="1"/>
  <c r="L447" i="10"/>
  <c r="L446" i="10"/>
  <c r="H446" i="10"/>
  <c r="H171" i="12" s="1"/>
  <c r="L439" i="10"/>
  <c r="L438" i="10"/>
  <c r="H438" i="10"/>
  <c r="L436" i="10"/>
  <c r="L435" i="10"/>
  <c r="L433" i="10"/>
  <c r="L432" i="10"/>
  <c r="H432" i="10"/>
  <c r="L429" i="10"/>
  <c r="L427" i="10"/>
  <c r="L428" i="10" s="1"/>
  <c r="N428" i="10" s="1"/>
  <c r="L426" i="10"/>
  <c r="L430" i="10" s="1"/>
  <c r="H426" i="10"/>
  <c r="L422" i="10"/>
  <c r="N422" i="10" s="1"/>
  <c r="L421" i="10"/>
  <c r="L420" i="10"/>
  <c r="L424" i="10" s="1"/>
  <c r="H420" i="10"/>
  <c r="L417" i="10"/>
  <c r="L415" i="10"/>
  <c r="L414" i="10"/>
  <c r="L418" i="10" s="1"/>
  <c r="H414" i="10"/>
  <c r="L409" i="10"/>
  <c r="L408" i="10"/>
  <c r="H408" i="10"/>
  <c r="L405" i="10"/>
  <c r="L403" i="10"/>
  <c r="L404" i="10" s="1"/>
  <c r="N404" i="10" s="1"/>
  <c r="L402" i="10"/>
  <c r="L406" i="10" s="1"/>
  <c r="H402" i="10"/>
  <c r="L398" i="10"/>
  <c r="N398" i="10" s="1"/>
  <c r="L397" i="10"/>
  <c r="L396" i="10"/>
  <c r="L399" i="10" s="1"/>
  <c r="H396" i="10"/>
  <c r="L392" i="10"/>
  <c r="N392" i="10" s="1"/>
  <c r="L391" i="10"/>
  <c r="L390" i="10"/>
  <c r="L394" i="10" s="1"/>
  <c r="H390" i="10"/>
  <c r="L385" i="10"/>
  <c r="L384" i="10"/>
  <c r="H384" i="10"/>
  <c r="L382" i="10"/>
  <c r="L380" i="10"/>
  <c r="N380" i="10" s="1"/>
  <c r="L379" i="10"/>
  <c r="L378" i="10"/>
  <c r="L381" i="10" s="1"/>
  <c r="H378" i="10"/>
  <c r="L376" i="10"/>
  <c r="L373" i="10"/>
  <c r="L372" i="10"/>
  <c r="L375" i="10" s="1"/>
  <c r="H372" i="10"/>
  <c r="L370" i="10"/>
  <c r="L367" i="10"/>
  <c r="L368" i="10" s="1"/>
  <c r="N368" i="10" s="1"/>
  <c r="L366" i="10"/>
  <c r="L369" i="10" s="1"/>
  <c r="H366" i="10"/>
  <c r="L364" i="10"/>
  <c r="L363" i="10"/>
  <c r="L362" i="10"/>
  <c r="N362" i="10" s="1"/>
  <c r="L361" i="10"/>
  <c r="L360" i="10"/>
  <c r="H360" i="10"/>
  <c r="L354" i="10"/>
  <c r="L355" i="10" s="1"/>
  <c r="N355" i="10" s="1"/>
  <c r="L353" i="10"/>
  <c r="L357" i="10" s="1"/>
  <c r="H353" i="10"/>
  <c r="L348" i="10"/>
  <c r="L347" i="10"/>
  <c r="H347" i="10"/>
  <c r="H100" i="12" s="1"/>
  <c r="L342" i="10"/>
  <c r="L341" i="10"/>
  <c r="H341" i="10"/>
  <c r="H99" i="12" s="1"/>
  <c r="L339" i="10"/>
  <c r="L338" i="10"/>
  <c r="L336" i="10"/>
  <c r="L335" i="10"/>
  <c r="H335" i="10"/>
  <c r="H98" i="12" s="1"/>
  <c r="L332" i="10"/>
  <c r="L330" i="10"/>
  <c r="L331" i="10" s="1"/>
  <c r="N331" i="10" s="1"/>
  <c r="L329" i="10"/>
  <c r="L333" i="10" s="1"/>
  <c r="H329" i="10"/>
  <c r="L325" i="10"/>
  <c r="N325" i="10" s="1"/>
  <c r="L324" i="10"/>
  <c r="L323" i="10"/>
  <c r="L327" i="10" s="1"/>
  <c r="H323" i="10"/>
  <c r="L320" i="10"/>
  <c r="L318" i="10"/>
  <c r="L317" i="10"/>
  <c r="L321" i="10" s="1"/>
  <c r="H317" i="10"/>
  <c r="L312" i="10"/>
  <c r="L311" i="10"/>
  <c r="H311" i="10"/>
  <c r="H95" i="12" s="1"/>
  <c r="L308" i="10"/>
  <c r="L306" i="10"/>
  <c r="L307" i="10" s="1"/>
  <c r="N307" i="10" s="1"/>
  <c r="L305" i="10"/>
  <c r="L309" i="10" s="1"/>
  <c r="H305" i="10"/>
  <c r="L301" i="10"/>
  <c r="N301" i="10" s="1"/>
  <c r="L300" i="10"/>
  <c r="L299" i="10"/>
  <c r="L302" i="10" s="1"/>
  <c r="H299" i="10"/>
  <c r="H94" i="12" s="1"/>
  <c r="L295" i="10"/>
  <c r="N295" i="10" s="1"/>
  <c r="L294" i="10"/>
  <c r="L293" i="10"/>
  <c r="L297" i="10" s="1"/>
  <c r="H293" i="10"/>
  <c r="L288" i="10"/>
  <c r="L287" i="10"/>
  <c r="H287" i="10"/>
  <c r="H93" i="12" s="1"/>
  <c r="L285" i="10"/>
  <c r="L283" i="10"/>
  <c r="N283" i="10" s="1"/>
  <c r="L282" i="10"/>
  <c r="L281" i="10"/>
  <c r="L284" i="10" s="1"/>
  <c r="H281" i="10"/>
  <c r="H92" i="12" s="1"/>
  <c r="L279" i="10"/>
  <c r="L276" i="10"/>
  <c r="L275" i="10"/>
  <c r="L278" i="10" s="1"/>
  <c r="H275" i="10"/>
  <c r="L273" i="10"/>
  <c r="L270" i="10"/>
  <c r="L271" i="10" s="1"/>
  <c r="N271" i="10" s="1"/>
  <c r="L269" i="10"/>
  <c r="L272" i="10" s="1"/>
  <c r="H269" i="10"/>
  <c r="L267" i="10"/>
  <c r="L266" i="10"/>
  <c r="L265" i="10"/>
  <c r="N265" i="10" s="1"/>
  <c r="L264" i="10"/>
  <c r="L263" i="10"/>
  <c r="H263" i="10"/>
  <c r="L258" i="10"/>
  <c r="L259" i="10" s="1"/>
  <c r="N259" i="10" s="1"/>
  <c r="L257" i="10"/>
  <c r="L261" i="10" s="1"/>
  <c r="H257" i="10"/>
  <c r="H251" i="12" s="1"/>
  <c r="H254" i="10"/>
  <c r="H253" i="10"/>
  <c r="L246" i="10"/>
  <c r="L245" i="10"/>
  <c r="H245" i="10"/>
  <c r="L243" i="10"/>
  <c r="L240" i="10"/>
  <c r="L239" i="10"/>
  <c r="L242" i="10" s="1"/>
  <c r="H239" i="10"/>
  <c r="L234" i="10"/>
  <c r="L233" i="10"/>
  <c r="H233" i="10"/>
  <c r="L228" i="10"/>
  <c r="L227" i="10"/>
  <c r="L231" i="10" s="1"/>
  <c r="H227" i="10"/>
  <c r="L222" i="10"/>
  <c r="L221" i="10"/>
  <c r="H221" i="10"/>
  <c r="L219" i="10"/>
  <c r="L218" i="10"/>
  <c r="L216" i="10"/>
  <c r="L217" i="10" s="1"/>
  <c r="N217" i="10" s="1"/>
  <c r="L215" i="10"/>
  <c r="H215" i="10"/>
  <c r="H75" i="12" s="1"/>
  <c r="L211" i="10"/>
  <c r="N211" i="10" s="1"/>
  <c r="L210" i="10"/>
  <c r="L209" i="10"/>
  <c r="L212" i="10" s="1"/>
  <c r="H209" i="10"/>
  <c r="H56" i="12" s="1"/>
  <c r="J56" i="12" s="1"/>
  <c r="L206" i="10"/>
  <c r="L204" i="10"/>
  <c r="L203" i="10"/>
  <c r="L207" i="10" s="1"/>
  <c r="H203" i="10"/>
  <c r="H33" i="12" s="1"/>
  <c r="L200" i="10"/>
  <c r="L198" i="10"/>
  <c r="L199" i="10" s="1"/>
  <c r="N199" i="10" s="1"/>
  <c r="L197" i="10"/>
  <c r="L201" i="10" s="1"/>
  <c r="H197" i="10"/>
  <c r="L192" i="10"/>
  <c r="L193" i="10" s="1"/>
  <c r="N193" i="10" s="1"/>
  <c r="L191" i="10"/>
  <c r="L194" i="10" s="1"/>
  <c r="H191" i="10"/>
  <c r="L186" i="10"/>
  <c r="L185" i="10"/>
  <c r="H185" i="10"/>
  <c r="L183" i="10"/>
  <c r="L180" i="10"/>
  <c r="L179" i="10"/>
  <c r="L182" i="10" s="1"/>
  <c r="H179" i="10"/>
  <c r="L175" i="10"/>
  <c r="L172" i="10"/>
  <c r="L171" i="10"/>
  <c r="L174" i="10" s="1"/>
  <c r="H171" i="10"/>
  <c r="H107" i="12" s="1"/>
  <c r="L166" i="10"/>
  <c r="L165" i="10"/>
  <c r="H165" i="10"/>
  <c r="H106" i="12" s="1"/>
  <c r="L163" i="10"/>
  <c r="L162" i="10"/>
  <c r="L160" i="10"/>
  <c r="L161" i="10" s="1"/>
  <c r="N161" i="10" s="1"/>
  <c r="L159" i="10"/>
  <c r="H159" i="10"/>
  <c r="H108" i="12" s="1"/>
  <c r="L155" i="10"/>
  <c r="N155" i="10" s="1"/>
  <c r="L154" i="10"/>
  <c r="L153" i="10"/>
  <c r="L156" i="10" s="1"/>
  <c r="H153" i="10"/>
  <c r="H105" i="12" s="1"/>
  <c r="L148" i="10"/>
  <c r="L147" i="10"/>
  <c r="H147" i="10"/>
  <c r="H104" i="12" s="1"/>
  <c r="L140" i="10"/>
  <c r="L141" i="10" s="1"/>
  <c r="N141" i="10" s="1"/>
  <c r="L139" i="10"/>
  <c r="L142" i="10" s="1"/>
  <c r="H139" i="10"/>
  <c r="H19" i="12" s="1"/>
  <c r="L137" i="10"/>
  <c r="L136" i="10"/>
  <c r="L134" i="10"/>
  <c r="L135" i="10" s="1"/>
  <c r="N135" i="10" s="1"/>
  <c r="L133" i="10"/>
  <c r="H133" i="10"/>
  <c r="H21" i="12" s="1"/>
  <c r="L128" i="10"/>
  <c r="L127" i="10"/>
  <c r="L131" i="10" s="1"/>
  <c r="H127" i="10"/>
  <c r="H16" i="12" s="1"/>
  <c r="L124" i="10"/>
  <c r="L122" i="10"/>
  <c r="L123" i="10" s="1"/>
  <c r="N123" i="10" s="1"/>
  <c r="L121" i="10"/>
  <c r="L125" i="10" s="1"/>
  <c r="H121" i="10"/>
  <c r="H18" i="12" s="1"/>
  <c r="L118" i="10"/>
  <c r="L116" i="10"/>
  <c r="L117" i="10" s="1"/>
  <c r="N117" i="10" s="1"/>
  <c r="L115" i="10"/>
  <c r="L119" i="10" s="1"/>
  <c r="H115" i="10"/>
  <c r="H20" i="12" s="1"/>
  <c r="L110" i="10"/>
  <c r="L111" i="10" s="1"/>
  <c r="N111" i="10" s="1"/>
  <c r="L109" i="10"/>
  <c r="L112" i="10" s="1"/>
  <c r="H109" i="10"/>
  <c r="L106" i="10"/>
  <c r="L104" i="10"/>
  <c r="L105" i="10" s="1"/>
  <c r="N105" i="10" s="1"/>
  <c r="L103" i="10"/>
  <c r="L107" i="10" s="1"/>
  <c r="H103" i="10"/>
  <c r="H15" i="12" s="1"/>
  <c r="L99" i="10"/>
  <c r="N99" i="10" s="1"/>
  <c r="L98" i="10"/>
  <c r="L97" i="10"/>
  <c r="L101" i="10" s="1"/>
  <c r="H97" i="10"/>
  <c r="L93" i="10"/>
  <c r="N93" i="10" s="1"/>
  <c r="L92" i="10"/>
  <c r="L91" i="10"/>
  <c r="L94" i="10" s="1"/>
  <c r="H91" i="10"/>
  <c r="H22" i="12" s="1"/>
  <c r="L86" i="10"/>
  <c r="L87" i="10" s="1"/>
  <c r="N87" i="10" s="1"/>
  <c r="L85" i="10"/>
  <c r="H85" i="10"/>
  <c r="L83" i="10"/>
  <c r="L80" i="10"/>
  <c r="L81" i="10" s="1"/>
  <c r="N81" i="10" s="1"/>
  <c r="L79" i="10"/>
  <c r="L82" i="10" s="1"/>
  <c r="H79" i="10"/>
  <c r="L74" i="10"/>
  <c r="L73" i="10"/>
  <c r="L76" i="10" s="1"/>
  <c r="H73" i="10"/>
  <c r="H25" i="12" s="1"/>
  <c r="L71" i="10"/>
  <c r="L70" i="10"/>
  <c r="L68" i="10"/>
  <c r="L69" i="10" s="1"/>
  <c r="N69" i="10" s="1"/>
  <c r="L67" i="10"/>
  <c r="H67" i="10"/>
  <c r="H91" i="12" s="1"/>
  <c r="L64" i="10"/>
  <c r="L62" i="10"/>
  <c r="L63" i="10" s="1"/>
  <c r="N63" i="10" s="1"/>
  <c r="L61" i="10"/>
  <c r="L65" i="10" s="1"/>
  <c r="H61" i="10"/>
  <c r="H90" i="12" s="1"/>
  <c r="L56" i="10"/>
  <c r="L57" i="10" s="1"/>
  <c r="N57" i="10" s="1"/>
  <c r="L55" i="10"/>
  <c r="L58" i="10" s="1"/>
  <c r="H55" i="10"/>
  <c r="H89" i="12" s="1"/>
  <c r="L50" i="10"/>
  <c r="L51" i="10" s="1"/>
  <c r="N51" i="10" s="1"/>
  <c r="L49" i="10"/>
  <c r="H49" i="10"/>
  <c r="H88" i="12" s="1"/>
  <c r="L44" i="10"/>
  <c r="L43" i="10"/>
  <c r="H43" i="10"/>
  <c r="H87" i="12" s="1"/>
  <c r="L41" i="10"/>
  <c r="L40" i="10"/>
  <c r="L39" i="10"/>
  <c r="N39" i="10" s="1"/>
  <c r="L38" i="10"/>
  <c r="L37" i="10"/>
  <c r="H37" i="10"/>
  <c r="H86" i="12" s="1"/>
  <c r="L32" i="10"/>
  <c r="L31" i="10"/>
  <c r="L35" i="10" s="1"/>
  <c r="H31" i="10"/>
  <c r="H85" i="12" s="1"/>
  <c r="L28" i="10"/>
  <c r="L27" i="10"/>
  <c r="N27" i="10" s="1"/>
  <c r="L26" i="10"/>
  <c r="L25" i="10"/>
  <c r="L29" i="10" s="1"/>
  <c r="H25" i="10"/>
  <c r="H84" i="12" s="1"/>
  <c r="L23" i="10"/>
  <c r="L20" i="10"/>
  <c r="L19" i="10"/>
  <c r="L22" i="10" s="1"/>
  <c r="H19" i="10"/>
  <c r="H83" i="12" s="1"/>
  <c r="L14" i="10"/>
  <c r="L13" i="10"/>
  <c r="H13" i="10"/>
  <c r="H82" i="12" s="1"/>
  <c r="L10" i="10"/>
  <c r="L8" i="10"/>
  <c r="L9" i="10" s="1"/>
  <c r="N9" i="10" s="1"/>
  <c r="L7" i="10"/>
  <c r="L11" i="10" s="1"/>
  <c r="H7" i="10"/>
  <c r="H81" i="12" s="1"/>
  <c r="F179" i="9"/>
  <c r="I179" i="9" s="1"/>
  <c r="E179" i="9"/>
  <c r="H179" i="9" s="1"/>
  <c r="H177" i="9" s="1"/>
  <c r="D179" i="9"/>
  <c r="C179" i="9"/>
  <c r="E174" i="9"/>
  <c r="H174" i="9" s="1"/>
  <c r="H172" i="9" s="1"/>
  <c r="H73" i="6" s="1"/>
  <c r="D174" i="9"/>
  <c r="C174" i="9"/>
  <c r="E169" i="9"/>
  <c r="H169" i="9" s="1"/>
  <c r="H167" i="9" s="1"/>
  <c r="D169" i="9"/>
  <c r="C169" i="9"/>
  <c r="E164" i="9"/>
  <c r="H164" i="9" s="1"/>
  <c r="H162" i="9" s="1"/>
  <c r="D164" i="9"/>
  <c r="C164" i="9"/>
  <c r="F159" i="9"/>
  <c r="I159" i="9" s="1"/>
  <c r="E159" i="9"/>
  <c r="H159" i="9" s="1"/>
  <c r="H157" i="9" s="1"/>
  <c r="D159" i="9"/>
  <c r="C159" i="9"/>
  <c r="F154" i="9"/>
  <c r="I154" i="9" s="1"/>
  <c r="E154" i="9"/>
  <c r="H154" i="9" s="1"/>
  <c r="H152" i="9" s="1"/>
  <c r="D154" i="9"/>
  <c r="C154" i="9"/>
  <c r="H149" i="9"/>
  <c r="E149" i="9"/>
  <c r="D149" i="9"/>
  <c r="C149" i="9"/>
  <c r="H147" i="9"/>
  <c r="I144" i="9"/>
  <c r="F144" i="9"/>
  <c r="E144" i="9"/>
  <c r="H144" i="9" s="1"/>
  <c r="D144" i="9"/>
  <c r="C144" i="9"/>
  <c r="H142" i="9"/>
  <c r="H139" i="9"/>
  <c r="H137" i="9" s="1"/>
  <c r="H67" i="6" s="1"/>
  <c r="F139" i="9"/>
  <c r="I139" i="9" s="1"/>
  <c r="E139" i="9"/>
  <c r="D139" i="9"/>
  <c r="C139" i="9"/>
  <c r="F133" i="9"/>
  <c r="I133" i="9" s="1"/>
  <c r="E133" i="9"/>
  <c r="H133" i="9" s="1"/>
  <c r="D133" i="9"/>
  <c r="C133" i="9"/>
  <c r="I132" i="9"/>
  <c r="J132" i="9" s="1"/>
  <c r="F132" i="9"/>
  <c r="E132" i="9"/>
  <c r="H132" i="9" s="1"/>
  <c r="D132" i="9"/>
  <c r="C132" i="9"/>
  <c r="H131" i="9"/>
  <c r="E131" i="9"/>
  <c r="D131" i="9"/>
  <c r="C131" i="9"/>
  <c r="E130" i="9"/>
  <c r="H130" i="9" s="1"/>
  <c r="D130" i="9"/>
  <c r="C130" i="9"/>
  <c r="F129" i="9"/>
  <c r="I129" i="9" s="1"/>
  <c r="J129" i="9" s="1"/>
  <c r="E129" i="9"/>
  <c r="H129" i="9" s="1"/>
  <c r="D129" i="9"/>
  <c r="C129" i="9"/>
  <c r="F128" i="9"/>
  <c r="I128" i="9" s="1"/>
  <c r="J128" i="9" s="1"/>
  <c r="E128" i="9"/>
  <c r="H128" i="9" s="1"/>
  <c r="D128" i="9"/>
  <c r="C128" i="9"/>
  <c r="H127" i="9"/>
  <c r="F127" i="9"/>
  <c r="I127" i="9" s="1"/>
  <c r="E127" i="9"/>
  <c r="D127" i="9"/>
  <c r="C127" i="9"/>
  <c r="F126" i="9"/>
  <c r="I126" i="9" s="1"/>
  <c r="E126" i="9"/>
  <c r="H126" i="9" s="1"/>
  <c r="D126" i="9"/>
  <c r="C126" i="9"/>
  <c r="F125" i="9"/>
  <c r="I125" i="9" s="1"/>
  <c r="E125" i="9"/>
  <c r="H125" i="9" s="1"/>
  <c r="D125" i="9"/>
  <c r="C125" i="9"/>
  <c r="I124" i="9"/>
  <c r="J124" i="9" s="1"/>
  <c r="F124" i="9"/>
  <c r="E124" i="9"/>
  <c r="H124" i="9" s="1"/>
  <c r="D124" i="9"/>
  <c r="C124" i="9"/>
  <c r="G123" i="9"/>
  <c r="F123" i="9"/>
  <c r="I123" i="9" s="1"/>
  <c r="E123" i="9"/>
  <c r="H123" i="9" s="1"/>
  <c r="D123" i="9"/>
  <c r="C123" i="9"/>
  <c r="G122" i="9"/>
  <c r="F122" i="9"/>
  <c r="E122" i="9"/>
  <c r="D122" i="9"/>
  <c r="C122" i="9"/>
  <c r="I117" i="9"/>
  <c r="H117" i="9"/>
  <c r="F117" i="9"/>
  <c r="E117" i="9"/>
  <c r="D117" i="9"/>
  <c r="C117" i="9"/>
  <c r="F116" i="9"/>
  <c r="I116" i="9" s="1"/>
  <c r="E116" i="9"/>
  <c r="H116" i="9" s="1"/>
  <c r="D116" i="9"/>
  <c r="C116" i="9"/>
  <c r="I115" i="9"/>
  <c r="F115" i="9"/>
  <c r="E115" i="9"/>
  <c r="H115" i="9" s="1"/>
  <c r="D115" i="9"/>
  <c r="C115" i="9"/>
  <c r="H114" i="9"/>
  <c r="F114" i="9"/>
  <c r="I114" i="9" s="1"/>
  <c r="J114" i="9" s="1"/>
  <c r="E114" i="9"/>
  <c r="D114" i="9"/>
  <c r="C114" i="9"/>
  <c r="E113" i="9"/>
  <c r="H113" i="9" s="1"/>
  <c r="D113" i="9"/>
  <c r="C113" i="9"/>
  <c r="I112" i="9"/>
  <c r="J112" i="9" s="1"/>
  <c r="F112" i="9"/>
  <c r="E112" i="9"/>
  <c r="H112" i="9" s="1"/>
  <c r="D112" i="9"/>
  <c r="C112" i="9"/>
  <c r="I111" i="9"/>
  <c r="H111" i="9"/>
  <c r="F111" i="9"/>
  <c r="E111" i="9"/>
  <c r="D111" i="9"/>
  <c r="C111" i="9"/>
  <c r="F110" i="9"/>
  <c r="I110" i="9" s="1"/>
  <c r="E110" i="9"/>
  <c r="H110" i="9" s="1"/>
  <c r="D110" i="9"/>
  <c r="C110" i="9"/>
  <c r="I109" i="9"/>
  <c r="F109" i="9"/>
  <c r="E109" i="9"/>
  <c r="H109" i="9" s="1"/>
  <c r="D109" i="9"/>
  <c r="C109" i="9"/>
  <c r="F108" i="9"/>
  <c r="I108" i="9" s="1"/>
  <c r="E108" i="9"/>
  <c r="H108" i="9" s="1"/>
  <c r="D108" i="9"/>
  <c r="C108" i="9"/>
  <c r="G107" i="9"/>
  <c r="F107" i="9"/>
  <c r="E107" i="9"/>
  <c r="D107" i="9"/>
  <c r="C107" i="9"/>
  <c r="G106" i="9"/>
  <c r="F106" i="9"/>
  <c r="I106" i="9" s="1"/>
  <c r="E106" i="9"/>
  <c r="D106" i="9"/>
  <c r="C106" i="9"/>
  <c r="F101" i="9"/>
  <c r="I101" i="9" s="1"/>
  <c r="E101" i="9"/>
  <c r="H101" i="9" s="1"/>
  <c r="D101" i="9"/>
  <c r="C101" i="9"/>
  <c r="E100" i="9"/>
  <c r="H100" i="9" s="1"/>
  <c r="D100" i="9"/>
  <c r="C100" i="9"/>
  <c r="H99" i="9"/>
  <c r="F99" i="9"/>
  <c r="I99" i="9" s="1"/>
  <c r="J99" i="9" s="1"/>
  <c r="E99" i="9"/>
  <c r="D99" i="9"/>
  <c r="C99" i="9"/>
  <c r="F98" i="9"/>
  <c r="I98" i="9" s="1"/>
  <c r="E98" i="9"/>
  <c r="H98" i="9" s="1"/>
  <c r="D98" i="9"/>
  <c r="C98" i="9"/>
  <c r="H97" i="9"/>
  <c r="E97" i="9"/>
  <c r="D97" i="9"/>
  <c r="C97" i="9"/>
  <c r="F96" i="9"/>
  <c r="I96" i="9" s="1"/>
  <c r="E96" i="9"/>
  <c r="H96" i="9" s="1"/>
  <c r="D96" i="9"/>
  <c r="C96" i="9"/>
  <c r="I95" i="9"/>
  <c r="J95" i="9" s="1"/>
  <c r="F95" i="9"/>
  <c r="E95" i="9"/>
  <c r="H95" i="9" s="1"/>
  <c r="D95" i="9"/>
  <c r="C95" i="9"/>
  <c r="I94" i="9"/>
  <c r="H94" i="9"/>
  <c r="F94" i="9"/>
  <c r="E94" i="9"/>
  <c r="D94" i="9"/>
  <c r="C94" i="9"/>
  <c r="F93" i="9"/>
  <c r="I93" i="9" s="1"/>
  <c r="E93" i="9"/>
  <c r="H93" i="9" s="1"/>
  <c r="D93" i="9"/>
  <c r="C93" i="9"/>
  <c r="I92" i="9"/>
  <c r="F92" i="9"/>
  <c r="E92" i="9"/>
  <c r="H92" i="9" s="1"/>
  <c r="D92" i="9"/>
  <c r="C92" i="9"/>
  <c r="G91" i="9"/>
  <c r="F91" i="9"/>
  <c r="E91" i="9"/>
  <c r="D91" i="9"/>
  <c r="C91" i="9"/>
  <c r="G90" i="9"/>
  <c r="F90" i="9"/>
  <c r="I90" i="9" s="1"/>
  <c r="E90" i="9"/>
  <c r="H90" i="9" s="1"/>
  <c r="D90" i="9"/>
  <c r="C90" i="9"/>
  <c r="I85" i="9"/>
  <c r="H85" i="9"/>
  <c r="F85" i="9"/>
  <c r="E85" i="9"/>
  <c r="D85" i="9"/>
  <c r="C85" i="9"/>
  <c r="I84" i="9"/>
  <c r="J84" i="9" s="1"/>
  <c r="H84" i="9"/>
  <c r="F84" i="9"/>
  <c r="E84" i="9"/>
  <c r="D84" i="9"/>
  <c r="C84" i="9"/>
  <c r="F83" i="9"/>
  <c r="I83" i="9" s="1"/>
  <c r="J83" i="9" s="1"/>
  <c r="E83" i="9"/>
  <c r="H83" i="9" s="1"/>
  <c r="D83" i="9"/>
  <c r="C83" i="9"/>
  <c r="E82" i="9"/>
  <c r="H82" i="9" s="1"/>
  <c r="D82" i="9"/>
  <c r="C82" i="9"/>
  <c r="F81" i="9"/>
  <c r="I81" i="9" s="1"/>
  <c r="J81" i="9" s="1"/>
  <c r="E81" i="9"/>
  <c r="H81" i="9" s="1"/>
  <c r="D81" i="9"/>
  <c r="C81" i="9"/>
  <c r="H80" i="9"/>
  <c r="F80" i="9"/>
  <c r="I80" i="9" s="1"/>
  <c r="E80" i="9"/>
  <c r="D80" i="9"/>
  <c r="C80" i="9"/>
  <c r="F79" i="9"/>
  <c r="I79" i="9" s="1"/>
  <c r="E79" i="9"/>
  <c r="H79" i="9" s="1"/>
  <c r="J79" i="9" s="1"/>
  <c r="D79" i="9"/>
  <c r="C79" i="9"/>
  <c r="F78" i="9"/>
  <c r="I78" i="9" s="1"/>
  <c r="E78" i="9"/>
  <c r="H78" i="9" s="1"/>
  <c r="D78" i="9"/>
  <c r="C78" i="9"/>
  <c r="I77" i="9"/>
  <c r="H77" i="9"/>
  <c r="F77" i="9"/>
  <c r="E77" i="9"/>
  <c r="D77" i="9"/>
  <c r="C77" i="9"/>
  <c r="F76" i="9"/>
  <c r="I76" i="9" s="1"/>
  <c r="E76" i="9"/>
  <c r="H76" i="9" s="1"/>
  <c r="D76" i="9"/>
  <c r="C76" i="9"/>
  <c r="G75" i="9"/>
  <c r="F75" i="9"/>
  <c r="I75" i="9" s="1"/>
  <c r="E75" i="9"/>
  <c r="H75" i="9" s="1"/>
  <c r="D75" i="9"/>
  <c r="C75" i="9"/>
  <c r="H74" i="9"/>
  <c r="G74" i="9"/>
  <c r="F74" i="9"/>
  <c r="E74" i="9"/>
  <c r="D74" i="9"/>
  <c r="C74" i="9"/>
  <c r="F69" i="9"/>
  <c r="I69" i="9" s="1"/>
  <c r="E69" i="9"/>
  <c r="H69" i="9" s="1"/>
  <c r="D69" i="9"/>
  <c r="C69" i="9"/>
  <c r="H68" i="9"/>
  <c r="F68" i="9"/>
  <c r="I68" i="9" s="1"/>
  <c r="J68" i="9" s="1"/>
  <c r="E68" i="9"/>
  <c r="D68" i="9"/>
  <c r="C68" i="9"/>
  <c r="F67" i="9"/>
  <c r="I67" i="9" s="1"/>
  <c r="E67" i="9"/>
  <c r="H67" i="9" s="1"/>
  <c r="D67" i="9"/>
  <c r="C67" i="9"/>
  <c r="H66" i="9"/>
  <c r="E66" i="9"/>
  <c r="D66" i="9"/>
  <c r="C66" i="9"/>
  <c r="F65" i="9"/>
  <c r="I65" i="9" s="1"/>
  <c r="E65" i="9"/>
  <c r="H65" i="9" s="1"/>
  <c r="D65" i="9"/>
  <c r="C65" i="9"/>
  <c r="I64" i="9"/>
  <c r="J64" i="9" s="1"/>
  <c r="F64" i="9"/>
  <c r="E64" i="9"/>
  <c r="H64" i="9" s="1"/>
  <c r="D64" i="9"/>
  <c r="C64" i="9"/>
  <c r="F63" i="9"/>
  <c r="I63" i="9" s="1"/>
  <c r="E63" i="9"/>
  <c r="H63" i="9" s="1"/>
  <c r="D63" i="9"/>
  <c r="C63" i="9"/>
  <c r="F62" i="9"/>
  <c r="I62" i="9" s="1"/>
  <c r="E62" i="9"/>
  <c r="H62" i="9" s="1"/>
  <c r="D62" i="9"/>
  <c r="C62" i="9"/>
  <c r="F61" i="9"/>
  <c r="I61" i="9" s="1"/>
  <c r="J61" i="9" s="1"/>
  <c r="E61" i="9"/>
  <c r="H61" i="9" s="1"/>
  <c r="D61" i="9"/>
  <c r="C61" i="9"/>
  <c r="H60" i="9"/>
  <c r="F60" i="9"/>
  <c r="I60" i="9" s="1"/>
  <c r="E60" i="9"/>
  <c r="D60" i="9"/>
  <c r="C60" i="9"/>
  <c r="I59" i="9"/>
  <c r="G59" i="9"/>
  <c r="F59" i="9"/>
  <c r="E59" i="9"/>
  <c r="D59" i="9"/>
  <c r="C59" i="9"/>
  <c r="G58" i="9"/>
  <c r="H58" i="9" s="1"/>
  <c r="F58" i="9"/>
  <c r="E58" i="9"/>
  <c r="D58" i="9"/>
  <c r="C58" i="9"/>
  <c r="F53" i="9"/>
  <c r="I53" i="9" s="1"/>
  <c r="J53" i="9" s="1"/>
  <c r="E53" i="9"/>
  <c r="H53" i="9" s="1"/>
  <c r="D53" i="9"/>
  <c r="C53" i="9"/>
  <c r="E52" i="9"/>
  <c r="H52" i="9" s="1"/>
  <c r="D52" i="9"/>
  <c r="C52" i="9"/>
  <c r="H51" i="9"/>
  <c r="F51" i="9"/>
  <c r="I51" i="9" s="1"/>
  <c r="E51" i="9"/>
  <c r="D51" i="9"/>
  <c r="C51" i="9"/>
  <c r="F50" i="9"/>
  <c r="I50" i="9" s="1"/>
  <c r="J50" i="9" s="1"/>
  <c r="E50" i="9"/>
  <c r="H50" i="9" s="1"/>
  <c r="D50" i="9"/>
  <c r="C50" i="9"/>
  <c r="E49" i="9"/>
  <c r="H49" i="9" s="1"/>
  <c r="D49" i="9"/>
  <c r="C49" i="9"/>
  <c r="F48" i="9"/>
  <c r="I48" i="9" s="1"/>
  <c r="E48" i="9"/>
  <c r="H48" i="9" s="1"/>
  <c r="D48" i="9"/>
  <c r="C48" i="9"/>
  <c r="I47" i="9"/>
  <c r="J47" i="9" s="1"/>
  <c r="F47" i="9"/>
  <c r="E47" i="9"/>
  <c r="H47" i="9" s="1"/>
  <c r="D47" i="9"/>
  <c r="C47" i="9"/>
  <c r="H46" i="9"/>
  <c r="F46" i="9"/>
  <c r="I46" i="9" s="1"/>
  <c r="E46" i="9"/>
  <c r="D46" i="9"/>
  <c r="C46" i="9"/>
  <c r="F45" i="9"/>
  <c r="I45" i="9" s="1"/>
  <c r="E45" i="9"/>
  <c r="H45" i="9" s="1"/>
  <c r="J45" i="9" s="1"/>
  <c r="D45" i="9"/>
  <c r="C45" i="9"/>
  <c r="I44" i="9"/>
  <c r="F44" i="9"/>
  <c r="E44" i="9"/>
  <c r="H44" i="9" s="1"/>
  <c r="D44" i="9"/>
  <c r="C44" i="9"/>
  <c r="G43" i="9"/>
  <c r="I43" i="9" s="1"/>
  <c r="F43" i="9"/>
  <c r="E43" i="9"/>
  <c r="D43" i="9"/>
  <c r="C43" i="9"/>
  <c r="G42" i="9"/>
  <c r="I42" i="9" s="1"/>
  <c r="F42" i="9"/>
  <c r="E42" i="9"/>
  <c r="H42" i="9" s="1"/>
  <c r="J42" i="9" s="1"/>
  <c r="D42" i="9"/>
  <c r="C42" i="9"/>
  <c r="H37" i="9"/>
  <c r="F37" i="9"/>
  <c r="I37" i="9" s="1"/>
  <c r="E37" i="9"/>
  <c r="D37" i="9"/>
  <c r="C37" i="9"/>
  <c r="F36" i="9"/>
  <c r="I36" i="9" s="1"/>
  <c r="J36" i="9" s="1"/>
  <c r="E36" i="9"/>
  <c r="H36" i="9" s="1"/>
  <c r="D36" i="9"/>
  <c r="C36" i="9"/>
  <c r="F35" i="9"/>
  <c r="I35" i="9" s="1"/>
  <c r="E35" i="9"/>
  <c r="H35" i="9" s="1"/>
  <c r="D35" i="9"/>
  <c r="C35" i="9"/>
  <c r="H34" i="9"/>
  <c r="E34" i="9"/>
  <c r="D34" i="9"/>
  <c r="C34" i="9"/>
  <c r="I33" i="9"/>
  <c r="J33" i="9" s="1"/>
  <c r="F33" i="9"/>
  <c r="E33" i="9"/>
  <c r="H33" i="9" s="1"/>
  <c r="D33" i="9"/>
  <c r="C33" i="9"/>
  <c r="F32" i="9"/>
  <c r="I32" i="9" s="1"/>
  <c r="E32" i="9"/>
  <c r="H32" i="9" s="1"/>
  <c r="D32" i="9"/>
  <c r="C32" i="9"/>
  <c r="H31" i="9"/>
  <c r="F31" i="9"/>
  <c r="I31" i="9" s="1"/>
  <c r="E31" i="9"/>
  <c r="D31" i="9"/>
  <c r="C31" i="9"/>
  <c r="I30" i="9"/>
  <c r="F30" i="9"/>
  <c r="E30" i="9"/>
  <c r="H30" i="9" s="1"/>
  <c r="D30" i="9"/>
  <c r="C30" i="9"/>
  <c r="H29" i="9"/>
  <c r="F29" i="9"/>
  <c r="I29" i="9" s="1"/>
  <c r="E29" i="9"/>
  <c r="D29" i="9"/>
  <c r="C29" i="9"/>
  <c r="F28" i="9"/>
  <c r="I28" i="9" s="1"/>
  <c r="J28" i="9" s="1"/>
  <c r="E28" i="9"/>
  <c r="H28" i="9" s="1"/>
  <c r="D28" i="9"/>
  <c r="C28" i="9"/>
  <c r="G27" i="9"/>
  <c r="F27" i="9"/>
  <c r="I27" i="9" s="1"/>
  <c r="E27" i="9"/>
  <c r="H27" i="9" s="1"/>
  <c r="D27" i="9"/>
  <c r="C27" i="9"/>
  <c r="I26" i="9"/>
  <c r="G26" i="9"/>
  <c r="F26" i="9"/>
  <c r="E26" i="9"/>
  <c r="D26" i="9"/>
  <c r="C26" i="9"/>
  <c r="F19" i="9"/>
  <c r="I19" i="9" s="1"/>
  <c r="E19" i="9"/>
  <c r="H19" i="9" s="1"/>
  <c r="D19" i="9"/>
  <c r="C19" i="9"/>
  <c r="F18" i="9"/>
  <c r="I18" i="9" s="1"/>
  <c r="J18" i="9" s="1"/>
  <c r="E18" i="9"/>
  <c r="H18" i="9" s="1"/>
  <c r="D18" i="9"/>
  <c r="C18" i="9"/>
  <c r="F17" i="9"/>
  <c r="I17" i="9" s="1"/>
  <c r="E17" i="9"/>
  <c r="H17" i="9" s="1"/>
  <c r="D17" i="9"/>
  <c r="C17" i="9"/>
  <c r="I12" i="9"/>
  <c r="I6" i="9" s="1"/>
  <c r="I443" i="6" s="1"/>
  <c r="F12" i="9"/>
  <c r="E12" i="9"/>
  <c r="H12" i="9" s="1"/>
  <c r="D12" i="9"/>
  <c r="C12" i="9"/>
  <c r="H11" i="9"/>
  <c r="F11" i="9"/>
  <c r="I11" i="9" s="1"/>
  <c r="E11" i="9"/>
  <c r="D11" i="9"/>
  <c r="C11" i="9"/>
  <c r="F10" i="9"/>
  <c r="I10" i="9" s="1"/>
  <c r="J10" i="9" s="1"/>
  <c r="E10" i="9"/>
  <c r="H10" i="9" s="1"/>
  <c r="D10" i="9"/>
  <c r="C10" i="9"/>
  <c r="F9" i="9"/>
  <c r="I9" i="9" s="1"/>
  <c r="E9" i="9"/>
  <c r="H9" i="9" s="1"/>
  <c r="D9" i="9"/>
  <c r="C9" i="9"/>
  <c r="J8" i="9"/>
  <c r="I8" i="9"/>
  <c r="H8" i="9"/>
  <c r="F8" i="9"/>
  <c r="E8" i="9"/>
  <c r="D8" i="9"/>
  <c r="C8" i="9"/>
  <c r="M132" i="8"/>
  <c r="H132" i="8"/>
  <c r="C132" i="8"/>
  <c r="M114" i="8"/>
  <c r="H114" i="8"/>
  <c r="C114" i="8"/>
  <c r="M113" i="8"/>
  <c r="H113" i="8"/>
  <c r="C113" i="8"/>
  <c r="N108" i="8"/>
  <c r="I108" i="8"/>
  <c r="D108" i="8"/>
  <c r="N106" i="8"/>
  <c r="N109" i="8" s="1"/>
  <c r="N114" i="8" s="1"/>
  <c r="I106" i="8"/>
  <c r="I109" i="8" s="1"/>
  <c r="I124" i="8" s="1"/>
  <c r="I125" i="8" s="1"/>
  <c r="D106" i="8"/>
  <c r="D109" i="8" s="1"/>
  <c r="D124" i="8" s="1"/>
  <c r="D125" i="8" s="1"/>
  <c r="M87" i="8"/>
  <c r="H87" i="8"/>
  <c r="C87" i="8"/>
  <c r="M82" i="8"/>
  <c r="H82" i="8"/>
  <c r="C82" i="8"/>
  <c r="M81" i="8"/>
  <c r="H81" i="8"/>
  <c r="M79" i="8"/>
  <c r="H79" i="8"/>
  <c r="C79" i="8"/>
  <c r="M77" i="8"/>
  <c r="H77" i="8"/>
  <c r="H78" i="8" s="1"/>
  <c r="C77" i="8"/>
  <c r="C78" i="8" s="1"/>
  <c r="N63" i="8"/>
  <c r="N68" i="8" s="1"/>
  <c r="I63" i="8"/>
  <c r="I68" i="8" s="1"/>
  <c r="M58" i="8"/>
  <c r="M72" i="8" s="1"/>
  <c r="H58" i="8"/>
  <c r="H72" i="8" s="1"/>
  <c r="C58" i="8"/>
  <c r="C81" i="8" s="1"/>
  <c r="H46" i="8"/>
  <c r="C46" i="8"/>
  <c r="M44" i="8"/>
  <c r="H44" i="8"/>
  <c r="C44" i="8"/>
  <c r="M43" i="8"/>
  <c r="H43" i="8"/>
  <c r="C43" i="8"/>
  <c r="H42" i="8"/>
  <c r="M41" i="8"/>
  <c r="H41" i="8"/>
  <c r="C41" i="8"/>
  <c r="I30" i="8"/>
  <c r="M24" i="8"/>
  <c r="N30" i="8" s="1"/>
  <c r="H24" i="8"/>
  <c r="C24" i="8"/>
  <c r="D30" i="8" s="1"/>
  <c r="G434" i="7"/>
  <c r="D434" i="7"/>
  <c r="B434" i="7"/>
  <c r="G433" i="7"/>
  <c r="D433" i="7"/>
  <c r="B433" i="7"/>
  <c r="G431" i="7"/>
  <c r="F431" i="7"/>
  <c r="E431" i="7"/>
  <c r="D431" i="7"/>
  <c r="C431" i="7"/>
  <c r="B431" i="7"/>
  <c r="G430" i="7"/>
  <c r="D430" i="7"/>
  <c r="B430" i="7"/>
  <c r="G429" i="7"/>
  <c r="D429" i="7"/>
  <c r="B429" i="7"/>
  <c r="G428" i="7"/>
  <c r="D428" i="7"/>
  <c r="B428" i="7"/>
  <c r="G427" i="7"/>
  <c r="D427" i="7"/>
  <c r="B427" i="7"/>
  <c r="G426" i="7"/>
  <c r="D426" i="7"/>
  <c r="B426" i="7"/>
  <c r="G425" i="7"/>
  <c r="D425" i="7"/>
  <c r="B425" i="7"/>
  <c r="G424" i="7"/>
  <c r="D424" i="7"/>
  <c r="B424" i="7"/>
  <c r="G423" i="7"/>
  <c r="D423" i="7"/>
  <c r="B423" i="7"/>
  <c r="G422" i="7"/>
  <c r="D422" i="7"/>
  <c r="B422" i="7"/>
  <c r="G421" i="7"/>
  <c r="D421" i="7"/>
  <c r="B421" i="7"/>
  <c r="G420" i="7"/>
  <c r="D420" i="7"/>
  <c r="B420" i="7"/>
  <c r="G419" i="7"/>
  <c r="D419" i="7"/>
  <c r="B419" i="7"/>
  <c r="G418" i="7"/>
  <c r="D418" i="7"/>
  <c r="B418" i="7"/>
  <c r="G417" i="7"/>
  <c r="D417" i="7"/>
  <c r="B417" i="7"/>
  <c r="G416" i="7"/>
  <c r="D416" i="7"/>
  <c r="B416" i="7"/>
  <c r="G415" i="7"/>
  <c r="D415" i="7"/>
  <c r="B415" i="7"/>
  <c r="G414" i="7"/>
  <c r="E414" i="7"/>
  <c r="D414" i="7"/>
  <c r="B414" i="7"/>
  <c r="G413" i="7"/>
  <c r="D413" i="7"/>
  <c r="B413" i="7"/>
  <c r="G412" i="7"/>
  <c r="D412" i="7"/>
  <c r="B412" i="7"/>
  <c r="G411" i="7"/>
  <c r="D411" i="7"/>
  <c r="B411" i="7"/>
  <c r="G410" i="7"/>
  <c r="D410" i="7"/>
  <c r="B410" i="7"/>
  <c r="G409" i="7"/>
  <c r="D409" i="7"/>
  <c r="B409" i="7"/>
  <c r="G408" i="7"/>
  <c r="D408" i="7"/>
  <c r="B408" i="7"/>
  <c r="G407" i="7"/>
  <c r="D407" i="7"/>
  <c r="B407" i="7"/>
  <c r="G406" i="7"/>
  <c r="D406" i="7"/>
  <c r="B406" i="7"/>
  <c r="G405" i="7"/>
  <c r="D405" i="7"/>
  <c r="B405" i="7"/>
  <c r="G404" i="7"/>
  <c r="D404" i="7"/>
  <c r="B404" i="7"/>
  <c r="G403" i="7"/>
  <c r="D403" i="7"/>
  <c r="B403" i="7"/>
  <c r="G402" i="7"/>
  <c r="D402" i="7"/>
  <c r="B402" i="7"/>
  <c r="G401" i="7"/>
  <c r="D401" i="7"/>
  <c r="B401" i="7"/>
  <c r="G400" i="7"/>
  <c r="D400" i="7"/>
  <c r="B400" i="7"/>
  <c r="G399" i="7"/>
  <c r="D399" i="7"/>
  <c r="B399" i="7"/>
  <c r="G398" i="7"/>
  <c r="D398" i="7"/>
  <c r="B398" i="7"/>
  <c r="G397" i="7"/>
  <c r="D397" i="7"/>
  <c r="B397" i="7"/>
  <c r="G396" i="7"/>
  <c r="D396" i="7"/>
  <c r="B396" i="7"/>
  <c r="G395" i="7"/>
  <c r="D395" i="7"/>
  <c r="B395" i="7"/>
  <c r="G394" i="7"/>
  <c r="D394" i="7"/>
  <c r="B394" i="7"/>
  <c r="G393" i="7"/>
  <c r="D393" i="7"/>
  <c r="B393" i="7"/>
  <c r="G392" i="7"/>
  <c r="D392" i="7"/>
  <c r="B392" i="7"/>
  <c r="G391" i="7"/>
  <c r="D391" i="7"/>
  <c r="B391" i="7"/>
  <c r="G390" i="7"/>
  <c r="D390" i="7"/>
  <c r="B390" i="7"/>
  <c r="G389" i="7"/>
  <c r="D389" i="7"/>
  <c r="B389" i="7"/>
  <c r="G388" i="7"/>
  <c r="D388" i="7"/>
  <c r="B388" i="7"/>
  <c r="G387" i="7"/>
  <c r="D387" i="7"/>
  <c r="B387" i="7"/>
  <c r="G386" i="7"/>
  <c r="E386" i="7"/>
  <c r="D386" i="7"/>
  <c r="B386" i="7"/>
  <c r="G385" i="7"/>
  <c r="D385" i="7"/>
  <c r="B385" i="7"/>
  <c r="G384" i="7"/>
  <c r="D384" i="7"/>
  <c r="B384" i="7"/>
  <c r="G383" i="7"/>
  <c r="D383" i="7"/>
  <c r="B383" i="7"/>
  <c r="G382" i="7"/>
  <c r="D382" i="7"/>
  <c r="B382" i="7"/>
  <c r="G381" i="7"/>
  <c r="D381" i="7"/>
  <c r="B381" i="7"/>
  <c r="G380" i="7"/>
  <c r="D380" i="7"/>
  <c r="B380" i="7"/>
  <c r="G379" i="7"/>
  <c r="D379" i="7"/>
  <c r="B379" i="7"/>
  <c r="G378" i="7"/>
  <c r="D378" i="7"/>
  <c r="B378" i="7"/>
  <c r="G377" i="7"/>
  <c r="D377" i="7"/>
  <c r="B377" i="7"/>
  <c r="G376" i="7"/>
  <c r="D376" i="7"/>
  <c r="B376" i="7"/>
  <c r="G375" i="7"/>
  <c r="D375" i="7"/>
  <c r="B375" i="7"/>
  <c r="G374" i="7"/>
  <c r="E374" i="7"/>
  <c r="D374" i="7"/>
  <c r="B374" i="7"/>
  <c r="G373" i="7"/>
  <c r="D373" i="7"/>
  <c r="B373" i="7"/>
  <c r="G372" i="7"/>
  <c r="D372" i="7"/>
  <c r="B372" i="7"/>
  <c r="G371" i="7"/>
  <c r="D371" i="7"/>
  <c r="B371" i="7"/>
  <c r="G370" i="7"/>
  <c r="D370" i="7"/>
  <c r="B370" i="7"/>
  <c r="G369" i="7"/>
  <c r="D369" i="7"/>
  <c r="B369" i="7"/>
  <c r="G368" i="7"/>
  <c r="D368" i="7"/>
  <c r="B368" i="7"/>
  <c r="G367" i="7"/>
  <c r="D367" i="7"/>
  <c r="B367" i="7"/>
  <c r="G366" i="7"/>
  <c r="D366" i="7"/>
  <c r="B366" i="7"/>
  <c r="G365" i="7"/>
  <c r="E365" i="7"/>
  <c r="D365" i="7"/>
  <c r="B365" i="7"/>
  <c r="G364" i="7"/>
  <c r="D364" i="7"/>
  <c r="B364" i="7"/>
  <c r="G363" i="7"/>
  <c r="D363" i="7"/>
  <c r="B363" i="7"/>
  <c r="G362" i="7"/>
  <c r="D362" i="7"/>
  <c r="B362" i="7"/>
  <c r="G361" i="7"/>
  <c r="D361" i="7"/>
  <c r="B361" i="7"/>
  <c r="G360" i="7"/>
  <c r="D360" i="7"/>
  <c r="C360" i="7"/>
  <c r="B360" i="7"/>
  <c r="G359" i="7"/>
  <c r="D359" i="7"/>
  <c r="B359" i="7"/>
  <c r="G358" i="7"/>
  <c r="E358" i="7"/>
  <c r="D358" i="7"/>
  <c r="B358" i="7"/>
  <c r="G357" i="7"/>
  <c r="D357" i="7"/>
  <c r="B357" i="7"/>
  <c r="G356" i="7"/>
  <c r="D356" i="7"/>
  <c r="B356" i="7"/>
  <c r="G355" i="7"/>
  <c r="D355" i="7"/>
  <c r="B355" i="7"/>
  <c r="G354" i="7"/>
  <c r="E354" i="7"/>
  <c r="D354" i="7"/>
  <c r="B354" i="7"/>
  <c r="G353" i="7"/>
  <c r="D353" i="7"/>
  <c r="B353" i="7"/>
  <c r="G352" i="7"/>
  <c r="D352" i="7"/>
  <c r="B352" i="7"/>
  <c r="G351" i="7"/>
  <c r="D351" i="7"/>
  <c r="B351" i="7"/>
  <c r="G350" i="7"/>
  <c r="E350" i="7"/>
  <c r="D350" i="7"/>
  <c r="C350" i="7"/>
  <c r="B350" i="7"/>
  <c r="G349" i="7"/>
  <c r="D349" i="7"/>
  <c r="B349" i="7"/>
  <c r="G348" i="7"/>
  <c r="D348" i="7"/>
  <c r="B348" i="7"/>
  <c r="G347" i="7"/>
  <c r="E347" i="7"/>
  <c r="D347" i="7"/>
  <c r="B347" i="7"/>
  <c r="G346" i="7"/>
  <c r="E346" i="7"/>
  <c r="D346" i="7"/>
  <c r="B346" i="7"/>
  <c r="G345" i="7"/>
  <c r="D345" i="7"/>
  <c r="B345" i="7"/>
  <c r="G344" i="7"/>
  <c r="E344" i="7"/>
  <c r="D344" i="7"/>
  <c r="B344" i="7"/>
  <c r="G343" i="7"/>
  <c r="D343" i="7"/>
  <c r="B343" i="7"/>
  <c r="G342" i="7"/>
  <c r="D342" i="7"/>
  <c r="B342" i="7"/>
  <c r="G341" i="7"/>
  <c r="D341" i="7"/>
  <c r="B341" i="7"/>
  <c r="G340" i="7"/>
  <c r="D340" i="7"/>
  <c r="B340" i="7"/>
  <c r="G339" i="7"/>
  <c r="D339" i="7"/>
  <c r="B339" i="7"/>
  <c r="G338" i="7"/>
  <c r="D338" i="7"/>
  <c r="B338" i="7"/>
  <c r="G337" i="7"/>
  <c r="D337" i="7"/>
  <c r="B337" i="7"/>
  <c r="G336" i="7"/>
  <c r="D336" i="7"/>
  <c r="B336" i="7"/>
  <c r="G335" i="7"/>
  <c r="D335" i="7"/>
  <c r="B335" i="7"/>
  <c r="G334" i="7"/>
  <c r="D334" i="7"/>
  <c r="B334" i="7"/>
  <c r="G333" i="7"/>
  <c r="E333" i="7"/>
  <c r="D333" i="7"/>
  <c r="B333" i="7"/>
  <c r="G332" i="7"/>
  <c r="D332" i="7"/>
  <c r="B332" i="7"/>
  <c r="G331" i="7"/>
  <c r="D331" i="7"/>
  <c r="C331" i="7"/>
  <c r="B331" i="7"/>
  <c r="G330" i="7"/>
  <c r="E330" i="7"/>
  <c r="D330" i="7"/>
  <c r="B330" i="7"/>
  <c r="G329" i="7"/>
  <c r="D329" i="7"/>
  <c r="B329" i="7"/>
  <c r="G328" i="7"/>
  <c r="D328" i="7"/>
  <c r="B328" i="7"/>
  <c r="G327" i="7"/>
  <c r="D327" i="7"/>
  <c r="B327" i="7"/>
  <c r="G326" i="7"/>
  <c r="D326" i="7"/>
  <c r="B326" i="7"/>
  <c r="G325" i="7"/>
  <c r="D325" i="7"/>
  <c r="B325" i="7"/>
  <c r="G324" i="7"/>
  <c r="D324" i="7"/>
  <c r="B324" i="7"/>
  <c r="G323" i="7"/>
  <c r="D323" i="7"/>
  <c r="B323" i="7"/>
  <c r="G322" i="7"/>
  <c r="D322" i="7"/>
  <c r="B322" i="7"/>
  <c r="G321" i="7"/>
  <c r="D321" i="7"/>
  <c r="B321" i="7"/>
  <c r="G320" i="7"/>
  <c r="D320" i="7"/>
  <c r="B320" i="7"/>
  <c r="G319" i="7"/>
  <c r="D319" i="7"/>
  <c r="B319" i="7"/>
  <c r="G318" i="7"/>
  <c r="D318" i="7"/>
  <c r="B318" i="7"/>
  <c r="G317" i="7"/>
  <c r="D317" i="7"/>
  <c r="B317" i="7"/>
  <c r="G316" i="7"/>
  <c r="D316" i="7"/>
  <c r="B316" i="7"/>
  <c r="G315" i="7"/>
  <c r="F315" i="7"/>
  <c r="E315" i="7"/>
  <c r="D315" i="7"/>
  <c r="B315" i="7"/>
  <c r="G314" i="7"/>
  <c r="D314" i="7"/>
  <c r="B314" i="7"/>
  <c r="G313" i="7"/>
  <c r="D313" i="7"/>
  <c r="B313" i="7"/>
  <c r="G312" i="7"/>
  <c r="F312" i="7"/>
  <c r="D312" i="7"/>
  <c r="B312" i="7"/>
  <c r="G311" i="7"/>
  <c r="D311" i="7"/>
  <c r="B311" i="7"/>
  <c r="G310" i="7"/>
  <c r="D310" i="7"/>
  <c r="B310" i="7"/>
  <c r="G309" i="7"/>
  <c r="D309" i="7"/>
  <c r="B309" i="7"/>
  <c r="G308" i="7"/>
  <c r="D308" i="7"/>
  <c r="B308" i="7"/>
  <c r="G307" i="7"/>
  <c r="D307" i="7"/>
  <c r="C307" i="7"/>
  <c r="B307" i="7"/>
  <c r="G306" i="7"/>
  <c r="E306" i="7"/>
  <c r="D306" i="7"/>
  <c r="B306" i="7"/>
  <c r="G305" i="7"/>
  <c r="D305" i="7"/>
  <c r="B305" i="7"/>
  <c r="G304" i="7"/>
  <c r="D304" i="7"/>
  <c r="B304" i="7"/>
  <c r="G303" i="7"/>
  <c r="D303" i="7"/>
  <c r="B303" i="7"/>
  <c r="G302" i="7"/>
  <c r="D302" i="7"/>
  <c r="B302" i="7"/>
  <c r="G301" i="7"/>
  <c r="D301" i="7"/>
  <c r="B301" i="7"/>
  <c r="G300" i="7"/>
  <c r="D300" i="7"/>
  <c r="B300" i="7"/>
  <c r="G299" i="7"/>
  <c r="D299" i="7"/>
  <c r="B299" i="7"/>
  <c r="G298" i="7"/>
  <c r="D298" i="7"/>
  <c r="B298" i="7"/>
  <c r="G297" i="7"/>
  <c r="D297" i="7"/>
  <c r="B297" i="7"/>
  <c r="G296" i="7"/>
  <c r="D296" i="7"/>
  <c r="B296" i="7"/>
  <c r="G295" i="7"/>
  <c r="D295" i="7"/>
  <c r="B295" i="7"/>
  <c r="G294" i="7"/>
  <c r="D294" i="7"/>
  <c r="B294" i="7"/>
  <c r="G293" i="7"/>
  <c r="D293" i="7"/>
  <c r="B293" i="7"/>
  <c r="G292" i="7"/>
  <c r="D292" i="7"/>
  <c r="B292" i="7"/>
  <c r="G291" i="7"/>
  <c r="D291" i="7"/>
  <c r="B291" i="7"/>
  <c r="G290" i="7"/>
  <c r="D290" i="7"/>
  <c r="B290" i="7"/>
  <c r="G289" i="7"/>
  <c r="D289" i="7"/>
  <c r="B289" i="7"/>
  <c r="G288" i="7"/>
  <c r="D288" i="7"/>
  <c r="B288" i="7"/>
  <c r="G287" i="7"/>
  <c r="D287" i="7"/>
  <c r="B287" i="7"/>
  <c r="G286" i="7"/>
  <c r="D286" i="7"/>
  <c r="B286" i="7"/>
  <c r="G285" i="7"/>
  <c r="D285" i="7"/>
  <c r="B285" i="7"/>
  <c r="G284" i="7"/>
  <c r="D284" i="7"/>
  <c r="B284" i="7"/>
  <c r="G283" i="7"/>
  <c r="D283" i="7"/>
  <c r="B283" i="7"/>
  <c r="G282" i="7"/>
  <c r="D282" i="7"/>
  <c r="B282" i="7"/>
  <c r="G281" i="7"/>
  <c r="D281" i="7"/>
  <c r="B281" i="7"/>
  <c r="G280" i="7"/>
  <c r="D280" i="7"/>
  <c r="B280" i="7"/>
  <c r="G279" i="7"/>
  <c r="D279" i="7"/>
  <c r="B279" i="7"/>
  <c r="G278" i="7"/>
  <c r="D278" i="7"/>
  <c r="B278" i="7"/>
  <c r="G277" i="7"/>
  <c r="D277" i="7"/>
  <c r="B277" i="7"/>
  <c r="G276" i="7"/>
  <c r="D276" i="7"/>
  <c r="B276" i="7"/>
  <c r="G275" i="7"/>
  <c r="D275" i="7"/>
  <c r="C275" i="7"/>
  <c r="B275" i="7"/>
  <c r="G274" i="7"/>
  <c r="D274" i="7"/>
  <c r="B274" i="7"/>
  <c r="G273" i="7"/>
  <c r="D273" i="7"/>
  <c r="B273" i="7"/>
  <c r="G272" i="7"/>
  <c r="D272" i="7"/>
  <c r="B272" i="7"/>
  <c r="G271" i="7"/>
  <c r="D271" i="7"/>
  <c r="B271" i="7"/>
  <c r="G270" i="7"/>
  <c r="E270" i="7"/>
  <c r="D270" i="7"/>
  <c r="B270" i="7"/>
  <c r="G269" i="7"/>
  <c r="D269" i="7"/>
  <c r="B269" i="7"/>
  <c r="G268" i="7"/>
  <c r="D268" i="7"/>
  <c r="B268" i="7"/>
  <c r="G267" i="7"/>
  <c r="D267" i="7"/>
  <c r="B267" i="7"/>
  <c r="G266" i="7"/>
  <c r="D266" i="7"/>
  <c r="B266" i="7"/>
  <c r="G265" i="7"/>
  <c r="D265" i="7"/>
  <c r="B265" i="7"/>
  <c r="G264" i="7"/>
  <c r="E264" i="7"/>
  <c r="D264" i="7"/>
  <c r="B264" i="7"/>
  <c r="G263" i="7"/>
  <c r="D263" i="7"/>
  <c r="B263" i="7"/>
  <c r="G262" i="7"/>
  <c r="E262" i="7"/>
  <c r="D262" i="7"/>
  <c r="B262" i="7"/>
  <c r="G261" i="7"/>
  <c r="E261" i="7"/>
  <c r="D261" i="7"/>
  <c r="B261" i="7"/>
  <c r="G260" i="7"/>
  <c r="D260" i="7"/>
  <c r="B260" i="7"/>
  <c r="G259" i="7"/>
  <c r="D259" i="7"/>
  <c r="B259" i="7"/>
  <c r="G258" i="7"/>
  <c r="D258" i="7"/>
  <c r="B258" i="7"/>
  <c r="G257" i="7"/>
  <c r="D257" i="7"/>
  <c r="B257" i="7"/>
  <c r="G256" i="7"/>
  <c r="D256" i="7"/>
  <c r="B256" i="7"/>
  <c r="G255" i="7"/>
  <c r="D255" i="7"/>
  <c r="B255" i="7"/>
  <c r="G254" i="7"/>
  <c r="D254" i="7"/>
  <c r="B254" i="7"/>
  <c r="G253" i="7"/>
  <c r="D253" i="7"/>
  <c r="B253" i="7"/>
  <c r="G252" i="7"/>
  <c r="D252" i="7"/>
  <c r="B252" i="7"/>
  <c r="G251" i="7"/>
  <c r="D251" i="7"/>
  <c r="B251" i="7"/>
  <c r="G250" i="7"/>
  <c r="D250" i="7"/>
  <c r="B250" i="7"/>
  <c r="G249" i="7"/>
  <c r="D249" i="7"/>
  <c r="B249" i="7"/>
  <c r="G248" i="7"/>
  <c r="D248" i="7"/>
  <c r="B248" i="7"/>
  <c r="G247" i="7"/>
  <c r="D247" i="7"/>
  <c r="B247" i="7"/>
  <c r="G246" i="7"/>
  <c r="D246" i="7"/>
  <c r="B246" i="7"/>
  <c r="G245" i="7"/>
  <c r="D245" i="7"/>
  <c r="B245" i="7"/>
  <c r="G244" i="7"/>
  <c r="D244" i="7"/>
  <c r="B244" i="7"/>
  <c r="G243" i="7"/>
  <c r="D243" i="7"/>
  <c r="C243" i="7"/>
  <c r="B243" i="7"/>
  <c r="G242" i="7"/>
  <c r="D242" i="7"/>
  <c r="B242" i="7"/>
  <c r="G241" i="7"/>
  <c r="D241" i="7"/>
  <c r="B241" i="7"/>
  <c r="G240" i="7"/>
  <c r="D240" i="7"/>
  <c r="B240" i="7"/>
  <c r="G239" i="7"/>
  <c r="D239" i="7"/>
  <c r="B239" i="7"/>
  <c r="G238" i="7"/>
  <c r="D238" i="7"/>
  <c r="B238" i="7"/>
  <c r="G237" i="7"/>
  <c r="D237" i="7"/>
  <c r="B237" i="7"/>
  <c r="G236" i="7"/>
  <c r="D236" i="7"/>
  <c r="B236" i="7"/>
  <c r="G235" i="7"/>
  <c r="D235" i="7"/>
  <c r="C235" i="7"/>
  <c r="B235" i="7"/>
  <c r="G234" i="7"/>
  <c r="D234" i="7"/>
  <c r="B234" i="7"/>
  <c r="G233" i="7"/>
  <c r="D233" i="7"/>
  <c r="B233" i="7"/>
  <c r="G232" i="7"/>
  <c r="D232" i="7"/>
  <c r="C232" i="7"/>
  <c r="B232" i="7"/>
  <c r="G231" i="7"/>
  <c r="D231" i="7"/>
  <c r="B231" i="7"/>
  <c r="G230" i="7"/>
  <c r="E230" i="7"/>
  <c r="D230" i="7"/>
  <c r="B230" i="7"/>
  <c r="G229" i="7"/>
  <c r="D229" i="7"/>
  <c r="C229" i="7"/>
  <c r="B229" i="7"/>
  <c r="G228" i="7"/>
  <c r="D228" i="7"/>
  <c r="B228" i="7"/>
  <c r="G227" i="7"/>
  <c r="D227" i="7"/>
  <c r="B227" i="7"/>
  <c r="G226" i="7"/>
  <c r="D226" i="7"/>
  <c r="B226" i="7"/>
  <c r="G225" i="7"/>
  <c r="D225" i="7"/>
  <c r="B225" i="7"/>
  <c r="G224" i="7"/>
  <c r="D224" i="7"/>
  <c r="B224" i="7"/>
  <c r="G223" i="7"/>
  <c r="D223" i="7"/>
  <c r="B223" i="7"/>
  <c r="G222" i="7"/>
  <c r="E222" i="7"/>
  <c r="D222" i="7"/>
  <c r="B222" i="7"/>
  <c r="G221" i="7"/>
  <c r="D221" i="7"/>
  <c r="B221" i="7"/>
  <c r="G220" i="7"/>
  <c r="D220" i="7"/>
  <c r="B220" i="7"/>
  <c r="G219" i="7"/>
  <c r="D219" i="7"/>
  <c r="B219" i="7"/>
  <c r="G218" i="7"/>
  <c r="E218" i="7"/>
  <c r="D218" i="7"/>
  <c r="B218" i="7"/>
  <c r="G217" i="7"/>
  <c r="D217" i="7"/>
  <c r="B217" i="7"/>
  <c r="G216" i="7"/>
  <c r="D216" i="7"/>
  <c r="B216" i="7"/>
  <c r="G215" i="7"/>
  <c r="D215" i="7"/>
  <c r="B215" i="7"/>
  <c r="G214" i="7"/>
  <c r="D214" i="7"/>
  <c r="B214" i="7"/>
  <c r="G213" i="7"/>
  <c r="D213" i="7"/>
  <c r="B213" i="7"/>
  <c r="G212" i="7"/>
  <c r="D212" i="7"/>
  <c r="B212" i="7"/>
  <c r="G211" i="7"/>
  <c r="D211" i="7"/>
  <c r="B211" i="7"/>
  <c r="G210" i="7"/>
  <c r="D210" i="7"/>
  <c r="B210" i="7"/>
  <c r="G209" i="7"/>
  <c r="D209" i="7"/>
  <c r="B209" i="7"/>
  <c r="G208" i="7"/>
  <c r="D208" i="7"/>
  <c r="B208" i="7"/>
  <c r="G207" i="7"/>
  <c r="D207" i="7"/>
  <c r="B207" i="7"/>
  <c r="G206" i="7"/>
  <c r="D206" i="7"/>
  <c r="B206" i="7"/>
  <c r="G205" i="7"/>
  <c r="E205" i="7"/>
  <c r="D205" i="7"/>
  <c r="B205" i="7"/>
  <c r="G204" i="7"/>
  <c r="D204" i="7"/>
  <c r="B204" i="7"/>
  <c r="G203" i="7"/>
  <c r="D203" i="7"/>
  <c r="C203" i="7"/>
  <c r="B203" i="7"/>
  <c r="G202" i="7"/>
  <c r="D202" i="7"/>
  <c r="B202" i="7"/>
  <c r="G201" i="7"/>
  <c r="D201" i="7"/>
  <c r="B201" i="7"/>
  <c r="G200" i="7"/>
  <c r="D200" i="7"/>
  <c r="B200" i="7"/>
  <c r="G199" i="7"/>
  <c r="D199" i="7"/>
  <c r="B199" i="7"/>
  <c r="G198" i="7"/>
  <c r="E198" i="7"/>
  <c r="D198" i="7"/>
  <c r="B198" i="7"/>
  <c r="G197" i="7"/>
  <c r="D197" i="7"/>
  <c r="B197" i="7"/>
  <c r="G196" i="7"/>
  <c r="D196" i="7"/>
  <c r="B196" i="7"/>
  <c r="G195" i="7"/>
  <c r="D195" i="7"/>
  <c r="B195" i="7"/>
  <c r="G194" i="7"/>
  <c r="E194" i="7"/>
  <c r="D194" i="7"/>
  <c r="B194" i="7"/>
  <c r="G193" i="7"/>
  <c r="D193" i="7"/>
  <c r="B193" i="7"/>
  <c r="G192" i="7"/>
  <c r="E192" i="7"/>
  <c r="D192" i="7"/>
  <c r="B192" i="7"/>
  <c r="G191" i="7"/>
  <c r="D191" i="7"/>
  <c r="B191" i="7"/>
  <c r="G190" i="7"/>
  <c r="E190" i="7"/>
  <c r="D190" i="7"/>
  <c r="B190" i="7"/>
  <c r="G189" i="7"/>
  <c r="D189" i="7"/>
  <c r="B189" i="7"/>
  <c r="G188" i="7"/>
  <c r="D188" i="7"/>
  <c r="B188" i="7"/>
  <c r="G187" i="7"/>
  <c r="D187" i="7"/>
  <c r="B187" i="7"/>
  <c r="G186" i="7"/>
  <c r="E186" i="7"/>
  <c r="D186" i="7"/>
  <c r="B186" i="7"/>
  <c r="G185" i="7"/>
  <c r="D185" i="7"/>
  <c r="B185" i="7"/>
  <c r="G184" i="7"/>
  <c r="D184" i="7"/>
  <c r="B184" i="7"/>
  <c r="G183" i="7"/>
  <c r="D183" i="7"/>
  <c r="B183" i="7"/>
  <c r="G182" i="7"/>
  <c r="D182" i="7"/>
  <c r="B182" i="7"/>
  <c r="G181" i="7"/>
  <c r="D181" i="7"/>
  <c r="B181" i="7"/>
  <c r="G180" i="7"/>
  <c r="D180" i="7"/>
  <c r="B180" i="7"/>
  <c r="G179" i="7"/>
  <c r="D179" i="7"/>
  <c r="B179" i="7"/>
  <c r="G178" i="7"/>
  <c r="D178" i="7"/>
  <c r="B178" i="7"/>
  <c r="G177" i="7"/>
  <c r="D177" i="7"/>
  <c r="B177" i="7"/>
  <c r="G176" i="7"/>
  <c r="D176" i="7"/>
  <c r="B176" i="7"/>
  <c r="G175" i="7"/>
  <c r="D175" i="7"/>
  <c r="B175" i="7"/>
  <c r="G174" i="7"/>
  <c r="E174" i="7"/>
  <c r="D174" i="7"/>
  <c r="B174" i="7"/>
  <c r="G173" i="7"/>
  <c r="F173" i="7"/>
  <c r="E173" i="7"/>
  <c r="D173" i="7"/>
  <c r="B173" i="7"/>
  <c r="G172" i="7"/>
  <c r="D172" i="7"/>
  <c r="B172" i="7"/>
  <c r="G171" i="7"/>
  <c r="D171" i="7"/>
  <c r="C171" i="7"/>
  <c r="B171" i="7"/>
  <c r="G170" i="7"/>
  <c r="D170" i="7"/>
  <c r="B170" i="7"/>
  <c r="G169" i="7"/>
  <c r="D169" i="7"/>
  <c r="B169" i="7"/>
  <c r="G168" i="7"/>
  <c r="D168" i="7"/>
  <c r="B168" i="7"/>
  <c r="G167" i="7"/>
  <c r="D167" i="7"/>
  <c r="B167" i="7"/>
  <c r="G166" i="7"/>
  <c r="D166" i="7"/>
  <c r="B166" i="7"/>
  <c r="G165" i="7"/>
  <c r="D165" i="7"/>
  <c r="B165" i="7"/>
  <c r="G164" i="7"/>
  <c r="D164" i="7"/>
  <c r="B164" i="7"/>
  <c r="G163" i="7"/>
  <c r="D163" i="7"/>
  <c r="B163" i="7"/>
  <c r="G162" i="7"/>
  <c r="E162" i="7"/>
  <c r="D162" i="7"/>
  <c r="B162" i="7"/>
  <c r="G161" i="7"/>
  <c r="D161" i="7"/>
  <c r="B161" i="7"/>
  <c r="G160" i="7"/>
  <c r="E160" i="7"/>
  <c r="D160" i="7"/>
  <c r="B160" i="7"/>
  <c r="G159" i="7"/>
  <c r="D159" i="7"/>
  <c r="B159" i="7"/>
  <c r="G158" i="7"/>
  <c r="D158" i="7"/>
  <c r="B158" i="7"/>
  <c r="G157" i="7"/>
  <c r="D157" i="7"/>
  <c r="B157" i="7"/>
  <c r="G156" i="7"/>
  <c r="D156" i="7"/>
  <c r="B156" i="7"/>
  <c r="G155" i="7"/>
  <c r="D155" i="7"/>
  <c r="B155" i="7"/>
  <c r="G154" i="7"/>
  <c r="D154" i="7"/>
  <c r="B154" i="7"/>
  <c r="G153" i="7"/>
  <c r="D153" i="7"/>
  <c r="B153" i="7"/>
  <c r="G152" i="7"/>
  <c r="D152" i="7"/>
  <c r="B152" i="7"/>
  <c r="G151" i="7"/>
  <c r="E151" i="7"/>
  <c r="D151" i="7"/>
  <c r="B151" i="7"/>
  <c r="G150" i="7"/>
  <c r="E150" i="7"/>
  <c r="D150" i="7"/>
  <c r="B150" i="7"/>
  <c r="G149" i="7"/>
  <c r="D149" i="7"/>
  <c r="B149" i="7"/>
  <c r="G148" i="7"/>
  <c r="D148" i="7"/>
  <c r="B148" i="7"/>
  <c r="G147" i="7"/>
  <c r="D147" i="7"/>
  <c r="C147" i="7"/>
  <c r="B147" i="7"/>
  <c r="G146" i="7"/>
  <c r="E146" i="7"/>
  <c r="D146" i="7"/>
  <c r="B146" i="7"/>
  <c r="G145" i="7"/>
  <c r="D145" i="7"/>
  <c r="B145" i="7"/>
  <c r="G144" i="7"/>
  <c r="D144" i="7"/>
  <c r="B144" i="7"/>
  <c r="G143" i="7"/>
  <c r="D143" i="7"/>
  <c r="B143" i="7"/>
  <c r="G142" i="7"/>
  <c r="E142" i="7"/>
  <c r="D142" i="7"/>
  <c r="B142" i="7"/>
  <c r="G141" i="7"/>
  <c r="D141" i="7"/>
  <c r="B141" i="7"/>
  <c r="G140" i="7"/>
  <c r="D140" i="7"/>
  <c r="B140" i="7"/>
  <c r="G139" i="7"/>
  <c r="D139" i="7"/>
  <c r="B139" i="7"/>
  <c r="G138" i="7"/>
  <c r="E138" i="7"/>
  <c r="D138" i="7"/>
  <c r="B138" i="7"/>
  <c r="G137" i="7"/>
  <c r="D137" i="7"/>
  <c r="B137" i="7"/>
  <c r="G136" i="7"/>
  <c r="D136" i="7"/>
  <c r="B136" i="7"/>
  <c r="G135" i="7"/>
  <c r="D135" i="7"/>
  <c r="B135" i="7"/>
  <c r="G134" i="7"/>
  <c r="D134" i="7"/>
  <c r="B134" i="7"/>
  <c r="G133" i="7"/>
  <c r="D133" i="7"/>
  <c r="B133" i="7"/>
  <c r="G132" i="7"/>
  <c r="D132" i="7"/>
  <c r="B132" i="7"/>
  <c r="G131" i="7"/>
  <c r="D131" i="7"/>
  <c r="B131" i="7"/>
  <c r="G130" i="7"/>
  <c r="E130" i="7"/>
  <c r="D130" i="7"/>
  <c r="B130" i="7"/>
  <c r="G129" i="7"/>
  <c r="D129" i="7"/>
  <c r="B129" i="7"/>
  <c r="G128" i="7"/>
  <c r="D128" i="7"/>
  <c r="B128" i="7"/>
  <c r="G127" i="7"/>
  <c r="D127" i="7"/>
  <c r="B127" i="7"/>
  <c r="G126" i="7"/>
  <c r="E126" i="7"/>
  <c r="D126" i="7"/>
  <c r="B126" i="7"/>
  <c r="G125" i="7"/>
  <c r="D125" i="7"/>
  <c r="B125" i="7"/>
  <c r="G124" i="7"/>
  <c r="D124" i="7"/>
  <c r="B124" i="7"/>
  <c r="G123" i="7"/>
  <c r="D123" i="7"/>
  <c r="B123" i="7"/>
  <c r="G122" i="7"/>
  <c r="E122" i="7"/>
  <c r="D122" i="7"/>
  <c r="B122" i="7"/>
  <c r="G121" i="7"/>
  <c r="D121" i="7"/>
  <c r="B121" i="7"/>
  <c r="G120" i="7"/>
  <c r="E120" i="7"/>
  <c r="D120" i="7"/>
  <c r="B120" i="7"/>
  <c r="G119" i="7"/>
  <c r="D119" i="7"/>
  <c r="B119" i="7"/>
  <c r="G118" i="7"/>
  <c r="D118" i="7"/>
  <c r="C118" i="7"/>
  <c r="B118" i="7"/>
  <c r="G117" i="7"/>
  <c r="D117" i="7"/>
  <c r="B117" i="7"/>
  <c r="G116" i="7"/>
  <c r="D116" i="7"/>
  <c r="B116" i="7"/>
  <c r="G115" i="7"/>
  <c r="D115" i="7"/>
  <c r="B115" i="7"/>
  <c r="G114" i="7"/>
  <c r="D114" i="7"/>
  <c r="B114" i="7"/>
  <c r="G113" i="7"/>
  <c r="D113" i="7"/>
  <c r="B113" i="7"/>
  <c r="G112" i="7"/>
  <c r="D112" i="7"/>
  <c r="B112" i="7"/>
  <c r="G111" i="7"/>
  <c r="D111" i="7"/>
  <c r="B111" i="7"/>
  <c r="G110" i="7"/>
  <c r="D110" i="7"/>
  <c r="B110" i="7"/>
  <c r="G109" i="7"/>
  <c r="D109" i="7"/>
  <c r="B109" i="7"/>
  <c r="G108" i="7"/>
  <c r="D108" i="7"/>
  <c r="B108" i="7"/>
  <c r="G107" i="7"/>
  <c r="D107" i="7"/>
  <c r="C107" i="7"/>
  <c r="B107" i="7"/>
  <c r="G106" i="7"/>
  <c r="E106" i="7"/>
  <c r="D106" i="7"/>
  <c r="B106" i="7"/>
  <c r="G105" i="7"/>
  <c r="E105" i="7"/>
  <c r="D105" i="7"/>
  <c r="B105" i="7"/>
  <c r="G104" i="7"/>
  <c r="D104" i="7"/>
  <c r="B104" i="7"/>
  <c r="G103" i="7"/>
  <c r="D103" i="7"/>
  <c r="B103" i="7"/>
  <c r="G102" i="7"/>
  <c r="D102" i="7"/>
  <c r="B102" i="7"/>
  <c r="G101" i="7"/>
  <c r="D101" i="7"/>
  <c r="B101" i="7"/>
  <c r="G100" i="7"/>
  <c r="D100" i="7"/>
  <c r="B100" i="7"/>
  <c r="G99" i="7"/>
  <c r="D99" i="7"/>
  <c r="B99" i="7"/>
  <c r="G96" i="7"/>
  <c r="E96" i="7"/>
  <c r="D96" i="7"/>
  <c r="B96" i="7"/>
  <c r="G94" i="7"/>
  <c r="D94" i="7"/>
  <c r="B94" i="7"/>
  <c r="G91" i="7"/>
  <c r="D91" i="7"/>
  <c r="B91" i="7"/>
  <c r="G88" i="7"/>
  <c r="D88" i="7"/>
  <c r="B88" i="7"/>
  <c r="G87" i="7"/>
  <c r="D87" i="7"/>
  <c r="C87" i="7"/>
  <c r="B87" i="7"/>
  <c r="G86" i="7"/>
  <c r="D86" i="7"/>
  <c r="B86" i="7"/>
  <c r="G84" i="7"/>
  <c r="D84" i="7"/>
  <c r="B84" i="7"/>
  <c r="G83" i="7"/>
  <c r="D83" i="7"/>
  <c r="B83" i="7"/>
  <c r="G80" i="7"/>
  <c r="E80" i="7"/>
  <c r="D80" i="7"/>
  <c r="B80" i="7"/>
  <c r="G79" i="7"/>
  <c r="D79" i="7"/>
  <c r="B79" i="7"/>
  <c r="G78" i="7"/>
  <c r="F78" i="7"/>
  <c r="E78" i="7"/>
  <c r="D78" i="7"/>
  <c r="C78" i="7"/>
  <c r="B78" i="7"/>
  <c r="G75" i="7"/>
  <c r="D75" i="7"/>
  <c r="B75" i="7"/>
  <c r="G74" i="7"/>
  <c r="E74" i="7"/>
  <c r="D74" i="7"/>
  <c r="B74" i="7"/>
  <c r="G73" i="7"/>
  <c r="D73" i="7"/>
  <c r="B73" i="7"/>
  <c r="G72" i="7"/>
  <c r="D72" i="7"/>
  <c r="B72" i="7"/>
  <c r="G71" i="7"/>
  <c r="D71" i="7"/>
  <c r="B71" i="7"/>
  <c r="G70" i="7"/>
  <c r="D70" i="7"/>
  <c r="B70" i="7"/>
  <c r="G69" i="7"/>
  <c r="D69" i="7"/>
  <c r="B69" i="7"/>
  <c r="G68" i="7"/>
  <c r="D68" i="7"/>
  <c r="B68" i="7"/>
  <c r="G67" i="7"/>
  <c r="D67" i="7"/>
  <c r="B67" i="7"/>
  <c r="G63" i="7"/>
  <c r="D63" i="7"/>
  <c r="B63" i="7"/>
  <c r="G62" i="7"/>
  <c r="E62" i="7"/>
  <c r="D62" i="7"/>
  <c r="B62" i="7"/>
  <c r="G61" i="7"/>
  <c r="D61" i="7"/>
  <c r="B61" i="7"/>
  <c r="G60" i="7"/>
  <c r="D60" i="7"/>
  <c r="B60" i="7"/>
  <c r="G59" i="7"/>
  <c r="D59" i="7"/>
  <c r="B59" i="7"/>
  <c r="G58" i="7"/>
  <c r="D58" i="7"/>
  <c r="B58" i="7"/>
  <c r="G57" i="7"/>
  <c r="D57" i="7"/>
  <c r="B57" i="7"/>
  <c r="G56" i="7"/>
  <c r="D56" i="7"/>
  <c r="B56" i="7"/>
  <c r="G55" i="7"/>
  <c r="D55" i="7"/>
  <c r="B55" i="7"/>
  <c r="G54" i="7"/>
  <c r="E54" i="7"/>
  <c r="D54" i="7"/>
  <c r="B54" i="7"/>
  <c r="G53" i="7"/>
  <c r="D53" i="7"/>
  <c r="B53" i="7"/>
  <c r="G52" i="7"/>
  <c r="D52" i="7"/>
  <c r="B52" i="7"/>
  <c r="G51" i="7"/>
  <c r="D51" i="7"/>
  <c r="B51" i="7"/>
  <c r="G50" i="7"/>
  <c r="D50" i="7"/>
  <c r="B50" i="7"/>
  <c r="G49" i="7"/>
  <c r="D49" i="7"/>
  <c r="B49" i="7"/>
  <c r="G48" i="7"/>
  <c r="D48" i="7"/>
  <c r="B48" i="7"/>
  <c r="G47" i="7"/>
  <c r="D47" i="7"/>
  <c r="B47" i="7"/>
  <c r="G46" i="7"/>
  <c r="E46" i="7"/>
  <c r="D46" i="7"/>
  <c r="B46" i="7"/>
  <c r="G45" i="7"/>
  <c r="D45" i="7"/>
  <c r="B45" i="7"/>
  <c r="G44" i="7"/>
  <c r="D44" i="7"/>
  <c r="B44" i="7"/>
  <c r="G43" i="7"/>
  <c r="D43" i="7"/>
  <c r="B43" i="7"/>
  <c r="G42" i="7"/>
  <c r="D42" i="7"/>
  <c r="B42" i="7"/>
  <c r="G41" i="7"/>
  <c r="D41" i="7"/>
  <c r="B41" i="7"/>
  <c r="G40" i="7"/>
  <c r="D40" i="7"/>
  <c r="B40" i="7"/>
  <c r="G39" i="7"/>
  <c r="D39" i="7"/>
  <c r="B39" i="7"/>
  <c r="G38" i="7"/>
  <c r="E38" i="7"/>
  <c r="D38" i="7"/>
  <c r="B38" i="7"/>
  <c r="G36" i="7"/>
  <c r="E36" i="7"/>
  <c r="D36" i="7"/>
  <c r="B36" i="7"/>
  <c r="G35" i="7"/>
  <c r="D35" i="7"/>
  <c r="B35" i="7"/>
  <c r="G34" i="7"/>
  <c r="D34" i="7"/>
  <c r="B34" i="7"/>
  <c r="G33" i="7"/>
  <c r="D33" i="7"/>
  <c r="B33" i="7"/>
  <c r="G32" i="7"/>
  <c r="D32" i="7"/>
  <c r="B32" i="7"/>
  <c r="G31" i="7"/>
  <c r="D31" i="7"/>
  <c r="B31" i="7"/>
  <c r="G30" i="7"/>
  <c r="D30" i="7"/>
  <c r="B30" i="7"/>
  <c r="G29" i="7"/>
  <c r="D29" i="7"/>
  <c r="B29" i="7"/>
  <c r="G28" i="7"/>
  <c r="D28" i="7"/>
  <c r="B28" i="7"/>
  <c r="G27" i="7"/>
  <c r="D27" i="7"/>
  <c r="B27" i="7"/>
  <c r="G26" i="7"/>
  <c r="D26" i="7"/>
  <c r="B26" i="7"/>
  <c r="G25" i="7"/>
  <c r="D25" i="7"/>
  <c r="B25" i="7"/>
  <c r="G24" i="7"/>
  <c r="D24" i="7"/>
  <c r="B24" i="7"/>
  <c r="G23" i="7"/>
  <c r="D23" i="7"/>
  <c r="B23" i="7"/>
  <c r="G22" i="7"/>
  <c r="D22" i="7"/>
  <c r="B22" i="7"/>
  <c r="G21" i="7"/>
  <c r="D21" i="7"/>
  <c r="B21" i="7"/>
  <c r="G20" i="7"/>
  <c r="D20" i="7"/>
  <c r="B20" i="7"/>
  <c r="G19" i="7"/>
  <c r="D19" i="7"/>
  <c r="B19" i="7"/>
  <c r="G18" i="7"/>
  <c r="D18" i="7"/>
  <c r="B18" i="7"/>
  <c r="G17" i="7"/>
  <c r="D17" i="7"/>
  <c r="B17" i="7"/>
  <c r="G16" i="7"/>
  <c r="D16" i="7"/>
  <c r="B16" i="7"/>
  <c r="G15" i="7"/>
  <c r="D15" i="7"/>
  <c r="B15" i="7"/>
  <c r="G14" i="7"/>
  <c r="D14" i="7"/>
  <c r="B14" i="7"/>
  <c r="G13" i="7"/>
  <c r="D13" i="7"/>
  <c r="B13" i="7"/>
  <c r="G12" i="7"/>
  <c r="D12" i="7"/>
  <c r="B12" i="7"/>
  <c r="G11" i="7"/>
  <c r="D11" i="7"/>
  <c r="B11" i="7"/>
  <c r="G8" i="7"/>
  <c r="F8" i="7"/>
  <c r="D8" i="7"/>
  <c r="C8" i="7"/>
  <c r="B8" i="7"/>
  <c r="F7" i="7"/>
  <c r="D7" i="7"/>
  <c r="C7" i="7"/>
  <c r="B7" i="7"/>
  <c r="F6" i="7"/>
  <c r="D6" i="7"/>
  <c r="C6" i="7"/>
  <c r="B6" i="7"/>
  <c r="F444" i="6"/>
  <c r="E444" i="6"/>
  <c r="C444" i="6"/>
  <c r="F443" i="6"/>
  <c r="E443" i="6"/>
  <c r="D8" i="11" s="1"/>
  <c r="C443" i="6"/>
  <c r="C8" i="11" s="1"/>
  <c r="I441" i="6"/>
  <c r="H441" i="6"/>
  <c r="F441" i="6"/>
  <c r="E441" i="6"/>
  <c r="D411" i="11" s="1"/>
  <c r="C441" i="6"/>
  <c r="I440" i="6"/>
  <c r="H440" i="6"/>
  <c r="F440" i="6"/>
  <c r="E440" i="6"/>
  <c r="D410" i="11" s="1"/>
  <c r="C440" i="6"/>
  <c r="I439" i="6"/>
  <c r="H439" i="6"/>
  <c r="F439" i="6"/>
  <c r="E439" i="6"/>
  <c r="D409" i="11" s="1"/>
  <c r="C439" i="6"/>
  <c r="I438" i="6"/>
  <c r="H438" i="6"/>
  <c r="F438" i="6"/>
  <c r="E438" i="6"/>
  <c r="C438" i="6"/>
  <c r="I437" i="6"/>
  <c r="H437" i="6"/>
  <c r="F437" i="6"/>
  <c r="E437" i="6"/>
  <c r="C437" i="6"/>
  <c r="I436" i="6"/>
  <c r="H436" i="6"/>
  <c r="F436" i="6"/>
  <c r="E436" i="6"/>
  <c r="C436" i="6"/>
  <c r="I435" i="6"/>
  <c r="H435" i="6"/>
  <c r="F435" i="6"/>
  <c r="E435" i="6"/>
  <c r="D403" i="11" s="1"/>
  <c r="C435" i="6"/>
  <c r="C403" i="11" s="1"/>
  <c r="I434" i="6"/>
  <c r="H434" i="6"/>
  <c r="F434" i="6"/>
  <c r="E434" i="6"/>
  <c r="C434" i="6"/>
  <c r="I433" i="6"/>
  <c r="H433" i="6"/>
  <c r="F433" i="6"/>
  <c r="E433" i="6"/>
  <c r="C433" i="6"/>
  <c r="I432" i="6"/>
  <c r="H432" i="6"/>
  <c r="F432" i="6"/>
  <c r="E432" i="6"/>
  <c r="D401" i="11" s="1"/>
  <c r="C432" i="6"/>
  <c r="C401" i="11" s="1"/>
  <c r="I431" i="6"/>
  <c r="H431" i="6"/>
  <c r="F431" i="6"/>
  <c r="E431" i="6"/>
  <c r="C431" i="6"/>
  <c r="I430" i="6"/>
  <c r="H430" i="6"/>
  <c r="F430" i="6"/>
  <c r="E430" i="6"/>
  <c r="C430" i="6"/>
  <c r="I429" i="6"/>
  <c r="H429" i="6"/>
  <c r="F429" i="6"/>
  <c r="E429" i="6"/>
  <c r="D398" i="11" s="1"/>
  <c r="C429" i="6"/>
  <c r="I428" i="6"/>
  <c r="H428" i="6"/>
  <c r="F428" i="6"/>
  <c r="E428" i="6"/>
  <c r="C428" i="6"/>
  <c r="C396" i="11" s="1"/>
  <c r="I427" i="6"/>
  <c r="H427" i="6"/>
  <c r="F427" i="6"/>
  <c r="E427" i="6"/>
  <c r="D397" i="11" s="1"/>
  <c r="C427" i="6"/>
  <c r="C397" i="11" s="1"/>
  <c r="I426" i="6"/>
  <c r="H426" i="6"/>
  <c r="F426" i="6"/>
  <c r="E426" i="6"/>
  <c r="C426" i="6"/>
  <c r="I425" i="6"/>
  <c r="H425" i="6"/>
  <c r="F425" i="6"/>
  <c r="E425" i="6"/>
  <c r="D393" i="11" s="1"/>
  <c r="C425" i="6"/>
  <c r="I424" i="6"/>
  <c r="H424" i="6"/>
  <c r="F424" i="6"/>
  <c r="E424" i="6"/>
  <c r="D394" i="11" s="1"/>
  <c r="C424" i="6"/>
  <c r="I423" i="6"/>
  <c r="H423" i="6"/>
  <c r="F423" i="6"/>
  <c r="E423" i="6"/>
  <c r="D392" i="11" s="1"/>
  <c r="C423" i="6"/>
  <c r="I422" i="6"/>
  <c r="H422" i="6"/>
  <c r="F422" i="6"/>
  <c r="E422" i="6"/>
  <c r="D388" i="11" s="1"/>
  <c r="C422" i="6"/>
  <c r="C388" i="11" s="1"/>
  <c r="I421" i="6"/>
  <c r="H421" i="6"/>
  <c r="F421" i="6"/>
  <c r="E421" i="6"/>
  <c r="D391" i="11" s="1"/>
  <c r="C421" i="6"/>
  <c r="C391" i="11" s="1"/>
  <c r="I420" i="6"/>
  <c r="H420" i="6"/>
  <c r="F420" i="6"/>
  <c r="E420" i="6"/>
  <c r="C420" i="6"/>
  <c r="C390" i="11" s="1"/>
  <c r="I419" i="6"/>
  <c r="H419" i="6"/>
  <c r="F419" i="6"/>
  <c r="E387" i="11" s="1"/>
  <c r="E419" i="6"/>
  <c r="D387" i="11" s="1"/>
  <c r="C419" i="6"/>
  <c r="C387" i="11" s="1"/>
  <c r="I418" i="6"/>
  <c r="H418" i="6"/>
  <c r="F418" i="6"/>
  <c r="E389" i="11" s="1"/>
  <c r="E418" i="6"/>
  <c r="D389" i="11" s="1"/>
  <c r="C418" i="6"/>
  <c r="I417" i="6"/>
  <c r="H417" i="6"/>
  <c r="F417" i="6"/>
  <c r="E417" i="6"/>
  <c r="C417" i="6"/>
  <c r="C384" i="11" s="1"/>
  <c r="I416" i="6"/>
  <c r="H416" i="6"/>
  <c r="F416" i="6"/>
  <c r="E386" i="11" s="1"/>
  <c r="E416" i="6"/>
  <c r="D386" i="11" s="1"/>
  <c r="C416" i="6"/>
  <c r="C386" i="11" s="1"/>
  <c r="I415" i="6"/>
  <c r="H415" i="6"/>
  <c r="F415" i="6"/>
  <c r="E383" i="11" s="1"/>
  <c r="E415" i="6"/>
  <c r="C415" i="6"/>
  <c r="I414" i="6"/>
  <c r="H414" i="6"/>
  <c r="F414" i="6"/>
  <c r="E385" i="11" s="1"/>
  <c r="E414" i="6"/>
  <c r="D385" i="11" s="1"/>
  <c r="C414" i="6"/>
  <c r="C385" i="11" s="1"/>
  <c r="I413" i="6"/>
  <c r="H413" i="6"/>
  <c r="F413" i="6"/>
  <c r="E413" i="6"/>
  <c r="C413" i="6"/>
  <c r="I412" i="6"/>
  <c r="H412" i="6"/>
  <c r="F412" i="6"/>
  <c r="E412" i="6"/>
  <c r="C412" i="6"/>
  <c r="C381" i="11" s="1"/>
  <c r="I411" i="6"/>
  <c r="H411" i="6"/>
  <c r="F411" i="6"/>
  <c r="E380" i="11" s="1"/>
  <c r="E411" i="6"/>
  <c r="C411" i="6"/>
  <c r="C380" i="11" s="1"/>
  <c r="I410" i="6"/>
  <c r="H410" i="6"/>
  <c r="F410" i="6"/>
  <c r="E379" i="11" s="1"/>
  <c r="E410" i="6"/>
  <c r="C410" i="6"/>
  <c r="C379" i="11" s="1"/>
  <c r="I409" i="6"/>
  <c r="H409" i="6"/>
  <c r="F409" i="6"/>
  <c r="E409" i="6"/>
  <c r="D377" i="11" s="1"/>
  <c r="C409" i="6"/>
  <c r="C377" i="11" s="1"/>
  <c r="I408" i="6"/>
  <c r="H408" i="6"/>
  <c r="F408" i="6"/>
  <c r="E375" i="11" s="1"/>
  <c r="E408" i="6"/>
  <c r="D375" i="11" s="1"/>
  <c r="C408" i="6"/>
  <c r="C375" i="11" s="1"/>
  <c r="I407" i="6"/>
  <c r="H407" i="6"/>
  <c r="F407" i="6"/>
  <c r="E407" i="6"/>
  <c r="D376" i="11" s="1"/>
  <c r="C407" i="6"/>
  <c r="I406" i="6"/>
  <c r="H406" i="6"/>
  <c r="F406" i="6"/>
  <c r="E378" i="11" s="1"/>
  <c r="E406" i="6"/>
  <c r="D378" i="11" s="1"/>
  <c r="C406" i="6"/>
  <c r="C378" i="11" s="1"/>
  <c r="I405" i="6"/>
  <c r="H405" i="6"/>
  <c r="F405" i="6"/>
  <c r="E405" i="6"/>
  <c r="D373" i="11" s="1"/>
  <c r="C405" i="6"/>
  <c r="I404" i="6"/>
  <c r="H404" i="6"/>
  <c r="F404" i="6"/>
  <c r="E404" i="6"/>
  <c r="D372" i="11" s="1"/>
  <c r="C404" i="6"/>
  <c r="C372" i="11" s="1"/>
  <c r="I403" i="6"/>
  <c r="H403" i="6"/>
  <c r="F403" i="6"/>
  <c r="E374" i="11" s="1"/>
  <c r="E403" i="6"/>
  <c r="D374" i="11" s="1"/>
  <c r="C403" i="6"/>
  <c r="C374" i="11" s="1"/>
  <c r="I402" i="6"/>
  <c r="H402" i="6"/>
  <c r="F402" i="6"/>
  <c r="E370" i="11" s="1"/>
  <c r="E402" i="6"/>
  <c r="C402" i="6"/>
  <c r="I401" i="6"/>
  <c r="H401" i="6"/>
  <c r="F401" i="6"/>
  <c r="E401" i="6"/>
  <c r="D371" i="11" s="1"/>
  <c r="C401" i="6"/>
  <c r="C371" i="11" s="1"/>
  <c r="I400" i="6"/>
  <c r="H400" i="6"/>
  <c r="F400" i="6"/>
  <c r="E368" i="11" s="1"/>
  <c r="E400" i="6"/>
  <c r="D368" i="11" s="1"/>
  <c r="C400" i="6"/>
  <c r="C368" i="11" s="1"/>
  <c r="I399" i="6"/>
  <c r="H399" i="6"/>
  <c r="F399" i="6"/>
  <c r="E399" i="6"/>
  <c r="D369" i="11" s="1"/>
  <c r="C399" i="6"/>
  <c r="I398" i="6"/>
  <c r="H398" i="6"/>
  <c r="F398" i="6"/>
  <c r="E365" i="11" s="1"/>
  <c r="E398" i="6"/>
  <c r="D365" i="11" s="1"/>
  <c r="C398" i="6"/>
  <c r="C365" i="11" s="1"/>
  <c r="I397" i="6"/>
  <c r="H397" i="6"/>
  <c r="F397" i="6"/>
  <c r="E397" i="6"/>
  <c r="D366" i="11" s="1"/>
  <c r="C397" i="6"/>
  <c r="I396" i="6"/>
  <c r="H396" i="6"/>
  <c r="F396" i="6"/>
  <c r="E396" i="6"/>
  <c r="C396" i="6"/>
  <c r="C367" i="11" s="1"/>
  <c r="I395" i="6"/>
  <c r="H395" i="6"/>
  <c r="F395" i="6"/>
  <c r="E361" i="11" s="1"/>
  <c r="E395" i="6"/>
  <c r="D361" i="11" s="1"/>
  <c r="C395" i="6"/>
  <c r="C361" i="11" s="1"/>
  <c r="I394" i="6"/>
  <c r="H394" i="6"/>
  <c r="F394" i="6"/>
  <c r="E394" i="6"/>
  <c r="C394" i="6"/>
  <c r="I393" i="6"/>
  <c r="H393" i="6"/>
  <c r="F393" i="6"/>
  <c r="E393" i="6"/>
  <c r="D364" i="11" s="1"/>
  <c r="C393" i="6"/>
  <c r="C364" i="11" s="1"/>
  <c r="I392" i="6"/>
  <c r="H392" i="6"/>
  <c r="F392" i="6"/>
  <c r="E363" i="11" s="1"/>
  <c r="E392" i="6"/>
  <c r="D363" i="11" s="1"/>
  <c r="C392" i="6"/>
  <c r="C363" i="11" s="1"/>
  <c r="I391" i="6"/>
  <c r="H391" i="6"/>
  <c r="F391" i="6"/>
  <c r="E391" i="6"/>
  <c r="D360" i="11" s="1"/>
  <c r="C391" i="6"/>
  <c r="I390" i="6"/>
  <c r="H390" i="6"/>
  <c r="F390" i="6"/>
  <c r="E359" i="11" s="1"/>
  <c r="E390" i="6"/>
  <c r="D359" i="11" s="1"/>
  <c r="C390" i="6"/>
  <c r="C359" i="11" s="1"/>
  <c r="I389" i="6"/>
  <c r="H389" i="6"/>
  <c r="F389" i="6"/>
  <c r="E389" i="6"/>
  <c r="D357" i="11" s="1"/>
  <c r="C389" i="6"/>
  <c r="C357" i="11" s="1"/>
  <c r="I388" i="6"/>
  <c r="H388" i="6"/>
  <c r="F388" i="6"/>
  <c r="E388" i="6"/>
  <c r="C388" i="6"/>
  <c r="C356" i="11" s="1"/>
  <c r="I387" i="6"/>
  <c r="H387" i="6"/>
  <c r="F387" i="6"/>
  <c r="E352" i="11" s="1"/>
  <c r="E387" i="6"/>
  <c r="D352" i="11" s="1"/>
  <c r="C387" i="6"/>
  <c r="C352" i="11" s="1"/>
  <c r="I386" i="6"/>
  <c r="H386" i="6"/>
  <c r="F386" i="6"/>
  <c r="E355" i="11" s="1"/>
  <c r="E386" i="6"/>
  <c r="D355" i="11" s="1"/>
  <c r="C386" i="6"/>
  <c r="I385" i="6"/>
  <c r="H385" i="6"/>
  <c r="F385" i="6"/>
  <c r="E385" i="6"/>
  <c r="D358" i="11" s="1"/>
  <c r="C385" i="6"/>
  <c r="C358" i="11" s="1"/>
  <c r="I384" i="6"/>
  <c r="H384" i="6"/>
  <c r="F384" i="6"/>
  <c r="E351" i="11" s="1"/>
  <c r="E384" i="6"/>
  <c r="D351" i="11" s="1"/>
  <c r="C384" i="6"/>
  <c r="C351" i="11" s="1"/>
  <c r="I383" i="6"/>
  <c r="H383" i="6"/>
  <c r="F383" i="6"/>
  <c r="E353" i="11" s="1"/>
  <c r="E383" i="6"/>
  <c r="C383" i="6"/>
  <c r="I382" i="6"/>
  <c r="H382" i="6"/>
  <c r="F382" i="6"/>
  <c r="E354" i="11" s="1"/>
  <c r="E382" i="6"/>
  <c r="D354" i="11" s="1"/>
  <c r="C382" i="6"/>
  <c r="C354" i="11" s="1"/>
  <c r="I381" i="6"/>
  <c r="H381" i="6"/>
  <c r="F381" i="6"/>
  <c r="E381" i="6"/>
  <c r="C381" i="6"/>
  <c r="I380" i="6"/>
  <c r="H380" i="6"/>
  <c r="F380" i="6"/>
  <c r="E380" i="6"/>
  <c r="C380" i="6"/>
  <c r="C350" i="11" s="1"/>
  <c r="I379" i="6"/>
  <c r="H379" i="6"/>
  <c r="F379" i="6"/>
  <c r="E347" i="11" s="1"/>
  <c r="E379" i="6"/>
  <c r="D347" i="11" s="1"/>
  <c r="C379" i="6"/>
  <c r="C347" i="11" s="1"/>
  <c r="I378" i="6"/>
  <c r="H378" i="6"/>
  <c r="F378" i="6"/>
  <c r="E346" i="11" s="1"/>
  <c r="E378" i="6"/>
  <c r="C378" i="6"/>
  <c r="C346" i="11" s="1"/>
  <c r="I377" i="6"/>
  <c r="H377" i="6"/>
  <c r="F377" i="6"/>
  <c r="E377" i="6"/>
  <c r="D349" i="11" s="1"/>
  <c r="C377" i="6"/>
  <c r="C349" i="11" s="1"/>
  <c r="I376" i="6"/>
  <c r="H376" i="6"/>
  <c r="F376" i="6"/>
  <c r="E344" i="11" s="1"/>
  <c r="E376" i="6"/>
  <c r="D344" i="11" s="1"/>
  <c r="C376" i="6"/>
  <c r="C344" i="11" s="1"/>
  <c r="I375" i="6"/>
  <c r="H375" i="6"/>
  <c r="F375" i="6"/>
  <c r="E375" i="6"/>
  <c r="D345" i="11" s="1"/>
  <c r="C375" i="6"/>
  <c r="I374" i="6"/>
  <c r="H374" i="6"/>
  <c r="F374" i="6"/>
  <c r="E339" i="11" s="1"/>
  <c r="E374" i="6"/>
  <c r="D339" i="11" s="1"/>
  <c r="C374" i="6"/>
  <c r="C339" i="11" s="1"/>
  <c r="I373" i="6"/>
  <c r="H373" i="6"/>
  <c r="F373" i="6"/>
  <c r="E373" i="6"/>
  <c r="D343" i="11" s="1"/>
  <c r="C373" i="6"/>
  <c r="I372" i="6"/>
  <c r="H372" i="6"/>
  <c r="F372" i="6"/>
  <c r="E372" i="6"/>
  <c r="D341" i="11" s="1"/>
  <c r="C372" i="6"/>
  <c r="C341" i="11" s="1"/>
  <c r="I371" i="6"/>
  <c r="H371" i="6"/>
  <c r="F371" i="6"/>
  <c r="E342" i="11" s="1"/>
  <c r="E371" i="6"/>
  <c r="D342" i="11" s="1"/>
  <c r="C371" i="6"/>
  <c r="C342" i="11" s="1"/>
  <c r="I370" i="6"/>
  <c r="H370" i="6"/>
  <c r="F370" i="6"/>
  <c r="E340" i="11" s="1"/>
  <c r="E370" i="6"/>
  <c r="C370" i="6"/>
  <c r="I369" i="6"/>
  <c r="H369" i="6"/>
  <c r="F369" i="6"/>
  <c r="E369" i="6"/>
  <c r="D338" i="11" s="1"/>
  <c r="C369" i="6"/>
  <c r="C338" i="11" s="1"/>
  <c r="I368" i="6"/>
  <c r="H368" i="6"/>
  <c r="F368" i="6"/>
  <c r="E337" i="11" s="1"/>
  <c r="E368" i="6"/>
  <c r="D337" i="11" s="1"/>
  <c r="C368" i="6"/>
  <c r="C337" i="11" s="1"/>
  <c r="I367" i="6"/>
  <c r="H367" i="6"/>
  <c r="F367" i="6"/>
  <c r="E367" i="6"/>
  <c r="D336" i="11" s="1"/>
  <c r="C367" i="6"/>
  <c r="I366" i="6"/>
  <c r="H366" i="6"/>
  <c r="F366" i="6"/>
  <c r="E333" i="11" s="1"/>
  <c r="E366" i="6"/>
  <c r="D333" i="11" s="1"/>
  <c r="C366" i="6"/>
  <c r="C333" i="11" s="1"/>
  <c r="I365" i="6"/>
  <c r="H365" i="6"/>
  <c r="F365" i="6"/>
  <c r="E365" i="6"/>
  <c r="D334" i="11" s="1"/>
  <c r="C365" i="6"/>
  <c r="I364" i="6"/>
  <c r="H364" i="6"/>
  <c r="F364" i="6"/>
  <c r="E364" i="6"/>
  <c r="C364" i="6"/>
  <c r="C332" i="11" s="1"/>
  <c r="I363" i="6"/>
  <c r="H363" i="6"/>
  <c r="F363" i="6"/>
  <c r="E331" i="11" s="1"/>
  <c r="E363" i="6"/>
  <c r="D331" i="11" s="1"/>
  <c r="C363" i="6"/>
  <c r="C331" i="11" s="1"/>
  <c r="I362" i="6"/>
  <c r="H362" i="6"/>
  <c r="F362" i="6"/>
  <c r="E362" i="6"/>
  <c r="C362" i="6"/>
  <c r="I361" i="6"/>
  <c r="H361" i="6"/>
  <c r="F361" i="6"/>
  <c r="E361" i="6"/>
  <c r="D328" i="11" s="1"/>
  <c r="C361" i="6"/>
  <c r="C328" i="11" s="1"/>
  <c r="I360" i="6"/>
  <c r="H360" i="6"/>
  <c r="F360" i="6"/>
  <c r="E326" i="11" s="1"/>
  <c r="E360" i="6"/>
  <c r="D326" i="11" s="1"/>
  <c r="C360" i="6"/>
  <c r="C326" i="11" s="1"/>
  <c r="I359" i="6"/>
  <c r="H359" i="6"/>
  <c r="F359" i="6"/>
  <c r="E359" i="6"/>
  <c r="D330" i="11" s="1"/>
  <c r="C359" i="6"/>
  <c r="I358" i="6"/>
  <c r="H358" i="6"/>
  <c r="F358" i="6"/>
  <c r="E358" i="6"/>
  <c r="D325" i="11" s="1"/>
  <c r="C358" i="6"/>
  <c r="C325" i="11" s="1"/>
  <c r="I357" i="6"/>
  <c r="H357" i="6"/>
  <c r="F357" i="6"/>
  <c r="E357" i="6"/>
  <c r="D323" i="11" s="1"/>
  <c r="C357" i="6"/>
  <c r="C323" i="11" s="1"/>
  <c r="I356" i="6"/>
  <c r="H356" i="6"/>
  <c r="F356" i="6"/>
  <c r="E356" i="6"/>
  <c r="C356" i="6"/>
  <c r="C322" i="11" s="1"/>
  <c r="I355" i="6"/>
  <c r="H355" i="6"/>
  <c r="F355" i="6"/>
  <c r="E324" i="11" s="1"/>
  <c r="E355" i="6"/>
  <c r="D324" i="11" s="1"/>
  <c r="C355" i="6"/>
  <c r="C324" i="11" s="1"/>
  <c r="I354" i="6"/>
  <c r="H354" i="6"/>
  <c r="F354" i="6"/>
  <c r="E327" i="11" s="1"/>
  <c r="E354" i="6"/>
  <c r="D327" i="11" s="1"/>
  <c r="C354" i="6"/>
  <c r="I353" i="6"/>
  <c r="H353" i="6"/>
  <c r="F353" i="6"/>
  <c r="E353" i="6"/>
  <c r="D321" i="11" s="1"/>
  <c r="C353" i="6"/>
  <c r="C321" i="11" s="1"/>
  <c r="I352" i="6"/>
  <c r="H352" i="6"/>
  <c r="F352" i="6"/>
  <c r="E320" i="11" s="1"/>
  <c r="E352" i="6"/>
  <c r="D320" i="11" s="1"/>
  <c r="C352" i="6"/>
  <c r="C320" i="11" s="1"/>
  <c r="I351" i="6"/>
  <c r="H351" i="6"/>
  <c r="F351" i="6"/>
  <c r="E319" i="11" s="1"/>
  <c r="E351" i="6"/>
  <c r="D319" i="11" s="1"/>
  <c r="C351" i="6"/>
  <c r="I350" i="6"/>
  <c r="H350" i="6"/>
  <c r="F350" i="6"/>
  <c r="E317" i="11" s="1"/>
  <c r="E350" i="6"/>
  <c r="D317" i="11" s="1"/>
  <c r="C350" i="6"/>
  <c r="I349" i="6"/>
  <c r="H349" i="6"/>
  <c r="F349" i="6"/>
  <c r="E349" i="6"/>
  <c r="D315" i="11" s="1"/>
  <c r="C349" i="6"/>
  <c r="I348" i="6"/>
  <c r="H348" i="6"/>
  <c r="F348" i="6"/>
  <c r="E348" i="6"/>
  <c r="C348" i="6"/>
  <c r="C311" i="11" s="1"/>
  <c r="I347" i="6"/>
  <c r="H347" i="6"/>
  <c r="F347" i="6"/>
  <c r="E314" i="11" s="1"/>
  <c r="E347" i="6"/>
  <c r="D314" i="11" s="1"/>
  <c r="C347" i="6"/>
  <c r="C314" i="11" s="1"/>
  <c r="I346" i="6"/>
  <c r="H346" i="6"/>
  <c r="F346" i="6"/>
  <c r="E316" i="11" s="1"/>
  <c r="E346" i="6"/>
  <c r="C346" i="6"/>
  <c r="C316" i="11" s="1"/>
  <c r="I345" i="6"/>
  <c r="H345" i="6"/>
  <c r="F345" i="6"/>
  <c r="E345" i="6"/>
  <c r="D309" i="11" s="1"/>
  <c r="C345" i="6"/>
  <c r="C309" i="11" s="1"/>
  <c r="I344" i="6"/>
  <c r="H344" i="6"/>
  <c r="F344" i="6"/>
  <c r="E312" i="11" s="1"/>
  <c r="E344" i="6"/>
  <c r="D312" i="11" s="1"/>
  <c r="C344" i="6"/>
  <c r="C312" i="11" s="1"/>
  <c r="I343" i="6"/>
  <c r="H343" i="6"/>
  <c r="F343" i="6"/>
  <c r="E343" i="6"/>
  <c r="D307" i="11" s="1"/>
  <c r="C343" i="6"/>
  <c r="I342" i="6"/>
  <c r="H342" i="6"/>
  <c r="F342" i="6"/>
  <c r="E301" i="11" s="1"/>
  <c r="E342" i="6"/>
  <c r="D301" i="11" s="1"/>
  <c r="C342" i="6"/>
  <c r="C301" i="11" s="1"/>
  <c r="I341" i="6"/>
  <c r="H341" i="6"/>
  <c r="F341" i="6"/>
  <c r="E341" i="6"/>
  <c r="D308" i="11" s="1"/>
  <c r="C341" i="6"/>
  <c r="I340" i="6"/>
  <c r="H340" i="6"/>
  <c r="F340" i="6"/>
  <c r="E340" i="6"/>
  <c r="D313" i="11" s="1"/>
  <c r="C340" i="6"/>
  <c r="C313" i="11" s="1"/>
  <c r="I339" i="6"/>
  <c r="H339" i="6"/>
  <c r="F339" i="6"/>
  <c r="E310" i="11" s="1"/>
  <c r="E339" i="6"/>
  <c r="D310" i="11" s="1"/>
  <c r="C339" i="6"/>
  <c r="C310" i="11" s="1"/>
  <c r="I338" i="6"/>
  <c r="H338" i="6"/>
  <c r="F338" i="6"/>
  <c r="E306" i="11" s="1"/>
  <c r="E338" i="6"/>
  <c r="C338" i="6"/>
  <c r="I337" i="6"/>
  <c r="H337" i="6"/>
  <c r="F337" i="6"/>
  <c r="E337" i="6"/>
  <c r="D304" i="11" s="1"/>
  <c r="C337" i="6"/>
  <c r="C304" i="11" s="1"/>
  <c r="I336" i="6"/>
  <c r="H336" i="6"/>
  <c r="F336" i="6"/>
  <c r="E305" i="11" s="1"/>
  <c r="E336" i="6"/>
  <c r="D305" i="11" s="1"/>
  <c r="C336" i="6"/>
  <c r="C305" i="11" s="1"/>
  <c r="I335" i="6"/>
  <c r="H335" i="6"/>
  <c r="F335" i="6"/>
  <c r="E335" i="6"/>
  <c r="D299" i="11" s="1"/>
  <c r="C335" i="6"/>
  <c r="I334" i="6"/>
  <c r="H334" i="6"/>
  <c r="F334" i="6"/>
  <c r="E303" i="11" s="1"/>
  <c r="E334" i="6"/>
  <c r="D303" i="11" s="1"/>
  <c r="C334" i="6"/>
  <c r="C303" i="11" s="1"/>
  <c r="I333" i="6"/>
  <c r="H333" i="6"/>
  <c r="F333" i="6"/>
  <c r="E333" i="6"/>
  <c r="D302" i="11" s="1"/>
  <c r="C333" i="6"/>
  <c r="I332" i="6"/>
  <c r="H332" i="6"/>
  <c r="F332" i="6"/>
  <c r="E332" i="6"/>
  <c r="C332" i="6"/>
  <c r="C300" i="11" s="1"/>
  <c r="I331" i="6"/>
  <c r="H331" i="6"/>
  <c r="F331" i="6"/>
  <c r="E293" i="11" s="1"/>
  <c r="E331" i="6"/>
  <c r="D293" i="11" s="1"/>
  <c r="C331" i="6"/>
  <c r="C293" i="11" s="1"/>
  <c r="I330" i="6"/>
  <c r="H330" i="6"/>
  <c r="F330" i="6"/>
  <c r="E296" i="11" s="1"/>
  <c r="E330" i="6"/>
  <c r="C330" i="6"/>
  <c r="I329" i="6"/>
  <c r="H329" i="6"/>
  <c r="F329" i="6"/>
  <c r="E329" i="6"/>
  <c r="D295" i="11" s="1"/>
  <c r="C329" i="6"/>
  <c r="C295" i="11" s="1"/>
  <c r="I328" i="6"/>
  <c r="H328" i="6"/>
  <c r="F328" i="6"/>
  <c r="E294" i="11" s="1"/>
  <c r="E328" i="6"/>
  <c r="D294" i="11" s="1"/>
  <c r="C328" i="6"/>
  <c r="C294" i="11" s="1"/>
  <c r="I327" i="6"/>
  <c r="H327" i="6"/>
  <c r="F327" i="6"/>
  <c r="E327" i="6"/>
  <c r="D297" i="11" s="1"/>
  <c r="C327" i="6"/>
  <c r="I326" i="6"/>
  <c r="H326" i="6"/>
  <c r="F326" i="6"/>
  <c r="E286" i="11" s="1"/>
  <c r="E326" i="6"/>
  <c r="D286" i="11" s="1"/>
  <c r="C326" i="6"/>
  <c r="C286" i="11" s="1"/>
  <c r="I325" i="6"/>
  <c r="H325" i="6"/>
  <c r="F325" i="6"/>
  <c r="E325" i="6"/>
  <c r="D298" i="11" s="1"/>
  <c r="C325" i="6"/>
  <c r="C298" i="11" s="1"/>
  <c r="I324" i="6"/>
  <c r="H324" i="6"/>
  <c r="F324" i="6"/>
  <c r="E324" i="6"/>
  <c r="C324" i="6"/>
  <c r="C292" i="11" s="1"/>
  <c r="I323" i="6"/>
  <c r="H323" i="6"/>
  <c r="F323" i="6"/>
  <c r="E291" i="11" s="1"/>
  <c r="E323" i="6"/>
  <c r="D291" i="11" s="1"/>
  <c r="C323" i="6"/>
  <c r="C291" i="11" s="1"/>
  <c r="I322" i="6"/>
  <c r="H322" i="6"/>
  <c r="F322" i="6"/>
  <c r="E275" i="11" s="1"/>
  <c r="E322" i="6"/>
  <c r="D275" i="11" s="1"/>
  <c r="C322" i="6"/>
  <c r="I321" i="6"/>
  <c r="H321" i="6"/>
  <c r="F321" i="6"/>
  <c r="E321" i="6"/>
  <c r="D290" i="11" s="1"/>
  <c r="C321" i="6"/>
  <c r="C290" i="11" s="1"/>
  <c r="I320" i="6"/>
  <c r="H320" i="6"/>
  <c r="F320" i="6"/>
  <c r="E288" i="11" s="1"/>
  <c r="E320" i="6"/>
  <c r="D288" i="11" s="1"/>
  <c r="C320" i="6"/>
  <c r="C288" i="11" s="1"/>
  <c r="I319" i="6"/>
  <c r="H319" i="6"/>
  <c r="F319" i="6"/>
  <c r="E278" i="11" s="1"/>
  <c r="E319" i="6"/>
  <c r="D278" i="11" s="1"/>
  <c r="C319" i="6"/>
  <c r="I318" i="6"/>
  <c r="H318" i="6"/>
  <c r="F318" i="6"/>
  <c r="E283" i="11" s="1"/>
  <c r="E318" i="6"/>
  <c r="D283" i="11" s="1"/>
  <c r="C318" i="6"/>
  <c r="C283" i="11" s="1"/>
  <c r="I317" i="6"/>
  <c r="H317" i="6"/>
  <c r="F317" i="6"/>
  <c r="E317" i="6"/>
  <c r="D287" i="11" s="1"/>
  <c r="C317" i="6"/>
  <c r="I316" i="6"/>
  <c r="H316" i="6"/>
  <c r="F316" i="6"/>
  <c r="E316" i="6"/>
  <c r="C316" i="6"/>
  <c r="C289" i="11" s="1"/>
  <c r="I315" i="6"/>
  <c r="H315" i="6"/>
  <c r="F315" i="6"/>
  <c r="E281" i="11" s="1"/>
  <c r="E315" i="6"/>
  <c r="D281" i="11" s="1"/>
  <c r="C315" i="6"/>
  <c r="C281" i="11" s="1"/>
  <c r="I314" i="6"/>
  <c r="H314" i="6"/>
  <c r="F314" i="6"/>
  <c r="E285" i="11" s="1"/>
  <c r="E314" i="6"/>
  <c r="C314" i="6"/>
  <c r="C285" i="11" s="1"/>
  <c r="I313" i="6"/>
  <c r="H313" i="6"/>
  <c r="F313" i="6"/>
  <c r="E313" i="6"/>
  <c r="C313" i="6"/>
  <c r="C280" i="11" s="1"/>
  <c r="I312" i="6"/>
  <c r="H312" i="6"/>
  <c r="F312" i="6"/>
  <c r="E282" i="11" s="1"/>
  <c r="E312" i="6"/>
  <c r="D282" i="11" s="1"/>
  <c r="C312" i="6"/>
  <c r="C282" i="11" s="1"/>
  <c r="I311" i="6"/>
  <c r="H311" i="6"/>
  <c r="F311" i="6"/>
  <c r="E311" i="6"/>
  <c r="D279" i="11" s="1"/>
  <c r="C311" i="6"/>
  <c r="C279" i="11" s="1"/>
  <c r="I310" i="6"/>
  <c r="H310" i="6"/>
  <c r="F310" i="6"/>
  <c r="E284" i="11" s="1"/>
  <c r="E310" i="6"/>
  <c r="D284" i="11" s="1"/>
  <c r="C310" i="6"/>
  <c r="C284" i="11" s="1"/>
  <c r="I309" i="6"/>
  <c r="H309" i="6"/>
  <c r="F309" i="6"/>
  <c r="E309" i="6"/>
  <c r="D277" i="11" s="1"/>
  <c r="C309" i="6"/>
  <c r="I308" i="6"/>
  <c r="H308" i="6"/>
  <c r="F308" i="6"/>
  <c r="E308" i="6"/>
  <c r="D270" i="11" s="1"/>
  <c r="C308" i="6"/>
  <c r="C270" i="11" s="1"/>
  <c r="I307" i="6"/>
  <c r="H307" i="6"/>
  <c r="F307" i="6"/>
  <c r="E276" i="11" s="1"/>
  <c r="E307" i="6"/>
  <c r="C307" i="6"/>
  <c r="C276" i="11" s="1"/>
  <c r="I306" i="6"/>
  <c r="H306" i="6"/>
  <c r="F306" i="6"/>
  <c r="E273" i="11" s="1"/>
  <c r="E306" i="6"/>
  <c r="C306" i="6"/>
  <c r="I305" i="6"/>
  <c r="H305" i="6"/>
  <c r="F305" i="6"/>
  <c r="E305" i="6"/>
  <c r="C305" i="6"/>
  <c r="C253" i="11" s="1"/>
  <c r="I304" i="6"/>
  <c r="H304" i="6"/>
  <c r="F304" i="6"/>
  <c r="E271" i="11" s="1"/>
  <c r="E304" i="6"/>
  <c r="D271" i="11" s="1"/>
  <c r="C304" i="6"/>
  <c r="C271" i="11" s="1"/>
  <c r="I303" i="6"/>
  <c r="H303" i="6"/>
  <c r="F303" i="6"/>
  <c r="E303" i="6"/>
  <c r="D265" i="11" s="1"/>
  <c r="C303" i="6"/>
  <c r="I302" i="6"/>
  <c r="H302" i="6"/>
  <c r="F302" i="6"/>
  <c r="E269" i="11" s="1"/>
  <c r="E302" i="6"/>
  <c r="D269" i="11" s="1"/>
  <c r="C302" i="6"/>
  <c r="C269" i="11" s="1"/>
  <c r="I301" i="6"/>
  <c r="H301" i="6"/>
  <c r="F301" i="6"/>
  <c r="E301" i="6"/>
  <c r="C301" i="6"/>
  <c r="I300" i="6"/>
  <c r="H300" i="6"/>
  <c r="F300" i="6"/>
  <c r="E300" i="6"/>
  <c r="C300" i="6"/>
  <c r="C264" i="11" s="1"/>
  <c r="I299" i="6"/>
  <c r="H299" i="6"/>
  <c r="F299" i="6"/>
  <c r="E260" i="11" s="1"/>
  <c r="E299" i="6"/>
  <c r="C299" i="6"/>
  <c r="C260" i="11" s="1"/>
  <c r="I298" i="6"/>
  <c r="H298" i="6"/>
  <c r="F298" i="6"/>
  <c r="E268" i="11" s="1"/>
  <c r="E298" i="6"/>
  <c r="C298" i="6"/>
  <c r="I297" i="6"/>
  <c r="H297" i="6"/>
  <c r="F297" i="6"/>
  <c r="E297" i="6"/>
  <c r="C297" i="6"/>
  <c r="C266" i="11" s="1"/>
  <c r="I296" i="6"/>
  <c r="H296" i="6"/>
  <c r="F296" i="6"/>
  <c r="E261" i="11" s="1"/>
  <c r="E296" i="6"/>
  <c r="D261" i="11" s="1"/>
  <c r="C296" i="6"/>
  <c r="C261" i="11" s="1"/>
  <c r="I295" i="6"/>
  <c r="H295" i="6"/>
  <c r="F295" i="6"/>
  <c r="E295" i="6"/>
  <c r="D259" i="11" s="1"/>
  <c r="C295" i="6"/>
  <c r="I294" i="6"/>
  <c r="H294" i="6"/>
  <c r="F294" i="6"/>
  <c r="E248" i="11" s="1"/>
  <c r="E294" i="6"/>
  <c r="D248" i="11" s="1"/>
  <c r="C294" i="6"/>
  <c r="C248" i="11" s="1"/>
  <c r="I293" i="6"/>
  <c r="H293" i="6"/>
  <c r="F293" i="6"/>
  <c r="E293" i="6"/>
  <c r="D262" i="11" s="1"/>
  <c r="C293" i="6"/>
  <c r="C262" i="11" s="1"/>
  <c r="I292" i="6"/>
  <c r="H292" i="6"/>
  <c r="F292" i="6"/>
  <c r="E292" i="6"/>
  <c r="C292" i="6"/>
  <c r="C258" i="11" s="1"/>
  <c r="I291" i="6"/>
  <c r="H291" i="6"/>
  <c r="F291" i="6"/>
  <c r="E257" i="11" s="1"/>
  <c r="E291" i="6"/>
  <c r="D257" i="11" s="1"/>
  <c r="C291" i="6"/>
  <c r="C257" i="11" s="1"/>
  <c r="I290" i="6"/>
  <c r="H290" i="6"/>
  <c r="F290" i="6"/>
  <c r="E263" i="11" s="1"/>
  <c r="E290" i="6"/>
  <c r="D263" i="11" s="1"/>
  <c r="C290" i="6"/>
  <c r="I289" i="6"/>
  <c r="H289" i="6"/>
  <c r="F289" i="6"/>
  <c r="E289" i="6"/>
  <c r="D251" i="11" s="1"/>
  <c r="C289" i="6"/>
  <c r="C251" i="11" s="1"/>
  <c r="I288" i="6"/>
  <c r="H288" i="6"/>
  <c r="F288" i="6"/>
  <c r="E249" i="11" s="1"/>
  <c r="E288" i="6"/>
  <c r="D249" i="11" s="1"/>
  <c r="C288" i="6"/>
  <c r="C249" i="11" s="1"/>
  <c r="I287" i="6"/>
  <c r="H287" i="6"/>
  <c r="F287" i="6"/>
  <c r="E256" i="11" s="1"/>
  <c r="E287" i="6"/>
  <c r="D256" i="11" s="1"/>
  <c r="C287" i="6"/>
  <c r="I286" i="6"/>
  <c r="H286" i="6"/>
  <c r="F286" i="6"/>
  <c r="E254" i="11" s="1"/>
  <c r="E286" i="6"/>
  <c r="D254" i="11" s="1"/>
  <c r="C286" i="6"/>
  <c r="C254" i="11" s="1"/>
  <c r="I285" i="6"/>
  <c r="H285" i="6"/>
  <c r="F285" i="6"/>
  <c r="E285" i="6"/>
  <c r="D252" i="11" s="1"/>
  <c r="C285" i="6"/>
  <c r="I284" i="6"/>
  <c r="H284" i="6"/>
  <c r="F284" i="6"/>
  <c r="E250" i="11" s="1"/>
  <c r="E284" i="6"/>
  <c r="C284" i="6"/>
  <c r="C250" i="11" s="1"/>
  <c r="I283" i="6"/>
  <c r="H283" i="6"/>
  <c r="F283" i="6"/>
  <c r="E244" i="11" s="1"/>
  <c r="E283" i="6"/>
  <c r="C283" i="6"/>
  <c r="C244" i="11" s="1"/>
  <c r="I282" i="6"/>
  <c r="H282" i="6"/>
  <c r="F282" i="6"/>
  <c r="E240" i="11" s="1"/>
  <c r="E282" i="6"/>
  <c r="C282" i="6"/>
  <c r="C240" i="11" s="1"/>
  <c r="I281" i="6"/>
  <c r="H281" i="6"/>
  <c r="F281" i="6"/>
  <c r="E281" i="6"/>
  <c r="D243" i="11" s="1"/>
  <c r="C281" i="6"/>
  <c r="C243" i="11" s="1"/>
  <c r="I280" i="6"/>
  <c r="H280" i="6"/>
  <c r="F280" i="6"/>
  <c r="E239" i="11" s="1"/>
  <c r="E280" i="6"/>
  <c r="D239" i="11" s="1"/>
  <c r="C280" i="6"/>
  <c r="C239" i="11" s="1"/>
  <c r="I279" i="6"/>
  <c r="H279" i="6"/>
  <c r="F279" i="6"/>
  <c r="E279" i="6"/>
  <c r="C279" i="6"/>
  <c r="C246" i="11" s="1"/>
  <c r="I278" i="6"/>
  <c r="H278" i="6"/>
  <c r="F278" i="6"/>
  <c r="E241" i="11" s="1"/>
  <c r="E278" i="6"/>
  <c r="D241" i="11" s="1"/>
  <c r="C278" i="6"/>
  <c r="C241" i="11" s="1"/>
  <c r="I277" i="6"/>
  <c r="H277" i="6"/>
  <c r="F277" i="6"/>
  <c r="E277" i="6"/>
  <c r="C277" i="6"/>
  <c r="I276" i="6"/>
  <c r="H276" i="6"/>
  <c r="F276" i="6"/>
  <c r="E276" i="6"/>
  <c r="D238" i="11" s="1"/>
  <c r="C276" i="6"/>
  <c r="C238" i="11" s="1"/>
  <c r="I275" i="6"/>
  <c r="H275" i="6"/>
  <c r="F275" i="6"/>
  <c r="E236" i="11" s="1"/>
  <c r="E275" i="6"/>
  <c r="D236" i="11" s="1"/>
  <c r="C275" i="6"/>
  <c r="C236" i="11" s="1"/>
  <c r="I274" i="6"/>
  <c r="H274" i="6"/>
  <c r="F274" i="6"/>
  <c r="E247" i="11" s="1"/>
  <c r="E274" i="6"/>
  <c r="C274" i="6"/>
  <c r="I273" i="6"/>
  <c r="H273" i="6"/>
  <c r="F273" i="6"/>
  <c r="E273" i="6"/>
  <c r="D232" i="11" s="1"/>
  <c r="C273" i="6"/>
  <c r="C232" i="11" s="1"/>
  <c r="I272" i="6"/>
  <c r="H272" i="6"/>
  <c r="F272" i="6"/>
  <c r="E234" i="11" s="1"/>
  <c r="E272" i="6"/>
  <c r="D234" i="11" s="1"/>
  <c r="C272" i="6"/>
  <c r="C234" i="11" s="1"/>
  <c r="I271" i="6"/>
  <c r="H271" i="6"/>
  <c r="F271" i="6"/>
  <c r="E271" i="6"/>
  <c r="C271" i="6"/>
  <c r="I270" i="6"/>
  <c r="H270" i="6"/>
  <c r="F270" i="6"/>
  <c r="E245" i="11" s="1"/>
  <c r="E270" i="6"/>
  <c r="C270" i="6"/>
  <c r="C245" i="11" s="1"/>
  <c r="I269" i="6"/>
  <c r="H269" i="6"/>
  <c r="F269" i="6"/>
  <c r="E269" i="6"/>
  <c r="D231" i="11" s="1"/>
  <c r="C269" i="6"/>
  <c r="I268" i="6"/>
  <c r="H268" i="6"/>
  <c r="F268" i="6"/>
  <c r="E268" i="6"/>
  <c r="C268" i="6"/>
  <c r="C242" i="11" s="1"/>
  <c r="I267" i="6"/>
  <c r="H267" i="6"/>
  <c r="F267" i="6"/>
  <c r="E267" i="6"/>
  <c r="D229" i="11" s="1"/>
  <c r="C267" i="6"/>
  <c r="C229" i="11" s="1"/>
  <c r="I266" i="6"/>
  <c r="H266" i="6"/>
  <c r="F266" i="6"/>
  <c r="E217" i="11" s="1"/>
  <c r="E266" i="6"/>
  <c r="C266" i="6"/>
  <c r="I265" i="6"/>
  <c r="H265" i="6"/>
  <c r="F265" i="6"/>
  <c r="E265" i="6"/>
  <c r="D207" i="11" s="1"/>
  <c r="C265" i="6"/>
  <c r="C207" i="11" s="1"/>
  <c r="I264" i="6"/>
  <c r="H264" i="6"/>
  <c r="F264" i="6"/>
  <c r="E225" i="11" s="1"/>
  <c r="E264" i="6"/>
  <c r="D225" i="11" s="1"/>
  <c r="C264" i="6"/>
  <c r="C225" i="11" s="1"/>
  <c r="I263" i="6"/>
  <c r="H263" i="6"/>
  <c r="F263" i="6"/>
  <c r="E263" i="6"/>
  <c r="D230" i="11" s="1"/>
  <c r="C263" i="6"/>
  <c r="I262" i="6"/>
  <c r="H262" i="6"/>
  <c r="F262" i="6"/>
  <c r="E227" i="11" s="1"/>
  <c r="E262" i="6"/>
  <c r="D227" i="11" s="1"/>
  <c r="C262" i="6"/>
  <c r="C227" i="11" s="1"/>
  <c r="I261" i="6"/>
  <c r="H261" i="6"/>
  <c r="F261" i="6"/>
  <c r="E261" i="6"/>
  <c r="D226" i="11" s="1"/>
  <c r="C261" i="6"/>
  <c r="C226" i="11" s="1"/>
  <c r="I260" i="6"/>
  <c r="H260" i="6"/>
  <c r="F260" i="6"/>
  <c r="E260" i="6"/>
  <c r="C260" i="6"/>
  <c r="C228" i="11" s="1"/>
  <c r="I259" i="6"/>
  <c r="H259" i="6"/>
  <c r="F259" i="6"/>
  <c r="E235" i="11" s="1"/>
  <c r="E259" i="6"/>
  <c r="D235" i="11" s="1"/>
  <c r="C259" i="6"/>
  <c r="C235" i="11" s="1"/>
  <c r="I258" i="6"/>
  <c r="H258" i="6"/>
  <c r="F258" i="6"/>
  <c r="E221" i="11" s="1"/>
  <c r="E258" i="6"/>
  <c r="D221" i="11" s="1"/>
  <c r="C258" i="6"/>
  <c r="I257" i="6"/>
  <c r="H257" i="6"/>
  <c r="F257" i="6"/>
  <c r="E257" i="6"/>
  <c r="D218" i="11" s="1"/>
  <c r="C257" i="6"/>
  <c r="I256" i="6"/>
  <c r="H256" i="6"/>
  <c r="F256" i="6"/>
  <c r="E222" i="11" s="1"/>
  <c r="E256" i="6"/>
  <c r="D222" i="11" s="1"/>
  <c r="C256" i="6"/>
  <c r="C222" i="11" s="1"/>
  <c r="I255" i="6"/>
  <c r="H255" i="6"/>
  <c r="F255" i="6"/>
  <c r="E224" i="11" s="1"/>
  <c r="E255" i="6"/>
  <c r="D224" i="11" s="1"/>
  <c r="C255" i="6"/>
  <c r="I254" i="6"/>
  <c r="H254" i="6"/>
  <c r="F254" i="6"/>
  <c r="E216" i="11" s="1"/>
  <c r="E254" i="6"/>
  <c r="D216" i="11" s="1"/>
  <c r="C254" i="6"/>
  <c r="C216" i="11" s="1"/>
  <c r="I253" i="6"/>
  <c r="H253" i="6"/>
  <c r="F253" i="6"/>
  <c r="E253" i="6"/>
  <c r="D220" i="11" s="1"/>
  <c r="C253" i="6"/>
  <c r="I252" i="6"/>
  <c r="H252" i="6"/>
  <c r="F252" i="6"/>
  <c r="E212" i="11" s="1"/>
  <c r="E252" i="6"/>
  <c r="C252" i="6"/>
  <c r="C212" i="11" s="1"/>
  <c r="I251" i="6"/>
  <c r="H251" i="6"/>
  <c r="F251" i="6"/>
  <c r="E223" i="11" s="1"/>
  <c r="E251" i="6"/>
  <c r="D223" i="11" s="1"/>
  <c r="C251" i="6"/>
  <c r="C223" i="11" s="1"/>
  <c r="I250" i="6"/>
  <c r="H250" i="6"/>
  <c r="F250" i="6"/>
  <c r="E213" i="11" s="1"/>
  <c r="E250" i="6"/>
  <c r="C250" i="6"/>
  <c r="C213" i="11" s="1"/>
  <c r="I249" i="6"/>
  <c r="H249" i="6"/>
  <c r="F249" i="6"/>
  <c r="E249" i="6"/>
  <c r="D203" i="11" s="1"/>
  <c r="C249" i="6"/>
  <c r="I248" i="6"/>
  <c r="H248" i="6"/>
  <c r="F248" i="6"/>
  <c r="E215" i="11" s="1"/>
  <c r="E248" i="6"/>
  <c r="C248" i="6"/>
  <c r="C215" i="11" s="1"/>
  <c r="I247" i="6"/>
  <c r="H247" i="6"/>
  <c r="F247" i="6"/>
  <c r="E247" i="6"/>
  <c r="D211" i="11" s="1"/>
  <c r="C247" i="6"/>
  <c r="C211" i="11" s="1"/>
  <c r="I246" i="6"/>
  <c r="H246" i="6"/>
  <c r="F246" i="6"/>
  <c r="E208" i="11" s="1"/>
  <c r="E246" i="6"/>
  <c r="C246" i="6"/>
  <c r="C208" i="11" s="1"/>
  <c r="I245" i="6"/>
  <c r="H245" i="6"/>
  <c r="F245" i="6"/>
  <c r="E245" i="6"/>
  <c r="D204" i="11" s="1"/>
  <c r="C245" i="6"/>
  <c r="I244" i="6"/>
  <c r="H244" i="6"/>
  <c r="F244" i="6"/>
  <c r="E209" i="11" s="1"/>
  <c r="E244" i="6"/>
  <c r="D209" i="11" s="1"/>
  <c r="C244" i="6"/>
  <c r="C209" i="11" s="1"/>
  <c r="I243" i="6"/>
  <c r="H243" i="6"/>
  <c r="F243" i="6"/>
  <c r="E243" i="6"/>
  <c r="D202" i="11" s="1"/>
  <c r="C243" i="6"/>
  <c r="C202" i="11" s="1"/>
  <c r="I242" i="6"/>
  <c r="H242" i="6"/>
  <c r="F242" i="6"/>
  <c r="E200" i="11" s="1"/>
  <c r="E242" i="6"/>
  <c r="C242" i="6"/>
  <c r="I241" i="6"/>
  <c r="H241" i="6"/>
  <c r="F241" i="6"/>
  <c r="E241" i="6"/>
  <c r="D205" i="11" s="1"/>
  <c r="C241" i="6"/>
  <c r="I240" i="6"/>
  <c r="H240" i="6"/>
  <c r="F240" i="6"/>
  <c r="E201" i="11" s="1"/>
  <c r="E240" i="6"/>
  <c r="D201" i="11" s="1"/>
  <c r="C240" i="6"/>
  <c r="C201" i="11" s="1"/>
  <c r="I239" i="6"/>
  <c r="H239" i="6"/>
  <c r="F239" i="6"/>
  <c r="E239" i="6"/>
  <c r="D198" i="11" s="1"/>
  <c r="C239" i="6"/>
  <c r="C198" i="11" s="1"/>
  <c r="I238" i="6"/>
  <c r="H238" i="6"/>
  <c r="F238" i="6"/>
  <c r="E196" i="11" s="1"/>
  <c r="E238" i="6"/>
  <c r="C238" i="6"/>
  <c r="C196" i="11" s="1"/>
  <c r="I237" i="6"/>
  <c r="H237" i="6"/>
  <c r="F237" i="6"/>
  <c r="E237" i="6"/>
  <c r="D193" i="11" s="1"/>
  <c r="C237" i="6"/>
  <c r="I236" i="6"/>
  <c r="H236" i="6"/>
  <c r="F236" i="6"/>
  <c r="E236" i="6"/>
  <c r="C236" i="6"/>
  <c r="I235" i="6"/>
  <c r="H235" i="6"/>
  <c r="F235" i="6"/>
  <c r="E235" i="6"/>
  <c r="D194" i="11" s="1"/>
  <c r="C235" i="6"/>
  <c r="C194" i="11" s="1"/>
  <c r="I234" i="6"/>
  <c r="H234" i="6"/>
  <c r="F234" i="6"/>
  <c r="E191" i="11" s="1"/>
  <c r="E234" i="6"/>
  <c r="C234" i="6"/>
  <c r="I233" i="6"/>
  <c r="H233" i="6"/>
  <c r="F233" i="6"/>
  <c r="E233" i="6"/>
  <c r="D192" i="11" s="1"/>
  <c r="C233" i="6"/>
  <c r="C192" i="11" s="1"/>
  <c r="I232" i="6"/>
  <c r="H232" i="6"/>
  <c r="F232" i="6"/>
  <c r="E188" i="11" s="1"/>
  <c r="E232" i="6"/>
  <c r="D188" i="11" s="1"/>
  <c r="C232" i="6"/>
  <c r="I231" i="6"/>
  <c r="H231" i="6"/>
  <c r="F231" i="6"/>
  <c r="E231" i="6"/>
  <c r="D181" i="11" s="1"/>
  <c r="C231" i="6"/>
  <c r="I230" i="6"/>
  <c r="H230" i="6"/>
  <c r="F230" i="6"/>
  <c r="E189" i="11" s="1"/>
  <c r="E230" i="6"/>
  <c r="D189" i="11" s="1"/>
  <c r="C230" i="6"/>
  <c r="C189" i="11" s="1"/>
  <c r="I229" i="6"/>
  <c r="H229" i="6"/>
  <c r="F229" i="6"/>
  <c r="E229" i="6"/>
  <c r="D190" i="11" s="1"/>
  <c r="C229" i="6"/>
  <c r="C190" i="11" s="1"/>
  <c r="I228" i="6"/>
  <c r="H228" i="6"/>
  <c r="F228" i="6"/>
  <c r="E228" i="6"/>
  <c r="C228" i="6"/>
  <c r="C187" i="11" s="1"/>
  <c r="I227" i="6"/>
  <c r="H227" i="6"/>
  <c r="F227" i="6"/>
  <c r="E185" i="11" s="1"/>
  <c r="E227" i="6"/>
  <c r="D185" i="11" s="1"/>
  <c r="C227" i="6"/>
  <c r="C185" i="11" s="1"/>
  <c r="I226" i="6"/>
  <c r="H226" i="6"/>
  <c r="F226" i="6"/>
  <c r="E183" i="11" s="1"/>
  <c r="E226" i="6"/>
  <c r="D183" i="11" s="1"/>
  <c r="C226" i="6"/>
  <c r="I225" i="6"/>
  <c r="H225" i="6"/>
  <c r="F225" i="6"/>
  <c r="E225" i="6"/>
  <c r="D186" i="11" s="1"/>
  <c r="C225" i="6"/>
  <c r="C186" i="11" s="1"/>
  <c r="I224" i="6"/>
  <c r="H224" i="6"/>
  <c r="F224" i="6"/>
  <c r="E180" i="11" s="1"/>
  <c r="E224" i="6"/>
  <c r="D180" i="11" s="1"/>
  <c r="C224" i="6"/>
  <c r="C180" i="11" s="1"/>
  <c r="I223" i="6"/>
  <c r="H223" i="6"/>
  <c r="F223" i="6"/>
  <c r="E178" i="11" s="1"/>
  <c r="E223" i="6"/>
  <c r="D178" i="11" s="1"/>
  <c r="C223" i="6"/>
  <c r="I222" i="6"/>
  <c r="H222" i="6"/>
  <c r="F222" i="6"/>
  <c r="E179" i="11" s="1"/>
  <c r="E222" i="6"/>
  <c r="D179" i="11" s="1"/>
  <c r="C222" i="6"/>
  <c r="C179" i="11" s="1"/>
  <c r="I221" i="6"/>
  <c r="H221" i="6"/>
  <c r="F221" i="6"/>
  <c r="E221" i="6"/>
  <c r="D175" i="11" s="1"/>
  <c r="C221" i="6"/>
  <c r="I220" i="6"/>
  <c r="H220" i="6"/>
  <c r="F220" i="6"/>
  <c r="E176" i="11" s="1"/>
  <c r="E220" i="6"/>
  <c r="C220" i="6"/>
  <c r="C176" i="11" s="1"/>
  <c r="I219" i="6"/>
  <c r="H219" i="6"/>
  <c r="F219" i="6"/>
  <c r="E172" i="11" s="1"/>
  <c r="E219" i="6"/>
  <c r="C219" i="6"/>
  <c r="C172" i="11" s="1"/>
  <c r="I218" i="6"/>
  <c r="H218" i="6"/>
  <c r="F218" i="6"/>
  <c r="E173" i="11" s="1"/>
  <c r="E218" i="6"/>
  <c r="C218" i="6"/>
  <c r="C173" i="11" s="1"/>
  <c r="I217" i="6"/>
  <c r="H217" i="6"/>
  <c r="F217" i="6"/>
  <c r="E217" i="6"/>
  <c r="D170" i="11" s="1"/>
  <c r="C217" i="6"/>
  <c r="I216" i="6"/>
  <c r="H216" i="6"/>
  <c r="F216" i="6"/>
  <c r="E171" i="11" s="1"/>
  <c r="E216" i="6"/>
  <c r="D171" i="11" s="1"/>
  <c r="C216" i="6"/>
  <c r="C171" i="11" s="1"/>
  <c r="I215" i="6"/>
  <c r="H215" i="6"/>
  <c r="F215" i="6"/>
  <c r="E215" i="6"/>
  <c r="C215" i="6"/>
  <c r="C182" i="11" s="1"/>
  <c r="I214" i="6"/>
  <c r="H214" i="6"/>
  <c r="F214" i="6"/>
  <c r="E174" i="11" s="1"/>
  <c r="E214" i="6"/>
  <c r="C214" i="6"/>
  <c r="C174" i="11" s="1"/>
  <c r="I213" i="6"/>
  <c r="H213" i="6"/>
  <c r="F213" i="6"/>
  <c r="E213" i="6"/>
  <c r="C213" i="6"/>
  <c r="I212" i="6"/>
  <c r="H212" i="6"/>
  <c r="F212" i="6"/>
  <c r="E169" i="11" s="1"/>
  <c r="E212" i="6"/>
  <c r="D169" i="11" s="1"/>
  <c r="C212" i="6"/>
  <c r="C169" i="11" s="1"/>
  <c r="I211" i="6"/>
  <c r="H211" i="6"/>
  <c r="F211" i="6"/>
  <c r="E211" i="6"/>
  <c r="D161" i="11" s="1"/>
  <c r="C211" i="6"/>
  <c r="C161" i="11" s="1"/>
  <c r="I210" i="6"/>
  <c r="H210" i="6"/>
  <c r="F210" i="6"/>
  <c r="E160" i="11" s="1"/>
  <c r="E210" i="6"/>
  <c r="C210" i="6"/>
  <c r="I209" i="6"/>
  <c r="H209" i="6"/>
  <c r="F209" i="6"/>
  <c r="E209" i="6"/>
  <c r="D166" i="11" s="1"/>
  <c r="C209" i="6"/>
  <c r="I208" i="6"/>
  <c r="H208" i="6"/>
  <c r="F208" i="6"/>
  <c r="E164" i="11" s="1"/>
  <c r="E208" i="6"/>
  <c r="D164" i="11" s="1"/>
  <c r="C208" i="6"/>
  <c r="C164" i="11" s="1"/>
  <c r="I207" i="6"/>
  <c r="H207" i="6"/>
  <c r="F207" i="6"/>
  <c r="E207" i="6"/>
  <c r="C207" i="6"/>
  <c r="C162" i="11" s="1"/>
  <c r="I206" i="6"/>
  <c r="H206" i="6"/>
  <c r="F206" i="6"/>
  <c r="E165" i="11" s="1"/>
  <c r="E206" i="6"/>
  <c r="C206" i="6"/>
  <c r="C165" i="11" s="1"/>
  <c r="I205" i="6"/>
  <c r="H205" i="6"/>
  <c r="F205" i="6"/>
  <c r="E205" i="6"/>
  <c r="D157" i="11" s="1"/>
  <c r="C205" i="6"/>
  <c r="I204" i="6"/>
  <c r="H204" i="6"/>
  <c r="F204" i="6"/>
  <c r="E204" i="6"/>
  <c r="C204" i="6"/>
  <c r="C163" i="11" s="1"/>
  <c r="I203" i="6"/>
  <c r="H203" i="6"/>
  <c r="F203" i="6"/>
  <c r="E203" i="6"/>
  <c r="D158" i="11" s="1"/>
  <c r="C203" i="6"/>
  <c r="C158" i="11" s="1"/>
  <c r="I202" i="6"/>
  <c r="H202" i="6"/>
  <c r="F202" i="6"/>
  <c r="E155" i="11" s="1"/>
  <c r="E202" i="6"/>
  <c r="C202" i="6"/>
  <c r="I201" i="6"/>
  <c r="H201" i="6"/>
  <c r="F201" i="6"/>
  <c r="E201" i="6"/>
  <c r="D167" i="11" s="1"/>
  <c r="C201" i="6"/>
  <c r="C167" i="11" s="1"/>
  <c r="I200" i="6"/>
  <c r="H200" i="6"/>
  <c r="F200" i="6"/>
  <c r="E156" i="11" s="1"/>
  <c r="E200" i="6"/>
  <c r="D156" i="11" s="1"/>
  <c r="C200" i="6"/>
  <c r="C156" i="11" s="1"/>
  <c r="I199" i="6"/>
  <c r="H199" i="6"/>
  <c r="F199" i="6"/>
  <c r="E199" i="6"/>
  <c r="D159" i="11" s="1"/>
  <c r="C199" i="6"/>
  <c r="I198" i="6"/>
  <c r="H198" i="6"/>
  <c r="F198" i="6"/>
  <c r="E145" i="11" s="1"/>
  <c r="E198" i="6"/>
  <c r="D145" i="11" s="1"/>
  <c r="C198" i="6"/>
  <c r="C145" i="11" s="1"/>
  <c r="I197" i="6"/>
  <c r="H197" i="6"/>
  <c r="F197" i="6"/>
  <c r="E197" i="6"/>
  <c r="D154" i="11" s="1"/>
  <c r="C197" i="6"/>
  <c r="C154" i="11" s="1"/>
  <c r="I196" i="6"/>
  <c r="H196" i="6"/>
  <c r="F196" i="6"/>
  <c r="E196" i="6"/>
  <c r="C196" i="6"/>
  <c r="C150" i="11" s="1"/>
  <c r="I195" i="6"/>
  <c r="H195" i="6"/>
  <c r="F195" i="6"/>
  <c r="E147" i="11" s="1"/>
  <c r="E195" i="6"/>
  <c r="D147" i="11" s="1"/>
  <c r="C195" i="6"/>
  <c r="C147" i="11" s="1"/>
  <c r="I194" i="6"/>
  <c r="H194" i="6"/>
  <c r="F194" i="6"/>
  <c r="E146" i="11" s="1"/>
  <c r="E194" i="6"/>
  <c r="D146" i="11" s="1"/>
  <c r="C194" i="6"/>
  <c r="I193" i="6"/>
  <c r="H193" i="6"/>
  <c r="F193" i="6"/>
  <c r="E193" i="6"/>
  <c r="D144" i="11" s="1"/>
  <c r="C193" i="6"/>
  <c r="C144" i="11" s="1"/>
  <c r="I192" i="6"/>
  <c r="H192" i="6"/>
  <c r="F192" i="6"/>
  <c r="E153" i="11" s="1"/>
  <c r="E192" i="6"/>
  <c r="D153" i="11" s="1"/>
  <c r="C192" i="6"/>
  <c r="C153" i="11" s="1"/>
  <c r="I191" i="6"/>
  <c r="H191" i="6"/>
  <c r="F191" i="6"/>
  <c r="E143" i="11" s="1"/>
  <c r="E191" i="6"/>
  <c r="D143" i="11" s="1"/>
  <c r="C191" i="6"/>
  <c r="I190" i="6"/>
  <c r="H190" i="6"/>
  <c r="F190" i="6"/>
  <c r="E151" i="11" s="1"/>
  <c r="E190" i="6"/>
  <c r="D151" i="11" s="1"/>
  <c r="C190" i="6"/>
  <c r="C151" i="11" s="1"/>
  <c r="I189" i="6"/>
  <c r="H189" i="6"/>
  <c r="F189" i="6"/>
  <c r="E189" i="6"/>
  <c r="D149" i="11" s="1"/>
  <c r="C189" i="6"/>
  <c r="I188" i="6"/>
  <c r="H188" i="6"/>
  <c r="F188" i="6"/>
  <c r="E142" i="11" s="1"/>
  <c r="E188" i="6"/>
  <c r="C188" i="6"/>
  <c r="I187" i="6"/>
  <c r="H187" i="6"/>
  <c r="F187" i="6"/>
  <c r="E140" i="11" s="1"/>
  <c r="E187" i="6"/>
  <c r="D140" i="11" s="1"/>
  <c r="C187" i="6"/>
  <c r="I186" i="6"/>
  <c r="H186" i="6"/>
  <c r="F186" i="6"/>
  <c r="E141" i="11" s="1"/>
  <c r="E186" i="6"/>
  <c r="C186" i="6"/>
  <c r="C141" i="11" s="1"/>
  <c r="I185" i="6"/>
  <c r="H185" i="6"/>
  <c r="F185" i="6"/>
  <c r="E185" i="6"/>
  <c r="D137" i="11" s="1"/>
  <c r="C185" i="6"/>
  <c r="I184" i="6"/>
  <c r="H184" i="6"/>
  <c r="F184" i="6"/>
  <c r="E136" i="11" s="1"/>
  <c r="E184" i="6"/>
  <c r="D136" i="11" s="1"/>
  <c r="C184" i="6"/>
  <c r="C136" i="11" s="1"/>
  <c r="I183" i="6"/>
  <c r="H183" i="6"/>
  <c r="F183" i="6"/>
  <c r="E183" i="6"/>
  <c r="D139" i="11" s="1"/>
  <c r="C183" i="6"/>
  <c r="C139" i="11" s="1"/>
  <c r="H182" i="6"/>
  <c r="F182" i="6"/>
  <c r="E182" i="6"/>
  <c r="C182" i="6"/>
  <c r="C125" i="11" s="1"/>
  <c r="I181" i="6"/>
  <c r="H181" i="6"/>
  <c r="F181" i="6"/>
  <c r="E181" i="6"/>
  <c r="D135" i="11" s="1"/>
  <c r="C181" i="6"/>
  <c r="I180" i="6"/>
  <c r="H180" i="6"/>
  <c r="F180" i="6"/>
  <c r="E133" i="11" s="1"/>
  <c r="E180" i="6"/>
  <c r="D133" i="11" s="1"/>
  <c r="C180" i="6"/>
  <c r="I179" i="6"/>
  <c r="H179" i="6"/>
  <c r="F179" i="6"/>
  <c r="E179" i="6"/>
  <c r="D129" i="11" s="1"/>
  <c r="C179" i="6"/>
  <c r="C129" i="11" s="1"/>
  <c r="I178" i="6"/>
  <c r="H178" i="6"/>
  <c r="F178" i="6"/>
  <c r="E178" i="6"/>
  <c r="C178" i="6"/>
  <c r="I177" i="6"/>
  <c r="H177" i="6"/>
  <c r="F177" i="6"/>
  <c r="E177" i="6"/>
  <c r="D134" i="11" s="1"/>
  <c r="C177" i="6"/>
  <c r="I176" i="6"/>
  <c r="H176" i="6"/>
  <c r="F176" i="6"/>
  <c r="E130" i="11" s="1"/>
  <c r="E176" i="6"/>
  <c r="D130" i="11" s="1"/>
  <c r="C176" i="6"/>
  <c r="C130" i="11" s="1"/>
  <c r="I175" i="6"/>
  <c r="H175" i="6"/>
  <c r="F175" i="6"/>
  <c r="E175" i="6"/>
  <c r="D127" i="11" s="1"/>
  <c r="C175" i="6"/>
  <c r="C127" i="11" s="1"/>
  <c r="I174" i="6"/>
  <c r="H174" i="6"/>
  <c r="F174" i="6"/>
  <c r="E174" i="6"/>
  <c r="C174" i="6"/>
  <c r="C128" i="11" s="1"/>
  <c r="I173" i="6"/>
  <c r="H173" i="6"/>
  <c r="F173" i="6"/>
  <c r="E173" i="6"/>
  <c r="D126" i="11" s="1"/>
  <c r="C173" i="6"/>
  <c r="I172" i="6"/>
  <c r="H172" i="6"/>
  <c r="F172" i="6"/>
  <c r="E172" i="6"/>
  <c r="C172" i="6"/>
  <c r="C123" i="11" s="1"/>
  <c r="I171" i="6"/>
  <c r="H171" i="6"/>
  <c r="F171" i="6"/>
  <c r="E171" i="6"/>
  <c r="D120" i="11" s="1"/>
  <c r="C171" i="6"/>
  <c r="I170" i="6"/>
  <c r="H170" i="6"/>
  <c r="F170" i="6"/>
  <c r="E116" i="11" s="1"/>
  <c r="E170" i="6"/>
  <c r="C170" i="6"/>
  <c r="I169" i="6"/>
  <c r="H169" i="6"/>
  <c r="F169" i="6"/>
  <c r="E169" i="6"/>
  <c r="D114" i="11" s="1"/>
  <c r="C169" i="6"/>
  <c r="C114" i="11" s="1"/>
  <c r="I168" i="6"/>
  <c r="H168" i="6"/>
  <c r="F168" i="6"/>
  <c r="E122" i="11" s="1"/>
  <c r="E168" i="6"/>
  <c r="C168" i="6"/>
  <c r="C122" i="11" s="1"/>
  <c r="I167" i="6"/>
  <c r="H167" i="6"/>
  <c r="F167" i="6"/>
  <c r="E167" i="6"/>
  <c r="D117" i="11" s="1"/>
  <c r="C167" i="6"/>
  <c r="I166" i="6"/>
  <c r="H166" i="6"/>
  <c r="F166" i="6"/>
  <c r="E118" i="11" s="1"/>
  <c r="E166" i="6"/>
  <c r="D118" i="11" s="1"/>
  <c r="C166" i="6"/>
  <c r="C118" i="11" s="1"/>
  <c r="I165" i="6"/>
  <c r="H165" i="6"/>
  <c r="F165" i="6"/>
  <c r="E165" i="6"/>
  <c r="D100" i="11" s="1"/>
  <c r="C165" i="6"/>
  <c r="C100" i="11" s="1"/>
  <c r="I164" i="6"/>
  <c r="H164" i="6"/>
  <c r="F164" i="6"/>
  <c r="E164" i="6"/>
  <c r="C164" i="6"/>
  <c r="I163" i="6"/>
  <c r="H163" i="6"/>
  <c r="F163" i="6"/>
  <c r="E113" i="11" s="1"/>
  <c r="E163" i="6"/>
  <c r="D113" i="11" s="1"/>
  <c r="C163" i="6"/>
  <c r="I162" i="6"/>
  <c r="H162" i="6"/>
  <c r="F162" i="6"/>
  <c r="E111" i="11" s="1"/>
  <c r="E162" i="6"/>
  <c r="D111" i="11" s="1"/>
  <c r="C162" i="6"/>
  <c r="I161" i="6"/>
  <c r="H161" i="6"/>
  <c r="F161" i="6"/>
  <c r="E161" i="6"/>
  <c r="D101" i="11" s="1"/>
  <c r="C161" i="6"/>
  <c r="C101" i="11" s="1"/>
  <c r="I160" i="6"/>
  <c r="H160" i="6"/>
  <c r="F160" i="6"/>
  <c r="E105" i="11" s="1"/>
  <c r="E160" i="6"/>
  <c r="C160" i="6"/>
  <c r="I159" i="6"/>
  <c r="H159" i="6"/>
  <c r="F159" i="6"/>
  <c r="E110" i="11" s="1"/>
  <c r="E159" i="6"/>
  <c r="D110" i="11" s="1"/>
  <c r="C159" i="6"/>
  <c r="I158" i="6"/>
  <c r="H158" i="6"/>
  <c r="F158" i="6"/>
  <c r="E158" i="6"/>
  <c r="D107" i="11" s="1"/>
  <c r="C158" i="6"/>
  <c r="C107" i="11" s="1"/>
  <c r="I157" i="6"/>
  <c r="H157" i="6"/>
  <c r="F157" i="6"/>
  <c r="E157" i="6"/>
  <c r="D109" i="11" s="1"/>
  <c r="C157" i="6"/>
  <c r="I156" i="6"/>
  <c r="H156" i="6"/>
  <c r="F156" i="6"/>
  <c r="E108" i="11" s="1"/>
  <c r="E156" i="6"/>
  <c r="C156" i="6"/>
  <c r="I155" i="6"/>
  <c r="H155" i="6"/>
  <c r="F155" i="6"/>
  <c r="E103" i="11" s="1"/>
  <c r="E155" i="6"/>
  <c r="D103" i="11" s="1"/>
  <c r="C155" i="6"/>
  <c r="I154" i="6"/>
  <c r="H154" i="6"/>
  <c r="F154" i="6"/>
  <c r="E154" i="6"/>
  <c r="C154" i="6"/>
  <c r="C104" i="11" s="1"/>
  <c r="I153" i="6"/>
  <c r="H153" i="6"/>
  <c r="F153" i="6"/>
  <c r="E153" i="6"/>
  <c r="D97" i="11" s="1"/>
  <c r="C153" i="6"/>
  <c r="I152" i="6"/>
  <c r="H152" i="6"/>
  <c r="F152" i="6"/>
  <c r="E102" i="11" s="1"/>
  <c r="E152" i="6"/>
  <c r="D102" i="11" s="1"/>
  <c r="C152" i="6"/>
  <c r="I151" i="6"/>
  <c r="H151" i="6"/>
  <c r="F151" i="6"/>
  <c r="E151" i="6"/>
  <c r="D99" i="11" s="1"/>
  <c r="C151" i="6"/>
  <c r="C99" i="11" s="1"/>
  <c r="I150" i="6"/>
  <c r="H150" i="6"/>
  <c r="F150" i="6"/>
  <c r="E150" i="6"/>
  <c r="C150" i="6"/>
  <c r="C88" i="11" s="1"/>
  <c r="I149" i="6"/>
  <c r="H149" i="6"/>
  <c r="F149" i="6"/>
  <c r="E149" i="6"/>
  <c r="D95" i="11" s="1"/>
  <c r="C149" i="6"/>
  <c r="I148" i="6"/>
  <c r="H148" i="6"/>
  <c r="F148" i="6"/>
  <c r="E92" i="11" s="1"/>
  <c r="E148" i="6"/>
  <c r="D92" i="11" s="1"/>
  <c r="C148" i="6"/>
  <c r="I147" i="6"/>
  <c r="H147" i="6"/>
  <c r="F147" i="6"/>
  <c r="E147" i="6"/>
  <c r="D89" i="11" s="1"/>
  <c r="C147" i="6"/>
  <c r="C89" i="11" s="1"/>
  <c r="I146" i="6"/>
  <c r="H146" i="6"/>
  <c r="F146" i="6"/>
  <c r="E146" i="6"/>
  <c r="C146" i="6"/>
  <c r="I145" i="6"/>
  <c r="H145" i="6"/>
  <c r="F145" i="6"/>
  <c r="E145" i="6"/>
  <c r="D91" i="11" s="1"/>
  <c r="C145" i="6"/>
  <c r="I144" i="6"/>
  <c r="H144" i="6"/>
  <c r="F144" i="6"/>
  <c r="E144" i="6"/>
  <c r="D86" i="11" s="1"/>
  <c r="C144" i="6"/>
  <c r="C86" i="11" s="1"/>
  <c r="I143" i="6"/>
  <c r="H143" i="6"/>
  <c r="F143" i="6"/>
  <c r="E143" i="6"/>
  <c r="D94" i="11" s="1"/>
  <c r="C143" i="6"/>
  <c r="C94" i="11" s="1"/>
  <c r="I142" i="6"/>
  <c r="H142" i="6"/>
  <c r="F142" i="6"/>
  <c r="E142" i="6"/>
  <c r="C142" i="6"/>
  <c r="I141" i="6"/>
  <c r="H141" i="6"/>
  <c r="F141" i="6"/>
  <c r="E141" i="6"/>
  <c r="D80" i="11" s="1"/>
  <c r="C141" i="6"/>
  <c r="I140" i="6"/>
  <c r="H140" i="6"/>
  <c r="F140" i="6"/>
  <c r="E140" i="6"/>
  <c r="C140" i="6"/>
  <c r="C76" i="11" s="1"/>
  <c r="I139" i="6"/>
  <c r="H139" i="6"/>
  <c r="F139" i="6"/>
  <c r="E139" i="6"/>
  <c r="D81" i="11" s="1"/>
  <c r="C139" i="6"/>
  <c r="I138" i="6"/>
  <c r="H138" i="6"/>
  <c r="F138" i="6"/>
  <c r="E82" i="11" s="1"/>
  <c r="E138" i="6"/>
  <c r="C138" i="6"/>
  <c r="I137" i="6"/>
  <c r="H137" i="6"/>
  <c r="F137" i="6"/>
  <c r="E137" i="6"/>
  <c r="D79" i="11" s="1"/>
  <c r="C137" i="6"/>
  <c r="C79" i="11" s="1"/>
  <c r="I136" i="6"/>
  <c r="H136" i="6"/>
  <c r="F136" i="6"/>
  <c r="E136" i="6"/>
  <c r="C136" i="6"/>
  <c r="C75" i="11" s="1"/>
  <c r="I135" i="6"/>
  <c r="H135" i="6"/>
  <c r="F135" i="6"/>
  <c r="E135" i="6"/>
  <c r="D74" i="11" s="1"/>
  <c r="C135" i="6"/>
  <c r="I134" i="6"/>
  <c r="H134" i="6"/>
  <c r="F134" i="6"/>
  <c r="E72" i="11" s="1"/>
  <c r="E134" i="6"/>
  <c r="D72" i="11" s="1"/>
  <c r="C134" i="6"/>
  <c r="I133" i="6"/>
  <c r="H133" i="6"/>
  <c r="F133" i="6"/>
  <c r="E133" i="6"/>
  <c r="D73" i="11" s="1"/>
  <c r="C133" i="6"/>
  <c r="C73" i="11" s="1"/>
  <c r="I132" i="6"/>
  <c r="H132" i="6"/>
  <c r="F132" i="6"/>
  <c r="E132" i="6"/>
  <c r="C132" i="6"/>
  <c r="I131" i="6"/>
  <c r="H131" i="6"/>
  <c r="F131" i="6"/>
  <c r="E63" i="11" s="1"/>
  <c r="E131" i="6"/>
  <c r="D63" i="11" s="1"/>
  <c r="C131" i="6"/>
  <c r="I130" i="6"/>
  <c r="H130" i="6"/>
  <c r="F130" i="6"/>
  <c r="E68" i="11" s="1"/>
  <c r="E130" i="6"/>
  <c r="D68" i="11" s="1"/>
  <c r="C130" i="6"/>
  <c r="I129" i="6"/>
  <c r="H129" i="6"/>
  <c r="F129" i="6"/>
  <c r="E129" i="6"/>
  <c r="D69" i="11" s="1"/>
  <c r="C129" i="6"/>
  <c r="C69" i="11" s="1"/>
  <c r="I128" i="6"/>
  <c r="H128" i="6"/>
  <c r="F128" i="6"/>
  <c r="E128" i="6"/>
  <c r="C128" i="6"/>
  <c r="I127" i="6"/>
  <c r="H127" i="6"/>
  <c r="F127" i="6"/>
  <c r="E59" i="11" s="1"/>
  <c r="E127" i="6"/>
  <c r="D59" i="11" s="1"/>
  <c r="C127" i="6"/>
  <c r="I126" i="6"/>
  <c r="H126" i="6"/>
  <c r="F126" i="6"/>
  <c r="E126" i="6"/>
  <c r="D50" i="11" s="1"/>
  <c r="C126" i="6"/>
  <c r="C50" i="11" s="1"/>
  <c r="I125" i="6"/>
  <c r="H125" i="6"/>
  <c r="F125" i="6"/>
  <c r="E125" i="6"/>
  <c r="D46" i="11" s="1"/>
  <c r="C125" i="6"/>
  <c r="I124" i="6"/>
  <c r="H124" i="6"/>
  <c r="F124" i="6"/>
  <c r="E49" i="11" s="1"/>
  <c r="E124" i="6"/>
  <c r="C124" i="6"/>
  <c r="I123" i="6"/>
  <c r="H123" i="6"/>
  <c r="F123" i="6"/>
  <c r="E48" i="11" s="1"/>
  <c r="E123" i="6"/>
  <c r="D48" i="11" s="1"/>
  <c r="C123" i="6"/>
  <c r="I122" i="6"/>
  <c r="H122" i="6"/>
  <c r="F122" i="6"/>
  <c r="E122" i="6"/>
  <c r="C122" i="6"/>
  <c r="C47" i="11" s="1"/>
  <c r="I121" i="6"/>
  <c r="H121" i="6"/>
  <c r="F121" i="6"/>
  <c r="E121" i="6"/>
  <c r="D42" i="11" s="1"/>
  <c r="C121" i="6"/>
  <c r="I120" i="6"/>
  <c r="H120" i="6"/>
  <c r="F120" i="6"/>
  <c r="E44" i="11" s="1"/>
  <c r="E120" i="6"/>
  <c r="D44" i="11" s="1"/>
  <c r="C120" i="6"/>
  <c r="I119" i="6"/>
  <c r="H119" i="6"/>
  <c r="F119" i="6"/>
  <c r="E119" i="6"/>
  <c r="D36" i="11" s="1"/>
  <c r="C119" i="6"/>
  <c r="C36" i="11" s="1"/>
  <c r="I118" i="6"/>
  <c r="H118" i="6"/>
  <c r="F118" i="6"/>
  <c r="E118" i="6"/>
  <c r="C118" i="6"/>
  <c r="C37" i="11" s="1"/>
  <c r="I117" i="6"/>
  <c r="H117" i="6"/>
  <c r="F117" i="6"/>
  <c r="E117" i="6"/>
  <c r="D38" i="11" s="1"/>
  <c r="C117" i="6"/>
  <c r="I116" i="6"/>
  <c r="H116" i="6"/>
  <c r="F116" i="6"/>
  <c r="E32" i="11" s="1"/>
  <c r="E116" i="6"/>
  <c r="D32" i="11" s="1"/>
  <c r="C116" i="6"/>
  <c r="I115" i="6"/>
  <c r="H115" i="6"/>
  <c r="F115" i="6"/>
  <c r="E115" i="6"/>
  <c r="D31" i="11" s="1"/>
  <c r="C115" i="6"/>
  <c r="C31" i="11" s="1"/>
  <c r="I114" i="6"/>
  <c r="H114" i="6"/>
  <c r="F114" i="6"/>
  <c r="E114" i="6"/>
  <c r="C114" i="6"/>
  <c r="I113" i="6"/>
  <c r="H113" i="6"/>
  <c r="F113" i="6"/>
  <c r="E113" i="6"/>
  <c r="D29" i="11" s="1"/>
  <c r="C113" i="6"/>
  <c r="I112" i="6"/>
  <c r="H112" i="6"/>
  <c r="F112" i="6"/>
  <c r="E112" i="6"/>
  <c r="D25" i="11" s="1"/>
  <c r="C112" i="6"/>
  <c r="C25" i="11" s="1"/>
  <c r="I111" i="6"/>
  <c r="H111" i="6"/>
  <c r="F111" i="6"/>
  <c r="E111" i="6"/>
  <c r="D16" i="11" s="1"/>
  <c r="C111" i="6"/>
  <c r="C16" i="11" s="1"/>
  <c r="I110" i="6"/>
  <c r="H110" i="6"/>
  <c r="F110" i="6"/>
  <c r="E110" i="6"/>
  <c r="C110" i="6"/>
  <c r="I107" i="6"/>
  <c r="H107" i="6"/>
  <c r="F107" i="6"/>
  <c r="E60" i="11" s="1"/>
  <c r="E107" i="6"/>
  <c r="D60" i="11" s="1"/>
  <c r="C107" i="6"/>
  <c r="C60" i="11" s="1"/>
  <c r="I105" i="6"/>
  <c r="H105" i="6"/>
  <c r="F105" i="6"/>
  <c r="E105" i="6"/>
  <c r="D12" i="11" s="1"/>
  <c r="C105" i="6"/>
  <c r="I102" i="6"/>
  <c r="H102" i="6"/>
  <c r="F102" i="6"/>
  <c r="E102" i="6"/>
  <c r="C102" i="6"/>
  <c r="I99" i="6"/>
  <c r="H99" i="6"/>
  <c r="F99" i="6"/>
  <c r="E115" i="11" s="1"/>
  <c r="E99" i="6"/>
  <c r="D115" i="11" s="1"/>
  <c r="C99" i="6"/>
  <c r="I98" i="6"/>
  <c r="H98" i="6"/>
  <c r="F98" i="6"/>
  <c r="E98" i="6"/>
  <c r="D6" i="11" s="1"/>
  <c r="C98" i="6"/>
  <c r="C6" i="11" s="1"/>
  <c r="I97" i="6"/>
  <c r="H97" i="6"/>
  <c r="F97" i="6"/>
  <c r="E97" i="6"/>
  <c r="D9" i="11" s="1"/>
  <c r="C97" i="6"/>
  <c r="C9" i="11" s="1"/>
  <c r="I95" i="6"/>
  <c r="H95" i="6"/>
  <c r="F95" i="6"/>
  <c r="E95" i="6"/>
  <c r="D22" i="11" s="1"/>
  <c r="C95" i="6"/>
  <c r="I94" i="6"/>
  <c r="H94" i="6"/>
  <c r="F94" i="6"/>
  <c r="E52" i="11" s="1"/>
  <c r="E94" i="6"/>
  <c r="D52" i="11" s="1"/>
  <c r="C94" i="6"/>
  <c r="I91" i="6"/>
  <c r="H91" i="6"/>
  <c r="F91" i="6"/>
  <c r="E91" i="6"/>
  <c r="D21" i="11" s="1"/>
  <c r="C91" i="6"/>
  <c r="C21" i="11" s="1"/>
  <c r="I90" i="6"/>
  <c r="H90" i="6"/>
  <c r="F90" i="6"/>
  <c r="E90" i="6"/>
  <c r="C90" i="6"/>
  <c r="I89" i="6"/>
  <c r="H89" i="6"/>
  <c r="F89" i="6"/>
  <c r="E19" i="11" s="1"/>
  <c r="E89" i="6"/>
  <c r="D19" i="11" s="1"/>
  <c r="C89" i="6"/>
  <c r="C19" i="11" s="1"/>
  <c r="I86" i="6"/>
  <c r="H86" i="6"/>
  <c r="F86" i="6"/>
  <c r="E70" i="11" s="1"/>
  <c r="E86" i="6"/>
  <c r="D70" i="11" s="1"/>
  <c r="C86" i="6"/>
  <c r="I85" i="6"/>
  <c r="H85" i="6"/>
  <c r="F85" i="6"/>
  <c r="E85" i="6"/>
  <c r="D98" i="11" s="1"/>
  <c r="C85" i="6"/>
  <c r="C98" i="11" s="1"/>
  <c r="I84" i="6"/>
  <c r="H84" i="6"/>
  <c r="F84" i="6"/>
  <c r="E84" i="6"/>
  <c r="C84" i="6"/>
  <c r="I83" i="6"/>
  <c r="H83" i="6"/>
  <c r="F83" i="6"/>
  <c r="E77" i="11" s="1"/>
  <c r="E83" i="6"/>
  <c r="D77" i="11" s="1"/>
  <c r="C83" i="6"/>
  <c r="I82" i="6"/>
  <c r="H82" i="6"/>
  <c r="F82" i="6"/>
  <c r="E82" i="6"/>
  <c r="D51" i="11" s="1"/>
  <c r="C82" i="6"/>
  <c r="C51" i="11" s="1"/>
  <c r="I81" i="6"/>
  <c r="H81" i="6"/>
  <c r="F81" i="6"/>
  <c r="E81" i="6"/>
  <c r="D65" i="11" s="1"/>
  <c r="C81" i="6"/>
  <c r="I80" i="6"/>
  <c r="H80" i="6"/>
  <c r="F80" i="6"/>
  <c r="E78" i="11" s="1"/>
  <c r="E80" i="6"/>
  <c r="C80" i="6"/>
  <c r="I79" i="6"/>
  <c r="H79" i="6"/>
  <c r="F79" i="6"/>
  <c r="E55" i="11" s="1"/>
  <c r="E79" i="6"/>
  <c r="D55" i="11" s="1"/>
  <c r="C79" i="6"/>
  <c r="I78" i="6"/>
  <c r="H78" i="6"/>
  <c r="F78" i="6"/>
  <c r="E78" i="6"/>
  <c r="C78" i="6"/>
  <c r="C210" i="11" s="1"/>
  <c r="H74" i="6"/>
  <c r="F74" i="6"/>
  <c r="E74" i="6"/>
  <c r="C74" i="6"/>
  <c r="F73" i="6"/>
  <c r="E33" i="11" s="1"/>
  <c r="E73" i="6"/>
  <c r="D33" i="11" s="1"/>
  <c r="C73" i="6"/>
  <c r="H72" i="6"/>
  <c r="F72" i="6"/>
  <c r="E72" i="6"/>
  <c r="D43" i="11" s="1"/>
  <c r="C72" i="6"/>
  <c r="C43" i="11" s="1"/>
  <c r="H71" i="6"/>
  <c r="F71" i="6"/>
  <c r="E71" i="6"/>
  <c r="D41" i="11" s="1"/>
  <c r="C71" i="6"/>
  <c r="C41" i="11" s="1"/>
  <c r="H70" i="6"/>
  <c r="F70" i="6"/>
  <c r="E70" i="6"/>
  <c r="C70" i="6"/>
  <c r="H69" i="6"/>
  <c r="F69" i="6"/>
  <c r="E39" i="11" s="1"/>
  <c r="E69" i="6"/>
  <c r="D39" i="11" s="1"/>
  <c r="C69" i="6"/>
  <c r="H68" i="6"/>
  <c r="F68" i="6"/>
  <c r="E68" i="6"/>
  <c r="C68" i="6"/>
  <c r="C53" i="11" s="1"/>
  <c r="F67" i="6"/>
  <c r="E67" i="6"/>
  <c r="D62" i="11" s="1"/>
  <c r="C67" i="6"/>
  <c r="F66" i="6"/>
  <c r="E66" i="6"/>
  <c r="D85" i="11" s="1"/>
  <c r="C66" i="6"/>
  <c r="F65" i="6"/>
  <c r="E65" i="6"/>
  <c r="D45" i="11" s="1"/>
  <c r="C65" i="6"/>
  <c r="C45" i="11" s="1"/>
  <c r="F64" i="6"/>
  <c r="E64" i="6"/>
  <c r="C64" i="6"/>
  <c r="F63" i="6"/>
  <c r="E63" i="6"/>
  <c r="D64" i="11" s="1"/>
  <c r="C63" i="6"/>
  <c r="F62" i="6"/>
  <c r="E62" i="6"/>
  <c r="D54" i="11" s="1"/>
  <c r="C62" i="6"/>
  <c r="F61" i="6"/>
  <c r="E61" i="6"/>
  <c r="D58" i="11" s="1"/>
  <c r="C61" i="6"/>
  <c r="C58" i="11" s="1"/>
  <c r="F60" i="6"/>
  <c r="E60" i="6"/>
  <c r="C60" i="6"/>
  <c r="I59" i="6"/>
  <c r="H59" i="6"/>
  <c r="F59" i="6"/>
  <c r="E23" i="11" s="1"/>
  <c r="E59" i="6"/>
  <c r="D23" i="11" s="1"/>
  <c r="C59" i="6"/>
  <c r="I58" i="6"/>
  <c r="H58" i="6"/>
  <c r="F58" i="6"/>
  <c r="E58" i="6"/>
  <c r="D35" i="11" s="1"/>
  <c r="C58" i="6"/>
  <c r="C35" i="11" s="1"/>
  <c r="I57" i="6"/>
  <c r="H57" i="6"/>
  <c r="F57" i="6"/>
  <c r="E57" i="6"/>
  <c r="D17" i="11" s="1"/>
  <c r="C57" i="6"/>
  <c r="C17" i="11" s="1"/>
  <c r="I56" i="6"/>
  <c r="H56" i="6"/>
  <c r="F56" i="6"/>
  <c r="E56" i="6"/>
  <c r="C56" i="6"/>
  <c r="I55" i="6"/>
  <c r="H55" i="6"/>
  <c r="F55" i="6"/>
  <c r="E18" i="11" s="1"/>
  <c r="E55" i="6"/>
  <c r="D18" i="11" s="1"/>
  <c r="C55" i="6"/>
  <c r="I54" i="6"/>
  <c r="H54" i="6"/>
  <c r="F54" i="6"/>
  <c r="E54" i="6"/>
  <c r="C54" i="6"/>
  <c r="C56" i="11" s="1"/>
  <c r="I53" i="6"/>
  <c r="H53" i="6"/>
  <c r="F53" i="6"/>
  <c r="E53" i="6"/>
  <c r="D83" i="11" s="1"/>
  <c r="C53" i="6"/>
  <c r="I52" i="6"/>
  <c r="H52" i="6"/>
  <c r="F52" i="6"/>
  <c r="E15" i="11" s="1"/>
  <c r="E52" i="6"/>
  <c r="C52" i="6"/>
  <c r="I51" i="6"/>
  <c r="H51" i="6"/>
  <c r="F51" i="6"/>
  <c r="E13" i="11" s="1"/>
  <c r="E51" i="6"/>
  <c r="D13" i="11" s="1"/>
  <c r="C51" i="6"/>
  <c r="I50" i="6"/>
  <c r="H50" i="6"/>
  <c r="F50" i="6"/>
  <c r="E50" i="6"/>
  <c r="C50" i="6"/>
  <c r="C14" i="11" s="1"/>
  <c r="I49" i="6"/>
  <c r="H49" i="6"/>
  <c r="F49" i="6"/>
  <c r="E49" i="6"/>
  <c r="D27" i="11" s="1"/>
  <c r="C49" i="6"/>
  <c r="I47" i="6"/>
  <c r="H47" i="6"/>
  <c r="F47" i="6"/>
  <c r="E408" i="11" s="1"/>
  <c r="E47" i="6"/>
  <c r="D408" i="11" s="1"/>
  <c r="C47" i="6"/>
  <c r="I46" i="6"/>
  <c r="H46" i="6"/>
  <c r="F46" i="6"/>
  <c r="E46" i="6"/>
  <c r="D335" i="11" s="1"/>
  <c r="C46" i="6"/>
  <c r="I45" i="6"/>
  <c r="H45" i="6"/>
  <c r="F45" i="6"/>
  <c r="E45" i="6"/>
  <c r="C45" i="6"/>
  <c r="I44" i="6"/>
  <c r="H44" i="6"/>
  <c r="F44" i="6"/>
  <c r="E44" i="6"/>
  <c r="C44" i="6"/>
  <c r="I43" i="6"/>
  <c r="H43" i="6"/>
  <c r="F43" i="6"/>
  <c r="E272" i="11" s="1"/>
  <c r="E43" i="6"/>
  <c r="D272" i="11" s="1"/>
  <c r="C43" i="6"/>
  <c r="I42" i="6"/>
  <c r="H42" i="6"/>
  <c r="F42" i="6"/>
  <c r="E42" i="6"/>
  <c r="C42" i="6"/>
  <c r="I41" i="6"/>
  <c r="H41" i="6"/>
  <c r="J41" i="6" s="1"/>
  <c r="M41" i="6" s="1"/>
  <c r="F41" i="6"/>
  <c r="E41" i="6"/>
  <c r="C41" i="6"/>
  <c r="I40" i="6"/>
  <c r="H40" i="6"/>
  <c r="F40" i="6"/>
  <c r="E40" i="6"/>
  <c r="C40" i="6"/>
  <c r="I39" i="6"/>
  <c r="H39" i="6"/>
  <c r="F39" i="6"/>
  <c r="E39" i="6"/>
  <c r="D206" i="11" s="1"/>
  <c r="C39" i="6"/>
  <c r="I38" i="6"/>
  <c r="H38" i="6"/>
  <c r="F38" i="6"/>
  <c r="E38" i="6"/>
  <c r="C38" i="6"/>
  <c r="I37" i="6"/>
  <c r="H37" i="6"/>
  <c r="F37" i="6"/>
  <c r="E37" i="6"/>
  <c r="C37" i="6"/>
  <c r="I36" i="6"/>
  <c r="H36" i="6"/>
  <c r="F36" i="6"/>
  <c r="E36" i="6"/>
  <c r="C36" i="6"/>
  <c r="I35" i="6"/>
  <c r="H35" i="6"/>
  <c r="F35" i="6"/>
  <c r="E35" i="6"/>
  <c r="C35" i="6"/>
  <c r="I34" i="6"/>
  <c r="H34" i="6"/>
  <c r="F34" i="6"/>
  <c r="E34" i="6"/>
  <c r="C34" i="6"/>
  <c r="I33" i="6"/>
  <c r="H33" i="6"/>
  <c r="F33" i="6"/>
  <c r="E33" i="6"/>
  <c r="C33" i="6"/>
  <c r="I32" i="6"/>
  <c r="H32" i="6"/>
  <c r="F32" i="6"/>
  <c r="E32" i="6"/>
  <c r="C32" i="6"/>
  <c r="I31" i="6"/>
  <c r="H31" i="6"/>
  <c r="F31" i="6"/>
  <c r="E31" i="6"/>
  <c r="C31" i="6"/>
  <c r="I30" i="6"/>
  <c r="H30" i="6"/>
  <c r="F30" i="6"/>
  <c r="E30" i="6"/>
  <c r="C30" i="6"/>
  <c r="I29" i="6"/>
  <c r="H29" i="6"/>
  <c r="F29" i="6"/>
  <c r="E29" i="6"/>
  <c r="C29" i="6"/>
  <c r="I28" i="6"/>
  <c r="H28" i="6"/>
  <c r="F28" i="6"/>
  <c r="E28" i="6"/>
  <c r="C28" i="6"/>
  <c r="I27" i="6"/>
  <c r="H27" i="6"/>
  <c r="F27" i="6"/>
  <c r="E27" i="6"/>
  <c r="C27" i="6"/>
  <c r="I26" i="6"/>
  <c r="H26" i="6"/>
  <c r="F26" i="6"/>
  <c r="E26" i="6"/>
  <c r="C26" i="6"/>
  <c r="I25" i="6"/>
  <c r="H25" i="6"/>
  <c r="F25" i="6"/>
  <c r="E25" i="6"/>
  <c r="C25" i="6"/>
  <c r="I24" i="6"/>
  <c r="H24" i="6"/>
  <c r="F24" i="6"/>
  <c r="E24" i="6"/>
  <c r="C24" i="6"/>
  <c r="I23" i="6"/>
  <c r="H23" i="6"/>
  <c r="F23" i="6"/>
  <c r="E23" i="6"/>
  <c r="C23" i="6"/>
  <c r="I22" i="6"/>
  <c r="H22" i="6"/>
  <c r="J22" i="6" s="1"/>
  <c r="F22" i="6"/>
  <c r="E22" i="6"/>
  <c r="C22" i="6"/>
  <c r="I19" i="6"/>
  <c r="E19" i="6"/>
  <c r="I18" i="6"/>
  <c r="G18" i="6"/>
  <c r="E18" i="6"/>
  <c r="G16" i="6"/>
  <c r="E16" i="6"/>
  <c r="J8" i="6"/>
  <c r="J5" i="6"/>
  <c r="J49" i="6" s="1"/>
  <c r="H54" i="4"/>
  <c r="K47" i="4"/>
  <c r="H34" i="4"/>
  <c r="K27" i="4" s="1"/>
  <c r="H13" i="4"/>
  <c r="K6" i="4"/>
  <c r="N4" i="2" s="1"/>
  <c r="J151" i="2" s="1"/>
  <c r="M132" i="3"/>
  <c r="H132" i="3"/>
  <c r="C132" i="3"/>
  <c r="N108" i="3"/>
  <c r="I108" i="3"/>
  <c r="D108" i="3"/>
  <c r="N106" i="3"/>
  <c r="N109" i="3" s="1"/>
  <c r="I106" i="3"/>
  <c r="I109" i="3" s="1"/>
  <c r="I18" i="2" s="1"/>
  <c r="D106" i="3"/>
  <c r="D109" i="3" s="1"/>
  <c r="M87" i="3"/>
  <c r="H87" i="3"/>
  <c r="C87" i="3"/>
  <c r="M82" i="3"/>
  <c r="H82" i="3"/>
  <c r="C82" i="3"/>
  <c r="M79" i="3"/>
  <c r="H79" i="3"/>
  <c r="C79" i="3"/>
  <c r="H78" i="3"/>
  <c r="M77" i="3"/>
  <c r="H77" i="3"/>
  <c r="C77" i="3"/>
  <c r="C78" i="3" s="1"/>
  <c r="M72" i="3"/>
  <c r="N67" i="3"/>
  <c r="I67" i="3"/>
  <c r="D67" i="3"/>
  <c r="N63" i="3"/>
  <c r="N68" i="3" s="1"/>
  <c r="I63" i="3"/>
  <c r="I68" i="3" s="1"/>
  <c r="M58" i="3"/>
  <c r="M81" i="3" s="1"/>
  <c r="H58" i="3"/>
  <c r="H72" i="3" s="1"/>
  <c r="C58" i="3"/>
  <c r="C81" i="3" s="1"/>
  <c r="M44" i="3"/>
  <c r="H44" i="3"/>
  <c r="H42" i="3" s="1"/>
  <c r="C44" i="3"/>
  <c r="M43" i="3"/>
  <c r="H43" i="3"/>
  <c r="C43" i="3"/>
  <c r="C42" i="3" s="1"/>
  <c r="M41" i="3"/>
  <c r="H41" i="3"/>
  <c r="C41" i="3"/>
  <c r="M24" i="3"/>
  <c r="N30" i="3" s="1"/>
  <c r="N60" i="3" s="1"/>
  <c r="H24" i="3"/>
  <c r="I30" i="3" s="1"/>
  <c r="C24" i="3"/>
  <c r="D30" i="3" s="1"/>
  <c r="F444" i="2"/>
  <c r="E444" i="2"/>
  <c r="C444" i="2"/>
  <c r="F443" i="2"/>
  <c r="E443" i="2"/>
  <c r="C443" i="2"/>
  <c r="F441" i="2"/>
  <c r="E441" i="2"/>
  <c r="C441" i="2"/>
  <c r="F440" i="2"/>
  <c r="E440" i="2"/>
  <c r="C440" i="2"/>
  <c r="F439" i="2"/>
  <c r="E439" i="2"/>
  <c r="C439" i="2"/>
  <c r="F438" i="2"/>
  <c r="E438" i="2"/>
  <c r="C438" i="2"/>
  <c r="F437" i="2"/>
  <c r="E437" i="2"/>
  <c r="C437" i="2"/>
  <c r="F436" i="2"/>
  <c r="E436" i="2"/>
  <c r="C436" i="2"/>
  <c r="F435" i="2"/>
  <c r="E435" i="2"/>
  <c r="C435" i="2"/>
  <c r="F434" i="2"/>
  <c r="E434" i="2"/>
  <c r="C434" i="2"/>
  <c r="F433" i="2"/>
  <c r="E433" i="2"/>
  <c r="C433" i="2"/>
  <c r="F432" i="2"/>
  <c r="E432" i="2"/>
  <c r="C432" i="2"/>
  <c r="F431" i="2"/>
  <c r="E431" i="2"/>
  <c r="C431" i="2"/>
  <c r="F430" i="2"/>
  <c r="E430" i="2"/>
  <c r="C430" i="2"/>
  <c r="F429" i="2"/>
  <c r="E429" i="2"/>
  <c r="C429" i="2"/>
  <c r="F428" i="2"/>
  <c r="E428" i="2"/>
  <c r="C428" i="2"/>
  <c r="F427" i="2"/>
  <c r="E427" i="2"/>
  <c r="C427" i="2"/>
  <c r="F426" i="2"/>
  <c r="E426" i="2"/>
  <c r="C426" i="2"/>
  <c r="F425" i="2"/>
  <c r="E425" i="2"/>
  <c r="C425" i="2"/>
  <c r="F424" i="2"/>
  <c r="E424" i="2"/>
  <c r="C424" i="2"/>
  <c r="F423" i="2"/>
  <c r="E423" i="2"/>
  <c r="C423" i="2"/>
  <c r="F422" i="2"/>
  <c r="E422" i="2"/>
  <c r="C422" i="2"/>
  <c r="F421" i="2"/>
  <c r="E421" i="2"/>
  <c r="C421" i="2"/>
  <c r="F420" i="2"/>
  <c r="E420" i="2"/>
  <c r="C420" i="2"/>
  <c r="F419" i="2"/>
  <c r="E419" i="2"/>
  <c r="C419" i="2"/>
  <c r="F418" i="2"/>
  <c r="E418" i="2"/>
  <c r="C418" i="2"/>
  <c r="F417" i="2"/>
  <c r="E417" i="2"/>
  <c r="C417" i="2"/>
  <c r="F416" i="2"/>
  <c r="E416" i="2"/>
  <c r="C416" i="2"/>
  <c r="F415" i="2"/>
  <c r="E415" i="2"/>
  <c r="C415" i="2"/>
  <c r="F414" i="2"/>
  <c r="E414" i="2"/>
  <c r="C414" i="2"/>
  <c r="F413" i="2"/>
  <c r="E413" i="2"/>
  <c r="C413" i="2"/>
  <c r="F412" i="2"/>
  <c r="E412" i="2"/>
  <c r="C412" i="2"/>
  <c r="F411" i="2"/>
  <c r="E411" i="2"/>
  <c r="C411" i="2"/>
  <c r="F410" i="2"/>
  <c r="E410" i="2"/>
  <c r="C410" i="2"/>
  <c r="F409" i="2"/>
  <c r="E409" i="2"/>
  <c r="C409" i="2"/>
  <c r="F408" i="2"/>
  <c r="E408" i="2"/>
  <c r="C408" i="2"/>
  <c r="F407" i="2"/>
  <c r="E407" i="2"/>
  <c r="C407" i="2"/>
  <c r="F406" i="2"/>
  <c r="E406" i="2"/>
  <c r="C406" i="2"/>
  <c r="F405" i="2"/>
  <c r="E405" i="2"/>
  <c r="C405" i="2"/>
  <c r="F404" i="2"/>
  <c r="E404" i="2"/>
  <c r="C404" i="2"/>
  <c r="F403" i="2"/>
  <c r="E403" i="2"/>
  <c r="C403" i="2"/>
  <c r="F402" i="2"/>
  <c r="E402" i="2"/>
  <c r="C402" i="2"/>
  <c r="F401" i="2"/>
  <c r="E401" i="2"/>
  <c r="C401" i="2"/>
  <c r="F400" i="2"/>
  <c r="E400" i="2"/>
  <c r="C400" i="2"/>
  <c r="F399" i="2"/>
  <c r="E399" i="2"/>
  <c r="C399" i="2"/>
  <c r="F398" i="2"/>
  <c r="E398" i="2"/>
  <c r="C398" i="2"/>
  <c r="F397" i="2"/>
  <c r="E397" i="2"/>
  <c r="C397" i="2"/>
  <c r="F396" i="2"/>
  <c r="E396" i="2"/>
  <c r="C396" i="2"/>
  <c r="F395" i="2"/>
  <c r="E395" i="2"/>
  <c r="C395" i="2"/>
  <c r="F394" i="2"/>
  <c r="E394" i="2"/>
  <c r="C394" i="2"/>
  <c r="F393" i="2"/>
  <c r="E393" i="2"/>
  <c r="C393" i="2"/>
  <c r="F392" i="2"/>
  <c r="E392" i="2"/>
  <c r="C392" i="2"/>
  <c r="F391" i="2"/>
  <c r="E391" i="2"/>
  <c r="C391" i="2"/>
  <c r="F390" i="2"/>
  <c r="E390" i="2"/>
  <c r="C390" i="2"/>
  <c r="F389" i="2"/>
  <c r="E389" i="2"/>
  <c r="C389" i="2"/>
  <c r="F388" i="2"/>
  <c r="E388" i="2"/>
  <c r="C388" i="2"/>
  <c r="F387" i="2"/>
  <c r="E387" i="2"/>
  <c r="C387" i="2"/>
  <c r="F386" i="2"/>
  <c r="E386" i="2"/>
  <c r="C386" i="2"/>
  <c r="F385" i="2"/>
  <c r="E385" i="2"/>
  <c r="C385" i="2"/>
  <c r="F384" i="2"/>
  <c r="E384" i="2"/>
  <c r="C384" i="2"/>
  <c r="F383" i="2"/>
  <c r="E383" i="2"/>
  <c r="C383" i="2"/>
  <c r="F382" i="2"/>
  <c r="E382" i="2"/>
  <c r="C382" i="2"/>
  <c r="F381" i="2"/>
  <c r="E381" i="2"/>
  <c r="C381" i="2"/>
  <c r="F380" i="2"/>
  <c r="E380" i="2"/>
  <c r="C380" i="2"/>
  <c r="F379" i="2"/>
  <c r="E379" i="2"/>
  <c r="C379" i="2"/>
  <c r="F378" i="2"/>
  <c r="E378" i="2"/>
  <c r="C378" i="2"/>
  <c r="F377" i="2"/>
  <c r="E377" i="2"/>
  <c r="C377" i="2"/>
  <c r="F376" i="2"/>
  <c r="E376" i="2"/>
  <c r="C376" i="2"/>
  <c r="F375" i="2"/>
  <c r="E375" i="2"/>
  <c r="C375" i="2"/>
  <c r="F374" i="2"/>
  <c r="E374" i="2"/>
  <c r="C374" i="2"/>
  <c r="F373" i="2"/>
  <c r="E373" i="2"/>
  <c r="C373" i="2"/>
  <c r="F372" i="2"/>
  <c r="E372" i="2"/>
  <c r="C372" i="2"/>
  <c r="F371" i="2"/>
  <c r="E371" i="2"/>
  <c r="C371" i="2"/>
  <c r="F370" i="2"/>
  <c r="E370" i="2"/>
  <c r="C370" i="2"/>
  <c r="F369" i="2"/>
  <c r="E369" i="2"/>
  <c r="C369" i="2"/>
  <c r="F368" i="2"/>
  <c r="E368" i="2"/>
  <c r="C368" i="2"/>
  <c r="F367" i="2"/>
  <c r="E367" i="2"/>
  <c r="C367" i="2"/>
  <c r="F366" i="2"/>
  <c r="E366" i="2"/>
  <c r="C366" i="2"/>
  <c r="F365" i="2"/>
  <c r="E365" i="2"/>
  <c r="C365" i="2"/>
  <c r="F364" i="2"/>
  <c r="E364" i="2"/>
  <c r="C364" i="2"/>
  <c r="F363" i="2"/>
  <c r="E363" i="2"/>
  <c r="C363" i="2"/>
  <c r="F362" i="2"/>
  <c r="E362" i="2"/>
  <c r="C362" i="2"/>
  <c r="F361" i="2"/>
  <c r="E361" i="2"/>
  <c r="C361" i="2"/>
  <c r="F360" i="2"/>
  <c r="E360" i="2"/>
  <c r="C360" i="2"/>
  <c r="F359" i="2"/>
  <c r="E359" i="2"/>
  <c r="C359" i="2"/>
  <c r="F358" i="2"/>
  <c r="E358" i="2"/>
  <c r="C358" i="2"/>
  <c r="F357" i="2"/>
  <c r="E357" i="2"/>
  <c r="C357" i="2"/>
  <c r="F356" i="2"/>
  <c r="E356" i="2"/>
  <c r="C356" i="2"/>
  <c r="F355" i="2"/>
  <c r="E355" i="2"/>
  <c r="C355" i="2"/>
  <c r="F354" i="2"/>
  <c r="E354" i="2"/>
  <c r="C354" i="2"/>
  <c r="F353" i="2"/>
  <c r="E353" i="2"/>
  <c r="C353" i="2"/>
  <c r="F352" i="2"/>
  <c r="E352" i="2"/>
  <c r="C352" i="2"/>
  <c r="F351" i="2"/>
  <c r="E351" i="2"/>
  <c r="C351" i="2"/>
  <c r="F350" i="2"/>
  <c r="E350" i="2"/>
  <c r="C350" i="2"/>
  <c r="F349" i="2"/>
  <c r="E349" i="2"/>
  <c r="C349" i="2"/>
  <c r="F348" i="2"/>
  <c r="E348" i="2"/>
  <c r="C348" i="2"/>
  <c r="F347" i="2"/>
  <c r="E347" i="2"/>
  <c r="C347" i="2"/>
  <c r="F346" i="2"/>
  <c r="E346" i="2"/>
  <c r="C346" i="2"/>
  <c r="F345" i="2"/>
  <c r="E345" i="2"/>
  <c r="C345" i="2"/>
  <c r="F344" i="2"/>
  <c r="E344" i="2"/>
  <c r="C344" i="2"/>
  <c r="F343" i="2"/>
  <c r="E343" i="2"/>
  <c r="C343" i="2"/>
  <c r="F342" i="2"/>
  <c r="E342" i="2"/>
  <c r="C342" i="2"/>
  <c r="F341" i="2"/>
  <c r="E341" i="2"/>
  <c r="C341" i="2"/>
  <c r="F340" i="2"/>
  <c r="E340" i="2"/>
  <c r="C340" i="2"/>
  <c r="F339" i="2"/>
  <c r="E339" i="2"/>
  <c r="C339" i="2"/>
  <c r="F338" i="2"/>
  <c r="E338" i="2"/>
  <c r="C338" i="2"/>
  <c r="F337" i="2"/>
  <c r="E337" i="2"/>
  <c r="C337" i="2"/>
  <c r="F336" i="2"/>
  <c r="E336" i="2"/>
  <c r="C336" i="2"/>
  <c r="F335" i="2"/>
  <c r="E335" i="2"/>
  <c r="C335" i="2"/>
  <c r="F334" i="2"/>
  <c r="E334" i="2"/>
  <c r="C334" i="2"/>
  <c r="F333" i="2"/>
  <c r="E333" i="2"/>
  <c r="C333" i="2"/>
  <c r="F332" i="2"/>
  <c r="E332" i="2"/>
  <c r="C332" i="2"/>
  <c r="F331" i="2"/>
  <c r="E331" i="2"/>
  <c r="C331" i="2"/>
  <c r="F330" i="2"/>
  <c r="E330" i="2"/>
  <c r="C330" i="2"/>
  <c r="F329" i="2"/>
  <c r="E329" i="2"/>
  <c r="C329" i="2"/>
  <c r="F328" i="2"/>
  <c r="E328" i="2"/>
  <c r="C328" i="2"/>
  <c r="F327" i="2"/>
  <c r="E327" i="2"/>
  <c r="C327" i="2"/>
  <c r="F326" i="2"/>
  <c r="E326" i="2"/>
  <c r="C326" i="2"/>
  <c r="F325" i="2"/>
  <c r="E325" i="2"/>
  <c r="C325" i="2"/>
  <c r="F324" i="2"/>
  <c r="E324" i="2"/>
  <c r="C324" i="2"/>
  <c r="F323" i="2"/>
  <c r="E323" i="2"/>
  <c r="C323" i="2"/>
  <c r="F322" i="2"/>
  <c r="E322" i="2"/>
  <c r="C322" i="2"/>
  <c r="F321" i="2"/>
  <c r="E321" i="2"/>
  <c r="C321" i="2"/>
  <c r="F320" i="2"/>
  <c r="E320" i="2"/>
  <c r="C320" i="2"/>
  <c r="F319" i="2"/>
  <c r="E319" i="2"/>
  <c r="C319" i="2"/>
  <c r="F318" i="2"/>
  <c r="E318" i="2"/>
  <c r="C318" i="2"/>
  <c r="F317" i="2"/>
  <c r="E317" i="2"/>
  <c r="C317" i="2"/>
  <c r="F316" i="2"/>
  <c r="E316" i="2"/>
  <c r="C316" i="2"/>
  <c r="F315" i="2"/>
  <c r="E315" i="2"/>
  <c r="C315" i="2"/>
  <c r="F314" i="2"/>
  <c r="E314" i="2"/>
  <c r="C314" i="2"/>
  <c r="F313" i="2"/>
  <c r="E313" i="2"/>
  <c r="C313" i="2"/>
  <c r="F312" i="2"/>
  <c r="E312" i="2"/>
  <c r="C312" i="2"/>
  <c r="F311" i="2"/>
  <c r="E311" i="2"/>
  <c r="C311" i="2"/>
  <c r="F310" i="2"/>
  <c r="E310" i="2"/>
  <c r="C310" i="2"/>
  <c r="F309" i="2"/>
  <c r="E309" i="2"/>
  <c r="C309" i="2"/>
  <c r="F308" i="2"/>
  <c r="E308" i="2"/>
  <c r="C308" i="2"/>
  <c r="F307" i="2"/>
  <c r="E307" i="2"/>
  <c r="C307" i="2"/>
  <c r="F306" i="2"/>
  <c r="E306" i="2"/>
  <c r="C306" i="2"/>
  <c r="F305" i="2"/>
  <c r="E305" i="2"/>
  <c r="C305" i="2"/>
  <c r="F304" i="2"/>
  <c r="E304" i="2"/>
  <c r="C304" i="2"/>
  <c r="F303" i="2"/>
  <c r="E303" i="2"/>
  <c r="C303" i="2"/>
  <c r="F302" i="2"/>
  <c r="E302" i="2"/>
  <c r="C302" i="2"/>
  <c r="F301" i="2"/>
  <c r="E301" i="2"/>
  <c r="C301" i="2"/>
  <c r="F300" i="2"/>
  <c r="E300" i="2"/>
  <c r="C300" i="2"/>
  <c r="F299" i="2"/>
  <c r="E299" i="2"/>
  <c r="C299" i="2"/>
  <c r="F298" i="2"/>
  <c r="E298" i="2"/>
  <c r="C298" i="2"/>
  <c r="F297" i="2"/>
  <c r="E297" i="2"/>
  <c r="C297" i="2"/>
  <c r="F296" i="2"/>
  <c r="E296" i="2"/>
  <c r="C296" i="2"/>
  <c r="F295" i="2"/>
  <c r="E295" i="2"/>
  <c r="C295" i="2"/>
  <c r="F294" i="2"/>
  <c r="E294" i="2"/>
  <c r="C294" i="2"/>
  <c r="F293" i="2"/>
  <c r="E293" i="2"/>
  <c r="C293" i="2"/>
  <c r="F292" i="2"/>
  <c r="E292" i="2"/>
  <c r="C292" i="2"/>
  <c r="F291" i="2"/>
  <c r="E291" i="2"/>
  <c r="C291" i="2"/>
  <c r="F290" i="2"/>
  <c r="E290" i="2"/>
  <c r="C290" i="2"/>
  <c r="F289" i="2"/>
  <c r="E289" i="2"/>
  <c r="C289" i="2"/>
  <c r="F288" i="2"/>
  <c r="E288" i="2"/>
  <c r="C288" i="2"/>
  <c r="F287" i="2"/>
  <c r="E287" i="2"/>
  <c r="C287" i="2"/>
  <c r="F286" i="2"/>
  <c r="E286" i="2"/>
  <c r="C286" i="2"/>
  <c r="F285" i="2"/>
  <c r="E285" i="2"/>
  <c r="C285" i="2"/>
  <c r="F284" i="2"/>
  <c r="E284" i="2"/>
  <c r="C284" i="2"/>
  <c r="F283" i="2"/>
  <c r="E283" i="2"/>
  <c r="C283" i="2"/>
  <c r="F282" i="2"/>
  <c r="E282" i="2"/>
  <c r="C282" i="2"/>
  <c r="F281" i="2"/>
  <c r="E281" i="2"/>
  <c r="C281" i="2"/>
  <c r="F280" i="2"/>
  <c r="E280" i="2"/>
  <c r="C280" i="2"/>
  <c r="F279" i="2"/>
  <c r="E279" i="2"/>
  <c r="C279" i="2"/>
  <c r="F278" i="2"/>
  <c r="E278" i="2"/>
  <c r="C278" i="2"/>
  <c r="F277" i="2"/>
  <c r="E277" i="2"/>
  <c r="C277" i="2"/>
  <c r="F276" i="2"/>
  <c r="E276" i="2"/>
  <c r="C276" i="2"/>
  <c r="F275" i="2"/>
  <c r="E275" i="2"/>
  <c r="C275" i="2"/>
  <c r="F274" i="2"/>
  <c r="E274" i="2"/>
  <c r="C274" i="2"/>
  <c r="F273" i="2"/>
  <c r="E273" i="2"/>
  <c r="C273" i="2"/>
  <c r="F272" i="2"/>
  <c r="E272" i="2"/>
  <c r="C272" i="2"/>
  <c r="F271" i="2"/>
  <c r="E271" i="2"/>
  <c r="C271" i="2"/>
  <c r="F270" i="2"/>
  <c r="E270" i="2"/>
  <c r="C270" i="2"/>
  <c r="F269" i="2"/>
  <c r="E269" i="2"/>
  <c r="C269" i="2"/>
  <c r="F268" i="2"/>
  <c r="E268" i="2"/>
  <c r="C268" i="2"/>
  <c r="F267" i="2"/>
  <c r="E267" i="2"/>
  <c r="C267" i="2"/>
  <c r="F266" i="2"/>
  <c r="E266" i="2"/>
  <c r="C266" i="2"/>
  <c r="F265" i="2"/>
  <c r="E265" i="2"/>
  <c r="C265" i="2"/>
  <c r="F264" i="2"/>
  <c r="E264" i="2"/>
  <c r="C264" i="2"/>
  <c r="F263" i="2"/>
  <c r="E263" i="2"/>
  <c r="C263" i="2"/>
  <c r="F262" i="2"/>
  <c r="E262" i="2"/>
  <c r="C262" i="2"/>
  <c r="F261" i="2"/>
  <c r="E261" i="2"/>
  <c r="C261" i="2"/>
  <c r="F260" i="2"/>
  <c r="E260" i="2"/>
  <c r="C260" i="2"/>
  <c r="F259" i="2"/>
  <c r="E259" i="2"/>
  <c r="C259" i="2"/>
  <c r="F258" i="2"/>
  <c r="E258" i="2"/>
  <c r="C258" i="2"/>
  <c r="F257" i="2"/>
  <c r="E257" i="2"/>
  <c r="C257" i="2"/>
  <c r="F256" i="2"/>
  <c r="E256" i="2"/>
  <c r="C256" i="2"/>
  <c r="F255" i="2"/>
  <c r="E255" i="2"/>
  <c r="C255" i="2"/>
  <c r="F254" i="2"/>
  <c r="E254" i="2"/>
  <c r="C254" i="2"/>
  <c r="F253" i="2"/>
  <c r="E253" i="2"/>
  <c r="C253" i="2"/>
  <c r="F252" i="2"/>
  <c r="E252" i="2"/>
  <c r="C252" i="2"/>
  <c r="F251" i="2"/>
  <c r="E251" i="2"/>
  <c r="C251" i="2"/>
  <c r="F250" i="2"/>
  <c r="E250" i="2"/>
  <c r="C250" i="2"/>
  <c r="F249" i="2"/>
  <c r="E249" i="2"/>
  <c r="C249" i="2"/>
  <c r="F248" i="2"/>
  <c r="E248" i="2"/>
  <c r="C248" i="2"/>
  <c r="F247" i="2"/>
  <c r="E247" i="2"/>
  <c r="C247" i="2"/>
  <c r="F246" i="2"/>
  <c r="E246" i="2"/>
  <c r="C246" i="2"/>
  <c r="F245" i="2"/>
  <c r="E245" i="2"/>
  <c r="C245" i="2"/>
  <c r="F244" i="2"/>
  <c r="E244" i="2"/>
  <c r="C244" i="2"/>
  <c r="F243" i="2"/>
  <c r="E243" i="2"/>
  <c r="C243" i="2"/>
  <c r="F242" i="2"/>
  <c r="E242" i="2"/>
  <c r="C242" i="2"/>
  <c r="F241" i="2"/>
  <c r="E241" i="2"/>
  <c r="C241" i="2"/>
  <c r="F240" i="2"/>
  <c r="E240" i="2"/>
  <c r="C240" i="2"/>
  <c r="F239" i="2"/>
  <c r="E239" i="2"/>
  <c r="C239" i="2"/>
  <c r="F238" i="2"/>
  <c r="E238" i="2"/>
  <c r="C238" i="2"/>
  <c r="F237" i="2"/>
  <c r="E237" i="2"/>
  <c r="C237" i="2"/>
  <c r="F236" i="2"/>
  <c r="E236" i="2"/>
  <c r="C236" i="2"/>
  <c r="F235" i="2"/>
  <c r="E235" i="2"/>
  <c r="C235" i="2"/>
  <c r="F234" i="2"/>
  <c r="E234" i="2"/>
  <c r="C234" i="2"/>
  <c r="F233" i="2"/>
  <c r="E233" i="2"/>
  <c r="C233" i="2"/>
  <c r="F232" i="2"/>
  <c r="E232" i="2"/>
  <c r="C232" i="2"/>
  <c r="F231" i="2"/>
  <c r="E231" i="2"/>
  <c r="C231" i="2"/>
  <c r="F230" i="2"/>
  <c r="E230" i="2"/>
  <c r="C230" i="2"/>
  <c r="F229" i="2"/>
  <c r="E229" i="2"/>
  <c r="C229" i="2"/>
  <c r="F228" i="2"/>
  <c r="E228" i="2"/>
  <c r="C228" i="2"/>
  <c r="F227" i="2"/>
  <c r="E227" i="2"/>
  <c r="C227" i="2"/>
  <c r="F226" i="2"/>
  <c r="E226" i="2"/>
  <c r="C226" i="2"/>
  <c r="F225" i="2"/>
  <c r="E225" i="2"/>
  <c r="C225" i="2"/>
  <c r="F224" i="2"/>
  <c r="E224" i="2"/>
  <c r="C224" i="2"/>
  <c r="F223" i="2"/>
  <c r="E223" i="2"/>
  <c r="C223" i="2"/>
  <c r="F222" i="2"/>
  <c r="E222" i="2"/>
  <c r="C222" i="2"/>
  <c r="F221" i="2"/>
  <c r="E221" i="2"/>
  <c r="C221" i="2"/>
  <c r="F220" i="2"/>
  <c r="E220" i="2"/>
  <c r="C220" i="2"/>
  <c r="F219" i="2"/>
  <c r="E219" i="2"/>
  <c r="C219" i="2"/>
  <c r="F218" i="2"/>
  <c r="E218" i="2"/>
  <c r="C218" i="2"/>
  <c r="F217" i="2"/>
  <c r="E217" i="2"/>
  <c r="C217" i="2"/>
  <c r="F216" i="2"/>
  <c r="E216" i="2"/>
  <c r="C216" i="2"/>
  <c r="F215" i="2"/>
  <c r="E215" i="2"/>
  <c r="C215" i="2"/>
  <c r="F214" i="2"/>
  <c r="E214" i="2"/>
  <c r="C214" i="2"/>
  <c r="F213" i="2"/>
  <c r="E213" i="2"/>
  <c r="C213" i="2"/>
  <c r="F212" i="2"/>
  <c r="E212" i="2"/>
  <c r="C212" i="2"/>
  <c r="F211" i="2"/>
  <c r="E211" i="2"/>
  <c r="C211" i="2"/>
  <c r="F210" i="2"/>
  <c r="E210" i="2"/>
  <c r="C210" i="2"/>
  <c r="F209" i="2"/>
  <c r="E209" i="2"/>
  <c r="C209" i="2"/>
  <c r="F208" i="2"/>
  <c r="E208" i="2"/>
  <c r="C208" i="2"/>
  <c r="F207" i="2"/>
  <c r="E207" i="2"/>
  <c r="C207" i="2"/>
  <c r="F206" i="2"/>
  <c r="E206" i="2"/>
  <c r="C206" i="2"/>
  <c r="F205" i="2"/>
  <c r="E205" i="2"/>
  <c r="C205" i="2"/>
  <c r="F204" i="2"/>
  <c r="E204" i="2"/>
  <c r="C204" i="2"/>
  <c r="F203" i="2"/>
  <c r="E203" i="2"/>
  <c r="C203" i="2"/>
  <c r="F202" i="2"/>
  <c r="E202" i="2"/>
  <c r="C202" i="2"/>
  <c r="F201" i="2"/>
  <c r="E201" i="2"/>
  <c r="C201" i="2"/>
  <c r="F200" i="2"/>
  <c r="E200" i="2"/>
  <c r="C200" i="2"/>
  <c r="F199" i="2"/>
  <c r="E199" i="2"/>
  <c r="C199" i="2"/>
  <c r="F198" i="2"/>
  <c r="E198" i="2"/>
  <c r="C198" i="2"/>
  <c r="F197" i="2"/>
  <c r="E197" i="2"/>
  <c r="C197" i="2"/>
  <c r="F196" i="2"/>
  <c r="E196" i="2"/>
  <c r="C196" i="2"/>
  <c r="F195" i="2"/>
  <c r="E195" i="2"/>
  <c r="C195" i="2"/>
  <c r="F194" i="2"/>
  <c r="E194" i="2"/>
  <c r="C194" i="2"/>
  <c r="F193" i="2"/>
  <c r="E193" i="2"/>
  <c r="C193" i="2"/>
  <c r="F192" i="2"/>
  <c r="E192" i="2"/>
  <c r="C192" i="2"/>
  <c r="F191" i="2"/>
  <c r="E191" i="2"/>
  <c r="C191" i="2"/>
  <c r="F190" i="2"/>
  <c r="E190" i="2"/>
  <c r="C190" i="2"/>
  <c r="F189" i="2"/>
  <c r="E189" i="2"/>
  <c r="C189" i="2"/>
  <c r="F188" i="2"/>
  <c r="E188" i="2"/>
  <c r="C188" i="2"/>
  <c r="F187" i="2"/>
  <c r="E187" i="2"/>
  <c r="C187" i="2"/>
  <c r="F186" i="2"/>
  <c r="E186" i="2"/>
  <c r="C186" i="2"/>
  <c r="F185" i="2"/>
  <c r="E185" i="2"/>
  <c r="C185" i="2"/>
  <c r="F184" i="2"/>
  <c r="E184" i="2"/>
  <c r="C184" i="2"/>
  <c r="F183" i="2"/>
  <c r="E183" i="2"/>
  <c r="C183" i="2"/>
  <c r="F182" i="2"/>
  <c r="E182" i="2"/>
  <c r="C182" i="2"/>
  <c r="F181" i="2"/>
  <c r="E181" i="2"/>
  <c r="C181" i="2"/>
  <c r="F180" i="2"/>
  <c r="E180" i="2"/>
  <c r="C180" i="2"/>
  <c r="F179" i="2"/>
  <c r="E179" i="2"/>
  <c r="C179" i="2"/>
  <c r="F178" i="2"/>
  <c r="E178" i="2"/>
  <c r="C178" i="2"/>
  <c r="F177" i="2"/>
  <c r="E177" i="2"/>
  <c r="C177" i="2"/>
  <c r="F176" i="2"/>
  <c r="E176" i="2"/>
  <c r="C176" i="2"/>
  <c r="F175" i="2"/>
  <c r="E175" i="2"/>
  <c r="C175" i="2"/>
  <c r="F174" i="2"/>
  <c r="E174" i="2"/>
  <c r="C174" i="2"/>
  <c r="F173" i="2"/>
  <c r="E173" i="2"/>
  <c r="C173" i="2"/>
  <c r="F172" i="2"/>
  <c r="E172" i="2"/>
  <c r="C172" i="2"/>
  <c r="F171" i="2"/>
  <c r="E171" i="2"/>
  <c r="C171" i="2"/>
  <c r="F170" i="2"/>
  <c r="E170" i="2"/>
  <c r="C170" i="2"/>
  <c r="F169" i="2"/>
  <c r="E169" i="2"/>
  <c r="C169" i="2"/>
  <c r="F168" i="2"/>
  <c r="E168" i="2"/>
  <c r="C168" i="2"/>
  <c r="F167" i="2"/>
  <c r="E167" i="2"/>
  <c r="C167" i="2"/>
  <c r="F166" i="2"/>
  <c r="E166" i="2"/>
  <c r="C166" i="2"/>
  <c r="F165" i="2"/>
  <c r="E165" i="2"/>
  <c r="C165" i="2"/>
  <c r="F164" i="2"/>
  <c r="E164" i="2"/>
  <c r="C164" i="2"/>
  <c r="F163" i="2"/>
  <c r="E163" i="2"/>
  <c r="C163" i="2"/>
  <c r="F162" i="2"/>
  <c r="E162" i="2"/>
  <c r="C162" i="2"/>
  <c r="F161" i="2"/>
  <c r="E161" i="2"/>
  <c r="C161" i="2"/>
  <c r="F160" i="2"/>
  <c r="E160" i="2"/>
  <c r="C160" i="2"/>
  <c r="F159" i="2"/>
  <c r="E159" i="2"/>
  <c r="C159" i="2"/>
  <c r="F158" i="2"/>
  <c r="E158" i="2"/>
  <c r="C158" i="2"/>
  <c r="F157" i="2"/>
  <c r="E157" i="2"/>
  <c r="C157" i="2"/>
  <c r="F156" i="2"/>
  <c r="E156" i="2"/>
  <c r="C156" i="2"/>
  <c r="F155" i="2"/>
  <c r="E155" i="2"/>
  <c r="C155" i="2"/>
  <c r="F154" i="2"/>
  <c r="E154" i="2"/>
  <c r="C154" i="2"/>
  <c r="F153" i="2"/>
  <c r="E153" i="2"/>
  <c r="C153" i="2"/>
  <c r="F152" i="2"/>
  <c r="E152" i="2"/>
  <c r="C152" i="2"/>
  <c r="F151" i="2"/>
  <c r="E151" i="2"/>
  <c r="C151" i="2"/>
  <c r="F150" i="2"/>
  <c r="E150" i="2"/>
  <c r="C150" i="2"/>
  <c r="F149" i="2"/>
  <c r="E149" i="2"/>
  <c r="C149" i="2"/>
  <c r="F148" i="2"/>
  <c r="E148" i="2"/>
  <c r="C148" i="2"/>
  <c r="F147" i="2"/>
  <c r="E147" i="2"/>
  <c r="C147" i="2"/>
  <c r="F146" i="2"/>
  <c r="E146" i="2"/>
  <c r="C146" i="2"/>
  <c r="F145" i="2"/>
  <c r="E145" i="2"/>
  <c r="C145" i="2"/>
  <c r="F144" i="2"/>
  <c r="E144" i="2"/>
  <c r="C144" i="2"/>
  <c r="F143" i="2"/>
  <c r="E143" i="2"/>
  <c r="C143" i="2"/>
  <c r="F142" i="2"/>
  <c r="E142" i="2"/>
  <c r="C142" i="2"/>
  <c r="F141" i="2"/>
  <c r="E141" i="2"/>
  <c r="C141" i="2"/>
  <c r="F140" i="2"/>
  <c r="E140" i="2"/>
  <c r="C140" i="2"/>
  <c r="F139" i="2"/>
  <c r="E139" i="2"/>
  <c r="C139" i="2"/>
  <c r="F138" i="2"/>
  <c r="E138" i="2"/>
  <c r="C138" i="2"/>
  <c r="F137" i="2"/>
  <c r="E137" i="2"/>
  <c r="C137" i="2"/>
  <c r="F136" i="2"/>
  <c r="E136" i="2"/>
  <c r="C136" i="2"/>
  <c r="F135" i="2"/>
  <c r="E135" i="2"/>
  <c r="C135" i="2"/>
  <c r="F134" i="2"/>
  <c r="E134" i="2"/>
  <c r="C134" i="2"/>
  <c r="F133" i="2"/>
  <c r="E133" i="2"/>
  <c r="C133" i="2"/>
  <c r="F132" i="2"/>
  <c r="E132" i="2"/>
  <c r="C132" i="2"/>
  <c r="F131" i="2"/>
  <c r="E131" i="2"/>
  <c r="C131" i="2"/>
  <c r="F130" i="2"/>
  <c r="E130" i="2"/>
  <c r="C130" i="2"/>
  <c r="F129" i="2"/>
  <c r="E129" i="2"/>
  <c r="C129" i="2"/>
  <c r="F128" i="2"/>
  <c r="E128" i="2"/>
  <c r="C128" i="2"/>
  <c r="F127" i="2"/>
  <c r="E127" i="2"/>
  <c r="C127" i="2"/>
  <c r="F126" i="2"/>
  <c r="E126" i="2"/>
  <c r="C126" i="2"/>
  <c r="F125" i="2"/>
  <c r="E125" i="2"/>
  <c r="C125" i="2"/>
  <c r="F124" i="2"/>
  <c r="E124" i="2"/>
  <c r="C124" i="2"/>
  <c r="F123" i="2"/>
  <c r="E123" i="2"/>
  <c r="C123" i="2"/>
  <c r="F122" i="2"/>
  <c r="E122" i="2"/>
  <c r="C122" i="2"/>
  <c r="F121" i="2"/>
  <c r="E121" i="2"/>
  <c r="C121" i="2"/>
  <c r="F120" i="2"/>
  <c r="E120" i="2"/>
  <c r="C120" i="2"/>
  <c r="F119" i="2"/>
  <c r="E119" i="2"/>
  <c r="C119" i="2"/>
  <c r="F118" i="2"/>
  <c r="E118" i="2"/>
  <c r="C118" i="2"/>
  <c r="F117" i="2"/>
  <c r="E117" i="2"/>
  <c r="C117" i="2"/>
  <c r="F116" i="2"/>
  <c r="E116" i="2"/>
  <c r="C116" i="2"/>
  <c r="F115" i="2"/>
  <c r="E115" i="2"/>
  <c r="C115" i="2"/>
  <c r="F114" i="2"/>
  <c r="E114" i="2"/>
  <c r="C114" i="2"/>
  <c r="F113" i="2"/>
  <c r="E113" i="2"/>
  <c r="C113" i="2"/>
  <c r="F112" i="2"/>
  <c r="E112" i="2"/>
  <c r="C112" i="2"/>
  <c r="F111" i="2"/>
  <c r="E111" i="2"/>
  <c r="C111" i="2"/>
  <c r="F110" i="2"/>
  <c r="E110" i="2"/>
  <c r="C110" i="2"/>
  <c r="F107" i="2"/>
  <c r="E107" i="2"/>
  <c r="C107" i="2"/>
  <c r="F105" i="2"/>
  <c r="E105" i="2"/>
  <c r="C105" i="2"/>
  <c r="F102" i="2"/>
  <c r="E102" i="2"/>
  <c r="C102" i="2"/>
  <c r="F99" i="2"/>
  <c r="E99" i="2"/>
  <c r="C99" i="2"/>
  <c r="F98" i="2"/>
  <c r="E98" i="2"/>
  <c r="C98" i="2"/>
  <c r="F97" i="2"/>
  <c r="E97" i="2"/>
  <c r="C97" i="2"/>
  <c r="F95" i="2"/>
  <c r="E95" i="2"/>
  <c r="C95" i="2"/>
  <c r="F94" i="2"/>
  <c r="E94" i="2"/>
  <c r="C94" i="2"/>
  <c r="F91" i="2"/>
  <c r="E91" i="2"/>
  <c r="C91" i="2"/>
  <c r="F90" i="2"/>
  <c r="E90" i="2"/>
  <c r="C90" i="2"/>
  <c r="F89" i="2"/>
  <c r="E89" i="2"/>
  <c r="C89" i="2"/>
  <c r="F86" i="2"/>
  <c r="E86" i="2"/>
  <c r="C86" i="2"/>
  <c r="F85" i="2"/>
  <c r="E85" i="2"/>
  <c r="C85" i="2"/>
  <c r="F84" i="2"/>
  <c r="E84" i="2"/>
  <c r="C84" i="2"/>
  <c r="F83" i="2"/>
  <c r="E83" i="2"/>
  <c r="C83" i="2"/>
  <c r="F82" i="2"/>
  <c r="E82" i="2"/>
  <c r="C82" i="2"/>
  <c r="F81" i="2"/>
  <c r="E81" i="2"/>
  <c r="C81" i="2"/>
  <c r="F80" i="2"/>
  <c r="E80" i="2"/>
  <c r="C80" i="2"/>
  <c r="F79" i="2"/>
  <c r="E79" i="2"/>
  <c r="C79" i="2"/>
  <c r="F78" i="2"/>
  <c r="E78" i="2"/>
  <c r="C78" i="2"/>
  <c r="F74" i="2"/>
  <c r="E74" i="2"/>
  <c r="C74" i="2"/>
  <c r="F73" i="2"/>
  <c r="E73" i="2"/>
  <c r="C73" i="2"/>
  <c r="F72" i="2"/>
  <c r="E72" i="2"/>
  <c r="C72" i="2"/>
  <c r="F71" i="2"/>
  <c r="E71" i="2"/>
  <c r="C71" i="2"/>
  <c r="F70" i="2"/>
  <c r="E70" i="2"/>
  <c r="C70" i="2"/>
  <c r="F69" i="2"/>
  <c r="E69" i="2"/>
  <c r="C69" i="2"/>
  <c r="F68" i="2"/>
  <c r="E68" i="2"/>
  <c r="C68" i="2"/>
  <c r="F67" i="2"/>
  <c r="E67" i="2"/>
  <c r="C67" i="2"/>
  <c r="F66" i="2"/>
  <c r="E66" i="2"/>
  <c r="C66" i="2"/>
  <c r="F65" i="2"/>
  <c r="E65" i="2"/>
  <c r="C65" i="2"/>
  <c r="F64" i="2"/>
  <c r="E64" i="2"/>
  <c r="C64" i="2"/>
  <c r="F63" i="2"/>
  <c r="E63" i="2"/>
  <c r="C63" i="2"/>
  <c r="F62" i="2"/>
  <c r="E62" i="2"/>
  <c r="C62" i="2"/>
  <c r="F61" i="2"/>
  <c r="E61" i="2"/>
  <c r="C61" i="2"/>
  <c r="F60" i="2"/>
  <c r="E60" i="2"/>
  <c r="C60" i="2"/>
  <c r="F59" i="2"/>
  <c r="E59" i="2"/>
  <c r="C59" i="2"/>
  <c r="F58" i="2"/>
  <c r="E58" i="2"/>
  <c r="C58" i="2"/>
  <c r="F57" i="2"/>
  <c r="E57" i="2"/>
  <c r="C57" i="2"/>
  <c r="F56" i="2"/>
  <c r="E56" i="2"/>
  <c r="C56" i="2"/>
  <c r="F55" i="2"/>
  <c r="E55" i="2"/>
  <c r="C55" i="2"/>
  <c r="F54" i="2"/>
  <c r="E54" i="2"/>
  <c r="C54" i="2"/>
  <c r="F53" i="2"/>
  <c r="E53" i="2"/>
  <c r="C53" i="2"/>
  <c r="F52" i="2"/>
  <c r="E52" i="2"/>
  <c r="C52" i="2"/>
  <c r="F51" i="2"/>
  <c r="E51" i="2"/>
  <c r="C51" i="2"/>
  <c r="F50" i="2"/>
  <c r="E50" i="2"/>
  <c r="C50" i="2"/>
  <c r="F49" i="2"/>
  <c r="E49" i="2"/>
  <c r="C49" i="2"/>
  <c r="F47" i="2"/>
  <c r="E47" i="2"/>
  <c r="C47" i="2"/>
  <c r="F46" i="2"/>
  <c r="E46" i="2"/>
  <c r="C46" i="2"/>
  <c r="F45" i="2"/>
  <c r="E45" i="2"/>
  <c r="C45" i="2"/>
  <c r="F44" i="2"/>
  <c r="E44" i="2"/>
  <c r="C44" i="2"/>
  <c r="F43" i="2"/>
  <c r="E43" i="2"/>
  <c r="C43" i="2"/>
  <c r="F42" i="2"/>
  <c r="E42" i="2"/>
  <c r="C42" i="2"/>
  <c r="F41" i="2"/>
  <c r="E41" i="2"/>
  <c r="C41" i="2"/>
  <c r="F40" i="2"/>
  <c r="E40" i="2"/>
  <c r="C40" i="2"/>
  <c r="F39" i="2"/>
  <c r="E39" i="2"/>
  <c r="C39" i="2"/>
  <c r="F38" i="2"/>
  <c r="E38" i="2"/>
  <c r="C38" i="2"/>
  <c r="F37" i="2"/>
  <c r="E37" i="2"/>
  <c r="C37" i="2"/>
  <c r="F36" i="2"/>
  <c r="E36" i="2"/>
  <c r="C36" i="2"/>
  <c r="F35" i="2"/>
  <c r="E35" i="2"/>
  <c r="C35" i="2"/>
  <c r="F34" i="2"/>
  <c r="E34" i="2"/>
  <c r="C34" i="2"/>
  <c r="F33" i="2"/>
  <c r="E33" i="2"/>
  <c r="C33" i="2"/>
  <c r="F32" i="2"/>
  <c r="E32" i="2"/>
  <c r="C32" i="2"/>
  <c r="F31" i="2"/>
  <c r="E31" i="2"/>
  <c r="C31" i="2"/>
  <c r="F30" i="2"/>
  <c r="E30" i="2"/>
  <c r="C30" i="2"/>
  <c r="F29" i="2"/>
  <c r="E29" i="2"/>
  <c r="C29" i="2"/>
  <c r="F28" i="2"/>
  <c r="E28" i="2"/>
  <c r="C28" i="2"/>
  <c r="F27" i="2"/>
  <c r="E27" i="2"/>
  <c r="C27" i="2"/>
  <c r="F26" i="2"/>
  <c r="E26" i="2"/>
  <c r="C26" i="2"/>
  <c r="F25" i="2"/>
  <c r="E25" i="2"/>
  <c r="C25" i="2"/>
  <c r="F24" i="2"/>
  <c r="E24" i="2"/>
  <c r="C24" i="2"/>
  <c r="F23" i="2"/>
  <c r="E23" i="2"/>
  <c r="C23" i="2"/>
  <c r="F22" i="2"/>
  <c r="E22" i="2"/>
  <c r="C22" i="2"/>
  <c r="E19" i="2"/>
  <c r="G18" i="2"/>
  <c r="E18" i="2"/>
  <c r="G16" i="2"/>
  <c r="E16" i="2"/>
  <c r="D67" i="8" l="1"/>
  <c r="I67" i="8"/>
  <c r="I19" i="2"/>
  <c r="D233" i="11"/>
  <c r="E260" i="7"/>
  <c r="E329" i="11"/>
  <c r="F351" i="7"/>
  <c r="D383" i="11"/>
  <c r="E404" i="7"/>
  <c r="M113" i="3"/>
  <c r="N10" i="2"/>
  <c r="H113" i="3"/>
  <c r="C113" i="3"/>
  <c r="J27" i="6"/>
  <c r="M27" i="6" s="1"/>
  <c r="J33" i="6"/>
  <c r="M46" i="3"/>
  <c r="J24" i="6"/>
  <c r="J35" i="6"/>
  <c r="M35" i="6" s="1"/>
  <c r="D266" i="11"/>
  <c r="E286" i="7"/>
  <c r="D253" i="11"/>
  <c r="E294" i="7"/>
  <c r="D280" i="11"/>
  <c r="E302" i="7"/>
  <c r="C317" i="11"/>
  <c r="C339" i="7"/>
  <c r="D384" i="11"/>
  <c r="E406" i="7"/>
  <c r="D402" i="11"/>
  <c r="E422" i="7"/>
  <c r="E42" i="7"/>
  <c r="E58" i="7"/>
  <c r="E68" i="7"/>
  <c r="E94" i="7"/>
  <c r="E112" i="7"/>
  <c r="E114" i="7"/>
  <c r="E134" i="7"/>
  <c r="E156" i="7"/>
  <c r="E178" i="7"/>
  <c r="E180" i="7"/>
  <c r="E210" i="7"/>
  <c r="E212" i="7"/>
  <c r="E229" i="7"/>
  <c r="E246" i="7"/>
  <c r="E248" i="7"/>
  <c r="C261" i="7"/>
  <c r="F269" i="7"/>
  <c r="E278" i="7"/>
  <c r="E280" i="7"/>
  <c r="E282" i="7"/>
  <c r="C286" i="7"/>
  <c r="E301" i="7"/>
  <c r="E340" i="7"/>
  <c r="C353" i="7"/>
  <c r="F379" i="7"/>
  <c r="E394" i="7"/>
  <c r="E398" i="7"/>
  <c r="E408" i="7"/>
  <c r="J9" i="9"/>
  <c r="J63" i="9"/>
  <c r="H48" i="12"/>
  <c r="F97" i="9"/>
  <c r="I97" i="9" s="1"/>
  <c r="J97" i="9" s="1"/>
  <c r="F49" i="9"/>
  <c r="I49" i="9" s="1"/>
  <c r="F113" i="9"/>
  <c r="I113" i="9" s="1"/>
  <c r="L344" i="10"/>
  <c r="L345" i="10"/>
  <c r="D182" i="11"/>
  <c r="E204" i="7"/>
  <c r="C72" i="3"/>
  <c r="D124" i="3"/>
  <c r="D125" i="3" s="1"/>
  <c r="I16" i="2"/>
  <c r="K24" i="6"/>
  <c r="N24" i="6" s="1"/>
  <c r="E40" i="7"/>
  <c r="E56" i="7"/>
  <c r="F75" i="7"/>
  <c r="E86" i="7"/>
  <c r="E88" i="7"/>
  <c r="E110" i="7"/>
  <c r="F112" i="7"/>
  <c r="E123" i="7"/>
  <c r="E132" i="7"/>
  <c r="E154" i="7"/>
  <c r="E170" i="7"/>
  <c r="E172" i="7"/>
  <c r="E176" i="7"/>
  <c r="C189" i="7"/>
  <c r="C193" i="7"/>
  <c r="E197" i="7"/>
  <c r="F223" i="7"/>
  <c r="E242" i="7"/>
  <c r="E244" i="7"/>
  <c r="E274" i="7"/>
  <c r="E276" i="7"/>
  <c r="F280" i="7"/>
  <c r="E284" i="7"/>
  <c r="C293" i="7"/>
  <c r="F301" i="7"/>
  <c r="E310" i="7"/>
  <c r="E312" i="7"/>
  <c r="E314" i="7"/>
  <c r="C318" i="7"/>
  <c r="C328" i="7"/>
  <c r="E338" i="7"/>
  <c r="E388" i="7"/>
  <c r="E390" i="7"/>
  <c r="E392" i="7"/>
  <c r="E430" i="7"/>
  <c r="N60" i="8"/>
  <c r="N69" i="8" s="1"/>
  <c r="N73" i="8" s="1"/>
  <c r="N31" i="8"/>
  <c r="J94" i="9"/>
  <c r="L46" i="10"/>
  <c r="L47" i="10"/>
  <c r="D172" i="11"/>
  <c r="E208" i="7"/>
  <c r="C188" i="11"/>
  <c r="C221" i="7"/>
  <c r="D244" i="11"/>
  <c r="E272" i="7"/>
  <c r="D260" i="11"/>
  <c r="E288" i="7"/>
  <c r="D276" i="11"/>
  <c r="E296" i="7"/>
  <c r="E325" i="11"/>
  <c r="F347" i="7"/>
  <c r="D380" i="11"/>
  <c r="E400" i="7"/>
  <c r="E388" i="11"/>
  <c r="F411" i="7"/>
  <c r="C394" i="11"/>
  <c r="C413" i="7"/>
  <c r="C410" i="11"/>
  <c r="C429" i="7"/>
  <c r="C100" i="7"/>
  <c r="E104" i="7"/>
  <c r="E108" i="7"/>
  <c r="E152" i="7"/>
  <c r="E168" i="7"/>
  <c r="F187" i="7"/>
  <c r="F191" i="7"/>
  <c r="F219" i="7"/>
  <c r="E240" i="7"/>
  <c r="C253" i="7"/>
  <c r="C257" i="7"/>
  <c r="E308" i="7"/>
  <c r="E316" i="7"/>
  <c r="E324" i="7"/>
  <c r="E332" i="7"/>
  <c r="E336" i="7"/>
  <c r="E364" i="7"/>
  <c r="E368" i="7"/>
  <c r="E384" i="7"/>
  <c r="C114" i="3"/>
  <c r="N7" i="2"/>
  <c r="K42" i="2" s="1"/>
  <c r="N42" i="2" s="1"/>
  <c r="M114" i="3"/>
  <c r="N114" i="3" s="1"/>
  <c r="H114" i="3"/>
  <c r="D353" i="11"/>
  <c r="E372" i="7"/>
  <c r="J31" i="6"/>
  <c r="J34" i="6"/>
  <c r="D215" i="11"/>
  <c r="E237" i="7"/>
  <c r="E52" i="7"/>
  <c r="E102" i="7"/>
  <c r="E128" i="7"/>
  <c r="E144" i="7"/>
  <c r="E148" i="7"/>
  <c r="E166" i="7"/>
  <c r="C179" i="7"/>
  <c r="F183" i="7"/>
  <c r="C200" i="7"/>
  <c r="E206" i="7"/>
  <c r="C211" i="7"/>
  <c r="F215" i="7"/>
  <c r="E228" i="7"/>
  <c r="E234" i="7"/>
  <c r="E236" i="7"/>
  <c r="E238" i="7"/>
  <c r="F251" i="7"/>
  <c r="F255" i="7"/>
  <c r="C289" i="7"/>
  <c r="E293" i="7"/>
  <c r="E304" i="7"/>
  <c r="E318" i="7"/>
  <c r="E320" i="7"/>
  <c r="E322" i="7"/>
  <c r="E326" i="7"/>
  <c r="E328" i="7"/>
  <c r="E334" i="7"/>
  <c r="E362" i="7"/>
  <c r="E366" i="7"/>
  <c r="C371" i="7"/>
  <c r="E382" i="7"/>
  <c r="E397" i="7"/>
  <c r="E418" i="7"/>
  <c r="J51" i="9"/>
  <c r="J60" i="9"/>
  <c r="J93" i="9"/>
  <c r="J96" i="9"/>
  <c r="J98" i="9"/>
  <c r="L169" i="10"/>
  <c r="L168" i="10"/>
  <c r="L167" i="10"/>
  <c r="N167" i="10" s="1"/>
  <c r="L237" i="10"/>
  <c r="L236" i="10"/>
  <c r="L235" i="10"/>
  <c r="N235" i="10" s="1"/>
  <c r="D162" i="11"/>
  <c r="E196" i="7"/>
  <c r="D246" i="11"/>
  <c r="E268" i="7"/>
  <c r="E362" i="11"/>
  <c r="F383" i="7"/>
  <c r="D177" i="11"/>
  <c r="E202" i="7"/>
  <c r="D255" i="11"/>
  <c r="E266" i="7"/>
  <c r="D267" i="11"/>
  <c r="E290" i="7"/>
  <c r="D348" i="11"/>
  <c r="E370" i="7"/>
  <c r="D382" i="11"/>
  <c r="E402" i="7"/>
  <c r="D406" i="11"/>
  <c r="E426" i="7"/>
  <c r="E50" i="7"/>
  <c r="E100" i="7"/>
  <c r="E164" i="7"/>
  <c r="E226" i="7"/>
  <c r="E232" i="7"/>
  <c r="F247" i="7"/>
  <c r="C264" i="7"/>
  <c r="F279" i="7"/>
  <c r="E283" i="7"/>
  <c r="C285" i="7"/>
  <c r="C296" i="7"/>
  <c r="E298" i="7"/>
  <c r="E300" i="7"/>
  <c r="E356" i="7"/>
  <c r="E360" i="7"/>
  <c r="E378" i="7"/>
  <c r="E380" i="7"/>
  <c r="C389" i="7"/>
  <c r="F397" i="7"/>
  <c r="C421" i="7"/>
  <c r="J30" i="9"/>
  <c r="J76" i="9"/>
  <c r="J116" i="9"/>
  <c r="L16" i="10"/>
  <c r="L17" i="10"/>
  <c r="L15" i="10"/>
  <c r="N15" i="10" s="1"/>
  <c r="C195" i="11"/>
  <c r="C225" i="7"/>
  <c r="H81" i="3"/>
  <c r="J26" i="6"/>
  <c r="M26" i="6" s="1"/>
  <c r="J37" i="6"/>
  <c r="J23" i="6"/>
  <c r="M23" i="6" s="1"/>
  <c r="I16" i="6"/>
  <c r="J25" i="6"/>
  <c r="M25" i="6" s="1"/>
  <c r="K28" i="6"/>
  <c r="N28" i="6" s="1"/>
  <c r="E48" i="7"/>
  <c r="E84" i="7"/>
  <c r="E124" i="7"/>
  <c r="E140" i="7"/>
  <c r="E200" i="7"/>
  <c r="E224" i="7"/>
  <c r="F283" i="7"/>
  <c r="F287" i="7"/>
  <c r="F311" i="7"/>
  <c r="C317" i="7"/>
  <c r="C325" i="7"/>
  <c r="E352" i="7"/>
  <c r="E376" i="7"/>
  <c r="C385" i="7"/>
  <c r="J46" i="9"/>
  <c r="J111" i="9"/>
  <c r="L225" i="10"/>
  <c r="L224" i="10"/>
  <c r="L223" i="10"/>
  <c r="N223" i="10" s="1"/>
  <c r="E420" i="7"/>
  <c r="D400" i="11"/>
  <c r="C404" i="11"/>
  <c r="C425" i="7"/>
  <c r="E72" i="7"/>
  <c r="E188" i="7"/>
  <c r="E220" i="7"/>
  <c r="E292" i="7"/>
  <c r="C321" i="7"/>
  <c r="E348" i="7"/>
  <c r="E412" i="7"/>
  <c r="C417" i="7"/>
  <c r="J108" i="9"/>
  <c r="J113" i="9"/>
  <c r="E44" i="7"/>
  <c r="E60" i="7"/>
  <c r="E70" i="7"/>
  <c r="E116" i="7"/>
  <c r="E118" i="7"/>
  <c r="E136" i="7"/>
  <c r="E147" i="7"/>
  <c r="E158" i="7"/>
  <c r="E182" i="7"/>
  <c r="E184" i="7"/>
  <c r="C197" i="7"/>
  <c r="F205" i="7"/>
  <c r="E214" i="7"/>
  <c r="E216" i="7"/>
  <c r="F237" i="7"/>
  <c r="E250" i="7"/>
  <c r="E252" i="7"/>
  <c r="E254" i="7"/>
  <c r="E256" i="7"/>
  <c r="E258" i="7"/>
  <c r="C267" i="7"/>
  <c r="E269" i="7"/>
  <c r="C299" i="7"/>
  <c r="F319" i="7"/>
  <c r="E325" i="7"/>
  <c r="F333" i="7"/>
  <c r="E342" i="7"/>
  <c r="F344" i="7"/>
  <c r="C357" i="7"/>
  <c r="F365" i="7"/>
  <c r="C392" i="7"/>
  <c r="E396" i="7"/>
  <c r="C403" i="7"/>
  <c r="E410" i="7"/>
  <c r="C72" i="8"/>
  <c r="H43" i="9"/>
  <c r="J43" i="9" s="1"/>
  <c r="J48" i="9"/>
  <c r="J101" i="9"/>
  <c r="H38" i="12"/>
  <c r="F34" i="9"/>
  <c r="I34" i="9" s="1"/>
  <c r="F130" i="9"/>
  <c r="I130" i="9" s="1"/>
  <c r="F82" i="9"/>
  <c r="I82" i="9" s="1"/>
  <c r="J82" i="9" s="1"/>
  <c r="F66" i="9"/>
  <c r="I66" i="9" s="1"/>
  <c r="L441" i="10"/>
  <c r="L442" i="10"/>
  <c r="L697" i="10"/>
  <c r="L696" i="10"/>
  <c r="J31" i="9"/>
  <c r="J34" i="9"/>
  <c r="H72" i="9"/>
  <c r="H63" i="6" s="1"/>
  <c r="J63" i="6" s="1"/>
  <c r="J77" i="9"/>
  <c r="H106" i="9"/>
  <c r="F169" i="9"/>
  <c r="I169" i="9" s="1"/>
  <c r="L21" i="10"/>
  <c r="N21" i="10" s="1"/>
  <c r="L277" i="10"/>
  <c r="N277" i="10" s="1"/>
  <c r="L374" i="10"/>
  <c r="N374" i="10" s="1"/>
  <c r="L514" i="10"/>
  <c r="N514" i="10" s="1"/>
  <c r="L526" i="10"/>
  <c r="N526" i="10" s="1"/>
  <c r="L544" i="10"/>
  <c r="N544" i="10" s="1"/>
  <c r="L592" i="10"/>
  <c r="N592" i="10" s="1"/>
  <c r="L737" i="10"/>
  <c r="N737" i="10" s="1"/>
  <c r="J14" i="12"/>
  <c r="I39" i="12"/>
  <c r="K39" i="12" s="1"/>
  <c r="J41" i="12"/>
  <c r="I47" i="12"/>
  <c r="K47" i="12" s="1"/>
  <c r="I122" i="12"/>
  <c r="K122" i="12" s="1"/>
  <c r="I133" i="12"/>
  <c r="K133" i="12" s="1"/>
  <c r="I156" i="12"/>
  <c r="K156" i="12" s="1"/>
  <c r="I161" i="12"/>
  <c r="K161" i="12" s="1"/>
  <c r="J174" i="12"/>
  <c r="I247" i="12"/>
  <c r="K247" i="12" s="1"/>
  <c r="I255" i="12"/>
  <c r="K255" i="12" s="1"/>
  <c r="I271" i="12"/>
  <c r="K271" i="12" s="1"/>
  <c r="I298" i="12"/>
  <c r="K298" i="12" s="1"/>
  <c r="I305" i="12"/>
  <c r="K305" i="12" s="1"/>
  <c r="I309" i="12"/>
  <c r="K309" i="12" s="1"/>
  <c r="I330" i="12"/>
  <c r="K330" i="12" s="1"/>
  <c r="J332" i="12"/>
  <c r="J337" i="12"/>
  <c r="I353" i="12"/>
  <c r="K353" i="12" s="1"/>
  <c r="J358" i="12"/>
  <c r="J360" i="12"/>
  <c r="J379" i="12"/>
  <c r="I416" i="12"/>
  <c r="K416" i="12" s="1"/>
  <c r="J429" i="12"/>
  <c r="L187" i="10"/>
  <c r="N187" i="10" s="1"/>
  <c r="L241" i="10"/>
  <c r="N241" i="10" s="1"/>
  <c r="L502" i="10"/>
  <c r="N502" i="10" s="1"/>
  <c r="L515" i="10"/>
  <c r="L527" i="10"/>
  <c r="L556" i="10"/>
  <c r="N556" i="10" s="1"/>
  <c r="L580" i="10"/>
  <c r="N580" i="10" s="1"/>
  <c r="L593" i="10"/>
  <c r="L606" i="10"/>
  <c r="L666" i="10"/>
  <c r="L738" i="10"/>
  <c r="I12" i="12"/>
  <c r="K12" i="12" s="1"/>
  <c r="J30" i="12"/>
  <c r="J51" i="12"/>
  <c r="J59" i="12"/>
  <c r="J188" i="12"/>
  <c r="J212" i="12"/>
  <c r="I229" i="12"/>
  <c r="K229" i="12" s="1"/>
  <c r="I231" i="12"/>
  <c r="K231" i="12" s="1"/>
  <c r="I261" i="12"/>
  <c r="K261" i="12" s="1"/>
  <c r="I315" i="12"/>
  <c r="K315" i="12" s="1"/>
  <c r="J355" i="12"/>
  <c r="J395" i="12"/>
  <c r="J399" i="12"/>
  <c r="J403" i="12"/>
  <c r="I414" i="12"/>
  <c r="K414" i="12" s="1"/>
  <c r="J437" i="12"/>
  <c r="I401" i="12"/>
  <c r="K401" i="12" s="1"/>
  <c r="J405" i="12"/>
  <c r="I420" i="12"/>
  <c r="K420" i="12" s="1"/>
  <c r="J424" i="12"/>
  <c r="I428" i="12"/>
  <c r="K428" i="12" s="1"/>
  <c r="L45" i="10"/>
  <c r="N45" i="10" s="1"/>
  <c r="L77" i="10"/>
  <c r="L100" i="10"/>
  <c r="L143" i="10"/>
  <c r="L157" i="10"/>
  <c r="L213" i="10"/>
  <c r="L303" i="10"/>
  <c r="L326" i="10"/>
  <c r="L343" i="10"/>
  <c r="N343" i="10" s="1"/>
  <c r="L400" i="10"/>
  <c r="L423" i="10"/>
  <c r="L440" i="10"/>
  <c r="N440" i="10" s="1"/>
  <c r="L518" i="10"/>
  <c r="H560" i="10"/>
  <c r="H596" i="10"/>
  <c r="L617" i="10"/>
  <c r="L695" i="10"/>
  <c r="N695" i="10" s="1"/>
  <c r="L750" i="10"/>
  <c r="I24" i="12"/>
  <c r="K24" i="12" s="1"/>
  <c r="J46" i="12"/>
  <c r="I50" i="12"/>
  <c r="K50" i="12" s="1"/>
  <c r="I58" i="12"/>
  <c r="K58" i="12" s="1"/>
  <c r="I113" i="12"/>
  <c r="K113" i="12" s="1"/>
  <c r="I119" i="12"/>
  <c r="K119" i="12" s="1"/>
  <c r="I149" i="12"/>
  <c r="K149" i="12" s="1"/>
  <c r="J166" i="12"/>
  <c r="I173" i="12"/>
  <c r="K173" i="12" s="1"/>
  <c r="I177" i="12"/>
  <c r="K177" i="12" s="1"/>
  <c r="I185" i="12"/>
  <c r="K185" i="12" s="1"/>
  <c r="I193" i="12"/>
  <c r="K193" i="12" s="1"/>
  <c r="I205" i="12"/>
  <c r="K205" i="12" s="1"/>
  <c r="I207" i="12"/>
  <c r="K207" i="12" s="1"/>
  <c r="I221" i="12"/>
  <c r="K221" i="12" s="1"/>
  <c r="I239" i="12"/>
  <c r="K239" i="12" s="1"/>
  <c r="I293" i="12"/>
  <c r="K293" i="12" s="1"/>
  <c r="I295" i="12"/>
  <c r="K295" i="12" s="1"/>
  <c r="I319" i="12"/>
  <c r="K319" i="12" s="1"/>
  <c r="I325" i="12"/>
  <c r="K325" i="12" s="1"/>
  <c r="I327" i="12"/>
  <c r="K327" i="12" s="1"/>
  <c r="I349" i="12"/>
  <c r="K349" i="12" s="1"/>
  <c r="I352" i="12"/>
  <c r="K352" i="12" s="1"/>
  <c r="I357" i="12"/>
  <c r="K357" i="12" s="1"/>
  <c r="I365" i="12"/>
  <c r="K365" i="12" s="1"/>
  <c r="I384" i="12"/>
  <c r="K384" i="12" s="1"/>
  <c r="I409" i="12"/>
  <c r="K409" i="12" s="1"/>
  <c r="J411" i="12"/>
  <c r="I422" i="12"/>
  <c r="K422" i="12" s="1"/>
  <c r="J432" i="12"/>
  <c r="I436" i="12"/>
  <c r="K436" i="12" s="1"/>
  <c r="M42" i="8"/>
  <c r="H26" i="9"/>
  <c r="J67" i="9"/>
  <c r="H107" i="9"/>
  <c r="J110" i="9"/>
  <c r="H122" i="9"/>
  <c r="J125" i="9"/>
  <c r="J133" i="9"/>
  <c r="L59" i="10"/>
  <c r="L113" i="10"/>
  <c r="L539" i="10"/>
  <c r="L641" i="10"/>
  <c r="L659" i="10"/>
  <c r="I42" i="12"/>
  <c r="K42" i="12" s="1"/>
  <c r="I44" i="12"/>
  <c r="K44" i="12" s="1"/>
  <c r="I323" i="12"/>
  <c r="K323" i="12" s="1"/>
  <c r="J336" i="12"/>
  <c r="J359" i="12"/>
  <c r="J361" i="12"/>
  <c r="I380" i="12"/>
  <c r="K380" i="12" s="1"/>
  <c r="I390" i="12"/>
  <c r="K390" i="12" s="1"/>
  <c r="I430" i="12"/>
  <c r="K430" i="12" s="1"/>
  <c r="J440" i="12"/>
  <c r="J11" i="9"/>
  <c r="J29" i="9"/>
  <c r="J37" i="9"/>
  <c r="F52" i="9"/>
  <c r="I52" i="9" s="1"/>
  <c r="H59" i="9"/>
  <c r="J59" i="9" s="1"/>
  <c r="J62" i="9"/>
  <c r="I74" i="9"/>
  <c r="J80" i="9"/>
  <c r="F100" i="9"/>
  <c r="I100" i="9" s="1"/>
  <c r="I107" i="9"/>
  <c r="I122" i="9"/>
  <c r="F149" i="9"/>
  <c r="I149" i="9" s="1"/>
  <c r="L181" i="10"/>
  <c r="N181" i="10" s="1"/>
  <c r="L205" i="10"/>
  <c r="N205" i="10" s="1"/>
  <c r="L319" i="10"/>
  <c r="N319" i="10" s="1"/>
  <c r="L416" i="10"/>
  <c r="N416" i="10" s="1"/>
  <c r="J11" i="12"/>
  <c r="I31" i="12"/>
  <c r="K31" i="12" s="1"/>
  <c r="I52" i="12"/>
  <c r="K52" i="12" s="1"/>
  <c r="I60" i="12"/>
  <c r="K60" i="12" s="1"/>
  <c r="J70" i="12"/>
  <c r="J78" i="12"/>
  <c r="I189" i="12"/>
  <c r="K189" i="12" s="1"/>
  <c r="I213" i="12"/>
  <c r="K213" i="12" s="1"/>
  <c r="J228" i="12"/>
  <c r="J230" i="12"/>
  <c r="I279" i="12"/>
  <c r="K279" i="12" s="1"/>
  <c r="I299" i="12"/>
  <c r="K299" i="12" s="1"/>
  <c r="J310" i="12"/>
  <c r="I396" i="12"/>
  <c r="K396" i="12" s="1"/>
  <c r="I398" i="12"/>
  <c r="K398" i="12" s="1"/>
  <c r="I400" i="12"/>
  <c r="K400" i="12" s="1"/>
  <c r="I438" i="12"/>
  <c r="K438" i="12" s="1"/>
  <c r="H15" i="9"/>
  <c r="H444" i="6" s="1"/>
  <c r="J85" i="9"/>
  <c r="J127" i="9"/>
  <c r="J130" i="9"/>
  <c r="L763" i="10"/>
  <c r="I406" i="12"/>
  <c r="K406" i="12" s="1"/>
  <c r="H17" i="22"/>
  <c r="G23" i="19"/>
  <c r="H4" i="19"/>
  <c r="K29" i="2"/>
  <c r="N29" i="2" s="1"/>
  <c r="K38" i="2"/>
  <c r="N38" i="2" s="1"/>
  <c r="K34" i="2"/>
  <c r="N34" i="2" s="1"/>
  <c r="K19" i="2"/>
  <c r="N19" i="2" s="1"/>
  <c r="K30" i="2"/>
  <c r="N30" i="2" s="1"/>
  <c r="K50" i="2"/>
  <c r="N50" i="2" s="1"/>
  <c r="K55" i="2"/>
  <c r="N55" i="2" s="1"/>
  <c r="K18" i="2"/>
  <c r="N18" i="2" s="1"/>
  <c r="K25" i="2"/>
  <c r="N25" i="2" s="1"/>
  <c r="K26" i="2"/>
  <c r="N26" i="2" s="1"/>
  <c r="K45" i="2"/>
  <c r="N45" i="2" s="1"/>
  <c r="K136" i="2"/>
  <c r="N136" i="2" s="1"/>
  <c r="K86" i="2"/>
  <c r="N86" i="2" s="1"/>
  <c r="K135" i="2"/>
  <c r="N135" i="2" s="1"/>
  <c r="K46" i="2"/>
  <c r="N46" i="2" s="1"/>
  <c r="K37" i="2"/>
  <c r="N37" i="2" s="1"/>
  <c r="K24" i="2"/>
  <c r="N24" i="2" s="1"/>
  <c r="K33" i="2"/>
  <c r="N33" i="2" s="1"/>
  <c r="J102" i="2"/>
  <c r="M102" i="2" s="1"/>
  <c r="M101" i="2" s="1"/>
  <c r="M100" i="2" s="1"/>
  <c r="J94" i="2"/>
  <c r="M94" i="2" s="1"/>
  <c r="J43" i="2"/>
  <c r="M43" i="2" s="1"/>
  <c r="J123" i="2"/>
  <c r="K22" i="2"/>
  <c r="N22" i="2" s="1"/>
  <c r="J35" i="2"/>
  <c r="M35" i="2" s="1"/>
  <c r="K83" i="2"/>
  <c r="N83" i="2" s="1"/>
  <c r="K164" i="2"/>
  <c r="N164" i="2" s="1"/>
  <c r="K119" i="2"/>
  <c r="N119" i="2" s="1"/>
  <c r="J139" i="2"/>
  <c r="M139" i="2" s="1"/>
  <c r="J27" i="2"/>
  <c r="M27" i="2" s="1"/>
  <c r="J155" i="2"/>
  <c r="M155" i="2" s="1"/>
  <c r="K160" i="2"/>
  <c r="N160" i="2" s="1"/>
  <c r="K41" i="2"/>
  <c r="N41" i="2" s="1"/>
  <c r="K91" i="2"/>
  <c r="N91" i="2" s="1"/>
  <c r="K120" i="2"/>
  <c r="N120" i="2" s="1"/>
  <c r="J56" i="2"/>
  <c r="M56" i="2" s="1"/>
  <c r="J74" i="2"/>
  <c r="M151" i="2"/>
  <c r="M37" i="6"/>
  <c r="K43" i="6"/>
  <c r="N43" i="6" s="1"/>
  <c r="J159" i="2"/>
  <c r="K438" i="2"/>
  <c r="N438" i="2" s="1"/>
  <c r="K434" i="2"/>
  <c r="N434" i="2" s="1"/>
  <c r="K430" i="2"/>
  <c r="N430" i="2" s="1"/>
  <c r="K426" i="2"/>
  <c r="N426" i="2" s="1"/>
  <c r="K422" i="2"/>
  <c r="N422" i="2" s="1"/>
  <c r="K418" i="2"/>
  <c r="N418" i="2" s="1"/>
  <c r="K414" i="2"/>
  <c r="N414" i="2" s="1"/>
  <c r="K410" i="2"/>
  <c r="N410" i="2" s="1"/>
  <c r="K406" i="2"/>
  <c r="N406" i="2" s="1"/>
  <c r="K402" i="2"/>
  <c r="N402" i="2" s="1"/>
  <c r="K398" i="2"/>
  <c r="N398" i="2" s="1"/>
  <c r="K394" i="2"/>
  <c r="N394" i="2" s="1"/>
  <c r="K390" i="2"/>
  <c r="N390" i="2" s="1"/>
  <c r="K386" i="2"/>
  <c r="N386" i="2" s="1"/>
  <c r="K382" i="2"/>
  <c r="N382" i="2" s="1"/>
  <c r="K378" i="2"/>
  <c r="N378" i="2" s="1"/>
  <c r="K374" i="2"/>
  <c r="N374" i="2" s="1"/>
  <c r="K370" i="2"/>
  <c r="N370" i="2" s="1"/>
  <c r="K366" i="2"/>
  <c r="N366" i="2" s="1"/>
  <c r="K362" i="2"/>
  <c r="N362" i="2" s="1"/>
  <c r="K358" i="2"/>
  <c r="N358" i="2" s="1"/>
  <c r="K354" i="2"/>
  <c r="N354" i="2" s="1"/>
  <c r="K350" i="2"/>
  <c r="N350" i="2" s="1"/>
  <c r="K346" i="2"/>
  <c r="N346" i="2" s="1"/>
  <c r="K342" i="2"/>
  <c r="N342" i="2" s="1"/>
  <c r="K338" i="2"/>
  <c r="N338" i="2" s="1"/>
  <c r="K334" i="2"/>
  <c r="N334" i="2" s="1"/>
  <c r="K330" i="2"/>
  <c r="N330" i="2" s="1"/>
  <c r="K326" i="2"/>
  <c r="N326" i="2" s="1"/>
  <c r="K322" i="2"/>
  <c r="N322" i="2" s="1"/>
  <c r="K318" i="2"/>
  <c r="N318" i="2" s="1"/>
  <c r="K314" i="2"/>
  <c r="N314" i="2" s="1"/>
  <c r="K310" i="2"/>
  <c r="N310" i="2" s="1"/>
  <c r="K306" i="2"/>
  <c r="N306" i="2" s="1"/>
  <c r="K302" i="2"/>
  <c r="N302" i="2" s="1"/>
  <c r="K298" i="2"/>
  <c r="N298" i="2" s="1"/>
  <c r="K294" i="2"/>
  <c r="N294" i="2" s="1"/>
  <c r="K290" i="2"/>
  <c r="N290" i="2" s="1"/>
  <c r="K286" i="2"/>
  <c r="N286" i="2" s="1"/>
  <c r="K282" i="2"/>
  <c r="N282" i="2" s="1"/>
  <c r="K278" i="2"/>
  <c r="N278" i="2" s="1"/>
  <c r="K274" i="2"/>
  <c r="N274" i="2" s="1"/>
  <c r="K270" i="2"/>
  <c r="N270" i="2" s="1"/>
  <c r="K266" i="2"/>
  <c r="N266" i="2" s="1"/>
  <c r="K262" i="2"/>
  <c r="N262" i="2" s="1"/>
  <c r="K258" i="2"/>
  <c r="N258" i="2" s="1"/>
  <c r="K254" i="2"/>
  <c r="N254" i="2" s="1"/>
  <c r="K250" i="2"/>
  <c r="N250" i="2" s="1"/>
  <c r="K246" i="2"/>
  <c r="N246" i="2" s="1"/>
  <c r="K242" i="2"/>
  <c r="N242" i="2" s="1"/>
  <c r="K238" i="2"/>
  <c r="N238" i="2" s="1"/>
  <c r="K234" i="2"/>
  <c r="N234" i="2" s="1"/>
  <c r="K230" i="2"/>
  <c r="N230" i="2" s="1"/>
  <c r="K226" i="2"/>
  <c r="N226" i="2" s="1"/>
  <c r="K222" i="2"/>
  <c r="N222" i="2" s="1"/>
  <c r="K218" i="2"/>
  <c r="N218" i="2" s="1"/>
  <c r="K214" i="2"/>
  <c r="N214" i="2" s="1"/>
  <c r="K210" i="2"/>
  <c r="N210" i="2" s="1"/>
  <c r="K206" i="2"/>
  <c r="N206" i="2" s="1"/>
  <c r="K202" i="2"/>
  <c r="N202" i="2" s="1"/>
  <c r="K198" i="2"/>
  <c r="N198" i="2" s="1"/>
  <c r="K194" i="2"/>
  <c r="N194" i="2" s="1"/>
  <c r="K190" i="2"/>
  <c r="N190" i="2" s="1"/>
  <c r="K186" i="2"/>
  <c r="N186" i="2" s="1"/>
  <c r="K182" i="2"/>
  <c r="N182" i="2" s="1"/>
  <c r="K178" i="2"/>
  <c r="N178" i="2" s="1"/>
  <c r="K174" i="2"/>
  <c r="N174" i="2" s="1"/>
  <c r="K170" i="2"/>
  <c r="N170" i="2" s="1"/>
  <c r="K166" i="2"/>
  <c r="N166" i="2" s="1"/>
  <c r="K162" i="2"/>
  <c r="N162" i="2" s="1"/>
  <c r="K158" i="2"/>
  <c r="N158" i="2" s="1"/>
  <c r="K154" i="2"/>
  <c r="N154" i="2" s="1"/>
  <c r="K150" i="2"/>
  <c r="N150" i="2" s="1"/>
  <c r="K146" i="2"/>
  <c r="N146" i="2" s="1"/>
  <c r="K142" i="2"/>
  <c r="N142" i="2" s="1"/>
  <c r="K138" i="2"/>
  <c r="N138" i="2" s="1"/>
  <c r="K134" i="2"/>
  <c r="N134" i="2" s="1"/>
  <c r="K130" i="2"/>
  <c r="N130" i="2" s="1"/>
  <c r="K126" i="2"/>
  <c r="N126" i="2" s="1"/>
  <c r="K122" i="2"/>
  <c r="N122" i="2" s="1"/>
  <c r="K118" i="2"/>
  <c r="N118" i="2" s="1"/>
  <c r="K114" i="2"/>
  <c r="N114" i="2" s="1"/>
  <c r="K110" i="2"/>
  <c r="N110" i="2" s="1"/>
  <c r="K99" i="2"/>
  <c r="N99" i="2" s="1"/>
  <c r="K85" i="2"/>
  <c r="N85" i="2" s="1"/>
  <c r="K81" i="2"/>
  <c r="N81" i="2" s="1"/>
  <c r="K444" i="2"/>
  <c r="N444" i="2" s="1"/>
  <c r="K441" i="2"/>
  <c r="N441" i="2" s="1"/>
  <c r="K437" i="2"/>
  <c r="N437" i="2" s="1"/>
  <c r="K433" i="2"/>
  <c r="N433" i="2" s="1"/>
  <c r="K429" i="2"/>
  <c r="N429" i="2" s="1"/>
  <c r="K425" i="2"/>
  <c r="N425" i="2" s="1"/>
  <c r="K421" i="2"/>
  <c r="N421" i="2" s="1"/>
  <c r="K417" i="2"/>
  <c r="N417" i="2" s="1"/>
  <c r="K413" i="2"/>
  <c r="N413" i="2" s="1"/>
  <c r="K409" i="2"/>
  <c r="N409" i="2" s="1"/>
  <c r="K405" i="2"/>
  <c r="N405" i="2" s="1"/>
  <c r="K401" i="2"/>
  <c r="N401" i="2" s="1"/>
  <c r="K397" i="2"/>
  <c r="N397" i="2" s="1"/>
  <c r="K393" i="2"/>
  <c r="N393" i="2" s="1"/>
  <c r="K389" i="2"/>
  <c r="N389" i="2" s="1"/>
  <c r="K385" i="2"/>
  <c r="N385" i="2" s="1"/>
  <c r="K381" i="2"/>
  <c r="N381" i="2" s="1"/>
  <c r="K377" i="2"/>
  <c r="N377" i="2" s="1"/>
  <c r="K373" i="2"/>
  <c r="N373" i="2" s="1"/>
  <c r="K369" i="2"/>
  <c r="N369" i="2" s="1"/>
  <c r="K365" i="2"/>
  <c r="N365" i="2" s="1"/>
  <c r="K361" i="2"/>
  <c r="N361" i="2" s="1"/>
  <c r="K357" i="2"/>
  <c r="N357" i="2" s="1"/>
  <c r="K353" i="2"/>
  <c r="N353" i="2" s="1"/>
  <c r="K349" i="2"/>
  <c r="N349" i="2" s="1"/>
  <c r="K345" i="2"/>
  <c r="N345" i="2" s="1"/>
  <c r="K341" i="2"/>
  <c r="N341" i="2" s="1"/>
  <c r="K337" i="2"/>
  <c r="N337" i="2" s="1"/>
  <c r="K333" i="2"/>
  <c r="N333" i="2" s="1"/>
  <c r="K329" i="2"/>
  <c r="N329" i="2" s="1"/>
  <c r="K325" i="2"/>
  <c r="N325" i="2" s="1"/>
  <c r="K321" i="2"/>
  <c r="N321" i="2" s="1"/>
  <c r="K317" i="2"/>
  <c r="N317" i="2" s="1"/>
  <c r="K313" i="2"/>
  <c r="N313" i="2" s="1"/>
  <c r="K309" i="2"/>
  <c r="N309" i="2" s="1"/>
  <c r="K305" i="2"/>
  <c r="N305" i="2" s="1"/>
  <c r="K301" i="2"/>
  <c r="N301" i="2" s="1"/>
  <c r="K297" i="2"/>
  <c r="N297" i="2" s="1"/>
  <c r="K293" i="2"/>
  <c r="N293" i="2" s="1"/>
  <c r="K289" i="2"/>
  <c r="N289" i="2" s="1"/>
  <c r="K285" i="2"/>
  <c r="N285" i="2" s="1"/>
  <c r="K281" i="2"/>
  <c r="N281" i="2" s="1"/>
  <c r="K277" i="2"/>
  <c r="N277" i="2" s="1"/>
  <c r="K273" i="2"/>
  <c r="N273" i="2" s="1"/>
  <c r="K269" i="2"/>
  <c r="N269" i="2" s="1"/>
  <c r="K265" i="2"/>
  <c r="N265" i="2" s="1"/>
  <c r="K261" i="2"/>
  <c r="N261" i="2" s="1"/>
  <c r="K257" i="2"/>
  <c r="N257" i="2" s="1"/>
  <c r="K253" i="2"/>
  <c r="N253" i="2" s="1"/>
  <c r="K249" i="2"/>
  <c r="N249" i="2" s="1"/>
  <c r="K245" i="2"/>
  <c r="N245" i="2" s="1"/>
  <c r="K241" i="2"/>
  <c r="N241" i="2" s="1"/>
  <c r="K237" i="2"/>
  <c r="N237" i="2" s="1"/>
  <c r="K233" i="2"/>
  <c r="N233" i="2" s="1"/>
  <c r="K229" i="2"/>
  <c r="N229" i="2" s="1"/>
  <c r="K225" i="2"/>
  <c r="N225" i="2" s="1"/>
  <c r="K221" i="2"/>
  <c r="N221" i="2" s="1"/>
  <c r="K217" i="2"/>
  <c r="N217" i="2" s="1"/>
  <c r="K213" i="2"/>
  <c r="N213" i="2" s="1"/>
  <c r="K209" i="2"/>
  <c r="N209" i="2" s="1"/>
  <c r="K205" i="2"/>
  <c r="N205" i="2" s="1"/>
  <c r="K201" i="2"/>
  <c r="N201" i="2" s="1"/>
  <c r="K197" i="2"/>
  <c r="N197" i="2" s="1"/>
  <c r="K193" i="2"/>
  <c r="N193" i="2" s="1"/>
  <c r="K189" i="2"/>
  <c r="N189" i="2" s="1"/>
  <c r="K185" i="2"/>
  <c r="N185" i="2" s="1"/>
  <c r="K181" i="2"/>
  <c r="N181" i="2" s="1"/>
  <c r="K177" i="2"/>
  <c r="N177" i="2" s="1"/>
  <c r="K173" i="2"/>
  <c r="N173" i="2" s="1"/>
  <c r="K169" i="2"/>
  <c r="N169" i="2" s="1"/>
  <c r="K165" i="2"/>
  <c r="N165" i="2" s="1"/>
  <c r="K161" i="2"/>
  <c r="N161" i="2" s="1"/>
  <c r="K157" i="2"/>
  <c r="N157" i="2" s="1"/>
  <c r="K153" i="2"/>
  <c r="N153" i="2" s="1"/>
  <c r="K149" i="2"/>
  <c r="N149" i="2" s="1"/>
  <c r="K145" i="2"/>
  <c r="N145" i="2" s="1"/>
  <c r="K141" i="2"/>
  <c r="N141" i="2" s="1"/>
  <c r="K137" i="2"/>
  <c r="N137" i="2" s="1"/>
  <c r="K133" i="2"/>
  <c r="N133" i="2" s="1"/>
  <c r="K129" i="2"/>
  <c r="N129" i="2" s="1"/>
  <c r="K125" i="2"/>
  <c r="N125" i="2" s="1"/>
  <c r="K121" i="2"/>
  <c r="N121" i="2" s="1"/>
  <c r="K117" i="2"/>
  <c r="N117" i="2" s="1"/>
  <c r="K113" i="2"/>
  <c r="N113" i="2" s="1"/>
  <c r="K105" i="2"/>
  <c r="N105" i="2" s="1"/>
  <c r="N104" i="2" s="1"/>
  <c r="K98" i="2"/>
  <c r="N98" i="2" s="1"/>
  <c r="K107" i="2"/>
  <c r="N107" i="2" s="1"/>
  <c r="N106" i="2" s="1"/>
  <c r="K95" i="2"/>
  <c r="N95" i="2" s="1"/>
  <c r="K84" i="2"/>
  <c r="N84" i="2" s="1"/>
  <c r="K80" i="2"/>
  <c r="N80" i="2" s="1"/>
  <c r="K443" i="2"/>
  <c r="N443" i="2" s="1"/>
  <c r="K440" i="2"/>
  <c r="N440" i="2" s="1"/>
  <c r="K436" i="2"/>
  <c r="N436" i="2" s="1"/>
  <c r="K432" i="2"/>
  <c r="N432" i="2" s="1"/>
  <c r="K428" i="2"/>
  <c r="N428" i="2" s="1"/>
  <c r="K424" i="2"/>
  <c r="N424" i="2" s="1"/>
  <c r="K420" i="2"/>
  <c r="N420" i="2" s="1"/>
  <c r="K416" i="2"/>
  <c r="N416" i="2" s="1"/>
  <c r="K412" i="2"/>
  <c r="N412" i="2" s="1"/>
  <c r="K408" i="2"/>
  <c r="N408" i="2" s="1"/>
  <c r="K404" i="2"/>
  <c r="N404" i="2" s="1"/>
  <c r="K400" i="2"/>
  <c r="N400" i="2" s="1"/>
  <c r="K396" i="2"/>
  <c r="N396" i="2" s="1"/>
  <c r="K392" i="2"/>
  <c r="N392" i="2" s="1"/>
  <c r="K388" i="2"/>
  <c r="N388" i="2" s="1"/>
  <c r="K384" i="2"/>
  <c r="N384" i="2" s="1"/>
  <c r="K380" i="2"/>
  <c r="N380" i="2" s="1"/>
  <c r="K376" i="2"/>
  <c r="N376" i="2" s="1"/>
  <c r="K372" i="2"/>
  <c r="N372" i="2" s="1"/>
  <c r="K368" i="2"/>
  <c r="N368" i="2" s="1"/>
  <c r="K364" i="2"/>
  <c r="N364" i="2" s="1"/>
  <c r="K360" i="2"/>
  <c r="N360" i="2" s="1"/>
  <c r="K356" i="2"/>
  <c r="N356" i="2" s="1"/>
  <c r="K352" i="2"/>
  <c r="N352" i="2" s="1"/>
  <c r="K348" i="2"/>
  <c r="N348" i="2" s="1"/>
  <c r="K344" i="2"/>
  <c r="N344" i="2" s="1"/>
  <c r="K340" i="2"/>
  <c r="N340" i="2" s="1"/>
  <c r="K336" i="2"/>
  <c r="N336" i="2" s="1"/>
  <c r="K332" i="2"/>
  <c r="N332" i="2" s="1"/>
  <c r="K328" i="2"/>
  <c r="N328" i="2" s="1"/>
  <c r="K324" i="2"/>
  <c r="N324" i="2" s="1"/>
  <c r="K320" i="2"/>
  <c r="N320" i="2" s="1"/>
  <c r="K316" i="2"/>
  <c r="N316" i="2" s="1"/>
  <c r="K312" i="2"/>
  <c r="N312" i="2" s="1"/>
  <c r="K308" i="2"/>
  <c r="N308" i="2" s="1"/>
  <c r="K304" i="2"/>
  <c r="N304" i="2" s="1"/>
  <c r="K300" i="2"/>
  <c r="N300" i="2" s="1"/>
  <c r="K296" i="2"/>
  <c r="N296" i="2" s="1"/>
  <c r="K292" i="2"/>
  <c r="N292" i="2" s="1"/>
  <c r="K288" i="2"/>
  <c r="N288" i="2" s="1"/>
  <c r="K284" i="2"/>
  <c r="N284" i="2" s="1"/>
  <c r="K280" i="2"/>
  <c r="N280" i="2" s="1"/>
  <c r="K276" i="2"/>
  <c r="N276" i="2" s="1"/>
  <c r="K272" i="2"/>
  <c r="N272" i="2" s="1"/>
  <c r="K268" i="2"/>
  <c r="N268" i="2" s="1"/>
  <c r="K264" i="2"/>
  <c r="N264" i="2" s="1"/>
  <c r="K260" i="2"/>
  <c r="N260" i="2" s="1"/>
  <c r="K256" i="2"/>
  <c r="N256" i="2" s="1"/>
  <c r="K252" i="2"/>
  <c r="N252" i="2" s="1"/>
  <c r="K248" i="2"/>
  <c r="N248" i="2" s="1"/>
  <c r="K244" i="2"/>
  <c r="N244" i="2" s="1"/>
  <c r="K240" i="2"/>
  <c r="N240" i="2" s="1"/>
  <c r="K236" i="2"/>
  <c r="N236" i="2" s="1"/>
  <c r="K232" i="2"/>
  <c r="N232" i="2" s="1"/>
  <c r="K228" i="2"/>
  <c r="N228" i="2" s="1"/>
  <c r="K224" i="2"/>
  <c r="N224" i="2" s="1"/>
  <c r="K220" i="2"/>
  <c r="N220" i="2" s="1"/>
  <c r="K216" i="2"/>
  <c r="N216" i="2" s="1"/>
  <c r="K212" i="2"/>
  <c r="N212" i="2" s="1"/>
  <c r="K208" i="2"/>
  <c r="N208" i="2" s="1"/>
  <c r="K204" i="2"/>
  <c r="N204" i="2" s="1"/>
  <c r="K200" i="2"/>
  <c r="N200" i="2" s="1"/>
  <c r="K196" i="2"/>
  <c r="N196" i="2" s="1"/>
  <c r="K192" i="2"/>
  <c r="N192" i="2" s="1"/>
  <c r="K188" i="2"/>
  <c r="N188" i="2" s="1"/>
  <c r="K184" i="2"/>
  <c r="N184" i="2" s="1"/>
  <c r="K180" i="2"/>
  <c r="N180" i="2" s="1"/>
  <c r="K176" i="2"/>
  <c r="N176" i="2" s="1"/>
  <c r="K102" i="2"/>
  <c r="N102" i="2" s="1"/>
  <c r="N101" i="2" s="1"/>
  <c r="N100" i="2" s="1"/>
  <c r="K94" i="2"/>
  <c r="N94" i="2" s="1"/>
  <c r="K439" i="2"/>
  <c r="N439" i="2" s="1"/>
  <c r="K435" i="2"/>
  <c r="N435" i="2" s="1"/>
  <c r="K431" i="2"/>
  <c r="N431" i="2" s="1"/>
  <c r="K427" i="2"/>
  <c r="N427" i="2" s="1"/>
  <c r="K423" i="2"/>
  <c r="N423" i="2" s="1"/>
  <c r="K419" i="2"/>
  <c r="N419" i="2" s="1"/>
  <c r="K415" i="2"/>
  <c r="N415" i="2" s="1"/>
  <c r="K411" i="2"/>
  <c r="N411" i="2" s="1"/>
  <c r="K407" i="2"/>
  <c r="N407" i="2" s="1"/>
  <c r="K403" i="2"/>
  <c r="N403" i="2" s="1"/>
  <c r="K399" i="2"/>
  <c r="N399" i="2" s="1"/>
  <c r="K395" i="2"/>
  <c r="N395" i="2" s="1"/>
  <c r="K391" i="2"/>
  <c r="N391" i="2" s="1"/>
  <c r="K387" i="2"/>
  <c r="N387" i="2" s="1"/>
  <c r="K383" i="2"/>
  <c r="N383" i="2" s="1"/>
  <c r="K379" i="2"/>
  <c r="N379" i="2" s="1"/>
  <c r="K375" i="2"/>
  <c r="N375" i="2" s="1"/>
  <c r="K371" i="2"/>
  <c r="N371" i="2" s="1"/>
  <c r="K367" i="2"/>
  <c r="N367" i="2" s="1"/>
  <c r="K363" i="2"/>
  <c r="N363" i="2" s="1"/>
  <c r="K359" i="2"/>
  <c r="N359" i="2" s="1"/>
  <c r="K355" i="2"/>
  <c r="N355" i="2" s="1"/>
  <c r="K351" i="2"/>
  <c r="N351" i="2" s="1"/>
  <c r="K347" i="2"/>
  <c r="N347" i="2" s="1"/>
  <c r="K343" i="2"/>
  <c r="N343" i="2" s="1"/>
  <c r="K339" i="2"/>
  <c r="N339" i="2" s="1"/>
  <c r="K335" i="2"/>
  <c r="N335" i="2" s="1"/>
  <c r="K331" i="2"/>
  <c r="N331" i="2" s="1"/>
  <c r="K327" i="2"/>
  <c r="N327" i="2" s="1"/>
  <c r="K323" i="2"/>
  <c r="N323" i="2" s="1"/>
  <c r="K319" i="2"/>
  <c r="N319" i="2" s="1"/>
  <c r="K315" i="2"/>
  <c r="N315" i="2" s="1"/>
  <c r="K311" i="2"/>
  <c r="N311" i="2" s="1"/>
  <c r="K307" i="2"/>
  <c r="N307" i="2" s="1"/>
  <c r="K303" i="2"/>
  <c r="N303" i="2" s="1"/>
  <c r="K299" i="2"/>
  <c r="N299" i="2" s="1"/>
  <c r="K295" i="2"/>
  <c r="N295" i="2" s="1"/>
  <c r="K291" i="2"/>
  <c r="N291" i="2" s="1"/>
  <c r="K287" i="2"/>
  <c r="N287" i="2" s="1"/>
  <c r="K283" i="2"/>
  <c r="N283" i="2" s="1"/>
  <c r="K279" i="2"/>
  <c r="N279" i="2" s="1"/>
  <c r="K275" i="2"/>
  <c r="N275" i="2" s="1"/>
  <c r="K271" i="2"/>
  <c r="N271" i="2" s="1"/>
  <c r="K267" i="2"/>
  <c r="N267" i="2" s="1"/>
  <c r="K263" i="2"/>
  <c r="N263" i="2" s="1"/>
  <c r="K259" i="2"/>
  <c r="N259" i="2" s="1"/>
  <c r="K255" i="2"/>
  <c r="N255" i="2" s="1"/>
  <c r="K251" i="2"/>
  <c r="N251" i="2" s="1"/>
  <c r="K247" i="2"/>
  <c r="N247" i="2" s="1"/>
  <c r="K243" i="2"/>
  <c r="N243" i="2" s="1"/>
  <c r="K239" i="2"/>
  <c r="N239" i="2" s="1"/>
  <c r="K235" i="2"/>
  <c r="N235" i="2" s="1"/>
  <c r="K231" i="2"/>
  <c r="N231" i="2" s="1"/>
  <c r="K227" i="2"/>
  <c r="N227" i="2" s="1"/>
  <c r="K223" i="2"/>
  <c r="N223" i="2" s="1"/>
  <c r="K219" i="2"/>
  <c r="N219" i="2" s="1"/>
  <c r="K215" i="2"/>
  <c r="N215" i="2" s="1"/>
  <c r="K211" i="2"/>
  <c r="N211" i="2" s="1"/>
  <c r="K207" i="2"/>
  <c r="N207" i="2" s="1"/>
  <c r="K203" i="2"/>
  <c r="N203" i="2" s="1"/>
  <c r="K199" i="2"/>
  <c r="N199" i="2" s="1"/>
  <c r="K195" i="2"/>
  <c r="N195" i="2" s="1"/>
  <c r="K191" i="2"/>
  <c r="N191" i="2" s="1"/>
  <c r="K187" i="2"/>
  <c r="N187" i="2" s="1"/>
  <c r="K183" i="2"/>
  <c r="N183" i="2" s="1"/>
  <c r="K179" i="2"/>
  <c r="N179" i="2" s="1"/>
  <c r="K175" i="2"/>
  <c r="N175" i="2" s="1"/>
  <c r="K171" i="2"/>
  <c r="N171" i="2" s="1"/>
  <c r="K167" i="2"/>
  <c r="N167" i="2" s="1"/>
  <c r="K163" i="2"/>
  <c r="N163" i="2" s="1"/>
  <c r="K159" i="2"/>
  <c r="N159" i="2" s="1"/>
  <c r="K155" i="2"/>
  <c r="N155" i="2" s="1"/>
  <c r="K151" i="2"/>
  <c r="N151" i="2" s="1"/>
  <c r="K147" i="2"/>
  <c r="N147" i="2" s="1"/>
  <c r="J23" i="2"/>
  <c r="J31" i="2"/>
  <c r="J39" i="2"/>
  <c r="J47" i="2"/>
  <c r="K51" i="2"/>
  <c r="N51" i="2" s="1"/>
  <c r="J52" i="2"/>
  <c r="J78" i="2"/>
  <c r="K90" i="2"/>
  <c r="N90" i="2" s="1"/>
  <c r="K112" i="2"/>
  <c r="N112" i="2" s="1"/>
  <c r="J115" i="2"/>
  <c r="K128" i="2"/>
  <c r="N128" i="2" s="1"/>
  <c r="J131" i="2"/>
  <c r="K144" i="2"/>
  <c r="N144" i="2" s="1"/>
  <c r="J171" i="2"/>
  <c r="I60" i="3"/>
  <c r="I69" i="3" s="1"/>
  <c r="I73" i="3" s="1"/>
  <c r="I31" i="3"/>
  <c r="I37" i="3" s="1"/>
  <c r="M42" i="3"/>
  <c r="D114" i="3"/>
  <c r="K22" i="6"/>
  <c r="N22" i="6" s="1"/>
  <c r="K26" i="6"/>
  <c r="N26" i="6" s="1"/>
  <c r="K33" i="6"/>
  <c r="N33" i="6" s="1"/>
  <c r="K37" i="6"/>
  <c r="N37" i="6" s="1"/>
  <c r="K23" i="2"/>
  <c r="N23" i="2" s="1"/>
  <c r="J24" i="2"/>
  <c r="K31" i="2"/>
  <c r="N31" i="2" s="1"/>
  <c r="J32" i="2"/>
  <c r="K39" i="2"/>
  <c r="N39" i="2" s="1"/>
  <c r="J40" i="2"/>
  <c r="K47" i="2"/>
  <c r="N47" i="2" s="1"/>
  <c r="K52" i="2"/>
  <c r="N52" i="2" s="1"/>
  <c r="K53" i="2"/>
  <c r="N53" i="2" s="1"/>
  <c r="K78" i="2"/>
  <c r="N78" i="2" s="1"/>
  <c r="J79" i="2"/>
  <c r="J80" i="2"/>
  <c r="J81" i="2"/>
  <c r="K89" i="2"/>
  <c r="N89" i="2" s="1"/>
  <c r="K97" i="2"/>
  <c r="N97" i="2" s="1"/>
  <c r="K115" i="2"/>
  <c r="N115" i="2" s="1"/>
  <c r="K131" i="2"/>
  <c r="N131" i="2" s="1"/>
  <c r="K156" i="2"/>
  <c r="N156" i="2" s="1"/>
  <c r="N69" i="3"/>
  <c r="N73" i="3" s="1"/>
  <c r="M33" i="6"/>
  <c r="J438" i="2"/>
  <c r="J434" i="2"/>
  <c r="J430" i="2"/>
  <c r="J426" i="2"/>
  <c r="J422" i="2"/>
  <c r="J418" i="2"/>
  <c r="J414" i="2"/>
  <c r="J410" i="2"/>
  <c r="J406" i="2"/>
  <c r="J402" i="2"/>
  <c r="J398" i="2"/>
  <c r="J394" i="2"/>
  <c r="J390" i="2"/>
  <c r="J386" i="2"/>
  <c r="J382" i="2"/>
  <c r="J378" i="2"/>
  <c r="J374" i="2"/>
  <c r="J370" i="2"/>
  <c r="J366" i="2"/>
  <c r="J362" i="2"/>
  <c r="J358" i="2"/>
  <c r="J354" i="2"/>
  <c r="J350" i="2"/>
  <c r="J346" i="2"/>
  <c r="J342" i="2"/>
  <c r="J338" i="2"/>
  <c r="J334" i="2"/>
  <c r="J330" i="2"/>
  <c r="J326" i="2"/>
  <c r="J322" i="2"/>
  <c r="J318" i="2"/>
  <c r="J314" i="2"/>
  <c r="J310" i="2"/>
  <c r="J306" i="2"/>
  <c r="J302" i="2"/>
  <c r="J298" i="2"/>
  <c r="J294" i="2"/>
  <c r="J290" i="2"/>
  <c r="J286" i="2"/>
  <c r="J282" i="2"/>
  <c r="J278" i="2"/>
  <c r="J274" i="2"/>
  <c r="J270" i="2"/>
  <c r="J266" i="2"/>
  <c r="J262" i="2"/>
  <c r="J258" i="2"/>
  <c r="J254" i="2"/>
  <c r="J250" i="2"/>
  <c r="J246" i="2"/>
  <c r="J242" i="2"/>
  <c r="J238" i="2"/>
  <c r="J234" i="2"/>
  <c r="J230" i="2"/>
  <c r="J226" i="2"/>
  <c r="J222" i="2"/>
  <c r="J218" i="2"/>
  <c r="J214" i="2"/>
  <c r="J210" i="2"/>
  <c r="J206" i="2"/>
  <c r="J202" i="2"/>
  <c r="J198" i="2"/>
  <c r="J194" i="2"/>
  <c r="J190" i="2"/>
  <c r="J186" i="2"/>
  <c r="J182" i="2"/>
  <c r="J178" i="2"/>
  <c r="J174" i="2"/>
  <c r="J170" i="2"/>
  <c r="J166" i="2"/>
  <c r="J162" i="2"/>
  <c r="J158" i="2"/>
  <c r="J154" i="2"/>
  <c r="J150" i="2"/>
  <c r="J146" i="2"/>
  <c r="J142" i="2"/>
  <c r="J138" i="2"/>
  <c r="J134" i="2"/>
  <c r="J130" i="2"/>
  <c r="J126" i="2"/>
  <c r="J122" i="2"/>
  <c r="J118" i="2"/>
  <c r="J114" i="2"/>
  <c r="J110" i="2"/>
  <c r="J99" i="2"/>
  <c r="J91" i="2"/>
  <c r="J73" i="2"/>
  <c r="J69" i="2"/>
  <c r="J65" i="2"/>
  <c r="J61" i="2"/>
  <c r="J57" i="2"/>
  <c r="J53" i="2"/>
  <c r="J49" i="2"/>
  <c r="J46" i="2"/>
  <c r="J42" i="2"/>
  <c r="J38" i="2"/>
  <c r="J34" i="2"/>
  <c r="J30" i="2"/>
  <c r="J26" i="2"/>
  <c r="J22" i="2"/>
  <c r="J444" i="2"/>
  <c r="J441" i="2"/>
  <c r="J437" i="2"/>
  <c r="J433" i="2"/>
  <c r="J429" i="2"/>
  <c r="J425" i="2"/>
  <c r="J421" i="2"/>
  <c r="J417" i="2"/>
  <c r="J413" i="2"/>
  <c r="J409" i="2"/>
  <c r="J405" i="2"/>
  <c r="J401" i="2"/>
  <c r="J397" i="2"/>
  <c r="J393" i="2"/>
  <c r="J389" i="2"/>
  <c r="J385" i="2"/>
  <c r="J381" i="2"/>
  <c r="J377" i="2"/>
  <c r="J373" i="2"/>
  <c r="J369" i="2"/>
  <c r="J365" i="2"/>
  <c r="J361" i="2"/>
  <c r="J357" i="2"/>
  <c r="J353" i="2"/>
  <c r="J349" i="2"/>
  <c r="J345" i="2"/>
  <c r="J341" i="2"/>
  <c r="J337" i="2"/>
  <c r="J333" i="2"/>
  <c r="J329" i="2"/>
  <c r="J325" i="2"/>
  <c r="J321" i="2"/>
  <c r="J317" i="2"/>
  <c r="J313" i="2"/>
  <c r="J309" i="2"/>
  <c r="J305" i="2"/>
  <c r="J301" i="2"/>
  <c r="J297" i="2"/>
  <c r="J293" i="2"/>
  <c r="J289" i="2"/>
  <c r="J285" i="2"/>
  <c r="J281" i="2"/>
  <c r="J277" i="2"/>
  <c r="J273" i="2"/>
  <c r="J269" i="2"/>
  <c r="J265" i="2"/>
  <c r="J261" i="2"/>
  <c r="J257" i="2"/>
  <c r="J253" i="2"/>
  <c r="J249" i="2"/>
  <c r="J245" i="2"/>
  <c r="J241" i="2"/>
  <c r="J237" i="2"/>
  <c r="J233" i="2"/>
  <c r="J229" i="2"/>
  <c r="J225" i="2"/>
  <c r="J221" i="2"/>
  <c r="J217" i="2"/>
  <c r="J213" i="2"/>
  <c r="J209" i="2"/>
  <c r="J205" i="2"/>
  <c r="J201" i="2"/>
  <c r="J197" i="2"/>
  <c r="J193" i="2"/>
  <c r="J189" i="2"/>
  <c r="J185" i="2"/>
  <c r="J181" i="2"/>
  <c r="J177" i="2"/>
  <c r="J173" i="2"/>
  <c r="J169" i="2"/>
  <c r="J165" i="2"/>
  <c r="J161" i="2"/>
  <c r="J157" i="2"/>
  <c r="J153" i="2"/>
  <c r="J149" i="2"/>
  <c r="J145" i="2"/>
  <c r="J141" i="2"/>
  <c r="J137" i="2"/>
  <c r="J133" i="2"/>
  <c r="J129" i="2"/>
  <c r="J125" i="2"/>
  <c r="J121" i="2"/>
  <c r="J117" i="2"/>
  <c r="J113" i="2"/>
  <c r="J105" i="2"/>
  <c r="J98" i="2"/>
  <c r="J90" i="2"/>
  <c r="J72" i="2"/>
  <c r="J68" i="2"/>
  <c r="J64" i="2"/>
  <c r="J60" i="2"/>
  <c r="J443" i="2"/>
  <c r="J440" i="2"/>
  <c r="J436" i="2"/>
  <c r="J432" i="2"/>
  <c r="J428" i="2"/>
  <c r="J424" i="2"/>
  <c r="J420" i="2"/>
  <c r="J416" i="2"/>
  <c r="J412" i="2"/>
  <c r="J408" i="2"/>
  <c r="J404" i="2"/>
  <c r="J400" i="2"/>
  <c r="J396" i="2"/>
  <c r="J392" i="2"/>
  <c r="J388" i="2"/>
  <c r="J384" i="2"/>
  <c r="J380" i="2"/>
  <c r="J376" i="2"/>
  <c r="J372" i="2"/>
  <c r="J368" i="2"/>
  <c r="J364" i="2"/>
  <c r="J360" i="2"/>
  <c r="J356" i="2"/>
  <c r="J352" i="2"/>
  <c r="J348" i="2"/>
  <c r="J344" i="2"/>
  <c r="J340" i="2"/>
  <c r="J336" i="2"/>
  <c r="J332" i="2"/>
  <c r="J328" i="2"/>
  <c r="J324" i="2"/>
  <c r="J320" i="2"/>
  <c r="J316" i="2"/>
  <c r="J312" i="2"/>
  <c r="J308" i="2"/>
  <c r="J304" i="2"/>
  <c r="J300" i="2"/>
  <c r="J296" i="2"/>
  <c r="J292" i="2"/>
  <c r="J288" i="2"/>
  <c r="J284" i="2"/>
  <c r="J280" i="2"/>
  <c r="J276" i="2"/>
  <c r="J272" i="2"/>
  <c r="J268" i="2"/>
  <c r="J264" i="2"/>
  <c r="J260" i="2"/>
  <c r="J256" i="2"/>
  <c r="J252" i="2"/>
  <c r="J248" i="2"/>
  <c r="J244" i="2"/>
  <c r="J240" i="2"/>
  <c r="J236" i="2"/>
  <c r="J232" i="2"/>
  <c r="J228" i="2"/>
  <c r="J224" i="2"/>
  <c r="J220" i="2"/>
  <c r="J216" i="2"/>
  <c r="J212" i="2"/>
  <c r="J208" i="2"/>
  <c r="J204" i="2"/>
  <c r="J200" i="2"/>
  <c r="J196" i="2"/>
  <c r="J192" i="2"/>
  <c r="J188" i="2"/>
  <c r="J184" i="2"/>
  <c r="J180" i="2"/>
  <c r="J176" i="2"/>
  <c r="J172" i="2"/>
  <c r="J168" i="2"/>
  <c r="J164" i="2"/>
  <c r="J160" i="2"/>
  <c r="J156" i="2"/>
  <c r="J152" i="2"/>
  <c r="J148" i="2"/>
  <c r="J144" i="2"/>
  <c r="J140" i="2"/>
  <c r="J136" i="2"/>
  <c r="J132" i="2"/>
  <c r="J128" i="2"/>
  <c r="J124" i="2"/>
  <c r="J120" i="2"/>
  <c r="J116" i="2"/>
  <c r="J112" i="2"/>
  <c r="J97" i="2"/>
  <c r="J89" i="2"/>
  <c r="M89" i="2" s="1"/>
  <c r="M22" i="6"/>
  <c r="L22" i="6"/>
  <c r="G26" i="11" s="1"/>
  <c r="H26" i="11" s="1"/>
  <c r="J25" i="2"/>
  <c r="K32" i="2"/>
  <c r="N32" i="2" s="1"/>
  <c r="J33" i="2"/>
  <c r="K40" i="2"/>
  <c r="N40" i="2" s="1"/>
  <c r="J41" i="2"/>
  <c r="J54" i="2"/>
  <c r="K79" i="2"/>
  <c r="N79" i="2" s="1"/>
  <c r="J82" i="2"/>
  <c r="J95" i="2"/>
  <c r="J111" i="2"/>
  <c r="K124" i="2"/>
  <c r="N124" i="2" s="1"/>
  <c r="J127" i="2"/>
  <c r="K140" i="2"/>
  <c r="N140" i="2" s="1"/>
  <c r="J143" i="2"/>
  <c r="J163" i="2"/>
  <c r="K168" i="2"/>
  <c r="N168" i="2" s="1"/>
  <c r="J175" i="2"/>
  <c r="J179" i="2"/>
  <c r="J183" i="2"/>
  <c r="J187" i="2"/>
  <c r="J191" i="2"/>
  <c r="J195" i="2"/>
  <c r="J199" i="2"/>
  <c r="J203" i="2"/>
  <c r="J207" i="2"/>
  <c r="J211" i="2"/>
  <c r="J215" i="2"/>
  <c r="J219" i="2"/>
  <c r="J223" i="2"/>
  <c r="J227" i="2"/>
  <c r="J231" i="2"/>
  <c r="J235" i="2"/>
  <c r="J239" i="2"/>
  <c r="J243" i="2"/>
  <c r="J247" i="2"/>
  <c r="J251" i="2"/>
  <c r="J255" i="2"/>
  <c r="J259" i="2"/>
  <c r="J263" i="2"/>
  <c r="J267" i="2"/>
  <c r="J271" i="2"/>
  <c r="J275" i="2"/>
  <c r="J279" i="2"/>
  <c r="J283" i="2"/>
  <c r="J287" i="2"/>
  <c r="J291" i="2"/>
  <c r="J295" i="2"/>
  <c r="J299" i="2"/>
  <c r="J303" i="2"/>
  <c r="J307" i="2"/>
  <c r="J311" i="2"/>
  <c r="J315" i="2"/>
  <c r="J319" i="2"/>
  <c r="J323" i="2"/>
  <c r="J327" i="2"/>
  <c r="J331" i="2"/>
  <c r="J335" i="2"/>
  <c r="J339" i="2"/>
  <c r="J343" i="2"/>
  <c r="J347" i="2"/>
  <c r="J351" i="2"/>
  <c r="J355" i="2"/>
  <c r="J359" i="2"/>
  <c r="J363" i="2"/>
  <c r="J367" i="2"/>
  <c r="J371" i="2"/>
  <c r="J375" i="2"/>
  <c r="J379" i="2"/>
  <c r="J383" i="2"/>
  <c r="J387" i="2"/>
  <c r="J391" i="2"/>
  <c r="J395" i="2"/>
  <c r="J399" i="2"/>
  <c r="J403" i="2"/>
  <c r="J407" i="2"/>
  <c r="J411" i="2"/>
  <c r="J415" i="2"/>
  <c r="J419" i="2"/>
  <c r="J423" i="2"/>
  <c r="J427" i="2"/>
  <c r="J431" i="2"/>
  <c r="J435" i="2"/>
  <c r="J439" i="2"/>
  <c r="K16" i="6"/>
  <c r="N16" i="6" s="1"/>
  <c r="N15" i="6" s="1"/>
  <c r="J51" i="2"/>
  <c r="K54" i="2"/>
  <c r="N54" i="2" s="1"/>
  <c r="J55" i="2"/>
  <c r="K82" i="2"/>
  <c r="N82" i="2" s="1"/>
  <c r="J83" i="2"/>
  <c r="J84" i="2"/>
  <c r="J85" i="2"/>
  <c r="J86" i="2"/>
  <c r="J107" i="2"/>
  <c r="K111" i="2"/>
  <c r="N111" i="2" s="1"/>
  <c r="K127" i="2"/>
  <c r="N127" i="2" s="1"/>
  <c r="K143" i="2"/>
  <c r="N143" i="2" s="1"/>
  <c r="K148" i="2"/>
  <c r="N148" i="2" s="1"/>
  <c r="I114" i="3"/>
  <c r="I124" i="3"/>
  <c r="I125" i="3" s="1"/>
  <c r="M24" i="6"/>
  <c r="O24" i="6" s="1"/>
  <c r="L24" i="6"/>
  <c r="G67" i="11" s="1"/>
  <c r="H67" i="11" s="1"/>
  <c r="D4" i="11"/>
  <c r="E7" i="7"/>
  <c r="M31" i="6"/>
  <c r="E152" i="11"/>
  <c r="F23" i="7"/>
  <c r="K41" i="6"/>
  <c r="N41" i="6" s="1"/>
  <c r="O41" i="6" s="1"/>
  <c r="K27" i="2"/>
  <c r="N27" i="2" s="1"/>
  <c r="J28" i="2"/>
  <c r="K35" i="2"/>
  <c r="N35" i="2" s="1"/>
  <c r="J36" i="2"/>
  <c r="K43" i="2"/>
  <c r="N43" i="2" s="1"/>
  <c r="J44" i="2"/>
  <c r="K49" i="2"/>
  <c r="N49" i="2" s="1"/>
  <c r="K56" i="2"/>
  <c r="N56" i="2" s="1"/>
  <c r="K57" i="2"/>
  <c r="N57" i="2" s="1"/>
  <c r="J58" i="2"/>
  <c r="J59" i="2"/>
  <c r="K60" i="2"/>
  <c r="N60" i="2" s="1"/>
  <c r="K61" i="2"/>
  <c r="N61" i="2" s="1"/>
  <c r="J62" i="2"/>
  <c r="J63" i="2"/>
  <c r="K64" i="2"/>
  <c r="N64" i="2" s="1"/>
  <c r="K65" i="2"/>
  <c r="N65" i="2" s="1"/>
  <c r="J66" i="2"/>
  <c r="J67" i="2"/>
  <c r="K68" i="2"/>
  <c r="N68" i="2" s="1"/>
  <c r="K69" i="2"/>
  <c r="N69" i="2" s="1"/>
  <c r="J70" i="2"/>
  <c r="J71" i="2"/>
  <c r="K72" i="2"/>
  <c r="N72" i="2" s="1"/>
  <c r="K73" i="2"/>
  <c r="N73" i="2" s="1"/>
  <c r="K123" i="2"/>
  <c r="N123" i="2" s="1"/>
  <c r="K139" i="2"/>
  <c r="N139" i="2" s="1"/>
  <c r="J167" i="2"/>
  <c r="K172" i="2"/>
  <c r="N172" i="2" s="1"/>
  <c r="D60" i="3"/>
  <c r="D69" i="3" s="1"/>
  <c r="D73" i="3" s="1"/>
  <c r="D31" i="3"/>
  <c r="D37" i="3" s="1"/>
  <c r="M49" i="6"/>
  <c r="K31" i="6"/>
  <c r="N31" i="6" s="1"/>
  <c r="M34" i="6"/>
  <c r="K28" i="2"/>
  <c r="N28" i="2" s="1"/>
  <c r="J29" i="2"/>
  <c r="K36" i="2"/>
  <c r="N36" i="2" s="1"/>
  <c r="J37" i="2"/>
  <c r="K44" i="2"/>
  <c r="N44" i="2" s="1"/>
  <c r="J45" i="2"/>
  <c r="J50" i="2"/>
  <c r="K58" i="2"/>
  <c r="N58" i="2" s="1"/>
  <c r="K59" i="2"/>
  <c r="N59" i="2" s="1"/>
  <c r="K62" i="2"/>
  <c r="N62" i="2" s="1"/>
  <c r="K63" i="2"/>
  <c r="N63" i="2" s="1"/>
  <c r="K66" i="2"/>
  <c r="N66" i="2" s="1"/>
  <c r="K67" i="2"/>
  <c r="N67" i="2" s="1"/>
  <c r="K70" i="2"/>
  <c r="N70" i="2" s="1"/>
  <c r="K71" i="2"/>
  <c r="N71" i="2" s="1"/>
  <c r="K74" i="2"/>
  <c r="N74" i="2" s="1"/>
  <c r="K116" i="2"/>
  <c r="N116" i="2" s="1"/>
  <c r="J119" i="2"/>
  <c r="M123" i="2"/>
  <c r="K132" i="2"/>
  <c r="N132" i="2" s="1"/>
  <c r="J135" i="2"/>
  <c r="J147" i="2"/>
  <c r="K152" i="2"/>
  <c r="N152" i="2" s="1"/>
  <c r="K439" i="6"/>
  <c r="N439" i="6" s="1"/>
  <c r="K434" i="6"/>
  <c r="N434" i="6" s="1"/>
  <c r="K431" i="6"/>
  <c r="N431" i="6" s="1"/>
  <c r="K426" i="6"/>
  <c r="N426" i="6" s="1"/>
  <c r="K423" i="6"/>
  <c r="N423" i="6" s="1"/>
  <c r="K418" i="6"/>
  <c r="N418" i="6" s="1"/>
  <c r="K415" i="6"/>
  <c r="N415" i="6" s="1"/>
  <c r="K410" i="6"/>
  <c r="N410" i="6" s="1"/>
  <c r="K407" i="6"/>
  <c r="N407" i="6" s="1"/>
  <c r="K402" i="6"/>
  <c r="N402" i="6" s="1"/>
  <c r="K399" i="6"/>
  <c r="N399" i="6" s="1"/>
  <c r="K394" i="6"/>
  <c r="N394" i="6" s="1"/>
  <c r="K391" i="6"/>
  <c r="N391" i="6" s="1"/>
  <c r="K386" i="6"/>
  <c r="N386" i="6" s="1"/>
  <c r="K383" i="6"/>
  <c r="N383" i="6" s="1"/>
  <c r="K378" i="6"/>
  <c r="N378" i="6" s="1"/>
  <c r="K375" i="6"/>
  <c r="N375" i="6" s="1"/>
  <c r="K370" i="6"/>
  <c r="N370" i="6" s="1"/>
  <c r="K367" i="6"/>
  <c r="N367" i="6" s="1"/>
  <c r="K362" i="6"/>
  <c r="N362" i="6" s="1"/>
  <c r="K359" i="6"/>
  <c r="N359" i="6" s="1"/>
  <c r="K354" i="6"/>
  <c r="N354" i="6" s="1"/>
  <c r="K351" i="6"/>
  <c r="N351" i="6" s="1"/>
  <c r="K346" i="6"/>
  <c r="N346" i="6" s="1"/>
  <c r="K343" i="6"/>
  <c r="N343" i="6" s="1"/>
  <c r="K338" i="6"/>
  <c r="N338" i="6" s="1"/>
  <c r="K335" i="6"/>
  <c r="N335" i="6" s="1"/>
  <c r="K330" i="6"/>
  <c r="N330" i="6" s="1"/>
  <c r="K327" i="6"/>
  <c r="N327" i="6" s="1"/>
  <c r="K322" i="6"/>
  <c r="N322" i="6" s="1"/>
  <c r="K319" i="6"/>
  <c r="N319" i="6" s="1"/>
  <c r="K314" i="6"/>
  <c r="N314" i="6" s="1"/>
  <c r="K311" i="6"/>
  <c r="N311" i="6" s="1"/>
  <c r="K306" i="6"/>
  <c r="N306" i="6" s="1"/>
  <c r="K303" i="6"/>
  <c r="N303" i="6" s="1"/>
  <c r="K298" i="6"/>
  <c r="N298" i="6" s="1"/>
  <c r="K295" i="6"/>
  <c r="N295" i="6" s="1"/>
  <c r="K290" i="6"/>
  <c r="N290" i="6" s="1"/>
  <c r="K287" i="6"/>
  <c r="N287" i="6" s="1"/>
  <c r="K282" i="6"/>
  <c r="N282" i="6" s="1"/>
  <c r="K279" i="6"/>
  <c r="N279" i="6" s="1"/>
  <c r="K274" i="6"/>
  <c r="N274" i="6" s="1"/>
  <c r="K388" i="6"/>
  <c r="N388" i="6" s="1"/>
  <c r="K380" i="6"/>
  <c r="N380" i="6" s="1"/>
  <c r="K364" i="6"/>
  <c r="N364" i="6" s="1"/>
  <c r="K356" i="6"/>
  <c r="N356" i="6" s="1"/>
  <c r="K348" i="6"/>
  <c r="N348" i="6" s="1"/>
  <c r="K340" i="6"/>
  <c r="N340" i="6" s="1"/>
  <c r="K332" i="6"/>
  <c r="N332" i="6" s="1"/>
  <c r="K324" i="6"/>
  <c r="N324" i="6" s="1"/>
  <c r="K316" i="6"/>
  <c r="N316" i="6" s="1"/>
  <c r="K308" i="6"/>
  <c r="N308" i="6" s="1"/>
  <c r="K300" i="6"/>
  <c r="N300" i="6" s="1"/>
  <c r="K292" i="6"/>
  <c r="N292" i="6" s="1"/>
  <c r="K284" i="6"/>
  <c r="N284" i="6" s="1"/>
  <c r="K276" i="6"/>
  <c r="N276" i="6" s="1"/>
  <c r="K268" i="6"/>
  <c r="N268" i="6" s="1"/>
  <c r="K244" i="6"/>
  <c r="N244" i="6" s="1"/>
  <c r="K236" i="6"/>
  <c r="N236" i="6" s="1"/>
  <c r="K228" i="6"/>
  <c r="N228" i="6" s="1"/>
  <c r="K220" i="6"/>
  <c r="N220" i="6" s="1"/>
  <c r="K212" i="6"/>
  <c r="N212" i="6" s="1"/>
  <c r="K204" i="6"/>
  <c r="N204" i="6" s="1"/>
  <c r="K196" i="6"/>
  <c r="N196" i="6" s="1"/>
  <c r="K188" i="6"/>
  <c r="N188" i="6" s="1"/>
  <c r="K440" i="6"/>
  <c r="N440" i="6" s="1"/>
  <c r="K430" i="6"/>
  <c r="N430" i="6" s="1"/>
  <c r="K429" i="6"/>
  <c r="N429" i="6" s="1"/>
  <c r="K408" i="6"/>
  <c r="N408" i="6" s="1"/>
  <c r="K398" i="6"/>
  <c r="N398" i="6" s="1"/>
  <c r="K397" i="6"/>
  <c r="N397" i="6" s="1"/>
  <c r="K376" i="6"/>
  <c r="N376" i="6" s="1"/>
  <c r="K366" i="6"/>
  <c r="N366" i="6" s="1"/>
  <c r="K365" i="6"/>
  <c r="N365" i="6" s="1"/>
  <c r="K344" i="6"/>
  <c r="N344" i="6" s="1"/>
  <c r="K334" i="6"/>
  <c r="N334" i="6" s="1"/>
  <c r="K333" i="6"/>
  <c r="N333" i="6" s="1"/>
  <c r="K312" i="6"/>
  <c r="N312" i="6" s="1"/>
  <c r="K302" i="6"/>
  <c r="N302" i="6" s="1"/>
  <c r="K301" i="6"/>
  <c r="N301" i="6" s="1"/>
  <c r="K280" i="6"/>
  <c r="N280" i="6" s="1"/>
  <c r="K184" i="6"/>
  <c r="N184" i="6" s="1"/>
  <c r="K179" i="6"/>
  <c r="N179" i="6" s="1"/>
  <c r="K176" i="6"/>
  <c r="N176" i="6" s="1"/>
  <c r="K165" i="6"/>
  <c r="N165" i="6" s="1"/>
  <c r="K162" i="6"/>
  <c r="N162" i="6" s="1"/>
  <c r="K158" i="6"/>
  <c r="N158" i="6" s="1"/>
  <c r="K155" i="6"/>
  <c r="N155" i="6" s="1"/>
  <c r="K150" i="6"/>
  <c r="N150" i="6" s="1"/>
  <c r="K147" i="6"/>
  <c r="N147" i="6" s="1"/>
  <c r="K142" i="6"/>
  <c r="N142" i="6" s="1"/>
  <c r="K139" i="6"/>
  <c r="N139" i="6" s="1"/>
  <c r="K134" i="6"/>
  <c r="N134" i="6" s="1"/>
  <c r="K131" i="6"/>
  <c r="N131" i="6" s="1"/>
  <c r="K126" i="6"/>
  <c r="N126" i="6" s="1"/>
  <c r="K123" i="6"/>
  <c r="N123" i="6" s="1"/>
  <c r="K118" i="6"/>
  <c r="N118" i="6" s="1"/>
  <c r="K115" i="6"/>
  <c r="N115" i="6" s="1"/>
  <c r="K110" i="6"/>
  <c r="N110" i="6" s="1"/>
  <c r="K105" i="6"/>
  <c r="N105" i="6" s="1"/>
  <c r="N104" i="6" s="1"/>
  <c r="K98" i="6"/>
  <c r="N98" i="6" s="1"/>
  <c r="K59" i="6"/>
  <c r="N59" i="6" s="1"/>
  <c r="K54" i="6"/>
  <c r="N54" i="6" s="1"/>
  <c r="K51" i="6"/>
  <c r="N51" i="6" s="1"/>
  <c r="K411" i="6"/>
  <c r="N411" i="6" s="1"/>
  <c r="K379" i="6"/>
  <c r="N379" i="6" s="1"/>
  <c r="K347" i="6"/>
  <c r="N347" i="6" s="1"/>
  <c r="K315" i="6"/>
  <c r="N315" i="6" s="1"/>
  <c r="K283" i="6"/>
  <c r="N283" i="6" s="1"/>
  <c r="K267" i="6"/>
  <c r="N267" i="6" s="1"/>
  <c r="K259" i="6"/>
  <c r="N259" i="6" s="1"/>
  <c r="K251" i="6"/>
  <c r="N251" i="6" s="1"/>
  <c r="K243" i="6"/>
  <c r="N243" i="6" s="1"/>
  <c r="K235" i="6"/>
  <c r="N235" i="6" s="1"/>
  <c r="K227" i="6"/>
  <c r="N227" i="6" s="1"/>
  <c r="K219" i="6"/>
  <c r="N219" i="6" s="1"/>
  <c r="K211" i="6"/>
  <c r="N211" i="6" s="1"/>
  <c r="K203" i="6"/>
  <c r="N203" i="6" s="1"/>
  <c r="K195" i="6"/>
  <c r="N195" i="6" s="1"/>
  <c r="K172" i="6"/>
  <c r="N172" i="6" s="1"/>
  <c r="K161" i="6"/>
  <c r="N161" i="6" s="1"/>
  <c r="K107" i="6"/>
  <c r="N107" i="6" s="1"/>
  <c r="N106" i="6" s="1"/>
  <c r="K95" i="6"/>
  <c r="N95" i="6" s="1"/>
  <c r="K85" i="6"/>
  <c r="N85" i="6" s="1"/>
  <c r="K80" i="6"/>
  <c r="N80" i="6" s="1"/>
  <c r="K46" i="6"/>
  <c r="N46" i="6" s="1"/>
  <c r="K432" i="6"/>
  <c r="N432" i="6" s="1"/>
  <c r="K421" i="6"/>
  <c r="N421" i="6" s="1"/>
  <c r="K400" i="6"/>
  <c r="N400" i="6" s="1"/>
  <c r="K389" i="6"/>
  <c r="N389" i="6" s="1"/>
  <c r="K368" i="6"/>
  <c r="N368" i="6" s="1"/>
  <c r="K357" i="6"/>
  <c r="N357" i="6" s="1"/>
  <c r="K336" i="6"/>
  <c r="N336" i="6" s="1"/>
  <c r="K325" i="6"/>
  <c r="N325" i="6" s="1"/>
  <c r="K304" i="6"/>
  <c r="N304" i="6" s="1"/>
  <c r="K293" i="6"/>
  <c r="N293" i="6" s="1"/>
  <c r="K272" i="6"/>
  <c r="N272" i="6" s="1"/>
  <c r="K264" i="6"/>
  <c r="N264" i="6" s="1"/>
  <c r="K256" i="6"/>
  <c r="N256" i="6" s="1"/>
  <c r="K248" i="6"/>
  <c r="N248" i="6" s="1"/>
  <c r="K240" i="6"/>
  <c r="N240" i="6" s="1"/>
  <c r="K232" i="6"/>
  <c r="N232" i="6" s="1"/>
  <c r="K224" i="6"/>
  <c r="N224" i="6" s="1"/>
  <c r="K216" i="6"/>
  <c r="N216" i="6" s="1"/>
  <c r="K208" i="6"/>
  <c r="N208" i="6" s="1"/>
  <c r="K200" i="6"/>
  <c r="N200" i="6" s="1"/>
  <c r="K192" i="6"/>
  <c r="N192" i="6" s="1"/>
  <c r="K435" i="6"/>
  <c r="N435" i="6" s="1"/>
  <c r="K403" i="6"/>
  <c r="N403" i="6" s="1"/>
  <c r="K371" i="6"/>
  <c r="N371" i="6" s="1"/>
  <c r="K339" i="6"/>
  <c r="N339" i="6" s="1"/>
  <c r="K307" i="6"/>
  <c r="N307" i="6" s="1"/>
  <c r="K275" i="6"/>
  <c r="N275" i="6" s="1"/>
  <c r="K271" i="6"/>
  <c r="N271" i="6" s="1"/>
  <c r="K266" i="6"/>
  <c r="N266" i="6" s="1"/>
  <c r="K263" i="6"/>
  <c r="N263" i="6" s="1"/>
  <c r="K258" i="6"/>
  <c r="N258" i="6" s="1"/>
  <c r="K255" i="6"/>
  <c r="N255" i="6" s="1"/>
  <c r="K250" i="6"/>
  <c r="N250" i="6" s="1"/>
  <c r="K247" i="6"/>
  <c r="N247" i="6" s="1"/>
  <c r="K242" i="6"/>
  <c r="N242" i="6" s="1"/>
  <c r="K239" i="6"/>
  <c r="N239" i="6" s="1"/>
  <c r="K234" i="6"/>
  <c r="N234" i="6" s="1"/>
  <c r="K231" i="6"/>
  <c r="N231" i="6" s="1"/>
  <c r="K226" i="6"/>
  <c r="N226" i="6" s="1"/>
  <c r="K223" i="6"/>
  <c r="N223" i="6" s="1"/>
  <c r="K218" i="6"/>
  <c r="N218" i="6" s="1"/>
  <c r="K215" i="6"/>
  <c r="N215" i="6" s="1"/>
  <c r="K210" i="6"/>
  <c r="N210" i="6" s="1"/>
  <c r="K207" i="6"/>
  <c r="N207" i="6" s="1"/>
  <c r="K202" i="6"/>
  <c r="N202" i="6" s="1"/>
  <c r="K199" i="6"/>
  <c r="N199" i="6" s="1"/>
  <c r="K194" i="6"/>
  <c r="N194" i="6" s="1"/>
  <c r="K191" i="6"/>
  <c r="N191" i="6" s="1"/>
  <c r="K187" i="6"/>
  <c r="N187" i="6" s="1"/>
  <c r="K164" i="6"/>
  <c r="N164" i="6" s="1"/>
  <c r="K102" i="6"/>
  <c r="N102" i="6" s="1"/>
  <c r="N101" i="6" s="1"/>
  <c r="N100" i="6" s="1"/>
  <c r="K82" i="6"/>
  <c r="N82" i="6" s="1"/>
  <c r="K79" i="6"/>
  <c r="N79" i="6" s="1"/>
  <c r="K424" i="6"/>
  <c r="N424" i="6" s="1"/>
  <c r="K413" i="6"/>
  <c r="N413" i="6" s="1"/>
  <c r="K392" i="6"/>
  <c r="N392" i="6" s="1"/>
  <c r="K381" i="6"/>
  <c r="N381" i="6" s="1"/>
  <c r="K360" i="6"/>
  <c r="N360" i="6" s="1"/>
  <c r="K349" i="6"/>
  <c r="N349" i="6" s="1"/>
  <c r="K328" i="6"/>
  <c r="N328" i="6" s="1"/>
  <c r="K317" i="6"/>
  <c r="N317" i="6" s="1"/>
  <c r="K296" i="6"/>
  <c r="N296" i="6" s="1"/>
  <c r="K285" i="6"/>
  <c r="N285" i="6" s="1"/>
  <c r="K178" i="6"/>
  <c r="N178" i="6" s="1"/>
  <c r="K122" i="6"/>
  <c r="N122" i="6" s="1"/>
  <c r="K58" i="6"/>
  <c r="N58" i="6" s="1"/>
  <c r="K50" i="6"/>
  <c r="N50" i="6" s="1"/>
  <c r="K437" i="6"/>
  <c r="N437" i="6" s="1"/>
  <c r="K416" i="6"/>
  <c r="N416" i="6" s="1"/>
  <c r="K405" i="6"/>
  <c r="N405" i="6" s="1"/>
  <c r="K384" i="6"/>
  <c r="N384" i="6" s="1"/>
  <c r="K373" i="6"/>
  <c r="N373" i="6" s="1"/>
  <c r="K352" i="6"/>
  <c r="N352" i="6" s="1"/>
  <c r="K341" i="6"/>
  <c r="N341" i="6" s="1"/>
  <c r="K320" i="6"/>
  <c r="N320" i="6" s="1"/>
  <c r="K309" i="6"/>
  <c r="N309" i="6" s="1"/>
  <c r="K288" i="6"/>
  <c r="N288" i="6" s="1"/>
  <c r="K277" i="6"/>
  <c r="N277" i="6" s="1"/>
  <c r="K186" i="6"/>
  <c r="N186" i="6" s="1"/>
  <c r="K170" i="6"/>
  <c r="N170" i="6" s="1"/>
  <c r="K419" i="6"/>
  <c r="N419" i="6" s="1"/>
  <c r="K387" i="6"/>
  <c r="N387" i="6" s="1"/>
  <c r="K355" i="6"/>
  <c r="N355" i="6" s="1"/>
  <c r="K323" i="6"/>
  <c r="N323" i="6" s="1"/>
  <c r="K291" i="6"/>
  <c r="N291" i="6" s="1"/>
  <c r="K185" i="6"/>
  <c r="N185" i="6" s="1"/>
  <c r="K180" i="6"/>
  <c r="N180" i="6" s="1"/>
  <c r="K169" i="6"/>
  <c r="N169" i="6" s="1"/>
  <c r="K86" i="6"/>
  <c r="N86" i="6" s="1"/>
  <c r="K83" i="6"/>
  <c r="N83" i="6" s="1"/>
  <c r="K78" i="6"/>
  <c r="N78" i="6" s="1"/>
  <c r="K39" i="6"/>
  <c r="N39" i="6" s="1"/>
  <c r="K35" i="6"/>
  <c r="K27" i="6"/>
  <c r="N27" i="6" s="1"/>
  <c r="O27" i="6" s="1"/>
  <c r="K25" i="6"/>
  <c r="N25" i="6" s="1"/>
  <c r="O25" i="6" s="1"/>
  <c r="K23" i="6"/>
  <c r="K19" i="6"/>
  <c r="N19" i="6" s="1"/>
  <c r="K29" i="6"/>
  <c r="N29" i="6" s="1"/>
  <c r="K18" i="6"/>
  <c r="N18" i="6" s="1"/>
  <c r="N17" i="6" s="1"/>
  <c r="K45" i="6"/>
  <c r="N45" i="6" s="1"/>
  <c r="D119" i="11"/>
  <c r="E18" i="7"/>
  <c r="C138" i="11"/>
  <c r="C21" i="7"/>
  <c r="D197" i="11"/>
  <c r="E27" i="7"/>
  <c r="K42" i="6"/>
  <c r="N42" i="6" s="1"/>
  <c r="E274" i="11"/>
  <c r="F33" i="7"/>
  <c r="J46" i="6"/>
  <c r="K55" i="6"/>
  <c r="N55" i="6" s="1"/>
  <c r="J85" i="6"/>
  <c r="K90" i="6"/>
  <c r="N90" i="6" s="1"/>
  <c r="K116" i="6"/>
  <c r="N116" i="6" s="1"/>
  <c r="K124" i="6"/>
  <c r="N124" i="6" s="1"/>
  <c r="K132" i="6"/>
  <c r="N132" i="6" s="1"/>
  <c r="K140" i="6"/>
  <c r="N140" i="6" s="1"/>
  <c r="K148" i="6"/>
  <c r="N148" i="6" s="1"/>
  <c r="K156" i="6"/>
  <c r="N156" i="6" s="1"/>
  <c r="J161" i="6"/>
  <c r="J177" i="6"/>
  <c r="D5" i="11"/>
  <c r="E6" i="7"/>
  <c r="F4" i="11"/>
  <c r="G7" i="7"/>
  <c r="C24" i="11"/>
  <c r="C12" i="7"/>
  <c r="C87" i="11"/>
  <c r="C14" i="7"/>
  <c r="C112" i="11"/>
  <c r="C16" i="7"/>
  <c r="J28" i="6"/>
  <c r="D138" i="11"/>
  <c r="E21" i="7"/>
  <c r="C168" i="11"/>
  <c r="C24" i="7"/>
  <c r="E197" i="11"/>
  <c r="F27" i="7"/>
  <c r="C206" i="11"/>
  <c r="C28" i="7"/>
  <c r="J44" i="6"/>
  <c r="E14" i="11"/>
  <c r="F39" i="7"/>
  <c r="C30" i="11"/>
  <c r="C45" i="7"/>
  <c r="C66" i="11"/>
  <c r="C53" i="7"/>
  <c r="K113" i="6"/>
  <c r="N113" i="6" s="1"/>
  <c r="K121" i="6"/>
  <c r="N121" i="6" s="1"/>
  <c r="K129" i="6"/>
  <c r="N129" i="6" s="1"/>
  <c r="K137" i="6"/>
  <c r="N137" i="6" s="1"/>
  <c r="K145" i="6"/>
  <c r="N145" i="6" s="1"/>
  <c r="K153" i="6"/>
  <c r="N153" i="6" s="1"/>
  <c r="K177" i="6"/>
  <c r="N177" i="6" s="1"/>
  <c r="N124" i="3"/>
  <c r="N125" i="3" s="1"/>
  <c r="F5" i="11"/>
  <c r="G6" i="7"/>
  <c r="D24" i="11"/>
  <c r="E12" i="7"/>
  <c r="D87" i="11"/>
  <c r="E14" i="7"/>
  <c r="D112" i="11"/>
  <c r="E16" i="7"/>
  <c r="C124" i="11"/>
  <c r="C19" i="7"/>
  <c r="E138" i="11"/>
  <c r="F21" i="7"/>
  <c r="K34" i="6"/>
  <c r="N34" i="6" s="1"/>
  <c r="J38" i="6"/>
  <c r="C214" i="11"/>
  <c r="C29" i="7"/>
  <c r="L41" i="6"/>
  <c r="G219" i="11" s="1"/>
  <c r="H219" i="11" s="1"/>
  <c r="J43" i="6"/>
  <c r="K44" i="6"/>
  <c r="N44" i="6" s="1"/>
  <c r="J79" i="6"/>
  <c r="J89" i="6"/>
  <c r="K94" i="6"/>
  <c r="N94" i="6" s="1"/>
  <c r="J163" i="6"/>
  <c r="K166" i="6"/>
  <c r="N166" i="6" s="1"/>
  <c r="K174" i="6"/>
  <c r="N174" i="6" s="1"/>
  <c r="J187" i="6"/>
  <c r="K190" i="6"/>
  <c r="N190" i="6" s="1"/>
  <c r="K198" i="6"/>
  <c r="N198" i="6" s="1"/>
  <c r="K206" i="6"/>
  <c r="N206" i="6" s="1"/>
  <c r="K214" i="6"/>
  <c r="N214" i="6" s="1"/>
  <c r="K222" i="6"/>
  <c r="N222" i="6" s="1"/>
  <c r="K230" i="6"/>
  <c r="N230" i="6" s="1"/>
  <c r="K238" i="6"/>
  <c r="N238" i="6" s="1"/>
  <c r="K246" i="6"/>
  <c r="N246" i="6" s="1"/>
  <c r="K254" i="6"/>
  <c r="N254" i="6" s="1"/>
  <c r="K262" i="6"/>
  <c r="N262" i="6" s="1"/>
  <c r="K270" i="6"/>
  <c r="N270" i="6" s="1"/>
  <c r="K278" i="6"/>
  <c r="N278" i="6" s="1"/>
  <c r="K286" i="6"/>
  <c r="N286" i="6" s="1"/>
  <c r="K294" i="6"/>
  <c r="N294" i="6" s="1"/>
  <c r="K310" i="6"/>
  <c r="N310" i="6" s="1"/>
  <c r="K318" i="6"/>
  <c r="N318" i="6" s="1"/>
  <c r="K326" i="6"/>
  <c r="N326" i="6" s="1"/>
  <c r="K342" i="6"/>
  <c r="N342" i="6" s="1"/>
  <c r="K350" i="6"/>
  <c r="N350" i="6" s="1"/>
  <c r="K358" i="6"/>
  <c r="N358" i="6" s="1"/>
  <c r="K374" i="6"/>
  <c r="N374" i="6" s="1"/>
  <c r="K382" i="6"/>
  <c r="N382" i="6" s="1"/>
  <c r="K390" i="6"/>
  <c r="N390" i="6" s="1"/>
  <c r="K406" i="6"/>
  <c r="N406" i="6" s="1"/>
  <c r="K414" i="6"/>
  <c r="N414" i="6" s="1"/>
  <c r="K422" i="6"/>
  <c r="N422" i="6" s="1"/>
  <c r="K438" i="6"/>
  <c r="N438" i="6" s="1"/>
  <c r="C46" i="3"/>
  <c r="M78" i="3"/>
  <c r="D3" i="11"/>
  <c r="E8" i="7"/>
  <c r="E24" i="11"/>
  <c r="F12" i="7"/>
  <c r="E87" i="11"/>
  <c r="F14" i="7"/>
  <c r="D124" i="11"/>
  <c r="E19" i="7"/>
  <c r="C148" i="11"/>
  <c r="C22" i="7"/>
  <c r="C184" i="11"/>
  <c r="C25" i="7"/>
  <c r="K38" i="6"/>
  <c r="N38" i="6" s="1"/>
  <c r="D214" i="11"/>
  <c r="E29" i="7"/>
  <c r="C219" i="11"/>
  <c r="C30" i="7"/>
  <c r="J45" i="6"/>
  <c r="K57" i="6"/>
  <c r="N57" i="6" s="1"/>
  <c r="K89" i="6"/>
  <c r="N89" i="6" s="1"/>
  <c r="K163" i="6"/>
  <c r="N163" i="6" s="1"/>
  <c r="K171" i="6"/>
  <c r="N171" i="6" s="1"/>
  <c r="K299" i="6"/>
  <c r="N299" i="6" s="1"/>
  <c r="K331" i="6"/>
  <c r="N331" i="6" s="1"/>
  <c r="K363" i="6"/>
  <c r="N363" i="6" s="1"/>
  <c r="K395" i="6"/>
  <c r="N395" i="6" s="1"/>
  <c r="K427" i="6"/>
  <c r="N427" i="6" s="1"/>
  <c r="N31" i="3"/>
  <c r="C121" i="11"/>
  <c r="C17" i="7"/>
  <c r="J29" i="6"/>
  <c r="E124" i="11"/>
  <c r="F19" i="7"/>
  <c r="K32" i="6"/>
  <c r="N32" i="6" s="1"/>
  <c r="D148" i="11"/>
  <c r="E22" i="7"/>
  <c r="D184" i="11"/>
  <c r="E25" i="7"/>
  <c r="E214" i="11"/>
  <c r="F29" i="7"/>
  <c r="C237" i="11"/>
  <c r="C31" i="7"/>
  <c r="K53" i="6"/>
  <c r="N53" i="6" s="1"/>
  <c r="J57" i="6"/>
  <c r="J81" i="6"/>
  <c r="K84" i="6"/>
  <c r="N84" i="6" s="1"/>
  <c r="K97" i="6"/>
  <c r="N97" i="6" s="1"/>
  <c r="J107" i="6"/>
  <c r="K112" i="6"/>
  <c r="N112" i="6" s="1"/>
  <c r="K120" i="6"/>
  <c r="N120" i="6" s="1"/>
  <c r="K128" i="6"/>
  <c r="N128" i="6" s="1"/>
  <c r="K136" i="6"/>
  <c r="N136" i="6" s="1"/>
  <c r="K144" i="6"/>
  <c r="N144" i="6" s="1"/>
  <c r="K152" i="6"/>
  <c r="N152" i="6" s="1"/>
  <c r="K160" i="6"/>
  <c r="N160" i="6" s="1"/>
  <c r="K168" i="6"/>
  <c r="N168" i="6" s="1"/>
  <c r="H46" i="3"/>
  <c r="C26" i="11"/>
  <c r="C11" i="7"/>
  <c r="C67" i="11"/>
  <c r="C13" i="7"/>
  <c r="C90" i="11"/>
  <c r="C15" i="7"/>
  <c r="D121" i="11"/>
  <c r="E17" i="7"/>
  <c r="C132" i="11"/>
  <c r="C20" i="7"/>
  <c r="J32" i="6"/>
  <c r="E184" i="11"/>
  <c r="F25" i="7"/>
  <c r="C199" i="11"/>
  <c r="C26" i="7"/>
  <c r="J40" i="6"/>
  <c r="D237" i="11"/>
  <c r="E31" i="7"/>
  <c r="C272" i="11"/>
  <c r="C32" i="7"/>
  <c r="C335" i="11"/>
  <c r="C35" i="7"/>
  <c r="K49" i="6"/>
  <c r="N49" i="6" s="1"/>
  <c r="K56" i="6"/>
  <c r="N56" i="6" s="1"/>
  <c r="J71" i="6"/>
  <c r="K81" i="6"/>
  <c r="N81" i="6" s="1"/>
  <c r="K91" i="6"/>
  <c r="N91" i="6" s="1"/>
  <c r="J99" i="6"/>
  <c r="K117" i="6"/>
  <c r="N117" i="6" s="1"/>
  <c r="K125" i="6"/>
  <c r="N125" i="6" s="1"/>
  <c r="K133" i="6"/>
  <c r="N133" i="6" s="1"/>
  <c r="K141" i="6"/>
  <c r="N141" i="6" s="1"/>
  <c r="K149" i="6"/>
  <c r="N149" i="6" s="1"/>
  <c r="K157" i="6"/>
  <c r="N157" i="6" s="1"/>
  <c r="K173" i="6"/>
  <c r="N173" i="6" s="1"/>
  <c r="K181" i="6"/>
  <c r="N181" i="6" s="1"/>
  <c r="K189" i="6"/>
  <c r="N189" i="6" s="1"/>
  <c r="K197" i="6"/>
  <c r="N197" i="6" s="1"/>
  <c r="K205" i="6"/>
  <c r="N205" i="6" s="1"/>
  <c r="K213" i="6"/>
  <c r="N213" i="6" s="1"/>
  <c r="K221" i="6"/>
  <c r="N221" i="6" s="1"/>
  <c r="K229" i="6"/>
  <c r="N229" i="6" s="1"/>
  <c r="K237" i="6"/>
  <c r="N237" i="6" s="1"/>
  <c r="K245" i="6"/>
  <c r="N245" i="6" s="1"/>
  <c r="K253" i="6"/>
  <c r="N253" i="6" s="1"/>
  <c r="K261" i="6"/>
  <c r="N261" i="6" s="1"/>
  <c r="K269" i="6"/>
  <c r="N269" i="6" s="1"/>
  <c r="D26" i="11"/>
  <c r="E11" i="7"/>
  <c r="D67" i="11"/>
  <c r="E13" i="7"/>
  <c r="D90" i="11"/>
  <c r="E15" i="7"/>
  <c r="E121" i="11"/>
  <c r="F17" i="7"/>
  <c r="K30" i="6"/>
  <c r="N30" i="6" s="1"/>
  <c r="D132" i="11"/>
  <c r="E20" i="7"/>
  <c r="C152" i="11"/>
  <c r="C23" i="7"/>
  <c r="J36" i="6"/>
  <c r="J39" i="6"/>
  <c r="K40" i="6"/>
  <c r="N40" i="6" s="1"/>
  <c r="E237" i="11"/>
  <c r="F31" i="7"/>
  <c r="C274" i="11"/>
  <c r="C33" i="7"/>
  <c r="J47" i="6"/>
  <c r="J95" i="6"/>
  <c r="K99" i="6"/>
  <c r="N99" i="6" s="1"/>
  <c r="J111" i="6"/>
  <c r="K114" i="6"/>
  <c r="N114" i="6" s="1"/>
  <c r="J119" i="6"/>
  <c r="J127" i="6"/>
  <c r="K130" i="6"/>
  <c r="N130" i="6" s="1"/>
  <c r="J135" i="6"/>
  <c r="K138" i="6"/>
  <c r="N138" i="6" s="1"/>
  <c r="J143" i="6"/>
  <c r="K146" i="6"/>
  <c r="N146" i="6" s="1"/>
  <c r="J151" i="6"/>
  <c r="K154" i="6"/>
  <c r="N154" i="6" s="1"/>
  <c r="N37" i="3"/>
  <c r="N77" i="3" s="1"/>
  <c r="J421" i="6"/>
  <c r="J413" i="6"/>
  <c r="J405" i="6"/>
  <c r="J397" i="6"/>
  <c r="J389" i="6"/>
  <c r="J381" i="6"/>
  <c r="J373" i="6"/>
  <c r="J365" i="6"/>
  <c r="J357" i="6"/>
  <c r="J349" i="6"/>
  <c r="J341" i="6"/>
  <c r="J333" i="6"/>
  <c r="J325" i="6"/>
  <c r="J317" i="6"/>
  <c r="J309" i="6"/>
  <c r="J301" i="6"/>
  <c r="J293" i="6"/>
  <c r="J285" i="6"/>
  <c r="J277" i="6"/>
  <c r="J269" i="6"/>
  <c r="J261" i="6"/>
  <c r="J253" i="6"/>
  <c r="J245" i="6"/>
  <c r="J237" i="6"/>
  <c r="J229" i="6"/>
  <c r="J221" i="6"/>
  <c r="J213" i="6"/>
  <c r="J205" i="6"/>
  <c r="J197" i="6"/>
  <c r="J419" i="6"/>
  <c r="J387" i="6"/>
  <c r="J355" i="6"/>
  <c r="J323" i="6"/>
  <c r="J291" i="6"/>
  <c r="J169" i="6"/>
  <c r="J83" i="6"/>
  <c r="J179" i="6"/>
  <c r="J165" i="6"/>
  <c r="J155" i="6"/>
  <c r="J147" i="6"/>
  <c r="J139" i="6"/>
  <c r="J131" i="6"/>
  <c r="J123" i="6"/>
  <c r="J115" i="6"/>
  <c r="J105" i="6"/>
  <c r="J67" i="6"/>
  <c r="J59" i="6"/>
  <c r="J51" i="6"/>
  <c r="J411" i="6"/>
  <c r="J379" i="6"/>
  <c r="J347" i="6"/>
  <c r="J315" i="6"/>
  <c r="J283" i="6"/>
  <c r="J267" i="6"/>
  <c r="J259" i="6"/>
  <c r="J251" i="6"/>
  <c r="J243" i="6"/>
  <c r="J235" i="6"/>
  <c r="J227" i="6"/>
  <c r="J219" i="6"/>
  <c r="J211" i="6"/>
  <c r="J203" i="6"/>
  <c r="J195" i="6"/>
  <c r="J189" i="6"/>
  <c r="J171" i="6"/>
  <c r="J157" i="6"/>
  <c r="J149" i="6"/>
  <c r="J141" i="6"/>
  <c r="J133" i="6"/>
  <c r="J125" i="6"/>
  <c r="J117" i="6"/>
  <c r="J97" i="6"/>
  <c r="J69" i="6"/>
  <c r="J53" i="6"/>
  <c r="J435" i="6"/>
  <c r="J403" i="6"/>
  <c r="J371" i="6"/>
  <c r="J339" i="6"/>
  <c r="J307" i="6"/>
  <c r="J275" i="6"/>
  <c r="J181" i="6"/>
  <c r="J427" i="6"/>
  <c r="J395" i="6"/>
  <c r="J363" i="6"/>
  <c r="J331" i="6"/>
  <c r="J299" i="6"/>
  <c r="J173" i="6"/>
  <c r="J153" i="6"/>
  <c r="J145" i="6"/>
  <c r="J137" i="6"/>
  <c r="J129" i="6"/>
  <c r="J121" i="6"/>
  <c r="J113" i="6"/>
  <c r="J91" i="6"/>
  <c r="J73" i="6"/>
  <c r="E26" i="11"/>
  <c r="F11" i="7"/>
  <c r="E67" i="11"/>
  <c r="F13" i="7"/>
  <c r="E90" i="11"/>
  <c r="F15" i="7"/>
  <c r="C119" i="11"/>
  <c r="C18" i="7"/>
  <c r="J30" i="6"/>
  <c r="D152" i="11"/>
  <c r="E23" i="7"/>
  <c r="K36" i="6"/>
  <c r="N36" i="6" s="1"/>
  <c r="C197" i="11"/>
  <c r="C27" i="7"/>
  <c r="J42" i="6"/>
  <c r="D274" i="11"/>
  <c r="E33" i="7"/>
  <c r="K47" i="6"/>
  <c r="N47" i="6" s="1"/>
  <c r="K52" i="6"/>
  <c r="N52" i="6" s="1"/>
  <c r="J55" i="6"/>
  <c r="F47" i="7"/>
  <c r="E35" i="11"/>
  <c r="K111" i="6"/>
  <c r="N111" i="6" s="1"/>
  <c r="K119" i="6"/>
  <c r="N119" i="6" s="1"/>
  <c r="K127" i="6"/>
  <c r="N127" i="6" s="1"/>
  <c r="K135" i="6"/>
  <c r="N135" i="6" s="1"/>
  <c r="K143" i="6"/>
  <c r="N143" i="6" s="1"/>
  <c r="K151" i="6"/>
  <c r="N151" i="6" s="1"/>
  <c r="K159" i="6"/>
  <c r="N159" i="6" s="1"/>
  <c r="K167" i="6"/>
  <c r="N167" i="6" s="1"/>
  <c r="K175" i="6"/>
  <c r="N175" i="6" s="1"/>
  <c r="K183" i="6"/>
  <c r="N183" i="6" s="1"/>
  <c r="F55" i="7"/>
  <c r="E85" i="11"/>
  <c r="F63" i="7"/>
  <c r="E34" i="11"/>
  <c r="J84" i="6"/>
  <c r="C20" i="11"/>
  <c r="C79" i="7"/>
  <c r="J94" i="6"/>
  <c r="C22" i="11"/>
  <c r="C84" i="7"/>
  <c r="D7" i="11"/>
  <c r="E91" i="7"/>
  <c r="E28" i="11"/>
  <c r="F103" i="7"/>
  <c r="C44" i="11"/>
  <c r="C109" i="7"/>
  <c r="E47" i="11"/>
  <c r="F111" i="7"/>
  <c r="C57" i="11"/>
  <c r="C117" i="7"/>
  <c r="E96" i="11"/>
  <c r="F135" i="7"/>
  <c r="C102" i="11"/>
  <c r="C141" i="7"/>
  <c r="E104" i="11"/>
  <c r="F143" i="7"/>
  <c r="D106" i="11"/>
  <c r="E153" i="7"/>
  <c r="E117" i="11"/>
  <c r="F156" i="7"/>
  <c r="E128" i="11"/>
  <c r="F163" i="7"/>
  <c r="E131" i="11"/>
  <c r="F167" i="7"/>
  <c r="D125" i="11"/>
  <c r="E171" i="7"/>
  <c r="D155" i="11"/>
  <c r="E191" i="7"/>
  <c r="C157" i="11"/>
  <c r="C194" i="7"/>
  <c r="C166" i="11"/>
  <c r="C198" i="7"/>
  <c r="D160" i="11"/>
  <c r="E199" i="7"/>
  <c r="C177" i="11"/>
  <c r="C202" i="7"/>
  <c r="C170" i="11"/>
  <c r="C206" i="7"/>
  <c r="D173" i="11"/>
  <c r="E207" i="7"/>
  <c r="C175" i="11"/>
  <c r="C210" i="7"/>
  <c r="D191" i="11"/>
  <c r="E223" i="7"/>
  <c r="C193" i="11"/>
  <c r="C226" i="7"/>
  <c r="C205" i="11"/>
  <c r="C230" i="7"/>
  <c r="D200" i="11"/>
  <c r="E231" i="7"/>
  <c r="C204" i="11"/>
  <c r="C234" i="7"/>
  <c r="C203" i="11"/>
  <c r="C238" i="7"/>
  <c r="D213" i="11"/>
  <c r="E239" i="7"/>
  <c r="C220" i="11"/>
  <c r="C242" i="7"/>
  <c r="C218" i="11"/>
  <c r="C246" i="7"/>
  <c r="D217" i="11"/>
  <c r="E255" i="7"/>
  <c r="C231" i="11"/>
  <c r="C258" i="7"/>
  <c r="J276" i="6"/>
  <c r="D250" i="11"/>
  <c r="E273" i="7"/>
  <c r="K289" i="6"/>
  <c r="N289" i="6" s="1"/>
  <c r="E259" i="11"/>
  <c r="F284" i="7"/>
  <c r="E266" i="11"/>
  <c r="F286" i="7"/>
  <c r="C265" i="11"/>
  <c r="C292" i="7"/>
  <c r="J308" i="6"/>
  <c r="D289" i="11"/>
  <c r="E305" i="7"/>
  <c r="K321" i="6"/>
  <c r="N321" i="6" s="1"/>
  <c r="E297" i="11"/>
  <c r="F316" i="7"/>
  <c r="E295" i="11"/>
  <c r="F318" i="7"/>
  <c r="C299" i="11"/>
  <c r="C324" i="7"/>
  <c r="J340" i="6"/>
  <c r="D311" i="11"/>
  <c r="E337" i="7"/>
  <c r="K353" i="6"/>
  <c r="N353" i="6" s="1"/>
  <c r="E330" i="11"/>
  <c r="F348" i="7"/>
  <c r="E328" i="11"/>
  <c r="F350" i="7"/>
  <c r="C336" i="11"/>
  <c r="C356" i="7"/>
  <c r="J372" i="6"/>
  <c r="D350" i="11"/>
  <c r="E369" i="7"/>
  <c r="K385" i="6"/>
  <c r="N385" i="6" s="1"/>
  <c r="E360" i="11"/>
  <c r="F380" i="7"/>
  <c r="E364" i="11"/>
  <c r="F382" i="7"/>
  <c r="C369" i="11"/>
  <c r="C388" i="7"/>
  <c r="J404" i="6"/>
  <c r="D381" i="11"/>
  <c r="E401" i="7"/>
  <c r="K417" i="6"/>
  <c r="N417" i="6" s="1"/>
  <c r="E392" i="11"/>
  <c r="F412" i="7"/>
  <c r="E393" i="11"/>
  <c r="F414" i="7"/>
  <c r="C400" i="11"/>
  <c r="C420" i="7"/>
  <c r="J436" i="6"/>
  <c r="C11" i="11"/>
  <c r="C434" i="7"/>
  <c r="F32" i="7"/>
  <c r="C39" i="7"/>
  <c r="C54" i="7"/>
  <c r="E61" i="7"/>
  <c r="F105" i="7"/>
  <c r="F123" i="7"/>
  <c r="C129" i="7"/>
  <c r="C133" i="7"/>
  <c r="E201" i="7"/>
  <c r="F208" i="7"/>
  <c r="C214" i="7"/>
  <c r="E219" i="7"/>
  <c r="E243" i="7"/>
  <c r="E247" i="7"/>
  <c r="F308" i="7"/>
  <c r="E361" i="7"/>
  <c r="J50" i="6"/>
  <c r="C13" i="11"/>
  <c r="C40" i="7"/>
  <c r="E83" i="11"/>
  <c r="F42" i="7"/>
  <c r="D30" i="11"/>
  <c r="E45" i="7"/>
  <c r="J58" i="6"/>
  <c r="C23" i="11"/>
  <c r="C48" i="7"/>
  <c r="E58" i="11"/>
  <c r="F50" i="7"/>
  <c r="D66" i="11"/>
  <c r="E53" i="7"/>
  <c r="C62" i="11"/>
  <c r="C56" i="7"/>
  <c r="J74" i="6"/>
  <c r="C78" i="11"/>
  <c r="C69" i="7"/>
  <c r="E51" i="11"/>
  <c r="F71" i="7"/>
  <c r="D20" i="11"/>
  <c r="E79" i="7"/>
  <c r="E9" i="11"/>
  <c r="F86" i="7"/>
  <c r="E7" i="11"/>
  <c r="F91" i="7"/>
  <c r="C96" i="7"/>
  <c r="C12" i="11"/>
  <c r="J114" i="6"/>
  <c r="E38" i="11"/>
  <c r="F106" i="7"/>
  <c r="J122" i="6"/>
  <c r="C48" i="11"/>
  <c r="C112" i="7"/>
  <c r="E46" i="11"/>
  <c r="F114" i="7"/>
  <c r="D57" i="11"/>
  <c r="E117" i="7"/>
  <c r="J130" i="6"/>
  <c r="C63" i="11"/>
  <c r="C120" i="7"/>
  <c r="F122" i="7"/>
  <c r="E73" i="11"/>
  <c r="D75" i="11"/>
  <c r="E125" i="7"/>
  <c r="J138" i="6"/>
  <c r="C81" i="11"/>
  <c r="C128" i="7"/>
  <c r="E80" i="11"/>
  <c r="F130" i="7"/>
  <c r="J146" i="6"/>
  <c r="E95" i="11"/>
  <c r="F138" i="7"/>
  <c r="J154" i="6"/>
  <c r="C103" i="11"/>
  <c r="C144" i="7"/>
  <c r="F146" i="7"/>
  <c r="E109" i="11"/>
  <c r="J160" i="6"/>
  <c r="E106" i="11"/>
  <c r="F153" i="7"/>
  <c r="J167" i="6"/>
  <c r="D122" i="11"/>
  <c r="E157" i="7"/>
  <c r="E120" i="11"/>
  <c r="F160" i="7"/>
  <c r="J174" i="6"/>
  <c r="J178" i="6"/>
  <c r="E125" i="11"/>
  <c r="F171" i="7"/>
  <c r="J188" i="6"/>
  <c r="D150" i="11"/>
  <c r="E185" i="7"/>
  <c r="E159" i="11"/>
  <c r="F188" i="7"/>
  <c r="D163" i="11"/>
  <c r="E193" i="7"/>
  <c r="D165" i="11"/>
  <c r="E195" i="7"/>
  <c r="E162" i="11"/>
  <c r="F196" i="7"/>
  <c r="D174" i="11"/>
  <c r="E203" i="7"/>
  <c r="E182" i="11"/>
  <c r="F204" i="7"/>
  <c r="D176" i="11"/>
  <c r="E209" i="7"/>
  <c r="D187" i="11"/>
  <c r="E217" i="7"/>
  <c r="E181" i="11"/>
  <c r="F220" i="7"/>
  <c r="D195" i="11"/>
  <c r="E225" i="7"/>
  <c r="D196" i="11"/>
  <c r="E227" i="7"/>
  <c r="E198" i="11"/>
  <c r="F228" i="7"/>
  <c r="D208" i="11"/>
  <c r="E235" i="7"/>
  <c r="E211" i="11"/>
  <c r="F236" i="7"/>
  <c r="D212" i="11"/>
  <c r="E241" i="7"/>
  <c r="D228" i="11"/>
  <c r="E249" i="7"/>
  <c r="E230" i="11"/>
  <c r="F252" i="7"/>
  <c r="D242" i="11"/>
  <c r="E257" i="7"/>
  <c r="D245" i="11"/>
  <c r="E259" i="7"/>
  <c r="E233" i="11"/>
  <c r="F260" i="7"/>
  <c r="D240" i="11"/>
  <c r="E271" i="7"/>
  <c r="J286" i="6"/>
  <c r="J295" i="6"/>
  <c r="J297" i="6"/>
  <c r="D285" i="11"/>
  <c r="E303" i="7"/>
  <c r="E289" i="11"/>
  <c r="F305" i="7"/>
  <c r="J318" i="6"/>
  <c r="J327" i="6"/>
  <c r="J329" i="6"/>
  <c r="D316" i="11"/>
  <c r="E335" i="7"/>
  <c r="E311" i="11"/>
  <c r="F337" i="7"/>
  <c r="J350" i="6"/>
  <c r="J359" i="6"/>
  <c r="J361" i="6"/>
  <c r="K372" i="6"/>
  <c r="N372" i="6" s="1"/>
  <c r="D346" i="11"/>
  <c r="E367" i="7"/>
  <c r="E350" i="11"/>
  <c r="F369" i="7"/>
  <c r="J382" i="6"/>
  <c r="J391" i="6"/>
  <c r="J393" i="6"/>
  <c r="K404" i="6"/>
  <c r="N404" i="6" s="1"/>
  <c r="D379" i="11"/>
  <c r="E399" i="7"/>
  <c r="E381" i="11"/>
  <c r="F401" i="7"/>
  <c r="J414" i="6"/>
  <c r="J423" i="6"/>
  <c r="J425" i="6"/>
  <c r="K436" i="6"/>
  <c r="N436" i="6" s="1"/>
  <c r="D11" i="11"/>
  <c r="E434" i="7"/>
  <c r="F36" i="7"/>
  <c r="C43" i="7"/>
  <c r="F48" i="7"/>
  <c r="C60" i="7"/>
  <c r="F68" i="7"/>
  <c r="C74" i="7"/>
  <c r="E87" i="7"/>
  <c r="C104" i="7"/>
  <c r="E109" i="7"/>
  <c r="C111" i="7"/>
  <c r="F116" i="7"/>
  <c r="C122" i="7"/>
  <c r="F127" i="7"/>
  <c r="F151" i="7"/>
  <c r="C172" i="7"/>
  <c r="F177" i="7"/>
  <c r="F184" i="7"/>
  <c r="C190" i="7"/>
  <c r="C196" i="7"/>
  <c r="F201" i="7"/>
  <c r="C378" i="7"/>
  <c r="F404" i="7"/>
  <c r="J27" i="9"/>
  <c r="I24" i="9"/>
  <c r="I60" i="6" s="1"/>
  <c r="K60" i="6" s="1"/>
  <c r="N60" i="6" s="1"/>
  <c r="J154" i="9"/>
  <c r="J152" i="9" s="1"/>
  <c r="I152" i="9"/>
  <c r="E335" i="11"/>
  <c r="F35" i="7"/>
  <c r="E30" i="11"/>
  <c r="F45" i="7"/>
  <c r="C54" i="11"/>
  <c r="C51" i="7"/>
  <c r="E66" i="11"/>
  <c r="F53" i="7"/>
  <c r="C40" i="11"/>
  <c r="C59" i="7"/>
  <c r="E43" i="11"/>
  <c r="F61" i="7"/>
  <c r="D78" i="11"/>
  <c r="E69" i="7"/>
  <c r="J82" i="6"/>
  <c r="C77" i="11"/>
  <c r="C72" i="7"/>
  <c r="F74" i="7"/>
  <c r="E98" i="11"/>
  <c r="E20" i="11"/>
  <c r="F79" i="7"/>
  <c r="E22" i="11"/>
  <c r="F84" i="7"/>
  <c r="J102" i="6"/>
  <c r="C10" i="11"/>
  <c r="C99" i="7"/>
  <c r="E25" i="11"/>
  <c r="F101" i="7"/>
  <c r="E57" i="11"/>
  <c r="F117" i="7"/>
  <c r="C72" i="11"/>
  <c r="C123" i="7"/>
  <c r="E75" i="11"/>
  <c r="F125" i="7"/>
  <c r="C84" i="11"/>
  <c r="C131" i="7"/>
  <c r="E86" i="11"/>
  <c r="F133" i="7"/>
  <c r="F150" i="7"/>
  <c r="E101" i="11"/>
  <c r="C111" i="11"/>
  <c r="C151" i="7"/>
  <c r="J164" i="6"/>
  <c r="D123" i="11"/>
  <c r="E161" i="7"/>
  <c r="E127" i="11"/>
  <c r="F164" i="7"/>
  <c r="J182" i="6"/>
  <c r="E139" i="11"/>
  <c r="F172" i="7"/>
  <c r="J191" i="6"/>
  <c r="F182" i="7"/>
  <c r="E144" i="11"/>
  <c r="E150" i="11"/>
  <c r="F185" i="7"/>
  <c r="J199" i="6"/>
  <c r="F190" i="7"/>
  <c r="E167" i="11"/>
  <c r="E158" i="11"/>
  <c r="F192" i="7"/>
  <c r="E163" i="11"/>
  <c r="F193" i="7"/>
  <c r="J207" i="6"/>
  <c r="E166" i="11"/>
  <c r="F198" i="7"/>
  <c r="E161" i="11"/>
  <c r="F200" i="7"/>
  <c r="J215" i="6"/>
  <c r="E170" i="11"/>
  <c r="F206" i="7"/>
  <c r="J223" i="6"/>
  <c r="E186" i="11"/>
  <c r="F214" i="7"/>
  <c r="E187" i="11"/>
  <c r="F217" i="7"/>
  <c r="J231" i="6"/>
  <c r="E192" i="11"/>
  <c r="F222" i="7"/>
  <c r="E194" i="11"/>
  <c r="F224" i="7"/>
  <c r="E195" i="11"/>
  <c r="F225" i="7"/>
  <c r="J239" i="6"/>
  <c r="F230" i="7"/>
  <c r="E205" i="11"/>
  <c r="E202" i="11"/>
  <c r="F232" i="7"/>
  <c r="J247" i="6"/>
  <c r="E203" i="11"/>
  <c r="F238" i="7"/>
  <c r="J255" i="6"/>
  <c r="E218" i="11"/>
  <c r="F246" i="7"/>
  <c r="E228" i="11"/>
  <c r="F249" i="7"/>
  <c r="J263" i="6"/>
  <c r="E207" i="11"/>
  <c r="F254" i="7"/>
  <c r="E229" i="11"/>
  <c r="F256" i="7"/>
  <c r="E242" i="11"/>
  <c r="F257" i="7"/>
  <c r="J271" i="6"/>
  <c r="E232" i="11"/>
  <c r="F262" i="7"/>
  <c r="J284" i="6"/>
  <c r="C263" i="11"/>
  <c r="C279" i="7"/>
  <c r="D258" i="11"/>
  <c r="E281" i="7"/>
  <c r="K297" i="6"/>
  <c r="N297" i="6" s="1"/>
  <c r="C267" i="11"/>
  <c r="C290" i="7"/>
  <c r="E265" i="11"/>
  <c r="F292" i="7"/>
  <c r="E253" i="11"/>
  <c r="F294" i="7"/>
  <c r="J316" i="6"/>
  <c r="C275" i="11"/>
  <c r="C311" i="7"/>
  <c r="D292" i="11"/>
  <c r="E313" i="7"/>
  <c r="K329" i="6"/>
  <c r="N329" i="6" s="1"/>
  <c r="C302" i="11"/>
  <c r="C322" i="7"/>
  <c r="E299" i="11"/>
  <c r="F324" i="7"/>
  <c r="E304" i="11"/>
  <c r="F326" i="7"/>
  <c r="C307" i="11"/>
  <c r="C332" i="7"/>
  <c r="J348" i="6"/>
  <c r="C327" i="11"/>
  <c r="C343" i="7"/>
  <c r="D322" i="11"/>
  <c r="E345" i="7"/>
  <c r="K361" i="6"/>
  <c r="N361" i="6" s="1"/>
  <c r="C334" i="11"/>
  <c r="C354" i="7"/>
  <c r="E336" i="11"/>
  <c r="F356" i="7"/>
  <c r="E338" i="11"/>
  <c r="F358" i="7"/>
  <c r="C345" i="11"/>
  <c r="C364" i="7"/>
  <c r="J380" i="6"/>
  <c r="C355" i="11"/>
  <c r="C375" i="7"/>
  <c r="D356" i="11"/>
  <c r="E377" i="7"/>
  <c r="K393" i="6"/>
  <c r="N393" i="6" s="1"/>
  <c r="C366" i="11"/>
  <c r="C386" i="7"/>
  <c r="E369" i="11"/>
  <c r="F388" i="7"/>
  <c r="E371" i="11"/>
  <c r="F390" i="7"/>
  <c r="C376" i="11"/>
  <c r="C396" i="7"/>
  <c r="J412" i="6"/>
  <c r="C389" i="11"/>
  <c r="C407" i="7"/>
  <c r="D390" i="11"/>
  <c r="E409" i="7"/>
  <c r="K425" i="6"/>
  <c r="N425" i="6" s="1"/>
  <c r="C398" i="11"/>
  <c r="C418" i="7"/>
  <c r="E400" i="11"/>
  <c r="F420" i="7"/>
  <c r="E402" i="11"/>
  <c r="F422" i="7"/>
  <c r="C409" i="11"/>
  <c r="C428" i="7"/>
  <c r="E11" i="11"/>
  <c r="F434" i="7"/>
  <c r="F41" i="7"/>
  <c r="C47" i="7"/>
  <c r="E83" i="7"/>
  <c r="C86" i="7"/>
  <c r="F109" i="7"/>
  <c r="C115" i="7"/>
  <c r="E133" i="7"/>
  <c r="E137" i="7"/>
  <c r="C139" i="7"/>
  <c r="F144" i="7"/>
  <c r="C150" i="7"/>
  <c r="E155" i="7"/>
  <c r="C157" i="7"/>
  <c r="E179" i="7"/>
  <c r="C207" i="7"/>
  <c r="F212" i="7"/>
  <c r="C218" i="7"/>
  <c r="E251" i="7"/>
  <c r="C282" i="7"/>
  <c r="E297" i="7"/>
  <c r="C346" i="7"/>
  <c r="C27" i="11"/>
  <c r="C38" i="7"/>
  <c r="D56" i="11"/>
  <c r="E43" i="7"/>
  <c r="J56" i="6"/>
  <c r="E62" i="11"/>
  <c r="F56" i="7"/>
  <c r="D40" i="11"/>
  <c r="E59" i="7"/>
  <c r="J72" i="6"/>
  <c r="C33" i="11"/>
  <c r="C62" i="7"/>
  <c r="C70" i="11"/>
  <c r="C75" i="7"/>
  <c r="J90" i="6"/>
  <c r="F96" i="7"/>
  <c r="E12" i="11"/>
  <c r="F94" i="7"/>
  <c r="D10" i="11"/>
  <c r="E99" i="7"/>
  <c r="J112" i="6"/>
  <c r="C29" i="11"/>
  <c r="C102" i="7"/>
  <c r="E31" i="11"/>
  <c r="F104" i="7"/>
  <c r="D37" i="11"/>
  <c r="E107" i="7"/>
  <c r="J120" i="6"/>
  <c r="C42" i="11"/>
  <c r="C110" i="7"/>
  <c r="J128" i="6"/>
  <c r="J136" i="6"/>
  <c r="E81" i="11"/>
  <c r="F128" i="7"/>
  <c r="D84" i="11"/>
  <c r="E131" i="7"/>
  <c r="J144" i="6"/>
  <c r="C91" i="11"/>
  <c r="C134" i="7"/>
  <c r="E89" i="11"/>
  <c r="F136" i="7"/>
  <c r="D88" i="11"/>
  <c r="E139" i="7"/>
  <c r="J152" i="6"/>
  <c r="C97" i="11"/>
  <c r="C142" i="7"/>
  <c r="E100" i="11"/>
  <c r="F154" i="7"/>
  <c r="J168" i="6"/>
  <c r="E123" i="11"/>
  <c r="F161" i="7"/>
  <c r="C126" i="11"/>
  <c r="C162" i="7"/>
  <c r="J175" i="6"/>
  <c r="E129" i="11"/>
  <c r="F168" i="7"/>
  <c r="C133" i="11"/>
  <c r="C169" i="7"/>
  <c r="J183" i="6"/>
  <c r="C137" i="11"/>
  <c r="C174" i="7"/>
  <c r="J190" i="6"/>
  <c r="J192" i="6"/>
  <c r="J193" i="6"/>
  <c r="J196" i="6"/>
  <c r="J198" i="6"/>
  <c r="J200" i="6"/>
  <c r="J201" i="6"/>
  <c r="J204" i="6"/>
  <c r="J206" i="6"/>
  <c r="J208" i="6"/>
  <c r="J209" i="6"/>
  <c r="J212" i="6"/>
  <c r="J214" i="6"/>
  <c r="J216" i="6"/>
  <c r="J217" i="6"/>
  <c r="J220" i="6"/>
  <c r="J222" i="6"/>
  <c r="J224" i="6"/>
  <c r="J225" i="6"/>
  <c r="J228" i="6"/>
  <c r="J230" i="6"/>
  <c r="J232" i="6"/>
  <c r="J233" i="6"/>
  <c r="J236" i="6"/>
  <c r="J238" i="6"/>
  <c r="J240" i="6"/>
  <c r="J241" i="6"/>
  <c r="J244" i="6"/>
  <c r="J246" i="6"/>
  <c r="J248" i="6"/>
  <c r="J249" i="6"/>
  <c r="J252" i="6"/>
  <c r="J254" i="6"/>
  <c r="J256" i="6"/>
  <c r="J257" i="6"/>
  <c r="J260" i="6"/>
  <c r="J262" i="6"/>
  <c r="J264" i="6"/>
  <c r="J265" i="6"/>
  <c r="J268" i="6"/>
  <c r="J270" i="6"/>
  <c r="J272" i="6"/>
  <c r="J273" i="6"/>
  <c r="E258" i="11"/>
  <c r="F281" i="7"/>
  <c r="J294" i="6"/>
  <c r="J303" i="6"/>
  <c r="J305" i="6"/>
  <c r="E292" i="11"/>
  <c r="F313" i="7"/>
  <c r="J326" i="6"/>
  <c r="J335" i="6"/>
  <c r="J337" i="6"/>
  <c r="E322" i="11"/>
  <c r="F345" i="7"/>
  <c r="J358" i="6"/>
  <c r="J367" i="6"/>
  <c r="J369" i="6"/>
  <c r="E356" i="11"/>
  <c r="F377" i="7"/>
  <c r="J390" i="6"/>
  <c r="J399" i="6"/>
  <c r="J401" i="6"/>
  <c r="K412" i="6"/>
  <c r="N412" i="6" s="1"/>
  <c r="E390" i="11"/>
  <c r="F409" i="7"/>
  <c r="J422" i="6"/>
  <c r="J431" i="6"/>
  <c r="J433" i="6"/>
  <c r="F58" i="7"/>
  <c r="C67" i="7"/>
  <c r="F72" i="7"/>
  <c r="F83" i="7"/>
  <c r="C108" i="7"/>
  <c r="F113" i="7"/>
  <c r="F120" i="7"/>
  <c r="C126" i="7"/>
  <c r="C132" i="7"/>
  <c r="F137" i="7"/>
  <c r="F155" i="7"/>
  <c r="C161" i="7"/>
  <c r="C165" i="7"/>
  <c r="E183" i="7"/>
  <c r="E233" i="7"/>
  <c r="F240" i="7"/>
  <c r="F276" i="7"/>
  <c r="C303" i="7"/>
  <c r="E311" i="7"/>
  <c r="I15" i="9"/>
  <c r="I444" i="6" s="1"/>
  <c r="K444" i="6" s="1"/>
  <c r="N444" i="6" s="1"/>
  <c r="J17" i="9"/>
  <c r="C318" i="11"/>
  <c r="C34" i="7"/>
  <c r="C408" i="11"/>
  <c r="C36" i="7"/>
  <c r="C15" i="11"/>
  <c r="C41" i="7"/>
  <c r="E56" i="11"/>
  <c r="F43" i="7"/>
  <c r="C93" i="11"/>
  <c r="C49" i="7"/>
  <c r="E54" i="11"/>
  <c r="F51" i="7"/>
  <c r="E40" i="11"/>
  <c r="F59" i="7"/>
  <c r="D210" i="11"/>
  <c r="E67" i="7"/>
  <c r="J80" i="6"/>
  <c r="C65" i="11"/>
  <c r="C70" i="7"/>
  <c r="E6" i="11"/>
  <c r="F87" i="7"/>
  <c r="E10" i="11"/>
  <c r="F99" i="7"/>
  <c r="C32" i="11"/>
  <c r="C105" i="7"/>
  <c r="E37" i="11"/>
  <c r="F107" i="7"/>
  <c r="C49" i="11"/>
  <c r="C113" i="7"/>
  <c r="E50" i="11"/>
  <c r="F115" i="7"/>
  <c r="C71" i="11"/>
  <c r="C121" i="7"/>
  <c r="E84" i="11"/>
  <c r="F131" i="7"/>
  <c r="C92" i="11"/>
  <c r="C137" i="7"/>
  <c r="E88" i="11"/>
  <c r="F139" i="7"/>
  <c r="C108" i="11"/>
  <c r="C145" i="7"/>
  <c r="E107" i="11"/>
  <c r="F147" i="7"/>
  <c r="C110" i="11"/>
  <c r="C148" i="7"/>
  <c r="F158" i="7"/>
  <c r="E114" i="11"/>
  <c r="C116" i="11"/>
  <c r="C159" i="7"/>
  <c r="J172" i="6"/>
  <c r="C134" i="11"/>
  <c r="C166" i="7"/>
  <c r="K193" i="6"/>
  <c r="N193" i="6" s="1"/>
  <c r="K201" i="6"/>
  <c r="N201" i="6" s="1"/>
  <c r="K209" i="6"/>
  <c r="N209" i="6" s="1"/>
  <c r="K217" i="6"/>
  <c r="N217" i="6" s="1"/>
  <c r="K225" i="6"/>
  <c r="N225" i="6" s="1"/>
  <c r="K233" i="6"/>
  <c r="N233" i="6" s="1"/>
  <c r="K241" i="6"/>
  <c r="N241" i="6" s="1"/>
  <c r="K249" i="6"/>
  <c r="N249" i="6" s="1"/>
  <c r="K252" i="6"/>
  <c r="N252" i="6" s="1"/>
  <c r="K257" i="6"/>
  <c r="N257" i="6" s="1"/>
  <c r="K260" i="6"/>
  <c r="N260" i="6" s="1"/>
  <c r="K265" i="6"/>
  <c r="N265" i="6" s="1"/>
  <c r="K273" i="6"/>
  <c r="N273" i="6" s="1"/>
  <c r="C255" i="11"/>
  <c r="C266" i="7"/>
  <c r="E246" i="11"/>
  <c r="F268" i="7"/>
  <c r="E243" i="11"/>
  <c r="F270" i="7"/>
  <c r="C256" i="11"/>
  <c r="C276" i="7"/>
  <c r="J292" i="6"/>
  <c r="C268" i="11"/>
  <c r="C287" i="7"/>
  <c r="D264" i="11"/>
  <c r="E289" i="7"/>
  <c r="K305" i="6"/>
  <c r="N305" i="6" s="1"/>
  <c r="C277" i="11"/>
  <c r="C298" i="7"/>
  <c r="E279" i="11"/>
  <c r="F300" i="7"/>
  <c r="E280" i="11"/>
  <c r="F302" i="7"/>
  <c r="C278" i="11"/>
  <c r="C308" i="7"/>
  <c r="J324" i="6"/>
  <c r="C296" i="11"/>
  <c r="C319" i="7"/>
  <c r="D300" i="11"/>
  <c r="E321" i="7"/>
  <c r="K337" i="6"/>
  <c r="N337" i="6" s="1"/>
  <c r="C308" i="11"/>
  <c r="C330" i="7"/>
  <c r="E307" i="11"/>
  <c r="F332" i="7"/>
  <c r="E309" i="11"/>
  <c r="F334" i="7"/>
  <c r="C319" i="11"/>
  <c r="C340" i="7"/>
  <c r="J356" i="6"/>
  <c r="C329" i="11"/>
  <c r="C351" i="7"/>
  <c r="D332" i="11"/>
  <c r="E353" i="7"/>
  <c r="K369" i="6"/>
  <c r="N369" i="6" s="1"/>
  <c r="C343" i="11"/>
  <c r="C362" i="7"/>
  <c r="E345" i="11"/>
  <c r="F364" i="7"/>
  <c r="E349" i="11"/>
  <c r="F366" i="7"/>
  <c r="C353" i="11"/>
  <c r="C372" i="7"/>
  <c r="J388" i="6"/>
  <c r="C362" i="11"/>
  <c r="C383" i="7"/>
  <c r="D367" i="11"/>
  <c r="E385" i="7"/>
  <c r="K401" i="6"/>
  <c r="N401" i="6" s="1"/>
  <c r="C373" i="11"/>
  <c r="C394" i="7"/>
  <c r="E376" i="11"/>
  <c r="F396" i="7"/>
  <c r="E377" i="11"/>
  <c r="F398" i="7"/>
  <c r="C383" i="11"/>
  <c r="C404" i="7"/>
  <c r="J420" i="6"/>
  <c r="C395" i="11"/>
  <c r="C415" i="7"/>
  <c r="D396" i="11"/>
  <c r="E417" i="7"/>
  <c r="K433" i="6"/>
  <c r="N433" i="6" s="1"/>
  <c r="C406" i="11"/>
  <c r="C426" i="7"/>
  <c r="E409" i="11"/>
  <c r="F428" i="7"/>
  <c r="E411" i="11"/>
  <c r="F430" i="7"/>
  <c r="E35" i="7"/>
  <c r="E47" i="7"/>
  <c r="C71" i="7"/>
  <c r="C80" i="7"/>
  <c r="C94" i="7"/>
  <c r="E115" i="7"/>
  <c r="C136" i="7"/>
  <c r="E141" i="7"/>
  <c r="C143" i="7"/>
  <c r="F148" i="7"/>
  <c r="C154" i="7"/>
  <c r="F159" i="7"/>
  <c r="C204" i="7"/>
  <c r="F209" i="7"/>
  <c r="F216" i="7"/>
  <c r="C222" i="7"/>
  <c r="C228" i="7"/>
  <c r="F233" i="7"/>
  <c r="C250" i="7"/>
  <c r="E265" i="7"/>
  <c r="F340" i="7"/>
  <c r="F372" i="7"/>
  <c r="C399" i="7"/>
  <c r="E407" i="7"/>
  <c r="D168" i="11"/>
  <c r="E24" i="7"/>
  <c r="D199" i="11"/>
  <c r="E26" i="7"/>
  <c r="D219" i="11"/>
  <c r="E30" i="7"/>
  <c r="D318" i="11"/>
  <c r="E34" i="7"/>
  <c r="E27" i="11"/>
  <c r="F38" i="7"/>
  <c r="D15" i="11"/>
  <c r="E41" i="7"/>
  <c r="J54" i="6"/>
  <c r="C18" i="11"/>
  <c r="C44" i="7"/>
  <c r="F46" i="7"/>
  <c r="E17" i="11"/>
  <c r="D93" i="11"/>
  <c r="E49" i="7"/>
  <c r="C64" i="11"/>
  <c r="C52" i="7"/>
  <c r="E45" i="11"/>
  <c r="F54" i="7"/>
  <c r="D53" i="11"/>
  <c r="E57" i="7"/>
  <c r="J70" i="6"/>
  <c r="E210" i="11"/>
  <c r="F67" i="7"/>
  <c r="C61" i="11"/>
  <c r="C73" i="7"/>
  <c r="F80" i="7"/>
  <c r="E21" i="11"/>
  <c r="C52" i="11"/>
  <c r="C83" i="7"/>
  <c r="J98" i="6"/>
  <c r="C115" i="11"/>
  <c r="C88" i="7"/>
  <c r="J110" i="6"/>
  <c r="F102" i="7"/>
  <c r="E29" i="11"/>
  <c r="J118" i="6"/>
  <c r="F110" i="7"/>
  <c r="E42" i="11"/>
  <c r="D49" i="11"/>
  <c r="E113" i="7"/>
  <c r="J126" i="6"/>
  <c r="C59" i="11"/>
  <c r="C116" i="7"/>
  <c r="F118" i="7"/>
  <c r="E69" i="11"/>
  <c r="D71" i="11"/>
  <c r="E121" i="7"/>
  <c r="J134" i="6"/>
  <c r="C74" i="11"/>
  <c r="C124" i="7"/>
  <c r="E79" i="11"/>
  <c r="F126" i="7"/>
  <c r="D76" i="11"/>
  <c r="E129" i="7"/>
  <c r="J142" i="6"/>
  <c r="F134" i="7"/>
  <c r="E91" i="11"/>
  <c r="J150" i="6"/>
  <c r="F142" i="7"/>
  <c r="E97" i="11"/>
  <c r="D108" i="11"/>
  <c r="E145" i="7"/>
  <c r="J158" i="6"/>
  <c r="J162" i="6"/>
  <c r="C113" i="11"/>
  <c r="C152" i="7"/>
  <c r="D116" i="11"/>
  <c r="E159" i="7"/>
  <c r="E126" i="11"/>
  <c r="F162" i="7"/>
  <c r="J176" i="6"/>
  <c r="C135" i="11"/>
  <c r="C170" i="7"/>
  <c r="J184" i="6"/>
  <c r="F174" i="7"/>
  <c r="E137" i="11"/>
  <c r="D141" i="11"/>
  <c r="E175" i="7"/>
  <c r="J279" i="6"/>
  <c r="J281" i="6"/>
  <c r="D268" i="11"/>
  <c r="E287" i="7"/>
  <c r="E264" i="11"/>
  <c r="F289" i="7"/>
  <c r="J302" i="6"/>
  <c r="J311" i="6"/>
  <c r="J313" i="6"/>
  <c r="D296" i="11"/>
  <c r="E319" i="7"/>
  <c r="E300" i="11"/>
  <c r="F321" i="7"/>
  <c r="J334" i="6"/>
  <c r="J343" i="6"/>
  <c r="J345" i="6"/>
  <c r="D329" i="11"/>
  <c r="E351" i="7"/>
  <c r="E332" i="11"/>
  <c r="F353" i="7"/>
  <c r="J366" i="6"/>
  <c r="J375" i="6"/>
  <c r="J377" i="6"/>
  <c r="D362" i="11"/>
  <c r="E383" i="7"/>
  <c r="E367" i="11"/>
  <c r="F385" i="7"/>
  <c r="J398" i="6"/>
  <c r="J407" i="6"/>
  <c r="J409" i="6"/>
  <c r="K420" i="6"/>
  <c r="N420" i="6" s="1"/>
  <c r="D395" i="11"/>
  <c r="E415" i="7"/>
  <c r="E396" i="11"/>
  <c r="F417" i="7"/>
  <c r="J429" i="6"/>
  <c r="J430" i="6"/>
  <c r="J439" i="6"/>
  <c r="J441" i="6"/>
  <c r="C46" i="7"/>
  <c r="E51" i="7"/>
  <c r="C57" i="7"/>
  <c r="F62" i="7"/>
  <c r="F69" i="7"/>
  <c r="C101" i="7"/>
  <c r="E119" i="7"/>
  <c r="F141" i="7"/>
  <c r="E165" i="7"/>
  <c r="E169" i="7"/>
  <c r="F176" i="7"/>
  <c r="C182" i="7"/>
  <c r="E187" i="7"/>
  <c r="E211" i="7"/>
  <c r="C239" i="7"/>
  <c r="F244" i="7"/>
  <c r="C271" i="7"/>
  <c r="C300" i="7"/>
  <c r="E393" i="7"/>
  <c r="E112" i="11"/>
  <c r="F16" i="7"/>
  <c r="E119" i="11"/>
  <c r="F18" i="7"/>
  <c r="E132" i="11"/>
  <c r="F20" i="7"/>
  <c r="E148" i="11"/>
  <c r="F22" i="7"/>
  <c r="E168" i="11"/>
  <c r="F24" i="7"/>
  <c r="E199" i="11"/>
  <c r="F26" i="7"/>
  <c r="E206" i="11"/>
  <c r="F28" i="7"/>
  <c r="E219" i="11"/>
  <c r="F30" i="7"/>
  <c r="E318" i="11"/>
  <c r="F34" i="7"/>
  <c r="E93" i="11"/>
  <c r="F49" i="7"/>
  <c r="C85" i="11"/>
  <c r="C55" i="7"/>
  <c r="E53" i="11"/>
  <c r="F57" i="7"/>
  <c r="C34" i="11"/>
  <c r="C63" i="7"/>
  <c r="J78" i="6"/>
  <c r="C55" i="11"/>
  <c r="C68" i="7"/>
  <c r="F70" i="7"/>
  <c r="E65" i="11"/>
  <c r="D61" i="11"/>
  <c r="E73" i="7"/>
  <c r="J86" i="6"/>
  <c r="C28" i="11"/>
  <c r="C103" i="7"/>
  <c r="C68" i="11"/>
  <c r="C119" i="7"/>
  <c r="E71" i="11"/>
  <c r="F121" i="7"/>
  <c r="C82" i="11"/>
  <c r="C127" i="7"/>
  <c r="E76" i="11"/>
  <c r="F129" i="7"/>
  <c r="C96" i="11"/>
  <c r="C135" i="7"/>
  <c r="C105" i="11"/>
  <c r="C149" i="7"/>
  <c r="C117" i="11"/>
  <c r="C156" i="7"/>
  <c r="E134" i="11"/>
  <c r="F166" i="7"/>
  <c r="C131" i="11"/>
  <c r="C167" i="7"/>
  <c r="J180" i="6"/>
  <c r="J185" i="6"/>
  <c r="C140" i="11"/>
  <c r="C176" i="7"/>
  <c r="C142" i="11"/>
  <c r="C177" i="7"/>
  <c r="C247" i="11"/>
  <c r="C263" i="7"/>
  <c r="K281" i="6"/>
  <c r="N281" i="6" s="1"/>
  <c r="C252" i="11"/>
  <c r="C274" i="7"/>
  <c r="E251" i="11"/>
  <c r="F278" i="7"/>
  <c r="C259" i="11"/>
  <c r="C284" i="7"/>
  <c r="J300" i="6"/>
  <c r="C273" i="11"/>
  <c r="C295" i="7"/>
  <c r="K313" i="6"/>
  <c r="N313" i="6" s="1"/>
  <c r="C287" i="11"/>
  <c r="C306" i="7"/>
  <c r="E290" i="11"/>
  <c r="F310" i="7"/>
  <c r="C297" i="11"/>
  <c r="C316" i="7"/>
  <c r="J332" i="6"/>
  <c r="C306" i="11"/>
  <c r="C327" i="7"/>
  <c r="K345" i="6"/>
  <c r="N345" i="6" s="1"/>
  <c r="C315" i="11"/>
  <c r="C338" i="7"/>
  <c r="E321" i="11"/>
  <c r="F342" i="7"/>
  <c r="C330" i="11"/>
  <c r="C348" i="7"/>
  <c r="J364" i="6"/>
  <c r="C340" i="11"/>
  <c r="C359" i="7"/>
  <c r="K377" i="6"/>
  <c r="N377" i="6" s="1"/>
  <c r="C348" i="11"/>
  <c r="C370" i="7"/>
  <c r="E358" i="11"/>
  <c r="F374" i="7"/>
  <c r="C360" i="11"/>
  <c r="C380" i="7"/>
  <c r="J396" i="6"/>
  <c r="C370" i="11"/>
  <c r="C391" i="7"/>
  <c r="K409" i="6"/>
  <c r="N409" i="6" s="1"/>
  <c r="C382" i="11"/>
  <c r="C402" i="7"/>
  <c r="E384" i="11"/>
  <c r="F406" i="7"/>
  <c r="C392" i="11"/>
  <c r="C412" i="7"/>
  <c r="J428" i="6"/>
  <c r="C405" i="11"/>
  <c r="C423" i="7"/>
  <c r="D404" i="11"/>
  <c r="E425" i="7"/>
  <c r="K441" i="6"/>
  <c r="N441" i="6" s="1"/>
  <c r="K443" i="6"/>
  <c r="N443" i="6" s="1"/>
  <c r="N442" i="6" s="1"/>
  <c r="F40" i="7"/>
  <c r="E55" i="7"/>
  <c r="C61" i="7"/>
  <c r="E71" i="7"/>
  <c r="F88" i="7"/>
  <c r="F119" i="7"/>
  <c r="C140" i="7"/>
  <c r="F145" i="7"/>
  <c r="F152" i="7"/>
  <c r="C158" i="7"/>
  <c r="C164" i="7"/>
  <c r="F169" i="7"/>
  <c r="E215" i="7"/>
  <c r="F248" i="7"/>
  <c r="C254" i="7"/>
  <c r="F273" i="7"/>
  <c r="E279" i="7"/>
  <c r="C410" i="7"/>
  <c r="D14" i="11"/>
  <c r="E39" i="7"/>
  <c r="J52" i="6"/>
  <c r="C83" i="11"/>
  <c r="C42" i="7"/>
  <c r="E64" i="11"/>
  <c r="F52" i="7"/>
  <c r="J68" i="6"/>
  <c r="C39" i="11"/>
  <c r="C58" i="7"/>
  <c r="E41" i="11"/>
  <c r="F60" i="7"/>
  <c r="D34" i="11"/>
  <c r="E63" i="7"/>
  <c r="E61" i="11"/>
  <c r="F73" i="7"/>
  <c r="C7" i="11"/>
  <c r="C91" i="7"/>
  <c r="E16" i="11"/>
  <c r="F100" i="7"/>
  <c r="D28" i="11"/>
  <c r="E103" i="7"/>
  <c r="J116" i="6"/>
  <c r="C38" i="11"/>
  <c r="C106" i="7"/>
  <c r="E36" i="11"/>
  <c r="F108" i="7"/>
  <c r="D47" i="11"/>
  <c r="E111" i="7"/>
  <c r="J124" i="6"/>
  <c r="C46" i="11"/>
  <c r="C114" i="7"/>
  <c r="J132" i="6"/>
  <c r="E74" i="11"/>
  <c r="F124" i="7"/>
  <c r="D82" i="11"/>
  <c r="E127" i="7"/>
  <c r="J140" i="6"/>
  <c r="C80" i="11"/>
  <c r="C130" i="7"/>
  <c r="E94" i="11"/>
  <c r="F132" i="7"/>
  <c r="D96" i="11"/>
  <c r="E135" i="7"/>
  <c r="J148" i="6"/>
  <c r="C95" i="11"/>
  <c r="C138" i="7"/>
  <c r="E99" i="11"/>
  <c r="F140" i="7"/>
  <c r="D104" i="11"/>
  <c r="E143" i="7"/>
  <c r="J156" i="6"/>
  <c r="C109" i="11"/>
  <c r="C146" i="7"/>
  <c r="J159" i="6"/>
  <c r="D105" i="11"/>
  <c r="E149" i="7"/>
  <c r="C106" i="11"/>
  <c r="C153" i="7"/>
  <c r="J166" i="6"/>
  <c r="J170" i="6"/>
  <c r="C120" i="11"/>
  <c r="C160" i="7"/>
  <c r="D128" i="11"/>
  <c r="E163" i="7"/>
  <c r="D131" i="11"/>
  <c r="E167" i="7"/>
  <c r="E135" i="11"/>
  <c r="F170" i="7"/>
  <c r="J186" i="6"/>
  <c r="D142" i="11"/>
  <c r="E177" i="7"/>
  <c r="C149" i="11"/>
  <c r="C178" i="7"/>
  <c r="C143" i="11"/>
  <c r="C180" i="7"/>
  <c r="C146" i="11"/>
  <c r="C183" i="7"/>
  <c r="C159" i="11"/>
  <c r="C188" i="7"/>
  <c r="C155" i="11"/>
  <c r="C191" i="7"/>
  <c r="C160" i="11"/>
  <c r="C199" i="7"/>
  <c r="C178" i="11"/>
  <c r="C212" i="7"/>
  <c r="C183" i="11"/>
  <c r="C215" i="7"/>
  <c r="C181" i="11"/>
  <c r="C220" i="7"/>
  <c r="C191" i="11"/>
  <c r="C223" i="7"/>
  <c r="C200" i="11"/>
  <c r="C231" i="7"/>
  <c r="C224" i="11"/>
  <c r="C244" i="7"/>
  <c r="C221" i="11"/>
  <c r="C247" i="7"/>
  <c r="C230" i="11"/>
  <c r="C252" i="7"/>
  <c r="C217" i="11"/>
  <c r="C255" i="7"/>
  <c r="C233" i="11"/>
  <c r="C260" i="7"/>
  <c r="D247" i="11"/>
  <c r="E263" i="7"/>
  <c r="E238" i="11"/>
  <c r="F265" i="7"/>
  <c r="J278" i="6"/>
  <c r="J287" i="6"/>
  <c r="J289" i="6"/>
  <c r="D273" i="11"/>
  <c r="E295" i="7"/>
  <c r="E270" i="11"/>
  <c r="F297" i="7"/>
  <c r="J310" i="6"/>
  <c r="J319" i="6"/>
  <c r="J321" i="6"/>
  <c r="D306" i="11"/>
  <c r="E327" i="7"/>
  <c r="E313" i="11"/>
  <c r="F329" i="7"/>
  <c r="J342" i="6"/>
  <c r="J351" i="6"/>
  <c r="J353" i="6"/>
  <c r="D340" i="11"/>
  <c r="E359" i="7"/>
  <c r="E341" i="11"/>
  <c r="F361" i="7"/>
  <c r="J374" i="6"/>
  <c r="J383" i="6"/>
  <c r="J385" i="6"/>
  <c r="K396" i="6"/>
  <c r="N396" i="6" s="1"/>
  <c r="D370" i="11"/>
  <c r="E391" i="7"/>
  <c r="E372" i="11"/>
  <c r="F393" i="7"/>
  <c r="J406" i="6"/>
  <c r="J415" i="6"/>
  <c r="J417" i="6"/>
  <c r="K428" i="6"/>
  <c r="N428" i="6" s="1"/>
  <c r="D405" i="11"/>
  <c r="E423" i="7"/>
  <c r="E404" i="11"/>
  <c r="F425" i="7"/>
  <c r="J437" i="6"/>
  <c r="J438" i="6"/>
  <c r="E28" i="7"/>
  <c r="E32" i="7"/>
  <c r="F44" i="7"/>
  <c r="C50" i="7"/>
  <c r="E75" i="7"/>
  <c r="E101" i="7"/>
  <c r="C125" i="7"/>
  <c r="C168" i="7"/>
  <c r="C175" i="7"/>
  <c r="F180" i="7"/>
  <c r="C186" i="7"/>
  <c r="C236" i="7"/>
  <c r="F241" i="7"/>
  <c r="C268" i="7"/>
  <c r="C314" i="7"/>
  <c r="E329" i="7"/>
  <c r="C335" i="7"/>
  <c r="E343" i="7"/>
  <c r="C367" i="7"/>
  <c r="E375" i="7"/>
  <c r="F272" i="7"/>
  <c r="E275" i="7"/>
  <c r="C278" i="7"/>
  <c r="F304" i="7"/>
  <c r="E307" i="7"/>
  <c r="C310" i="7"/>
  <c r="F336" i="7"/>
  <c r="E339" i="7"/>
  <c r="C342" i="7"/>
  <c r="F343" i="7"/>
  <c r="C349" i="7"/>
  <c r="E357" i="7"/>
  <c r="C363" i="7"/>
  <c r="F368" i="7"/>
  <c r="E371" i="7"/>
  <c r="C374" i="7"/>
  <c r="F375" i="7"/>
  <c r="C381" i="7"/>
  <c r="E389" i="7"/>
  <c r="C395" i="7"/>
  <c r="F400" i="7"/>
  <c r="E403" i="7"/>
  <c r="C406" i="7"/>
  <c r="F407" i="7"/>
  <c r="D60" i="8"/>
  <c r="D69" i="8" s="1"/>
  <c r="D73" i="8" s="1"/>
  <c r="J44" i="9"/>
  <c r="J78" i="9"/>
  <c r="J107" i="9"/>
  <c r="J117" i="9"/>
  <c r="L247" i="10"/>
  <c r="N247" i="10" s="1"/>
  <c r="L562" i="10"/>
  <c r="N562" i="10" s="1"/>
  <c r="L588" i="10"/>
  <c r="L587" i="10"/>
  <c r="L586" i="10"/>
  <c r="N586" i="10" s="1"/>
  <c r="E395" i="11"/>
  <c r="F415" i="7"/>
  <c r="E405" i="11"/>
  <c r="F423" i="7"/>
  <c r="J444" i="6"/>
  <c r="F165" i="7"/>
  <c r="F179" i="7"/>
  <c r="C185" i="7"/>
  <c r="C192" i="7"/>
  <c r="F197" i="7"/>
  <c r="F211" i="7"/>
  <c r="C217" i="7"/>
  <c r="C224" i="7"/>
  <c r="F229" i="7"/>
  <c r="F243" i="7"/>
  <c r="C249" i="7"/>
  <c r="C256" i="7"/>
  <c r="F261" i="7"/>
  <c r="F275" i="7"/>
  <c r="C281" i="7"/>
  <c r="C288" i="7"/>
  <c r="F293" i="7"/>
  <c r="F307" i="7"/>
  <c r="C313" i="7"/>
  <c r="C320" i="7"/>
  <c r="F325" i="7"/>
  <c r="F339" i="7"/>
  <c r="C345" i="7"/>
  <c r="C352" i="7"/>
  <c r="F357" i="7"/>
  <c r="F371" i="7"/>
  <c r="C377" i="7"/>
  <c r="C384" i="7"/>
  <c r="F389" i="7"/>
  <c r="F403" i="7"/>
  <c r="C409" i="7"/>
  <c r="E413" i="7"/>
  <c r="E421" i="7"/>
  <c r="E429" i="7"/>
  <c r="J26" i="9"/>
  <c r="J32" i="9"/>
  <c r="J35" i="9"/>
  <c r="J49" i="9"/>
  <c r="J52" i="9"/>
  <c r="J69" i="9"/>
  <c r="J90" i="9"/>
  <c r="J100" i="9"/>
  <c r="J123" i="9"/>
  <c r="L89" i="10"/>
  <c r="L88" i="10"/>
  <c r="L252" i="10"/>
  <c r="L251" i="10"/>
  <c r="H251" i="10"/>
  <c r="L350" i="10"/>
  <c r="L351" i="10"/>
  <c r="L449" i="10"/>
  <c r="L450" i="10"/>
  <c r="L564" i="10"/>
  <c r="L563" i="10"/>
  <c r="F178" i="7"/>
  <c r="E149" i="11"/>
  <c r="J194" i="6"/>
  <c r="E154" i="11"/>
  <c r="F186" i="7"/>
  <c r="J202" i="6"/>
  <c r="F194" i="7"/>
  <c r="E157" i="11"/>
  <c r="J210" i="6"/>
  <c r="F202" i="7"/>
  <c r="E177" i="11"/>
  <c r="J218" i="6"/>
  <c r="F210" i="7"/>
  <c r="E175" i="11"/>
  <c r="J226" i="6"/>
  <c r="E190" i="11"/>
  <c r="F218" i="7"/>
  <c r="J234" i="6"/>
  <c r="E193" i="11"/>
  <c r="F226" i="7"/>
  <c r="J242" i="6"/>
  <c r="E204" i="11"/>
  <c r="F234" i="7"/>
  <c r="J250" i="6"/>
  <c r="E220" i="11"/>
  <c r="F242" i="7"/>
  <c r="J258" i="6"/>
  <c r="E226" i="11"/>
  <c r="F250" i="7"/>
  <c r="J266" i="6"/>
  <c r="E231" i="11"/>
  <c r="F258" i="7"/>
  <c r="J274" i="6"/>
  <c r="E255" i="11"/>
  <c r="F266" i="7"/>
  <c r="J282" i="6"/>
  <c r="E252" i="11"/>
  <c r="F274" i="7"/>
  <c r="J290" i="6"/>
  <c r="E262" i="11"/>
  <c r="F282" i="7"/>
  <c r="J298" i="6"/>
  <c r="E267" i="11"/>
  <c r="F290" i="7"/>
  <c r="J306" i="6"/>
  <c r="E277" i="11"/>
  <c r="F298" i="7"/>
  <c r="J314" i="6"/>
  <c r="E287" i="11"/>
  <c r="F306" i="7"/>
  <c r="J322" i="6"/>
  <c r="E298" i="11"/>
  <c r="F314" i="7"/>
  <c r="J330" i="6"/>
  <c r="E302" i="11"/>
  <c r="F322" i="7"/>
  <c r="J338" i="6"/>
  <c r="F330" i="7"/>
  <c r="E308" i="11"/>
  <c r="J346" i="6"/>
  <c r="E315" i="11"/>
  <c r="F338" i="7"/>
  <c r="J354" i="6"/>
  <c r="E323" i="11"/>
  <c r="F346" i="7"/>
  <c r="J362" i="6"/>
  <c r="E334" i="11"/>
  <c r="F354" i="7"/>
  <c r="J370" i="6"/>
  <c r="E343" i="11"/>
  <c r="F362" i="7"/>
  <c r="J378" i="6"/>
  <c r="E348" i="11"/>
  <c r="F370" i="7"/>
  <c r="J386" i="6"/>
  <c r="E357" i="11"/>
  <c r="F378" i="7"/>
  <c r="J394" i="6"/>
  <c r="E366" i="11"/>
  <c r="F386" i="7"/>
  <c r="J402" i="6"/>
  <c r="E373" i="11"/>
  <c r="F394" i="7"/>
  <c r="J410" i="6"/>
  <c r="E382" i="11"/>
  <c r="F402" i="7"/>
  <c r="J418" i="6"/>
  <c r="E391" i="11"/>
  <c r="F410" i="7"/>
  <c r="J426" i="6"/>
  <c r="E398" i="11"/>
  <c r="F418" i="7"/>
  <c r="J434" i="6"/>
  <c r="E406" i="11"/>
  <c r="F426" i="7"/>
  <c r="C163" i="7"/>
  <c r="F175" i="7"/>
  <c r="C181" i="7"/>
  <c r="E189" i="7"/>
  <c r="C195" i="7"/>
  <c r="F207" i="7"/>
  <c r="C213" i="7"/>
  <c r="E221" i="7"/>
  <c r="C227" i="7"/>
  <c r="F239" i="7"/>
  <c r="C245" i="7"/>
  <c r="E253" i="7"/>
  <c r="C259" i="7"/>
  <c r="F264" i="7"/>
  <c r="E267" i="7"/>
  <c r="C270" i="7"/>
  <c r="F271" i="7"/>
  <c r="C277" i="7"/>
  <c r="E285" i="7"/>
  <c r="C291" i="7"/>
  <c r="F296" i="7"/>
  <c r="E299" i="7"/>
  <c r="C302" i="7"/>
  <c r="F303" i="7"/>
  <c r="C309" i="7"/>
  <c r="E317" i="7"/>
  <c r="C323" i="7"/>
  <c r="F328" i="7"/>
  <c r="E331" i="7"/>
  <c r="C334" i="7"/>
  <c r="F335" i="7"/>
  <c r="C341" i="7"/>
  <c r="E349" i="7"/>
  <c r="C355" i="7"/>
  <c r="F360" i="7"/>
  <c r="E363" i="7"/>
  <c r="C366" i="7"/>
  <c r="F367" i="7"/>
  <c r="C373" i="7"/>
  <c r="E381" i="7"/>
  <c r="C387" i="7"/>
  <c r="F392" i="7"/>
  <c r="E395" i="7"/>
  <c r="C398" i="7"/>
  <c r="F399" i="7"/>
  <c r="C405" i="7"/>
  <c r="J12" i="9"/>
  <c r="J19" i="9"/>
  <c r="I40" i="9"/>
  <c r="I61" i="6" s="1"/>
  <c r="K61" i="6" s="1"/>
  <c r="N61" i="6" s="1"/>
  <c r="J65" i="9"/>
  <c r="H104" i="9"/>
  <c r="H65" i="6" s="1"/>
  <c r="J65" i="6" s="1"/>
  <c r="J126" i="9"/>
  <c r="J179" i="9"/>
  <c r="J177" i="9" s="1"/>
  <c r="I177" i="9"/>
  <c r="I74" i="6" s="1"/>
  <c r="K74" i="6" s="1"/>
  <c r="N74" i="6" s="1"/>
  <c r="L189" i="10"/>
  <c r="L188" i="10"/>
  <c r="L349" i="10"/>
  <c r="N349" i="10" s="1"/>
  <c r="L448" i="10"/>
  <c r="N448" i="10" s="1"/>
  <c r="L733" i="10"/>
  <c r="L732" i="10"/>
  <c r="L731" i="10"/>
  <c r="N731" i="10" s="1"/>
  <c r="E394" i="11"/>
  <c r="F413" i="7"/>
  <c r="C399" i="11"/>
  <c r="C419" i="7"/>
  <c r="E401" i="11"/>
  <c r="F421" i="7"/>
  <c r="C407" i="11"/>
  <c r="C427" i="7"/>
  <c r="E410" i="11"/>
  <c r="F429" i="7"/>
  <c r="F157" i="7"/>
  <c r="C184" i="7"/>
  <c r="F189" i="7"/>
  <c r="F203" i="7"/>
  <c r="C209" i="7"/>
  <c r="C216" i="7"/>
  <c r="F221" i="7"/>
  <c r="F235" i="7"/>
  <c r="C241" i="7"/>
  <c r="C248" i="7"/>
  <c r="F253" i="7"/>
  <c r="F267" i="7"/>
  <c r="C273" i="7"/>
  <c r="C280" i="7"/>
  <c r="F285" i="7"/>
  <c r="F299" i="7"/>
  <c r="C305" i="7"/>
  <c r="C312" i="7"/>
  <c r="F317" i="7"/>
  <c r="F331" i="7"/>
  <c r="C337" i="7"/>
  <c r="C344" i="7"/>
  <c r="F349" i="7"/>
  <c r="F363" i="7"/>
  <c r="C369" i="7"/>
  <c r="C376" i="7"/>
  <c r="F381" i="7"/>
  <c r="F395" i="7"/>
  <c r="C401" i="7"/>
  <c r="C408" i="7"/>
  <c r="C416" i="7"/>
  <c r="C424" i="7"/>
  <c r="I60" i="8"/>
  <c r="I69" i="8" s="1"/>
  <c r="I73" i="8" s="1"/>
  <c r="I31" i="8"/>
  <c r="I37" i="8" s="1"/>
  <c r="J106" i="9"/>
  <c r="J104" i="9" s="1"/>
  <c r="I104" i="9"/>
  <c r="I65" i="6" s="1"/>
  <c r="K65" i="6" s="1"/>
  <c r="N65" i="6" s="1"/>
  <c r="H120" i="9"/>
  <c r="H66" i="6" s="1"/>
  <c r="J66" i="6" s="1"/>
  <c r="J149" i="9"/>
  <c r="J147" i="9" s="1"/>
  <c r="I147" i="9"/>
  <c r="I69" i="6" s="1"/>
  <c r="K69" i="6" s="1"/>
  <c r="N69" i="6" s="1"/>
  <c r="I164" i="12"/>
  <c r="K164" i="12" s="1"/>
  <c r="J164" i="12"/>
  <c r="L720" i="10"/>
  <c r="L721" i="10"/>
  <c r="L775" i="10"/>
  <c r="L774" i="10"/>
  <c r="L773" i="10"/>
  <c r="N773" i="10" s="1"/>
  <c r="J280" i="6"/>
  <c r="J288" i="6"/>
  <c r="J296" i="6"/>
  <c r="J304" i="6"/>
  <c r="J312" i="6"/>
  <c r="J320" i="6"/>
  <c r="J328" i="6"/>
  <c r="J336" i="6"/>
  <c r="J344" i="6"/>
  <c r="J352" i="6"/>
  <c r="J360" i="6"/>
  <c r="J368" i="6"/>
  <c r="J376" i="6"/>
  <c r="J384" i="6"/>
  <c r="J392" i="6"/>
  <c r="J400" i="6"/>
  <c r="J408" i="6"/>
  <c r="J416" i="6"/>
  <c r="J424" i="6"/>
  <c r="C393" i="11"/>
  <c r="C414" i="7"/>
  <c r="E397" i="11"/>
  <c r="F416" i="7"/>
  <c r="D399" i="11"/>
  <c r="E419" i="7"/>
  <c r="J432" i="6"/>
  <c r="C402" i="11"/>
  <c r="C422" i="7"/>
  <c r="E403" i="11"/>
  <c r="F424" i="7"/>
  <c r="D407" i="11"/>
  <c r="E427" i="7"/>
  <c r="J440" i="6"/>
  <c r="C411" i="11"/>
  <c r="C430" i="7"/>
  <c r="C155" i="7"/>
  <c r="C173" i="7"/>
  <c r="E181" i="7"/>
  <c r="C187" i="7"/>
  <c r="F199" i="7"/>
  <c r="C205" i="7"/>
  <c r="E213" i="7"/>
  <c r="C219" i="7"/>
  <c r="F231" i="7"/>
  <c r="C237" i="7"/>
  <c r="E245" i="7"/>
  <c r="C251" i="7"/>
  <c r="C262" i="7"/>
  <c r="F263" i="7"/>
  <c r="C269" i="7"/>
  <c r="E277" i="7"/>
  <c r="C283" i="7"/>
  <c r="F288" i="7"/>
  <c r="E291" i="7"/>
  <c r="C294" i="7"/>
  <c r="F295" i="7"/>
  <c r="C301" i="7"/>
  <c r="E309" i="7"/>
  <c r="C315" i="7"/>
  <c r="F320" i="7"/>
  <c r="E323" i="7"/>
  <c r="C326" i="7"/>
  <c r="F327" i="7"/>
  <c r="C333" i="7"/>
  <c r="E341" i="7"/>
  <c r="C347" i="7"/>
  <c r="F352" i="7"/>
  <c r="E355" i="7"/>
  <c r="C358" i="7"/>
  <c r="F359" i="7"/>
  <c r="C365" i="7"/>
  <c r="E373" i="7"/>
  <c r="C379" i="7"/>
  <c r="F384" i="7"/>
  <c r="E387" i="7"/>
  <c r="C390" i="7"/>
  <c r="F391" i="7"/>
  <c r="C397" i="7"/>
  <c r="E405" i="7"/>
  <c r="C411" i="7"/>
  <c r="C42" i="8"/>
  <c r="H6" i="9"/>
  <c r="H443" i="6" s="1"/>
  <c r="J443" i="6" s="1"/>
  <c r="H40" i="9"/>
  <c r="H61" i="6" s="1"/>
  <c r="J61" i="6" s="1"/>
  <c r="H56" i="9"/>
  <c r="H62" i="6" s="1"/>
  <c r="J62" i="6" s="1"/>
  <c r="J75" i="9"/>
  <c r="J109" i="9"/>
  <c r="J122" i="9"/>
  <c r="J139" i="9"/>
  <c r="J137" i="9" s="1"/>
  <c r="I137" i="9"/>
  <c r="I67" i="6" s="1"/>
  <c r="K67" i="6" s="1"/>
  <c r="N67" i="6" s="1"/>
  <c r="J144" i="9"/>
  <c r="J142" i="9" s="1"/>
  <c r="I142" i="9"/>
  <c r="I68" i="6" s="1"/>
  <c r="K68" i="6" s="1"/>
  <c r="N68" i="6" s="1"/>
  <c r="J169" i="9"/>
  <c r="J167" i="9" s="1"/>
  <c r="I167" i="9"/>
  <c r="I72" i="6" s="1"/>
  <c r="K72" i="6" s="1"/>
  <c r="N72" i="6" s="1"/>
  <c r="L291" i="10"/>
  <c r="L290" i="10"/>
  <c r="L315" i="10"/>
  <c r="L314" i="10"/>
  <c r="L388" i="10"/>
  <c r="L387" i="10"/>
  <c r="L412" i="10"/>
  <c r="L411" i="10"/>
  <c r="J103" i="12"/>
  <c r="I103" i="12"/>
  <c r="K103" i="12" s="1"/>
  <c r="E399" i="11"/>
  <c r="F419" i="7"/>
  <c r="E407" i="11"/>
  <c r="F427" i="7"/>
  <c r="E8" i="11"/>
  <c r="F433" i="7"/>
  <c r="F149" i="7"/>
  <c r="F181" i="7"/>
  <c r="F195" i="7"/>
  <c r="C201" i="7"/>
  <c r="C208" i="7"/>
  <c r="F213" i="7"/>
  <c r="F227" i="7"/>
  <c r="C233" i="7"/>
  <c r="C240" i="7"/>
  <c r="F245" i="7"/>
  <c r="F259" i="7"/>
  <c r="C265" i="7"/>
  <c r="C272" i="7"/>
  <c r="F277" i="7"/>
  <c r="F291" i="7"/>
  <c r="C297" i="7"/>
  <c r="C304" i="7"/>
  <c r="F309" i="7"/>
  <c r="F323" i="7"/>
  <c r="C329" i="7"/>
  <c r="C336" i="7"/>
  <c r="F341" i="7"/>
  <c r="F355" i="7"/>
  <c r="C361" i="7"/>
  <c r="C368" i="7"/>
  <c r="F373" i="7"/>
  <c r="F387" i="7"/>
  <c r="C393" i="7"/>
  <c r="C400" i="7"/>
  <c r="F405" i="7"/>
  <c r="D31" i="8"/>
  <c r="D37" i="8" s="1"/>
  <c r="D114" i="8"/>
  <c r="N124" i="8"/>
  <c r="N125" i="8" s="1"/>
  <c r="I58" i="9"/>
  <c r="H91" i="9"/>
  <c r="H88" i="9" s="1"/>
  <c r="H64" i="6" s="1"/>
  <c r="J64" i="6" s="1"/>
  <c r="J92" i="9"/>
  <c r="J115" i="9"/>
  <c r="L53" i="10"/>
  <c r="L52" i="10"/>
  <c r="L313" i="10"/>
  <c r="N313" i="10" s="1"/>
  <c r="L410" i="10"/>
  <c r="N410" i="10" s="1"/>
  <c r="I126" i="12"/>
  <c r="K126" i="12" s="1"/>
  <c r="J126" i="12"/>
  <c r="L678" i="10"/>
  <c r="L677" i="10"/>
  <c r="L676" i="10"/>
  <c r="N676" i="10" s="1"/>
  <c r="F376" i="7"/>
  <c r="E379" i="7"/>
  <c r="C382" i="7"/>
  <c r="F408" i="7"/>
  <c r="E411" i="7"/>
  <c r="C433" i="7"/>
  <c r="I114" i="8"/>
  <c r="J6" i="9"/>
  <c r="H24" i="9"/>
  <c r="H60" i="6" s="1"/>
  <c r="J60" i="6" s="1"/>
  <c r="J66" i="9"/>
  <c r="J74" i="9"/>
  <c r="I72" i="9"/>
  <c r="I63" i="6" s="1"/>
  <c r="K63" i="6" s="1"/>
  <c r="N63" i="6" s="1"/>
  <c r="I91" i="9"/>
  <c r="I88" i="9" s="1"/>
  <c r="I64" i="6" s="1"/>
  <c r="K64" i="6" s="1"/>
  <c r="N64" i="6" s="1"/>
  <c r="L151" i="10"/>
  <c r="L150" i="10"/>
  <c r="J92" i="12"/>
  <c r="I92" i="12"/>
  <c r="K92" i="12" s="1"/>
  <c r="L486" i="10"/>
  <c r="L485" i="10"/>
  <c r="L484" i="10"/>
  <c r="N484" i="10" s="1"/>
  <c r="L522" i="10"/>
  <c r="L521" i="10"/>
  <c r="J232" i="12"/>
  <c r="I232" i="12"/>
  <c r="K232" i="12" s="1"/>
  <c r="I278" i="12"/>
  <c r="K278" i="12" s="1"/>
  <c r="J278" i="12"/>
  <c r="L149" i="10"/>
  <c r="N149" i="10" s="1"/>
  <c r="L249" i="10"/>
  <c r="L248" i="10"/>
  <c r="J311" i="12"/>
  <c r="I311" i="12"/>
  <c r="K311" i="12" s="1"/>
  <c r="L520" i="10"/>
  <c r="N520" i="10" s="1"/>
  <c r="M78" i="8"/>
  <c r="J81" i="12"/>
  <c r="I81" i="12"/>
  <c r="K81" i="12" s="1"/>
  <c r="L34" i="10"/>
  <c r="J87" i="12"/>
  <c r="I87" i="12"/>
  <c r="K87" i="12" s="1"/>
  <c r="J15" i="12"/>
  <c r="I15" i="12"/>
  <c r="K15" i="12" s="1"/>
  <c r="L130" i="10"/>
  <c r="I19" i="12"/>
  <c r="K19" i="12" s="1"/>
  <c r="J19" i="12"/>
  <c r="I33" i="12"/>
  <c r="K33" i="12" s="1"/>
  <c r="J33" i="12"/>
  <c r="L230" i="10"/>
  <c r="L289" i="10"/>
  <c r="N289" i="10" s="1"/>
  <c r="L296" i="10"/>
  <c r="I99" i="12"/>
  <c r="K99" i="12" s="1"/>
  <c r="J99" i="12"/>
  <c r="L386" i="10"/>
  <c r="N386" i="10" s="1"/>
  <c r="L393" i="10"/>
  <c r="I196" i="12"/>
  <c r="K196" i="12" s="1"/>
  <c r="J196" i="12"/>
  <c r="J333" i="12"/>
  <c r="I333" i="12"/>
  <c r="K333" i="12" s="1"/>
  <c r="L569" i="10"/>
  <c r="J159" i="12"/>
  <c r="I159" i="12"/>
  <c r="K159" i="12" s="1"/>
  <c r="L665" i="10"/>
  <c r="L719" i="10"/>
  <c r="N719" i="10" s="1"/>
  <c r="L762" i="10"/>
  <c r="J77" i="12"/>
  <c r="I77" i="12"/>
  <c r="K77" i="12" s="1"/>
  <c r="E416" i="7"/>
  <c r="E424" i="7"/>
  <c r="E428" i="7"/>
  <c r="E433" i="7"/>
  <c r="F131" i="9"/>
  <c r="I131" i="9" s="1"/>
  <c r="J131" i="9" s="1"/>
  <c r="F164" i="9"/>
  <c r="I164" i="9" s="1"/>
  <c r="I25" i="12"/>
  <c r="K25" i="12" s="1"/>
  <c r="J25" i="12"/>
  <c r="L95" i="10"/>
  <c r="J107" i="12"/>
  <c r="I107" i="12"/>
  <c r="K107" i="12" s="1"/>
  <c r="L195" i="10"/>
  <c r="L260" i="10"/>
  <c r="L356" i="10"/>
  <c r="L455" i="10"/>
  <c r="J269" i="12"/>
  <c r="I269" i="12"/>
  <c r="K269" i="12" s="1"/>
  <c r="I202" i="12"/>
  <c r="K202" i="12" s="1"/>
  <c r="J202" i="12"/>
  <c r="J223" i="12"/>
  <c r="I223" i="12"/>
  <c r="K223" i="12" s="1"/>
  <c r="J159" i="9"/>
  <c r="J157" i="9" s="1"/>
  <c r="I157" i="9"/>
  <c r="I70" i="6" s="1"/>
  <c r="K70" i="6" s="1"/>
  <c r="N70" i="6" s="1"/>
  <c r="I86" i="12"/>
  <c r="K86" i="12" s="1"/>
  <c r="J86" i="12"/>
  <c r="I91" i="12"/>
  <c r="K91" i="12" s="1"/>
  <c r="J91" i="12"/>
  <c r="J21" i="12"/>
  <c r="I21" i="12"/>
  <c r="K21" i="12" s="1"/>
  <c r="J106" i="12"/>
  <c r="I106" i="12"/>
  <c r="K106" i="12" s="1"/>
  <c r="I94" i="12"/>
  <c r="K94" i="12" s="1"/>
  <c r="J94" i="12"/>
  <c r="J98" i="12"/>
  <c r="I98" i="12"/>
  <c r="K98" i="12" s="1"/>
  <c r="J116" i="12"/>
  <c r="I116" i="12"/>
  <c r="K116" i="12" s="1"/>
  <c r="J245" i="12"/>
  <c r="I245" i="12"/>
  <c r="K245" i="12" s="1"/>
  <c r="J272" i="12"/>
  <c r="I272" i="12"/>
  <c r="K272" i="12" s="1"/>
  <c r="I110" i="12"/>
  <c r="K110" i="12" s="1"/>
  <c r="J110" i="12"/>
  <c r="J108" i="12"/>
  <c r="I108" i="12"/>
  <c r="K108" i="12" s="1"/>
  <c r="I172" i="12"/>
  <c r="K172" i="12" s="1"/>
  <c r="J172" i="12"/>
  <c r="I302" i="12"/>
  <c r="K302" i="12" s="1"/>
  <c r="J302" i="12"/>
  <c r="L550" i="10"/>
  <c r="N550" i="10" s="1"/>
  <c r="L557" i="10"/>
  <c r="J195" i="12"/>
  <c r="I195" i="12"/>
  <c r="K195" i="12" s="1"/>
  <c r="L622" i="10"/>
  <c r="N622" i="10" s="1"/>
  <c r="L629" i="10"/>
  <c r="L685" i="10"/>
  <c r="L684" i="10"/>
  <c r="L727" i="10"/>
  <c r="L726" i="10"/>
  <c r="N37" i="8"/>
  <c r="N43" i="8" s="1"/>
  <c r="M46" i="8"/>
  <c r="F174" i="9"/>
  <c r="I174" i="9" s="1"/>
  <c r="J85" i="12"/>
  <c r="I85" i="12"/>
  <c r="K85" i="12" s="1"/>
  <c r="J89" i="12"/>
  <c r="I89" i="12"/>
  <c r="K89" i="12" s="1"/>
  <c r="L75" i="10"/>
  <c r="N75" i="10" s="1"/>
  <c r="I22" i="12"/>
  <c r="K22" i="12" s="1"/>
  <c r="J22" i="12"/>
  <c r="J16" i="12"/>
  <c r="I16" i="12"/>
  <c r="K16" i="12" s="1"/>
  <c r="J105" i="12"/>
  <c r="I105" i="12"/>
  <c r="K105" i="12" s="1"/>
  <c r="L173" i="10"/>
  <c r="N173" i="10" s="1"/>
  <c r="J48" i="12"/>
  <c r="I48" i="12"/>
  <c r="K48" i="12" s="1"/>
  <c r="J251" i="12"/>
  <c r="I251" i="12"/>
  <c r="K251" i="12" s="1"/>
  <c r="L337" i="10"/>
  <c r="N337" i="10" s="1"/>
  <c r="L434" i="10"/>
  <c r="N434" i="10" s="1"/>
  <c r="J135" i="12"/>
  <c r="I135" i="12"/>
  <c r="K135" i="12" s="1"/>
  <c r="L509" i="10"/>
  <c r="L670" i="10"/>
  <c r="N670" i="10" s="1"/>
  <c r="L690" i="10"/>
  <c r="L714" i="10"/>
  <c r="L767" i="10"/>
  <c r="N767" i="10" s="1"/>
  <c r="J84" i="12"/>
  <c r="I84" i="12"/>
  <c r="K84" i="12" s="1"/>
  <c r="J18" i="12"/>
  <c r="I18" i="12"/>
  <c r="K18" i="12" s="1"/>
  <c r="J130" i="12"/>
  <c r="I130" i="12"/>
  <c r="K130" i="12" s="1"/>
  <c r="J208" i="12"/>
  <c r="I208" i="12"/>
  <c r="K208" i="12" s="1"/>
  <c r="J167" i="12"/>
  <c r="I167" i="12"/>
  <c r="K167" i="12" s="1"/>
  <c r="L623" i="10"/>
  <c r="I217" i="12"/>
  <c r="K217" i="12" s="1"/>
  <c r="J217" i="12"/>
  <c r="J242" i="12"/>
  <c r="I242" i="12"/>
  <c r="K242" i="12" s="1"/>
  <c r="L715" i="10"/>
  <c r="J109" i="12"/>
  <c r="I109" i="12"/>
  <c r="K109" i="12" s="1"/>
  <c r="I335" i="12"/>
  <c r="K335" i="12" s="1"/>
  <c r="J335" i="12"/>
  <c r="I83" i="12"/>
  <c r="K83" i="12" s="1"/>
  <c r="J83" i="12"/>
  <c r="L33" i="10"/>
  <c r="N33" i="10" s="1"/>
  <c r="J88" i="12"/>
  <c r="I88" i="12"/>
  <c r="K88" i="12" s="1"/>
  <c r="J20" i="12"/>
  <c r="I20" i="12"/>
  <c r="K20" i="12" s="1"/>
  <c r="L129" i="10"/>
  <c r="N129" i="10" s="1"/>
  <c r="I104" i="12"/>
  <c r="K104" i="12" s="1"/>
  <c r="J104" i="12"/>
  <c r="I75" i="12"/>
  <c r="K75" i="12" s="1"/>
  <c r="J75" i="12"/>
  <c r="L229" i="10"/>
  <c r="N229" i="10" s="1"/>
  <c r="J93" i="12"/>
  <c r="I93" i="12"/>
  <c r="K93" i="12" s="1"/>
  <c r="I95" i="12"/>
  <c r="K95" i="12" s="1"/>
  <c r="J95" i="12"/>
  <c r="I100" i="12"/>
  <c r="K100" i="12" s="1"/>
  <c r="J100" i="12"/>
  <c r="J171" i="12"/>
  <c r="I171" i="12"/>
  <c r="K171" i="12" s="1"/>
  <c r="I194" i="12"/>
  <c r="K194" i="12" s="1"/>
  <c r="J194" i="12"/>
  <c r="L504" i="10"/>
  <c r="H518" i="10"/>
  <c r="J203" i="12"/>
  <c r="I203" i="12"/>
  <c r="K203" i="12" s="1"/>
  <c r="L596" i="10"/>
  <c r="J96" i="12"/>
  <c r="I96" i="12"/>
  <c r="K96" i="12" s="1"/>
  <c r="J111" i="12"/>
  <c r="I111" i="12"/>
  <c r="K111" i="12" s="1"/>
  <c r="J8" i="12"/>
  <c r="I8" i="12"/>
  <c r="K8" i="12" s="1"/>
  <c r="I35" i="12"/>
  <c r="K35" i="12" s="1"/>
  <c r="J35" i="12"/>
  <c r="J82" i="12"/>
  <c r="I82" i="12"/>
  <c r="K82" i="12" s="1"/>
  <c r="J90" i="12"/>
  <c r="I90" i="12"/>
  <c r="K90" i="12" s="1"/>
  <c r="I38" i="12"/>
  <c r="K38" i="12" s="1"/>
  <c r="J38" i="12"/>
  <c r="J163" i="12"/>
  <c r="I163" i="12"/>
  <c r="K163" i="12" s="1"/>
  <c r="I286" i="12"/>
  <c r="K286" i="12" s="1"/>
  <c r="J286" i="12"/>
  <c r="J303" i="12"/>
  <c r="I303" i="12"/>
  <c r="K303" i="12" s="1"/>
  <c r="I300" i="12"/>
  <c r="K300" i="12" s="1"/>
  <c r="J300" i="12"/>
  <c r="J136" i="12"/>
  <c r="I136" i="12"/>
  <c r="K136" i="12" s="1"/>
  <c r="I102" i="12"/>
  <c r="K102" i="12" s="1"/>
  <c r="J102" i="12"/>
  <c r="I43" i="12"/>
  <c r="K43" i="12" s="1"/>
  <c r="J43" i="12"/>
  <c r="J283" i="12"/>
  <c r="I283" i="12"/>
  <c r="K283" i="12" s="1"/>
  <c r="I347" i="12"/>
  <c r="K347" i="12" s="1"/>
  <c r="J347" i="12"/>
  <c r="J320" i="12"/>
  <c r="I320" i="12"/>
  <c r="K320" i="12" s="1"/>
  <c r="J307" i="12"/>
  <c r="I307" i="12"/>
  <c r="K307" i="12" s="1"/>
  <c r="I101" i="12"/>
  <c r="K101" i="12" s="1"/>
  <c r="J101" i="12"/>
  <c r="J65" i="12"/>
  <c r="I65" i="12"/>
  <c r="K65" i="12" s="1"/>
  <c r="I150" i="12"/>
  <c r="K150" i="12" s="1"/>
  <c r="J150" i="12"/>
  <c r="J176" i="12"/>
  <c r="I176" i="12"/>
  <c r="K176" i="12" s="1"/>
  <c r="J187" i="12"/>
  <c r="I187" i="12"/>
  <c r="K187" i="12" s="1"/>
  <c r="J377" i="12"/>
  <c r="I377" i="12"/>
  <c r="K377" i="12" s="1"/>
  <c r="J287" i="12"/>
  <c r="I287" i="12"/>
  <c r="K287" i="12" s="1"/>
  <c r="J97" i="12"/>
  <c r="I97" i="12"/>
  <c r="K97" i="12" s="1"/>
  <c r="I9" i="12"/>
  <c r="K9" i="12" s="1"/>
  <c r="J9" i="12"/>
  <c r="I17" i="12"/>
  <c r="K17" i="12" s="1"/>
  <c r="J17" i="12"/>
  <c r="J40" i="12"/>
  <c r="I40" i="12"/>
  <c r="K40" i="12" s="1"/>
  <c r="I56" i="12"/>
  <c r="K56" i="12" s="1"/>
  <c r="J80" i="12"/>
  <c r="I80" i="12"/>
  <c r="K80" i="12" s="1"/>
  <c r="J112" i="12"/>
  <c r="I112" i="12"/>
  <c r="K112" i="12" s="1"/>
  <c r="J148" i="12"/>
  <c r="I148" i="12"/>
  <c r="K148" i="12" s="1"/>
  <c r="J32" i="12"/>
  <c r="I32" i="12"/>
  <c r="K32" i="12" s="1"/>
  <c r="I125" i="12"/>
  <c r="K125" i="12" s="1"/>
  <c r="J13" i="12"/>
  <c r="I13" i="12"/>
  <c r="K13" i="12" s="1"/>
  <c r="I134" i="12"/>
  <c r="K134" i="12" s="1"/>
  <c r="J134" i="12"/>
  <c r="J117" i="12"/>
  <c r="I117" i="12"/>
  <c r="K117" i="12" s="1"/>
  <c r="J131" i="12"/>
  <c r="I131" i="12"/>
  <c r="K131" i="12" s="1"/>
  <c r="J184" i="12"/>
  <c r="I184" i="12"/>
  <c r="K184" i="12" s="1"/>
  <c r="J219" i="12"/>
  <c r="I219" i="12"/>
  <c r="K219" i="12" s="1"/>
  <c r="J291" i="12"/>
  <c r="I291" i="12"/>
  <c r="K291" i="12" s="1"/>
  <c r="I371" i="12"/>
  <c r="K371" i="12" s="1"/>
  <c r="J371" i="12"/>
  <c r="J61" i="12"/>
  <c r="I61" i="12"/>
  <c r="K61" i="12" s="1"/>
  <c r="K448" i="12"/>
  <c r="J155" i="12"/>
  <c r="I155" i="12"/>
  <c r="K155" i="12" s="1"/>
  <c r="I324" i="12"/>
  <c r="K324" i="12" s="1"/>
  <c r="J324" i="12"/>
  <c r="J328" i="12"/>
  <c r="I328" i="12"/>
  <c r="K328" i="12" s="1"/>
  <c r="J369" i="12"/>
  <c r="I369" i="12"/>
  <c r="K369" i="12" s="1"/>
  <c r="J386" i="12"/>
  <c r="I386" i="12"/>
  <c r="K386" i="12" s="1"/>
  <c r="J57" i="12"/>
  <c r="I57" i="12"/>
  <c r="K57" i="12" s="1"/>
  <c r="I64" i="12"/>
  <c r="K64" i="12" s="1"/>
  <c r="J73" i="12"/>
  <c r="I73" i="12"/>
  <c r="K73" i="12" s="1"/>
  <c r="J29" i="12"/>
  <c r="I29" i="12"/>
  <c r="K29" i="12" s="1"/>
  <c r="I141" i="12"/>
  <c r="K141" i="12" s="1"/>
  <c r="J227" i="12"/>
  <c r="I227" i="12"/>
  <c r="K227" i="12" s="1"/>
  <c r="J367" i="12"/>
  <c r="I367" i="12"/>
  <c r="K367" i="12" s="1"/>
  <c r="J37" i="12"/>
  <c r="I37" i="12"/>
  <c r="K37" i="12" s="1"/>
  <c r="J45" i="12"/>
  <c r="I45" i="12"/>
  <c r="K45" i="12" s="1"/>
  <c r="J224" i="12"/>
  <c r="I224" i="12"/>
  <c r="K224" i="12" s="1"/>
  <c r="I275" i="12"/>
  <c r="K275" i="12" s="1"/>
  <c r="J308" i="12"/>
  <c r="J338" i="12"/>
  <c r="I338" i="12"/>
  <c r="K338" i="12" s="1"/>
  <c r="J344" i="12"/>
  <c r="I344" i="12"/>
  <c r="K344" i="12" s="1"/>
  <c r="J53" i="12"/>
  <c r="I53" i="12"/>
  <c r="K53" i="12" s="1"/>
  <c r="J69" i="12"/>
  <c r="I69" i="12"/>
  <c r="K69" i="12" s="1"/>
  <c r="J120" i="12"/>
  <c r="I120" i="12"/>
  <c r="K120" i="12" s="1"/>
  <c r="J160" i="12"/>
  <c r="I160" i="12"/>
  <c r="K160" i="12" s="1"/>
  <c r="J270" i="12"/>
  <c r="J152" i="12"/>
  <c r="I152" i="12"/>
  <c r="K152" i="12" s="1"/>
  <c r="J192" i="12"/>
  <c r="I192" i="12"/>
  <c r="K192" i="12" s="1"/>
  <c r="J200" i="12"/>
  <c r="I200" i="12"/>
  <c r="K200" i="12" s="1"/>
  <c r="J248" i="12"/>
  <c r="I248" i="12"/>
  <c r="K248" i="12" s="1"/>
  <c r="J144" i="12"/>
  <c r="I144" i="12"/>
  <c r="K144" i="12" s="1"/>
  <c r="J216" i="12"/>
  <c r="I216" i="12"/>
  <c r="K216" i="12" s="1"/>
  <c r="J240" i="12"/>
  <c r="I240" i="12"/>
  <c r="K240" i="12" s="1"/>
  <c r="J256" i="12"/>
  <c r="I256" i="12"/>
  <c r="K256" i="12" s="1"/>
  <c r="J346" i="12"/>
  <c r="I346" i="12"/>
  <c r="K346" i="12" s="1"/>
  <c r="J362" i="12"/>
  <c r="I362" i="12"/>
  <c r="K362" i="12" s="1"/>
  <c r="J264" i="12"/>
  <c r="I264" i="12"/>
  <c r="K264" i="12" s="1"/>
  <c r="J343" i="12"/>
  <c r="I343" i="12"/>
  <c r="K343" i="12" s="1"/>
  <c r="J236" i="12"/>
  <c r="J244" i="12"/>
  <c r="J252" i="12"/>
  <c r="J280" i="12"/>
  <c r="I280" i="12"/>
  <c r="K280" i="12" s="1"/>
  <c r="J288" i="12"/>
  <c r="I288" i="12"/>
  <c r="K288" i="12" s="1"/>
  <c r="J326" i="12"/>
  <c r="I331" i="12"/>
  <c r="K331" i="12" s="1"/>
  <c r="J334" i="12"/>
  <c r="I339" i="12"/>
  <c r="K339" i="12" s="1"/>
  <c r="J339" i="12"/>
  <c r="J366" i="12"/>
  <c r="I366" i="12"/>
  <c r="K366" i="12" s="1"/>
  <c r="J368" i="12"/>
  <c r="I368" i="12"/>
  <c r="K368" i="12" s="1"/>
  <c r="J370" i="12"/>
  <c r="I370" i="12"/>
  <c r="K370" i="12" s="1"/>
  <c r="J381" i="12"/>
  <c r="I381" i="12"/>
  <c r="K381" i="12" s="1"/>
  <c r="J385" i="12"/>
  <c r="I385" i="12"/>
  <c r="K385" i="12" s="1"/>
  <c r="K449" i="12"/>
  <c r="J168" i="12"/>
  <c r="I168" i="12"/>
  <c r="K168" i="12" s="1"/>
  <c r="J260" i="12"/>
  <c r="J296" i="12"/>
  <c r="I296" i="12"/>
  <c r="K296" i="12" s="1"/>
  <c r="J304" i="12"/>
  <c r="I304" i="12"/>
  <c r="K304" i="12" s="1"/>
  <c r="J312" i="12"/>
  <c r="I312" i="12"/>
  <c r="K312" i="12" s="1"/>
  <c r="J345" i="12"/>
  <c r="I345" i="12"/>
  <c r="K345" i="12" s="1"/>
  <c r="J128" i="12"/>
  <c r="I128" i="12"/>
  <c r="K128" i="12" s="1"/>
  <c r="J142" i="12"/>
  <c r="I157" i="12"/>
  <c r="K157" i="12" s="1"/>
  <c r="J190" i="12"/>
  <c r="J198" i="12"/>
  <c r="J222" i="12"/>
  <c r="J268" i="12"/>
  <c r="J276" i="12"/>
  <c r="J342" i="12"/>
  <c r="I342" i="12"/>
  <c r="K342" i="12" s="1"/>
  <c r="I363" i="12"/>
  <c r="K363" i="12" s="1"/>
  <c r="J363" i="12"/>
  <c r="J407" i="12"/>
  <c r="I407" i="12"/>
  <c r="K407" i="12" s="1"/>
  <c r="J431" i="12"/>
  <c r="I431" i="12"/>
  <c r="K431" i="12" s="1"/>
  <c r="I382" i="12"/>
  <c r="K382" i="12" s="1"/>
  <c r="I397" i="12"/>
  <c r="K397" i="12" s="1"/>
  <c r="J415" i="12"/>
  <c r="I415" i="12"/>
  <c r="K415" i="12" s="1"/>
  <c r="I374" i="12"/>
  <c r="K374" i="12" s="1"/>
  <c r="I375" i="12"/>
  <c r="K375" i="12" s="1"/>
  <c r="I376" i="12"/>
  <c r="K376" i="12" s="1"/>
  <c r="I378" i="12"/>
  <c r="K378" i="12" s="1"/>
  <c r="I393" i="12"/>
  <c r="K393" i="12" s="1"/>
  <c r="I394" i="12"/>
  <c r="K394" i="12" s="1"/>
  <c r="J423" i="12"/>
  <c r="I423" i="12"/>
  <c r="K423" i="12" s="1"/>
  <c r="J439" i="12"/>
  <c r="I439" i="12"/>
  <c r="K439" i="12" s="1"/>
  <c r="J391" i="12"/>
  <c r="I402" i="12"/>
  <c r="K402" i="12" s="1"/>
  <c r="I410" i="12"/>
  <c r="K410" i="12" s="1"/>
  <c r="I418" i="12"/>
  <c r="K418" i="12" s="1"/>
  <c r="I426" i="12"/>
  <c r="K426" i="12" s="1"/>
  <c r="I434" i="12"/>
  <c r="K434" i="12" s="1"/>
  <c r="K16" i="2" l="1"/>
  <c r="N16" i="2" s="1"/>
  <c r="N15" i="2" s="1"/>
  <c r="O94" i="2"/>
  <c r="L94" i="2"/>
  <c r="J72" i="9"/>
  <c r="N442" i="2"/>
  <c r="H182" i="12"/>
  <c r="I182" i="6"/>
  <c r="K182" i="6" s="1"/>
  <c r="N182" i="6" s="1"/>
  <c r="K444" i="12"/>
  <c r="J40" i="9"/>
  <c r="N93" i="6"/>
  <c r="L33" i="6"/>
  <c r="G148" i="11" s="1"/>
  <c r="H148" i="11" s="1"/>
  <c r="O33" i="6"/>
  <c r="N96" i="2"/>
  <c r="N17" i="2"/>
  <c r="N14" i="2" s="1"/>
  <c r="N88" i="2"/>
  <c r="N87" i="2" s="1"/>
  <c r="O155" i="2"/>
  <c r="O139" i="2"/>
  <c r="N103" i="2"/>
  <c r="O123" i="2"/>
  <c r="L139" i="2"/>
  <c r="O102" i="2"/>
  <c r="L102" i="2"/>
  <c r="N21" i="2"/>
  <c r="O43" i="2"/>
  <c r="N93" i="2"/>
  <c r="N92" i="2" s="1"/>
  <c r="I55" i="3"/>
  <c r="I43" i="3"/>
  <c r="I52" i="3"/>
  <c r="I57" i="3"/>
  <c r="I49" i="3"/>
  <c r="I44" i="3"/>
  <c r="I80" i="3"/>
  <c r="I81" i="3" s="1"/>
  <c r="I77" i="3"/>
  <c r="I54" i="3"/>
  <c r="I51" i="3"/>
  <c r="I41" i="3"/>
  <c r="I119" i="3"/>
  <c r="I56" i="3"/>
  <c r="I53" i="3"/>
  <c r="I42" i="3"/>
  <c r="I50" i="3"/>
  <c r="I78" i="3"/>
  <c r="D119" i="8"/>
  <c r="D56" i="8"/>
  <c r="D50" i="8"/>
  <c r="D42" i="8"/>
  <c r="D55" i="8"/>
  <c r="D52" i="8"/>
  <c r="D43" i="8"/>
  <c r="D57" i="8"/>
  <c r="D49" i="8"/>
  <c r="D80" i="8"/>
  <c r="D81" i="8" s="1"/>
  <c r="D54" i="8"/>
  <c r="D53" i="8"/>
  <c r="D51" i="8"/>
  <c r="D77" i="8"/>
  <c r="D78" i="8"/>
  <c r="D41" i="8"/>
  <c r="D44" i="8"/>
  <c r="I53" i="8"/>
  <c r="I42" i="8"/>
  <c r="I55" i="8"/>
  <c r="I43" i="8"/>
  <c r="I52" i="8"/>
  <c r="I57" i="8"/>
  <c r="I49" i="8"/>
  <c r="I44" i="8"/>
  <c r="I80" i="8"/>
  <c r="I81" i="8" s="1"/>
  <c r="I54" i="8"/>
  <c r="I51" i="8"/>
  <c r="I56" i="8"/>
  <c r="I119" i="8"/>
  <c r="I50" i="8"/>
  <c r="I77" i="8"/>
  <c r="I78" i="8"/>
  <c r="I41" i="8"/>
  <c r="I45" i="8" s="1"/>
  <c r="I89" i="8" s="1"/>
  <c r="D50" i="3"/>
  <c r="D42" i="3"/>
  <c r="D55" i="3"/>
  <c r="D52" i="3"/>
  <c r="D43" i="3"/>
  <c r="D57" i="3"/>
  <c r="D49" i="3"/>
  <c r="D80" i="3"/>
  <c r="D81" i="3" s="1"/>
  <c r="D54" i="3"/>
  <c r="D44" i="3"/>
  <c r="D51" i="3"/>
  <c r="D119" i="3"/>
  <c r="D56" i="3"/>
  <c r="D78" i="3"/>
  <c r="D53" i="3"/>
  <c r="D77" i="3"/>
  <c r="D41" i="3"/>
  <c r="D45" i="3" s="1"/>
  <c r="D92" i="3" s="1"/>
  <c r="D79" i="3"/>
  <c r="M64" i="6"/>
  <c r="O64" i="6" s="1"/>
  <c r="L64" i="6"/>
  <c r="G66" i="11" s="1"/>
  <c r="H66" i="11" s="1"/>
  <c r="M429" i="6"/>
  <c r="O429" i="6" s="1"/>
  <c r="L429" i="6"/>
  <c r="G398" i="11" s="1"/>
  <c r="H398" i="11" s="1"/>
  <c r="M398" i="6"/>
  <c r="O398" i="6" s="1"/>
  <c r="L398" i="6"/>
  <c r="G365" i="11" s="1"/>
  <c r="H365" i="11" s="1"/>
  <c r="M184" i="6"/>
  <c r="O184" i="6" s="1"/>
  <c r="L184" i="6"/>
  <c r="G136" i="11" s="1"/>
  <c r="H136" i="11" s="1"/>
  <c r="M150" i="6"/>
  <c r="O150" i="6" s="1"/>
  <c r="L150" i="6"/>
  <c r="G88" i="11" s="1"/>
  <c r="H88" i="11" s="1"/>
  <c r="M356" i="6"/>
  <c r="O356" i="6" s="1"/>
  <c r="L356" i="6"/>
  <c r="G322" i="11" s="1"/>
  <c r="H322" i="11" s="1"/>
  <c r="M358" i="6"/>
  <c r="O358" i="6" s="1"/>
  <c r="L358" i="6"/>
  <c r="G325" i="11" s="1"/>
  <c r="H325" i="11" s="1"/>
  <c r="M305" i="6"/>
  <c r="O305" i="6" s="1"/>
  <c r="L305" i="6"/>
  <c r="G253" i="11" s="1"/>
  <c r="H253" i="11" s="1"/>
  <c r="L268" i="6"/>
  <c r="G242" i="11" s="1"/>
  <c r="H242" i="11" s="1"/>
  <c r="M268" i="6"/>
  <c r="O268" i="6" s="1"/>
  <c r="L252" i="6"/>
  <c r="G212" i="11" s="1"/>
  <c r="H212" i="11" s="1"/>
  <c r="M252" i="6"/>
  <c r="O252" i="6" s="1"/>
  <c r="L236" i="6"/>
  <c r="G195" i="11" s="1"/>
  <c r="H195" i="11" s="1"/>
  <c r="M236" i="6"/>
  <c r="O236" i="6" s="1"/>
  <c r="L220" i="6"/>
  <c r="G176" i="11" s="1"/>
  <c r="H176" i="11" s="1"/>
  <c r="M220" i="6"/>
  <c r="O220" i="6" s="1"/>
  <c r="L204" i="6"/>
  <c r="G163" i="11" s="1"/>
  <c r="H163" i="11" s="1"/>
  <c r="M204" i="6"/>
  <c r="O204" i="6" s="1"/>
  <c r="M144" i="6"/>
  <c r="O144" i="6" s="1"/>
  <c r="L144" i="6"/>
  <c r="G86" i="11" s="1"/>
  <c r="H86" i="11" s="1"/>
  <c r="M112" i="6"/>
  <c r="O112" i="6" s="1"/>
  <c r="L112" i="6"/>
  <c r="G25" i="11" s="1"/>
  <c r="H25" i="11" s="1"/>
  <c r="M56" i="6"/>
  <c r="O56" i="6" s="1"/>
  <c r="L56" i="6"/>
  <c r="G30" i="11" s="1"/>
  <c r="H30" i="11" s="1"/>
  <c r="M414" i="6"/>
  <c r="O414" i="6" s="1"/>
  <c r="L414" i="6"/>
  <c r="G385" i="11" s="1"/>
  <c r="H385" i="11" s="1"/>
  <c r="M382" i="6"/>
  <c r="O382" i="6" s="1"/>
  <c r="L382" i="6"/>
  <c r="G354" i="11" s="1"/>
  <c r="H354" i="11" s="1"/>
  <c r="M350" i="6"/>
  <c r="O350" i="6" s="1"/>
  <c r="L350" i="6"/>
  <c r="G317" i="11" s="1"/>
  <c r="H317" i="11" s="1"/>
  <c r="M404" i="6"/>
  <c r="O404" i="6" s="1"/>
  <c r="L404" i="6"/>
  <c r="G372" i="11" s="1"/>
  <c r="H372" i="11" s="1"/>
  <c r="M276" i="6"/>
  <c r="O276" i="6" s="1"/>
  <c r="L276" i="6"/>
  <c r="G238" i="11" s="1"/>
  <c r="H238" i="11" s="1"/>
  <c r="M137" i="6"/>
  <c r="O137" i="6" s="1"/>
  <c r="L137" i="6"/>
  <c r="G79" i="11" s="1"/>
  <c r="H79" i="11" s="1"/>
  <c r="M427" i="6"/>
  <c r="O427" i="6" s="1"/>
  <c r="L427" i="6"/>
  <c r="G397" i="11" s="1"/>
  <c r="H397" i="11" s="1"/>
  <c r="M53" i="6"/>
  <c r="O53" i="6" s="1"/>
  <c r="L53" i="6"/>
  <c r="G83" i="11" s="1"/>
  <c r="H83" i="11" s="1"/>
  <c r="M157" i="6"/>
  <c r="O157" i="6" s="1"/>
  <c r="L157" i="6"/>
  <c r="G109" i="11" s="1"/>
  <c r="H109" i="11" s="1"/>
  <c r="M235" i="6"/>
  <c r="O235" i="6" s="1"/>
  <c r="L235" i="6"/>
  <c r="G194" i="11" s="1"/>
  <c r="H194" i="11" s="1"/>
  <c r="M379" i="6"/>
  <c r="O379" i="6" s="1"/>
  <c r="L379" i="6"/>
  <c r="G347" i="11" s="1"/>
  <c r="H347" i="11" s="1"/>
  <c r="M131" i="6"/>
  <c r="O131" i="6" s="1"/>
  <c r="L131" i="6"/>
  <c r="G63" i="11" s="1"/>
  <c r="H63" i="11" s="1"/>
  <c r="M291" i="6"/>
  <c r="O291" i="6" s="1"/>
  <c r="L291" i="6"/>
  <c r="G257" i="11" s="1"/>
  <c r="H257" i="11" s="1"/>
  <c r="M221" i="6"/>
  <c r="O221" i="6" s="1"/>
  <c r="L221" i="6"/>
  <c r="G175" i="11" s="1"/>
  <c r="H175" i="11" s="1"/>
  <c r="M285" i="6"/>
  <c r="O285" i="6" s="1"/>
  <c r="L285" i="6"/>
  <c r="G252" i="11" s="1"/>
  <c r="H252" i="11" s="1"/>
  <c r="M349" i="6"/>
  <c r="O349" i="6" s="1"/>
  <c r="L349" i="6"/>
  <c r="G315" i="11" s="1"/>
  <c r="H315" i="11" s="1"/>
  <c r="M413" i="6"/>
  <c r="O413" i="6" s="1"/>
  <c r="L413" i="6"/>
  <c r="G382" i="11" s="1"/>
  <c r="H382" i="11" s="1"/>
  <c r="M135" i="6"/>
  <c r="O135" i="6" s="1"/>
  <c r="L135" i="6"/>
  <c r="G74" i="11" s="1"/>
  <c r="H74" i="11" s="1"/>
  <c r="M47" i="6"/>
  <c r="O47" i="6" s="1"/>
  <c r="L47" i="6"/>
  <c r="G408" i="11" s="1"/>
  <c r="H408" i="11" s="1"/>
  <c r="M99" i="6"/>
  <c r="O99" i="6" s="1"/>
  <c r="L99" i="6"/>
  <c r="G115" i="11" s="1"/>
  <c r="H115" i="11" s="1"/>
  <c r="M81" i="6"/>
  <c r="O81" i="6" s="1"/>
  <c r="L81" i="6"/>
  <c r="G65" i="11" s="1"/>
  <c r="H65" i="11" s="1"/>
  <c r="M79" i="6"/>
  <c r="O79" i="6" s="1"/>
  <c r="L79" i="6"/>
  <c r="G55" i="11" s="1"/>
  <c r="H55" i="11" s="1"/>
  <c r="L161" i="6"/>
  <c r="G101" i="11" s="1"/>
  <c r="H101" i="11" s="1"/>
  <c r="M161" i="6"/>
  <c r="O161" i="6" s="1"/>
  <c r="L85" i="6"/>
  <c r="G98" i="11" s="1"/>
  <c r="H98" i="11" s="1"/>
  <c r="M85" i="6"/>
  <c r="O85" i="6" s="1"/>
  <c r="L29" i="2"/>
  <c r="M29" i="2"/>
  <c r="O29" i="2" s="1"/>
  <c r="L49" i="6"/>
  <c r="G27" i="11" s="1"/>
  <c r="H27" i="11" s="1"/>
  <c r="L71" i="2"/>
  <c r="M71" i="2"/>
  <c r="O71" i="2" s="1"/>
  <c r="L63" i="2"/>
  <c r="M63" i="2"/>
  <c r="O63" i="2" s="1"/>
  <c r="N48" i="2"/>
  <c r="M85" i="2"/>
  <c r="O85" i="2" s="1"/>
  <c r="L85" i="2"/>
  <c r="N14" i="6"/>
  <c r="M419" i="2"/>
  <c r="O419" i="2" s="1"/>
  <c r="L419" i="2"/>
  <c r="M387" i="2"/>
  <c r="O387" i="2" s="1"/>
  <c r="L387" i="2"/>
  <c r="M355" i="2"/>
  <c r="O355" i="2" s="1"/>
  <c r="L355" i="2"/>
  <c r="M323" i="2"/>
  <c r="O323" i="2" s="1"/>
  <c r="L323" i="2"/>
  <c r="M291" i="2"/>
  <c r="O291" i="2" s="1"/>
  <c r="L291" i="2"/>
  <c r="M259" i="2"/>
  <c r="O259" i="2" s="1"/>
  <c r="L259" i="2"/>
  <c r="M227" i="2"/>
  <c r="O227" i="2" s="1"/>
  <c r="L227" i="2"/>
  <c r="M195" i="2"/>
  <c r="O195" i="2" s="1"/>
  <c r="L195" i="2"/>
  <c r="L143" i="2"/>
  <c r="M143" i="2"/>
  <c r="O143" i="2" s="1"/>
  <c r="L54" i="2"/>
  <c r="M54" i="2"/>
  <c r="O54" i="2" s="1"/>
  <c r="L89" i="2"/>
  <c r="M136" i="2"/>
  <c r="O136" i="2" s="1"/>
  <c r="L136" i="2"/>
  <c r="M168" i="2"/>
  <c r="O168" i="2" s="1"/>
  <c r="L168" i="2"/>
  <c r="M200" i="2"/>
  <c r="O200" i="2" s="1"/>
  <c r="L200" i="2"/>
  <c r="M232" i="2"/>
  <c r="O232" i="2" s="1"/>
  <c r="L232" i="2"/>
  <c r="M264" i="2"/>
  <c r="O264" i="2" s="1"/>
  <c r="L264" i="2"/>
  <c r="M296" i="2"/>
  <c r="O296" i="2" s="1"/>
  <c r="L296" i="2"/>
  <c r="M328" i="2"/>
  <c r="O328" i="2" s="1"/>
  <c r="L328" i="2"/>
  <c r="M360" i="2"/>
  <c r="O360" i="2" s="1"/>
  <c r="L360" i="2"/>
  <c r="M392" i="2"/>
  <c r="O392" i="2" s="1"/>
  <c r="L392" i="2"/>
  <c r="M424" i="2"/>
  <c r="O424" i="2" s="1"/>
  <c r="L424" i="2"/>
  <c r="L68" i="2"/>
  <c r="M68" i="2"/>
  <c r="O68" i="2" s="1"/>
  <c r="M125" i="2"/>
  <c r="O125" i="2" s="1"/>
  <c r="L125" i="2"/>
  <c r="M157" i="2"/>
  <c r="O157" i="2" s="1"/>
  <c r="L157" i="2"/>
  <c r="M189" i="2"/>
  <c r="O189" i="2" s="1"/>
  <c r="L189" i="2"/>
  <c r="M221" i="2"/>
  <c r="O221" i="2" s="1"/>
  <c r="L221" i="2"/>
  <c r="M253" i="2"/>
  <c r="O253" i="2" s="1"/>
  <c r="L253" i="2"/>
  <c r="M285" i="2"/>
  <c r="O285" i="2" s="1"/>
  <c r="L285" i="2"/>
  <c r="M317" i="2"/>
  <c r="O317" i="2" s="1"/>
  <c r="L317" i="2"/>
  <c r="M349" i="2"/>
  <c r="O349" i="2" s="1"/>
  <c r="L349" i="2"/>
  <c r="M381" i="2"/>
  <c r="O381" i="2" s="1"/>
  <c r="L381" i="2"/>
  <c r="M413" i="2"/>
  <c r="O413" i="2" s="1"/>
  <c r="L413" i="2"/>
  <c r="M444" i="2"/>
  <c r="O444" i="2" s="1"/>
  <c r="L444" i="2"/>
  <c r="L49" i="2"/>
  <c r="M49" i="2"/>
  <c r="M99" i="2"/>
  <c r="O99" i="2" s="1"/>
  <c r="L99" i="2"/>
  <c r="L138" i="2"/>
  <c r="M138" i="2"/>
  <c r="O138" i="2" s="1"/>
  <c r="M170" i="2"/>
  <c r="O170" i="2" s="1"/>
  <c r="L170" i="2"/>
  <c r="M202" i="2"/>
  <c r="O202" i="2" s="1"/>
  <c r="L202" i="2"/>
  <c r="M234" i="2"/>
  <c r="O234" i="2" s="1"/>
  <c r="L234" i="2"/>
  <c r="M266" i="2"/>
  <c r="O266" i="2" s="1"/>
  <c r="L266" i="2"/>
  <c r="M298" i="2"/>
  <c r="O298" i="2" s="1"/>
  <c r="L298" i="2"/>
  <c r="M330" i="2"/>
  <c r="O330" i="2" s="1"/>
  <c r="L330" i="2"/>
  <c r="M362" i="2"/>
  <c r="O362" i="2" s="1"/>
  <c r="L362" i="2"/>
  <c r="M394" i="2"/>
  <c r="O394" i="2" s="1"/>
  <c r="L394" i="2"/>
  <c r="M426" i="2"/>
  <c r="O426" i="2" s="1"/>
  <c r="L426" i="2"/>
  <c r="M79" i="2"/>
  <c r="O79" i="2" s="1"/>
  <c r="L79" i="2"/>
  <c r="L171" i="2"/>
  <c r="M171" i="2"/>
  <c r="O171" i="2" s="1"/>
  <c r="L52" i="2"/>
  <c r="M52" i="2"/>
  <c r="O52" i="2" s="1"/>
  <c r="L155" i="2"/>
  <c r="L27" i="2"/>
  <c r="J58" i="9"/>
  <c r="J56" i="9" s="1"/>
  <c r="I56" i="9"/>
  <c r="I62" i="6" s="1"/>
  <c r="K62" i="6" s="1"/>
  <c r="N62" i="6" s="1"/>
  <c r="M424" i="6"/>
  <c r="O424" i="6" s="1"/>
  <c r="L424" i="6"/>
  <c r="G394" i="11" s="1"/>
  <c r="H394" i="11" s="1"/>
  <c r="L274" i="6"/>
  <c r="G247" i="11" s="1"/>
  <c r="H247" i="11" s="1"/>
  <c r="M274" i="6"/>
  <c r="O274" i="6" s="1"/>
  <c r="L254" i="10"/>
  <c r="L255" i="10"/>
  <c r="M437" i="6"/>
  <c r="O437" i="6" s="1"/>
  <c r="L437" i="6"/>
  <c r="G406" i="11" s="1"/>
  <c r="H406" i="11" s="1"/>
  <c r="M406" i="6"/>
  <c r="O406" i="6" s="1"/>
  <c r="L406" i="6"/>
  <c r="G378" i="11" s="1"/>
  <c r="H378" i="11" s="1"/>
  <c r="M374" i="6"/>
  <c r="O374" i="6" s="1"/>
  <c r="L374" i="6"/>
  <c r="G339" i="11" s="1"/>
  <c r="H339" i="11" s="1"/>
  <c r="L600" i="10"/>
  <c r="L599" i="10"/>
  <c r="L598" i="10"/>
  <c r="N598" i="10" s="1"/>
  <c r="I162" i="9"/>
  <c r="I71" i="6" s="1"/>
  <c r="K71" i="6" s="1"/>
  <c r="N71" i="6" s="1"/>
  <c r="J164" i="9"/>
  <c r="J162" i="9" s="1"/>
  <c r="N78" i="8"/>
  <c r="M60" i="6"/>
  <c r="O60" i="6" s="1"/>
  <c r="L60" i="6"/>
  <c r="G93" i="11" s="1"/>
  <c r="H93" i="11" s="1"/>
  <c r="I120" i="9"/>
  <c r="I66" i="6" s="1"/>
  <c r="K66" i="6" s="1"/>
  <c r="N66" i="6" s="1"/>
  <c r="M432" i="6"/>
  <c r="O432" i="6" s="1"/>
  <c r="L432" i="6"/>
  <c r="G401" i="11" s="1"/>
  <c r="H401" i="11" s="1"/>
  <c r="M416" i="6"/>
  <c r="O416" i="6" s="1"/>
  <c r="L416" i="6"/>
  <c r="G386" i="11" s="1"/>
  <c r="H386" i="11" s="1"/>
  <c r="M352" i="6"/>
  <c r="O352" i="6" s="1"/>
  <c r="L352" i="6"/>
  <c r="G320" i="11" s="1"/>
  <c r="H320" i="11" s="1"/>
  <c r="M288" i="6"/>
  <c r="O288" i="6" s="1"/>
  <c r="L288" i="6"/>
  <c r="G249" i="11" s="1"/>
  <c r="H249" i="11" s="1"/>
  <c r="L378" i="6"/>
  <c r="G346" i="11" s="1"/>
  <c r="H346" i="11" s="1"/>
  <c r="M378" i="6"/>
  <c r="O378" i="6" s="1"/>
  <c r="L314" i="6"/>
  <c r="G285" i="11" s="1"/>
  <c r="H285" i="11" s="1"/>
  <c r="M314" i="6"/>
  <c r="O314" i="6" s="1"/>
  <c r="L250" i="6"/>
  <c r="G213" i="11" s="1"/>
  <c r="H213" i="11" s="1"/>
  <c r="M250" i="6"/>
  <c r="O250" i="6" s="1"/>
  <c r="L253" i="10"/>
  <c r="N253" i="10" s="1"/>
  <c r="M444" i="6"/>
  <c r="O444" i="6" s="1"/>
  <c r="L444" i="6"/>
  <c r="G11" i="11" s="1"/>
  <c r="H11" i="11" s="1"/>
  <c r="M132" i="6"/>
  <c r="O132" i="6" s="1"/>
  <c r="L132" i="6"/>
  <c r="G71" i="11" s="1"/>
  <c r="H71" i="11" s="1"/>
  <c r="M332" i="6"/>
  <c r="O332" i="6" s="1"/>
  <c r="L332" i="6"/>
  <c r="G300" i="11" s="1"/>
  <c r="H300" i="11" s="1"/>
  <c r="L185" i="6"/>
  <c r="G137" i="11" s="1"/>
  <c r="H137" i="11" s="1"/>
  <c r="M185" i="6"/>
  <c r="O185" i="6" s="1"/>
  <c r="M126" i="6"/>
  <c r="O126" i="6" s="1"/>
  <c r="L126" i="6"/>
  <c r="G50" i="11" s="1"/>
  <c r="H50" i="11" s="1"/>
  <c r="M110" i="6"/>
  <c r="L110" i="6"/>
  <c r="G10" i="11" s="1"/>
  <c r="H10" i="11" s="1"/>
  <c r="M401" i="6"/>
  <c r="O401" i="6" s="1"/>
  <c r="L401" i="6"/>
  <c r="G371" i="11" s="1"/>
  <c r="H371" i="11" s="1"/>
  <c r="L303" i="6"/>
  <c r="G265" i="11" s="1"/>
  <c r="H265" i="11" s="1"/>
  <c r="M303" i="6"/>
  <c r="O303" i="6" s="1"/>
  <c r="L265" i="6"/>
  <c r="G207" i="11" s="1"/>
  <c r="H207" i="11" s="1"/>
  <c r="M265" i="6"/>
  <c r="O265" i="6" s="1"/>
  <c r="L249" i="6"/>
  <c r="G203" i="11" s="1"/>
  <c r="H203" i="11" s="1"/>
  <c r="M249" i="6"/>
  <c r="O249" i="6" s="1"/>
  <c r="L233" i="6"/>
  <c r="G192" i="11" s="1"/>
  <c r="H192" i="11" s="1"/>
  <c r="M233" i="6"/>
  <c r="O233" i="6" s="1"/>
  <c r="L217" i="6"/>
  <c r="G170" i="11" s="1"/>
  <c r="H170" i="11" s="1"/>
  <c r="M217" i="6"/>
  <c r="O217" i="6" s="1"/>
  <c r="L201" i="6"/>
  <c r="G167" i="11" s="1"/>
  <c r="H167" i="11" s="1"/>
  <c r="M201" i="6"/>
  <c r="O201" i="6" s="1"/>
  <c r="M152" i="6"/>
  <c r="O152" i="6" s="1"/>
  <c r="L152" i="6"/>
  <c r="G102" i="11" s="1"/>
  <c r="H102" i="11" s="1"/>
  <c r="M120" i="6"/>
  <c r="O120" i="6" s="1"/>
  <c r="L120" i="6"/>
  <c r="G44" i="11" s="1"/>
  <c r="H44" i="11" s="1"/>
  <c r="M412" i="6"/>
  <c r="O412" i="6" s="1"/>
  <c r="L412" i="6"/>
  <c r="G381" i="11" s="1"/>
  <c r="H381" i="11" s="1"/>
  <c r="L263" i="6"/>
  <c r="G230" i="11" s="1"/>
  <c r="H230" i="11" s="1"/>
  <c r="M263" i="6"/>
  <c r="O263" i="6" s="1"/>
  <c r="L247" i="6"/>
  <c r="G211" i="11" s="1"/>
  <c r="H211" i="11" s="1"/>
  <c r="M247" i="6"/>
  <c r="O247" i="6" s="1"/>
  <c r="L199" i="6"/>
  <c r="G159" i="11" s="1"/>
  <c r="H159" i="11" s="1"/>
  <c r="M199" i="6"/>
  <c r="O199" i="6" s="1"/>
  <c r="L182" i="6"/>
  <c r="G125" i="11" s="1"/>
  <c r="H125" i="11" s="1"/>
  <c r="M182" i="6"/>
  <c r="O182" i="6" s="1"/>
  <c r="M102" i="6"/>
  <c r="L102" i="6"/>
  <c r="G7" i="11" s="1"/>
  <c r="H7" i="11" s="1"/>
  <c r="M145" i="6"/>
  <c r="O145" i="6" s="1"/>
  <c r="L145" i="6"/>
  <c r="G91" i="11" s="1"/>
  <c r="H91" i="11" s="1"/>
  <c r="M181" i="6"/>
  <c r="O181" i="6" s="1"/>
  <c r="L181" i="6"/>
  <c r="G135" i="11" s="1"/>
  <c r="H135" i="11" s="1"/>
  <c r="M69" i="6"/>
  <c r="O69" i="6" s="1"/>
  <c r="L69" i="6"/>
  <c r="G39" i="11" s="1"/>
  <c r="H39" i="11" s="1"/>
  <c r="M171" i="6"/>
  <c r="O171" i="6" s="1"/>
  <c r="L171" i="6"/>
  <c r="G120" i="11" s="1"/>
  <c r="H120" i="11" s="1"/>
  <c r="M243" i="6"/>
  <c r="O243" i="6" s="1"/>
  <c r="L243" i="6"/>
  <c r="G202" i="11" s="1"/>
  <c r="H202" i="11" s="1"/>
  <c r="M411" i="6"/>
  <c r="O411" i="6" s="1"/>
  <c r="L411" i="6"/>
  <c r="G380" i="11" s="1"/>
  <c r="H380" i="11" s="1"/>
  <c r="M139" i="6"/>
  <c r="O139" i="6" s="1"/>
  <c r="L139" i="6"/>
  <c r="G81" i="11" s="1"/>
  <c r="H81" i="11" s="1"/>
  <c r="M323" i="6"/>
  <c r="O323" i="6" s="1"/>
  <c r="L323" i="6"/>
  <c r="G291" i="11" s="1"/>
  <c r="H291" i="11" s="1"/>
  <c r="M229" i="6"/>
  <c r="O229" i="6" s="1"/>
  <c r="L229" i="6"/>
  <c r="G190" i="11" s="1"/>
  <c r="H190" i="11" s="1"/>
  <c r="M293" i="6"/>
  <c r="O293" i="6" s="1"/>
  <c r="L293" i="6"/>
  <c r="G262" i="11" s="1"/>
  <c r="H262" i="11" s="1"/>
  <c r="M357" i="6"/>
  <c r="O357" i="6" s="1"/>
  <c r="L357" i="6"/>
  <c r="G323" i="11" s="1"/>
  <c r="H323" i="11" s="1"/>
  <c r="M421" i="6"/>
  <c r="O421" i="6" s="1"/>
  <c r="L421" i="6"/>
  <c r="G391" i="11" s="1"/>
  <c r="H391" i="11" s="1"/>
  <c r="M32" i="6"/>
  <c r="O32" i="6" s="1"/>
  <c r="L32" i="6"/>
  <c r="G138" i="11" s="1"/>
  <c r="H138" i="11" s="1"/>
  <c r="M57" i="6"/>
  <c r="O57" i="6" s="1"/>
  <c r="L57" i="6"/>
  <c r="G17" i="11" s="1"/>
  <c r="H17" i="11" s="1"/>
  <c r="N88" i="6"/>
  <c r="N87" i="6" s="1"/>
  <c r="M63" i="6"/>
  <c r="O63" i="6" s="1"/>
  <c r="L63" i="6"/>
  <c r="G64" i="11" s="1"/>
  <c r="H64" i="11" s="1"/>
  <c r="N23" i="6"/>
  <c r="O23" i="6" s="1"/>
  <c r="L23" i="6"/>
  <c r="G24" i="11" s="1"/>
  <c r="H24" i="11" s="1"/>
  <c r="L147" i="2"/>
  <c r="M147" i="2"/>
  <c r="O147" i="2" s="1"/>
  <c r="O49" i="6"/>
  <c r="M70" i="2"/>
  <c r="O70" i="2" s="1"/>
  <c r="L70" i="2"/>
  <c r="L62" i="2"/>
  <c r="M62" i="2"/>
  <c r="O62" i="2" s="1"/>
  <c r="L44" i="2"/>
  <c r="M44" i="2"/>
  <c r="O44" i="2" s="1"/>
  <c r="O101" i="2"/>
  <c r="M84" i="2"/>
  <c r="O84" i="2" s="1"/>
  <c r="L84" i="2"/>
  <c r="M415" i="2"/>
  <c r="O415" i="2" s="1"/>
  <c r="L415" i="2"/>
  <c r="M383" i="2"/>
  <c r="O383" i="2" s="1"/>
  <c r="L383" i="2"/>
  <c r="M351" i="2"/>
  <c r="O351" i="2" s="1"/>
  <c r="L351" i="2"/>
  <c r="M319" i="2"/>
  <c r="O319" i="2" s="1"/>
  <c r="L319" i="2"/>
  <c r="M287" i="2"/>
  <c r="O287" i="2" s="1"/>
  <c r="L287" i="2"/>
  <c r="M255" i="2"/>
  <c r="O255" i="2" s="1"/>
  <c r="L255" i="2"/>
  <c r="M223" i="2"/>
  <c r="O223" i="2" s="1"/>
  <c r="L223" i="2"/>
  <c r="M191" i="2"/>
  <c r="O191" i="2" s="1"/>
  <c r="L191" i="2"/>
  <c r="L41" i="2"/>
  <c r="M41" i="2"/>
  <c r="O41" i="2" s="1"/>
  <c r="M97" i="2"/>
  <c r="L97" i="2"/>
  <c r="M140" i="2"/>
  <c r="O140" i="2" s="1"/>
  <c r="L140" i="2"/>
  <c r="M172" i="2"/>
  <c r="O172" i="2" s="1"/>
  <c r="L172" i="2"/>
  <c r="M204" i="2"/>
  <c r="O204" i="2" s="1"/>
  <c r="L204" i="2"/>
  <c r="M236" i="2"/>
  <c r="O236" i="2" s="1"/>
  <c r="L236" i="2"/>
  <c r="M268" i="2"/>
  <c r="O268" i="2" s="1"/>
  <c r="L268" i="2"/>
  <c r="M300" i="2"/>
  <c r="O300" i="2" s="1"/>
  <c r="L300" i="2"/>
  <c r="M332" i="2"/>
  <c r="O332" i="2" s="1"/>
  <c r="L332" i="2"/>
  <c r="M364" i="2"/>
  <c r="O364" i="2" s="1"/>
  <c r="L364" i="2"/>
  <c r="M396" i="2"/>
  <c r="O396" i="2" s="1"/>
  <c r="L396" i="2"/>
  <c r="M428" i="2"/>
  <c r="O428" i="2" s="1"/>
  <c r="L428" i="2"/>
  <c r="L72" i="2"/>
  <c r="M72" i="2"/>
  <c r="O72" i="2" s="1"/>
  <c r="M129" i="2"/>
  <c r="O129" i="2" s="1"/>
  <c r="L129" i="2"/>
  <c r="M161" i="2"/>
  <c r="O161" i="2" s="1"/>
  <c r="L161" i="2"/>
  <c r="M193" i="2"/>
  <c r="O193" i="2" s="1"/>
  <c r="L193" i="2"/>
  <c r="M225" i="2"/>
  <c r="O225" i="2" s="1"/>
  <c r="L225" i="2"/>
  <c r="M257" i="2"/>
  <c r="O257" i="2" s="1"/>
  <c r="L257" i="2"/>
  <c r="M289" i="2"/>
  <c r="O289" i="2" s="1"/>
  <c r="L289" i="2"/>
  <c r="M321" i="2"/>
  <c r="O321" i="2" s="1"/>
  <c r="L321" i="2"/>
  <c r="M353" i="2"/>
  <c r="O353" i="2" s="1"/>
  <c r="L353" i="2"/>
  <c r="M385" i="2"/>
  <c r="O385" i="2" s="1"/>
  <c r="L385" i="2"/>
  <c r="M417" i="2"/>
  <c r="O417" i="2" s="1"/>
  <c r="L417" i="2"/>
  <c r="M22" i="2"/>
  <c r="L22" i="2"/>
  <c r="M53" i="2"/>
  <c r="O53" i="2" s="1"/>
  <c r="L53" i="2"/>
  <c r="M110" i="2"/>
  <c r="L110" i="2"/>
  <c r="M142" i="2"/>
  <c r="O142" i="2" s="1"/>
  <c r="L142" i="2"/>
  <c r="M174" i="2"/>
  <c r="O174" i="2" s="1"/>
  <c r="L174" i="2"/>
  <c r="M206" i="2"/>
  <c r="O206" i="2" s="1"/>
  <c r="L206" i="2"/>
  <c r="M238" i="2"/>
  <c r="O238" i="2" s="1"/>
  <c r="L238" i="2"/>
  <c r="M270" i="2"/>
  <c r="O270" i="2" s="1"/>
  <c r="L270" i="2"/>
  <c r="M302" i="2"/>
  <c r="O302" i="2" s="1"/>
  <c r="L302" i="2"/>
  <c r="M334" i="2"/>
  <c r="O334" i="2" s="1"/>
  <c r="L334" i="2"/>
  <c r="M366" i="2"/>
  <c r="O366" i="2" s="1"/>
  <c r="L366" i="2"/>
  <c r="M398" i="2"/>
  <c r="O398" i="2" s="1"/>
  <c r="L398" i="2"/>
  <c r="M430" i="2"/>
  <c r="O430" i="2" s="1"/>
  <c r="L430" i="2"/>
  <c r="N77" i="2"/>
  <c r="N76" i="2" s="1"/>
  <c r="L24" i="2"/>
  <c r="M24" i="2"/>
  <c r="O24" i="2" s="1"/>
  <c r="L123" i="2"/>
  <c r="L386" i="6"/>
  <c r="G355" i="11" s="1"/>
  <c r="H355" i="11" s="1"/>
  <c r="M386" i="6"/>
  <c r="O386" i="6" s="1"/>
  <c r="M443" i="6"/>
  <c r="L443" i="6"/>
  <c r="G8" i="11" s="1"/>
  <c r="H8" i="11" s="1"/>
  <c r="M368" i="6"/>
  <c r="O368" i="6" s="1"/>
  <c r="L368" i="6"/>
  <c r="G337" i="11" s="1"/>
  <c r="H337" i="11" s="1"/>
  <c r="L402" i="6"/>
  <c r="G370" i="11" s="1"/>
  <c r="H370" i="11" s="1"/>
  <c r="M402" i="6"/>
  <c r="O402" i="6" s="1"/>
  <c r="L210" i="6"/>
  <c r="G160" i="11" s="1"/>
  <c r="H160" i="11" s="1"/>
  <c r="M210" i="6"/>
  <c r="O210" i="6" s="1"/>
  <c r="K447" i="12"/>
  <c r="K446" i="12"/>
  <c r="J120" i="9"/>
  <c r="M440" i="6"/>
  <c r="O440" i="6" s="1"/>
  <c r="L440" i="6"/>
  <c r="G410" i="11" s="1"/>
  <c r="H410" i="11" s="1"/>
  <c r="M408" i="6"/>
  <c r="O408" i="6" s="1"/>
  <c r="L408" i="6"/>
  <c r="G375" i="11" s="1"/>
  <c r="H375" i="11" s="1"/>
  <c r="M344" i="6"/>
  <c r="O344" i="6" s="1"/>
  <c r="L344" i="6"/>
  <c r="G312" i="11" s="1"/>
  <c r="H312" i="11" s="1"/>
  <c r="M280" i="6"/>
  <c r="O280" i="6" s="1"/>
  <c r="L280" i="6"/>
  <c r="G239" i="11" s="1"/>
  <c r="H239" i="11" s="1"/>
  <c r="L418" i="6"/>
  <c r="G389" i="11" s="1"/>
  <c r="H389" i="11" s="1"/>
  <c r="M418" i="6"/>
  <c r="O418" i="6" s="1"/>
  <c r="L354" i="6"/>
  <c r="G327" i="11" s="1"/>
  <c r="H327" i="11" s="1"/>
  <c r="M354" i="6"/>
  <c r="O354" i="6" s="1"/>
  <c r="L290" i="6"/>
  <c r="G263" i="11" s="1"/>
  <c r="H263" i="11" s="1"/>
  <c r="M290" i="6"/>
  <c r="O290" i="6" s="1"/>
  <c r="L226" i="6"/>
  <c r="G183" i="11" s="1"/>
  <c r="H183" i="11" s="1"/>
  <c r="M226" i="6"/>
  <c r="O226" i="6" s="1"/>
  <c r="M68" i="6"/>
  <c r="O68" i="6" s="1"/>
  <c r="L68" i="6"/>
  <c r="G53" i="11" s="1"/>
  <c r="H53" i="11" s="1"/>
  <c r="L180" i="6"/>
  <c r="G133" i="11" s="1"/>
  <c r="H133" i="11" s="1"/>
  <c r="M180" i="6"/>
  <c r="O180" i="6" s="1"/>
  <c r="M281" i="6"/>
  <c r="O281" i="6" s="1"/>
  <c r="L281" i="6"/>
  <c r="G243" i="11" s="1"/>
  <c r="H243" i="11" s="1"/>
  <c r="M162" i="6"/>
  <c r="O162" i="6" s="1"/>
  <c r="L162" i="6"/>
  <c r="G111" i="11" s="1"/>
  <c r="H111" i="11" s="1"/>
  <c r="M134" i="6"/>
  <c r="O134" i="6" s="1"/>
  <c r="L134" i="6"/>
  <c r="G72" i="11" s="1"/>
  <c r="H72" i="11" s="1"/>
  <c r="M54" i="6"/>
  <c r="O54" i="6" s="1"/>
  <c r="L54" i="6"/>
  <c r="G56" i="11" s="1"/>
  <c r="H56" i="11" s="1"/>
  <c r="M388" i="6"/>
  <c r="O388" i="6" s="1"/>
  <c r="L388" i="6"/>
  <c r="G356" i="11" s="1"/>
  <c r="H356" i="11" s="1"/>
  <c r="L399" i="6"/>
  <c r="G369" i="11" s="1"/>
  <c r="H369" i="11" s="1"/>
  <c r="M399" i="6"/>
  <c r="O399" i="6" s="1"/>
  <c r="M294" i="6"/>
  <c r="O294" i="6" s="1"/>
  <c r="L294" i="6"/>
  <c r="G248" i="11" s="1"/>
  <c r="H248" i="11" s="1"/>
  <c r="M264" i="6"/>
  <c r="O264" i="6" s="1"/>
  <c r="L264" i="6"/>
  <c r="G225" i="11" s="1"/>
  <c r="H225" i="11" s="1"/>
  <c r="M248" i="6"/>
  <c r="O248" i="6" s="1"/>
  <c r="L248" i="6"/>
  <c r="G215" i="11" s="1"/>
  <c r="H215" i="11" s="1"/>
  <c r="M232" i="6"/>
  <c r="O232" i="6" s="1"/>
  <c r="L232" i="6"/>
  <c r="G188" i="11" s="1"/>
  <c r="H188" i="11" s="1"/>
  <c r="M216" i="6"/>
  <c r="O216" i="6" s="1"/>
  <c r="L216" i="6"/>
  <c r="G171" i="11" s="1"/>
  <c r="H171" i="11" s="1"/>
  <c r="M200" i="6"/>
  <c r="O200" i="6" s="1"/>
  <c r="L200" i="6"/>
  <c r="G156" i="11" s="1"/>
  <c r="H156" i="11" s="1"/>
  <c r="M183" i="6"/>
  <c r="O183" i="6" s="1"/>
  <c r="L183" i="6"/>
  <c r="G139" i="11" s="1"/>
  <c r="H139" i="11" s="1"/>
  <c r="L271" i="6"/>
  <c r="G233" i="11" s="1"/>
  <c r="H233" i="11" s="1"/>
  <c r="M271" i="6"/>
  <c r="O271" i="6" s="1"/>
  <c r="L223" i="6"/>
  <c r="G178" i="11" s="1"/>
  <c r="H178" i="11" s="1"/>
  <c r="M223" i="6"/>
  <c r="O223" i="6" s="1"/>
  <c r="L207" i="6"/>
  <c r="G162" i="11" s="1"/>
  <c r="H162" i="11" s="1"/>
  <c r="M207" i="6"/>
  <c r="O207" i="6" s="1"/>
  <c r="M82" i="6"/>
  <c r="O82" i="6" s="1"/>
  <c r="L82" i="6"/>
  <c r="G51" i="11" s="1"/>
  <c r="H51" i="11" s="1"/>
  <c r="M122" i="6"/>
  <c r="O122" i="6" s="1"/>
  <c r="L122" i="6"/>
  <c r="G47" i="11" s="1"/>
  <c r="H47" i="11" s="1"/>
  <c r="M74" i="6"/>
  <c r="O74" i="6" s="1"/>
  <c r="L74" i="6"/>
  <c r="G34" i="11" s="1"/>
  <c r="H34" i="11" s="1"/>
  <c r="M50" i="6"/>
  <c r="O50" i="6" s="1"/>
  <c r="L50" i="6"/>
  <c r="G14" i="11" s="1"/>
  <c r="H14" i="11" s="1"/>
  <c r="M372" i="6"/>
  <c r="O372" i="6" s="1"/>
  <c r="L372" i="6"/>
  <c r="G341" i="11" s="1"/>
  <c r="H341" i="11" s="1"/>
  <c r="M30" i="6"/>
  <c r="O30" i="6" s="1"/>
  <c r="L30" i="6"/>
  <c r="G124" i="11" s="1"/>
  <c r="H124" i="11" s="1"/>
  <c r="M153" i="6"/>
  <c r="O153" i="6" s="1"/>
  <c r="L153" i="6"/>
  <c r="G97" i="11" s="1"/>
  <c r="H97" i="11" s="1"/>
  <c r="M275" i="6"/>
  <c r="O275" i="6" s="1"/>
  <c r="L275" i="6"/>
  <c r="G236" i="11" s="1"/>
  <c r="H236" i="11" s="1"/>
  <c r="M97" i="6"/>
  <c r="L97" i="6"/>
  <c r="G9" i="11" s="1"/>
  <c r="H9" i="11" s="1"/>
  <c r="M189" i="6"/>
  <c r="O189" i="6" s="1"/>
  <c r="L189" i="6"/>
  <c r="G149" i="11" s="1"/>
  <c r="H149" i="11" s="1"/>
  <c r="M251" i="6"/>
  <c r="O251" i="6" s="1"/>
  <c r="L251" i="6"/>
  <c r="G223" i="11" s="1"/>
  <c r="H223" i="11" s="1"/>
  <c r="M51" i="6"/>
  <c r="O51" i="6" s="1"/>
  <c r="L51" i="6"/>
  <c r="G13" i="11" s="1"/>
  <c r="H13" i="11" s="1"/>
  <c r="M147" i="6"/>
  <c r="O147" i="6" s="1"/>
  <c r="L147" i="6"/>
  <c r="G89" i="11" s="1"/>
  <c r="H89" i="11" s="1"/>
  <c r="M355" i="6"/>
  <c r="O355" i="6" s="1"/>
  <c r="L355" i="6"/>
  <c r="G324" i="11" s="1"/>
  <c r="H324" i="11" s="1"/>
  <c r="M237" i="6"/>
  <c r="O237" i="6" s="1"/>
  <c r="L237" i="6"/>
  <c r="G193" i="11" s="1"/>
  <c r="H193" i="11" s="1"/>
  <c r="M301" i="6"/>
  <c r="O301" i="6" s="1"/>
  <c r="L301" i="6"/>
  <c r="G267" i="11" s="1"/>
  <c r="H267" i="11" s="1"/>
  <c r="M365" i="6"/>
  <c r="O365" i="6" s="1"/>
  <c r="L365" i="6"/>
  <c r="G334" i="11" s="1"/>
  <c r="H334" i="11" s="1"/>
  <c r="N52" i="3"/>
  <c r="N44" i="3"/>
  <c r="N57" i="3"/>
  <c r="N49" i="3"/>
  <c r="N80" i="3"/>
  <c r="N81" i="3" s="1"/>
  <c r="N54" i="3"/>
  <c r="N41" i="3"/>
  <c r="N51" i="3"/>
  <c r="N119" i="3"/>
  <c r="N56" i="3"/>
  <c r="N42" i="3"/>
  <c r="N53" i="3"/>
  <c r="N50" i="3"/>
  <c r="N55" i="3"/>
  <c r="M127" i="6"/>
  <c r="O127" i="6" s="1"/>
  <c r="L127" i="6"/>
  <c r="G59" i="11" s="1"/>
  <c r="H59" i="11" s="1"/>
  <c r="M187" i="6"/>
  <c r="O187" i="6" s="1"/>
  <c r="L187" i="6"/>
  <c r="G140" i="11" s="1"/>
  <c r="H140" i="11" s="1"/>
  <c r="M43" i="6"/>
  <c r="O43" i="6" s="1"/>
  <c r="L43" i="6"/>
  <c r="G272" i="11" s="1"/>
  <c r="H272" i="11" s="1"/>
  <c r="O56" i="2"/>
  <c r="M83" i="2"/>
  <c r="O83" i="2" s="1"/>
  <c r="L83" i="2"/>
  <c r="M411" i="2"/>
  <c r="O411" i="2" s="1"/>
  <c r="L411" i="2"/>
  <c r="M379" i="2"/>
  <c r="O379" i="2" s="1"/>
  <c r="L379" i="2"/>
  <c r="M347" i="2"/>
  <c r="O347" i="2" s="1"/>
  <c r="L347" i="2"/>
  <c r="M315" i="2"/>
  <c r="O315" i="2" s="1"/>
  <c r="L315" i="2"/>
  <c r="M283" i="2"/>
  <c r="O283" i="2" s="1"/>
  <c r="L283" i="2"/>
  <c r="M251" i="2"/>
  <c r="O251" i="2" s="1"/>
  <c r="L251" i="2"/>
  <c r="M219" i="2"/>
  <c r="O219" i="2" s="1"/>
  <c r="L219" i="2"/>
  <c r="M187" i="2"/>
  <c r="O187" i="2" s="1"/>
  <c r="L187" i="2"/>
  <c r="L127" i="2"/>
  <c r="M127" i="2"/>
  <c r="O127" i="2" s="1"/>
  <c r="M112" i="2"/>
  <c r="O112" i="2" s="1"/>
  <c r="L112" i="2"/>
  <c r="M144" i="2"/>
  <c r="O144" i="2" s="1"/>
  <c r="L144" i="2"/>
  <c r="M176" i="2"/>
  <c r="O176" i="2" s="1"/>
  <c r="L176" i="2"/>
  <c r="M208" i="2"/>
  <c r="O208" i="2" s="1"/>
  <c r="L208" i="2"/>
  <c r="M240" i="2"/>
  <c r="O240" i="2" s="1"/>
  <c r="L240" i="2"/>
  <c r="M272" i="2"/>
  <c r="O272" i="2" s="1"/>
  <c r="L272" i="2"/>
  <c r="M304" i="2"/>
  <c r="O304" i="2" s="1"/>
  <c r="L304" i="2"/>
  <c r="M336" i="2"/>
  <c r="O336" i="2" s="1"/>
  <c r="L336" i="2"/>
  <c r="M368" i="2"/>
  <c r="O368" i="2" s="1"/>
  <c r="L368" i="2"/>
  <c r="M400" i="2"/>
  <c r="O400" i="2" s="1"/>
  <c r="L400" i="2"/>
  <c r="M432" i="2"/>
  <c r="O432" i="2" s="1"/>
  <c r="L432" i="2"/>
  <c r="L90" i="2"/>
  <c r="M90" i="2"/>
  <c r="O90" i="2" s="1"/>
  <c r="M133" i="2"/>
  <c r="O133" i="2" s="1"/>
  <c r="L133" i="2"/>
  <c r="M165" i="2"/>
  <c r="O165" i="2" s="1"/>
  <c r="L165" i="2"/>
  <c r="M197" i="2"/>
  <c r="O197" i="2" s="1"/>
  <c r="L197" i="2"/>
  <c r="M229" i="2"/>
  <c r="O229" i="2" s="1"/>
  <c r="L229" i="2"/>
  <c r="M261" i="2"/>
  <c r="O261" i="2" s="1"/>
  <c r="L261" i="2"/>
  <c r="M293" i="2"/>
  <c r="O293" i="2" s="1"/>
  <c r="L293" i="2"/>
  <c r="M325" i="2"/>
  <c r="O325" i="2" s="1"/>
  <c r="L325" i="2"/>
  <c r="M357" i="2"/>
  <c r="O357" i="2" s="1"/>
  <c r="L357" i="2"/>
  <c r="M389" i="2"/>
  <c r="O389" i="2" s="1"/>
  <c r="L389" i="2"/>
  <c r="M421" i="2"/>
  <c r="O421" i="2" s="1"/>
  <c r="L421" i="2"/>
  <c r="M26" i="2"/>
  <c r="O26" i="2" s="1"/>
  <c r="L26" i="2"/>
  <c r="L57" i="2"/>
  <c r="M57" i="2"/>
  <c r="O57" i="2" s="1"/>
  <c r="M114" i="2"/>
  <c r="O114" i="2" s="1"/>
  <c r="L114" i="2"/>
  <c r="M146" i="2"/>
  <c r="O146" i="2" s="1"/>
  <c r="L146" i="2"/>
  <c r="M178" i="2"/>
  <c r="O178" i="2" s="1"/>
  <c r="L178" i="2"/>
  <c r="M210" i="2"/>
  <c r="O210" i="2" s="1"/>
  <c r="L210" i="2"/>
  <c r="M242" i="2"/>
  <c r="O242" i="2" s="1"/>
  <c r="L242" i="2"/>
  <c r="M274" i="2"/>
  <c r="O274" i="2" s="1"/>
  <c r="L274" i="2"/>
  <c r="M306" i="2"/>
  <c r="O306" i="2" s="1"/>
  <c r="L306" i="2"/>
  <c r="M338" i="2"/>
  <c r="O338" i="2" s="1"/>
  <c r="L338" i="2"/>
  <c r="M370" i="2"/>
  <c r="O370" i="2" s="1"/>
  <c r="L370" i="2"/>
  <c r="M402" i="2"/>
  <c r="O402" i="2" s="1"/>
  <c r="L402" i="2"/>
  <c r="M434" i="2"/>
  <c r="O434" i="2" s="1"/>
  <c r="L434" i="2"/>
  <c r="L131" i="2"/>
  <c r="M131" i="2"/>
  <c r="O131" i="2" s="1"/>
  <c r="M47" i="2"/>
  <c r="O47" i="2" s="1"/>
  <c r="L47" i="2"/>
  <c r="M61" i="6"/>
  <c r="O61" i="6" s="1"/>
  <c r="L61" i="6"/>
  <c r="G58" i="11" s="1"/>
  <c r="H58" i="11" s="1"/>
  <c r="M376" i="6"/>
  <c r="O376" i="6" s="1"/>
  <c r="L376" i="6"/>
  <c r="G344" i="11" s="1"/>
  <c r="H344" i="11" s="1"/>
  <c r="M65" i="6"/>
  <c r="O65" i="6" s="1"/>
  <c r="L65" i="6"/>
  <c r="G45" i="11" s="1"/>
  <c r="H45" i="11" s="1"/>
  <c r="M304" i="6"/>
  <c r="O304" i="6" s="1"/>
  <c r="L304" i="6"/>
  <c r="G271" i="11" s="1"/>
  <c r="H271" i="11" s="1"/>
  <c r="L362" i="6"/>
  <c r="G329" i="11" s="1"/>
  <c r="H329" i="11" s="1"/>
  <c r="M362" i="6"/>
  <c r="O362" i="6" s="1"/>
  <c r="L298" i="6"/>
  <c r="G268" i="11" s="1"/>
  <c r="H268" i="11" s="1"/>
  <c r="M298" i="6"/>
  <c r="O298" i="6" s="1"/>
  <c r="M360" i="6"/>
  <c r="O360" i="6" s="1"/>
  <c r="L360" i="6"/>
  <c r="G326" i="11" s="1"/>
  <c r="H326" i="11" s="1"/>
  <c r="L338" i="6"/>
  <c r="G306" i="11" s="1"/>
  <c r="H306" i="11" s="1"/>
  <c r="M338" i="6"/>
  <c r="O338" i="6" s="1"/>
  <c r="M400" i="6"/>
  <c r="O400" i="6" s="1"/>
  <c r="L400" i="6"/>
  <c r="G368" i="11" s="1"/>
  <c r="H368" i="11" s="1"/>
  <c r="M336" i="6"/>
  <c r="O336" i="6" s="1"/>
  <c r="L336" i="6"/>
  <c r="G305" i="11" s="1"/>
  <c r="H305" i="11" s="1"/>
  <c r="L394" i="6"/>
  <c r="G362" i="11" s="1"/>
  <c r="H362" i="11" s="1"/>
  <c r="M394" i="6"/>
  <c r="O394" i="6" s="1"/>
  <c r="L330" i="6"/>
  <c r="G296" i="11" s="1"/>
  <c r="H296" i="11" s="1"/>
  <c r="M330" i="6"/>
  <c r="O330" i="6" s="1"/>
  <c r="L266" i="6"/>
  <c r="G217" i="11" s="1"/>
  <c r="H217" i="11" s="1"/>
  <c r="M266" i="6"/>
  <c r="O266" i="6" s="1"/>
  <c r="L202" i="6"/>
  <c r="G155" i="11" s="1"/>
  <c r="H155" i="11" s="1"/>
  <c r="M202" i="6"/>
  <c r="O202" i="6" s="1"/>
  <c r="M289" i="6"/>
  <c r="O289" i="6" s="1"/>
  <c r="L289" i="6"/>
  <c r="G251" i="11" s="1"/>
  <c r="H251" i="11" s="1"/>
  <c r="M159" i="6"/>
  <c r="O159" i="6" s="1"/>
  <c r="L159" i="6"/>
  <c r="G110" i="11" s="1"/>
  <c r="H110" i="11" s="1"/>
  <c r="M116" i="6"/>
  <c r="O116" i="6" s="1"/>
  <c r="L116" i="6"/>
  <c r="G32" i="11" s="1"/>
  <c r="H32" i="11" s="1"/>
  <c r="M428" i="6"/>
  <c r="O428" i="6" s="1"/>
  <c r="L428" i="6"/>
  <c r="G396" i="11" s="1"/>
  <c r="H396" i="11" s="1"/>
  <c r="M300" i="6"/>
  <c r="O300" i="6" s="1"/>
  <c r="L300" i="6"/>
  <c r="G264" i="11" s="1"/>
  <c r="H264" i="11" s="1"/>
  <c r="M313" i="6"/>
  <c r="O313" i="6" s="1"/>
  <c r="L313" i="6"/>
  <c r="G280" i="11" s="1"/>
  <c r="H280" i="11" s="1"/>
  <c r="L279" i="6"/>
  <c r="G246" i="11" s="1"/>
  <c r="H246" i="11" s="1"/>
  <c r="M279" i="6"/>
  <c r="O279" i="6" s="1"/>
  <c r="M176" i="6"/>
  <c r="O176" i="6" s="1"/>
  <c r="L176" i="6"/>
  <c r="G130" i="11" s="1"/>
  <c r="H130" i="11" s="1"/>
  <c r="M158" i="6"/>
  <c r="O158" i="6" s="1"/>
  <c r="L158" i="6"/>
  <c r="G107" i="11" s="1"/>
  <c r="H107" i="11" s="1"/>
  <c r="M142" i="6"/>
  <c r="O142" i="6" s="1"/>
  <c r="L142" i="6"/>
  <c r="G84" i="11" s="1"/>
  <c r="H84" i="11" s="1"/>
  <c r="M433" i="6"/>
  <c r="O433" i="6" s="1"/>
  <c r="L433" i="6"/>
  <c r="G402" i="11" s="1"/>
  <c r="H402" i="11" s="1"/>
  <c r="M390" i="6"/>
  <c r="O390" i="6" s="1"/>
  <c r="L390" i="6"/>
  <c r="G359" i="11" s="1"/>
  <c r="H359" i="11" s="1"/>
  <c r="M337" i="6"/>
  <c r="O337" i="6" s="1"/>
  <c r="L337" i="6"/>
  <c r="G304" i="11" s="1"/>
  <c r="H304" i="11" s="1"/>
  <c r="M262" i="6"/>
  <c r="O262" i="6" s="1"/>
  <c r="L262" i="6"/>
  <c r="G227" i="11" s="1"/>
  <c r="H227" i="11" s="1"/>
  <c r="M246" i="6"/>
  <c r="O246" i="6" s="1"/>
  <c r="L246" i="6"/>
  <c r="G208" i="11" s="1"/>
  <c r="H208" i="11" s="1"/>
  <c r="M230" i="6"/>
  <c r="O230" i="6" s="1"/>
  <c r="L230" i="6"/>
  <c r="G189" i="11" s="1"/>
  <c r="H189" i="11" s="1"/>
  <c r="M214" i="6"/>
  <c r="O214" i="6" s="1"/>
  <c r="L214" i="6"/>
  <c r="G174" i="11" s="1"/>
  <c r="H174" i="11" s="1"/>
  <c r="M198" i="6"/>
  <c r="O198" i="6" s="1"/>
  <c r="L198" i="6"/>
  <c r="G145" i="11" s="1"/>
  <c r="H145" i="11" s="1"/>
  <c r="M72" i="6"/>
  <c r="O72" i="6" s="1"/>
  <c r="L72" i="6"/>
  <c r="G43" i="11" s="1"/>
  <c r="H43" i="11" s="1"/>
  <c r="M316" i="6"/>
  <c r="O316" i="6" s="1"/>
  <c r="L316" i="6"/>
  <c r="G289" i="11" s="1"/>
  <c r="H289" i="11" s="1"/>
  <c r="L188" i="6"/>
  <c r="G142" i="11" s="1"/>
  <c r="H142" i="11" s="1"/>
  <c r="M188" i="6"/>
  <c r="O188" i="6" s="1"/>
  <c r="M130" i="6"/>
  <c r="O130" i="6" s="1"/>
  <c r="L130" i="6"/>
  <c r="G68" i="11" s="1"/>
  <c r="H68" i="11" s="1"/>
  <c r="M58" i="6"/>
  <c r="O58" i="6" s="1"/>
  <c r="L58" i="6"/>
  <c r="G35" i="11" s="1"/>
  <c r="H35" i="11" s="1"/>
  <c r="M94" i="6"/>
  <c r="L94" i="6"/>
  <c r="G52" i="11" s="1"/>
  <c r="H52" i="11" s="1"/>
  <c r="M73" i="6"/>
  <c r="M173" i="6"/>
  <c r="O173" i="6" s="1"/>
  <c r="L173" i="6"/>
  <c r="G126" i="11" s="1"/>
  <c r="H126" i="11" s="1"/>
  <c r="M307" i="6"/>
  <c r="O307" i="6" s="1"/>
  <c r="L307" i="6"/>
  <c r="G276" i="11" s="1"/>
  <c r="H276" i="11" s="1"/>
  <c r="M117" i="6"/>
  <c r="O117" i="6" s="1"/>
  <c r="L117" i="6"/>
  <c r="G38" i="11" s="1"/>
  <c r="H38" i="11" s="1"/>
  <c r="M195" i="6"/>
  <c r="O195" i="6" s="1"/>
  <c r="L195" i="6"/>
  <c r="G147" i="11" s="1"/>
  <c r="H147" i="11" s="1"/>
  <c r="M259" i="6"/>
  <c r="O259" i="6" s="1"/>
  <c r="L259" i="6"/>
  <c r="G235" i="11" s="1"/>
  <c r="H235" i="11" s="1"/>
  <c r="M59" i="6"/>
  <c r="O59" i="6" s="1"/>
  <c r="L59" i="6"/>
  <c r="G23" i="11" s="1"/>
  <c r="H23" i="11" s="1"/>
  <c r="M155" i="6"/>
  <c r="O155" i="6" s="1"/>
  <c r="L155" i="6"/>
  <c r="G103" i="11" s="1"/>
  <c r="H103" i="11" s="1"/>
  <c r="M387" i="6"/>
  <c r="O387" i="6" s="1"/>
  <c r="L387" i="6"/>
  <c r="G352" i="11" s="1"/>
  <c r="H352" i="11" s="1"/>
  <c r="M245" i="6"/>
  <c r="O245" i="6" s="1"/>
  <c r="L245" i="6"/>
  <c r="G204" i="11" s="1"/>
  <c r="H204" i="11" s="1"/>
  <c r="M309" i="6"/>
  <c r="O309" i="6" s="1"/>
  <c r="L309" i="6"/>
  <c r="G277" i="11" s="1"/>
  <c r="H277" i="11" s="1"/>
  <c r="M373" i="6"/>
  <c r="O373" i="6" s="1"/>
  <c r="L373" i="6"/>
  <c r="G343" i="11" s="1"/>
  <c r="H343" i="11" s="1"/>
  <c r="M119" i="6"/>
  <c r="O119" i="6" s="1"/>
  <c r="L119" i="6"/>
  <c r="G36" i="11" s="1"/>
  <c r="H36" i="11" s="1"/>
  <c r="M71" i="6"/>
  <c r="O71" i="6" s="1"/>
  <c r="L71" i="6"/>
  <c r="G41" i="11" s="1"/>
  <c r="H41" i="11" s="1"/>
  <c r="M45" i="6"/>
  <c r="O45" i="6" s="1"/>
  <c r="L45" i="6"/>
  <c r="G318" i="11" s="1"/>
  <c r="H318" i="11" s="1"/>
  <c r="L44" i="6"/>
  <c r="G274" i="11" s="1"/>
  <c r="H274" i="11" s="1"/>
  <c r="M44" i="6"/>
  <c r="O44" i="6" s="1"/>
  <c r="L46" i="6"/>
  <c r="G335" i="11" s="1"/>
  <c r="H335" i="11" s="1"/>
  <c r="M46" i="6"/>
  <c r="O46" i="6" s="1"/>
  <c r="L135" i="2"/>
  <c r="M135" i="2"/>
  <c r="O135" i="2" s="1"/>
  <c r="M50" i="2"/>
  <c r="O50" i="2" s="1"/>
  <c r="L50" i="2"/>
  <c r="L34" i="6"/>
  <c r="G152" i="11" s="1"/>
  <c r="H152" i="11" s="1"/>
  <c r="L36" i="2"/>
  <c r="M36" i="2"/>
  <c r="O36" i="2" s="1"/>
  <c r="M439" i="2"/>
  <c r="O439" i="2" s="1"/>
  <c r="L439" i="2"/>
  <c r="M407" i="2"/>
  <c r="O407" i="2" s="1"/>
  <c r="L407" i="2"/>
  <c r="M375" i="2"/>
  <c r="O375" i="2" s="1"/>
  <c r="L375" i="2"/>
  <c r="M343" i="2"/>
  <c r="O343" i="2" s="1"/>
  <c r="L343" i="2"/>
  <c r="M311" i="2"/>
  <c r="O311" i="2" s="1"/>
  <c r="L311" i="2"/>
  <c r="M279" i="2"/>
  <c r="O279" i="2" s="1"/>
  <c r="L279" i="2"/>
  <c r="M247" i="2"/>
  <c r="O247" i="2" s="1"/>
  <c r="L247" i="2"/>
  <c r="M215" i="2"/>
  <c r="O215" i="2" s="1"/>
  <c r="L215" i="2"/>
  <c r="M183" i="2"/>
  <c r="O183" i="2" s="1"/>
  <c r="L183" i="2"/>
  <c r="L33" i="2"/>
  <c r="M33" i="2"/>
  <c r="O33" i="2" s="1"/>
  <c r="M116" i="2"/>
  <c r="O116" i="2" s="1"/>
  <c r="L116" i="2"/>
  <c r="M148" i="2"/>
  <c r="O148" i="2" s="1"/>
  <c r="L148" i="2"/>
  <c r="M180" i="2"/>
  <c r="O180" i="2" s="1"/>
  <c r="L180" i="2"/>
  <c r="M212" i="2"/>
  <c r="O212" i="2" s="1"/>
  <c r="L212" i="2"/>
  <c r="M244" i="2"/>
  <c r="O244" i="2" s="1"/>
  <c r="L244" i="2"/>
  <c r="M276" i="2"/>
  <c r="O276" i="2" s="1"/>
  <c r="L276" i="2"/>
  <c r="M308" i="2"/>
  <c r="O308" i="2" s="1"/>
  <c r="L308" i="2"/>
  <c r="M340" i="2"/>
  <c r="O340" i="2" s="1"/>
  <c r="L340" i="2"/>
  <c r="M372" i="2"/>
  <c r="O372" i="2" s="1"/>
  <c r="L372" i="2"/>
  <c r="M404" i="2"/>
  <c r="O404" i="2" s="1"/>
  <c r="L404" i="2"/>
  <c r="M436" i="2"/>
  <c r="O436" i="2" s="1"/>
  <c r="L436" i="2"/>
  <c r="M98" i="2"/>
  <c r="O98" i="2" s="1"/>
  <c r="L98" i="2"/>
  <c r="M137" i="2"/>
  <c r="O137" i="2" s="1"/>
  <c r="L137" i="2"/>
  <c r="M169" i="2"/>
  <c r="O169" i="2" s="1"/>
  <c r="L169" i="2"/>
  <c r="M201" i="2"/>
  <c r="O201" i="2" s="1"/>
  <c r="L201" i="2"/>
  <c r="M233" i="2"/>
  <c r="O233" i="2" s="1"/>
  <c r="L233" i="2"/>
  <c r="M265" i="2"/>
  <c r="O265" i="2" s="1"/>
  <c r="L265" i="2"/>
  <c r="M297" i="2"/>
  <c r="O297" i="2" s="1"/>
  <c r="L297" i="2"/>
  <c r="M329" i="2"/>
  <c r="O329" i="2" s="1"/>
  <c r="L329" i="2"/>
  <c r="M361" i="2"/>
  <c r="O361" i="2" s="1"/>
  <c r="L361" i="2"/>
  <c r="M393" i="2"/>
  <c r="O393" i="2" s="1"/>
  <c r="L393" i="2"/>
  <c r="M425" i="2"/>
  <c r="O425" i="2" s="1"/>
  <c r="L425" i="2"/>
  <c r="M30" i="2"/>
  <c r="O30" i="2" s="1"/>
  <c r="L30" i="2"/>
  <c r="L61" i="2"/>
  <c r="M61" i="2"/>
  <c r="O61" i="2" s="1"/>
  <c r="M118" i="2"/>
  <c r="O118" i="2" s="1"/>
  <c r="L118" i="2"/>
  <c r="M150" i="2"/>
  <c r="O150" i="2" s="1"/>
  <c r="L150" i="2"/>
  <c r="M182" i="2"/>
  <c r="O182" i="2" s="1"/>
  <c r="L182" i="2"/>
  <c r="M214" i="2"/>
  <c r="O214" i="2" s="1"/>
  <c r="L214" i="2"/>
  <c r="M246" i="2"/>
  <c r="O246" i="2" s="1"/>
  <c r="L246" i="2"/>
  <c r="M278" i="2"/>
  <c r="O278" i="2" s="1"/>
  <c r="L278" i="2"/>
  <c r="M310" i="2"/>
  <c r="O310" i="2" s="1"/>
  <c r="L310" i="2"/>
  <c r="M342" i="2"/>
  <c r="O342" i="2" s="1"/>
  <c r="L342" i="2"/>
  <c r="M374" i="2"/>
  <c r="O374" i="2" s="1"/>
  <c r="L374" i="2"/>
  <c r="M406" i="2"/>
  <c r="O406" i="2" s="1"/>
  <c r="L406" i="2"/>
  <c r="M438" i="2"/>
  <c r="O438" i="2" s="1"/>
  <c r="L438" i="2"/>
  <c r="N43" i="3"/>
  <c r="M39" i="2"/>
  <c r="O39" i="2" s="1"/>
  <c r="L39" i="2"/>
  <c r="N109" i="2"/>
  <c r="N108" i="2" s="1"/>
  <c r="L37" i="6"/>
  <c r="G199" i="11" s="1"/>
  <c r="H199" i="11" s="1"/>
  <c r="O151" i="2"/>
  <c r="M312" i="6"/>
  <c r="O312" i="6" s="1"/>
  <c r="L312" i="6"/>
  <c r="G282" i="11" s="1"/>
  <c r="H282" i="11" s="1"/>
  <c r="M392" i="6"/>
  <c r="O392" i="6" s="1"/>
  <c r="L392" i="6"/>
  <c r="G363" i="11" s="1"/>
  <c r="H363" i="11" s="1"/>
  <c r="M328" i="6"/>
  <c r="O328" i="6" s="1"/>
  <c r="L328" i="6"/>
  <c r="G294" i="11" s="1"/>
  <c r="H294" i="11" s="1"/>
  <c r="M66" i="6"/>
  <c r="O66" i="6" s="1"/>
  <c r="L66" i="6"/>
  <c r="G85" i="11" s="1"/>
  <c r="H85" i="11" s="1"/>
  <c r="L434" i="6"/>
  <c r="G405" i="11" s="1"/>
  <c r="H405" i="11" s="1"/>
  <c r="M434" i="6"/>
  <c r="O434" i="6" s="1"/>
  <c r="L370" i="6"/>
  <c r="G340" i="11" s="1"/>
  <c r="H340" i="11" s="1"/>
  <c r="M370" i="6"/>
  <c r="O370" i="6" s="1"/>
  <c r="L306" i="6"/>
  <c r="G273" i="11" s="1"/>
  <c r="H273" i="11" s="1"/>
  <c r="M306" i="6"/>
  <c r="O306" i="6" s="1"/>
  <c r="L242" i="6"/>
  <c r="G200" i="11" s="1"/>
  <c r="H200" i="11" s="1"/>
  <c r="M242" i="6"/>
  <c r="O242" i="6" s="1"/>
  <c r="M321" i="6"/>
  <c r="O321" i="6" s="1"/>
  <c r="L321" i="6"/>
  <c r="G290" i="11" s="1"/>
  <c r="H290" i="11" s="1"/>
  <c r="L287" i="6"/>
  <c r="G256" i="11" s="1"/>
  <c r="H256" i="11" s="1"/>
  <c r="M287" i="6"/>
  <c r="O287" i="6" s="1"/>
  <c r="M186" i="6"/>
  <c r="O186" i="6" s="1"/>
  <c r="L186" i="6"/>
  <c r="G141" i="11" s="1"/>
  <c r="H141" i="11" s="1"/>
  <c r="M140" i="6"/>
  <c r="O140" i="6" s="1"/>
  <c r="L140" i="6"/>
  <c r="G76" i="11" s="1"/>
  <c r="H76" i="11" s="1"/>
  <c r="M124" i="6"/>
  <c r="O124" i="6" s="1"/>
  <c r="L124" i="6"/>
  <c r="G49" i="11" s="1"/>
  <c r="H49" i="11" s="1"/>
  <c r="M345" i="6"/>
  <c r="O345" i="6" s="1"/>
  <c r="L345" i="6"/>
  <c r="G309" i="11" s="1"/>
  <c r="H309" i="11" s="1"/>
  <c r="L311" i="6"/>
  <c r="G279" i="11" s="1"/>
  <c r="H279" i="11" s="1"/>
  <c r="M311" i="6"/>
  <c r="O311" i="6" s="1"/>
  <c r="M98" i="6"/>
  <c r="O98" i="6" s="1"/>
  <c r="L98" i="6"/>
  <c r="G6" i="11" s="1"/>
  <c r="H6" i="11" s="1"/>
  <c r="M420" i="6"/>
  <c r="O420" i="6" s="1"/>
  <c r="L420" i="6"/>
  <c r="G390" i="11" s="1"/>
  <c r="H390" i="11" s="1"/>
  <c r="M292" i="6"/>
  <c r="O292" i="6" s="1"/>
  <c r="L292" i="6"/>
  <c r="G258" i="11" s="1"/>
  <c r="H258" i="11" s="1"/>
  <c r="L172" i="6"/>
  <c r="G123" i="11" s="1"/>
  <c r="H123" i="11" s="1"/>
  <c r="M172" i="6"/>
  <c r="O172" i="6" s="1"/>
  <c r="L431" i="6"/>
  <c r="G400" i="11" s="1"/>
  <c r="H400" i="11" s="1"/>
  <c r="M431" i="6"/>
  <c r="O431" i="6" s="1"/>
  <c r="L335" i="6"/>
  <c r="G299" i="11" s="1"/>
  <c r="H299" i="11" s="1"/>
  <c r="M335" i="6"/>
  <c r="O335" i="6" s="1"/>
  <c r="L260" i="6"/>
  <c r="G228" i="11" s="1"/>
  <c r="H228" i="11" s="1"/>
  <c r="M260" i="6"/>
  <c r="O260" i="6" s="1"/>
  <c r="L244" i="6"/>
  <c r="G209" i="11" s="1"/>
  <c r="H209" i="11" s="1"/>
  <c r="M244" i="6"/>
  <c r="O244" i="6" s="1"/>
  <c r="L228" i="6"/>
  <c r="G187" i="11" s="1"/>
  <c r="H187" i="11" s="1"/>
  <c r="M228" i="6"/>
  <c r="O228" i="6" s="1"/>
  <c r="L212" i="6"/>
  <c r="G169" i="11" s="1"/>
  <c r="H169" i="11" s="1"/>
  <c r="M212" i="6"/>
  <c r="O212" i="6" s="1"/>
  <c r="L196" i="6"/>
  <c r="G150" i="11" s="1"/>
  <c r="H150" i="11" s="1"/>
  <c r="M196" i="6"/>
  <c r="O196" i="6" s="1"/>
  <c r="M168" i="6"/>
  <c r="O168" i="6" s="1"/>
  <c r="L168" i="6"/>
  <c r="G122" i="11" s="1"/>
  <c r="H122" i="11" s="1"/>
  <c r="M297" i="6"/>
  <c r="O297" i="6" s="1"/>
  <c r="L297" i="6"/>
  <c r="G266" i="11" s="1"/>
  <c r="H266" i="11" s="1"/>
  <c r="M167" i="6"/>
  <c r="O167" i="6" s="1"/>
  <c r="L167" i="6"/>
  <c r="G117" i="11" s="1"/>
  <c r="H117" i="11" s="1"/>
  <c r="M154" i="6"/>
  <c r="O154" i="6" s="1"/>
  <c r="L154" i="6"/>
  <c r="G104" i="11" s="1"/>
  <c r="H104" i="11" s="1"/>
  <c r="M138" i="6"/>
  <c r="O138" i="6" s="1"/>
  <c r="L138" i="6"/>
  <c r="G82" i="11" s="1"/>
  <c r="H82" i="11" s="1"/>
  <c r="M340" i="6"/>
  <c r="O340" i="6" s="1"/>
  <c r="L340" i="6"/>
  <c r="G313" i="11" s="1"/>
  <c r="H313" i="11" s="1"/>
  <c r="L42" i="6"/>
  <c r="G237" i="11" s="1"/>
  <c r="H237" i="11" s="1"/>
  <c r="M42" i="6"/>
  <c r="O42" i="6" s="1"/>
  <c r="M91" i="6"/>
  <c r="O91" i="6" s="1"/>
  <c r="L91" i="6"/>
  <c r="G21" i="11" s="1"/>
  <c r="H21" i="11" s="1"/>
  <c r="M299" i="6"/>
  <c r="O299" i="6" s="1"/>
  <c r="L299" i="6"/>
  <c r="G260" i="11" s="1"/>
  <c r="H260" i="11" s="1"/>
  <c r="M339" i="6"/>
  <c r="O339" i="6" s="1"/>
  <c r="L339" i="6"/>
  <c r="G310" i="11" s="1"/>
  <c r="H310" i="11" s="1"/>
  <c r="M125" i="6"/>
  <c r="O125" i="6" s="1"/>
  <c r="L125" i="6"/>
  <c r="G46" i="11" s="1"/>
  <c r="H46" i="11" s="1"/>
  <c r="M203" i="6"/>
  <c r="O203" i="6" s="1"/>
  <c r="L203" i="6"/>
  <c r="G158" i="11" s="1"/>
  <c r="H158" i="11" s="1"/>
  <c r="M267" i="6"/>
  <c r="O267" i="6" s="1"/>
  <c r="L267" i="6"/>
  <c r="G229" i="11" s="1"/>
  <c r="H229" i="11" s="1"/>
  <c r="M67" i="6"/>
  <c r="O67" i="6" s="1"/>
  <c r="L67" i="6"/>
  <c r="G62" i="11" s="1"/>
  <c r="H62" i="11" s="1"/>
  <c r="M165" i="6"/>
  <c r="O165" i="6" s="1"/>
  <c r="L165" i="6"/>
  <c r="G100" i="11" s="1"/>
  <c r="H100" i="11" s="1"/>
  <c r="M419" i="6"/>
  <c r="O419" i="6" s="1"/>
  <c r="L419" i="6"/>
  <c r="G387" i="11" s="1"/>
  <c r="H387" i="11" s="1"/>
  <c r="M253" i="6"/>
  <c r="O253" i="6" s="1"/>
  <c r="L253" i="6"/>
  <c r="G220" i="11" s="1"/>
  <c r="H220" i="11" s="1"/>
  <c r="M317" i="6"/>
  <c r="O317" i="6" s="1"/>
  <c r="L317" i="6"/>
  <c r="G287" i="11" s="1"/>
  <c r="H287" i="11" s="1"/>
  <c r="M381" i="6"/>
  <c r="O381" i="6" s="1"/>
  <c r="L381" i="6"/>
  <c r="G348" i="11" s="1"/>
  <c r="H348" i="11" s="1"/>
  <c r="M151" i="6"/>
  <c r="O151" i="6" s="1"/>
  <c r="L151" i="6"/>
  <c r="G99" i="11" s="1"/>
  <c r="H99" i="11" s="1"/>
  <c r="L40" i="6"/>
  <c r="G214" i="11" s="1"/>
  <c r="H214" i="11" s="1"/>
  <c r="M40" i="6"/>
  <c r="O40" i="6" s="1"/>
  <c r="M28" i="6"/>
  <c r="O28" i="6" s="1"/>
  <c r="L28" i="6"/>
  <c r="G121" i="11" s="1"/>
  <c r="H121" i="11" s="1"/>
  <c r="N35" i="6"/>
  <c r="O35" i="6" s="1"/>
  <c r="L35" i="6"/>
  <c r="G168" i="11" s="1"/>
  <c r="H168" i="11" s="1"/>
  <c r="N103" i="6"/>
  <c r="L45" i="2"/>
  <c r="M45" i="2"/>
  <c r="O45" i="2" s="1"/>
  <c r="O34" i="6"/>
  <c r="L67" i="2"/>
  <c r="M67" i="2"/>
  <c r="O67" i="2" s="1"/>
  <c r="L59" i="2"/>
  <c r="M59" i="2"/>
  <c r="O59" i="2" s="1"/>
  <c r="M55" i="2"/>
  <c r="O55" i="2" s="1"/>
  <c r="L55" i="2"/>
  <c r="M435" i="2"/>
  <c r="O435" i="2" s="1"/>
  <c r="L435" i="2"/>
  <c r="M403" i="2"/>
  <c r="O403" i="2" s="1"/>
  <c r="L403" i="2"/>
  <c r="M371" i="2"/>
  <c r="O371" i="2" s="1"/>
  <c r="L371" i="2"/>
  <c r="M339" i="2"/>
  <c r="O339" i="2" s="1"/>
  <c r="L339" i="2"/>
  <c r="M307" i="2"/>
  <c r="O307" i="2" s="1"/>
  <c r="L307" i="2"/>
  <c r="M275" i="2"/>
  <c r="O275" i="2" s="1"/>
  <c r="L275" i="2"/>
  <c r="M243" i="2"/>
  <c r="O243" i="2" s="1"/>
  <c r="L243" i="2"/>
  <c r="M211" i="2"/>
  <c r="O211" i="2" s="1"/>
  <c r="L211" i="2"/>
  <c r="M179" i="2"/>
  <c r="O179" i="2" s="1"/>
  <c r="L179" i="2"/>
  <c r="L111" i="2"/>
  <c r="M111" i="2"/>
  <c r="O111" i="2" s="1"/>
  <c r="M120" i="2"/>
  <c r="O120" i="2" s="1"/>
  <c r="L120" i="2"/>
  <c r="M152" i="2"/>
  <c r="O152" i="2" s="1"/>
  <c r="L152" i="2"/>
  <c r="M184" i="2"/>
  <c r="O184" i="2" s="1"/>
  <c r="L184" i="2"/>
  <c r="M216" i="2"/>
  <c r="O216" i="2" s="1"/>
  <c r="L216" i="2"/>
  <c r="M248" i="2"/>
  <c r="O248" i="2" s="1"/>
  <c r="L248" i="2"/>
  <c r="M280" i="2"/>
  <c r="O280" i="2" s="1"/>
  <c r="L280" i="2"/>
  <c r="M312" i="2"/>
  <c r="O312" i="2" s="1"/>
  <c r="L312" i="2"/>
  <c r="M344" i="2"/>
  <c r="O344" i="2" s="1"/>
  <c r="L344" i="2"/>
  <c r="M376" i="2"/>
  <c r="O376" i="2" s="1"/>
  <c r="L376" i="2"/>
  <c r="M408" i="2"/>
  <c r="O408" i="2" s="1"/>
  <c r="L408" i="2"/>
  <c r="M440" i="2"/>
  <c r="O440" i="2" s="1"/>
  <c r="L440" i="2"/>
  <c r="M105" i="2"/>
  <c r="L105" i="2"/>
  <c r="M141" i="2"/>
  <c r="O141" i="2" s="1"/>
  <c r="L141" i="2"/>
  <c r="M173" i="2"/>
  <c r="O173" i="2" s="1"/>
  <c r="L173" i="2"/>
  <c r="M205" i="2"/>
  <c r="O205" i="2" s="1"/>
  <c r="L205" i="2"/>
  <c r="M237" i="2"/>
  <c r="O237" i="2" s="1"/>
  <c r="L237" i="2"/>
  <c r="M269" i="2"/>
  <c r="O269" i="2" s="1"/>
  <c r="L269" i="2"/>
  <c r="M301" i="2"/>
  <c r="O301" i="2" s="1"/>
  <c r="L301" i="2"/>
  <c r="M333" i="2"/>
  <c r="O333" i="2" s="1"/>
  <c r="L333" i="2"/>
  <c r="M365" i="2"/>
  <c r="O365" i="2" s="1"/>
  <c r="L365" i="2"/>
  <c r="M397" i="2"/>
  <c r="O397" i="2" s="1"/>
  <c r="L397" i="2"/>
  <c r="M429" i="2"/>
  <c r="O429" i="2" s="1"/>
  <c r="L429" i="2"/>
  <c r="M34" i="2"/>
  <c r="O34" i="2" s="1"/>
  <c r="L34" i="2"/>
  <c r="L65" i="2"/>
  <c r="M65" i="2"/>
  <c r="O65" i="2" s="1"/>
  <c r="L122" i="2"/>
  <c r="M122" i="2"/>
  <c r="O122" i="2" s="1"/>
  <c r="M154" i="2"/>
  <c r="O154" i="2" s="1"/>
  <c r="L154" i="2"/>
  <c r="M186" i="2"/>
  <c r="O186" i="2" s="1"/>
  <c r="L186" i="2"/>
  <c r="M218" i="2"/>
  <c r="O218" i="2" s="1"/>
  <c r="L218" i="2"/>
  <c r="M250" i="2"/>
  <c r="O250" i="2" s="1"/>
  <c r="L250" i="2"/>
  <c r="M282" i="2"/>
  <c r="O282" i="2" s="1"/>
  <c r="L282" i="2"/>
  <c r="M314" i="2"/>
  <c r="O314" i="2" s="1"/>
  <c r="L314" i="2"/>
  <c r="M346" i="2"/>
  <c r="O346" i="2" s="1"/>
  <c r="L346" i="2"/>
  <c r="M378" i="2"/>
  <c r="O378" i="2" s="1"/>
  <c r="L378" i="2"/>
  <c r="M410" i="2"/>
  <c r="O410" i="2" s="1"/>
  <c r="L410" i="2"/>
  <c r="L56" i="2"/>
  <c r="O27" i="2"/>
  <c r="L115" i="2"/>
  <c r="M115" i="2"/>
  <c r="O115" i="2" s="1"/>
  <c r="M31" i="2"/>
  <c r="O31" i="2" s="1"/>
  <c r="L31" i="2"/>
  <c r="O37" i="6"/>
  <c r="L151" i="2"/>
  <c r="N50" i="8"/>
  <c r="N52" i="8"/>
  <c r="N44" i="8"/>
  <c r="N57" i="8"/>
  <c r="N49" i="8"/>
  <c r="N80" i="8"/>
  <c r="N81" i="8" s="1"/>
  <c r="N54" i="8"/>
  <c r="N41" i="8"/>
  <c r="N51" i="8"/>
  <c r="N119" i="8"/>
  <c r="N56" i="8"/>
  <c r="N42" i="8"/>
  <c r="N55" i="8"/>
  <c r="N53" i="8"/>
  <c r="L234" i="6"/>
  <c r="G191" i="11" s="1"/>
  <c r="H191" i="11" s="1"/>
  <c r="M234" i="6"/>
  <c r="O234" i="6" s="1"/>
  <c r="M296" i="6"/>
  <c r="O296" i="6" s="1"/>
  <c r="L296" i="6"/>
  <c r="G261" i="11" s="1"/>
  <c r="H261" i="11" s="1"/>
  <c r="I172" i="9"/>
  <c r="I73" i="6" s="1"/>
  <c r="K73" i="6" s="1"/>
  <c r="N73" i="6" s="1"/>
  <c r="N48" i="6" s="1"/>
  <c r="J174" i="9"/>
  <c r="J172" i="9" s="1"/>
  <c r="J91" i="9"/>
  <c r="J88" i="9" s="1"/>
  <c r="M62" i="6"/>
  <c r="O62" i="6" s="1"/>
  <c r="L62" i="6"/>
  <c r="G54" i="11" s="1"/>
  <c r="H54" i="11" s="1"/>
  <c r="M384" i="6"/>
  <c r="O384" i="6" s="1"/>
  <c r="L384" i="6"/>
  <c r="G351" i="11" s="1"/>
  <c r="H351" i="11" s="1"/>
  <c r="M320" i="6"/>
  <c r="O320" i="6" s="1"/>
  <c r="L320" i="6"/>
  <c r="G288" i="11" s="1"/>
  <c r="H288" i="11" s="1"/>
  <c r="L410" i="6"/>
  <c r="G379" i="11" s="1"/>
  <c r="H379" i="11" s="1"/>
  <c r="M410" i="6"/>
  <c r="O410" i="6" s="1"/>
  <c r="L346" i="6"/>
  <c r="G316" i="11" s="1"/>
  <c r="H316" i="11" s="1"/>
  <c r="M346" i="6"/>
  <c r="O346" i="6" s="1"/>
  <c r="L282" i="6"/>
  <c r="G240" i="11" s="1"/>
  <c r="H240" i="11" s="1"/>
  <c r="M282" i="6"/>
  <c r="O282" i="6" s="1"/>
  <c r="L218" i="6"/>
  <c r="G173" i="11" s="1"/>
  <c r="H173" i="11" s="1"/>
  <c r="M218" i="6"/>
  <c r="O218" i="6" s="1"/>
  <c r="J24" i="9"/>
  <c r="M353" i="6"/>
  <c r="O353" i="6" s="1"/>
  <c r="L353" i="6"/>
  <c r="G321" i="11" s="1"/>
  <c r="H321" i="11" s="1"/>
  <c r="L319" i="6"/>
  <c r="G278" i="11" s="1"/>
  <c r="H278" i="11" s="1"/>
  <c r="M319" i="6"/>
  <c r="O319" i="6" s="1"/>
  <c r="M278" i="6"/>
  <c r="O278" i="6" s="1"/>
  <c r="L278" i="6"/>
  <c r="G241" i="11" s="1"/>
  <c r="H241" i="11" s="1"/>
  <c r="M170" i="6"/>
  <c r="O170" i="6" s="1"/>
  <c r="L170" i="6"/>
  <c r="G116" i="11" s="1"/>
  <c r="H116" i="11" s="1"/>
  <c r="M148" i="6"/>
  <c r="O148" i="6" s="1"/>
  <c r="L148" i="6"/>
  <c r="G92" i="11" s="1"/>
  <c r="H92" i="11" s="1"/>
  <c r="M396" i="6"/>
  <c r="O396" i="6" s="1"/>
  <c r="L396" i="6"/>
  <c r="G367" i="11" s="1"/>
  <c r="H367" i="11" s="1"/>
  <c r="M441" i="6"/>
  <c r="O441" i="6" s="1"/>
  <c r="L441" i="6"/>
  <c r="G411" i="11" s="1"/>
  <c r="H411" i="11" s="1"/>
  <c r="M377" i="6"/>
  <c r="O377" i="6" s="1"/>
  <c r="L377" i="6"/>
  <c r="G349" i="11" s="1"/>
  <c r="H349" i="11" s="1"/>
  <c r="L343" i="6"/>
  <c r="G307" i="11" s="1"/>
  <c r="H307" i="11" s="1"/>
  <c r="M343" i="6"/>
  <c r="O343" i="6" s="1"/>
  <c r="M302" i="6"/>
  <c r="O302" i="6" s="1"/>
  <c r="L302" i="6"/>
  <c r="G269" i="11" s="1"/>
  <c r="H269" i="11" s="1"/>
  <c r="M70" i="6"/>
  <c r="O70" i="6" s="1"/>
  <c r="L70" i="6"/>
  <c r="G40" i="11" s="1"/>
  <c r="H40" i="11" s="1"/>
  <c r="L80" i="6"/>
  <c r="G78" i="11" s="1"/>
  <c r="H78" i="11" s="1"/>
  <c r="M80" i="6"/>
  <c r="O80" i="6" s="1"/>
  <c r="M422" i="6"/>
  <c r="O422" i="6" s="1"/>
  <c r="L422" i="6"/>
  <c r="G388" i="11" s="1"/>
  <c r="H388" i="11" s="1"/>
  <c r="M326" i="6"/>
  <c r="O326" i="6" s="1"/>
  <c r="L326" i="6"/>
  <c r="G286" i="11" s="1"/>
  <c r="H286" i="11" s="1"/>
  <c r="M273" i="6"/>
  <c r="O273" i="6" s="1"/>
  <c r="L273" i="6"/>
  <c r="G232" i="11" s="1"/>
  <c r="H232" i="11" s="1"/>
  <c r="L257" i="6"/>
  <c r="G218" i="11" s="1"/>
  <c r="H218" i="11" s="1"/>
  <c r="M257" i="6"/>
  <c r="O257" i="6" s="1"/>
  <c r="L241" i="6"/>
  <c r="G205" i="11" s="1"/>
  <c r="H205" i="11" s="1"/>
  <c r="M241" i="6"/>
  <c r="O241" i="6" s="1"/>
  <c r="L225" i="6"/>
  <c r="G186" i="11" s="1"/>
  <c r="H186" i="11" s="1"/>
  <c r="M225" i="6"/>
  <c r="O225" i="6" s="1"/>
  <c r="L209" i="6"/>
  <c r="G166" i="11" s="1"/>
  <c r="H166" i="11" s="1"/>
  <c r="M209" i="6"/>
  <c r="O209" i="6" s="1"/>
  <c r="L193" i="6"/>
  <c r="G144" i="11" s="1"/>
  <c r="H144" i="11" s="1"/>
  <c r="M193" i="6"/>
  <c r="O193" i="6" s="1"/>
  <c r="M136" i="6"/>
  <c r="O136" i="6" s="1"/>
  <c r="L136" i="6"/>
  <c r="G75" i="11" s="1"/>
  <c r="H75" i="11" s="1"/>
  <c r="M348" i="6"/>
  <c r="O348" i="6" s="1"/>
  <c r="L348" i="6"/>
  <c r="G311" i="11" s="1"/>
  <c r="H311" i="11" s="1"/>
  <c r="L231" i="6"/>
  <c r="G181" i="11" s="1"/>
  <c r="H181" i="11" s="1"/>
  <c r="M231" i="6"/>
  <c r="O231" i="6" s="1"/>
  <c r="L215" i="6"/>
  <c r="G182" i="11" s="1"/>
  <c r="H182" i="11" s="1"/>
  <c r="M215" i="6"/>
  <c r="O215" i="6" s="1"/>
  <c r="M329" i="6"/>
  <c r="O329" i="6" s="1"/>
  <c r="L329" i="6"/>
  <c r="G295" i="11" s="1"/>
  <c r="H295" i="11" s="1"/>
  <c r="L295" i="6"/>
  <c r="G259" i="11" s="1"/>
  <c r="H259" i="11" s="1"/>
  <c r="M295" i="6"/>
  <c r="O295" i="6" s="1"/>
  <c r="M114" i="6"/>
  <c r="O114" i="6" s="1"/>
  <c r="L114" i="6"/>
  <c r="G28" i="11" s="1"/>
  <c r="H28" i="11" s="1"/>
  <c r="M113" i="6"/>
  <c r="O113" i="6" s="1"/>
  <c r="L113" i="6"/>
  <c r="G29" i="11" s="1"/>
  <c r="H29" i="11" s="1"/>
  <c r="M331" i="6"/>
  <c r="O331" i="6" s="1"/>
  <c r="L331" i="6"/>
  <c r="G293" i="11" s="1"/>
  <c r="H293" i="11" s="1"/>
  <c r="M371" i="6"/>
  <c r="O371" i="6" s="1"/>
  <c r="L371" i="6"/>
  <c r="G342" i="11" s="1"/>
  <c r="H342" i="11" s="1"/>
  <c r="M133" i="6"/>
  <c r="O133" i="6" s="1"/>
  <c r="L133" i="6"/>
  <c r="G73" i="11" s="1"/>
  <c r="H73" i="11" s="1"/>
  <c r="M211" i="6"/>
  <c r="O211" i="6" s="1"/>
  <c r="L211" i="6"/>
  <c r="G161" i="11" s="1"/>
  <c r="H161" i="11" s="1"/>
  <c r="M283" i="6"/>
  <c r="O283" i="6" s="1"/>
  <c r="L283" i="6"/>
  <c r="G244" i="11" s="1"/>
  <c r="H244" i="11" s="1"/>
  <c r="M105" i="6"/>
  <c r="L105" i="6"/>
  <c r="G12" i="11" s="1"/>
  <c r="H12" i="11" s="1"/>
  <c r="M179" i="6"/>
  <c r="O179" i="6" s="1"/>
  <c r="L179" i="6"/>
  <c r="G129" i="11" s="1"/>
  <c r="H129" i="11" s="1"/>
  <c r="M197" i="6"/>
  <c r="O197" i="6" s="1"/>
  <c r="L197" i="6"/>
  <c r="G154" i="11" s="1"/>
  <c r="H154" i="11" s="1"/>
  <c r="M261" i="6"/>
  <c r="O261" i="6" s="1"/>
  <c r="L261" i="6"/>
  <c r="G226" i="11" s="1"/>
  <c r="H226" i="11" s="1"/>
  <c r="M325" i="6"/>
  <c r="O325" i="6" s="1"/>
  <c r="L325" i="6"/>
  <c r="G298" i="11" s="1"/>
  <c r="H298" i="11" s="1"/>
  <c r="M389" i="6"/>
  <c r="O389" i="6" s="1"/>
  <c r="L389" i="6"/>
  <c r="G357" i="11" s="1"/>
  <c r="H357" i="11" s="1"/>
  <c r="M111" i="6"/>
  <c r="O111" i="6" s="1"/>
  <c r="L111" i="6"/>
  <c r="G16" i="11" s="1"/>
  <c r="H16" i="11" s="1"/>
  <c r="L107" i="6"/>
  <c r="G60" i="11" s="1"/>
  <c r="H60" i="11" s="1"/>
  <c r="M107" i="6"/>
  <c r="N78" i="3"/>
  <c r="M163" i="6"/>
  <c r="O163" i="6" s="1"/>
  <c r="L163" i="6"/>
  <c r="G113" i="11" s="1"/>
  <c r="H113" i="11" s="1"/>
  <c r="N109" i="6"/>
  <c r="N108" i="6" s="1"/>
  <c r="L74" i="2"/>
  <c r="M74" i="2"/>
  <c r="O74" i="2" s="1"/>
  <c r="L66" i="2"/>
  <c r="M66" i="2"/>
  <c r="O66" i="2" s="1"/>
  <c r="L58" i="2"/>
  <c r="M58" i="2"/>
  <c r="O58" i="2" s="1"/>
  <c r="M28" i="2"/>
  <c r="O28" i="2" s="1"/>
  <c r="L28" i="2"/>
  <c r="L31" i="6"/>
  <c r="G132" i="11" s="1"/>
  <c r="H132" i="11" s="1"/>
  <c r="L25" i="6"/>
  <c r="G87" i="11" s="1"/>
  <c r="H87" i="11" s="1"/>
  <c r="M431" i="2"/>
  <c r="O431" i="2" s="1"/>
  <c r="L431" i="2"/>
  <c r="M399" i="2"/>
  <c r="O399" i="2" s="1"/>
  <c r="L399" i="2"/>
  <c r="M367" i="2"/>
  <c r="O367" i="2" s="1"/>
  <c r="L367" i="2"/>
  <c r="M335" i="2"/>
  <c r="O335" i="2" s="1"/>
  <c r="L335" i="2"/>
  <c r="M303" i="2"/>
  <c r="O303" i="2" s="1"/>
  <c r="L303" i="2"/>
  <c r="M271" i="2"/>
  <c r="O271" i="2" s="1"/>
  <c r="L271" i="2"/>
  <c r="M239" i="2"/>
  <c r="O239" i="2" s="1"/>
  <c r="L239" i="2"/>
  <c r="M207" i="2"/>
  <c r="O207" i="2" s="1"/>
  <c r="L207" i="2"/>
  <c r="M175" i="2"/>
  <c r="O175" i="2" s="1"/>
  <c r="L175" i="2"/>
  <c r="M95" i="2"/>
  <c r="L95" i="2"/>
  <c r="L25" i="2"/>
  <c r="M25" i="2"/>
  <c r="O25" i="2" s="1"/>
  <c r="M124" i="2"/>
  <c r="O124" i="2" s="1"/>
  <c r="L124" i="2"/>
  <c r="M156" i="2"/>
  <c r="O156" i="2" s="1"/>
  <c r="L156" i="2"/>
  <c r="M188" i="2"/>
  <c r="O188" i="2" s="1"/>
  <c r="L188" i="2"/>
  <c r="M220" i="2"/>
  <c r="O220" i="2" s="1"/>
  <c r="L220" i="2"/>
  <c r="M252" i="2"/>
  <c r="O252" i="2" s="1"/>
  <c r="L252" i="2"/>
  <c r="M284" i="2"/>
  <c r="O284" i="2" s="1"/>
  <c r="L284" i="2"/>
  <c r="M316" i="2"/>
  <c r="O316" i="2" s="1"/>
  <c r="L316" i="2"/>
  <c r="M348" i="2"/>
  <c r="O348" i="2" s="1"/>
  <c r="L348" i="2"/>
  <c r="M380" i="2"/>
  <c r="O380" i="2" s="1"/>
  <c r="L380" i="2"/>
  <c r="M412" i="2"/>
  <c r="O412" i="2" s="1"/>
  <c r="L412" i="2"/>
  <c r="M443" i="2"/>
  <c r="L443" i="2"/>
  <c r="M113" i="2"/>
  <c r="O113" i="2" s="1"/>
  <c r="L113" i="2"/>
  <c r="M145" i="2"/>
  <c r="O145" i="2" s="1"/>
  <c r="L145" i="2"/>
  <c r="M177" i="2"/>
  <c r="O177" i="2" s="1"/>
  <c r="L177" i="2"/>
  <c r="M209" i="2"/>
  <c r="O209" i="2" s="1"/>
  <c r="L209" i="2"/>
  <c r="M241" i="2"/>
  <c r="O241" i="2" s="1"/>
  <c r="L241" i="2"/>
  <c r="M273" i="2"/>
  <c r="O273" i="2" s="1"/>
  <c r="L273" i="2"/>
  <c r="M305" i="2"/>
  <c r="O305" i="2" s="1"/>
  <c r="L305" i="2"/>
  <c r="M337" i="2"/>
  <c r="O337" i="2" s="1"/>
  <c r="L337" i="2"/>
  <c r="M369" i="2"/>
  <c r="O369" i="2" s="1"/>
  <c r="L369" i="2"/>
  <c r="M401" i="2"/>
  <c r="O401" i="2" s="1"/>
  <c r="L401" i="2"/>
  <c r="M433" i="2"/>
  <c r="O433" i="2" s="1"/>
  <c r="L433" i="2"/>
  <c r="M38" i="2"/>
  <c r="O38" i="2" s="1"/>
  <c r="L38" i="2"/>
  <c r="L69" i="2"/>
  <c r="M69" i="2"/>
  <c r="O69" i="2" s="1"/>
  <c r="M126" i="2"/>
  <c r="O126" i="2" s="1"/>
  <c r="L126" i="2"/>
  <c r="M158" i="2"/>
  <c r="O158" i="2" s="1"/>
  <c r="L158" i="2"/>
  <c r="M190" i="2"/>
  <c r="O190" i="2" s="1"/>
  <c r="L190" i="2"/>
  <c r="M222" i="2"/>
  <c r="O222" i="2" s="1"/>
  <c r="L222" i="2"/>
  <c r="M254" i="2"/>
  <c r="O254" i="2" s="1"/>
  <c r="L254" i="2"/>
  <c r="M286" i="2"/>
  <c r="O286" i="2" s="1"/>
  <c r="L286" i="2"/>
  <c r="M318" i="2"/>
  <c r="O318" i="2" s="1"/>
  <c r="L318" i="2"/>
  <c r="M350" i="2"/>
  <c r="O350" i="2" s="1"/>
  <c r="L350" i="2"/>
  <c r="M382" i="2"/>
  <c r="O382" i="2" s="1"/>
  <c r="L382" i="2"/>
  <c r="M414" i="2"/>
  <c r="O414" i="2" s="1"/>
  <c r="L414" i="2"/>
  <c r="L40" i="2"/>
  <c r="M40" i="2"/>
  <c r="O40" i="2" s="1"/>
  <c r="M23" i="2"/>
  <c r="O23" i="2" s="1"/>
  <c r="L23" i="2"/>
  <c r="L27" i="6"/>
  <c r="G112" i="11" s="1"/>
  <c r="H112" i="11" s="1"/>
  <c r="L35" i="2"/>
  <c r="L322" i="6"/>
  <c r="G275" i="11" s="1"/>
  <c r="H275" i="11" s="1"/>
  <c r="M322" i="6"/>
  <c r="O322" i="6" s="1"/>
  <c r="L258" i="6"/>
  <c r="G221" i="11" s="1"/>
  <c r="H221" i="11" s="1"/>
  <c r="M258" i="6"/>
  <c r="O258" i="6" s="1"/>
  <c r="L194" i="6"/>
  <c r="G146" i="11" s="1"/>
  <c r="H146" i="11" s="1"/>
  <c r="M194" i="6"/>
  <c r="O194" i="6" s="1"/>
  <c r="N77" i="8"/>
  <c r="M417" i="6"/>
  <c r="O417" i="6" s="1"/>
  <c r="L417" i="6"/>
  <c r="G384" i="11" s="1"/>
  <c r="H384" i="11" s="1"/>
  <c r="M385" i="6"/>
  <c r="O385" i="6" s="1"/>
  <c r="L385" i="6"/>
  <c r="G358" i="11" s="1"/>
  <c r="H358" i="11" s="1"/>
  <c r="L351" i="6"/>
  <c r="G319" i="11" s="1"/>
  <c r="H319" i="11" s="1"/>
  <c r="M351" i="6"/>
  <c r="O351" i="6" s="1"/>
  <c r="M310" i="6"/>
  <c r="O310" i="6" s="1"/>
  <c r="L310" i="6"/>
  <c r="G284" i="11" s="1"/>
  <c r="H284" i="11" s="1"/>
  <c r="M166" i="6"/>
  <c r="O166" i="6" s="1"/>
  <c r="L166" i="6"/>
  <c r="G118" i="11" s="1"/>
  <c r="H118" i="11" s="1"/>
  <c r="M156" i="6"/>
  <c r="O156" i="6" s="1"/>
  <c r="L156" i="6"/>
  <c r="G108" i="11" s="1"/>
  <c r="H108" i="11" s="1"/>
  <c r="M78" i="6"/>
  <c r="L78" i="6"/>
  <c r="G210" i="11" s="1"/>
  <c r="H210" i="11" s="1"/>
  <c r="L439" i="6"/>
  <c r="G409" i="11" s="1"/>
  <c r="H409" i="11" s="1"/>
  <c r="M439" i="6"/>
  <c r="O439" i="6" s="1"/>
  <c r="M409" i="6"/>
  <c r="O409" i="6" s="1"/>
  <c r="L409" i="6"/>
  <c r="G377" i="11" s="1"/>
  <c r="H377" i="11" s="1"/>
  <c r="L375" i="6"/>
  <c r="G345" i="11" s="1"/>
  <c r="H345" i="11" s="1"/>
  <c r="M375" i="6"/>
  <c r="O375" i="6" s="1"/>
  <c r="M334" i="6"/>
  <c r="O334" i="6" s="1"/>
  <c r="L334" i="6"/>
  <c r="G303" i="11" s="1"/>
  <c r="H303" i="11" s="1"/>
  <c r="M118" i="6"/>
  <c r="O118" i="6" s="1"/>
  <c r="L118" i="6"/>
  <c r="G37" i="11" s="1"/>
  <c r="H37" i="11" s="1"/>
  <c r="M324" i="6"/>
  <c r="O324" i="6" s="1"/>
  <c r="L324" i="6"/>
  <c r="G292" i="11" s="1"/>
  <c r="H292" i="11" s="1"/>
  <c r="J15" i="9"/>
  <c r="M369" i="6"/>
  <c r="O369" i="6" s="1"/>
  <c r="L369" i="6"/>
  <c r="G338" i="11" s="1"/>
  <c r="H338" i="11" s="1"/>
  <c r="M272" i="6"/>
  <c r="O272" i="6" s="1"/>
  <c r="L272" i="6"/>
  <c r="G234" i="11" s="1"/>
  <c r="H234" i="11" s="1"/>
  <c r="M256" i="6"/>
  <c r="O256" i="6" s="1"/>
  <c r="L256" i="6"/>
  <c r="G222" i="11" s="1"/>
  <c r="H222" i="11" s="1"/>
  <c r="M240" i="6"/>
  <c r="O240" i="6" s="1"/>
  <c r="L240" i="6"/>
  <c r="G201" i="11" s="1"/>
  <c r="H201" i="11" s="1"/>
  <c r="M224" i="6"/>
  <c r="O224" i="6" s="1"/>
  <c r="L224" i="6"/>
  <c r="G180" i="11" s="1"/>
  <c r="H180" i="11" s="1"/>
  <c r="M208" i="6"/>
  <c r="O208" i="6" s="1"/>
  <c r="L208" i="6"/>
  <c r="G164" i="11" s="1"/>
  <c r="H164" i="11" s="1"/>
  <c r="M192" i="6"/>
  <c r="O192" i="6" s="1"/>
  <c r="L192" i="6"/>
  <c r="G153" i="11" s="1"/>
  <c r="H153" i="11" s="1"/>
  <c r="M128" i="6"/>
  <c r="O128" i="6" s="1"/>
  <c r="L128" i="6"/>
  <c r="G57" i="11" s="1"/>
  <c r="H57" i="11" s="1"/>
  <c r="M90" i="6"/>
  <c r="O90" i="6" s="1"/>
  <c r="L90" i="6"/>
  <c r="G20" i="11" s="1"/>
  <c r="H20" i="11" s="1"/>
  <c r="L255" i="6"/>
  <c r="G224" i="11" s="1"/>
  <c r="H224" i="11" s="1"/>
  <c r="M255" i="6"/>
  <c r="O255" i="6" s="1"/>
  <c r="L239" i="6"/>
  <c r="G198" i="11" s="1"/>
  <c r="H198" i="11" s="1"/>
  <c r="M239" i="6"/>
  <c r="O239" i="6" s="1"/>
  <c r="L191" i="6"/>
  <c r="G143" i="11" s="1"/>
  <c r="H143" i="11" s="1"/>
  <c r="M191" i="6"/>
  <c r="O191" i="6" s="1"/>
  <c r="L164" i="6"/>
  <c r="G106" i="11" s="1"/>
  <c r="H106" i="11" s="1"/>
  <c r="M164" i="6"/>
  <c r="O164" i="6" s="1"/>
  <c r="M425" i="6"/>
  <c r="O425" i="6" s="1"/>
  <c r="L425" i="6"/>
  <c r="G393" i="11" s="1"/>
  <c r="H393" i="11" s="1"/>
  <c r="M393" i="6"/>
  <c r="O393" i="6" s="1"/>
  <c r="L393" i="6"/>
  <c r="G364" i="11" s="1"/>
  <c r="H364" i="11" s="1"/>
  <c r="M361" i="6"/>
  <c r="O361" i="6" s="1"/>
  <c r="L361" i="6"/>
  <c r="G328" i="11" s="1"/>
  <c r="H328" i="11" s="1"/>
  <c r="L327" i="6"/>
  <c r="G297" i="11" s="1"/>
  <c r="H297" i="11" s="1"/>
  <c r="M327" i="6"/>
  <c r="O327" i="6" s="1"/>
  <c r="M286" i="6"/>
  <c r="O286" i="6" s="1"/>
  <c r="L286" i="6"/>
  <c r="G254" i="11" s="1"/>
  <c r="H254" i="11" s="1"/>
  <c r="M178" i="6"/>
  <c r="O178" i="6" s="1"/>
  <c r="L178" i="6"/>
  <c r="G131" i="11" s="1"/>
  <c r="H131" i="11" s="1"/>
  <c r="M436" i="6"/>
  <c r="O436" i="6" s="1"/>
  <c r="L436" i="6"/>
  <c r="G404" i="11" s="1"/>
  <c r="H404" i="11" s="1"/>
  <c r="M308" i="6"/>
  <c r="O308" i="6" s="1"/>
  <c r="L308" i="6"/>
  <c r="G270" i="11" s="1"/>
  <c r="H270" i="11" s="1"/>
  <c r="M84" i="6"/>
  <c r="O84" i="6" s="1"/>
  <c r="L84" i="6"/>
  <c r="G61" i="11" s="1"/>
  <c r="H61" i="11" s="1"/>
  <c r="M121" i="6"/>
  <c r="O121" i="6" s="1"/>
  <c r="L121" i="6"/>
  <c r="G42" i="11" s="1"/>
  <c r="H42" i="11" s="1"/>
  <c r="M363" i="6"/>
  <c r="O363" i="6" s="1"/>
  <c r="L363" i="6"/>
  <c r="G331" i="11" s="1"/>
  <c r="H331" i="11" s="1"/>
  <c r="M403" i="6"/>
  <c r="O403" i="6" s="1"/>
  <c r="L403" i="6"/>
  <c r="G374" i="11" s="1"/>
  <c r="H374" i="11" s="1"/>
  <c r="M141" i="6"/>
  <c r="O141" i="6" s="1"/>
  <c r="L141" i="6"/>
  <c r="G80" i="11" s="1"/>
  <c r="H80" i="11" s="1"/>
  <c r="M219" i="6"/>
  <c r="O219" i="6" s="1"/>
  <c r="L219" i="6"/>
  <c r="G172" i="11" s="1"/>
  <c r="H172" i="11" s="1"/>
  <c r="M315" i="6"/>
  <c r="O315" i="6" s="1"/>
  <c r="L315" i="6"/>
  <c r="G281" i="11" s="1"/>
  <c r="H281" i="11" s="1"/>
  <c r="M115" i="6"/>
  <c r="O115" i="6" s="1"/>
  <c r="L115" i="6"/>
  <c r="G31" i="11" s="1"/>
  <c r="H31" i="11" s="1"/>
  <c r="M83" i="6"/>
  <c r="O83" i="6" s="1"/>
  <c r="L83" i="6"/>
  <c r="G77" i="11" s="1"/>
  <c r="H77" i="11" s="1"/>
  <c r="M205" i="6"/>
  <c r="O205" i="6" s="1"/>
  <c r="L205" i="6"/>
  <c r="G157" i="11" s="1"/>
  <c r="H157" i="11" s="1"/>
  <c r="M269" i="6"/>
  <c r="O269" i="6" s="1"/>
  <c r="L269" i="6"/>
  <c r="G231" i="11" s="1"/>
  <c r="H231" i="11" s="1"/>
  <c r="M333" i="6"/>
  <c r="O333" i="6" s="1"/>
  <c r="L333" i="6"/>
  <c r="G302" i="11" s="1"/>
  <c r="H302" i="11" s="1"/>
  <c r="M397" i="6"/>
  <c r="O397" i="6" s="1"/>
  <c r="L397" i="6"/>
  <c r="G366" i="11" s="1"/>
  <c r="H366" i="11" s="1"/>
  <c r="M143" i="6"/>
  <c r="O143" i="6" s="1"/>
  <c r="L143" i="6"/>
  <c r="G94" i="11" s="1"/>
  <c r="H94" i="11" s="1"/>
  <c r="M39" i="6"/>
  <c r="O39" i="6" s="1"/>
  <c r="L39" i="6"/>
  <c r="G206" i="11" s="1"/>
  <c r="H206" i="11" s="1"/>
  <c r="N96" i="6"/>
  <c r="N92" i="6" s="1"/>
  <c r="M29" i="6"/>
  <c r="O29" i="6" s="1"/>
  <c r="L29" i="6"/>
  <c r="G119" i="11" s="1"/>
  <c r="H119" i="11" s="1"/>
  <c r="D46" i="3"/>
  <c r="M38" i="6"/>
  <c r="O38" i="6" s="1"/>
  <c r="L38" i="6"/>
  <c r="G197" i="11" s="1"/>
  <c r="H197" i="11" s="1"/>
  <c r="N77" i="6"/>
  <c r="N76" i="6" s="1"/>
  <c r="L119" i="2"/>
  <c r="M119" i="2"/>
  <c r="O119" i="2" s="1"/>
  <c r="L37" i="2"/>
  <c r="M37" i="2"/>
  <c r="O37" i="2" s="1"/>
  <c r="O31" i="6"/>
  <c r="M107" i="2"/>
  <c r="L107" i="2"/>
  <c r="M51" i="2"/>
  <c r="O51" i="2" s="1"/>
  <c r="L51" i="2"/>
  <c r="M427" i="2"/>
  <c r="O427" i="2" s="1"/>
  <c r="L427" i="2"/>
  <c r="M395" i="2"/>
  <c r="O395" i="2" s="1"/>
  <c r="L395" i="2"/>
  <c r="M363" i="2"/>
  <c r="O363" i="2" s="1"/>
  <c r="L363" i="2"/>
  <c r="M331" i="2"/>
  <c r="O331" i="2" s="1"/>
  <c r="L331" i="2"/>
  <c r="M299" i="2"/>
  <c r="O299" i="2" s="1"/>
  <c r="L299" i="2"/>
  <c r="M267" i="2"/>
  <c r="O267" i="2" s="1"/>
  <c r="L267" i="2"/>
  <c r="M235" i="2"/>
  <c r="O235" i="2" s="1"/>
  <c r="L235" i="2"/>
  <c r="M203" i="2"/>
  <c r="O203" i="2" s="1"/>
  <c r="L203" i="2"/>
  <c r="M82" i="2"/>
  <c r="O82" i="2" s="1"/>
  <c r="L82" i="2"/>
  <c r="M128" i="2"/>
  <c r="O128" i="2" s="1"/>
  <c r="L128" i="2"/>
  <c r="M160" i="2"/>
  <c r="O160" i="2" s="1"/>
  <c r="L160" i="2"/>
  <c r="M192" i="2"/>
  <c r="O192" i="2" s="1"/>
  <c r="L192" i="2"/>
  <c r="M224" i="2"/>
  <c r="O224" i="2" s="1"/>
  <c r="L224" i="2"/>
  <c r="M256" i="2"/>
  <c r="O256" i="2" s="1"/>
  <c r="L256" i="2"/>
  <c r="M288" i="2"/>
  <c r="O288" i="2" s="1"/>
  <c r="L288" i="2"/>
  <c r="M320" i="2"/>
  <c r="O320" i="2" s="1"/>
  <c r="L320" i="2"/>
  <c r="M352" i="2"/>
  <c r="O352" i="2" s="1"/>
  <c r="L352" i="2"/>
  <c r="M384" i="2"/>
  <c r="O384" i="2" s="1"/>
  <c r="L384" i="2"/>
  <c r="M416" i="2"/>
  <c r="O416" i="2" s="1"/>
  <c r="L416" i="2"/>
  <c r="L60" i="2"/>
  <c r="M60" i="2"/>
  <c r="O60" i="2" s="1"/>
  <c r="M117" i="2"/>
  <c r="O117" i="2" s="1"/>
  <c r="L117" i="2"/>
  <c r="M149" i="2"/>
  <c r="O149" i="2" s="1"/>
  <c r="L149" i="2"/>
  <c r="M181" i="2"/>
  <c r="O181" i="2" s="1"/>
  <c r="L181" i="2"/>
  <c r="M213" i="2"/>
  <c r="O213" i="2" s="1"/>
  <c r="L213" i="2"/>
  <c r="M245" i="2"/>
  <c r="O245" i="2" s="1"/>
  <c r="L245" i="2"/>
  <c r="M277" i="2"/>
  <c r="O277" i="2" s="1"/>
  <c r="L277" i="2"/>
  <c r="M309" i="2"/>
  <c r="O309" i="2" s="1"/>
  <c r="L309" i="2"/>
  <c r="M341" i="2"/>
  <c r="O341" i="2" s="1"/>
  <c r="L341" i="2"/>
  <c r="M373" i="2"/>
  <c r="O373" i="2" s="1"/>
  <c r="L373" i="2"/>
  <c r="M405" i="2"/>
  <c r="O405" i="2" s="1"/>
  <c r="L405" i="2"/>
  <c r="M437" i="2"/>
  <c r="O437" i="2" s="1"/>
  <c r="L437" i="2"/>
  <c r="M42" i="2"/>
  <c r="O42" i="2" s="1"/>
  <c r="L42" i="2"/>
  <c r="L73" i="2"/>
  <c r="M73" i="2"/>
  <c r="O73" i="2" s="1"/>
  <c r="M130" i="2"/>
  <c r="O130" i="2" s="1"/>
  <c r="L130" i="2"/>
  <c r="M162" i="2"/>
  <c r="O162" i="2" s="1"/>
  <c r="L162" i="2"/>
  <c r="M194" i="2"/>
  <c r="O194" i="2" s="1"/>
  <c r="L194" i="2"/>
  <c r="M226" i="2"/>
  <c r="O226" i="2" s="1"/>
  <c r="L226" i="2"/>
  <c r="M258" i="2"/>
  <c r="O258" i="2" s="1"/>
  <c r="L258" i="2"/>
  <c r="M290" i="2"/>
  <c r="O290" i="2" s="1"/>
  <c r="L290" i="2"/>
  <c r="M322" i="2"/>
  <c r="O322" i="2" s="1"/>
  <c r="L322" i="2"/>
  <c r="M354" i="2"/>
  <c r="O354" i="2" s="1"/>
  <c r="L354" i="2"/>
  <c r="M386" i="2"/>
  <c r="O386" i="2" s="1"/>
  <c r="L386" i="2"/>
  <c r="M418" i="2"/>
  <c r="O418" i="2" s="1"/>
  <c r="L418" i="2"/>
  <c r="M81" i="2"/>
  <c r="O81" i="2" s="1"/>
  <c r="L81" i="2"/>
  <c r="L159" i="2"/>
  <c r="M159" i="2"/>
  <c r="O159" i="2" s="1"/>
  <c r="L26" i="6"/>
  <c r="G90" i="11" s="1"/>
  <c r="H90" i="11" s="1"/>
  <c r="L426" i="6"/>
  <c r="G395" i="11" s="1"/>
  <c r="H395" i="11" s="1"/>
  <c r="M426" i="6"/>
  <c r="O426" i="6" s="1"/>
  <c r="M438" i="6"/>
  <c r="O438" i="6" s="1"/>
  <c r="L438" i="6"/>
  <c r="G407" i="11" s="1"/>
  <c r="H407" i="11" s="1"/>
  <c r="L415" i="6"/>
  <c r="G383" i="11" s="1"/>
  <c r="H383" i="11" s="1"/>
  <c r="M415" i="6"/>
  <c r="O415" i="6" s="1"/>
  <c r="L383" i="6"/>
  <c r="G353" i="11" s="1"/>
  <c r="H353" i="11" s="1"/>
  <c r="M383" i="6"/>
  <c r="O383" i="6" s="1"/>
  <c r="M342" i="6"/>
  <c r="O342" i="6" s="1"/>
  <c r="L342" i="6"/>
  <c r="G301" i="11" s="1"/>
  <c r="H301" i="11" s="1"/>
  <c r="M52" i="6"/>
  <c r="O52" i="6" s="1"/>
  <c r="L52" i="6"/>
  <c r="G15" i="11" s="1"/>
  <c r="H15" i="11" s="1"/>
  <c r="M364" i="6"/>
  <c r="O364" i="6" s="1"/>
  <c r="L364" i="6"/>
  <c r="G332" i="11" s="1"/>
  <c r="H332" i="11" s="1"/>
  <c r="M86" i="6"/>
  <c r="O86" i="6" s="1"/>
  <c r="L86" i="6"/>
  <c r="G70" i="11" s="1"/>
  <c r="H70" i="11" s="1"/>
  <c r="M430" i="6"/>
  <c r="O430" i="6" s="1"/>
  <c r="L430" i="6"/>
  <c r="G399" i="11" s="1"/>
  <c r="H399" i="11" s="1"/>
  <c r="L407" i="6"/>
  <c r="G376" i="11" s="1"/>
  <c r="H376" i="11" s="1"/>
  <c r="M407" i="6"/>
  <c r="O407" i="6" s="1"/>
  <c r="M366" i="6"/>
  <c r="O366" i="6" s="1"/>
  <c r="L366" i="6"/>
  <c r="G333" i="11" s="1"/>
  <c r="H333" i="11" s="1"/>
  <c r="L367" i="6"/>
  <c r="G336" i="11" s="1"/>
  <c r="H336" i="11" s="1"/>
  <c r="M367" i="6"/>
  <c r="O367" i="6" s="1"/>
  <c r="M270" i="6"/>
  <c r="O270" i="6" s="1"/>
  <c r="L270" i="6"/>
  <c r="G245" i="11" s="1"/>
  <c r="H245" i="11" s="1"/>
  <c r="M254" i="6"/>
  <c r="O254" i="6" s="1"/>
  <c r="L254" i="6"/>
  <c r="G216" i="11" s="1"/>
  <c r="H216" i="11" s="1"/>
  <c r="M238" i="6"/>
  <c r="O238" i="6" s="1"/>
  <c r="L238" i="6"/>
  <c r="G196" i="11" s="1"/>
  <c r="H196" i="11" s="1"/>
  <c r="M222" i="6"/>
  <c r="O222" i="6" s="1"/>
  <c r="L222" i="6"/>
  <c r="G179" i="11" s="1"/>
  <c r="H179" i="11" s="1"/>
  <c r="M206" i="6"/>
  <c r="O206" i="6" s="1"/>
  <c r="L206" i="6"/>
  <c r="G165" i="11" s="1"/>
  <c r="H165" i="11" s="1"/>
  <c r="M190" i="6"/>
  <c r="O190" i="6" s="1"/>
  <c r="L190" i="6"/>
  <c r="G151" i="11" s="1"/>
  <c r="H151" i="11" s="1"/>
  <c r="M175" i="6"/>
  <c r="O175" i="6" s="1"/>
  <c r="L175" i="6"/>
  <c r="G127" i="11" s="1"/>
  <c r="H127" i="11" s="1"/>
  <c r="M380" i="6"/>
  <c r="O380" i="6" s="1"/>
  <c r="L380" i="6"/>
  <c r="G350" i="11" s="1"/>
  <c r="H350" i="11" s="1"/>
  <c r="M284" i="6"/>
  <c r="O284" i="6" s="1"/>
  <c r="L284" i="6"/>
  <c r="G250" i="11" s="1"/>
  <c r="H250" i="11" s="1"/>
  <c r="L423" i="6"/>
  <c r="G392" i="11" s="1"/>
  <c r="H392" i="11" s="1"/>
  <c r="M423" i="6"/>
  <c r="O423" i="6" s="1"/>
  <c r="L391" i="6"/>
  <c r="G360" i="11" s="1"/>
  <c r="H360" i="11" s="1"/>
  <c r="M391" i="6"/>
  <c r="O391" i="6" s="1"/>
  <c r="L359" i="6"/>
  <c r="G330" i="11" s="1"/>
  <c r="H330" i="11" s="1"/>
  <c r="M359" i="6"/>
  <c r="O359" i="6" s="1"/>
  <c r="M318" i="6"/>
  <c r="O318" i="6" s="1"/>
  <c r="L318" i="6"/>
  <c r="G283" i="11" s="1"/>
  <c r="H283" i="11" s="1"/>
  <c r="M174" i="6"/>
  <c r="O174" i="6" s="1"/>
  <c r="L174" i="6"/>
  <c r="G128" i="11" s="1"/>
  <c r="H128" i="11" s="1"/>
  <c r="M160" i="6"/>
  <c r="O160" i="6" s="1"/>
  <c r="L160" i="6"/>
  <c r="G105" i="11" s="1"/>
  <c r="H105" i="11" s="1"/>
  <c r="M146" i="6"/>
  <c r="O146" i="6" s="1"/>
  <c r="L146" i="6"/>
  <c r="G96" i="11" s="1"/>
  <c r="H96" i="11" s="1"/>
  <c r="M55" i="6"/>
  <c r="O55" i="6" s="1"/>
  <c r="L55" i="6"/>
  <c r="G18" i="11" s="1"/>
  <c r="H18" i="11" s="1"/>
  <c r="M129" i="6"/>
  <c r="O129" i="6" s="1"/>
  <c r="L129" i="6"/>
  <c r="G69" i="11" s="1"/>
  <c r="H69" i="11" s="1"/>
  <c r="M395" i="6"/>
  <c r="O395" i="6" s="1"/>
  <c r="L395" i="6"/>
  <c r="G361" i="11" s="1"/>
  <c r="H361" i="11" s="1"/>
  <c r="M435" i="6"/>
  <c r="O435" i="6" s="1"/>
  <c r="L435" i="6"/>
  <c r="G403" i="11" s="1"/>
  <c r="H403" i="11" s="1"/>
  <c r="M149" i="6"/>
  <c r="O149" i="6" s="1"/>
  <c r="L149" i="6"/>
  <c r="G95" i="11" s="1"/>
  <c r="H95" i="11" s="1"/>
  <c r="M227" i="6"/>
  <c r="O227" i="6" s="1"/>
  <c r="L227" i="6"/>
  <c r="G185" i="11" s="1"/>
  <c r="H185" i="11" s="1"/>
  <c r="M347" i="6"/>
  <c r="O347" i="6" s="1"/>
  <c r="L347" i="6"/>
  <c r="G314" i="11" s="1"/>
  <c r="H314" i="11" s="1"/>
  <c r="M123" i="6"/>
  <c r="O123" i="6" s="1"/>
  <c r="L123" i="6"/>
  <c r="G48" i="11" s="1"/>
  <c r="H48" i="11" s="1"/>
  <c r="L169" i="6"/>
  <c r="G114" i="11" s="1"/>
  <c r="H114" i="11" s="1"/>
  <c r="M169" i="6"/>
  <c r="O169" i="6" s="1"/>
  <c r="M213" i="6"/>
  <c r="O213" i="6" s="1"/>
  <c r="L213" i="6"/>
  <c r="G177" i="11" s="1"/>
  <c r="H177" i="11" s="1"/>
  <c r="M277" i="6"/>
  <c r="O277" i="6" s="1"/>
  <c r="L277" i="6"/>
  <c r="G255" i="11" s="1"/>
  <c r="H255" i="11" s="1"/>
  <c r="M341" i="6"/>
  <c r="O341" i="6" s="1"/>
  <c r="L341" i="6"/>
  <c r="G308" i="11" s="1"/>
  <c r="H308" i="11" s="1"/>
  <c r="M405" i="6"/>
  <c r="O405" i="6" s="1"/>
  <c r="L405" i="6"/>
  <c r="G373" i="11" s="1"/>
  <c r="H373" i="11" s="1"/>
  <c r="L95" i="6"/>
  <c r="G22" i="11" s="1"/>
  <c r="H22" i="11" s="1"/>
  <c r="M95" i="6"/>
  <c r="O95" i="6" s="1"/>
  <c r="M36" i="6"/>
  <c r="O36" i="6" s="1"/>
  <c r="L36" i="6"/>
  <c r="G184" i="11" s="1"/>
  <c r="H184" i="11" s="1"/>
  <c r="M89" i="6"/>
  <c r="L89" i="6"/>
  <c r="G19" i="11" s="1"/>
  <c r="H19" i="11" s="1"/>
  <c r="L177" i="6"/>
  <c r="G134" i="11" s="1"/>
  <c r="H134" i="11" s="1"/>
  <c r="M177" i="6"/>
  <c r="O177" i="6" s="1"/>
  <c r="L167" i="2"/>
  <c r="M167" i="2"/>
  <c r="O167" i="2" s="1"/>
  <c r="M86" i="2"/>
  <c r="O86" i="2" s="1"/>
  <c r="L86" i="2"/>
  <c r="M423" i="2"/>
  <c r="O423" i="2" s="1"/>
  <c r="L423" i="2"/>
  <c r="M391" i="2"/>
  <c r="O391" i="2" s="1"/>
  <c r="L391" i="2"/>
  <c r="M359" i="2"/>
  <c r="O359" i="2" s="1"/>
  <c r="L359" i="2"/>
  <c r="M327" i="2"/>
  <c r="O327" i="2" s="1"/>
  <c r="L327" i="2"/>
  <c r="M295" i="2"/>
  <c r="O295" i="2" s="1"/>
  <c r="L295" i="2"/>
  <c r="M263" i="2"/>
  <c r="O263" i="2" s="1"/>
  <c r="L263" i="2"/>
  <c r="M231" i="2"/>
  <c r="O231" i="2" s="1"/>
  <c r="L231" i="2"/>
  <c r="M199" i="2"/>
  <c r="O199" i="2" s="1"/>
  <c r="L199" i="2"/>
  <c r="L163" i="2"/>
  <c r="M163" i="2"/>
  <c r="O163" i="2" s="1"/>
  <c r="O22" i="6"/>
  <c r="M132" i="2"/>
  <c r="O132" i="2" s="1"/>
  <c r="L132" i="2"/>
  <c r="M164" i="2"/>
  <c r="O164" i="2" s="1"/>
  <c r="L164" i="2"/>
  <c r="M196" i="2"/>
  <c r="O196" i="2" s="1"/>
  <c r="L196" i="2"/>
  <c r="M228" i="2"/>
  <c r="O228" i="2" s="1"/>
  <c r="L228" i="2"/>
  <c r="M260" i="2"/>
  <c r="O260" i="2" s="1"/>
  <c r="L260" i="2"/>
  <c r="M292" i="2"/>
  <c r="O292" i="2" s="1"/>
  <c r="L292" i="2"/>
  <c r="M324" i="2"/>
  <c r="O324" i="2" s="1"/>
  <c r="L324" i="2"/>
  <c r="M356" i="2"/>
  <c r="O356" i="2" s="1"/>
  <c r="L356" i="2"/>
  <c r="M388" i="2"/>
  <c r="O388" i="2" s="1"/>
  <c r="L388" i="2"/>
  <c r="M420" i="2"/>
  <c r="O420" i="2" s="1"/>
  <c r="L420" i="2"/>
  <c r="L64" i="2"/>
  <c r="M64" i="2"/>
  <c r="O64" i="2" s="1"/>
  <c r="M121" i="2"/>
  <c r="O121" i="2" s="1"/>
  <c r="L121" i="2"/>
  <c r="M153" i="2"/>
  <c r="O153" i="2" s="1"/>
  <c r="L153" i="2"/>
  <c r="M185" i="2"/>
  <c r="O185" i="2" s="1"/>
  <c r="L185" i="2"/>
  <c r="M217" i="2"/>
  <c r="O217" i="2" s="1"/>
  <c r="L217" i="2"/>
  <c r="M249" i="2"/>
  <c r="O249" i="2" s="1"/>
  <c r="L249" i="2"/>
  <c r="M281" i="2"/>
  <c r="O281" i="2" s="1"/>
  <c r="L281" i="2"/>
  <c r="M313" i="2"/>
  <c r="O313" i="2" s="1"/>
  <c r="L313" i="2"/>
  <c r="M345" i="2"/>
  <c r="O345" i="2" s="1"/>
  <c r="L345" i="2"/>
  <c r="M377" i="2"/>
  <c r="O377" i="2" s="1"/>
  <c r="L377" i="2"/>
  <c r="M409" i="2"/>
  <c r="O409" i="2" s="1"/>
  <c r="L409" i="2"/>
  <c r="M441" i="2"/>
  <c r="O441" i="2" s="1"/>
  <c r="L441" i="2"/>
  <c r="M46" i="2"/>
  <c r="O46" i="2" s="1"/>
  <c r="L46" i="2"/>
  <c r="M91" i="2"/>
  <c r="O91" i="2" s="1"/>
  <c r="L91" i="2"/>
  <c r="M134" i="2"/>
  <c r="O134" i="2" s="1"/>
  <c r="L134" i="2"/>
  <c r="M166" i="2"/>
  <c r="O166" i="2" s="1"/>
  <c r="L166" i="2"/>
  <c r="M198" i="2"/>
  <c r="O198" i="2" s="1"/>
  <c r="L198" i="2"/>
  <c r="M230" i="2"/>
  <c r="O230" i="2" s="1"/>
  <c r="L230" i="2"/>
  <c r="M262" i="2"/>
  <c r="O262" i="2" s="1"/>
  <c r="L262" i="2"/>
  <c r="M294" i="2"/>
  <c r="O294" i="2" s="1"/>
  <c r="L294" i="2"/>
  <c r="M326" i="2"/>
  <c r="O326" i="2" s="1"/>
  <c r="L326" i="2"/>
  <c r="M358" i="2"/>
  <c r="O358" i="2" s="1"/>
  <c r="L358" i="2"/>
  <c r="M390" i="2"/>
  <c r="O390" i="2" s="1"/>
  <c r="L390" i="2"/>
  <c r="M422" i="2"/>
  <c r="O422" i="2" s="1"/>
  <c r="L422" i="2"/>
  <c r="M80" i="2"/>
  <c r="O80" i="2" s="1"/>
  <c r="L80" i="2"/>
  <c r="L32" i="2"/>
  <c r="M32" i="2"/>
  <c r="O32" i="2" s="1"/>
  <c r="M78" i="2"/>
  <c r="L78" i="2"/>
  <c r="O35" i="2"/>
  <c r="O26" i="6"/>
  <c r="L43" i="2"/>
  <c r="N45" i="3" l="1"/>
  <c r="N89" i="3" s="1"/>
  <c r="D89" i="3"/>
  <c r="I90" i="8"/>
  <c r="M21" i="6"/>
  <c r="D88" i="3"/>
  <c r="I79" i="8"/>
  <c r="I182" i="12"/>
  <c r="K182" i="12" s="1"/>
  <c r="K445" i="12" s="1"/>
  <c r="J182" i="12"/>
  <c r="D58" i="8"/>
  <c r="D72" i="8" s="1"/>
  <c r="N20" i="2"/>
  <c r="N45" i="8"/>
  <c r="N79" i="3"/>
  <c r="M96" i="6"/>
  <c r="O97" i="6"/>
  <c r="N82" i="3"/>
  <c r="M48" i="2"/>
  <c r="O49" i="2"/>
  <c r="L73" i="6"/>
  <c r="G33" i="11" s="1"/>
  <c r="H33" i="11" s="1"/>
  <c r="N88" i="3"/>
  <c r="O100" i="2"/>
  <c r="U100" i="2" s="1"/>
  <c r="D58" i="3"/>
  <c r="D72" i="3" s="1"/>
  <c r="O78" i="6"/>
  <c r="M77" i="6"/>
  <c r="M76" i="6" s="1"/>
  <c r="O73" i="6"/>
  <c r="O48" i="6" s="1"/>
  <c r="N58" i="3"/>
  <c r="N72" i="3" s="1"/>
  <c r="M48" i="6"/>
  <c r="M20" i="6" s="1"/>
  <c r="D90" i="3"/>
  <c r="I88" i="8"/>
  <c r="I82" i="8"/>
  <c r="I83" i="8" s="1"/>
  <c r="I121" i="8" s="1"/>
  <c r="N90" i="3"/>
  <c r="M109" i="2"/>
  <c r="M108" i="2" s="1"/>
  <c r="O110" i="2"/>
  <c r="O97" i="2"/>
  <c r="O96" i="2" s="1"/>
  <c r="U96" i="2" s="1"/>
  <c r="M96" i="2"/>
  <c r="D91" i="3"/>
  <c r="O89" i="6"/>
  <c r="M88" i="6"/>
  <c r="M87" i="6" s="1"/>
  <c r="O78" i="2"/>
  <c r="M77" i="2"/>
  <c r="M76" i="2" s="1"/>
  <c r="N75" i="6"/>
  <c r="O443" i="2"/>
  <c r="M442" i="2"/>
  <c r="O95" i="2"/>
  <c r="M93" i="2"/>
  <c r="N58" i="8"/>
  <c r="N72" i="8" s="1"/>
  <c r="O94" i="6"/>
  <c r="M93" i="6"/>
  <c r="M92" i="6" s="1"/>
  <c r="N91" i="3"/>
  <c r="O443" i="6"/>
  <c r="M442" i="6"/>
  <c r="I58" i="8"/>
  <c r="I72" i="8" s="1"/>
  <c r="O107" i="2"/>
  <c r="O106" i="2" s="1"/>
  <c r="M106" i="2"/>
  <c r="N75" i="2"/>
  <c r="N445" i="2" s="1"/>
  <c r="M109" i="6"/>
  <c r="M108" i="6" s="1"/>
  <c r="O110" i="6"/>
  <c r="D47" i="3"/>
  <c r="M106" i="6"/>
  <c r="O107" i="6"/>
  <c r="M104" i="6"/>
  <c r="O105" i="6"/>
  <c r="M104" i="2"/>
  <c r="O105" i="2"/>
  <c r="N46" i="3"/>
  <c r="N47" i="3" s="1"/>
  <c r="M88" i="2"/>
  <c r="M87" i="2" s="1"/>
  <c r="O89" i="2"/>
  <c r="D83" i="3"/>
  <c r="D121" i="3" s="1"/>
  <c r="D82" i="3"/>
  <c r="I47" i="8"/>
  <c r="I46" i="8"/>
  <c r="I92" i="8"/>
  <c r="I91" i="8"/>
  <c r="I58" i="3"/>
  <c r="I72" i="3" s="1"/>
  <c r="O21" i="6"/>
  <c r="N92" i="3"/>
  <c r="O22" i="2"/>
  <c r="M21" i="2"/>
  <c r="M101" i="6"/>
  <c r="M100" i="6" s="1"/>
  <c r="O102" i="6"/>
  <c r="N21" i="6"/>
  <c r="N20" i="6" s="1"/>
  <c r="D45" i="8"/>
  <c r="I45" i="3"/>
  <c r="N445" i="6" l="1"/>
  <c r="M103" i="6"/>
  <c r="N83" i="3"/>
  <c r="N121" i="3" s="1"/>
  <c r="M103" i="2"/>
  <c r="M92" i="2"/>
  <c r="M75" i="2" s="1"/>
  <c r="M20" i="2"/>
  <c r="N71" i="3"/>
  <c r="N74" i="3" s="1"/>
  <c r="N120" i="3" s="1"/>
  <c r="N87" i="3"/>
  <c r="N93" i="3" s="1"/>
  <c r="I46" i="3"/>
  <c r="I47" i="3" s="1"/>
  <c r="I89" i="3"/>
  <c r="I90" i="3"/>
  <c r="I82" i="3"/>
  <c r="I88" i="3"/>
  <c r="I92" i="3"/>
  <c r="I91" i="3"/>
  <c r="I79" i="3"/>
  <c r="O104" i="6"/>
  <c r="O93" i="2"/>
  <c r="U93" i="2" s="1"/>
  <c r="O77" i="2"/>
  <c r="O88" i="6"/>
  <c r="M75" i="6"/>
  <c r="D87" i="3"/>
  <c r="D93" i="3" s="1"/>
  <c r="D71" i="3"/>
  <c r="D74" i="3" s="1"/>
  <c r="D120" i="3" s="1"/>
  <c r="O77" i="6"/>
  <c r="O21" i="2"/>
  <c r="O88" i="2"/>
  <c r="O106" i="6"/>
  <c r="O93" i="6"/>
  <c r="N79" i="8"/>
  <c r="N83" i="8" s="1"/>
  <c r="N121" i="8" s="1"/>
  <c r="N46" i="8"/>
  <c r="N47" i="8" s="1"/>
  <c r="N82" i="8"/>
  <c r="N91" i="8"/>
  <c r="N90" i="8"/>
  <c r="N88" i="8"/>
  <c r="N92" i="8"/>
  <c r="N89" i="8"/>
  <c r="D46" i="8"/>
  <c r="D47" i="8" s="1"/>
  <c r="D89" i="8"/>
  <c r="D88" i="8"/>
  <c r="D82" i="8"/>
  <c r="D90" i="8"/>
  <c r="D92" i="8"/>
  <c r="D91" i="8"/>
  <c r="D79" i="8"/>
  <c r="O101" i="6"/>
  <c r="O442" i="2"/>
  <c r="I71" i="8"/>
  <c r="I74" i="8" s="1"/>
  <c r="I120" i="8" s="1"/>
  <c r="I87" i="8"/>
  <c r="I93" i="8" s="1"/>
  <c r="O109" i="6"/>
  <c r="O442" i="6"/>
  <c r="O48" i="2"/>
  <c r="O96" i="6"/>
  <c r="O20" i="6"/>
  <c r="O104" i="2"/>
  <c r="U104" i="2" s="1"/>
  <c r="O109" i="2"/>
  <c r="O108" i="2" s="1"/>
  <c r="O20" i="2" l="1"/>
  <c r="U20" i="2" s="1"/>
  <c r="I83" i="3"/>
  <c r="I121" i="3" s="1"/>
  <c r="D87" i="8"/>
  <c r="D93" i="8" s="1"/>
  <c r="D71" i="8"/>
  <c r="D74" i="8" s="1"/>
  <c r="D120" i="8" s="1"/>
  <c r="O92" i="6"/>
  <c r="O76" i="6"/>
  <c r="G18" i="5"/>
  <c r="I71" i="3"/>
  <c r="I74" i="3" s="1"/>
  <c r="I120" i="3" s="1"/>
  <c r="I87" i="3"/>
  <c r="I93" i="3" s="1"/>
  <c r="G19" i="1"/>
  <c r="N71" i="8"/>
  <c r="N74" i="8" s="1"/>
  <c r="N120" i="8" s="1"/>
  <c r="N87" i="8"/>
  <c r="N93" i="8" s="1"/>
  <c r="G18" i="1"/>
  <c r="O76" i="2"/>
  <c r="U76" i="2" s="1"/>
  <c r="O103" i="2"/>
  <c r="U106" i="2"/>
  <c r="D94" i="3"/>
  <c r="D95" i="3"/>
  <c r="D100" i="3" s="1"/>
  <c r="D102" i="3" s="1"/>
  <c r="D122" i="3" s="1"/>
  <c r="D123" i="3" s="1"/>
  <c r="G16" i="5"/>
  <c r="F16" i="5" s="1"/>
  <c r="I16" i="5" s="1"/>
  <c r="O108" i="6"/>
  <c r="O87" i="2"/>
  <c r="U87" i="2" s="1"/>
  <c r="O92" i="2"/>
  <c r="O100" i="6"/>
  <c r="N94" i="3"/>
  <c r="N95" i="3" s="1"/>
  <c r="N100" i="3" s="1"/>
  <c r="N102" i="3" s="1"/>
  <c r="N122" i="3" s="1"/>
  <c r="N123" i="3" s="1"/>
  <c r="G19" i="5"/>
  <c r="I94" i="8"/>
  <c r="I95" i="8" s="1"/>
  <c r="I100" i="8" s="1"/>
  <c r="I102" i="8" s="1"/>
  <c r="I122" i="8" s="1"/>
  <c r="I123" i="8" s="1"/>
  <c r="D83" i="8"/>
  <c r="D121" i="8" s="1"/>
  <c r="O87" i="6"/>
  <c r="O103" i="6"/>
  <c r="N113" i="3" l="1"/>
  <c r="N115" i="3" s="1"/>
  <c r="N126" i="3" s="1"/>
  <c r="N127" i="3" s="1"/>
  <c r="N128" i="3" s="1"/>
  <c r="N2" i="3"/>
  <c r="H19" i="2"/>
  <c r="J19" i="2" s="1"/>
  <c r="I2" i="8"/>
  <c r="I113" i="8"/>
  <c r="I115" i="8" s="1"/>
  <c r="I126" i="8" s="1"/>
  <c r="I127" i="8" s="1"/>
  <c r="I128" i="8" s="1"/>
  <c r="H18" i="6"/>
  <c r="D2" i="3"/>
  <c r="H16" i="2"/>
  <c r="D113" i="3"/>
  <c r="D115" i="3" s="1"/>
  <c r="D126" i="3" s="1"/>
  <c r="D127" i="3" s="1"/>
  <c r="D128" i="3" s="1"/>
  <c r="F18" i="5"/>
  <c r="I18" i="5"/>
  <c r="I19" i="1"/>
  <c r="F19" i="1"/>
  <c r="I19" i="5"/>
  <c r="F19" i="5"/>
  <c r="O75" i="2"/>
  <c r="O75" i="6"/>
  <c r="G16" i="1"/>
  <c r="F16" i="1" s="1"/>
  <c r="I16" i="1" s="1"/>
  <c r="I18" i="1"/>
  <c r="F18" i="1"/>
  <c r="U108" i="2"/>
  <c r="G20" i="1"/>
  <c r="F20" i="1" s="1"/>
  <c r="I20" i="1" s="1"/>
  <c r="I94" i="3"/>
  <c r="I95" i="3"/>
  <c r="I100" i="3" s="1"/>
  <c r="I102" i="3" s="1"/>
  <c r="I122" i="3" s="1"/>
  <c r="I123" i="3" s="1"/>
  <c r="D94" i="8"/>
  <c r="D95" i="8"/>
  <c r="D100" i="8" s="1"/>
  <c r="D102" i="8" s="1"/>
  <c r="D122" i="8" s="1"/>
  <c r="D123" i="8" s="1"/>
  <c r="G20" i="5"/>
  <c r="F20" i="5" s="1"/>
  <c r="I20" i="5" s="1"/>
  <c r="N94" i="8"/>
  <c r="N95" i="8" s="1"/>
  <c r="N100" i="8" s="1"/>
  <c r="N102" i="8" s="1"/>
  <c r="N122" i="8" s="1"/>
  <c r="N123" i="8" s="1"/>
  <c r="D2" i="8" l="1"/>
  <c r="H16" i="6"/>
  <c r="D113" i="8"/>
  <c r="D115" i="8" s="1"/>
  <c r="D126" i="8" s="1"/>
  <c r="D127" i="8" s="1"/>
  <c r="D128" i="8" s="1"/>
  <c r="I132" i="8"/>
  <c r="I136" i="8" s="1"/>
  <c r="I137" i="8" s="1"/>
  <c r="I138" i="8" s="1"/>
  <c r="I3" i="8" s="1"/>
  <c r="G132" i="8"/>
  <c r="B132" i="3"/>
  <c r="D132" i="3"/>
  <c r="D136" i="3" s="1"/>
  <c r="D137" i="3" s="1"/>
  <c r="D138" i="3" s="1"/>
  <c r="N113" i="8"/>
  <c r="N115" i="8" s="1"/>
  <c r="N126" i="8" s="1"/>
  <c r="N127" i="8" s="1"/>
  <c r="N128" i="8" s="1"/>
  <c r="N2" i="8"/>
  <c r="H19" i="6"/>
  <c r="I2" i="3"/>
  <c r="I113" i="3"/>
  <c r="I115" i="3" s="1"/>
  <c r="I126" i="3" s="1"/>
  <c r="I127" i="3" s="1"/>
  <c r="I128" i="3" s="1"/>
  <c r="H18" i="2"/>
  <c r="J18" i="2" s="1"/>
  <c r="H4" i="12"/>
  <c r="J18" i="6"/>
  <c r="G17" i="1"/>
  <c r="F17" i="1" s="1"/>
  <c r="I17" i="1" s="1"/>
  <c r="M19" i="2"/>
  <c r="O19" i="2" s="1"/>
  <c r="L19" i="2"/>
  <c r="J16" i="2"/>
  <c r="N132" i="3"/>
  <c r="N136" i="3" s="1"/>
  <c r="N137" i="3" s="1"/>
  <c r="N138" i="3" s="1"/>
  <c r="N3" i="3" s="1"/>
  <c r="L132" i="3"/>
  <c r="G17" i="5"/>
  <c r="F17" i="5" s="1"/>
  <c r="I17" i="5" s="1"/>
  <c r="I132" i="3" l="1"/>
  <c r="I136" i="3" s="1"/>
  <c r="I137" i="3" s="1"/>
  <c r="I138" i="3" s="1"/>
  <c r="I3" i="3" s="1"/>
  <c r="G132" i="3"/>
  <c r="D132" i="8"/>
  <c r="D136" i="8" s="1"/>
  <c r="D137" i="8" s="1"/>
  <c r="D138" i="8" s="1"/>
  <c r="B132" i="8"/>
  <c r="L1" i="3"/>
  <c r="D3" i="3"/>
  <c r="L18" i="2"/>
  <c r="M18" i="2"/>
  <c r="H3" i="12"/>
  <c r="J19" i="6"/>
  <c r="H5" i="12"/>
  <c r="O448" i="6"/>
  <c r="J16" i="6"/>
  <c r="L16" i="2"/>
  <c r="M16" i="2"/>
  <c r="M18" i="6"/>
  <c r="L18" i="6"/>
  <c r="G4" i="11" s="1"/>
  <c r="H4" i="11" s="1"/>
  <c r="N132" i="8"/>
  <c r="N136" i="8" s="1"/>
  <c r="N137" i="8" s="1"/>
  <c r="N138" i="8" s="1"/>
  <c r="N3" i="8" s="1"/>
  <c r="L132" i="8"/>
  <c r="I4" i="12"/>
  <c r="K4" i="12" s="1"/>
  <c r="J4" i="12"/>
  <c r="O450" i="6" l="1"/>
  <c r="O449" i="6"/>
  <c r="L16" i="6"/>
  <c r="G5" i="11" s="1"/>
  <c r="H5" i="11" s="1"/>
  <c r="M16" i="6"/>
  <c r="K451" i="12"/>
  <c r="H412" i="11"/>
  <c r="J5" i="12"/>
  <c r="I5" i="12"/>
  <c r="K5" i="12" s="1"/>
  <c r="O18" i="6"/>
  <c r="M19" i="6"/>
  <c r="O19" i="6" s="1"/>
  <c r="L19" i="6"/>
  <c r="G3" i="11" s="1"/>
  <c r="H3" i="11" s="1"/>
  <c r="M15" i="2"/>
  <c r="O16" i="2"/>
  <c r="J3" i="12"/>
  <c r="I3" i="12"/>
  <c r="K3" i="12" s="1"/>
  <c r="D3" i="8"/>
  <c r="L1" i="8"/>
  <c r="G13" i="5"/>
  <c r="G13" i="1"/>
  <c r="O18" i="2"/>
  <c r="M17" i="2"/>
  <c r="C4" i="14" l="1"/>
  <c r="B4" i="14"/>
  <c r="F1" i="5"/>
  <c r="G21" i="5"/>
  <c r="F13" i="5"/>
  <c r="K443" i="12"/>
  <c r="O17" i="2"/>
  <c r="U17" i="2" s="1"/>
  <c r="O15" i="2"/>
  <c r="U15" i="2" s="1"/>
  <c r="M17" i="6"/>
  <c r="M14" i="2"/>
  <c r="M445" i="2" s="1"/>
  <c r="O17" i="6"/>
  <c r="F13" i="1"/>
  <c r="F1" i="1"/>
  <c r="G21" i="1"/>
  <c r="M15" i="6"/>
  <c r="M14" i="6" s="1"/>
  <c r="M445" i="6" s="1"/>
  <c r="O16" i="6"/>
  <c r="K452" i="12"/>
  <c r="H413" i="11"/>
  <c r="K453" i="12"/>
  <c r="L5" i="12" s="1"/>
  <c r="H414" i="11"/>
  <c r="I5" i="11" s="1"/>
  <c r="U13" i="2" l="1"/>
  <c r="L3" i="12"/>
  <c r="M3" i="12" s="1"/>
  <c r="N3" i="12" s="1"/>
  <c r="O15" i="6"/>
  <c r="I13" i="5"/>
  <c r="I21" i="5" s="1"/>
  <c r="G24" i="5" s="1"/>
  <c r="F21" i="5"/>
  <c r="G15" i="5"/>
  <c r="I26" i="11"/>
  <c r="I67" i="11"/>
  <c r="I219" i="11"/>
  <c r="I148" i="11"/>
  <c r="I80" i="11"/>
  <c r="I409" i="11"/>
  <c r="I263" i="11"/>
  <c r="I63" i="11"/>
  <c r="I308" i="11"/>
  <c r="I70" i="11"/>
  <c r="I16" i="11"/>
  <c r="I349" i="11"/>
  <c r="I304" i="11"/>
  <c r="I56" i="11"/>
  <c r="I176" i="11"/>
  <c r="I353" i="11"/>
  <c r="I20" i="11"/>
  <c r="I182" i="11"/>
  <c r="I21" i="11"/>
  <c r="I363" i="11"/>
  <c r="I362" i="11"/>
  <c r="I262" i="11"/>
  <c r="I213" i="11"/>
  <c r="I408" i="11"/>
  <c r="I365" i="11"/>
  <c r="I330" i="11"/>
  <c r="I333" i="11"/>
  <c r="I108" i="11"/>
  <c r="I28" i="11"/>
  <c r="I38" i="11"/>
  <c r="I305" i="11"/>
  <c r="I97" i="11"/>
  <c r="I410" i="11"/>
  <c r="I159" i="11"/>
  <c r="I360" i="11"/>
  <c r="I206" i="11"/>
  <c r="I201" i="11"/>
  <c r="I166" i="11"/>
  <c r="I117" i="11"/>
  <c r="I202" i="11"/>
  <c r="I386" i="11"/>
  <c r="I354" i="11"/>
  <c r="I177" i="11"/>
  <c r="I118" i="11"/>
  <c r="I311" i="11"/>
  <c r="I405" i="11"/>
  <c r="I208" i="11"/>
  <c r="I58" i="11"/>
  <c r="I24" i="11"/>
  <c r="I185" i="11"/>
  <c r="I153" i="11"/>
  <c r="I259" i="11"/>
  <c r="I54" i="11"/>
  <c r="I310" i="11"/>
  <c r="I85" i="11"/>
  <c r="I217" i="11"/>
  <c r="I233" i="11"/>
  <c r="I291" i="11"/>
  <c r="I346" i="11"/>
  <c r="I257" i="11"/>
  <c r="I165" i="11"/>
  <c r="I388" i="11"/>
  <c r="I126" i="11"/>
  <c r="I341" i="11"/>
  <c r="I312" i="11"/>
  <c r="I19" i="11"/>
  <c r="I61" i="11"/>
  <c r="I220" i="11"/>
  <c r="I141" i="11"/>
  <c r="I381" i="11"/>
  <c r="I83" i="11"/>
  <c r="I48" i="11"/>
  <c r="I303" i="11"/>
  <c r="I154" i="11"/>
  <c r="I116" i="11"/>
  <c r="I209" i="11"/>
  <c r="I335" i="11"/>
  <c r="I107" i="11"/>
  <c r="I267" i="11"/>
  <c r="I170" i="11"/>
  <c r="I98" i="11"/>
  <c r="I180" i="11"/>
  <c r="I144" i="11"/>
  <c r="I104" i="11"/>
  <c r="I282" i="11"/>
  <c r="I268" i="11"/>
  <c r="I133" i="11"/>
  <c r="I380" i="11"/>
  <c r="I320" i="11"/>
  <c r="I252" i="11"/>
  <c r="I66" i="11"/>
  <c r="I332" i="11"/>
  <c r="I358" i="11"/>
  <c r="I150" i="11"/>
  <c r="I52" i="11"/>
  <c r="I34" i="11"/>
  <c r="I160" i="11"/>
  <c r="I231" i="11"/>
  <c r="I345" i="11"/>
  <c r="I178" i="11"/>
  <c r="I91" i="11"/>
  <c r="I406" i="11"/>
  <c r="I86" i="11"/>
  <c r="I384" i="11"/>
  <c r="I237" i="11"/>
  <c r="I402" i="11"/>
  <c r="I111" i="11"/>
  <c r="I27" i="11"/>
  <c r="I212" i="11"/>
  <c r="I94" i="11"/>
  <c r="I222" i="11"/>
  <c r="I191" i="11"/>
  <c r="I313" i="11"/>
  <c r="I272" i="11"/>
  <c r="I120" i="11"/>
  <c r="I401" i="11"/>
  <c r="I109" i="11"/>
  <c r="I245" i="11"/>
  <c r="I60" i="11"/>
  <c r="I68" i="11"/>
  <c r="I51" i="11"/>
  <c r="I134" i="11"/>
  <c r="I254" i="11"/>
  <c r="I229" i="11"/>
  <c r="I372" i="11"/>
  <c r="I403" i="11"/>
  <c r="I210" i="11"/>
  <c r="I161" i="11"/>
  <c r="I379" i="11"/>
  <c r="I123" i="11"/>
  <c r="I36" i="11"/>
  <c r="I264" i="11"/>
  <c r="I13" i="11"/>
  <c r="I265" i="11"/>
  <c r="I302" i="11"/>
  <c r="I338" i="11"/>
  <c r="I218" i="11"/>
  <c r="I142" i="11"/>
  <c r="I327" i="11"/>
  <c r="I135" i="11"/>
  <c r="I93" i="11"/>
  <c r="I347" i="11"/>
  <c r="I255" i="11"/>
  <c r="I297" i="11"/>
  <c r="I221" i="11"/>
  <c r="I228" i="11"/>
  <c r="I289" i="11"/>
  <c r="I8" i="11"/>
  <c r="I192" i="11"/>
  <c r="I281" i="11"/>
  <c r="I155" i="11"/>
  <c r="I151" i="11"/>
  <c r="I275" i="11"/>
  <c r="I286" i="11"/>
  <c r="I318" i="11"/>
  <c r="I324" i="11"/>
  <c r="I157" i="11"/>
  <c r="I186" i="11"/>
  <c r="I266" i="11"/>
  <c r="I369" i="11"/>
  <c r="I7" i="11"/>
  <c r="I238" i="11"/>
  <c r="I392" i="11"/>
  <c r="I399" i="11"/>
  <c r="I37" i="11"/>
  <c r="I226" i="11"/>
  <c r="I92" i="11"/>
  <c r="I200" i="11"/>
  <c r="I145" i="11"/>
  <c r="I139" i="11"/>
  <c r="I163" i="11"/>
  <c r="I230" i="11"/>
  <c r="I87" i="11"/>
  <c r="I393" i="11"/>
  <c r="I260" i="11"/>
  <c r="I294" i="11"/>
  <c r="I296" i="11"/>
  <c r="I30" i="11"/>
  <c r="I96" i="11"/>
  <c r="I29" i="11"/>
  <c r="I214" i="11"/>
  <c r="I279" i="11"/>
  <c r="I352" i="11"/>
  <c r="I251" i="11"/>
  <c r="I236" i="11"/>
  <c r="I375" i="11"/>
  <c r="I137" i="11"/>
  <c r="I31" i="11"/>
  <c r="I78" i="11"/>
  <c r="I378" i="11"/>
  <c r="I397" i="11"/>
  <c r="I361" i="11"/>
  <c r="I106" i="11"/>
  <c r="I232" i="11"/>
  <c r="I168" i="11"/>
  <c r="I189" i="11"/>
  <c r="I344" i="11"/>
  <c r="I171" i="11"/>
  <c r="I331" i="11"/>
  <c r="I390" i="11"/>
  <c r="I355" i="11"/>
  <c r="I102" i="11"/>
  <c r="I55" i="11"/>
  <c r="I322" i="11"/>
  <c r="I216" i="11"/>
  <c r="I143" i="11"/>
  <c r="I269" i="11"/>
  <c r="I169" i="11"/>
  <c r="I277" i="11"/>
  <c r="I32" i="11"/>
  <c r="I149" i="11"/>
  <c r="I239" i="11"/>
  <c r="I172" i="11"/>
  <c r="I385" i="11"/>
  <c r="I301" i="11"/>
  <c r="I244" i="11"/>
  <c r="I321" i="11"/>
  <c r="I227" i="11"/>
  <c r="I215" i="11"/>
  <c r="I242" i="11"/>
  <c r="I167" i="11"/>
  <c r="I295" i="11"/>
  <c r="I41" i="11"/>
  <c r="I334" i="11"/>
  <c r="I243" i="11"/>
  <c r="I64" i="11"/>
  <c r="I207" i="11"/>
  <c r="I90" i="11"/>
  <c r="I271" i="11"/>
  <c r="I188" i="11"/>
  <c r="I62" i="11"/>
  <c r="I391" i="11"/>
  <c r="I22" i="11"/>
  <c r="I114" i="11"/>
  <c r="I205" i="11"/>
  <c r="I82" i="11"/>
  <c r="I199" i="11"/>
  <c r="I146" i="11"/>
  <c r="I147" i="11"/>
  <c r="I14" i="11"/>
  <c r="I337" i="11"/>
  <c r="I374" i="11"/>
  <c r="I258" i="11"/>
  <c r="I44" i="11"/>
  <c r="I394" i="11"/>
  <c r="I317" i="11"/>
  <c r="I105" i="11"/>
  <c r="I113" i="11"/>
  <c r="I40" i="11"/>
  <c r="I152" i="11"/>
  <c r="I359" i="11"/>
  <c r="I248" i="11"/>
  <c r="I184" i="11"/>
  <c r="I404" i="11"/>
  <c r="I348" i="11"/>
  <c r="I49" i="11"/>
  <c r="I306" i="11"/>
  <c r="I74" i="11"/>
  <c r="I398" i="11"/>
  <c r="I197" i="11"/>
  <c r="I298" i="11"/>
  <c r="I367" i="11"/>
  <c r="I299" i="11"/>
  <c r="I23" i="11"/>
  <c r="I124" i="11"/>
  <c r="I370" i="11"/>
  <c r="I376" i="11"/>
  <c r="I42" i="11"/>
  <c r="I183" i="11"/>
  <c r="I373" i="11"/>
  <c r="I284" i="11"/>
  <c r="I293" i="11"/>
  <c r="I316" i="11"/>
  <c r="I84" i="11"/>
  <c r="I356" i="11"/>
  <c r="I69" i="11"/>
  <c r="I11" i="11"/>
  <c r="I250" i="11"/>
  <c r="I235" i="11"/>
  <c r="I9" i="11"/>
  <c r="I395" i="11"/>
  <c r="I164" i="11"/>
  <c r="I122" i="11"/>
  <c r="I140" i="11"/>
  <c r="I323" i="11"/>
  <c r="I249" i="11"/>
  <c r="I253" i="11"/>
  <c r="I350" i="11"/>
  <c r="I273" i="11"/>
  <c r="I270" i="11"/>
  <c r="I99" i="11"/>
  <c r="I309" i="11"/>
  <c r="I162" i="11"/>
  <c r="I25" i="11"/>
  <c r="I357" i="11"/>
  <c r="I411" i="11"/>
  <c r="I256" i="11"/>
  <c r="I274" i="11"/>
  <c r="I130" i="11"/>
  <c r="I72" i="11"/>
  <c r="I195" i="11"/>
  <c r="I314" i="11"/>
  <c r="I383" i="11"/>
  <c r="I328" i="11"/>
  <c r="I100" i="11"/>
  <c r="I290" i="11"/>
  <c r="I329" i="11"/>
  <c r="I10" i="11"/>
  <c r="I175" i="11"/>
  <c r="I15" i="11"/>
  <c r="I12" i="11"/>
  <c r="I121" i="11"/>
  <c r="I276" i="11"/>
  <c r="I368" i="11"/>
  <c r="I47" i="11"/>
  <c r="I211" i="11"/>
  <c r="I131" i="11"/>
  <c r="I6" i="11"/>
  <c r="I280" i="11"/>
  <c r="I203" i="11"/>
  <c r="I382" i="11"/>
  <c r="I198" i="11"/>
  <c r="I128" i="11"/>
  <c r="I95" i="11"/>
  <c r="I366" i="11"/>
  <c r="I234" i="11"/>
  <c r="I132" i="11"/>
  <c r="I307" i="11"/>
  <c r="I81" i="11"/>
  <c r="I339" i="11"/>
  <c r="I115" i="11"/>
  <c r="I136" i="11"/>
  <c r="I179" i="11"/>
  <c r="I224" i="11"/>
  <c r="I45" i="11"/>
  <c r="I156" i="11"/>
  <c r="I336" i="11"/>
  <c r="I319" i="11"/>
  <c r="I387" i="11"/>
  <c r="I371" i="11"/>
  <c r="I127" i="11"/>
  <c r="I129" i="11"/>
  <c r="I241" i="11"/>
  <c r="I340" i="11"/>
  <c r="I343" i="11"/>
  <c r="I396" i="11"/>
  <c r="I193" i="11"/>
  <c r="I53" i="11"/>
  <c r="I101" i="11"/>
  <c r="I351" i="11"/>
  <c r="I46" i="11"/>
  <c r="I389" i="11"/>
  <c r="I138" i="11"/>
  <c r="I71" i="11"/>
  <c r="I194" i="11"/>
  <c r="I407" i="11"/>
  <c r="I292" i="11"/>
  <c r="I342" i="11"/>
  <c r="I240" i="11"/>
  <c r="I35" i="11"/>
  <c r="I326" i="11"/>
  <c r="I364" i="11"/>
  <c r="I278" i="11"/>
  <c r="I287" i="11"/>
  <c r="I76" i="11"/>
  <c r="I246" i="11"/>
  <c r="I50" i="11"/>
  <c r="I65" i="11"/>
  <c r="I88" i="11"/>
  <c r="I283" i="11"/>
  <c r="I112" i="11"/>
  <c r="I75" i="11"/>
  <c r="I261" i="11"/>
  <c r="I187" i="11"/>
  <c r="I204" i="11"/>
  <c r="I110" i="11"/>
  <c r="I89" i="11"/>
  <c r="I190" i="11"/>
  <c r="I285" i="11"/>
  <c r="I79" i="11"/>
  <c r="I377" i="11"/>
  <c r="I43" i="11"/>
  <c r="I400" i="11"/>
  <c r="I18" i="11"/>
  <c r="I77" i="11"/>
  <c r="I39" i="11"/>
  <c r="I315" i="11"/>
  <c r="I119" i="11"/>
  <c r="I174" i="11"/>
  <c r="I225" i="11"/>
  <c r="I125" i="11"/>
  <c r="I247" i="11"/>
  <c r="I288" i="11"/>
  <c r="I158" i="11"/>
  <c r="I59" i="11"/>
  <c r="I17" i="11"/>
  <c r="I300" i="11"/>
  <c r="I325" i="11"/>
  <c r="I196" i="11"/>
  <c r="I73" i="11"/>
  <c r="I173" i="11"/>
  <c r="I103" i="11"/>
  <c r="I223" i="11"/>
  <c r="I57" i="11"/>
  <c r="I181" i="11"/>
  <c r="I33" i="11"/>
  <c r="I4" i="11"/>
  <c r="I3" i="11"/>
  <c r="J3" i="11" s="1"/>
  <c r="K3" i="11" s="1"/>
  <c r="G14" i="1"/>
  <c r="O14" i="2"/>
  <c r="O448" i="2" s="1"/>
  <c r="N1" i="2" s="1"/>
  <c r="P15" i="2" s="1"/>
  <c r="G23" i="5"/>
  <c r="G22" i="5"/>
  <c r="L409" i="12"/>
  <c r="L332" i="12"/>
  <c r="L327" i="12"/>
  <c r="L274" i="12"/>
  <c r="L266" i="12"/>
  <c r="L180" i="12"/>
  <c r="L175" i="12"/>
  <c r="L113" i="12"/>
  <c r="L427" i="12"/>
  <c r="L341" i="12"/>
  <c r="L319" i="12"/>
  <c r="L161" i="12"/>
  <c r="L121" i="12"/>
  <c r="L119" i="12"/>
  <c r="L220" i="12"/>
  <c r="L178" i="12"/>
  <c r="L60" i="12"/>
  <c r="L403" i="12"/>
  <c r="L292" i="12"/>
  <c r="L218" i="12"/>
  <c r="L188" i="12"/>
  <c r="L183" i="12"/>
  <c r="L151" i="12"/>
  <c r="L284" i="12"/>
  <c r="L186" i="12"/>
  <c r="L271" i="12"/>
  <c r="L204" i="12"/>
  <c r="L391" i="12"/>
  <c r="L228" i="12"/>
  <c r="L268" i="12"/>
  <c r="L153" i="12"/>
  <c r="L140" i="12"/>
  <c r="L49" i="12"/>
  <c r="L276" i="12"/>
  <c r="L36" i="12"/>
  <c r="L263" i="12"/>
  <c r="L226" i="12"/>
  <c r="L41" i="12"/>
  <c r="L348" i="12"/>
  <c r="L330" i="12"/>
  <c r="L154" i="12"/>
  <c r="L44" i="12"/>
  <c r="L210" i="12"/>
  <c r="L78" i="12"/>
  <c r="L221" i="12"/>
  <c r="L387" i="12"/>
  <c r="L281" i="12"/>
  <c r="L329" i="12"/>
  <c r="L139" i="12"/>
  <c r="L189" i="12"/>
  <c r="L298" i="12"/>
  <c r="L212" i="12"/>
  <c r="L356" i="12"/>
  <c r="L258" i="12"/>
  <c r="L235" i="12"/>
  <c r="L46" i="12"/>
  <c r="L239" i="12"/>
  <c r="L59" i="12"/>
  <c r="L132" i="12"/>
  <c r="L250" i="12"/>
  <c r="L166" i="12"/>
  <c r="L201" i="12"/>
  <c r="L340" i="12"/>
  <c r="L390" i="12"/>
  <c r="L257" i="12"/>
  <c r="L435" i="12"/>
  <c r="L190" i="12"/>
  <c r="L289" i="12"/>
  <c r="L436" i="12"/>
  <c r="L428" i="12"/>
  <c r="L314" i="12"/>
  <c r="L260" i="12"/>
  <c r="L79" i="12"/>
  <c r="L244" i="12"/>
  <c r="L54" i="12"/>
  <c r="L270" i="12"/>
  <c r="L349" i="12"/>
  <c r="L66" i="12"/>
  <c r="L137" i="12"/>
  <c r="L252" i="12"/>
  <c r="L185" i="12"/>
  <c r="L198" i="12"/>
  <c r="L297" i="12"/>
  <c r="L353" i="12"/>
  <c r="L438" i="12"/>
  <c r="L425" i="12"/>
  <c r="L430" i="12"/>
  <c r="L215" i="12"/>
  <c r="L181" i="12"/>
  <c r="L177" i="12"/>
  <c r="L138" i="12"/>
  <c r="L158" i="12"/>
  <c r="L142" i="12"/>
  <c r="L433" i="12"/>
  <c r="L207" i="12"/>
  <c r="L350" i="12"/>
  <c r="L321" i="12"/>
  <c r="L123" i="12"/>
  <c r="L225" i="12"/>
  <c r="L254" i="12"/>
  <c r="L416" i="12"/>
  <c r="L421" i="12"/>
  <c r="L337" i="12"/>
  <c r="L432" i="12"/>
  <c r="L39" i="12"/>
  <c r="L259" i="12"/>
  <c r="L67" i="12"/>
  <c r="L294" i="12"/>
  <c r="L209" i="12"/>
  <c r="L249" i="12"/>
  <c r="L398" i="12"/>
  <c r="L261" i="12"/>
  <c r="L76" i="12"/>
  <c r="L205" i="12"/>
  <c r="L285" i="12"/>
  <c r="L169" i="12"/>
  <c r="L373" i="12"/>
  <c r="L308" i="12"/>
  <c r="L233" i="12"/>
  <c r="L273" i="12"/>
  <c r="L246" i="12"/>
  <c r="L313" i="12"/>
  <c r="L279" i="12"/>
  <c r="L384" i="12"/>
  <c r="L326" i="12"/>
  <c r="L317" i="12"/>
  <c r="L351" i="12"/>
  <c r="L322" i="12"/>
  <c r="L229" i="12"/>
  <c r="L422" i="12"/>
  <c r="L62" i="12"/>
  <c r="L55" i="12"/>
  <c r="L31" i="12"/>
  <c r="L10" i="12"/>
  <c r="L14" i="12"/>
  <c r="L47" i="12"/>
  <c r="L115" i="12"/>
  <c r="L42" i="12"/>
  <c r="L74" i="12"/>
  <c r="L262" i="12"/>
  <c r="L255" i="12"/>
  <c r="L380" i="12"/>
  <c r="L63" i="12"/>
  <c r="L401" i="12"/>
  <c r="L146" i="12"/>
  <c r="L379" i="12"/>
  <c r="L213" i="12"/>
  <c r="L253" i="12"/>
  <c r="L412" i="12"/>
  <c r="L355" i="12"/>
  <c r="L389" i="12"/>
  <c r="L206" i="12"/>
  <c r="L372" i="12"/>
  <c r="L301" i="12"/>
  <c r="L359" i="12"/>
  <c r="L429" i="12"/>
  <c r="L437" i="12"/>
  <c r="L354" i="12"/>
  <c r="L52" i="12"/>
  <c r="L199" i="12"/>
  <c r="L165" i="12"/>
  <c r="L395" i="12"/>
  <c r="L238" i="12"/>
  <c r="L237" i="12"/>
  <c r="L30" i="12"/>
  <c r="L236" i="12"/>
  <c r="L197" i="12"/>
  <c r="L352" i="12"/>
  <c r="L127" i="12"/>
  <c r="L424" i="12"/>
  <c r="L23" i="12"/>
  <c r="L122" i="12"/>
  <c r="L68" i="12"/>
  <c r="L419" i="12"/>
  <c r="L12" i="12"/>
  <c r="L129" i="12"/>
  <c r="L34" i="12"/>
  <c r="L231" i="12"/>
  <c r="L440" i="12"/>
  <c r="L388" i="12"/>
  <c r="L282" i="12"/>
  <c r="L147" i="12"/>
  <c r="L267" i="12"/>
  <c r="L7" i="12"/>
  <c r="L70" i="12"/>
  <c r="L277" i="12"/>
  <c r="L306" i="12"/>
  <c r="L396" i="12"/>
  <c r="L358" i="12"/>
  <c r="L414" i="12"/>
  <c r="L364" i="12"/>
  <c r="L404" i="12"/>
  <c r="L222" i="12"/>
  <c r="L392" i="12"/>
  <c r="L214" i="12"/>
  <c r="L305" i="12"/>
  <c r="L361" i="12"/>
  <c r="L295" i="12"/>
  <c r="L50" i="12"/>
  <c r="L365" i="12"/>
  <c r="L310" i="12"/>
  <c r="L315" i="12"/>
  <c r="L28" i="12"/>
  <c r="L211" i="12"/>
  <c r="L334" i="12"/>
  <c r="L336" i="12"/>
  <c r="L405" i="12"/>
  <c r="L406" i="12"/>
  <c r="L293" i="12"/>
  <c r="L71" i="12"/>
  <c r="L156" i="12"/>
  <c r="L149" i="12"/>
  <c r="L26" i="12"/>
  <c r="L72" i="12"/>
  <c r="L145" i="12"/>
  <c r="L243" i="12"/>
  <c r="L51" i="12"/>
  <c r="L417" i="12"/>
  <c r="L114" i="12"/>
  <c r="L316" i="12"/>
  <c r="L173" i="12"/>
  <c r="L290" i="12"/>
  <c r="L143" i="12"/>
  <c r="L6" i="12"/>
  <c r="L357" i="12"/>
  <c r="L118" i="12"/>
  <c r="L360" i="12"/>
  <c r="L133" i="12"/>
  <c r="L299" i="12"/>
  <c r="L383" i="12"/>
  <c r="L265" i="12"/>
  <c r="L420" i="12"/>
  <c r="L230" i="12"/>
  <c r="L399" i="12"/>
  <c r="L309" i="12"/>
  <c r="L413" i="12"/>
  <c r="L124" i="12"/>
  <c r="L24" i="12"/>
  <c r="L162" i="12"/>
  <c r="L323" i="12"/>
  <c r="L27" i="12"/>
  <c r="L191" i="12"/>
  <c r="L11" i="12"/>
  <c r="L318" i="12"/>
  <c r="L174" i="12"/>
  <c r="L408" i="12"/>
  <c r="L400" i="12"/>
  <c r="L325" i="12"/>
  <c r="L234" i="12"/>
  <c r="L193" i="12"/>
  <c r="L241" i="12"/>
  <c r="L58" i="12"/>
  <c r="L247" i="12"/>
  <c r="L170" i="12"/>
  <c r="L179" i="12"/>
  <c r="L411" i="12"/>
  <c r="L224" i="12"/>
  <c r="L168" i="12"/>
  <c r="L245" i="12"/>
  <c r="L418" i="12"/>
  <c r="L216" i="12"/>
  <c r="L167" i="12"/>
  <c r="L99" i="12"/>
  <c r="L164" i="12"/>
  <c r="L20" i="12"/>
  <c r="L194" i="12"/>
  <c r="L328" i="12"/>
  <c r="L397" i="12"/>
  <c r="L56" i="12"/>
  <c r="L75" i="12"/>
  <c r="L232" i="12"/>
  <c r="L86" i="12"/>
  <c r="L126" i="12"/>
  <c r="L148" i="12"/>
  <c r="L296" i="12"/>
  <c r="L32" i="12"/>
  <c r="L311" i="12"/>
  <c r="L136" i="12"/>
  <c r="L288" i="12"/>
  <c r="L110" i="12"/>
  <c r="L286" i="12"/>
  <c r="L117" i="12"/>
  <c r="L385" i="12"/>
  <c r="L369" i="12"/>
  <c r="L251" i="12"/>
  <c r="L339" i="12"/>
  <c r="L61" i="12"/>
  <c r="L159" i="12"/>
  <c r="L439" i="12"/>
  <c r="L160" i="12"/>
  <c r="L84" i="12"/>
  <c r="L22" i="12"/>
  <c r="L320" i="12"/>
  <c r="L331" i="12"/>
  <c r="L242" i="12"/>
  <c r="L368" i="12"/>
  <c r="L303" i="12"/>
  <c r="L280" i="12"/>
  <c r="L13" i="12"/>
  <c r="L91" i="12"/>
  <c r="L108" i="12"/>
  <c r="L375" i="12"/>
  <c r="L40" i="12"/>
  <c r="L366" i="12"/>
  <c r="L9" i="12"/>
  <c r="L97" i="12"/>
  <c r="L393" i="12"/>
  <c r="L155" i="12"/>
  <c r="L135" i="12"/>
  <c r="L278" i="12"/>
  <c r="L269" i="12"/>
  <c r="L106" i="12"/>
  <c r="L264" i="12"/>
  <c r="L17" i="12"/>
  <c r="L105" i="12"/>
  <c r="L346" i="12"/>
  <c r="L90" i="12"/>
  <c r="L291" i="12"/>
  <c r="L120" i="12"/>
  <c r="L112" i="12"/>
  <c r="L107" i="12"/>
  <c r="L33" i="12"/>
  <c r="L407" i="12"/>
  <c r="L150" i="12"/>
  <c r="L240" i="12"/>
  <c r="L101" i="12"/>
  <c r="L93" i="12"/>
  <c r="L431" i="12"/>
  <c r="L125" i="12"/>
  <c r="L89" i="12"/>
  <c r="L92" i="12"/>
  <c r="L192" i="12"/>
  <c r="L377" i="12"/>
  <c r="L223" i="12"/>
  <c r="L275" i="12"/>
  <c r="L100" i="12"/>
  <c r="L65" i="12"/>
  <c r="L283" i="12"/>
  <c r="L347" i="12"/>
  <c r="L87" i="12"/>
  <c r="L362" i="12"/>
  <c r="L426" i="12"/>
  <c r="L345" i="12"/>
  <c r="L8" i="12"/>
  <c r="L248" i="12"/>
  <c r="L82" i="12"/>
  <c r="L172" i="12"/>
  <c r="L45" i="12"/>
  <c r="L381" i="12"/>
  <c r="L363" i="12"/>
  <c r="L176" i="12"/>
  <c r="L116" i="12"/>
  <c r="L69" i="12"/>
  <c r="L300" i="12"/>
  <c r="L77" i="12"/>
  <c r="L152" i="12"/>
  <c r="L141" i="12"/>
  <c r="L208" i="12"/>
  <c r="L171" i="12"/>
  <c r="L43" i="12"/>
  <c r="L18" i="12"/>
  <c r="L37" i="12"/>
  <c r="L343" i="12"/>
  <c r="L423" i="12"/>
  <c r="L344" i="12"/>
  <c r="L111" i="12"/>
  <c r="L272" i="12"/>
  <c r="L307" i="12"/>
  <c r="L96" i="12"/>
  <c r="L304" i="12"/>
  <c r="L21" i="12"/>
  <c r="L128" i="12"/>
  <c r="L73" i="12"/>
  <c r="L38" i="12"/>
  <c r="L333" i="12"/>
  <c r="L184" i="12"/>
  <c r="L402" i="12"/>
  <c r="L386" i="12"/>
  <c r="L85" i="12"/>
  <c r="L182" i="12"/>
  <c r="L104" i="12"/>
  <c r="L287" i="12"/>
  <c r="L367" i="12"/>
  <c r="L374" i="12"/>
  <c r="L227" i="12"/>
  <c r="L95" i="12"/>
  <c r="L202" i="12"/>
  <c r="L335" i="12"/>
  <c r="L434" i="12"/>
  <c r="L109" i="12"/>
  <c r="L370" i="12"/>
  <c r="L103" i="12"/>
  <c r="L53" i="12"/>
  <c r="L144" i="12"/>
  <c r="L410" i="12"/>
  <c r="L131" i="12"/>
  <c r="L35" i="12"/>
  <c r="L102" i="12"/>
  <c r="L376" i="12"/>
  <c r="L324" i="12"/>
  <c r="L302" i="12"/>
  <c r="L415" i="12"/>
  <c r="L25" i="12"/>
  <c r="L83" i="12"/>
  <c r="L88" i="12"/>
  <c r="L64" i="12"/>
  <c r="L342" i="12"/>
  <c r="L29" i="12"/>
  <c r="L217" i="12"/>
  <c r="L196" i="12"/>
  <c r="L94" i="12"/>
  <c r="L312" i="12"/>
  <c r="L48" i="12"/>
  <c r="L256" i="12"/>
  <c r="L187" i="12"/>
  <c r="L163" i="12"/>
  <c r="L394" i="12"/>
  <c r="L378" i="12"/>
  <c r="L134" i="12"/>
  <c r="L203" i="12"/>
  <c r="L15" i="12"/>
  <c r="L195" i="12"/>
  <c r="L81" i="12"/>
  <c r="L200" i="12"/>
  <c r="L382" i="12"/>
  <c r="L219" i="12"/>
  <c r="L98" i="12"/>
  <c r="L338" i="12"/>
  <c r="L19" i="12"/>
  <c r="L16" i="12"/>
  <c r="L80" i="12"/>
  <c r="L371" i="12"/>
  <c r="L157" i="12"/>
  <c r="L57" i="12"/>
  <c r="L130" i="12"/>
  <c r="L4" i="12"/>
  <c r="M4" i="12" s="1"/>
  <c r="N4" i="12" s="1"/>
  <c r="G23" i="1"/>
  <c r="G22" i="1"/>
  <c r="B8" i="14"/>
  <c r="B7" i="14" s="1"/>
  <c r="I13" i="1"/>
  <c r="I21" i="1" s="1"/>
  <c r="G24" i="1" s="1"/>
  <c r="F21" i="1"/>
  <c r="G15" i="1"/>
  <c r="P17" i="2" l="1"/>
  <c r="P425" i="2"/>
  <c r="P99" i="2"/>
  <c r="P380" i="2"/>
  <c r="P33" i="2"/>
  <c r="P116" i="2"/>
  <c r="P172" i="2"/>
  <c r="P268" i="2"/>
  <c r="P205" i="2"/>
  <c r="P53" i="2"/>
  <c r="P105" i="2"/>
  <c r="P194" i="2"/>
  <c r="P218" i="2"/>
  <c r="P102" i="2"/>
  <c r="P276" i="2"/>
  <c r="P117" i="2"/>
  <c r="P296" i="2"/>
  <c r="P316" i="2"/>
  <c r="P187" i="2"/>
  <c r="P429" i="2"/>
  <c r="P318" i="2"/>
  <c r="P74" i="2"/>
  <c r="P141" i="2"/>
  <c r="P422" i="2"/>
  <c r="P108" i="2"/>
  <c r="P415" i="2"/>
  <c r="P130" i="2"/>
  <c r="P21" i="2"/>
  <c r="P381" i="2"/>
  <c r="P181" i="2"/>
  <c r="P151" i="2"/>
  <c r="P131" i="2"/>
  <c r="P71" i="2"/>
  <c r="P379" i="2"/>
  <c r="P252" i="2"/>
  <c r="P100" i="2"/>
  <c r="P135" i="2"/>
  <c r="P262" i="2"/>
  <c r="P394" i="2"/>
  <c r="P43" i="2"/>
  <c r="P162" i="2"/>
  <c r="P196" i="2"/>
  <c r="P89" i="2"/>
  <c r="P97" i="2"/>
  <c r="P22" i="2"/>
  <c r="P304" i="2"/>
  <c r="P158" i="2"/>
  <c r="P283" i="2"/>
  <c r="P148" i="2"/>
  <c r="P115" i="2"/>
  <c r="P240" i="2"/>
  <c r="P200" i="2"/>
  <c r="P280" i="2"/>
  <c r="P428" i="2"/>
  <c r="P313" i="2"/>
  <c r="P364" i="2"/>
  <c r="P320" i="2"/>
  <c r="P234" i="2"/>
  <c r="P125" i="2"/>
  <c r="P81" i="2"/>
  <c r="P370" i="2"/>
  <c r="P314" i="2"/>
  <c r="P297" i="2"/>
  <c r="P328" i="2"/>
  <c r="P31" i="2"/>
  <c r="P25" i="2"/>
  <c r="P271" i="2"/>
  <c r="P192" i="2"/>
  <c r="P173" i="2"/>
  <c r="P231" i="2"/>
  <c r="P342" i="2"/>
  <c r="P225" i="2"/>
  <c r="P289" i="2"/>
  <c r="P59" i="2"/>
  <c r="P284" i="2"/>
  <c r="P242" i="2"/>
  <c r="P439" i="2"/>
  <c r="P169" i="2"/>
  <c r="P325" i="2"/>
  <c r="P45" i="2"/>
  <c r="P189" i="2"/>
  <c r="P191" i="2"/>
  <c r="P317" i="2"/>
  <c r="P122" i="2"/>
  <c r="P332" i="2"/>
  <c r="P241" i="2"/>
  <c r="P94" i="2"/>
  <c r="P388" i="2"/>
  <c r="P146" i="2"/>
  <c r="P411" i="2"/>
  <c r="P426" i="2"/>
  <c r="P98" i="2"/>
  <c r="P390" i="2"/>
  <c r="P438" i="2"/>
  <c r="P291" i="2"/>
  <c r="P32" i="2"/>
  <c r="P442" i="2"/>
  <c r="P321" i="2"/>
  <c r="P417" i="2"/>
  <c r="P324" i="2"/>
  <c r="P36" i="2"/>
  <c r="P238" i="2"/>
  <c r="P395" i="2"/>
  <c r="P343" i="2"/>
  <c r="P20" i="2"/>
  <c r="P204" i="2"/>
  <c r="P109" i="2"/>
  <c r="P153" i="2"/>
  <c r="P253" i="2"/>
  <c r="P286" i="2"/>
  <c r="P348" i="2"/>
  <c r="P259" i="2"/>
  <c r="P68" i="2"/>
  <c r="P42" i="2"/>
  <c r="P179" i="2"/>
  <c r="P140" i="2"/>
  <c r="P294" i="2"/>
  <c r="P44" i="2"/>
  <c r="P93" i="2"/>
  <c r="P35" i="2"/>
  <c r="P147" i="2"/>
  <c r="P373" i="2"/>
  <c r="P421" i="2"/>
  <c r="P69" i="2"/>
  <c r="P423" i="2"/>
  <c r="P203" i="2"/>
  <c r="P227" i="2"/>
  <c r="P248" i="2"/>
  <c r="P215" i="2"/>
  <c r="P152" i="2"/>
  <c r="P355" i="2"/>
  <c r="P440" i="2"/>
  <c r="P246" i="2"/>
  <c r="P378" i="2"/>
  <c r="P346" i="2"/>
  <c r="P260" i="2"/>
  <c r="P75" i="2"/>
  <c r="P208" i="2"/>
  <c r="P347" i="2"/>
  <c r="P275" i="2"/>
  <c r="P88" i="2"/>
  <c r="P166" i="2"/>
  <c r="P211" i="2"/>
  <c r="P143" i="2"/>
  <c r="P323" i="2"/>
  <c r="P184" i="2"/>
  <c r="P366" i="2"/>
  <c r="P436" i="2"/>
  <c r="P41" i="2"/>
  <c r="P232" i="2"/>
  <c r="P293" i="2"/>
  <c r="P230" i="2"/>
  <c r="P46" i="2"/>
  <c r="P443" i="2"/>
  <c r="P350" i="2"/>
  <c r="P220" i="2"/>
  <c r="P154" i="2"/>
  <c r="P138" i="2"/>
  <c r="P306" i="2"/>
  <c r="P132" i="2"/>
  <c r="P67" i="2"/>
  <c r="P170" i="2"/>
  <c r="P149" i="2"/>
  <c r="P398" i="2"/>
  <c r="P337" i="2"/>
  <c r="P334" i="2"/>
  <c r="P358" i="2"/>
  <c r="P65" i="2"/>
  <c r="P229" i="2"/>
  <c r="P121" i="2"/>
  <c r="P114" i="2"/>
  <c r="P292" i="2"/>
  <c r="P171" i="2"/>
  <c r="P365" i="2"/>
  <c r="P96" i="2"/>
  <c r="P82" i="2"/>
  <c r="P386" i="2"/>
  <c r="P308" i="2"/>
  <c r="P341" i="2"/>
  <c r="P29" i="2"/>
  <c r="P441" i="2"/>
  <c r="P307" i="2"/>
  <c r="P197" i="2"/>
  <c r="P127" i="2"/>
  <c r="P210" i="2"/>
  <c r="P60" i="2"/>
  <c r="P393" i="2"/>
  <c r="P235" i="2"/>
  <c r="P247" i="2"/>
  <c r="P273" i="2"/>
  <c r="P310" i="2"/>
  <c r="P427" i="2"/>
  <c r="P430" i="2"/>
  <c r="P78" i="2"/>
  <c r="P263" i="2"/>
  <c r="P167" i="2"/>
  <c r="P207" i="2"/>
  <c r="P254" i="2"/>
  <c r="P164" i="2"/>
  <c r="P142" i="2"/>
  <c r="P77" i="2"/>
  <c r="P228" i="2"/>
  <c r="P27" i="2"/>
  <c r="P145" i="2"/>
  <c r="P50" i="2"/>
  <c r="P368" i="2"/>
  <c r="P80" i="2"/>
  <c r="P371" i="2"/>
  <c r="P111" i="2"/>
  <c r="P303" i="2"/>
  <c r="P126" i="2"/>
  <c r="P239" i="2"/>
  <c r="P352" i="2"/>
  <c r="P110" i="2"/>
  <c r="P134" i="2"/>
  <c r="P91" i="2"/>
  <c r="P214" i="2"/>
  <c r="P175" i="2"/>
  <c r="P305" i="2"/>
  <c r="P190" i="2"/>
  <c r="P133" i="2"/>
  <c r="P353" i="2"/>
  <c r="P311" i="2"/>
  <c r="P267" i="2"/>
  <c r="P144" i="2"/>
  <c r="P72" i="2"/>
  <c r="P336" i="2"/>
  <c r="P106" i="2"/>
  <c r="P224" i="2"/>
  <c r="P48" i="2"/>
  <c r="P165" i="2"/>
  <c r="P322" i="2"/>
  <c r="P400" i="2"/>
  <c r="P120" i="2"/>
  <c r="P285" i="2"/>
  <c r="P277" i="2"/>
  <c r="P290" i="2"/>
  <c r="P39" i="2"/>
  <c r="P281" i="2"/>
  <c r="P150" i="2"/>
  <c r="P28" i="2"/>
  <c r="P176" i="2"/>
  <c r="P279" i="2"/>
  <c r="P403" i="2"/>
  <c r="P123" i="2"/>
  <c r="P183" i="2"/>
  <c r="P201" i="2"/>
  <c r="P161" i="2"/>
  <c r="P178" i="2"/>
  <c r="P387" i="2"/>
  <c r="P351" i="2"/>
  <c r="P52" i="2"/>
  <c r="P329" i="2"/>
  <c r="P409" i="2"/>
  <c r="P73" i="2"/>
  <c r="P86" i="2"/>
  <c r="P198" i="2"/>
  <c r="P95" i="2"/>
  <c r="P118" i="2"/>
  <c r="P419" i="2"/>
  <c r="P369" i="2"/>
  <c r="P223" i="2"/>
  <c r="P23" i="2"/>
  <c r="P182" i="2"/>
  <c r="P375" i="2"/>
  <c r="P213" i="2"/>
  <c r="P382" i="2"/>
  <c r="P136" i="2"/>
  <c r="P129" i="2"/>
  <c r="P376" i="2"/>
  <c r="P245" i="2"/>
  <c r="P221" i="2"/>
  <c r="P413" i="2"/>
  <c r="P302" i="2"/>
  <c r="P124" i="2"/>
  <c r="P112" i="2"/>
  <c r="P298" i="2"/>
  <c r="P49" i="2"/>
  <c r="P359" i="2"/>
  <c r="P315" i="2"/>
  <c r="P180" i="2"/>
  <c r="P156" i="2"/>
  <c r="P87" i="2"/>
  <c r="P188" i="2"/>
  <c r="P217" i="2"/>
  <c r="P269" i="2"/>
  <c r="P431" i="2"/>
  <c r="P70" i="2"/>
  <c r="P51" i="2"/>
  <c r="P258" i="2"/>
  <c r="P206" i="2"/>
  <c r="P272" i="2"/>
  <c r="P363" i="2"/>
  <c r="P199" i="2"/>
  <c r="P76" i="2"/>
  <c r="P63" i="2"/>
  <c r="P251" i="2"/>
  <c r="P202" i="2"/>
  <c r="P137" i="2"/>
  <c r="P243" i="2"/>
  <c r="P34" i="2"/>
  <c r="P163" i="2"/>
  <c r="P185" i="2"/>
  <c r="P344" i="2"/>
  <c r="P212" i="2"/>
  <c r="P226" i="2"/>
  <c r="P257" i="2"/>
  <c r="P103" i="2"/>
  <c r="P174" i="2"/>
  <c r="P362" i="2"/>
  <c r="P406" i="2"/>
  <c r="P255" i="2"/>
  <c r="P157" i="2"/>
  <c r="P383" i="2"/>
  <c r="P432" i="2"/>
  <c r="P250" i="2"/>
  <c r="P92" i="2"/>
  <c r="P84" i="2"/>
  <c r="P414" i="2"/>
  <c r="P389" i="2"/>
  <c r="P287" i="2"/>
  <c r="P367" i="2"/>
  <c r="P331" i="2"/>
  <c r="P424" i="2"/>
  <c r="P83" i="2"/>
  <c r="P399" i="2"/>
  <c r="P62" i="2"/>
  <c r="P405" i="2"/>
  <c r="P384" i="2"/>
  <c r="P249" i="2"/>
  <c r="P349" i="2"/>
  <c r="P107" i="2"/>
  <c r="P372" i="2"/>
  <c r="P56" i="2"/>
  <c r="P85" i="2"/>
  <c r="P295" i="2"/>
  <c r="P58" i="2"/>
  <c r="P333" i="2"/>
  <c r="P326" i="2"/>
  <c r="P222" i="2"/>
  <c r="P160" i="2"/>
  <c r="P66" i="2"/>
  <c r="P444" i="2"/>
  <c r="P361" i="2"/>
  <c r="P256" i="2"/>
  <c r="P300" i="2"/>
  <c r="P319" i="2"/>
  <c r="P38" i="2"/>
  <c r="P401" i="2"/>
  <c r="P55" i="2"/>
  <c r="P119" i="2"/>
  <c r="P237" i="2"/>
  <c r="P374" i="2"/>
  <c r="P416" i="2"/>
  <c r="P340" i="2"/>
  <c r="P404" i="2"/>
  <c r="P270" i="2"/>
  <c r="P266" i="2"/>
  <c r="P90" i="2"/>
  <c r="P186" i="2"/>
  <c r="P434" i="2"/>
  <c r="P278" i="2"/>
  <c r="P410" i="2"/>
  <c r="P113" i="2"/>
  <c r="P274" i="2"/>
  <c r="P397" i="2"/>
  <c r="P236" i="2"/>
  <c r="P57" i="2"/>
  <c r="P345" i="2"/>
  <c r="P360" i="2"/>
  <c r="P339" i="2"/>
  <c r="P433" i="2"/>
  <c r="P47" i="2"/>
  <c r="P128" i="2"/>
  <c r="P19" i="2"/>
  <c r="P233" i="2"/>
  <c r="P264" i="2"/>
  <c r="P377" i="2"/>
  <c r="P244" i="2"/>
  <c r="P418" i="2"/>
  <c r="P261" i="2"/>
  <c r="P301" i="2"/>
  <c r="P219" i="2"/>
  <c r="P412" i="2"/>
  <c r="P155" i="2"/>
  <c r="P64" i="2"/>
  <c r="P177" i="2"/>
  <c r="P195" i="2"/>
  <c r="P79" i="2"/>
  <c r="P26" i="2"/>
  <c r="P209" i="2"/>
  <c r="P104" i="2"/>
  <c r="P437" i="2"/>
  <c r="P30" i="2"/>
  <c r="P357" i="2"/>
  <c r="P61" i="2"/>
  <c r="P265" i="2"/>
  <c r="P168" i="2"/>
  <c r="P435" i="2"/>
  <c r="P385" i="2"/>
  <c r="P391" i="2"/>
  <c r="P338" i="2"/>
  <c r="P282" i="2"/>
  <c r="P420" i="2"/>
  <c r="P193" i="2"/>
  <c r="P356" i="2"/>
  <c r="P335" i="2"/>
  <c r="P309" i="2"/>
  <c r="P37" i="2"/>
  <c r="P40" i="2"/>
  <c r="P24" i="2"/>
  <c r="P299" i="2"/>
  <c r="P216" i="2"/>
  <c r="P54" i="2"/>
  <c r="P392" i="2"/>
  <c r="P139" i="2"/>
  <c r="P354" i="2"/>
  <c r="P330" i="2"/>
  <c r="P159" i="2"/>
  <c r="P101" i="2"/>
  <c r="P408" i="2"/>
  <c r="P407" i="2"/>
  <c r="P312" i="2"/>
  <c r="P288" i="2"/>
  <c r="P396" i="2"/>
  <c r="P327" i="2"/>
  <c r="P402" i="2"/>
  <c r="P18" i="2"/>
  <c r="P16" i="2"/>
  <c r="C9" i="14"/>
  <c r="C8" i="14"/>
  <c r="B6" i="14"/>
  <c r="P14" i="2"/>
  <c r="O445" i="2"/>
  <c r="I14" i="1"/>
  <c r="F14" i="1"/>
  <c r="G14" i="5"/>
  <c r="O14" i="6"/>
  <c r="F15" i="5"/>
  <c r="I15" i="5"/>
  <c r="I15" i="1"/>
  <c r="F15" i="1"/>
  <c r="J4" i="11"/>
  <c r="M5" i="12"/>
  <c r="N5" i="12" s="1"/>
  <c r="N1" i="6" l="1"/>
  <c r="P14" i="6" s="1"/>
  <c r="O445" i="6"/>
  <c r="I14" i="5"/>
  <c r="F14" i="5"/>
  <c r="C5" i="14"/>
  <c r="C7" i="14" s="1"/>
  <c r="C6" i="14"/>
  <c r="K4" i="11"/>
  <c r="J5" i="11"/>
  <c r="M6" i="12"/>
  <c r="N446" i="2"/>
  <c r="M446" i="2"/>
  <c r="N446" i="6" l="1"/>
  <c r="M446" i="6"/>
  <c r="O446" i="6" s="1"/>
  <c r="K5" i="11"/>
  <c r="J6" i="11"/>
  <c r="P25" i="6"/>
  <c r="P27" i="6"/>
  <c r="P24" i="6"/>
  <c r="P41" i="6"/>
  <c r="P33" i="6"/>
  <c r="P174" i="6"/>
  <c r="P284" i="6"/>
  <c r="P283" i="6"/>
  <c r="P353" i="6"/>
  <c r="P40" i="6"/>
  <c r="P311" i="6"/>
  <c r="P46" i="6"/>
  <c r="P142" i="6"/>
  <c r="P182" i="6"/>
  <c r="P397" i="6"/>
  <c r="P272" i="6"/>
  <c r="P168" i="6"/>
  <c r="P412" i="6"/>
  <c r="P37" i="6"/>
  <c r="P195" i="6"/>
  <c r="P54" i="6"/>
  <c r="P403" i="6"/>
  <c r="P320" i="6"/>
  <c r="P154" i="6"/>
  <c r="P312" i="6"/>
  <c r="P406" i="6"/>
  <c r="P285" i="6"/>
  <c r="P64" i="6"/>
  <c r="P435" i="6"/>
  <c r="P373" i="6"/>
  <c r="P176" i="6"/>
  <c r="P74" i="6"/>
  <c r="P402" i="6"/>
  <c r="P363" i="6"/>
  <c r="P234" i="6"/>
  <c r="P125" i="6"/>
  <c r="P399" i="6"/>
  <c r="P144" i="6"/>
  <c r="P38" i="6"/>
  <c r="P59" i="6"/>
  <c r="P31" i="6"/>
  <c r="P192" i="6"/>
  <c r="P34" i="6"/>
  <c r="P98" i="6"/>
  <c r="P171" i="6"/>
  <c r="P432" i="6"/>
  <c r="P276" i="6"/>
  <c r="P190" i="6"/>
  <c r="P206" i="6"/>
  <c r="P310" i="6"/>
  <c r="P331" i="6"/>
  <c r="P410" i="6"/>
  <c r="P71" i="6"/>
  <c r="P313" i="6"/>
  <c r="P344" i="6"/>
  <c r="P383" i="6"/>
  <c r="P83" i="6"/>
  <c r="P180" i="6"/>
  <c r="P305" i="6"/>
  <c r="P29" i="6"/>
  <c r="P301" i="6"/>
  <c r="P380" i="6"/>
  <c r="P308" i="6"/>
  <c r="P231" i="6"/>
  <c r="P338" i="6"/>
  <c r="P120" i="6"/>
  <c r="P424" i="6"/>
  <c r="P379" i="6"/>
  <c r="P146" i="6"/>
  <c r="P175" i="6"/>
  <c r="P273" i="6"/>
  <c r="P212" i="6"/>
  <c r="P155" i="6"/>
  <c r="P428" i="6"/>
  <c r="P423" i="6"/>
  <c r="P436" i="6"/>
  <c r="P225" i="6"/>
  <c r="P32" i="6"/>
  <c r="P348" i="6"/>
  <c r="P307" i="6"/>
  <c r="P400" i="6"/>
  <c r="P232" i="6"/>
  <c r="P22" i="6"/>
  <c r="P143" i="6"/>
  <c r="P256" i="6"/>
  <c r="P343" i="6"/>
  <c r="P317" i="6"/>
  <c r="P140" i="6"/>
  <c r="P414" i="6"/>
  <c r="P323" i="6"/>
  <c r="P52" i="6"/>
  <c r="P270" i="6"/>
  <c r="P194" i="6"/>
  <c r="P329" i="6"/>
  <c r="P296" i="6"/>
  <c r="P306" i="6"/>
  <c r="P245" i="6"/>
  <c r="P159" i="6"/>
  <c r="P372" i="6"/>
  <c r="P217" i="6"/>
  <c r="P141" i="6"/>
  <c r="P354" i="6"/>
  <c r="P49" i="6"/>
  <c r="P99" i="6"/>
  <c r="P184" i="6"/>
  <c r="P196" i="6"/>
  <c r="P65" i="6"/>
  <c r="P51" i="6"/>
  <c r="P415" i="6"/>
  <c r="P209" i="6"/>
  <c r="P362" i="6"/>
  <c r="P223" i="6"/>
  <c r="P427" i="6"/>
  <c r="P222" i="6"/>
  <c r="P238" i="6"/>
  <c r="P156" i="6"/>
  <c r="P163" i="6"/>
  <c r="P70" i="6"/>
  <c r="P335" i="6"/>
  <c r="P117" i="6"/>
  <c r="P216" i="6"/>
  <c r="P247" i="6"/>
  <c r="P252" i="6"/>
  <c r="P361" i="6"/>
  <c r="P167" i="6"/>
  <c r="P279" i="6"/>
  <c r="P226" i="6"/>
  <c r="P229" i="6"/>
  <c r="P132" i="6"/>
  <c r="P79" i="6"/>
  <c r="P356" i="6"/>
  <c r="P324" i="6"/>
  <c r="P58" i="6"/>
  <c r="P360" i="6"/>
  <c r="P205" i="6"/>
  <c r="P67" i="6"/>
  <c r="P66" i="6"/>
  <c r="P150" i="6"/>
  <c r="P28" i="6"/>
  <c r="P280" i="6"/>
  <c r="P169" i="6"/>
  <c r="P242" i="6"/>
  <c r="P330" i="6"/>
  <c r="P157" i="6"/>
  <c r="P405" i="6"/>
  <c r="P430" i="6"/>
  <c r="P136" i="6"/>
  <c r="P259" i="6"/>
  <c r="P82" i="6"/>
  <c r="P303" i="6"/>
  <c r="P84" i="6"/>
  <c r="P351" i="6"/>
  <c r="P349" i="6"/>
  <c r="P334" i="6"/>
  <c r="P260" i="6"/>
  <c r="P214" i="6"/>
  <c r="P275" i="6"/>
  <c r="P408" i="6"/>
  <c r="P199" i="6"/>
  <c r="P292" i="6"/>
  <c r="P386" i="6"/>
  <c r="P401" i="6"/>
  <c r="P350" i="6"/>
  <c r="P36" i="6"/>
  <c r="P366" i="6"/>
  <c r="P385" i="6"/>
  <c r="P389" i="6"/>
  <c r="P441" i="6"/>
  <c r="P35" i="6"/>
  <c r="P336" i="6"/>
  <c r="P294" i="6"/>
  <c r="P243" i="6"/>
  <c r="P378" i="6"/>
  <c r="P135" i="6"/>
  <c r="P429" i="6"/>
  <c r="P409" i="6"/>
  <c r="P326" i="6"/>
  <c r="P228" i="6"/>
  <c r="P72" i="6"/>
  <c r="P304" i="6"/>
  <c r="P162" i="6"/>
  <c r="P263" i="6"/>
  <c r="P254" i="6"/>
  <c r="P219" i="6"/>
  <c r="P439" i="6"/>
  <c r="P339" i="6"/>
  <c r="P43" i="6"/>
  <c r="P81" i="6"/>
  <c r="P396" i="6"/>
  <c r="P433" i="6"/>
  <c r="P413" i="6"/>
  <c r="P239" i="6"/>
  <c r="P371" i="6"/>
  <c r="P309" i="6"/>
  <c r="P342" i="6"/>
  <c r="P255" i="6"/>
  <c r="P173" i="6"/>
  <c r="P183" i="6"/>
  <c r="P63" i="6"/>
  <c r="P185" i="6"/>
  <c r="P220" i="6"/>
  <c r="P359" i="6"/>
  <c r="P286" i="6"/>
  <c r="P215" i="6"/>
  <c r="P253" i="6"/>
  <c r="P186" i="6"/>
  <c r="P394" i="6"/>
  <c r="P357" i="6"/>
  <c r="P250" i="6"/>
  <c r="P131" i="6"/>
  <c r="P111" i="6"/>
  <c r="P377" i="6"/>
  <c r="P337" i="6"/>
  <c r="P50" i="6"/>
  <c r="P210" i="6"/>
  <c r="P90" i="6"/>
  <c r="P151" i="6"/>
  <c r="P345" i="6"/>
  <c r="P127" i="6"/>
  <c r="P57" i="6"/>
  <c r="P332" i="6"/>
  <c r="P112" i="6"/>
  <c r="P277" i="6"/>
  <c r="P364" i="6"/>
  <c r="P322" i="6"/>
  <c r="P179" i="6"/>
  <c r="P278" i="6"/>
  <c r="P134" i="6"/>
  <c r="P249" i="6"/>
  <c r="P407" i="6"/>
  <c r="P128" i="6"/>
  <c r="P266" i="6"/>
  <c r="P145" i="6"/>
  <c r="P416" i="6"/>
  <c r="P221" i="6"/>
  <c r="P166" i="6"/>
  <c r="P325" i="6"/>
  <c r="P302" i="6"/>
  <c r="P431" i="6"/>
  <c r="P246" i="6"/>
  <c r="P61" i="6"/>
  <c r="P355" i="6"/>
  <c r="P201" i="6"/>
  <c r="P204" i="6"/>
  <c r="P426" i="6"/>
  <c r="P121" i="6"/>
  <c r="P340" i="6"/>
  <c r="P189" i="6"/>
  <c r="P268" i="6"/>
  <c r="P178" i="6"/>
  <c r="P297" i="6"/>
  <c r="P295" i="6"/>
  <c r="P116" i="6"/>
  <c r="P122" i="6"/>
  <c r="P26" i="6"/>
  <c r="P444" i="6"/>
  <c r="P95" i="6"/>
  <c r="P213" i="6"/>
  <c r="P177" i="6"/>
  <c r="P149" i="6"/>
  <c r="P422" i="6"/>
  <c r="P130" i="6"/>
  <c r="P248" i="6"/>
  <c r="P85" i="6"/>
  <c r="P425" i="6"/>
  <c r="P193" i="6"/>
  <c r="P267" i="6"/>
  <c r="P298" i="6"/>
  <c r="P207" i="6"/>
  <c r="P139" i="6"/>
  <c r="P288" i="6"/>
  <c r="P53" i="6"/>
  <c r="P197" i="6"/>
  <c r="P170" i="6"/>
  <c r="P44" i="6"/>
  <c r="P158" i="6"/>
  <c r="P368" i="6"/>
  <c r="P233" i="6"/>
  <c r="P391" i="6"/>
  <c r="P224" i="6"/>
  <c r="P419" i="6"/>
  <c r="P293" i="6"/>
  <c r="P314" i="6"/>
  <c r="P347" i="6"/>
  <c r="P133" i="6"/>
  <c r="P282" i="6"/>
  <c r="P316" i="6"/>
  <c r="P237" i="6"/>
  <c r="P68" i="6"/>
  <c r="P39" i="6"/>
  <c r="P240" i="6"/>
  <c r="P319" i="6"/>
  <c r="P420" i="6"/>
  <c r="P437" i="6"/>
  <c r="P235" i="6"/>
  <c r="P438" i="6"/>
  <c r="P417" i="6"/>
  <c r="P265" i="6"/>
  <c r="P62" i="6"/>
  <c r="P315" i="6"/>
  <c r="P341" i="6"/>
  <c r="P346" i="6"/>
  <c r="P227" i="6"/>
  <c r="P55" i="6"/>
  <c r="P244" i="6"/>
  <c r="P198" i="6"/>
  <c r="P365" i="6"/>
  <c r="P388" i="6"/>
  <c r="P257" i="6"/>
  <c r="P299" i="6"/>
  <c r="P328" i="6"/>
  <c r="P188" i="6"/>
  <c r="P69" i="6"/>
  <c r="P374" i="6"/>
  <c r="P404" i="6"/>
  <c r="P327" i="6"/>
  <c r="P211" i="6"/>
  <c r="P218" i="6"/>
  <c r="P287" i="6"/>
  <c r="P119" i="6"/>
  <c r="P300" i="6"/>
  <c r="P200" i="6"/>
  <c r="P236" i="6"/>
  <c r="P333" i="6"/>
  <c r="P369" i="6"/>
  <c r="P203" i="6"/>
  <c r="P411" i="6"/>
  <c r="P352" i="6"/>
  <c r="P358" i="6"/>
  <c r="P395" i="6"/>
  <c r="P191" i="6"/>
  <c r="P114" i="6"/>
  <c r="P434" i="6"/>
  <c r="P230" i="6"/>
  <c r="P376" i="6"/>
  <c r="P251" i="6"/>
  <c r="P269" i="6"/>
  <c r="P381" i="6"/>
  <c r="P124" i="6"/>
  <c r="P271" i="6"/>
  <c r="P152" i="6"/>
  <c r="P137" i="6"/>
  <c r="P45" i="6"/>
  <c r="P30" i="6"/>
  <c r="P23" i="6"/>
  <c r="P393" i="6"/>
  <c r="P290" i="6"/>
  <c r="P421" i="6"/>
  <c r="P126" i="6"/>
  <c r="P291" i="6"/>
  <c r="P390" i="6"/>
  <c r="P153" i="6"/>
  <c r="P440" i="6"/>
  <c r="P384" i="6"/>
  <c r="P165" i="6"/>
  <c r="P321" i="6"/>
  <c r="P382" i="6"/>
  <c r="P241" i="6"/>
  <c r="P129" i="6"/>
  <c r="P318" i="6"/>
  <c r="P118" i="6"/>
  <c r="P261" i="6"/>
  <c r="P148" i="6"/>
  <c r="P172" i="6"/>
  <c r="P262" i="6"/>
  <c r="P147" i="6"/>
  <c r="P281" i="6"/>
  <c r="P274" i="6"/>
  <c r="P367" i="6"/>
  <c r="P208" i="6"/>
  <c r="P80" i="6"/>
  <c r="P138" i="6"/>
  <c r="P187" i="6"/>
  <c r="P56" i="6"/>
  <c r="P86" i="6"/>
  <c r="P164" i="6"/>
  <c r="P258" i="6"/>
  <c r="P113" i="6"/>
  <c r="P370" i="6"/>
  <c r="P387" i="6"/>
  <c r="P289" i="6"/>
  <c r="P264" i="6"/>
  <c r="P161" i="6"/>
  <c r="P115" i="6"/>
  <c r="P375" i="6"/>
  <c r="P91" i="6"/>
  <c r="P392" i="6"/>
  <c r="P202" i="6"/>
  <c r="P418" i="6"/>
  <c r="P181" i="6"/>
  <c r="P60" i="6"/>
  <c r="P47" i="6"/>
  <c r="P398" i="6"/>
  <c r="P123" i="6"/>
  <c r="P160" i="6"/>
  <c r="P42" i="6"/>
  <c r="P89" i="6"/>
  <c r="P105" i="6"/>
  <c r="P102" i="6"/>
  <c r="P48" i="6"/>
  <c r="P443" i="6"/>
  <c r="P21" i="6"/>
  <c r="P107" i="6"/>
  <c r="P97" i="6"/>
  <c r="P110" i="6"/>
  <c r="P78" i="6"/>
  <c r="P94" i="6"/>
  <c r="P73" i="6"/>
  <c r="P104" i="6"/>
  <c r="P442" i="6"/>
  <c r="P109" i="6"/>
  <c r="P88" i="6"/>
  <c r="P93" i="6"/>
  <c r="P106" i="6"/>
  <c r="P96" i="6"/>
  <c r="P20" i="6"/>
  <c r="P101" i="6"/>
  <c r="P77" i="6"/>
  <c r="P92" i="6"/>
  <c r="P87" i="6"/>
  <c r="P103" i="6"/>
  <c r="P76" i="6"/>
  <c r="P100" i="6"/>
  <c r="P108" i="6"/>
  <c r="P75" i="6"/>
  <c r="P19" i="6"/>
  <c r="P18" i="6"/>
  <c r="P17" i="6"/>
  <c r="P16" i="6"/>
  <c r="P15" i="6"/>
  <c r="O446" i="2"/>
  <c r="N6" i="12"/>
  <c r="M7" i="12"/>
  <c r="K6" i="11" l="1"/>
  <c r="J7" i="11"/>
  <c r="N7" i="12"/>
  <c r="M8" i="12"/>
  <c r="N8" i="12" l="1"/>
  <c r="M9" i="12"/>
  <c r="K7" i="11"/>
  <c r="J8" i="11"/>
  <c r="K8" i="11" l="1"/>
  <c r="J9" i="11"/>
  <c r="N9" i="12"/>
  <c r="M10" i="12"/>
  <c r="N10" i="12" l="1"/>
  <c r="M11" i="12"/>
  <c r="K9" i="11"/>
  <c r="J10" i="11"/>
  <c r="K10" i="11" l="1"/>
  <c r="J11" i="11"/>
  <c r="N11" i="12"/>
  <c r="M12" i="12"/>
  <c r="N12" i="12" l="1"/>
  <c r="M13" i="12"/>
  <c r="K11" i="11"/>
  <c r="J12" i="11"/>
  <c r="K12" i="11" l="1"/>
  <c r="J13" i="11"/>
  <c r="N13" i="12"/>
  <c r="M14" i="12"/>
  <c r="N14" i="12" l="1"/>
  <c r="M15" i="12"/>
  <c r="K13" i="11"/>
  <c r="J14" i="11"/>
  <c r="K14" i="11" l="1"/>
  <c r="J15" i="11"/>
  <c r="N15" i="12"/>
  <c r="M16" i="12"/>
  <c r="N16" i="12" l="1"/>
  <c r="M17" i="12"/>
  <c r="K15" i="11"/>
  <c r="J16" i="11"/>
  <c r="K16" i="11" l="1"/>
  <c r="J17" i="11"/>
  <c r="N17" i="12"/>
  <c r="M18" i="12"/>
  <c r="N18" i="12" l="1"/>
  <c r="M19" i="12"/>
  <c r="K17" i="11"/>
  <c r="J18" i="11"/>
  <c r="K18" i="11" l="1"/>
  <c r="J19" i="11"/>
  <c r="N19" i="12"/>
  <c r="M20" i="12"/>
  <c r="N20" i="12" l="1"/>
  <c r="M21" i="12"/>
  <c r="K19" i="11"/>
  <c r="J20" i="11"/>
  <c r="K20" i="11" l="1"/>
  <c r="J21" i="11"/>
  <c r="N21" i="12"/>
  <c r="M22" i="12"/>
  <c r="N22" i="12" l="1"/>
  <c r="M23" i="12"/>
  <c r="K21" i="11"/>
  <c r="J22" i="11"/>
  <c r="K22" i="11" l="1"/>
  <c r="J23" i="11"/>
  <c r="N23" i="12"/>
  <c r="M24" i="12"/>
  <c r="N24" i="12" l="1"/>
  <c r="M25" i="12"/>
  <c r="K23" i="11"/>
  <c r="J24" i="11"/>
  <c r="K24" i="11" l="1"/>
  <c r="J25" i="11"/>
  <c r="N25" i="12"/>
  <c r="M26" i="12"/>
  <c r="N26" i="12" l="1"/>
  <c r="M27" i="12"/>
  <c r="K25" i="11"/>
  <c r="J26" i="11"/>
  <c r="K26" i="11" l="1"/>
  <c r="J27" i="11"/>
  <c r="N27" i="12"/>
  <c r="M28" i="12"/>
  <c r="N28" i="12" l="1"/>
  <c r="M29" i="12"/>
  <c r="K27" i="11"/>
  <c r="J28" i="11"/>
  <c r="K28" i="11" l="1"/>
  <c r="J29" i="11"/>
  <c r="N29" i="12"/>
  <c r="M30" i="12"/>
  <c r="N30" i="12" l="1"/>
  <c r="M31" i="12"/>
  <c r="K29" i="11"/>
  <c r="J30" i="11"/>
  <c r="K30" i="11" l="1"/>
  <c r="J31" i="11"/>
  <c r="N31" i="12"/>
  <c r="M32" i="12"/>
  <c r="N32" i="12" l="1"/>
  <c r="M33" i="12"/>
  <c r="K31" i="11"/>
  <c r="J32" i="11"/>
  <c r="K32" i="11" l="1"/>
  <c r="J33" i="11"/>
  <c r="N33" i="12"/>
  <c r="M34" i="12"/>
  <c r="N34" i="12" l="1"/>
  <c r="M35" i="12"/>
  <c r="K33" i="11"/>
  <c r="J34" i="11"/>
  <c r="K34" i="11" l="1"/>
  <c r="J35" i="11"/>
  <c r="N35" i="12"/>
  <c r="M36" i="12"/>
  <c r="N36" i="12" l="1"/>
  <c r="M37" i="12"/>
  <c r="K35" i="11"/>
  <c r="J36" i="11"/>
  <c r="K36" i="11" l="1"/>
  <c r="J37" i="11"/>
  <c r="N37" i="12"/>
  <c r="M38" i="12"/>
  <c r="N38" i="12" l="1"/>
  <c r="M39" i="12"/>
  <c r="K37" i="11"/>
  <c r="J38" i="11"/>
  <c r="K38" i="11" l="1"/>
  <c r="J39" i="11"/>
  <c r="N39" i="12"/>
  <c r="M40" i="12"/>
  <c r="N40" i="12" l="1"/>
  <c r="M41" i="12"/>
  <c r="K39" i="11"/>
  <c r="J40" i="11"/>
  <c r="K40" i="11" l="1"/>
  <c r="J41" i="11"/>
  <c r="N41" i="12"/>
  <c r="M42" i="12"/>
  <c r="N42" i="12" l="1"/>
  <c r="M43" i="12"/>
  <c r="K41" i="11"/>
  <c r="J42" i="11"/>
  <c r="K42" i="11" l="1"/>
  <c r="J43" i="11"/>
  <c r="N43" i="12"/>
  <c r="M44" i="12"/>
  <c r="N44" i="12" l="1"/>
  <c r="M45" i="12"/>
  <c r="K43" i="11"/>
  <c r="J44" i="11"/>
  <c r="K44" i="11" l="1"/>
  <c r="J45" i="11"/>
  <c r="N45" i="12"/>
  <c r="M46" i="12"/>
  <c r="N46" i="12" l="1"/>
  <c r="M47" i="12"/>
  <c r="K45" i="11"/>
  <c r="J46" i="11"/>
  <c r="K46" i="11" l="1"/>
  <c r="J47" i="11"/>
  <c r="N47" i="12"/>
  <c r="M48" i="12"/>
  <c r="N48" i="12" l="1"/>
  <c r="M49" i="12"/>
  <c r="K47" i="11"/>
  <c r="J48" i="11"/>
  <c r="K48" i="11" l="1"/>
  <c r="J49" i="11"/>
  <c r="N49" i="12"/>
  <c r="M50" i="12"/>
  <c r="N50" i="12" l="1"/>
  <c r="M51" i="12"/>
  <c r="K49" i="11"/>
  <c r="J50" i="11"/>
  <c r="K50" i="11" l="1"/>
  <c r="J51" i="11"/>
  <c r="N51" i="12"/>
  <c r="M52" i="12"/>
  <c r="N52" i="12" l="1"/>
  <c r="M53" i="12"/>
  <c r="K51" i="11"/>
  <c r="J52" i="11"/>
  <c r="K52" i="11" l="1"/>
  <c r="J53" i="11"/>
  <c r="N53" i="12"/>
  <c r="M54" i="12"/>
  <c r="N54" i="12" l="1"/>
  <c r="M55" i="12"/>
  <c r="K53" i="11"/>
  <c r="J54" i="11"/>
  <c r="K54" i="11" l="1"/>
  <c r="J55" i="11"/>
  <c r="N55" i="12"/>
  <c r="M56" i="12"/>
  <c r="N56" i="12" l="1"/>
  <c r="M57" i="12"/>
  <c r="K55" i="11"/>
  <c r="J56" i="11"/>
  <c r="K56" i="11" l="1"/>
  <c r="J57" i="11"/>
  <c r="N57" i="12"/>
  <c r="M58" i="12"/>
  <c r="N58" i="12" l="1"/>
  <c r="M59" i="12"/>
  <c r="K57" i="11"/>
  <c r="J58" i="11"/>
  <c r="K58" i="11" l="1"/>
  <c r="J59" i="11"/>
  <c r="N59" i="12"/>
  <c r="M60" i="12"/>
  <c r="N60" i="12" l="1"/>
  <c r="M61" i="12"/>
  <c r="K59" i="11"/>
  <c r="J60" i="11"/>
  <c r="K60" i="11" l="1"/>
  <c r="J61" i="11"/>
  <c r="N61" i="12"/>
  <c r="M62" i="12"/>
  <c r="N62" i="12" l="1"/>
  <c r="M63" i="12"/>
  <c r="K61" i="11"/>
  <c r="J62" i="11"/>
  <c r="K62" i="11" l="1"/>
  <c r="J63" i="11"/>
  <c r="N63" i="12"/>
  <c r="M64" i="12"/>
  <c r="N64" i="12" l="1"/>
  <c r="M65" i="12"/>
  <c r="K63" i="11"/>
  <c r="J64" i="11"/>
  <c r="K64" i="11" l="1"/>
  <c r="J65" i="11"/>
  <c r="N65" i="12"/>
  <c r="M66" i="12"/>
  <c r="N66" i="12" l="1"/>
  <c r="M67" i="12"/>
  <c r="K65" i="11"/>
  <c r="J66" i="11"/>
  <c r="K66" i="11" l="1"/>
  <c r="J67" i="11"/>
  <c r="N67" i="12"/>
  <c r="M68" i="12"/>
  <c r="N68" i="12" l="1"/>
  <c r="M69" i="12"/>
  <c r="K67" i="11"/>
  <c r="J68" i="11"/>
  <c r="K68" i="11" l="1"/>
  <c r="J69" i="11"/>
  <c r="N69" i="12"/>
  <c r="M70" i="12"/>
  <c r="N70" i="12" l="1"/>
  <c r="M71" i="12"/>
  <c r="K69" i="11"/>
  <c r="J70" i="11"/>
  <c r="K70" i="11" l="1"/>
  <c r="J71" i="11"/>
  <c r="N71" i="12"/>
  <c r="M72" i="12"/>
  <c r="N72" i="12" l="1"/>
  <c r="M73" i="12"/>
  <c r="K71" i="11"/>
  <c r="J72" i="11"/>
  <c r="K72" i="11" l="1"/>
  <c r="J73" i="11"/>
  <c r="N73" i="12"/>
  <c r="M74" i="12"/>
  <c r="N74" i="12" l="1"/>
  <c r="M75" i="12"/>
  <c r="K73" i="11"/>
  <c r="J74" i="11"/>
  <c r="K74" i="11" l="1"/>
  <c r="J75" i="11"/>
  <c r="N75" i="12"/>
  <c r="M76" i="12"/>
  <c r="N76" i="12" l="1"/>
  <c r="M77" i="12"/>
  <c r="K75" i="11"/>
  <c r="J76" i="11"/>
  <c r="K76" i="11" l="1"/>
  <c r="J77" i="11"/>
  <c r="N77" i="12"/>
  <c r="M78" i="12"/>
  <c r="N78" i="12" l="1"/>
  <c r="M79" i="12"/>
  <c r="K77" i="11"/>
  <c r="J78" i="11"/>
  <c r="K78" i="11" l="1"/>
  <c r="J79" i="11"/>
  <c r="N79" i="12"/>
  <c r="M80" i="12"/>
  <c r="N80" i="12" l="1"/>
  <c r="M81" i="12"/>
  <c r="K79" i="11"/>
  <c r="J80" i="11"/>
  <c r="K80" i="11" l="1"/>
  <c r="J81" i="11"/>
  <c r="N81" i="12"/>
  <c r="M82" i="12"/>
  <c r="N82" i="12" l="1"/>
  <c r="M83" i="12"/>
  <c r="K81" i="11"/>
  <c r="J82" i="11"/>
  <c r="K82" i="11" l="1"/>
  <c r="J83" i="11"/>
  <c r="N83" i="12"/>
  <c r="M84" i="12"/>
  <c r="N84" i="12" l="1"/>
  <c r="M85" i="12"/>
  <c r="K83" i="11"/>
  <c r="J84" i="11"/>
  <c r="K84" i="11" l="1"/>
  <c r="J85" i="11"/>
  <c r="N85" i="12"/>
  <c r="M86" i="12"/>
  <c r="N86" i="12" l="1"/>
  <c r="M87" i="12"/>
  <c r="K85" i="11"/>
  <c r="J86" i="11"/>
  <c r="K86" i="11" l="1"/>
  <c r="J87" i="11"/>
  <c r="N87" i="12"/>
  <c r="M88" i="12"/>
  <c r="N88" i="12" l="1"/>
  <c r="M89" i="12"/>
  <c r="K87" i="11"/>
  <c r="J88" i="11"/>
  <c r="K88" i="11" l="1"/>
  <c r="J89" i="11"/>
  <c r="N89" i="12"/>
  <c r="M90" i="12"/>
  <c r="N90" i="12" l="1"/>
  <c r="M91" i="12"/>
  <c r="K89" i="11"/>
  <c r="J90" i="11"/>
  <c r="K90" i="11" l="1"/>
  <c r="J91" i="11"/>
  <c r="N91" i="12"/>
  <c r="M92" i="12"/>
  <c r="N92" i="12" l="1"/>
  <c r="M93" i="12"/>
  <c r="K91" i="11"/>
  <c r="J92" i="11"/>
  <c r="K92" i="11" l="1"/>
  <c r="J93" i="11"/>
  <c r="N93" i="12"/>
  <c r="M94" i="12"/>
  <c r="N94" i="12" l="1"/>
  <c r="M95" i="12"/>
  <c r="K93" i="11"/>
  <c r="J94" i="11"/>
  <c r="K94" i="11" l="1"/>
  <c r="J95" i="11"/>
  <c r="N95" i="12"/>
  <c r="M96" i="12"/>
  <c r="N96" i="12" l="1"/>
  <c r="M97" i="12"/>
  <c r="K95" i="11"/>
  <c r="J96" i="11"/>
  <c r="K96" i="11" l="1"/>
  <c r="J97" i="11"/>
  <c r="N97" i="12"/>
  <c r="M98" i="12"/>
  <c r="N98" i="12" l="1"/>
  <c r="M99" i="12"/>
  <c r="K97" i="11"/>
  <c r="J98" i="11"/>
  <c r="K98" i="11" l="1"/>
  <c r="J99" i="11"/>
  <c r="N99" i="12"/>
  <c r="M100" i="12"/>
  <c r="N100" i="12" l="1"/>
  <c r="M101" i="12"/>
  <c r="K99" i="11"/>
  <c r="J100" i="11"/>
  <c r="K100" i="11" l="1"/>
  <c r="J101" i="11"/>
  <c r="N101" i="12"/>
  <c r="M102" i="12"/>
  <c r="N102" i="12" l="1"/>
  <c r="M103" i="12"/>
  <c r="K101" i="11"/>
  <c r="J102" i="11"/>
  <c r="K102" i="11" l="1"/>
  <c r="J103" i="11"/>
  <c r="N103" i="12"/>
  <c r="M104" i="12"/>
  <c r="N104" i="12" l="1"/>
  <c r="M105" i="12"/>
  <c r="K103" i="11"/>
  <c r="J104" i="11"/>
  <c r="K104" i="11" l="1"/>
  <c r="J105" i="11"/>
  <c r="N105" i="12"/>
  <c r="M106" i="12"/>
  <c r="N106" i="12" l="1"/>
  <c r="M107" i="12"/>
  <c r="K105" i="11"/>
  <c r="J106" i="11"/>
  <c r="K106" i="11" l="1"/>
  <c r="J107" i="11"/>
  <c r="N107" i="12"/>
  <c r="M108" i="12"/>
  <c r="N108" i="12" l="1"/>
  <c r="M109" i="12"/>
  <c r="K107" i="11"/>
  <c r="J108" i="11"/>
  <c r="K108" i="11" l="1"/>
  <c r="J109" i="11"/>
  <c r="N109" i="12"/>
  <c r="M110" i="12"/>
  <c r="N110" i="12" l="1"/>
  <c r="M111" i="12"/>
  <c r="K109" i="11"/>
  <c r="J110" i="11"/>
  <c r="K110" i="11" l="1"/>
  <c r="J111" i="11"/>
  <c r="N111" i="12"/>
  <c r="M112" i="12"/>
  <c r="N112" i="12" l="1"/>
  <c r="M113" i="12"/>
  <c r="K111" i="11"/>
  <c r="J112" i="11"/>
  <c r="K112" i="11" l="1"/>
  <c r="J113" i="11"/>
  <c r="N113" i="12"/>
  <c r="M114" i="12"/>
  <c r="N114" i="12" l="1"/>
  <c r="M115" i="12"/>
  <c r="K113" i="11"/>
  <c r="J114" i="11"/>
  <c r="K114" i="11" l="1"/>
  <c r="J115" i="11"/>
  <c r="N115" i="12"/>
  <c r="M116" i="12"/>
  <c r="N116" i="12" l="1"/>
  <c r="M117" i="12"/>
  <c r="K115" i="11"/>
  <c r="J116" i="11"/>
  <c r="K116" i="11" l="1"/>
  <c r="J117" i="11"/>
  <c r="N117" i="12"/>
  <c r="M118" i="12"/>
  <c r="N118" i="12" l="1"/>
  <c r="M119" i="12"/>
  <c r="K117" i="11"/>
  <c r="J118" i="11"/>
  <c r="K118" i="11" l="1"/>
  <c r="J119" i="11"/>
  <c r="N119" i="12"/>
  <c r="M120" i="12"/>
  <c r="N120" i="12" l="1"/>
  <c r="M121" i="12"/>
  <c r="K119" i="11"/>
  <c r="J120" i="11"/>
  <c r="K120" i="11" l="1"/>
  <c r="J121" i="11"/>
  <c r="N121" i="12"/>
  <c r="M122" i="12"/>
  <c r="N122" i="12" l="1"/>
  <c r="M123" i="12"/>
  <c r="K121" i="11"/>
  <c r="J122" i="11"/>
  <c r="K122" i="11" l="1"/>
  <c r="J123" i="11"/>
  <c r="N123" i="12"/>
  <c r="M124" i="12"/>
  <c r="N124" i="12" l="1"/>
  <c r="M125" i="12"/>
  <c r="K123" i="11"/>
  <c r="J124" i="11"/>
  <c r="K124" i="11" l="1"/>
  <c r="J125" i="11"/>
  <c r="N125" i="12"/>
  <c r="M126" i="12"/>
  <c r="N126" i="12" l="1"/>
  <c r="M127" i="12"/>
  <c r="K125" i="11"/>
  <c r="J126" i="11"/>
  <c r="K126" i="11" l="1"/>
  <c r="J127" i="11"/>
  <c r="N127" i="12"/>
  <c r="M128" i="12"/>
  <c r="N128" i="12" l="1"/>
  <c r="M129" i="12"/>
  <c r="K127" i="11"/>
  <c r="J128" i="11"/>
  <c r="K128" i="11" l="1"/>
  <c r="J129" i="11"/>
  <c r="N129" i="12"/>
  <c r="M130" i="12"/>
  <c r="N130" i="12" l="1"/>
  <c r="M131" i="12"/>
  <c r="K129" i="11"/>
  <c r="J130" i="11"/>
  <c r="K130" i="11" l="1"/>
  <c r="J131" i="11"/>
  <c r="N131" i="12"/>
  <c r="M132" i="12"/>
  <c r="N132" i="12" l="1"/>
  <c r="M133" i="12"/>
  <c r="K131" i="11"/>
  <c r="J132" i="11"/>
  <c r="K132" i="11" l="1"/>
  <c r="J133" i="11"/>
  <c r="N133" i="12"/>
  <c r="M134" i="12"/>
  <c r="N134" i="12" l="1"/>
  <c r="M135" i="12"/>
  <c r="K133" i="11"/>
  <c r="J134" i="11"/>
  <c r="K134" i="11" l="1"/>
  <c r="J135" i="11"/>
  <c r="N135" i="12"/>
  <c r="M136" i="12"/>
  <c r="N136" i="12" l="1"/>
  <c r="M137" i="12"/>
  <c r="K135" i="11"/>
  <c r="J136" i="11"/>
  <c r="K136" i="11" l="1"/>
  <c r="J137" i="11"/>
  <c r="N137" i="12"/>
  <c r="M138" i="12"/>
  <c r="N138" i="12" l="1"/>
  <c r="M139" i="12"/>
  <c r="K137" i="11"/>
  <c r="J138" i="11"/>
  <c r="K138" i="11" l="1"/>
  <c r="J139" i="11"/>
  <c r="N139" i="12"/>
  <c r="M140" i="12"/>
  <c r="N140" i="12" l="1"/>
  <c r="M141" i="12"/>
  <c r="K139" i="11"/>
  <c r="J140" i="11"/>
  <c r="N141" i="12" l="1"/>
  <c r="M142" i="12"/>
  <c r="K140" i="11"/>
  <c r="J141" i="11"/>
  <c r="K141" i="11" l="1"/>
  <c r="J142" i="11"/>
  <c r="N142" i="12"/>
  <c r="M143" i="12"/>
  <c r="N143" i="12" l="1"/>
  <c r="M144" i="12"/>
  <c r="K142" i="11"/>
  <c r="J143" i="11"/>
  <c r="K143" i="11" l="1"/>
  <c r="J144" i="11"/>
  <c r="N144" i="12"/>
  <c r="M145" i="12"/>
  <c r="N145" i="12" l="1"/>
  <c r="M146" i="12"/>
  <c r="K144" i="11"/>
  <c r="J145" i="11"/>
  <c r="K145" i="11" l="1"/>
  <c r="J146" i="11"/>
  <c r="N146" i="12"/>
  <c r="M147" i="12"/>
  <c r="N147" i="12" l="1"/>
  <c r="M148" i="12"/>
  <c r="K146" i="11"/>
  <c r="J147" i="11"/>
  <c r="K147" i="11" l="1"/>
  <c r="J148" i="11"/>
  <c r="N148" i="12"/>
  <c r="M149" i="12"/>
  <c r="K148" i="11" l="1"/>
  <c r="J149" i="11"/>
  <c r="N149" i="12"/>
  <c r="M150" i="12"/>
  <c r="N150" i="12" l="1"/>
  <c r="M151" i="12"/>
  <c r="K149" i="11"/>
  <c r="J150" i="11"/>
  <c r="K150" i="11" l="1"/>
  <c r="J151" i="11"/>
  <c r="N151" i="12"/>
  <c r="M152" i="12"/>
  <c r="N152" i="12" l="1"/>
  <c r="M153" i="12"/>
  <c r="K151" i="11"/>
  <c r="J152" i="11"/>
  <c r="K152" i="11" l="1"/>
  <c r="J153" i="11"/>
  <c r="N153" i="12"/>
  <c r="M154" i="12"/>
  <c r="N154" i="12" l="1"/>
  <c r="M155" i="12"/>
  <c r="K153" i="11"/>
  <c r="J154" i="11"/>
  <c r="K154" i="11" l="1"/>
  <c r="J155" i="11"/>
  <c r="N155" i="12"/>
  <c r="M156" i="12"/>
  <c r="N156" i="12" l="1"/>
  <c r="M157" i="12"/>
  <c r="K155" i="11"/>
  <c r="J156" i="11"/>
  <c r="K156" i="11" l="1"/>
  <c r="J157" i="11"/>
  <c r="N157" i="12"/>
  <c r="M158" i="12"/>
  <c r="N158" i="12" l="1"/>
  <c r="M159" i="12"/>
  <c r="K157" i="11"/>
  <c r="J158" i="11"/>
  <c r="K158" i="11" l="1"/>
  <c r="J159" i="11"/>
  <c r="N159" i="12"/>
  <c r="M160" i="12"/>
  <c r="N160" i="12" l="1"/>
  <c r="M161" i="12"/>
  <c r="K159" i="11"/>
  <c r="J160" i="11"/>
  <c r="K160" i="11" l="1"/>
  <c r="J161" i="11"/>
  <c r="N161" i="12"/>
  <c r="M162" i="12"/>
  <c r="N162" i="12" l="1"/>
  <c r="M163" i="12"/>
  <c r="K161" i="11"/>
  <c r="J162" i="11"/>
  <c r="K162" i="11" l="1"/>
  <c r="J163" i="11"/>
  <c r="N163" i="12"/>
  <c r="M164" i="12"/>
  <c r="N164" i="12" l="1"/>
  <c r="M165" i="12"/>
  <c r="K163" i="11"/>
  <c r="J164" i="11"/>
  <c r="K164" i="11" l="1"/>
  <c r="J165" i="11"/>
  <c r="N165" i="12"/>
  <c r="M166" i="12"/>
  <c r="N166" i="12" l="1"/>
  <c r="M167" i="12"/>
  <c r="K165" i="11"/>
  <c r="J166" i="11"/>
  <c r="K166" i="11" l="1"/>
  <c r="J167" i="11"/>
  <c r="N167" i="12"/>
  <c r="M168" i="12"/>
  <c r="N168" i="12" l="1"/>
  <c r="M169" i="12"/>
  <c r="K167" i="11"/>
  <c r="J168" i="11"/>
  <c r="K168" i="11" l="1"/>
  <c r="J169" i="11"/>
  <c r="N169" i="12"/>
  <c r="M170" i="12"/>
  <c r="N170" i="12" l="1"/>
  <c r="M171" i="12"/>
  <c r="K169" i="11"/>
  <c r="J170" i="11"/>
  <c r="K170" i="11" l="1"/>
  <c r="J171" i="11"/>
  <c r="N171" i="12"/>
  <c r="M172" i="12"/>
  <c r="N172" i="12" l="1"/>
  <c r="M173" i="12"/>
  <c r="K171" i="11"/>
  <c r="J172" i="11"/>
  <c r="K172" i="11" l="1"/>
  <c r="J173" i="11"/>
  <c r="N173" i="12"/>
  <c r="M174" i="12"/>
  <c r="N174" i="12" l="1"/>
  <c r="M175" i="12"/>
  <c r="K173" i="11"/>
  <c r="J174" i="11"/>
  <c r="K174" i="11" l="1"/>
  <c r="J175" i="11"/>
  <c r="N175" i="12"/>
  <c r="M176" i="12"/>
  <c r="N176" i="12" l="1"/>
  <c r="M177" i="12"/>
  <c r="K175" i="11"/>
  <c r="J176" i="11"/>
  <c r="K176" i="11" l="1"/>
  <c r="J177" i="11"/>
  <c r="N177" i="12"/>
  <c r="M178" i="12"/>
  <c r="N178" i="12" l="1"/>
  <c r="M179" i="12"/>
  <c r="K177" i="11"/>
  <c r="J178" i="11"/>
  <c r="K178" i="11" l="1"/>
  <c r="J179" i="11"/>
  <c r="N179" i="12"/>
  <c r="M180" i="12"/>
  <c r="N180" i="12" l="1"/>
  <c r="M181" i="12"/>
  <c r="K179" i="11"/>
  <c r="J180" i="11"/>
  <c r="K180" i="11" l="1"/>
  <c r="J181" i="11"/>
  <c r="N181" i="12"/>
  <c r="M182" i="12"/>
  <c r="N182" i="12" l="1"/>
  <c r="M183" i="12"/>
  <c r="K181" i="11"/>
  <c r="J182" i="11"/>
  <c r="K182" i="11" l="1"/>
  <c r="J183" i="11"/>
  <c r="N183" i="12"/>
  <c r="M184" i="12"/>
  <c r="N184" i="12" l="1"/>
  <c r="M185" i="12"/>
  <c r="K183" i="11"/>
  <c r="J184" i="11"/>
  <c r="K184" i="11" l="1"/>
  <c r="J185" i="11"/>
  <c r="N185" i="12"/>
  <c r="M186" i="12"/>
  <c r="N186" i="12" l="1"/>
  <c r="M187" i="12"/>
  <c r="K185" i="11"/>
  <c r="J186" i="11"/>
  <c r="K186" i="11" l="1"/>
  <c r="J187" i="11"/>
  <c r="N187" i="12"/>
  <c r="M188" i="12"/>
  <c r="N188" i="12" l="1"/>
  <c r="M189" i="12"/>
  <c r="K187" i="11"/>
  <c r="J188" i="11"/>
  <c r="K188" i="11" l="1"/>
  <c r="J189" i="11"/>
  <c r="N189" i="12"/>
  <c r="M190" i="12"/>
  <c r="N190" i="12" l="1"/>
  <c r="M191" i="12"/>
  <c r="K189" i="11"/>
  <c r="J190" i="11"/>
  <c r="K190" i="11" l="1"/>
  <c r="J191" i="11"/>
  <c r="N191" i="12"/>
  <c r="M192" i="12"/>
  <c r="N192" i="12" l="1"/>
  <c r="M193" i="12"/>
  <c r="K191" i="11"/>
  <c r="J192" i="11"/>
  <c r="K192" i="11" l="1"/>
  <c r="J193" i="11"/>
  <c r="N193" i="12"/>
  <c r="M194" i="12"/>
  <c r="N194" i="12" l="1"/>
  <c r="M195" i="12"/>
  <c r="K193" i="11"/>
  <c r="J194" i="11"/>
  <c r="K194" i="11" l="1"/>
  <c r="J195" i="11"/>
  <c r="N195" i="12"/>
  <c r="M196" i="12"/>
  <c r="N196" i="12" l="1"/>
  <c r="M197" i="12"/>
  <c r="K195" i="11"/>
  <c r="J196" i="11"/>
  <c r="K196" i="11" l="1"/>
  <c r="J197" i="11"/>
  <c r="N197" i="12"/>
  <c r="M198" i="12"/>
  <c r="N198" i="12" l="1"/>
  <c r="M199" i="12"/>
  <c r="K197" i="11"/>
  <c r="J198" i="11"/>
  <c r="K198" i="11" l="1"/>
  <c r="J199" i="11"/>
  <c r="N199" i="12"/>
  <c r="M200" i="12"/>
  <c r="N200" i="12" l="1"/>
  <c r="M201" i="12"/>
  <c r="K199" i="11"/>
  <c r="J200" i="11"/>
  <c r="K200" i="11" l="1"/>
  <c r="J201" i="11"/>
  <c r="N201" i="12"/>
  <c r="M202" i="12"/>
  <c r="N202" i="12" l="1"/>
  <c r="M203" i="12"/>
  <c r="K201" i="11"/>
  <c r="J202" i="11"/>
  <c r="K202" i="11" l="1"/>
  <c r="J203" i="11"/>
  <c r="N203" i="12"/>
  <c r="M204" i="12"/>
  <c r="N204" i="12" l="1"/>
  <c r="M205" i="12"/>
  <c r="K203" i="11"/>
  <c r="J204" i="11"/>
  <c r="K204" i="11" l="1"/>
  <c r="J205" i="11"/>
  <c r="N205" i="12"/>
  <c r="M206" i="12"/>
  <c r="N206" i="12" l="1"/>
  <c r="M207" i="12"/>
  <c r="K205" i="11"/>
  <c r="J206" i="11"/>
  <c r="K206" i="11" l="1"/>
  <c r="J207" i="11"/>
  <c r="N207" i="12"/>
  <c r="M208" i="12"/>
  <c r="N208" i="12" l="1"/>
  <c r="M209" i="12"/>
  <c r="K207" i="11"/>
  <c r="J208" i="11"/>
  <c r="K208" i="11" l="1"/>
  <c r="J209" i="11"/>
  <c r="N209" i="12"/>
  <c r="M210" i="12"/>
  <c r="N210" i="12" l="1"/>
  <c r="M211" i="12"/>
  <c r="K209" i="11"/>
  <c r="J210" i="11"/>
  <c r="K210" i="11" l="1"/>
  <c r="J211" i="11"/>
  <c r="N211" i="12"/>
  <c r="M212" i="12"/>
  <c r="N212" i="12" l="1"/>
  <c r="M213" i="12"/>
  <c r="K211" i="11"/>
  <c r="J212" i="11"/>
  <c r="K212" i="11" l="1"/>
  <c r="J213" i="11"/>
  <c r="N213" i="12"/>
  <c r="M214" i="12"/>
  <c r="N214" i="12" l="1"/>
  <c r="M215" i="12"/>
  <c r="K213" i="11"/>
  <c r="J214" i="11"/>
  <c r="K214" i="11" l="1"/>
  <c r="J215" i="11"/>
  <c r="N215" i="12"/>
  <c r="M216" i="12"/>
  <c r="N216" i="12" l="1"/>
  <c r="M217" i="12"/>
  <c r="K215" i="11"/>
  <c r="J216" i="11"/>
  <c r="K216" i="11" l="1"/>
  <c r="J217" i="11"/>
  <c r="N217" i="12"/>
  <c r="M218" i="12"/>
  <c r="N218" i="12" l="1"/>
  <c r="M219" i="12"/>
  <c r="K217" i="11"/>
  <c r="J218" i="11"/>
  <c r="K218" i="11" l="1"/>
  <c r="J219" i="11"/>
  <c r="N219" i="12"/>
  <c r="M220" i="12"/>
  <c r="N220" i="12" l="1"/>
  <c r="M221" i="12"/>
  <c r="K219" i="11"/>
  <c r="J220" i="11"/>
  <c r="K220" i="11" l="1"/>
  <c r="J221" i="11"/>
  <c r="N221" i="12"/>
  <c r="M222" i="12"/>
  <c r="N222" i="12" l="1"/>
  <c r="M223" i="12"/>
  <c r="K221" i="11"/>
  <c r="J222" i="11"/>
  <c r="K222" i="11" l="1"/>
  <c r="J223" i="11"/>
  <c r="N223" i="12"/>
  <c r="M224" i="12"/>
  <c r="N224" i="12" l="1"/>
  <c r="M225" i="12"/>
  <c r="K223" i="11"/>
  <c r="J224" i="11"/>
  <c r="K224" i="11" l="1"/>
  <c r="J225" i="11"/>
  <c r="N225" i="12"/>
  <c r="M226" i="12"/>
  <c r="N226" i="12" l="1"/>
  <c r="M227" i="12"/>
  <c r="K225" i="11"/>
  <c r="J226" i="11"/>
  <c r="K226" i="11" l="1"/>
  <c r="J227" i="11"/>
  <c r="N227" i="12"/>
  <c r="M228" i="12"/>
  <c r="N228" i="12" l="1"/>
  <c r="M229" i="12"/>
  <c r="K227" i="11"/>
  <c r="J228" i="11"/>
  <c r="K228" i="11" l="1"/>
  <c r="J229" i="11"/>
  <c r="N229" i="12"/>
  <c r="M230" i="12"/>
  <c r="N230" i="12" l="1"/>
  <c r="M231" i="12"/>
  <c r="K229" i="11"/>
  <c r="J230" i="11"/>
  <c r="K230" i="11" l="1"/>
  <c r="J231" i="11"/>
  <c r="N231" i="12"/>
  <c r="M232" i="12"/>
  <c r="N232" i="12" l="1"/>
  <c r="M233" i="12"/>
  <c r="K231" i="11"/>
  <c r="J232" i="11"/>
  <c r="K232" i="11" l="1"/>
  <c r="J233" i="11"/>
  <c r="N233" i="12"/>
  <c r="M234" i="12"/>
  <c r="N234" i="12" l="1"/>
  <c r="M235" i="12"/>
  <c r="K233" i="11"/>
  <c r="J234" i="11"/>
  <c r="K234" i="11" l="1"/>
  <c r="J235" i="11"/>
  <c r="N235" i="12"/>
  <c r="M236" i="12"/>
  <c r="N236" i="12" l="1"/>
  <c r="M237" i="12"/>
  <c r="K235" i="11"/>
  <c r="J236" i="11"/>
  <c r="K236" i="11" l="1"/>
  <c r="J237" i="11"/>
  <c r="N237" i="12"/>
  <c r="M238" i="12"/>
  <c r="N238" i="12" l="1"/>
  <c r="M239" i="12"/>
  <c r="K237" i="11"/>
  <c r="J238" i="11"/>
  <c r="K238" i="11" l="1"/>
  <c r="J239" i="11"/>
  <c r="N239" i="12"/>
  <c r="M240" i="12"/>
  <c r="N240" i="12" l="1"/>
  <c r="M241" i="12"/>
  <c r="K239" i="11"/>
  <c r="J240" i="11"/>
  <c r="K240" i="11" l="1"/>
  <c r="J241" i="11"/>
  <c r="N241" i="12"/>
  <c r="M242" i="12"/>
  <c r="N242" i="12" l="1"/>
  <c r="M243" i="12"/>
  <c r="K241" i="11"/>
  <c r="J242" i="11"/>
  <c r="K242" i="11" l="1"/>
  <c r="J243" i="11"/>
  <c r="N243" i="12"/>
  <c r="M244" i="12"/>
  <c r="N244" i="12" l="1"/>
  <c r="M245" i="12"/>
  <c r="K243" i="11"/>
  <c r="J244" i="11"/>
  <c r="K244" i="11" l="1"/>
  <c r="J245" i="11"/>
  <c r="N245" i="12"/>
  <c r="M246" i="12"/>
  <c r="N246" i="12" l="1"/>
  <c r="M247" i="12"/>
  <c r="K245" i="11"/>
  <c r="J246" i="11"/>
  <c r="K246" i="11" l="1"/>
  <c r="J247" i="11"/>
  <c r="N247" i="12"/>
  <c r="M248" i="12"/>
  <c r="N248" i="12" l="1"/>
  <c r="M249" i="12"/>
  <c r="K247" i="11"/>
  <c r="J248" i="11"/>
  <c r="K248" i="11" l="1"/>
  <c r="J249" i="11"/>
  <c r="N249" i="12"/>
  <c r="M250" i="12"/>
  <c r="N250" i="12" l="1"/>
  <c r="M251" i="12"/>
  <c r="K249" i="11"/>
  <c r="J250" i="11"/>
  <c r="K250" i="11" l="1"/>
  <c r="J251" i="11"/>
  <c r="N251" i="12"/>
  <c r="M252" i="12"/>
  <c r="N252" i="12" l="1"/>
  <c r="M253" i="12"/>
  <c r="K251" i="11"/>
  <c r="J252" i="11"/>
  <c r="K252" i="11" l="1"/>
  <c r="J253" i="11"/>
  <c r="N253" i="12"/>
  <c r="M254" i="12"/>
  <c r="N254" i="12" l="1"/>
  <c r="M255" i="12"/>
  <c r="K253" i="11"/>
  <c r="J254" i="11"/>
  <c r="K254" i="11" l="1"/>
  <c r="J255" i="11"/>
  <c r="N255" i="12"/>
  <c r="M256" i="12"/>
  <c r="N256" i="12" l="1"/>
  <c r="M257" i="12"/>
  <c r="K255" i="11"/>
  <c r="J256" i="11"/>
  <c r="K256" i="11" l="1"/>
  <c r="J257" i="11"/>
  <c r="N257" i="12"/>
  <c r="M258" i="12"/>
  <c r="N258" i="12" l="1"/>
  <c r="M259" i="12"/>
  <c r="K257" i="11"/>
  <c r="J258" i="11"/>
  <c r="K258" i="11" l="1"/>
  <c r="J259" i="11"/>
  <c r="N259" i="12"/>
  <c r="M260" i="12"/>
  <c r="N260" i="12" l="1"/>
  <c r="M261" i="12"/>
  <c r="K259" i="11"/>
  <c r="J260" i="11"/>
  <c r="K260" i="11" l="1"/>
  <c r="J261" i="11"/>
  <c r="N261" i="12"/>
  <c r="M262" i="12"/>
  <c r="N262" i="12" l="1"/>
  <c r="M263" i="12"/>
  <c r="K261" i="11"/>
  <c r="J262" i="11"/>
  <c r="K262" i="11" l="1"/>
  <c r="J263" i="11"/>
  <c r="N263" i="12"/>
  <c r="M264" i="12"/>
  <c r="N264" i="12" l="1"/>
  <c r="M265" i="12"/>
  <c r="K263" i="11"/>
  <c r="J264" i="11"/>
  <c r="K264" i="11" l="1"/>
  <c r="J265" i="11"/>
  <c r="N265" i="12"/>
  <c r="M266" i="12"/>
  <c r="N266" i="12" l="1"/>
  <c r="M267" i="12"/>
  <c r="K265" i="11"/>
  <c r="J266" i="11"/>
  <c r="K266" i="11" l="1"/>
  <c r="J267" i="11"/>
  <c r="N267" i="12"/>
  <c r="M268" i="12"/>
  <c r="N268" i="12" l="1"/>
  <c r="M269" i="12"/>
  <c r="K267" i="11"/>
  <c r="J268" i="11"/>
  <c r="K268" i="11" l="1"/>
  <c r="J269" i="11"/>
  <c r="N269" i="12"/>
  <c r="M270" i="12"/>
  <c r="N270" i="12" l="1"/>
  <c r="M271" i="12"/>
  <c r="K269" i="11"/>
  <c r="J270" i="11"/>
  <c r="K270" i="11" l="1"/>
  <c r="J271" i="11"/>
  <c r="N271" i="12"/>
  <c r="M272" i="12"/>
  <c r="N272" i="12" l="1"/>
  <c r="M273" i="12"/>
  <c r="K271" i="11"/>
  <c r="J272" i="11"/>
  <c r="K272" i="11" l="1"/>
  <c r="J273" i="11"/>
  <c r="N273" i="12"/>
  <c r="M274" i="12"/>
  <c r="N274" i="12" l="1"/>
  <c r="M275" i="12"/>
  <c r="K273" i="11"/>
  <c r="J274" i="11"/>
  <c r="K274" i="11" l="1"/>
  <c r="J275" i="11"/>
  <c r="N275" i="12"/>
  <c r="M276" i="12"/>
  <c r="N276" i="12" l="1"/>
  <c r="M277" i="12"/>
  <c r="K275" i="11"/>
  <c r="J276" i="11"/>
  <c r="K276" i="11" l="1"/>
  <c r="J277" i="11"/>
  <c r="N277" i="12"/>
  <c r="M278" i="12"/>
  <c r="N278" i="12" l="1"/>
  <c r="M279" i="12"/>
  <c r="K277" i="11"/>
  <c r="J278" i="11"/>
  <c r="K278" i="11" l="1"/>
  <c r="J279" i="11"/>
  <c r="N279" i="12"/>
  <c r="M280" i="12"/>
  <c r="N280" i="12" l="1"/>
  <c r="M281" i="12"/>
  <c r="K279" i="11"/>
  <c r="J280" i="11"/>
  <c r="K280" i="11" l="1"/>
  <c r="J281" i="11"/>
  <c r="N281" i="12"/>
  <c r="M282" i="12"/>
  <c r="N282" i="12" l="1"/>
  <c r="M283" i="12"/>
  <c r="K281" i="11"/>
  <c r="J282" i="11"/>
  <c r="K282" i="11" l="1"/>
  <c r="J283" i="11"/>
  <c r="N283" i="12"/>
  <c r="M284" i="12"/>
  <c r="N284" i="12" l="1"/>
  <c r="M285" i="12"/>
  <c r="K283" i="11"/>
  <c r="J284" i="11"/>
  <c r="K284" i="11" l="1"/>
  <c r="J285" i="11"/>
  <c r="N285" i="12"/>
  <c r="M286" i="12"/>
  <c r="N286" i="12" l="1"/>
  <c r="M287" i="12"/>
  <c r="K285" i="11"/>
  <c r="J286" i="11"/>
  <c r="K286" i="11" l="1"/>
  <c r="J287" i="11"/>
  <c r="N287" i="12"/>
  <c r="M288" i="12"/>
  <c r="N288" i="12" l="1"/>
  <c r="M289" i="12"/>
  <c r="K287" i="11"/>
  <c r="J288" i="11"/>
  <c r="K288" i="11" l="1"/>
  <c r="J289" i="11"/>
  <c r="N289" i="12"/>
  <c r="M290" i="12"/>
  <c r="N290" i="12" l="1"/>
  <c r="M291" i="12"/>
  <c r="K289" i="11"/>
  <c r="J290" i="11"/>
  <c r="K290" i="11" l="1"/>
  <c r="J291" i="11"/>
  <c r="N291" i="12"/>
  <c r="M292" i="12"/>
  <c r="N292" i="12" l="1"/>
  <c r="M293" i="12"/>
  <c r="K291" i="11"/>
  <c r="J292" i="11"/>
  <c r="K292" i="11" l="1"/>
  <c r="J293" i="11"/>
  <c r="N293" i="12"/>
  <c r="M294" i="12"/>
  <c r="N294" i="12" l="1"/>
  <c r="M295" i="12"/>
  <c r="K293" i="11"/>
  <c r="J294" i="11"/>
  <c r="K294" i="11" l="1"/>
  <c r="J295" i="11"/>
  <c r="N295" i="12"/>
  <c r="M296" i="12"/>
  <c r="N296" i="12" l="1"/>
  <c r="M297" i="12"/>
  <c r="K295" i="11"/>
  <c r="J296" i="11"/>
  <c r="K296" i="11" l="1"/>
  <c r="J297" i="11"/>
  <c r="N297" i="12"/>
  <c r="M298" i="12"/>
  <c r="N298" i="12" l="1"/>
  <c r="M299" i="12"/>
  <c r="K297" i="11"/>
  <c r="J298" i="11"/>
  <c r="K298" i="11" l="1"/>
  <c r="J299" i="11"/>
  <c r="N299" i="12"/>
  <c r="M300" i="12"/>
  <c r="N300" i="12" l="1"/>
  <c r="M301" i="12"/>
  <c r="K299" i="11"/>
  <c r="J300" i="11"/>
  <c r="K300" i="11" l="1"/>
  <c r="J301" i="11"/>
  <c r="N301" i="12"/>
  <c r="M302" i="12"/>
  <c r="N302" i="12" l="1"/>
  <c r="M303" i="12"/>
  <c r="K301" i="11"/>
  <c r="J302" i="11"/>
  <c r="K302" i="11" l="1"/>
  <c r="J303" i="11"/>
  <c r="N303" i="12"/>
  <c r="M304" i="12"/>
  <c r="N304" i="12" l="1"/>
  <c r="M305" i="12"/>
  <c r="K303" i="11"/>
  <c r="J304" i="11"/>
  <c r="K304" i="11" l="1"/>
  <c r="J305" i="11"/>
  <c r="N305" i="12"/>
  <c r="M306" i="12"/>
  <c r="N306" i="12" l="1"/>
  <c r="M307" i="12"/>
  <c r="K305" i="11"/>
  <c r="J306" i="11"/>
  <c r="K306" i="11" l="1"/>
  <c r="J307" i="11"/>
  <c r="N307" i="12"/>
  <c r="M308" i="12"/>
  <c r="N308" i="12" l="1"/>
  <c r="M309" i="12"/>
  <c r="K307" i="11"/>
  <c r="J308" i="11"/>
  <c r="K308" i="11" l="1"/>
  <c r="J309" i="11"/>
  <c r="N309" i="12"/>
  <c r="M310" i="12"/>
  <c r="N310" i="12" l="1"/>
  <c r="M311" i="12"/>
  <c r="K309" i="11"/>
  <c r="J310" i="11"/>
  <c r="K310" i="11" l="1"/>
  <c r="J311" i="11"/>
  <c r="N311" i="12"/>
  <c r="M312" i="12"/>
  <c r="N312" i="12" l="1"/>
  <c r="M313" i="12"/>
  <c r="K311" i="11"/>
  <c r="J312" i="11"/>
  <c r="K312" i="11" l="1"/>
  <c r="J313" i="11"/>
  <c r="N313" i="12"/>
  <c r="M314" i="12"/>
  <c r="N314" i="12" l="1"/>
  <c r="M315" i="12"/>
  <c r="K313" i="11"/>
  <c r="J314" i="11"/>
  <c r="K314" i="11" l="1"/>
  <c r="J315" i="11"/>
  <c r="N315" i="12"/>
  <c r="M316" i="12"/>
  <c r="N316" i="12" l="1"/>
  <c r="M317" i="12"/>
  <c r="K315" i="11"/>
  <c r="J316" i="11"/>
  <c r="K316" i="11" l="1"/>
  <c r="J317" i="11"/>
  <c r="N317" i="12"/>
  <c r="M318" i="12"/>
  <c r="N318" i="12" l="1"/>
  <c r="M319" i="12"/>
  <c r="K317" i="11"/>
  <c r="J318" i="11"/>
  <c r="K318" i="11" l="1"/>
  <c r="J319" i="11"/>
  <c r="N319" i="12"/>
  <c r="M320" i="12"/>
  <c r="N320" i="12" l="1"/>
  <c r="M321" i="12"/>
  <c r="K319" i="11"/>
  <c r="J320" i="11"/>
  <c r="K320" i="11" l="1"/>
  <c r="J321" i="11"/>
  <c r="N321" i="12"/>
  <c r="M322" i="12"/>
  <c r="N322" i="12" l="1"/>
  <c r="M323" i="12"/>
  <c r="K321" i="11"/>
  <c r="J322" i="11"/>
  <c r="K322" i="11" l="1"/>
  <c r="J323" i="11"/>
  <c r="N323" i="12"/>
  <c r="M324" i="12"/>
  <c r="N324" i="12" l="1"/>
  <c r="M325" i="12"/>
  <c r="K323" i="11"/>
  <c r="J324" i="11"/>
  <c r="K324" i="11" l="1"/>
  <c r="J325" i="11"/>
  <c r="N325" i="12"/>
  <c r="M326" i="12"/>
  <c r="N326" i="12" l="1"/>
  <c r="M327" i="12"/>
  <c r="K325" i="11"/>
  <c r="J326" i="11"/>
  <c r="K326" i="11" l="1"/>
  <c r="J327" i="11"/>
  <c r="N327" i="12"/>
  <c r="M328" i="12"/>
  <c r="N328" i="12" l="1"/>
  <c r="M329" i="12"/>
  <c r="K327" i="11"/>
  <c r="J328" i="11"/>
  <c r="K328" i="11" l="1"/>
  <c r="J329" i="11"/>
  <c r="N329" i="12"/>
  <c r="M330" i="12"/>
  <c r="N330" i="12" l="1"/>
  <c r="M331" i="12"/>
  <c r="K329" i="11"/>
  <c r="J330" i="11"/>
  <c r="K330" i="11" l="1"/>
  <c r="J331" i="11"/>
  <c r="N331" i="12"/>
  <c r="M332" i="12"/>
  <c r="N332" i="12" l="1"/>
  <c r="M333" i="12"/>
  <c r="K331" i="11"/>
  <c r="J332" i="11"/>
  <c r="K332" i="11" l="1"/>
  <c r="J333" i="11"/>
  <c r="N333" i="12"/>
  <c r="M334" i="12"/>
  <c r="N334" i="12" l="1"/>
  <c r="M335" i="12"/>
  <c r="K333" i="11"/>
  <c r="J334" i="11"/>
  <c r="K334" i="11" l="1"/>
  <c r="J335" i="11"/>
  <c r="N335" i="12"/>
  <c r="M336" i="12"/>
  <c r="K335" i="11" l="1"/>
  <c r="J336" i="11"/>
  <c r="N336" i="12"/>
  <c r="M337" i="12"/>
  <c r="N337" i="12" l="1"/>
  <c r="M338" i="12"/>
  <c r="K336" i="11"/>
  <c r="J337" i="11"/>
  <c r="K337" i="11" l="1"/>
  <c r="J338" i="11"/>
  <c r="N338" i="12"/>
  <c r="M339" i="12"/>
  <c r="N339" i="12" l="1"/>
  <c r="M340" i="12"/>
  <c r="K338" i="11"/>
  <c r="J339" i="11"/>
  <c r="K339" i="11" l="1"/>
  <c r="J340" i="11"/>
  <c r="N340" i="12"/>
  <c r="M341" i="12"/>
  <c r="N341" i="12" l="1"/>
  <c r="M342" i="12"/>
  <c r="K340" i="11"/>
  <c r="J341" i="11"/>
  <c r="K341" i="11" l="1"/>
  <c r="J342" i="11"/>
  <c r="N342" i="12"/>
  <c r="M343" i="12"/>
  <c r="N343" i="12" l="1"/>
  <c r="M344" i="12"/>
  <c r="K342" i="11"/>
  <c r="J343" i="11"/>
  <c r="K343" i="11" l="1"/>
  <c r="J344" i="11"/>
  <c r="N344" i="12"/>
  <c r="M345" i="12"/>
  <c r="N345" i="12" l="1"/>
  <c r="M346" i="12"/>
  <c r="K344" i="11"/>
  <c r="J345" i="11"/>
  <c r="K345" i="11" l="1"/>
  <c r="J346" i="11"/>
  <c r="N346" i="12"/>
  <c r="M347" i="12"/>
  <c r="N347" i="12" l="1"/>
  <c r="M348" i="12"/>
  <c r="K346" i="11"/>
  <c r="J347" i="11"/>
  <c r="K347" i="11" l="1"/>
  <c r="J348" i="11"/>
  <c r="N348" i="12"/>
  <c r="M349" i="12"/>
  <c r="N349" i="12" l="1"/>
  <c r="M350" i="12"/>
  <c r="K348" i="11"/>
  <c r="J349" i="11"/>
  <c r="K349" i="11" l="1"/>
  <c r="J350" i="11"/>
  <c r="N350" i="12"/>
  <c r="M351" i="12"/>
  <c r="N351" i="12" l="1"/>
  <c r="M352" i="12"/>
  <c r="K350" i="11"/>
  <c r="J351" i="11"/>
  <c r="K351" i="11" l="1"/>
  <c r="J352" i="11"/>
  <c r="N352" i="12"/>
  <c r="M353" i="12"/>
  <c r="N353" i="12" l="1"/>
  <c r="M354" i="12"/>
  <c r="K352" i="11"/>
  <c r="J353" i="11"/>
  <c r="K353" i="11" l="1"/>
  <c r="J354" i="11"/>
  <c r="N354" i="12"/>
  <c r="M355" i="12"/>
  <c r="N355" i="12" l="1"/>
  <c r="M356" i="12"/>
  <c r="K354" i="11"/>
  <c r="J355" i="11"/>
  <c r="K355" i="11" l="1"/>
  <c r="J356" i="11"/>
  <c r="N356" i="12"/>
  <c r="M357" i="12"/>
  <c r="N357" i="12" l="1"/>
  <c r="M358" i="12"/>
  <c r="K356" i="11"/>
  <c r="J357" i="11"/>
  <c r="K357" i="11" l="1"/>
  <c r="J358" i="11"/>
  <c r="N358" i="12"/>
  <c r="M359" i="12"/>
  <c r="N359" i="12" l="1"/>
  <c r="M360" i="12"/>
  <c r="K358" i="11"/>
  <c r="J359" i="11"/>
  <c r="K359" i="11" l="1"/>
  <c r="J360" i="11"/>
  <c r="N360" i="12"/>
  <c r="M361" i="12"/>
  <c r="N361" i="12" l="1"/>
  <c r="M362" i="12"/>
  <c r="K360" i="11"/>
  <c r="J361" i="11"/>
  <c r="K361" i="11" l="1"/>
  <c r="J362" i="11"/>
  <c r="N362" i="12"/>
  <c r="M363" i="12"/>
  <c r="N363" i="12" l="1"/>
  <c r="M364" i="12"/>
  <c r="K362" i="11"/>
  <c r="J363" i="11"/>
  <c r="K363" i="11" l="1"/>
  <c r="J364" i="11"/>
  <c r="N364" i="12"/>
  <c r="M365" i="12"/>
  <c r="N365" i="12" l="1"/>
  <c r="M366" i="12"/>
  <c r="K364" i="11"/>
  <c r="J365" i="11"/>
  <c r="K365" i="11" l="1"/>
  <c r="J366" i="11"/>
  <c r="N366" i="12"/>
  <c r="M367" i="12"/>
  <c r="N367" i="12" l="1"/>
  <c r="M368" i="12"/>
  <c r="K366" i="11"/>
  <c r="J367" i="11"/>
  <c r="K367" i="11" l="1"/>
  <c r="J368" i="11"/>
  <c r="N368" i="12"/>
  <c r="M369" i="12"/>
  <c r="N369" i="12" l="1"/>
  <c r="M370" i="12"/>
  <c r="K368" i="11"/>
  <c r="J369" i="11"/>
  <c r="K369" i="11" l="1"/>
  <c r="J370" i="11"/>
  <c r="N370" i="12"/>
  <c r="M371" i="12"/>
  <c r="N371" i="12" l="1"/>
  <c r="M372" i="12"/>
  <c r="K370" i="11"/>
  <c r="J371" i="11"/>
  <c r="K371" i="11" l="1"/>
  <c r="J372" i="11"/>
  <c r="N372" i="12"/>
  <c r="M373" i="12"/>
  <c r="N373" i="12" l="1"/>
  <c r="M374" i="12"/>
  <c r="K372" i="11"/>
  <c r="J373" i="11"/>
  <c r="K373" i="11" l="1"/>
  <c r="J374" i="11"/>
  <c r="N374" i="12"/>
  <c r="M375" i="12"/>
  <c r="N375" i="12" l="1"/>
  <c r="M376" i="12"/>
  <c r="K374" i="11"/>
  <c r="J375" i="11"/>
  <c r="K375" i="11" l="1"/>
  <c r="J376" i="11"/>
  <c r="N376" i="12"/>
  <c r="M377" i="12"/>
  <c r="N377" i="12" l="1"/>
  <c r="M378" i="12"/>
  <c r="K376" i="11"/>
  <c r="J377" i="11"/>
  <c r="K377" i="11" l="1"/>
  <c r="J378" i="11"/>
  <c r="N378" i="12"/>
  <c r="M379" i="12"/>
  <c r="N379" i="12" l="1"/>
  <c r="M380" i="12"/>
  <c r="K378" i="11"/>
  <c r="J379" i="11"/>
  <c r="K379" i="11" l="1"/>
  <c r="J380" i="11"/>
  <c r="N380" i="12"/>
  <c r="M381" i="12"/>
  <c r="N381" i="12" l="1"/>
  <c r="M382" i="12"/>
  <c r="K380" i="11"/>
  <c r="J381" i="11"/>
  <c r="K381" i="11" l="1"/>
  <c r="J382" i="11"/>
  <c r="N382" i="12"/>
  <c r="M383" i="12"/>
  <c r="N383" i="12" l="1"/>
  <c r="M384" i="12"/>
  <c r="K382" i="11"/>
  <c r="J383" i="11"/>
  <c r="K383" i="11" l="1"/>
  <c r="J384" i="11"/>
  <c r="N384" i="12"/>
  <c r="M385" i="12"/>
  <c r="N385" i="12" l="1"/>
  <c r="M386" i="12"/>
  <c r="K384" i="11"/>
  <c r="J385" i="11"/>
  <c r="K385" i="11" l="1"/>
  <c r="J386" i="11"/>
  <c r="N386" i="12"/>
  <c r="M387" i="12"/>
  <c r="N387" i="12" l="1"/>
  <c r="M388" i="12"/>
  <c r="K386" i="11"/>
  <c r="J387" i="11"/>
  <c r="K387" i="11" l="1"/>
  <c r="J388" i="11"/>
  <c r="N388" i="12"/>
  <c r="M389" i="12"/>
  <c r="N389" i="12" l="1"/>
  <c r="M390" i="12"/>
  <c r="K388" i="11"/>
  <c r="J389" i="11"/>
  <c r="K389" i="11" l="1"/>
  <c r="J390" i="11"/>
  <c r="N390" i="12"/>
  <c r="M391" i="12"/>
  <c r="N391" i="12" l="1"/>
  <c r="M392" i="12"/>
  <c r="K390" i="11"/>
  <c r="J391" i="11"/>
  <c r="K391" i="11" l="1"/>
  <c r="J392" i="11"/>
  <c r="N392" i="12"/>
  <c r="M393" i="12"/>
  <c r="N393" i="12" l="1"/>
  <c r="M394" i="12"/>
  <c r="K392" i="11"/>
  <c r="J393" i="11"/>
  <c r="K393" i="11" l="1"/>
  <c r="J394" i="11"/>
  <c r="N394" i="12"/>
  <c r="M395" i="12"/>
  <c r="N395" i="12" l="1"/>
  <c r="M396" i="12"/>
  <c r="K394" i="11"/>
  <c r="J395" i="11"/>
  <c r="K395" i="11" l="1"/>
  <c r="J396" i="11"/>
  <c r="N396" i="12"/>
  <c r="M397" i="12"/>
  <c r="N397" i="12" l="1"/>
  <c r="M398" i="12"/>
  <c r="K396" i="11"/>
  <c r="J397" i="11"/>
  <c r="K397" i="11" l="1"/>
  <c r="J398" i="11"/>
  <c r="N398" i="12"/>
  <c r="M399" i="12"/>
  <c r="N399" i="12" l="1"/>
  <c r="M400" i="12"/>
  <c r="K398" i="11"/>
  <c r="J399" i="11"/>
  <c r="K399" i="11" l="1"/>
  <c r="J400" i="11"/>
  <c r="N400" i="12"/>
  <c r="M401" i="12"/>
  <c r="N401" i="12" l="1"/>
  <c r="M402" i="12"/>
  <c r="K400" i="11"/>
  <c r="J401" i="11"/>
  <c r="K401" i="11" l="1"/>
  <c r="J402" i="11"/>
  <c r="N402" i="12"/>
  <c r="M403" i="12"/>
  <c r="N403" i="12" l="1"/>
  <c r="M404" i="12"/>
  <c r="K402" i="11"/>
  <c r="J403" i="11"/>
  <c r="K403" i="11" l="1"/>
  <c r="J404" i="11"/>
  <c r="N404" i="12"/>
  <c r="M405" i="12"/>
  <c r="N405" i="12" l="1"/>
  <c r="M406" i="12"/>
  <c r="K404" i="11"/>
  <c r="J405" i="11"/>
  <c r="K405" i="11" l="1"/>
  <c r="J406" i="11"/>
  <c r="N406" i="12"/>
  <c r="M407" i="12"/>
  <c r="N407" i="12" l="1"/>
  <c r="M408" i="12"/>
  <c r="K406" i="11"/>
  <c r="J407" i="11"/>
  <c r="K407" i="11" l="1"/>
  <c r="J408" i="11"/>
  <c r="N408" i="12"/>
  <c r="M409" i="12"/>
  <c r="N409" i="12" l="1"/>
  <c r="M410" i="12"/>
  <c r="K408" i="11"/>
  <c r="J409" i="11"/>
  <c r="K409" i="11" l="1"/>
  <c r="J410" i="11"/>
  <c r="N410" i="12"/>
  <c r="M411" i="12"/>
  <c r="N411" i="12" l="1"/>
  <c r="M412" i="12"/>
  <c r="K410" i="11"/>
  <c r="J411" i="11"/>
  <c r="K411" i="11" s="1"/>
  <c r="I419" i="11" l="1"/>
  <c r="I418" i="11"/>
  <c r="I417" i="11"/>
  <c r="J418" i="11"/>
  <c r="J419" i="11"/>
  <c r="J417" i="11"/>
  <c r="N412" i="12"/>
  <c r="M413" i="12"/>
  <c r="N413" i="12" l="1"/>
  <c r="M414" i="12"/>
  <c r="N414" i="12" l="1"/>
  <c r="M415" i="12"/>
  <c r="N415" i="12" l="1"/>
  <c r="M416" i="12"/>
  <c r="N416" i="12" l="1"/>
  <c r="M417" i="12"/>
  <c r="N417" i="12" l="1"/>
  <c r="M418" i="12"/>
  <c r="N418" i="12" l="1"/>
  <c r="M419" i="12"/>
  <c r="N419" i="12" l="1"/>
  <c r="M420" i="12"/>
  <c r="N420" i="12" l="1"/>
  <c r="M421" i="12"/>
  <c r="N421" i="12" l="1"/>
  <c r="M422" i="12"/>
  <c r="N422" i="12" l="1"/>
  <c r="M423" i="12"/>
  <c r="N423" i="12" l="1"/>
  <c r="M424" i="12"/>
  <c r="N424" i="12" l="1"/>
  <c r="M425" i="12"/>
  <c r="N425" i="12" l="1"/>
  <c r="M426" i="12"/>
  <c r="N426" i="12" l="1"/>
  <c r="M427" i="12"/>
  <c r="N427" i="12" l="1"/>
  <c r="M428" i="12"/>
  <c r="N428" i="12" l="1"/>
  <c r="M429" i="12"/>
  <c r="N429" i="12" l="1"/>
  <c r="M430" i="12"/>
  <c r="N430" i="12" l="1"/>
  <c r="M431" i="12"/>
  <c r="N431" i="12" l="1"/>
  <c r="M432" i="12"/>
  <c r="N432" i="12" l="1"/>
  <c r="M433" i="12"/>
  <c r="N433" i="12" l="1"/>
  <c r="M434" i="12"/>
  <c r="N434" i="12" l="1"/>
  <c r="M435" i="12"/>
  <c r="N435" i="12" l="1"/>
  <c r="M436" i="12"/>
  <c r="N436" i="12" l="1"/>
  <c r="M437" i="12"/>
  <c r="N437" i="12" l="1"/>
  <c r="M438" i="12"/>
  <c r="N438" i="12" l="1"/>
  <c r="M439" i="12"/>
  <c r="N439" i="12" l="1"/>
  <c r="M440" i="12"/>
  <c r="N440" i="12" s="1"/>
  <c r="K457" i="12" l="1"/>
  <c r="J458" i="12"/>
  <c r="K456" i="12"/>
  <c r="K458" i="12"/>
  <c r="J456" i="12"/>
  <c r="J457"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Celio Santana Lisboa</author>
    <author>DPF</author>
  </authors>
  <commentList>
    <comment ref="D1" authorId="0" shapeId="0" xr:uid="{0EE1B9AF-B546-4173-BE0A-E29F8D2D1E4D}">
      <text>
        <r>
          <rPr>
            <b/>
            <sz val="12"/>
            <color indexed="81"/>
            <rFont val="Segoe UI"/>
            <family val="2"/>
          </rPr>
          <t>As células em BRANCO devem ser objeto de inclusão de dados pelo licitante (em valores iguais ou inferiores) . 
Reservam-se aos itens ofertados por menor preço.</t>
        </r>
      </text>
    </comment>
    <comment ref="F3" authorId="1" shapeId="0" xr:uid="{4C502EAF-90FF-4800-83AB-2FDB14C3E943}">
      <text>
        <r>
          <rPr>
            <b/>
            <sz val="12"/>
            <color indexed="81"/>
            <rFont val="Segoe UI"/>
            <family val="2"/>
          </rPr>
          <t>inserir porcentagens
para os itens ofertados por maior desconto.</t>
        </r>
      </text>
    </comment>
  </commentList>
</comments>
</file>

<file path=xl/sharedStrings.xml><?xml version="1.0" encoding="utf-8"?>
<sst xmlns="http://schemas.openxmlformats.org/spreadsheetml/2006/main" count="41501" uniqueCount="14679">
  <si>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</si>
  <si>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 RESUMIDA</t>
  </si>
  <si>
    <t xml:space="preserve">1. Razão Social da Empresa:                                   2. CNPJ Nº: </t>
  </si>
  <si>
    <t>3. Inscrição Estadual:                                               4. Inscrição Municipal: N/A</t>
  </si>
  <si>
    <t xml:space="preserve">5. Endereço:                                                               6. Telefone: </t>
  </si>
  <si>
    <r>
      <rPr>
        <b/>
        <sz val="12"/>
        <color theme="1"/>
        <rFont val="Calibri"/>
        <family val="2"/>
      </rPr>
      <t>7. Validade da proposta:</t>
    </r>
    <r>
      <rPr>
        <sz val="12"/>
        <color theme="1"/>
        <rFont val="Calibri"/>
        <family val="2"/>
      </rPr>
      <t xml:space="preserve"> </t>
    </r>
  </si>
  <si>
    <r>
      <rPr>
        <b/>
        <sz val="12"/>
        <color theme="1"/>
        <rFont val="Calibri"/>
        <family val="2"/>
      </rPr>
      <t xml:space="preserve">8. Prazo de pagamento: </t>
    </r>
    <r>
      <rPr>
        <sz val="12"/>
        <color theme="1"/>
        <rFont val="Calibri"/>
        <family val="2"/>
      </rPr>
      <t>Conforme Edital</t>
    </r>
  </si>
  <si>
    <r>
      <rPr>
        <b/>
        <sz val="12"/>
        <color theme="1"/>
        <rFont val="Calibri"/>
        <family val="2"/>
      </rPr>
      <t>9. Banco:</t>
    </r>
    <r>
      <rPr>
        <sz val="12"/>
        <color theme="1"/>
        <rFont val="Calibri"/>
        <family val="2"/>
      </rPr>
      <t xml:space="preserve">  _________/ Agência:  ______C/c: ______</t>
    </r>
  </si>
  <si>
    <t>10. Representante da Empresa:                           11. Cargo:</t>
  </si>
  <si>
    <r>
      <rPr>
        <b/>
        <sz val="12"/>
        <color theme="1"/>
        <rFont val="Calibri"/>
        <family val="2"/>
      </rPr>
      <t>12. A unidade da federação na qual será emitido o documento fiscal é:</t>
    </r>
    <r>
      <rPr>
        <sz val="12"/>
        <color theme="1"/>
        <rFont val="Calibri"/>
        <family val="2"/>
      </rPr>
      <t xml:space="preserve"> </t>
    </r>
  </si>
  <si>
    <t>COM BDI</t>
  </si>
  <si>
    <t>Grupo</t>
  </si>
  <si>
    <t>Item</t>
  </si>
  <si>
    <t>Descrição</t>
  </si>
  <si>
    <t>Unid.</t>
  </si>
  <si>
    <t>Quant.</t>
  </si>
  <si>
    <t>Valor Total
Mensal</t>
  </si>
  <si>
    <t>Valor  Total 
Anual</t>
  </si>
  <si>
    <t>Valor Total  
2 anos</t>
  </si>
  <si>
    <t>Serviços Continuados</t>
  </si>
  <si>
    <t>Mês</t>
  </si>
  <si>
    <t>1.1</t>
  </si>
  <si>
    <t xml:space="preserve">SUPERVISÃO TÉCNICA </t>
  </si>
  <si>
    <t>1.2</t>
  </si>
  <si>
    <t xml:space="preserve">EQUIPE RESIDENTE </t>
  </si>
  <si>
    <t>SERVIÇOS GERAIS - SOB DEMANDA</t>
  </si>
  <si>
    <t>Serviços Especializados</t>
  </si>
  <si>
    <t>SERVIÇOS ESPECIALIZADOS - ROTINAS DE MANUTENÇÃO</t>
  </si>
  <si>
    <t>SERVIÇOS ESPECIALIZADOS - SOB DEMANDA</t>
  </si>
  <si>
    <t xml:space="preserve">Peças e Materiais                   </t>
  </si>
  <si>
    <t xml:space="preserve">Valor Total Estimado dos Serviços </t>
  </si>
  <si>
    <t>Valor Mensal da Proposta</t>
  </si>
  <si>
    <t>Valor Anual da Proposta</t>
  </si>
  <si>
    <t>Valor Para 2 anos Global da Proposta</t>
  </si>
  <si>
    <r>
      <rPr>
        <b/>
        <sz val="12"/>
        <color theme="1"/>
        <rFont val="Calibri"/>
        <family val="2"/>
      </rPr>
      <t xml:space="preserve">13. </t>
    </r>
    <r>
      <rPr>
        <sz val="12"/>
        <color theme="1"/>
        <rFont val="Calibri"/>
        <family val="2"/>
      </rPr>
      <t>No preço estão contidos todos os custos e despesas diretas e indiretas, tributos incidentes, encargos sociais, previdenciarios, trabalhistas e comerciais, taxa de administração e lucro, materiais e mão de obra a serem empregados, vale transporte, vale alimentação, seguros e quaisquer outros necessários ao fiel e integral cumprimento do objeto do edital e seus anexos.</t>
    </r>
  </si>
  <si>
    <r>
      <rPr>
        <b/>
        <sz val="12"/>
        <color theme="1"/>
        <rFont val="Calibri"/>
        <family val="2"/>
      </rPr>
      <t xml:space="preserve">14. </t>
    </r>
    <r>
      <rPr>
        <sz val="12"/>
        <color theme="1"/>
        <rFont val="Calibri"/>
        <family val="2"/>
      </rPr>
      <t>Declaramos que tomamos conhecimento de todas as informações e condições para o cumprimento das obrigações objeto desta licitação e que atendemos todas as condições do edital.</t>
    </r>
  </si>
  <si>
    <r>
      <rPr>
        <b/>
        <sz val="12"/>
        <color theme="1"/>
        <rFont val="Calibri"/>
        <family val="2"/>
      </rPr>
      <t xml:space="preserve">15. Declaramos que esta proposta considera em seu inteiro teor as determinações </t>
    </r>
    <r>
      <rPr>
        <sz val="12"/>
        <color theme="1"/>
        <rFont val="Calibri"/>
        <family val="2"/>
      </rPr>
      <t>dos sindicatos, acordos coletivos, convenções coletivas ou sentenças normativas que regem as categorias profissionais que executarão o serviço e as respectivas datas bases e vigências, com base na Classificação Brasileira de Ocupações – CBO.</t>
    </r>
  </si>
  <si>
    <r>
      <rPr>
        <b/>
        <sz val="12"/>
        <color theme="1"/>
        <rFont val="Calibri"/>
        <family val="2"/>
      </rPr>
      <t xml:space="preserve">16. </t>
    </r>
    <r>
      <rPr>
        <sz val="12"/>
        <color theme="1"/>
        <rFont val="Calibri"/>
        <family val="2"/>
      </rPr>
      <t>Declaramos que temos ciência das condições estabelecidas neste Edital e seus Anexos, bem como da obrigatoriedade do cumprimento das disposições nela contidas, assumindo o compromisso de executar os serviços nos seus termos, bem como fornecer todos os materiais, equipamentos, ferramentas e utensílios necessários, em quantidades e qualidades adequadas à perfeita execução contratual, promovendo, quando requerido, sua substituição;</t>
    </r>
  </si>
  <si>
    <r>
      <rPr>
        <b/>
        <sz val="12"/>
        <color theme="1"/>
        <rFont val="Calibri"/>
        <family val="2"/>
      </rPr>
      <t xml:space="preserve">17. </t>
    </r>
    <r>
      <rPr>
        <sz val="12"/>
        <color theme="1"/>
        <rFont val="Calibri"/>
        <family val="2"/>
      </rPr>
      <t>Declaramos que arcaremos com o ônus decorrente de eventual equívoco no dimensionamento dos quantitativos desta proposta, inclusive quanto aos custos variáveis decorrentes de fatores futuros e incertos, tais como os valores providos com o quantitativo de vale transporte, devendo complementá-los, caso o previsto inicialmente nesta proposta não seja satisfatório para o atendimento ao objeto da licitação, exceto quando ocorrer algum dos eventos arrolados nos incisos do §1° do artigo 57 da Lei n° 8.666, de 1993.</t>
    </r>
  </si>
  <si>
    <t>Local e data</t>
  </si>
  <si>
    <t>Assinatura do Representante Legal da Empresa</t>
  </si>
  <si>
    <t>Razão Social da Empresa</t>
  </si>
  <si>
    <t>~ç</t>
  </si>
  <si>
    <t>PLANILHA SINTÉTICA GERAL</t>
  </si>
  <si>
    <t>Bancos:</t>
  </si>
  <si>
    <t>BDI para Serviços</t>
  </si>
  <si>
    <t>SINAPI - 02/2023 - Paraná e
Cotações de mercado.</t>
  </si>
  <si>
    <t>Foz do Iguaçu</t>
  </si>
  <si>
    <t>BDI para Materiais e Equipamentos</t>
  </si>
  <si>
    <t>ITEM</t>
  </si>
  <si>
    <t>Código</t>
  </si>
  <si>
    <t>BANCO</t>
  </si>
  <si>
    <t>Tabela de Origem</t>
  </si>
  <si>
    <t>Und</t>
  </si>
  <si>
    <t>Valor Unit</t>
  </si>
  <si>
    <t>Valor Unit com BDI</t>
  </si>
  <si>
    <t>Total com BDI</t>
  </si>
  <si>
    <t>M.O.</t>
  </si>
  <si>
    <t>MAT. + EQUIP. + SERV. TERC. + OUTROS</t>
  </si>
  <si>
    <t>TOTAL</t>
  </si>
  <si>
    <t>Peso (%)</t>
  </si>
  <si>
    <t>MENOR PREÇO</t>
  </si>
  <si>
    <t>1</t>
  </si>
  <si>
    <t>SERVIÇOS CONTINUADOS</t>
  </si>
  <si>
    <t>SUPERVISÃO TÉCNICA</t>
  </si>
  <si>
    <t>1.1.1</t>
  </si>
  <si>
    <t>EF_01</t>
  </si>
  <si>
    <t>N/A</t>
  </si>
  <si>
    <t>GRA_EQUIPE_RESIDENTE</t>
  </si>
  <si>
    <t>MÊS</t>
  </si>
  <si>
    <t>1.1.2</t>
  </si>
  <si>
    <t>EF_02</t>
  </si>
  <si>
    <t>1.1.3</t>
  </si>
  <si>
    <t>EF_03</t>
  </si>
  <si>
    <t>2</t>
  </si>
  <si>
    <t>2.1</t>
  </si>
  <si>
    <t>PROFISSIONAIS</t>
  </si>
  <si>
    <t>2.1.1</t>
  </si>
  <si>
    <t>SINAPI-S</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</si>
  <si>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</si>
  <si>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</si>
  <si>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</si>
  <si>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</si>
  <si>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</si>
  <si>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</si>
  <si>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</si>
  <si>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</si>
  <si>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</si>
  <si>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</si>
  <si>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</si>
  <si>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</si>
  <si>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</si>
  <si>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</si>
  <si>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</si>
  <si>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</si>
  <si>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</si>
  <si>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</si>
  <si>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</si>
  <si>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</si>
  <si>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</si>
  <si>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</si>
  <si>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</si>
  <si>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</si>
  <si>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</si>
  <si>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2.2</t>
  </si>
  <si>
    <t>SERVIÇOS REFRIGERAÇÃO</t>
  </si>
  <si>
    <t>2.2.1</t>
  </si>
  <si>
    <t>SPLIT_SERV_001</t>
  </si>
  <si>
    <t>COT.MERCADO</t>
  </si>
  <si>
    <t>2.2.2</t>
  </si>
  <si>
    <t>SPLIT_SERV_002</t>
  </si>
  <si>
    <t>2.2.3</t>
  </si>
  <si>
    <t>SPLIT_SERV_003</t>
  </si>
  <si>
    <t>2.2.4</t>
  </si>
  <si>
    <t>SPLIT_SERV_004</t>
  </si>
  <si>
    <t>2.2.5</t>
  </si>
  <si>
    <t>SPLIT_SERV_005</t>
  </si>
  <si>
    <t>2.2.6</t>
  </si>
  <si>
    <t>SPLIT_SERV_006</t>
  </si>
  <si>
    <t>2.2.7</t>
  </si>
  <si>
    <t>SPLIT_SERV_007</t>
  </si>
  <si>
    <t>2.2.8</t>
  </si>
  <si>
    <t>SPLIT_SERV_008</t>
  </si>
  <si>
    <t>2.2.9</t>
  </si>
  <si>
    <t>SPLIT_SERV_009</t>
  </si>
  <si>
    <t>2.2.10</t>
  </si>
  <si>
    <t>SPLIT_SERV_010</t>
  </si>
  <si>
    <t>2.2.11</t>
  </si>
  <si>
    <t>SPLIT_SERV_011</t>
  </si>
  <si>
    <t>2.2.12</t>
  </si>
  <si>
    <t>REFRI. 001</t>
  </si>
  <si>
    <t>COMPOSIÇÕES</t>
  </si>
  <si>
    <t>2.2.13</t>
  </si>
  <si>
    <t>REFRI. 002</t>
  </si>
  <si>
    <t>2.2.14</t>
  </si>
  <si>
    <t>REFRI. 003</t>
  </si>
  <si>
    <t>2.2.15</t>
  </si>
  <si>
    <t>REFRI. 004</t>
  </si>
  <si>
    <t>2.2.16</t>
  </si>
  <si>
    <t>REFRI. 005</t>
  </si>
  <si>
    <t>2.2.17</t>
  </si>
  <si>
    <t>REFRI. 006</t>
  </si>
  <si>
    <t>2.2.18</t>
  </si>
  <si>
    <t>REFRI. 007</t>
  </si>
  <si>
    <t>2.2.19</t>
  </si>
  <si>
    <t>REFRI. 008</t>
  </si>
  <si>
    <t>2.2.20</t>
  </si>
  <si>
    <t>REFRI. 009</t>
  </si>
  <si>
    <t>2.2.21</t>
  </si>
  <si>
    <t>REFRI. 010</t>
  </si>
  <si>
    <t>2.2.22</t>
  </si>
  <si>
    <t>REFRI. 012</t>
  </si>
  <si>
    <t>2.2.23</t>
  </si>
  <si>
    <t>REFRI. 013</t>
  </si>
  <si>
    <t>2.2.24</t>
  </si>
  <si>
    <t>REFRI. 014</t>
  </si>
  <si>
    <t>2.2.25</t>
  </si>
  <si>
    <t>REFRI. 015</t>
  </si>
  <si>
    <t>2.2.26</t>
  </si>
  <si>
    <t>REFRI. 016</t>
  </si>
  <si>
    <t>3</t>
  </si>
  <si>
    <t>SERVIÇOS ESPECIALIZADOS</t>
  </si>
  <si>
    <t>3.1</t>
  </si>
  <si>
    <t>PREVENÇÃO CONTRA INCÊNDIOS - DPF/GRA/PR</t>
  </si>
  <si>
    <t>3.1.1</t>
  </si>
  <si>
    <t>Rotinas de Manutenção</t>
  </si>
  <si>
    <t>3.1.1.1</t>
  </si>
  <si>
    <t>MAN_COT.029</t>
  </si>
  <si>
    <t>3.1.1.2</t>
  </si>
  <si>
    <t>MAN_COT.030</t>
  </si>
  <si>
    <t>3.1.1.3</t>
  </si>
  <si>
    <t>MAN_COT.032</t>
  </si>
  <si>
    <t>3.1.1.4</t>
  </si>
  <si>
    <t>MAN_COT.034</t>
  </si>
  <si>
    <t>3.1.1.5</t>
  </si>
  <si>
    <t>COT_MAN_127</t>
  </si>
  <si>
    <t>3.1.1.6</t>
  </si>
  <si>
    <t>COT_MAN_128</t>
  </si>
  <si>
    <t>3.1.1.7</t>
  </si>
  <si>
    <t>MAN_COT.038</t>
  </si>
  <si>
    <t>3.1.1.8</t>
  </si>
  <si>
    <t>MAN_COT.039</t>
  </si>
  <si>
    <t>3.1.1.9</t>
  </si>
  <si>
    <t>MAN_COT.040</t>
  </si>
  <si>
    <t>3.2</t>
  </si>
  <si>
    <t>SISTEMA DE GERAÇÃO DE ENERGIA - GERADORES - DPF/GRA/PR</t>
  </si>
  <si>
    <t>3.2.1</t>
  </si>
  <si>
    <t>COT_MAN_129</t>
  </si>
  <si>
    <t>3.2.2</t>
  </si>
  <si>
    <t>COT_MAN_130</t>
  </si>
  <si>
    <t>3.2.3</t>
  </si>
  <si>
    <t>COT_MAN_131</t>
  </si>
  <si>
    <t>3.3</t>
  </si>
  <si>
    <t>SISTEMA DE ENERGIA ININTERRUPTA - NO BREALS - DPF/GRA/PR</t>
  </si>
  <si>
    <t>3.3.1</t>
  </si>
  <si>
    <t>3.3.1.1</t>
  </si>
  <si>
    <t>SERV_NOBREAK_001</t>
  </si>
  <si>
    <t>3.3.1.2</t>
  </si>
  <si>
    <t>SERV_NOBREAK_002</t>
  </si>
  <si>
    <t>3.3.2</t>
  </si>
  <si>
    <t>Serviço sob demanda</t>
  </si>
  <si>
    <t>3.3.2.1</t>
  </si>
  <si>
    <t>SERV_NOBREAK_004</t>
  </si>
  <si>
    <t>3.3.2.2</t>
  </si>
  <si>
    <t>SERV_NOBREAK_005</t>
  </si>
  <si>
    <t>3.3.2.3</t>
  </si>
  <si>
    <t>SERV_NOBREAK_003</t>
  </si>
  <si>
    <t>3.4</t>
  </si>
  <si>
    <t>SISTEMA DE PONTE ROLANTE</t>
  </si>
  <si>
    <t>3.4.1</t>
  </si>
  <si>
    <t>3.4.1.1</t>
  </si>
  <si>
    <t>COT_MAN_132</t>
  </si>
  <si>
    <t>3.5</t>
  </si>
  <si>
    <t>SISTEMA DE AQUECIMENTO DE ÁGUA</t>
  </si>
  <si>
    <t>3.5.1</t>
  </si>
  <si>
    <t>3.5.1.1</t>
  </si>
  <si>
    <t>COT_MAN_133</t>
  </si>
  <si>
    <t>3.5.2</t>
  </si>
  <si>
    <t>3.5.2.1</t>
  </si>
  <si>
    <t>COT_MAN_134</t>
  </si>
  <si>
    <t>4</t>
  </si>
  <si>
    <t>PEÇAS, MATERIAIS E EQUIPAMENTOS</t>
  </si>
  <si>
    <t>4.1</t>
  </si>
  <si>
    <t>CIVIL, ELÉTRICA E HIDRÁULICA</t>
  </si>
  <si>
    <t>4.1.1</t>
  </si>
  <si>
    <t>SINAPI-I</t>
  </si>
  <si>
    <t>4.1.2</t>
  </si>
  <si>
    <t>4.1.3</t>
  </si>
  <si>
    <t>4.1.4</t>
  </si>
  <si>
    <t>4.1.5</t>
  </si>
  <si>
    <t>COT_MAN_003</t>
  </si>
  <si>
    <t>4.1.6</t>
  </si>
  <si>
    <t>4.1.7</t>
  </si>
  <si>
    <t>4.1.8</t>
  </si>
  <si>
    <t>4.1.9</t>
  </si>
  <si>
    <t>4.1.10</t>
  </si>
  <si>
    <t>4.1.11</t>
  </si>
  <si>
    <t>4.1.12</t>
  </si>
  <si>
    <t>4.1.13</t>
  </si>
  <si>
    <t>4.1.14</t>
  </si>
  <si>
    <t>COT_MAN_016</t>
  </si>
  <si>
    <t>4.1.15</t>
  </si>
  <si>
    <t>COT_MAN_011</t>
  </si>
  <si>
    <t>4.1.16</t>
  </si>
  <si>
    <t>4.1.17</t>
  </si>
  <si>
    <t>4.1.18</t>
  </si>
  <si>
    <t>4.1.19</t>
  </si>
  <si>
    <t>4.1.20</t>
  </si>
  <si>
    <t>COT_MAN_008</t>
  </si>
  <si>
    <t>4.1.21</t>
  </si>
  <si>
    <t>4.1.22</t>
  </si>
  <si>
    <t>4.1.23</t>
  </si>
  <si>
    <t>4.1.24</t>
  </si>
  <si>
    <t>4.1.25</t>
  </si>
  <si>
    <t>COT_MAN_002</t>
  </si>
  <si>
    <t>4.1.26</t>
  </si>
  <si>
    <t>COT_MAN_073</t>
  </si>
  <si>
    <t>4.1.27</t>
  </si>
  <si>
    <t>4.1.28</t>
  </si>
  <si>
    <t>4.1.29</t>
  </si>
  <si>
    <t>4.1.30</t>
  </si>
  <si>
    <t>4.1.31</t>
  </si>
  <si>
    <t>4.1.32</t>
  </si>
  <si>
    <t>4.1.33</t>
  </si>
  <si>
    <t>4.1.34</t>
  </si>
  <si>
    <t>4.1.35</t>
  </si>
  <si>
    <t>4.1.36</t>
  </si>
  <si>
    <t>4.1.37</t>
  </si>
  <si>
    <t>4.1.38</t>
  </si>
  <si>
    <t>4.1.39</t>
  </si>
  <si>
    <t>4.1.40</t>
  </si>
  <si>
    <t>4.1.41</t>
  </si>
  <si>
    <t>4.1.42</t>
  </si>
  <si>
    <t>4.1.43</t>
  </si>
  <si>
    <t>4.1.44</t>
  </si>
  <si>
    <t>4.1.45</t>
  </si>
  <si>
    <t>4.1.46</t>
  </si>
  <si>
    <t>4.1.47</t>
  </si>
  <si>
    <t>4.1.48</t>
  </si>
  <si>
    <t>4.1.49</t>
  </si>
  <si>
    <t>COT_MAN_023</t>
  </si>
  <si>
    <t>4.1.50</t>
  </si>
  <si>
    <t>4.1.51</t>
  </si>
  <si>
    <t>4.1.52</t>
  </si>
  <si>
    <t>4.1.53</t>
  </si>
  <si>
    <t>COT_MAN_004</t>
  </si>
  <si>
    <t>4.1.54</t>
  </si>
  <si>
    <t>COT_MAN_019</t>
  </si>
  <si>
    <t>4.1.55</t>
  </si>
  <si>
    <t>4.1.56</t>
  </si>
  <si>
    <t>4.1.57</t>
  </si>
  <si>
    <t>MAN_COT.014</t>
  </si>
  <si>
    <t>4.1.58</t>
  </si>
  <si>
    <t>COT_MAN_014</t>
  </si>
  <si>
    <t>4.1.59</t>
  </si>
  <si>
    <t>4.1.60</t>
  </si>
  <si>
    <t>4.1.61</t>
  </si>
  <si>
    <t>4.1.62</t>
  </si>
  <si>
    <t>COT_MAN_001</t>
  </si>
  <si>
    <t>4.1.63</t>
  </si>
  <si>
    <t>COT_MAN_009</t>
  </si>
  <si>
    <t>4.1.64</t>
  </si>
  <si>
    <t>4.1.65</t>
  </si>
  <si>
    <t>4.1.66</t>
  </si>
  <si>
    <t>4.1.67</t>
  </si>
  <si>
    <t>4.1.68</t>
  </si>
  <si>
    <t>4.1.69</t>
  </si>
  <si>
    <t>4.1.70</t>
  </si>
  <si>
    <t>4.1.71</t>
  </si>
  <si>
    <t>4.1.72</t>
  </si>
  <si>
    <t>4.1.73</t>
  </si>
  <si>
    <t>COT_MAN_020</t>
  </si>
  <si>
    <t>4.1.74</t>
  </si>
  <si>
    <t>4.1.75</t>
  </si>
  <si>
    <t>4.1.76</t>
  </si>
  <si>
    <t>4.1.77</t>
  </si>
  <si>
    <t>4.1.78</t>
  </si>
  <si>
    <t>4.1.79</t>
  </si>
  <si>
    <t>4.1.80</t>
  </si>
  <si>
    <t>4.1.81</t>
  </si>
  <si>
    <t>4.1.82</t>
  </si>
  <si>
    <t>4.1.83</t>
  </si>
  <si>
    <t>4.1.84</t>
  </si>
  <si>
    <t>4.1.85</t>
  </si>
  <si>
    <t>COT_MAN_007</t>
  </si>
  <si>
    <t>4.1.86</t>
  </si>
  <si>
    <t>COT_MAN_028</t>
  </si>
  <si>
    <t>4.1.87</t>
  </si>
  <si>
    <t>COT_MAN_005</t>
  </si>
  <si>
    <t>4.1.88</t>
  </si>
  <si>
    <t>4.1.89</t>
  </si>
  <si>
    <t>4.1.90</t>
  </si>
  <si>
    <t>4.1.91</t>
  </si>
  <si>
    <t>4.1.92</t>
  </si>
  <si>
    <t>4.1.93</t>
  </si>
  <si>
    <t>COT_MAN_017</t>
  </si>
  <si>
    <t>4.1.94</t>
  </si>
  <si>
    <t>COT_MAN_024</t>
  </si>
  <si>
    <t>4.1.95</t>
  </si>
  <si>
    <t>4.1.96</t>
  </si>
  <si>
    <t>4.1.97</t>
  </si>
  <si>
    <t>4.1.98</t>
  </si>
  <si>
    <t>4.1.99</t>
  </si>
  <si>
    <t>COT_MAN_012</t>
  </si>
  <si>
    <t>4.1.100</t>
  </si>
  <si>
    <t>4.1.101</t>
  </si>
  <si>
    <t>4.1.102</t>
  </si>
  <si>
    <t>4.1.103</t>
  </si>
  <si>
    <t>4.1.104</t>
  </si>
  <si>
    <t>4.1.105</t>
  </si>
  <si>
    <t>4.1.106</t>
  </si>
  <si>
    <t>4.1.107</t>
  </si>
  <si>
    <t>4.1.108</t>
  </si>
  <si>
    <t>COT_MAN_032</t>
  </si>
  <si>
    <t>4.1.109</t>
  </si>
  <si>
    <t>4.1.110</t>
  </si>
  <si>
    <t>4.1.111</t>
  </si>
  <si>
    <t>4.1.112</t>
  </si>
  <si>
    <t>4.1.113</t>
  </si>
  <si>
    <t>4.1.114</t>
  </si>
  <si>
    <t>COT_MAN_030</t>
  </si>
  <si>
    <t>4.1.115</t>
  </si>
  <si>
    <t>4.1.116</t>
  </si>
  <si>
    <t>4.1.117</t>
  </si>
  <si>
    <t>4.1.118</t>
  </si>
  <si>
    <t>4.1.119</t>
  </si>
  <si>
    <t>4.1.120</t>
  </si>
  <si>
    <t>4.1.121</t>
  </si>
  <si>
    <t>4.1.122</t>
  </si>
  <si>
    <t>4.1.123</t>
  </si>
  <si>
    <t>COT_MAN_031</t>
  </si>
  <si>
    <t>4.1.124</t>
  </si>
  <si>
    <t>4.1.125</t>
  </si>
  <si>
    <t>4.1.126</t>
  </si>
  <si>
    <t>4.1.127</t>
  </si>
  <si>
    <t>4.1.128</t>
  </si>
  <si>
    <t>4.1.129</t>
  </si>
  <si>
    <t>4.1.130</t>
  </si>
  <si>
    <t>4.1.131</t>
  </si>
  <si>
    <t>4.1.132</t>
  </si>
  <si>
    <t>4.1.133</t>
  </si>
  <si>
    <t>COT_MAN_037</t>
  </si>
  <si>
    <t>4.1.134</t>
  </si>
  <si>
    <t>4.1.135</t>
  </si>
  <si>
    <t>4.1.136</t>
  </si>
  <si>
    <t>COT_MAN_022</t>
  </si>
  <si>
    <t>4.1.137</t>
  </si>
  <si>
    <t>4.1.138</t>
  </si>
  <si>
    <t>4.1.139</t>
  </si>
  <si>
    <t>4.1.140</t>
  </si>
  <si>
    <t>4.1.141</t>
  </si>
  <si>
    <t>4.1.142</t>
  </si>
  <si>
    <t>MAN_COT.012</t>
  </si>
  <si>
    <t>4.1.143</t>
  </si>
  <si>
    <t>4.1.144</t>
  </si>
  <si>
    <t>4.1.145</t>
  </si>
  <si>
    <t>4.1.146</t>
  </si>
  <si>
    <t>4.1.147</t>
  </si>
  <si>
    <t>4.1.148</t>
  </si>
  <si>
    <t>4.1.149</t>
  </si>
  <si>
    <t>4.1.150</t>
  </si>
  <si>
    <t>4.1.151</t>
  </si>
  <si>
    <t>4.1.152</t>
  </si>
  <si>
    <t>4.1.153</t>
  </si>
  <si>
    <t>4.1.154</t>
  </si>
  <si>
    <t>4.1.155</t>
  </si>
  <si>
    <t>4.1.156</t>
  </si>
  <si>
    <t>4.1.157</t>
  </si>
  <si>
    <t>4.1.158</t>
  </si>
  <si>
    <t>4.1.159</t>
  </si>
  <si>
    <t>4.1.160</t>
  </si>
  <si>
    <t>COT_MAN_010</t>
  </si>
  <si>
    <t>4.1.161</t>
  </si>
  <si>
    <t>4.1.162</t>
  </si>
  <si>
    <t>4.1.163</t>
  </si>
  <si>
    <t>COT_MAN_029</t>
  </si>
  <si>
    <t>4.1.164</t>
  </si>
  <si>
    <t>4.1.165</t>
  </si>
  <si>
    <t>4.1.166</t>
  </si>
  <si>
    <t>4.1.167</t>
  </si>
  <si>
    <t>4.1.168</t>
  </si>
  <si>
    <t>4.1.169</t>
  </si>
  <si>
    <t>COT_MAN_036</t>
  </si>
  <si>
    <t>4.1.170</t>
  </si>
  <si>
    <t>4.1.171</t>
  </si>
  <si>
    <t>4.1.172</t>
  </si>
  <si>
    <t>4.1.173</t>
  </si>
  <si>
    <t>4.1.174</t>
  </si>
  <si>
    <t>4.1.175</t>
  </si>
  <si>
    <t>4.1.176</t>
  </si>
  <si>
    <t>4.1.177</t>
  </si>
  <si>
    <t>COT_MAN_025</t>
  </si>
  <si>
    <t>4.1.178</t>
  </si>
  <si>
    <t>COT_MAN_071</t>
  </si>
  <si>
    <t>4.1.179</t>
  </si>
  <si>
    <t>4.1.180</t>
  </si>
  <si>
    <t>4.1.181</t>
  </si>
  <si>
    <t>4.1.182</t>
  </si>
  <si>
    <t>4.1.183</t>
  </si>
  <si>
    <t>4.1.184</t>
  </si>
  <si>
    <t>4.1.185</t>
  </si>
  <si>
    <t>4.1.186</t>
  </si>
  <si>
    <t>4.1.187</t>
  </si>
  <si>
    <t>4.1.188</t>
  </si>
  <si>
    <t>4.1.189</t>
  </si>
  <si>
    <t>4.1.190</t>
  </si>
  <si>
    <t>4.1.191</t>
  </si>
  <si>
    <t>COT_MAN_035</t>
  </si>
  <si>
    <t>4.1.192</t>
  </si>
  <si>
    <t>4.1.193</t>
  </si>
  <si>
    <t>COT_MAN_015</t>
  </si>
  <si>
    <t>4.1.194</t>
  </si>
  <si>
    <t>COT_MAN_027</t>
  </si>
  <si>
    <t>4.1.195</t>
  </si>
  <si>
    <t>4.1.196</t>
  </si>
  <si>
    <t>4.1.197</t>
  </si>
  <si>
    <t>4.1.198</t>
  </si>
  <si>
    <t>COT_MAN_072</t>
  </si>
  <si>
    <t>4.1.199</t>
  </si>
  <si>
    <t>4.1.200</t>
  </si>
  <si>
    <t>4.1.201</t>
  </si>
  <si>
    <t>4.1.202</t>
  </si>
  <si>
    <t>COT_MAN_006</t>
  </si>
  <si>
    <t>4.1.203</t>
  </si>
  <si>
    <t>4.1.204</t>
  </si>
  <si>
    <t>4.1.205</t>
  </si>
  <si>
    <t>4.1.206</t>
  </si>
  <si>
    <t>4.1.207</t>
  </si>
  <si>
    <t>4.1.208</t>
  </si>
  <si>
    <t>4.1.209</t>
  </si>
  <si>
    <t>4.1.210</t>
  </si>
  <si>
    <t>4.1.211</t>
  </si>
  <si>
    <t>4.1.212</t>
  </si>
  <si>
    <t>COT_MAN_034</t>
  </si>
  <si>
    <t>4.1.213</t>
  </si>
  <si>
    <t>4.1.214</t>
  </si>
  <si>
    <t>4.1.215</t>
  </si>
  <si>
    <t>4.1.216</t>
  </si>
  <si>
    <t>4.1.217</t>
  </si>
  <si>
    <t>4.1.218</t>
  </si>
  <si>
    <t>4.1.219</t>
  </si>
  <si>
    <t>4.1.220</t>
  </si>
  <si>
    <t>4.1.221</t>
  </si>
  <si>
    <t>4.1.222</t>
  </si>
  <si>
    <t>4.1.223</t>
  </si>
  <si>
    <t>4.1.224</t>
  </si>
  <si>
    <t>4.1.225</t>
  </si>
  <si>
    <t>COT_MAN_018</t>
  </si>
  <si>
    <t>4.1.226</t>
  </si>
  <si>
    <t>4.1.227</t>
  </si>
  <si>
    <t>4.1.228</t>
  </si>
  <si>
    <t>4.1.229</t>
  </si>
  <si>
    <t>4.1.230</t>
  </si>
  <si>
    <t>4.1.231</t>
  </si>
  <si>
    <t>4.1.232</t>
  </si>
  <si>
    <t>4.1.233</t>
  </si>
  <si>
    <t>4.1.234</t>
  </si>
  <si>
    <t>4.1.235</t>
  </si>
  <si>
    <t>4.1.236</t>
  </si>
  <si>
    <t>4.1.237</t>
  </si>
  <si>
    <t>4.1.238</t>
  </si>
  <si>
    <t>4.1.239</t>
  </si>
  <si>
    <t>4.1.240</t>
  </si>
  <si>
    <t>4.1.241</t>
  </si>
  <si>
    <t>4.1.242</t>
  </si>
  <si>
    <t>4.1.243</t>
  </si>
  <si>
    <t>4.1.244</t>
  </si>
  <si>
    <t>4.1.245</t>
  </si>
  <si>
    <t>4.1.246</t>
  </si>
  <si>
    <t>4.1.247</t>
  </si>
  <si>
    <t>4.1.248</t>
  </si>
  <si>
    <t>4.1.249</t>
  </si>
  <si>
    <t>4.1.250</t>
  </si>
  <si>
    <t>4.1.251</t>
  </si>
  <si>
    <t>4.1.252</t>
  </si>
  <si>
    <t>4.1.253</t>
  </si>
  <si>
    <t>4.1.254</t>
  </si>
  <si>
    <t>4.1.255</t>
  </si>
  <si>
    <t>4.1.256</t>
  </si>
  <si>
    <t>4.1.257</t>
  </si>
  <si>
    <t>4.1.258</t>
  </si>
  <si>
    <t>4.1.259</t>
  </si>
  <si>
    <t>4.1.260</t>
  </si>
  <si>
    <t>4.1.261</t>
  </si>
  <si>
    <t>4.1.262</t>
  </si>
  <si>
    <t>4.1.263</t>
  </si>
  <si>
    <t>4.1.264</t>
  </si>
  <si>
    <t>4.1.265</t>
  </si>
  <si>
    <t>4.1.266</t>
  </si>
  <si>
    <t>4.1.267</t>
  </si>
  <si>
    <t>4.1.268</t>
  </si>
  <si>
    <t>4.1.269</t>
  </si>
  <si>
    <t>COT_MAN_033</t>
  </si>
  <si>
    <t>4.1.270</t>
  </si>
  <si>
    <t>4.1.271</t>
  </si>
  <si>
    <t>4.1.272</t>
  </si>
  <si>
    <t>4.1.273</t>
  </si>
  <si>
    <t>4.1.274</t>
  </si>
  <si>
    <t>4.1.275</t>
  </si>
  <si>
    <t>4.1.276</t>
  </si>
  <si>
    <t>4.1.277</t>
  </si>
  <si>
    <t>4.1.278</t>
  </si>
  <si>
    <t>4.1.279</t>
  </si>
  <si>
    <t>4.1.280</t>
  </si>
  <si>
    <t>4.1.281</t>
  </si>
  <si>
    <t>4.1.282</t>
  </si>
  <si>
    <t>4.1.283</t>
  </si>
  <si>
    <t>4.1.284</t>
  </si>
  <si>
    <t>4.1.285</t>
  </si>
  <si>
    <t>4.1.286</t>
  </si>
  <si>
    <t>4.1.287</t>
  </si>
  <si>
    <t>4.1.288</t>
  </si>
  <si>
    <t>4.1.289</t>
  </si>
  <si>
    <t>4.1.290</t>
  </si>
  <si>
    <t>4.1.291</t>
  </si>
  <si>
    <t>4.1.292</t>
  </si>
  <si>
    <t>4.1.293</t>
  </si>
  <si>
    <t>4.1.294</t>
  </si>
  <si>
    <t>4.1.295</t>
  </si>
  <si>
    <t>4.1.296</t>
  </si>
  <si>
    <t>4.1.297</t>
  </si>
  <si>
    <t>4.1.298</t>
  </si>
  <si>
    <t>4.1.299</t>
  </si>
  <si>
    <t>4.1.300</t>
  </si>
  <si>
    <t>4.1.301</t>
  </si>
  <si>
    <t>4.1.302</t>
  </si>
  <si>
    <t>4.1.303</t>
  </si>
  <si>
    <t>4.1.304</t>
  </si>
  <si>
    <t>4.1.305</t>
  </si>
  <si>
    <t>4.1.306</t>
  </si>
  <si>
    <t>4.1.307</t>
  </si>
  <si>
    <t>4.1.308</t>
  </si>
  <si>
    <t>4.1.309</t>
  </si>
  <si>
    <t>4.1.310</t>
  </si>
  <si>
    <t>4.1.311</t>
  </si>
  <si>
    <t>4.1.312</t>
  </si>
  <si>
    <t>4.1.313</t>
  </si>
  <si>
    <t>4.1.314</t>
  </si>
  <si>
    <t>4.1.315</t>
  </si>
  <si>
    <t>4.1.316</t>
  </si>
  <si>
    <t>4.1.317</t>
  </si>
  <si>
    <t>4.1.318</t>
  </si>
  <si>
    <t>4.1.319</t>
  </si>
  <si>
    <t>4.1.320</t>
  </si>
  <si>
    <t>4.1.321</t>
  </si>
  <si>
    <t>4.1.322</t>
  </si>
  <si>
    <t>4.1.323</t>
  </si>
  <si>
    <t>4.1.324</t>
  </si>
  <si>
    <t>4.1.325</t>
  </si>
  <si>
    <t>4.1.326</t>
  </si>
  <si>
    <t>4.1.327</t>
  </si>
  <si>
    <t>4.1.328</t>
  </si>
  <si>
    <t>4.1.329</t>
  </si>
  <si>
    <t>4.1.330</t>
  </si>
  <si>
    <t>4.1.331</t>
  </si>
  <si>
    <t>4.1.332</t>
  </si>
  <si>
    <t>4.2</t>
  </si>
  <si>
    <t>VEÍCULO FIXO</t>
  </si>
  <si>
    <t>4.2.1</t>
  </si>
  <si>
    <t>MAN_PR_077</t>
  </si>
  <si>
    <t>4.2.2</t>
  </si>
  <si>
    <t>MAN_PR_078</t>
  </si>
  <si>
    <t>TOTAIS</t>
  </si>
  <si>
    <t>Total sem BDI</t>
  </si>
  <si>
    <t>Total do BDI</t>
  </si>
  <si>
    <t>Total Geral</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</si>
  <si>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</si>
  <si>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 SINTÉTICA SERVIÇO CONTÍNUO</t>
  </si>
  <si>
    <t>SERVIÇO CONTÍNUO/ENGENHEIRO ELETRICISTA - DPF/GRA/PR</t>
  </si>
  <si>
    <t>SERVIÇO CONTÍNUO/OFICIAL ELETRICISTA - SR/PF/PR</t>
  </si>
  <si>
    <t>SERVIÇO CONTÍNUO/SERVENTE - SR/PF/PR</t>
  </si>
  <si>
    <t>SERVIÇO PÚBLICO FEDERAL
MJSP - POLÍCIA FEDERAL
GRUPO TÉCNICO DE EDIFICAÇÕES - GTED/SR/PF/PR</t>
  </si>
  <si>
    <t>Processo nº 08385.002737/2021-34</t>
  </si>
  <si>
    <r>
      <rPr>
        <sz val="9"/>
        <color theme="1"/>
        <rFont val="Calibri"/>
        <family val="2"/>
      </rPr>
      <t>Pregão Eletrônico nº</t>
    </r>
    <r>
      <rPr>
        <sz val="9"/>
        <color rgb="FF000000"/>
        <rFont val="Calibri"/>
        <family val="2"/>
      </rPr>
      <t xml:space="preserve">  </t>
    </r>
  </si>
  <si>
    <r>
      <rPr>
        <sz val="9"/>
        <color theme="1"/>
        <rFont val="Calibri"/>
        <family val="2"/>
      </rPr>
      <t>Pregão Eletrônico nº</t>
    </r>
    <r>
      <rPr>
        <sz val="9"/>
        <color rgb="FF000000"/>
        <rFont val="Calibri"/>
        <family val="2"/>
      </rPr>
      <t xml:space="preserve">  </t>
    </r>
  </si>
  <si>
    <r>
      <rPr>
        <sz val="9"/>
        <color theme="1"/>
        <rFont val="Calibri"/>
        <family val="2"/>
      </rPr>
      <t>Pregão Eletrônico nº</t>
    </r>
    <r>
      <rPr>
        <sz val="9"/>
        <color rgb="FF000000"/>
        <rFont val="Calibri"/>
        <family val="2"/>
      </rPr>
      <t xml:space="preserve">  </t>
    </r>
  </si>
  <si>
    <t>Dia __/___/2023 às ___:___ horas</t>
  </si>
  <si>
    <t>I - Discriminação dos Serviços (dados referentes à contratação)</t>
  </si>
  <si>
    <t>A</t>
  </si>
  <si>
    <t xml:space="preserve">Data de apresentação da proposta (dia/mês/ano) </t>
  </si>
  <si>
    <t>B</t>
  </si>
  <si>
    <t xml:space="preserve">Município/UF </t>
  </si>
  <si>
    <t>Guaíra/PR</t>
  </si>
  <si>
    <t>C</t>
  </si>
  <si>
    <t>Ano Acordo, Convenção ou Sentença Normativa em Dissídio Coletivo</t>
  </si>
  <si>
    <t>SINAPI (Mensalista) - cód. 40939  - Desonerada</t>
  </si>
  <si>
    <t>SINAPI (Mensalista) - cód. 40918 - Desonerada</t>
  </si>
  <si>
    <t>SINAPI (Mensalista) - cód. 41084 - Desonerada</t>
  </si>
  <si>
    <t>D</t>
  </si>
  <si>
    <r>
      <rPr>
        <sz val="9"/>
        <color theme="1"/>
        <rFont val="Calibri"/>
        <family val="2"/>
      </rPr>
      <t>N</t>
    </r>
    <r>
      <rPr>
        <strike/>
        <sz val="9"/>
        <color rgb="FF000000"/>
        <rFont val="Calibri"/>
        <family val="2"/>
      </rPr>
      <t>º</t>
    </r>
    <r>
      <rPr>
        <sz val="9"/>
        <color rgb="FF000000"/>
        <rFont val="Calibri"/>
        <family val="2"/>
      </rPr>
      <t xml:space="preserve"> de meses de execução contratual</t>
    </r>
  </si>
  <si>
    <r>
      <rPr>
        <sz val="9"/>
        <color theme="1"/>
        <rFont val="Calibri"/>
        <family val="2"/>
      </rPr>
      <t>N</t>
    </r>
    <r>
      <rPr>
        <strike/>
        <sz val="9"/>
        <color rgb="FF000000"/>
        <rFont val="Calibri"/>
        <family val="2"/>
      </rPr>
      <t>º</t>
    </r>
    <r>
      <rPr>
        <sz val="9"/>
        <color rgb="FF000000"/>
        <rFont val="Calibri"/>
        <family val="2"/>
      </rPr>
      <t xml:space="preserve"> de meses de execução contratual</t>
    </r>
  </si>
  <si>
    <r>
      <rPr>
        <sz val="9"/>
        <color theme="1"/>
        <rFont val="Calibri"/>
        <family val="2"/>
      </rPr>
      <t>N</t>
    </r>
    <r>
      <rPr>
        <strike/>
        <sz val="9"/>
        <color rgb="FF000000"/>
        <rFont val="Calibri"/>
        <family val="2"/>
      </rPr>
      <t>º</t>
    </r>
    <r>
      <rPr>
        <sz val="9"/>
        <color rgb="FF000000"/>
        <rFont val="Calibri"/>
        <family val="2"/>
      </rPr>
      <t xml:space="preserve"> de meses de execução contratual</t>
    </r>
  </si>
  <si>
    <t>II - Identificação do Serviço</t>
  </si>
  <si>
    <t>Tipo de Serviço</t>
  </si>
  <si>
    <t>Quantidade</t>
  </si>
  <si>
    <t>Engenheiro Eletricista</t>
  </si>
  <si>
    <t>Oficial - Eletricista</t>
  </si>
  <si>
    <t>Servente</t>
  </si>
  <si>
    <t>Mão-de-obra</t>
  </si>
  <si>
    <r>
      <rPr>
        <b/>
        <sz val="9"/>
        <color theme="1"/>
        <rFont val="Calibri"/>
        <family val="2"/>
      </rPr>
      <t>Mão-de-obra vinculada à execução contratual</t>
    </r>
    <r>
      <rPr>
        <sz val="9"/>
        <color rgb="FF000000"/>
        <rFont val="Calibri"/>
        <family val="2"/>
      </rPr>
      <t xml:space="preserve"> </t>
    </r>
  </si>
  <si>
    <r>
      <rPr>
        <b/>
        <sz val="9"/>
        <color theme="1"/>
        <rFont val="Calibri"/>
        <family val="2"/>
      </rPr>
      <t>Mão-de-obra vinculada à execução contratual</t>
    </r>
    <r>
      <rPr>
        <sz val="9"/>
        <color rgb="FF000000"/>
        <rFont val="Calibri"/>
        <family val="2"/>
      </rPr>
      <t xml:space="preserve"> </t>
    </r>
  </si>
  <si>
    <r>
      <rPr>
        <b/>
        <sz val="9"/>
        <color theme="1"/>
        <rFont val="Calibri"/>
        <family val="2"/>
      </rPr>
      <t>Mão-de-obra vinculada à execução contratual</t>
    </r>
    <r>
      <rPr>
        <sz val="9"/>
        <color rgb="FF000000"/>
        <rFont val="Calibri"/>
        <family val="2"/>
      </rPr>
      <t xml:space="preserve"> </t>
    </r>
  </si>
  <si>
    <t>Dados complementares para composição dos custos referente à mão-de-obra</t>
  </si>
  <si>
    <t>Tipo de serviço (mesmo serviço com características distintas)</t>
  </si>
  <si>
    <t>Continuado</t>
  </si>
  <si>
    <t>Classificação Brasileira de Ocupações (CBO)</t>
  </si>
  <si>
    <t>2143-05</t>
  </si>
  <si>
    <t>7156-10</t>
  </si>
  <si>
    <t>7152-10</t>
  </si>
  <si>
    <t>Salário Normativo da Categoria Profissional (jornada de 40 horas por semana)</t>
  </si>
  <si>
    <t>Salário Normativo da Categoria Profissional (jornada de 44 horas por semana)</t>
  </si>
  <si>
    <t>Categoria profissional (vinculada à execução contratual)</t>
  </si>
  <si>
    <t>ENGENHEIRO ELETRICISTA</t>
  </si>
  <si>
    <t>OFICIAL ELETRICISTA</t>
  </si>
  <si>
    <t>SERVENTE</t>
  </si>
  <si>
    <t>Data base da categoria (dia/mês/ano)</t>
  </si>
  <si>
    <t>SINAPI 12/2022 - Desonerada</t>
  </si>
  <si>
    <t>SINAPI 12/2022     - Desonerada</t>
  </si>
  <si>
    <t>Módulo 1 - Composição da Remuneração</t>
  </si>
  <si>
    <t>Composição da Remuneração</t>
  </si>
  <si>
    <t>%</t>
  </si>
  <si>
    <t>Valor (R$)</t>
  </si>
  <si>
    <t>a. Composição da Remuneração</t>
  </si>
  <si>
    <t>Salário Base (jornada de 40h/mês - (10 dias úteis de efetivo trabalho por mês)</t>
  </si>
  <si>
    <t>Salário Base (jornada de 44 horas por semana, de segunda-feira à sexta-feira)</t>
  </si>
  <si>
    <t>Adicional de periculosidade</t>
  </si>
  <si>
    <t xml:space="preserve">Adicional de insalubridade </t>
  </si>
  <si>
    <t>Adicional noturno</t>
  </si>
  <si>
    <t>E</t>
  </si>
  <si>
    <t>Adicional de Hora Noturna Reduzida</t>
  </si>
  <si>
    <t>F</t>
  </si>
  <si>
    <t>Adicional de Hora Extra no Feriado Trabalhado</t>
  </si>
  <si>
    <t>G</t>
  </si>
  <si>
    <t>Outros (especificar)</t>
  </si>
  <si>
    <t>Total da Remuneração</t>
  </si>
  <si>
    <t>Módulo 2 - Encargos e Benefícios Anuais, Mensais e Diários</t>
  </si>
  <si>
    <t>Submódulo 2.1 - 13º (décimo terceiro) Salário, Férias e Adicional de Férias</t>
  </si>
  <si>
    <t xml:space="preserve">13 º Salário </t>
  </si>
  <si>
    <t>Férias e Adicional de Férias</t>
  </si>
  <si>
    <t>B1</t>
  </si>
  <si>
    <t>Férias (Substituto na cobertura de Férias)</t>
  </si>
  <si>
    <t>B2</t>
  </si>
  <si>
    <t>Adicional de Férias</t>
  </si>
  <si>
    <t>Subtotal</t>
  </si>
  <si>
    <t>Incidência do Submódulo 2.2 sobre 13º Salário</t>
  </si>
  <si>
    <t>Total</t>
  </si>
  <si>
    <t>GPS, FGTS e outras contribuições</t>
  </si>
  <si>
    <t>INSS</t>
  </si>
  <si>
    <t>Salário Educação</t>
  </si>
  <si>
    <t>SAT - Seguro acidente do trabalho - SAT/RAT X FAP</t>
  </si>
  <si>
    <t>SESI ou SESC</t>
  </si>
  <si>
    <t>SENAI ou SENAC</t>
  </si>
  <si>
    <t>SEBRAE</t>
  </si>
  <si>
    <t>INCRA</t>
  </si>
  <si>
    <t>H</t>
  </si>
  <si>
    <t>FGTS</t>
  </si>
  <si>
    <t>I</t>
  </si>
  <si>
    <t>SECONCI</t>
  </si>
  <si>
    <t xml:space="preserve"> TOTAL</t>
  </si>
  <si>
    <t>2.3</t>
  </si>
  <si>
    <t>Benefícios Mensais e Diários</t>
  </si>
  <si>
    <t>Transporte (  - desc.6% s/sal.) - 4 dias trabalhados/mês</t>
  </si>
  <si>
    <t>Transporte (  - desc.6% s/sal.)</t>
  </si>
  <si>
    <t>a = valor da passagem do transp. coletivo no município da prest. do serviço</t>
  </si>
  <si>
    <t>b = quantidade de passagens por dia por empregado</t>
  </si>
  <si>
    <t xml:space="preserve"> Auxílio-Refeição/Alimentação</t>
  </si>
  <si>
    <t xml:space="preserve"> Auxílio Refeição/Alimentação</t>
  </si>
  <si>
    <t>Seguro de vida</t>
  </si>
  <si>
    <t>Abono Natalino</t>
  </si>
  <si>
    <t>Quadro-Resumo do Módulo 2 - Encargos e Benefícios anuais, mensais e diários</t>
  </si>
  <si>
    <t xml:space="preserve"> 13º (décimo terceiro) Salário, Férias e Adicional de Férias</t>
  </si>
  <si>
    <t>Módulo 3 - Provisão para Rescisão</t>
  </si>
  <si>
    <t>Aviso prévio indenizado</t>
  </si>
  <si>
    <t>Incidência do FGTS sobre aviso prévio indenizado</t>
  </si>
  <si>
    <t>Multa do FGTS do aviso prévio indenizado (5,55% STF - fls 187/199 volume IV)</t>
  </si>
  <si>
    <t>Multa do FGTS do aviso prévio indenizado</t>
  </si>
  <si>
    <t xml:space="preserve">Aviso prévio trabalhado  </t>
  </si>
  <si>
    <t>Incidência do submódulo 2.2 sobre Aviso Prévio Trabalhado</t>
  </si>
  <si>
    <t>Multa do FGTS e contribuição social s/ aviso prévio trabalhado</t>
  </si>
  <si>
    <t>Módulo 4 - Custo de Reposição do Profissional Ausente</t>
  </si>
  <si>
    <t>Substituto nas Ausências Legais</t>
  </si>
  <si>
    <t>Substituto na cobertura de Férias</t>
  </si>
  <si>
    <t>Substituto na cobertura de Ausências Legais</t>
  </si>
  <si>
    <t>Substituto na cobertura de Licença paternidade</t>
  </si>
  <si>
    <t>Substituto na cobertura de Ausência por Acidente de Trabalho</t>
  </si>
  <si>
    <t>Substituto na cobertura de Afastamento maternidade</t>
  </si>
  <si>
    <t>Substituto na cobertura de Outras ausências (especificar)</t>
  </si>
  <si>
    <t>Incidência do Submódulo 2.2 - Encargos</t>
  </si>
  <si>
    <t>Intrajornada</t>
  </si>
  <si>
    <t>Intervalo para repouso ou alimentação</t>
  </si>
  <si>
    <t>Não se aplica</t>
  </si>
  <si>
    <t>Quadro-Resumo do Módulo 4 - Custo de Reposição do Profissional Ausente</t>
  </si>
  <si>
    <t>Ausências Legais</t>
  </si>
  <si>
    <t>Módulo 5 - Insumos Diversos</t>
  </si>
  <si>
    <t>Insumos Diversos (valores mensair por empregado)</t>
  </si>
  <si>
    <t>Uniformes e EPIs</t>
  </si>
  <si>
    <t>Materiais</t>
  </si>
  <si>
    <t>Ferramental</t>
  </si>
  <si>
    <t>Módulo 6 - Custos Indiretos, Tributos e Lucro</t>
  </si>
  <si>
    <t>BDI</t>
  </si>
  <si>
    <t>BDI Mão de Obra - conforme cálculo do Anexo XVI- Composição do BDI</t>
  </si>
  <si>
    <t>BDI Mat. e Equip. - conforme cálculo do Anexo XVI- Composição do BDI</t>
  </si>
  <si>
    <t>2. QUADRO-RESUMO DO CUSTO POR EMPREGADO</t>
  </si>
  <si>
    <t>Mão-de-obra vinculada à execução contratual (valor por empregado)</t>
  </si>
  <si>
    <t>(R$)</t>
  </si>
  <si>
    <t>Módulo 1 – Composição da Remuneração</t>
  </si>
  <si>
    <t>Subtotal (A + B +C+ D)</t>
  </si>
  <si>
    <t>Subtotal (E)</t>
  </si>
  <si>
    <t xml:space="preserve">Módulo 6 – Custos indiretos, tributos e lucro </t>
  </si>
  <si>
    <t>Subtotal (F)</t>
  </si>
  <si>
    <t>VALOR TOTAL POR EMPREGADO</t>
  </si>
  <si>
    <t>3. QUADRO DEMONSTRATIVO DO VALOR GLOBAL DA PROPOSTA</t>
  </si>
  <si>
    <t>Tipo de Serviço (A)</t>
  </si>
  <si>
    <t>Valor Proposto por Empregado (B)</t>
  </si>
  <si>
    <t>Qtde. de Postos (E)</t>
  </si>
  <si>
    <t>Valor Total do Serviço (F) = (DxE)</t>
  </si>
  <si>
    <t>Engenheiro Eletricista            CBO 2143-05</t>
  </si>
  <si>
    <t>Oficial Eletricista CBO 7156-10</t>
  </si>
  <si>
    <t>Oficial Pedreiro     CBO 7152-10</t>
  </si>
  <si>
    <t>4. QUADRO DEMONSTRATIVO DO VALOR GLOBAL DA PROPOSTA</t>
  </si>
  <si>
    <t>DESCRIÇÃO</t>
  </si>
  <si>
    <t>VALOR (R$)</t>
  </si>
  <si>
    <t>Valor proposto por unidade de medida *</t>
  </si>
  <si>
    <t>Valor mensal do serviço</t>
  </si>
  <si>
    <t>Valor global da proposta
(Valor mensal do serviço multiplicado por 12 (doze), número de meses do
contrato).</t>
  </si>
  <si>
    <t>NOTAS</t>
  </si>
  <si>
    <t xml:space="preserve"> 1/12meses = 0,0833 = 8,33%; Cotação de  8,33% sobre o valor do Módulo 1 - Composição da remuneração, conforme Anexo XII da IN 5/17</t>
  </si>
  <si>
    <t>B (B1 e B2)</t>
  </si>
  <si>
    <t>Cotação de Férias (B1) e Adicional de Férias (B2) do profissional titular, 
conforme item 14 do ANEXO XII da IN 5/17. 
Estamos tratando aqui das férias e 1/3 adicional de férias do empregado titular. Não confundir com a provisão do empregado substituto na cobertura de férias. Como a alíquota de 12,1% é obtida pela soma das férias de 9,09% (1/11 =0,090 = 9,09%)  e do adicional de férias de 3,025% ((1/3)/11 = 0,030 = 3,03%), sendo que o valor de férias ocorre somente no primeiro ano de contrato, assim, em caso de prorrogação contratual este quesito será reduzido a alíquota de 3,025%.</t>
  </si>
  <si>
    <t>Submódulo 2.1 - GPS, FGTS e outras contribuições</t>
  </si>
  <si>
    <t>INSS = 0%. Fundamentação: art. 22, inciso I da Lei nº 8.212/91.</t>
  </si>
  <si>
    <t>Salário Educação = 2,5%. Fundamentação: art. 3º, inciso I, do Decreto nº 87.043/82.</t>
  </si>
  <si>
    <t>SAT (RAT x FAP)= 1%, 2% ou 3% x FAP. Fundamentação: art. 22, inciso II, alíneas ‘b’ e ‘c’, da Lei nº 8.212/91. A definição de risco leve, médio ou grave, ficou a critério do Anexo V do Decreto nº 3048/99(link is external) que determina o grau de risco do estabelecimento de acordo com sua atividade (pelo CNAE(link is external)) preponderante (com maior número de empregados). CNAE 78.20-5-00(link is external) - Locação de mão-de-obra temporária = 3%</t>
  </si>
  <si>
    <t>SESC = 1,5%. Fundamentação: art. 30 da Lei nº 8.036/90 e art. 1º da Lei nº 8.154/90.</t>
  </si>
  <si>
    <t xml:space="preserve">SENAC = 1%. Fundamentação: Decreto-Lei nº 2.318/86 </t>
  </si>
  <si>
    <t>SEBRAE = 0,6%. Fundamentação: Lei nº 8.029/90, alterada pela Lei nº 8.154/90.</t>
  </si>
  <si>
    <t>INCRA = 0,2%. Fundamentação: art. 1º, inciso I, do Decreto-Lei nº 1.146/70.</t>
  </si>
  <si>
    <t>FGTS = 8%. Fundamentação: art. 15 da Lei nº 8.036/90 e art. 7º, inciso III, da Constituição Federal de 1988.</t>
  </si>
  <si>
    <t>Aviso prévio indenizado: Custa 30 (trinta) dias de trabalho. Ele é calculado considerando a probabilidade de acontecer mediante base estatística, normalmente pesquisando-se a RAIS para o serviço, entretanto essa estatística é oriunda de estudo do STF (fls. 187/199 – volume IV), que aponta 5,55% de empregados demitidos não trabalham durante o aviso prévio, citado no Acórdão TCU nº 1904/2007 Plenário(link is external). Fundamentação: art. 7º, inciso XXI, da Constituição Federal e art. 487 da CLT e Acórdão TCU nº 1904/2007 Plenário.
1 salário integral x (1 mês não trabalhado / 12 meses) x 5,55% estatística = 0,46%
Onde: 5,55% = percentual de empregados demitidos que não trabalham durante o aviso prévio, de acordo com estudo do STF (fls. 187/199 - volume IV)</t>
  </si>
  <si>
    <t>Incidência do FGTS sobre aviso prévio indenizado: Não existe contribuição previdenciária sobre verbas não salariais (indenizatórias). Portanto, tratando-se de aviso prévio indenizado, só restou a incidência do FGTS.
8% FGTS x 0,46% = 0,04%</t>
  </si>
  <si>
    <t>Acórdão 1904/07 TCU Plenário e Acórdão de Relação 522/2019 - TCU Plenário:
O item ‘Aviso-Prévio Indenizado’ (inciso XXI do art. 7º da Constituição Federal e art. 487 da CLT),  o empregado não trabalha por mais 30 dias e é instantaneamente desvinculado do empregador. Assim, o funcionário tem direito a receber uma indenização e a contratada tem de arcar com esse ônus. 
(Remuneração + 13º salário + Férias + Adicional de férias) x 50% multa x 8% Fgts x 0,9 =
(1 Remuneração + 0,0833 13º Salário + 0,0833 Férias + 0,0278 Adic.Férias) x 0,4 Multa x 0,08 FGTS x0,0555 = 1,94%
1,94% x 50% de ponderação = 0,11%
5,55% = percentual de empregados demitidos que não trabalham durante o aviso prévio, de acordo com estudo do STF (fls. 187/199 - volume IV)</t>
  </si>
  <si>
    <t>Aviso prévio trabalhado: Custa 7 (sete) dias de trabalho. O empregado recebe o salário integral e tem direito a 7 (sete) dias de licença para procurar emprego.  O que se provisiona aqui não é o valor dos 30 (trinta) dias do aviso prévio porque este já está dentro da remuneração normal contida na planilha, mas o valor do custo dos 7 (sete) dias que deverá ser coberto por outro empregado. Base de cálculo: Módulo 1 + Módulo 2 + 13º + Adicional de Férias. Fundamentação: art. 7º, inciso XXI, da Constituição Federal e parágrafo único do art. 488 da CLT.
Índice: [ (1 remuneração integral / 30 dias) x 7 dias] / 12 meses = 1,94%</t>
  </si>
  <si>
    <t>Total dos encargos do submódulo 2.2 multiplicado pelo custo de referência do Aviso Prévio Trabalhado composto por: Módulo 1 + Módulo 2 + 13º + Adicional de Férias.</t>
  </si>
  <si>
    <t>Corresponde ao valor da multa do FGTS indenizado (40%) + contribuição social s/FGTS (10%), que incide sobre a alíquota do FGTS (8%) aplicado sobre salário, férias e 13º salário.
O Anexo II da IN SEGES 5/2017 diz que deve ser retido 5% pra fins de multa do FGTS (trabalhado+indenizado) para a conta vinculada. Não se sabe a fórmula usada. 
Como a multa do FGTS voltou para 40% (foi retirado os 10% em janeiro/2020 que somava 50%) então, o COMPRASNET divulgou nota de que esse índice passou para 4%, mas novamente não divulgou a memória de cálculo (fórmula) e nem alteraram a IN ainda que manda reter 5%: https://www.comprasgovernamentais.gov.br/index.php/noticias/1238-extincao-contribuicao-social-sobre-o-fgts
Pois bem, o que se sabia era o seguinte, que segundo a pesquisa RAIS, o empregado permanece mais ou menos 3 anos no emprego, dependendo do serviço pesquisado. Então, ao longo de 60 meses (prazo máximo que o contrato pode ser prorrogado) metade dos empregados já receberam aviso-prévio indenizado, daí fazemos a provisão com essa ponderação de 50% como ensinado na planilha do Comprasnet. No manual do Comprasnet diz-se que 10% (dez porcento) dos empregados pedem demissão, portanto eles não tem direito à multa nem ao saque do FGTS e daí a fórmula da provisão deve recair sobre os 90% (0,9) que recebem.
(Remuneração + 13º salário + Férias + Adicional de férias) x 50% multa x 8% Fgts x 0,9 =
(1 Remuneração + 0,0833 13º Salário + 0,0833 Férias + 0,0278 Adic.Férias) x 0,4 Multa x 0,08 FGTS x0,9 = 3,44%
3,44% x 50% de ponderação = 1,72%</t>
  </si>
  <si>
    <t>4.1 - Substituto nas Ausências Legais</t>
  </si>
  <si>
    <t>1 salário x (1/12) = 0,0833 = 8,33%.  Todavia, observe que apenas no primeiro ano do contrato o empregado tem que trabalhar 12 meses pra gozar férias. 
Incidência de alíquota de 13,3% (treze vírgula três por cento) como encargo de férias, quando, em princípio, o correto seria 11,11% (onze vírgula onze por cento), correspondente a 8,33% (oito vírgula trinta e três por cento) mais 2,78% (dois vírgula setenta e oito por cento), considerando o afastamento de trinta dias a cada período de doze meses mais o abono de férias de um terço da remuneração (achado II.16);</t>
  </si>
  <si>
    <t>Faltas abonadas por lei, 2 dias em caso de morte do cônjuge, ascendente ou descendente; 1 dia para registro de nascimento de filho; 3 dias para casamento; 1 dia para doação de sangue; 2 dias para alistamento eleitoral; e 1 dia para exigências do serviço militar; entre outros. (1 dia/30 dias) x (1/12 meses) = 0,0028 = 0,28%. Fundamentação: art. 473 da CLT(link is external) e Acórdão TCU 6771/2009.</t>
  </si>
  <si>
    <t xml:space="preserve">Custo de ausência do trabalhador pelo período de cinco dias.
Criada pela CF, art. 7º inciso XIX, combinado com o art. 10, §1º, ADCT. De acordo com o IBGE, nascem filhos de 1,5% dos trabalhadores no período de um ano (Acórdão TCU n. 3.006/2001 – Plenário). Dessa forma a provisão para este item corresponde a: 
Cálculo: ((5/30) /12) x 0,015 x 100  = 0,02%   </t>
  </si>
  <si>
    <t xml:space="preserve">O Regulamento Geral da Previdência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dos empregados se acidentam no ano. Assim a
provisão corresponde a:
Calculo:  ((15/30)/12) x 0,0078 x 100 = 0,03%.  </t>
  </si>
  <si>
    <t xml:space="preserve">Afastamento de 120 dias sem prejuízo da remuneração. Criada pelo art. 7º, inciso XVIII, da CF. Regulado pela Lei n. 8.213/1991, art. 72. O salário é custeado pelo Instituto Nacional de Seguridade Social‐INSS. Cabe à empresa a Contribuição Patronal, o FGTS e as provisões relativas a 13º Salário. A Lei n. 11.770/2008 preconiza a prorrogação por 60 dias. Nesse caso, a empresa paga o salário‐maternidade e compensa no pagamento do Imposto de Renda, não sendo necessário o desembolso pelo órgão. (Estudo CNJ – Resolução 098/2009).
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  
Cálculo: (0,0144 x 0,1 x 0,4509 x 6/12) = 0,03%.  </t>
  </si>
  <si>
    <t xml:space="preserve">Aplica‐se o percentual (%) do submódulo 2.2 – Encargos previdenciários e FGTS sobre o valor encontrado para o Custo de Reposição do Profissional Ausente.
</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</si>
  <si>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</si>
  <si>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PLANILHAS DE COMPOSIÇÃO DE BDIS - SERVIÇOS</t>
  </si>
  <si>
    <t>Proponente: DELEGACIA DE POLÍCIA FEDERAL EM GUAÍRA/PR</t>
  </si>
  <si>
    <r>
      <rPr>
        <sz val="9"/>
        <color theme="1"/>
        <rFont val="Calibri"/>
        <family val="2"/>
      </rPr>
      <t xml:space="preserve">Tipo de Obra: </t>
    </r>
    <r>
      <rPr>
        <b/>
        <sz val="9"/>
        <color theme="1"/>
        <rFont val="Calibri"/>
        <family val="2"/>
      </rPr>
      <t>MANUTENÇÃO PREDIAL</t>
    </r>
  </si>
  <si>
    <r>
      <rPr>
        <sz val="9"/>
        <color theme="1"/>
        <rFont val="Calibri"/>
        <family val="2"/>
      </rPr>
      <t xml:space="preserve">Desonerado: </t>
    </r>
    <r>
      <rPr>
        <b/>
        <sz val="9"/>
        <color theme="1"/>
        <rFont val="Calibri"/>
        <family val="2"/>
      </rPr>
      <t>SIM</t>
    </r>
  </si>
  <si>
    <r>
      <rPr>
        <sz val="9"/>
        <color theme="1"/>
        <rFont val="Calibri"/>
        <family val="2"/>
      </rPr>
      <t xml:space="preserve">Empreendimento: </t>
    </r>
    <r>
      <rPr>
        <b/>
        <sz val="9"/>
        <color theme="1"/>
        <rFont val="Calibri"/>
        <family val="2"/>
      </rPr>
      <t>MANUTENÇÃO PREDIAL DA DPF/GRA/PR</t>
    </r>
  </si>
  <si>
    <r>
      <rPr>
        <sz val="12"/>
        <color theme="1"/>
        <rFont val="Calibri"/>
        <family val="2"/>
      </rPr>
      <t>Município Aplicável:</t>
    </r>
    <r>
      <rPr>
        <b/>
        <sz val="12"/>
        <color theme="1"/>
        <rFont val="Calibri"/>
        <family val="2"/>
      </rPr>
      <t xml:space="preserve"> GUAÍRA/PR</t>
    </r>
  </si>
  <si>
    <t>Composição do BDI sugerida</t>
  </si>
  <si>
    <t>Intervalos admissíveis sem justificativa</t>
  </si>
  <si>
    <t>Composição de BDI Adotada</t>
  </si>
  <si>
    <t>BDI Proposto</t>
  </si>
  <si>
    <t>1º Quartil</t>
  </si>
  <si>
    <t>Médio</t>
  </si>
  <si>
    <t>3º Quartil</t>
  </si>
  <si>
    <t>Garantia + Seguro (G+S)</t>
  </si>
  <si>
    <t>BDI=((1+AC+R+GS)x(1+Df)x(1+L))/(1-I)</t>
  </si>
  <si>
    <t>Risco (R)</t>
  </si>
  <si>
    <t>Despesas financeiras (Df)</t>
  </si>
  <si>
    <t>Limites = 20,34% a 25,00% (não desonerado)</t>
  </si>
  <si>
    <t>Administração Central (Ac)</t>
  </si>
  <si>
    <t>Observações:</t>
  </si>
  <si>
    <t>Lucro (L)</t>
  </si>
  <si>
    <t>i) Composição do BDI, intervalos admissíveis e fórmula de cálculo nos termos do Acórdão 2622/2013 do TCU. Foi considerado, por similaridade, o item construção de edifícios.</t>
  </si>
  <si>
    <t>Impostos( I)</t>
  </si>
  <si>
    <t>Não aplicável</t>
  </si>
  <si>
    <t>Impostos (I)</t>
  </si>
  <si>
    <t>6.1</t>
  </si>
  <si>
    <t>PIS</t>
  </si>
  <si>
    <t>6.2</t>
  </si>
  <si>
    <t>COFINS</t>
  </si>
  <si>
    <t>6.3</t>
  </si>
  <si>
    <t>ISS</t>
  </si>
  <si>
    <t>ii) Tributos adotados = PIS+COFINS+ISS</t>
  </si>
  <si>
    <t>6.4</t>
  </si>
  <si>
    <t>CPRB - Lei 12.546/11</t>
  </si>
  <si>
    <t xml:space="preserve">Declaro par os devidos fins que o regime de Contribuição Previdenciária sobre a Receita Bruta adotado para elaboração do orçamento foi COM Desoneração. </t>
  </si>
  <si>
    <t>A empresa licitante deverá apresentar o BDI de acordo com seu regime de tributação e classificação.</t>
  </si>
  <si>
    <t>ISS serviço de Manutenção predial - 4%, conforme TABELA DE ALÍQUOTAS E DE VALORES DO ISS, anexo VII, da LEI COMPLEMENTAR Nº 1, DE 22 DE DEZEMBRO DE 2006.</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</si>
  <si>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</si>
  <si>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ANEXO XVI - PLANILHA DE COMPOSIÇÃO DE BDI - FORNECIMENTO DE MATERIAIS - DPF/GRA/PR</t>
  </si>
  <si>
    <r>
      <rPr>
        <sz val="9"/>
        <color theme="1"/>
        <rFont val="Calibri"/>
        <family val="2"/>
      </rPr>
      <t xml:space="preserve">Proponente: </t>
    </r>
    <r>
      <rPr>
        <b/>
        <sz val="9"/>
        <color theme="1"/>
        <rFont val="Calibri"/>
        <family val="2"/>
      </rPr>
      <t>DELEGACIA DE POLÍCIA FEDERAL DE GUAIRA/PR</t>
    </r>
  </si>
  <si>
    <r>
      <rPr>
        <sz val="9"/>
        <color theme="1"/>
        <rFont val="Calibri"/>
        <family val="2"/>
      </rPr>
      <t xml:space="preserve">Tipo de Obra: </t>
    </r>
    <r>
      <rPr>
        <b/>
        <sz val="9"/>
        <color theme="1"/>
        <rFont val="Calibri"/>
        <family val="2"/>
      </rPr>
      <t>MANUTENÇÃO PREDIAL</t>
    </r>
  </si>
  <si>
    <r>
      <rPr>
        <sz val="9"/>
        <color theme="1"/>
        <rFont val="Calibri"/>
        <family val="2"/>
      </rPr>
      <t xml:space="preserve">Desonerado: </t>
    </r>
    <r>
      <rPr>
        <b/>
        <sz val="9"/>
        <color theme="1"/>
        <rFont val="Calibri"/>
        <family val="2"/>
      </rPr>
      <t>SIM</t>
    </r>
  </si>
  <si>
    <r>
      <rPr>
        <sz val="9"/>
        <color theme="1"/>
        <rFont val="Calibri"/>
        <family val="2"/>
      </rPr>
      <t xml:space="preserve">Empreendimento: </t>
    </r>
    <r>
      <rPr>
        <b/>
        <sz val="9"/>
        <color theme="1"/>
        <rFont val="Calibri"/>
        <family val="2"/>
      </rPr>
      <t>MANUTENÇÃO PREDIAL DPF/GRA/PR</t>
    </r>
  </si>
  <si>
    <r>
      <rPr>
        <sz val="11"/>
        <color theme="1"/>
        <rFont val="Calibri"/>
        <family val="2"/>
      </rPr>
      <t xml:space="preserve">Município Aplicável: </t>
    </r>
    <r>
      <rPr>
        <b/>
        <sz val="11"/>
        <color theme="1"/>
        <rFont val="Calibri"/>
        <family val="2"/>
      </rPr>
      <t>GUAÍRA/PR</t>
    </r>
  </si>
  <si>
    <t>Limites = 11,10% a 16,80%</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</si>
  <si>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</si>
  <si>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PLANILHAS DE COMPOSIÇÃO DE BDIS - EQUIPE RESIDENTE</t>
  </si>
  <si>
    <r>
      <rPr>
        <sz val="9"/>
        <color theme="1"/>
        <rFont val="Calibri"/>
        <family val="2"/>
      </rPr>
      <t xml:space="preserve">Tipo de Obra: </t>
    </r>
    <r>
      <rPr>
        <b/>
        <sz val="9"/>
        <color theme="1"/>
        <rFont val="Calibri"/>
        <family val="2"/>
      </rPr>
      <t>MANUTENÇÃO PREDIAL</t>
    </r>
  </si>
  <si>
    <r>
      <rPr>
        <sz val="9"/>
        <color theme="1"/>
        <rFont val="Calibri"/>
        <family val="2"/>
      </rPr>
      <t xml:space="preserve">Desonerado: </t>
    </r>
    <r>
      <rPr>
        <b/>
        <sz val="9"/>
        <color theme="1"/>
        <rFont val="Calibri"/>
        <family val="2"/>
      </rPr>
      <t>SIM</t>
    </r>
  </si>
  <si>
    <r>
      <rPr>
        <sz val="9"/>
        <color theme="1"/>
        <rFont val="Calibri"/>
        <family val="2"/>
      </rPr>
      <t xml:space="preserve">Empreendimento: </t>
    </r>
    <r>
      <rPr>
        <b/>
        <sz val="9"/>
        <color theme="1"/>
        <rFont val="Calibri"/>
        <family val="2"/>
      </rPr>
      <t>MANUTENÇÃO PREDIAL DA DPF/GRA/PR</t>
    </r>
  </si>
  <si>
    <r>
      <rPr>
        <sz val="12"/>
        <color theme="1"/>
        <rFont val="Calibri"/>
        <family val="2"/>
      </rPr>
      <t>Município Aplicável:</t>
    </r>
    <r>
      <rPr>
        <b/>
        <sz val="12"/>
        <color theme="1"/>
        <rFont val="Calibri"/>
        <family val="2"/>
      </rPr>
      <t xml:space="preserve"> GUAÍRA/PR</t>
    </r>
  </si>
  <si>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</si>
  <si>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r>
      <rPr>
        <b/>
        <sz val="12"/>
        <color theme="1"/>
        <rFont val="Calibri"/>
        <family val="2"/>
      </rPr>
      <t>7. Validade da proposta:</t>
    </r>
    <r>
      <rPr>
        <sz val="12"/>
        <color theme="1"/>
        <rFont val="Calibri"/>
        <family val="2"/>
      </rPr>
      <t xml:space="preserve"> </t>
    </r>
  </si>
  <si>
    <r>
      <rPr>
        <b/>
        <sz val="12"/>
        <color theme="1"/>
        <rFont val="Calibri"/>
        <family val="2"/>
      </rPr>
      <t xml:space="preserve">8. Prazo de pagamento: </t>
    </r>
    <r>
      <rPr>
        <sz val="12"/>
        <color theme="1"/>
        <rFont val="Calibri"/>
        <family val="2"/>
      </rPr>
      <t>Conforme Edital</t>
    </r>
  </si>
  <si>
    <r>
      <rPr>
        <b/>
        <sz val="12"/>
        <color theme="1"/>
        <rFont val="Calibri"/>
        <family val="2"/>
      </rPr>
      <t>9. Banco:</t>
    </r>
    <r>
      <rPr>
        <sz val="12"/>
        <color theme="1"/>
        <rFont val="Calibri"/>
        <family val="2"/>
      </rPr>
      <t xml:space="preserve">  _________/ Agência:  ______C/c: ______</t>
    </r>
  </si>
  <si>
    <r>
      <rPr>
        <b/>
        <sz val="12"/>
        <color theme="1"/>
        <rFont val="Calibri"/>
        <family val="2"/>
      </rPr>
      <t>12. A unidade da federação na qual será emitido o documento fiscal é:</t>
    </r>
    <r>
      <rPr>
        <sz val="12"/>
        <color theme="1"/>
        <rFont val="Calibri"/>
        <family val="2"/>
      </rPr>
      <t xml:space="preserve"> </t>
    </r>
  </si>
  <si>
    <r>
      <rPr>
        <b/>
        <sz val="12"/>
        <color theme="1"/>
        <rFont val="Calibri"/>
        <family val="2"/>
      </rPr>
      <t xml:space="preserve">13. </t>
    </r>
    <r>
      <rPr>
        <sz val="12"/>
        <color theme="1"/>
        <rFont val="Calibri"/>
        <family val="2"/>
      </rPr>
      <t>No preço estão contidos todos os custos e despesas diretas e indiretas, tributos incidentes, encargos sociais, previdenciarios, trabalhistas e comerciais, taxa de administração e lucro, materiais e mão de obra a serem empregados, vale transporte, vale alimentação, seguros e quaisquer outros necessários ao fiel e integral cumprimento do objeto do edital e seus anexos.</t>
    </r>
  </si>
  <si>
    <r>
      <rPr>
        <b/>
        <sz val="12"/>
        <color theme="1"/>
        <rFont val="Calibri"/>
        <family val="2"/>
      </rPr>
      <t xml:space="preserve">14. </t>
    </r>
    <r>
      <rPr>
        <sz val="12"/>
        <color theme="1"/>
        <rFont val="Calibri"/>
        <family val="2"/>
      </rPr>
      <t>Declaramos que tomamos conhecimento de todas as informações e condições para o cumprimento das obrigações objeto desta licitação e que atendemos todas as condições do edital.</t>
    </r>
  </si>
  <si>
    <r>
      <rPr>
        <b/>
        <sz val="12"/>
        <color theme="1"/>
        <rFont val="Calibri"/>
        <family val="2"/>
      </rPr>
      <t xml:space="preserve">15. Declaramos que esta proposta considera em seu inteiro teor as determinações </t>
    </r>
    <r>
      <rPr>
        <sz val="12"/>
        <color theme="1"/>
        <rFont val="Calibri"/>
        <family val="2"/>
      </rPr>
      <t>dos sindicatos, acordos coletivos, convenções coletivas ou sentenças normativas que regem as categorias profissionais que executarão o serviço e as respectivas datas bases e vigências, com base na Classificação Brasileira de Ocupações – CBO.</t>
    </r>
  </si>
  <si>
    <r>
      <rPr>
        <b/>
        <sz val="12"/>
        <color theme="1"/>
        <rFont val="Calibri"/>
        <family val="2"/>
      </rPr>
      <t xml:space="preserve">16. </t>
    </r>
    <r>
      <rPr>
        <sz val="12"/>
        <color theme="1"/>
        <rFont val="Calibri"/>
        <family val="2"/>
      </rPr>
      <t>Declaramos que temos ciência das condições estabelecidas neste Edital e seus Anexos, bem como da obrigatoriedade do cumprimento das disposições nela contidas, assumindo o compromisso de executar os serviços nos seus termos, bem como fornecer todos os materiais, equipamentos, ferramentas e utensílios necessários, em quantidades e qualidades adequadas à perfeita execução contratual, promovendo, quando requerido, sua substituição;</t>
    </r>
  </si>
  <si>
    <r>
      <rPr>
        <b/>
        <sz val="12"/>
        <color theme="1"/>
        <rFont val="Calibri"/>
        <family val="2"/>
      </rPr>
      <t xml:space="preserve">17. </t>
    </r>
    <r>
      <rPr>
        <sz val="12"/>
        <color theme="1"/>
        <rFont val="Calibri"/>
        <family val="2"/>
      </rPr>
      <t>Declaramos que arcaremos com o ônus decorrente de eventual equívoco no dimensionamento dos quantitativos desta proposta, inclusive quanto aos custos variáveis decorrentes de fatores futuros e incertos, tais como os valores providos com o quantitativo de vale transporte, devendo complementá-los, caso o previsto inicialmente nesta proposta não seja satisfatório para o atendimento ao objeto da licitação, exceto quando ocorrer algum dos eventos arrolados nos incisos do §1° do artigo 57 da Lei n° 8.666, de 1993.</t>
    </r>
  </si>
  <si>
    <t xml:space="preserve">BDI para Mão de Obra </t>
  </si>
  <si>
    <r>
      <rPr>
        <b/>
        <sz val="12"/>
        <color theme="1"/>
        <rFont val="Calibri"/>
        <family val="2"/>
      </rPr>
      <t>7. Validade da proposta:</t>
    </r>
    <r>
      <rPr>
        <sz val="12"/>
        <color theme="1"/>
        <rFont val="Calibri"/>
        <family val="2"/>
      </rPr>
      <t xml:space="preserve"> </t>
    </r>
  </si>
  <si>
    <r>
      <rPr>
        <b/>
        <sz val="12"/>
        <color theme="1"/>
        <rFont val="Calibri"/>
        <family val="2"/>
      </rPr>
      <t xml:space="preserve">8. Prazo de pagamento: </t>
    </r>
    <r>
      <rPr>
        <sz val="12"/>
        <color theme="1"/>
        <rFont val="Calibri"/>
        <family val="2"/>
      </rPr>
      <t>Conforme Edital</t>
    </r>
  </si>
  <si>
    <r>
      <rPr>
        <b/>
        <sz val="12"/>
        <color theme="1"/>
        <rFont val="Calibri"/>
        <family val="2"/>
      </rPr>
      <t>9. Banco:</t>
    </r>
    <r>
      <rPr>
        <sz val="12"/>
        <color theme="1"/>
        <rFont val="Calibri"/>
        <family val="2"/>
      </rPr>
      <t xml:space="preserve">  _________/ Agência:  ______C/c: ______</t>
    </r>
  </si>
  <si>
    <r>
      <rPr>
        <b/>
        <sz val="12"/>
        <color theme="1"/>
        <rFont val="Calibri"/>
        <family val="2"/>
      </rPr>
      <t>12. A unidade da federação na qual será emitido o documento fiscal é:</t>
    </r>
    <r>
      <rPr>
        <sz val="12"/>
        <color theme="1"/>
        <rFont val="Calibri"/>
        <family val="2"/>
      </rPr>
      <t xml:space="preserve"> </t>
    </r>
  </si>
  <si>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</si>
  <si>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MEMÓRIA DE CÁLCULO DAS QUANTIDADES DA PLANILHA ORÇAMENTÁRIA</t>
  </si>
  <si>
    <t>JUSTIFICATIVA</t>
  </si>
  <si>
    <t>EQUIPE FIXA</t>
  </si>
  <si>
    <t>Quantidade = 1 ano = 12 meses x 1 funcionário = 12 meses.</t>
  </si>
  <si>
    <t>Quantidade = 1 ano = 12 meses x 2 funcionários = 24 meses.</t>
  </si>
  <si>
    <t>SERVIÇOS GERAIS SOB DEMANDA</t>
  </si>
  <si>
    <t>Quantidade estimada a partir da Curva ABC de Insumos, filtrando-se somente os itens de mão de obra e excluindo-se os que podem ser desempenhados pela equipe fixa. Memória de cálculo anexa ao ETP.</t>
  </si>
  <si>
    <t>Quantidade conforme quantitativo de aparelhos de ar condicionado existentes na unidade conforme apresentado na tabela "Quant.Ares_Cond."
Foi considerado uma manutenção por ano.</t>
  </si>
  <si>
    <t>Como não histórico de contratos anteriores, foi previsto 30m de tubulação em um ano (0,3m por aparelho existente) distribuidos com base na proporcionalidade dos aparelhos existentes.
Total = 30 x 10/101 = 2,97m</t>
  </si>
  <si>
    <t>Como não histórico de contratos anteriores, foi previsto 30m de tubulação em um ano (0,3m por aparelho existente) distribuidos com base na proporcionalidade dos aparelhos existentes.
Total = 30 x 22/101 = 6,53m</t>
  </si>
  <si>
    <t>Como não histórico de contratos anteriores, foi previsto 30m de tubulação em um ano (0,3m por aparelho existente) distribuidos com base na proporcionalidade dos aparelhos existentes.
Total = 30 x 21/101 = 6,24m</t>
  </si>
  <si>
    <t>Como não histórico de contratos anteriores, foi previsto 30m de tubulação em um ano (0,3m por aparelho existente) distribuidos com base na proporcionalidade dos aparelhos existentes.
Total = 30 x 15/101 = 6,24m</t>
  </si>
  <si>
    <t>Como não histórico de contratos anteriores, foi previsto 30m de tubulação em um ano (0,3m por aparelho existente) distribuidos com base na proporcionalidade dos aparelhos existentes.
Total = 30 x 12/101 = 0,89m</t>
  </si>
  <si>
    <t>Como não histórico de contratos anteriores, foi previsto 30m de tubulação em um ano (0,3m por aparelho existente) distribuidos com base na proporcionalidade dos aparelhos existentes.
Total = 30 x 16/101 = 0,89m</t>
  </si>
  <si>
    <t>Como não histórico de contratos anteriores, foi previsto 30m de tubulação em um ano (0,3m por aparelho existente) distribuidos com base na proporcionalidade dos aparelhos existentes.
Total = 30 x 5/101 = 0,89m</t>
  </si>
  <si>
    <t>Estimativa de 1 unidade por ano.</t>
  </si>
  <si>
    <t>Quantidade conforme quantitativo de extintores existentes na unidade conforme apresentado na tabela "Quant.Extintores"
Foi considerado uma recarga por ano.</t>
  </si>
  <si>
    <t>Foi considerado uma manutenção por semestre em cada gerador existentes conforme rotina de manutenção detalhada em TR.</t>
  </si>
  <si>
    <t>Foi considerado uma manutenção por ano em cada equipamento existente conforme rotina de manutenção detalhada em TR.</t>
  </si>
  <si>
    <t>Foi estimado uma substituição do banco de baterias da cada No-break, pois não há histórico de substituição e provavelmente as mesmas deverão ser substituídas.</t>
  </si>
  <si>
    <t>Foi considerado uma manutenção anual conforme rotina de manutenção prevista em TR.</t>
  </si>
  <si>
    <t>Foi considerado uma manutenção por semestre conforme rotina de manutenção prevista em TR.</t>
  </si>
  <si>
    <t>Foi considerado uma substituição de cada item.</t>
  </si>
  <si>
    <t>Quantitativo conforme proporcionalidade de áreas aplicada na Curva ABC de Insumos extraída a partir da lista de serviços apresentada no "Histórico Consolidado manutenção predial Ano: 2020/2022", excluíndo-se os insumos classificados como mão de obra e seus relacionados (ferramentas, EPIs, seguros, alimentação, etc.), serviços e equipamentos do tipo pesados (guindastes, caminhões, etc.).
Os itens excluídos estão na cor vermelha na respecitiva memória de cálculo.</t>
  </si>
  <si>
    <t>4.1.333</t>
  </si>
  <si>
    <t>Foi considerado 1h produtiva de utilização por dia de trabalho.
Total estimado = 1h por dia x 22 dias úteis x 12 meses = 264h.</t>
  </si>
  <si>
    <t>Horas improdutivas = 8h (dia útil) - 1h (hora produtiva) = 7h por dia útil de trabalho.
Total estimado = 7h por dia x 22 dias úteis x 12 meses = 1848h.</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</si>
  <si>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</si>
  <si>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r>
      <rPr>
        <sz val="9"/>
        <color theme="1"/>
        <rFont val="Calibri"/>
        <family val="2"/>
      </rPr>
      <t>Pregão Eletrônico nº</t>
    </r>
    <r>
      <rPr>
        <sz val="9"/>
        <color rgb="FF000000"/>
        <rFont val="Calibri"/>
        <family val="2"/>
      </rPr>
      <t xml:space="preserve">  </t>
    </r>
  </si>
  <si>
    <r>
      <rPr>
        <sz val="9"/>
        <color theme="1"/>
        <rFont val="Calibri"/>
        <family val="2"/>
      </rPr>
      <t>Pregão Eletrônico nº</t>
    </r>
    <r>
      <rPr>
        <sz val="9"/>
        <color rgb="FF000000"/>
        <rFont val="Calibri"/>
        <family val="2"/>
      </rPr>
      <t xml:space="preserve">  </t>
    </r>
  </si>
  <si>
    <r>
      <rPr>
        <sz val="9"/>
        <color theme="1"/>
        <rFont val="Calibri"/>
        <family val="2"/>
      </rPr>
      <t>Pregão Eletrônico nº</t>
    </r>
    <r>
      <rPr>
        <sz val="9"/>
        <color rgb="FF000000"/>
        <rFont val="Calibri"/>
        <family val="2"/>
      </rPr>
      <t xml:space="preserve">  </t>
    </r>
  </si>
  <si>
    <r>
      <rPr>
        <sz val="9"/>
        <color theme="1"/>
        <rFont val="Calibri"/>
        <family val="2"/>
      </rPr>
      <t>N</t>
    </r>
    <r>
      <rPr>
        <strike/>
        <sz val="9"/>
        <color rgb="FF000000"/>
        <rFont val="Calibri"/>
        <family val="2"/>
      </rPr>
      <t>º</t>
    </r>
    <r>
      <rPr>
        <sz val="9"/>
        <color rgb="FF000000"/>
        <rFont val="Calibri"/>
        <family val="2"/>
      </rPr>
      <t xml:space="preserve"> de meses de execução contratual</t>
    </r>
  </si>
  <si>
    <r>
      <rPr>
        <sz val="9"/>
        <color theme="1"/>
        <rFont val="Calibri"/>
        <family val="2"/>
      </rPr>
      <t>N</t>
    </r>
    <r>
      <rPr>
        <strike/>
        <sz val="9"/>
        <color rgb="FF000000"/>
        <rFont val="Calibri"/>
        <family val="2"/>
      </rPr>
      <t>º</t>
    </r>
    <r>
      <rPr>
        <sz val="9"/>
        <color rgb="FF000000"/>
        <rFont val="Calibri"/>
        <family val="2"/>
      </rPr>
      <t xml:space="preserve"> de meses de execução contratual</t>
    </r>
  </si>
  <si>
    <r>
      <rPr>
        <sz val="9"/>
        <color theme="1"/>
        <rFont val="Calibri"/>
        <family val="2"/>
      </rPr>
      <t>N</t>
    </r>
    <r>
      <rPr>
        <strike/>
        <sz val="9"/>
        <color rgb="FF000000"/>
        <rFont val="Calibri"/>
        <family val="2"/>
      </rPr>
      <t>º</t>
    </r>
    <r>
      <rPr>
        <sz val="9"/>
        <color rgb="FF000000"/>
        <rFont val="Calibri"/>
        <family val="2"/>
      </rPr>
      <t xml:space="preserve"> de meses de execução contratual</t>
    </r>
  </si>
  <si>
    <r>
      <rPr>
        <b/>
        <sz val="9"/>
        <color theme="1"/>
        <rFont val="Calibri"/>
        <family val="2"/>
      </rPr>
      <t>Mão-de-obra vinculada à execução contratual</t>
    </r>
    <r>
      <rPr>
        <sz val="9"/>
        <color rgb="FF000000"/>
        <rFont val="Calibri"/>
        <family val="2"/>
      </rPr>
      <t xml:space="preserve"> </t>
    </r>
  </si>
  <si>
    <r>
      <rPr>
        <b/>
        <sz val="9"/>
        <color theme="1"/>
        <rFont val="Calibri"/>
        <family val="2"/>
      </rPr>
      <t>Mão-de-obra vinculada à execução contratual</t>
    </r>
    <r>
      <rPr>
        <sz val="9"/>
        <color rgb="FF000000"/>
        <rFont val="Calibri"/>
        <family val="2"/>
      </rPr>
      <t xml:space="preserve"> </t>
    </r>
  </si>
  <si>
    <r>
      <rPr>
        <b/>
        <sz val="9"/>
        <color theme="1"/>
        <rFont val="Calibri"/>
        <family val="2"/>
      </rPr>
      <t>Mão-de-obra vinculada à execução contratual</t>
    </r>
    <r>
      <rPr>
        <sz val="9"/>
        <color rgb="FF000000"/>
        <rFont val="Calibri"/>
        <family val="2"/>
      </rPr>
      <t xml:space="preserve"> </t>
    </r>
  </si>
  <si>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</si>
  <si>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 DE COMPOSIÇÕES UNITÁRIAS</t>
  </si>
  <si>
    <t>Composições Unitárias</t>
  </si>
  <si>
    <t>EQUIPAMENTOS</t>
  </si>
  <si>
    <t>Próprio</t>
  </si>
  <si>
    <t>CAMINHONETE CABINE SIMPLES COM MOTOR 1.6 FLEX, CÂMBIO MANUAL, POTÊNCIA 101/104 CV, 2 PORTAS - CHP DIURNO</t>
  </si>
  <si>
    <t>CHP</t>
  </si>
  <si>
    <t>Fonte</t>
  </si>
  <si>
    <t>Valor Unit.
M.O</t>
  </si>
  <si>
    <t>Valor Unit.
Mat. + Equip + Serv. Terc.+ Outros</t>
  </si>
  <si>
    <t>Coef.</t>
  </si>
  <si>
    <t>Valor Total
M.O.</t>
  </si>
  <si>
    <t>Valor Total
Mat. + Equip + Serv. Terc.+ Outros</t>
  </si>
  <si>
    <t>Valor Total</t>
  </si>
  <si>
    <t>Com base na composição SINAPI 92145, retirando-se o motorista da composição.</t>
  </si>
  <si>
    <t>CAMINHONETE CABINE SIMPLES COM MOTOR 1.6 FLEX, CÂMBIO MANUAL, POTÊNCIA 101/104 CV, 2 PORTAS - CHI DIURNO</t>
  </si>
  <si>
    <t>CHI</t>
  </si>
  <si>
    <t>Com base na composição SINAPI 92146, retirando-se o motorista da composição.</t>
  </si>
  <si>
    <t>CLIMATIZAÇÃO</t>
  </si>
  <si>
    <t>PRÓPRIO</t>
  </si>
  <si>
    <t>FORNECIMENTO E INSTALAÇÃO DE TUBULAÇÃO EM COBRE P/ INTERLIGAÇÃO DO CONDENSADOR AO EVAPORADOR, INCLUSIVE ISOLAMENTO, ALIMENTAÇÃO ELÉTRICA, CONEXÕES E FIXAÇÕES, P/ CONDICIONADORES DE AR SPLIT SYSTEM ATÉ 9.000 BTUS.</t>
  </si>
  <si>
    <t>M</t>
  </si>
  <si>
    <t>Und.</t>
  </si>
  <si>
    <t>MAN_COT.001</t>
  </si>
  <si>
    <t>MAN_COT.003</t>
  </si>
  <si>
    <t>MAN_COT.004</t>
  </si>
  <si>
    <t>MAN_COT.005</t>
  </si>
  <si>
    <t>CONFORME COMPOSIÇÃO ORSE 7289. HORAS DE M.O. CONFORME COMP. SINAPI 97327 E 97328.</t>
  </si>
  <si>
    <t>FORNECIMENTO E INSTALAÇÃO DE TUBULAÇÃO EM COBRE P/ INTERLIGAÇÃO DO CONDENSADOR AO EVAPORADOR, INCLUSIVE ISOLAMENTO, ALIMENTAÇÃO ELÉTRICA, CONEXÕES E FIXAÇÕES, P/ CONDICIONADORES DE AR SPLIT SYSTEM ACIMA DE 9.000 BTUS ATÉ 12.000 BTUS.</t>
  </si>
  <si>
    <r>
      <rPr>
        <sz val="9"/>
        <color rgb="FF000000"/>
        <rFont val="Calibri,Arial"/>
      </rPr>
      <t>CONFORME COMPOSIÇÃO ORSE 7289</t>
    </r>
    <r>
      <rPr>
        <b/>
        <sz val="9"/>
        <color rgb="FF000000"/>
        <rFont val="Calibri,Arial"/>
      </rPr>
      <t xml:space="preserve">. </t>
    </r>
    <r>
      <rPr>
        <sz val="9"/>
        <color rgb="FF000000"/>
        <rFont val="Calibri,Arial"/>
      </rPr>
      <t>HORAS DE M.O. CONFORME COMP. SINAPI 97327 E 97329.</t>
    </r>
  </si>
  <si>
    <t>FORNECIMENTO E INSTALAÇÃO DE TUBULAÇÃO EM COBRE P/ INTERLIGAÇÃO DO CONDENSADOR AO EVAPORADOR, INCLUSIVE ISOLAMENTO, ALIMENTAÇÃO ELÉTRICA, CONEXÕES E FIXAÇÕES, P/ CONDICIONADORES DE AR SPLIT SYSTEM ACIMA DE 12.000 BTUS ATÉ 18.000 BTUS.</t>
  </si>
  <si>
    <r>
      <rPr>
        <sz val="9"/>
        <color rgb="FF000000"/>
        <rFont val="Calibri,Arial"/>
      </rPr>
      <t>CONFORME COMPOSIÇÃO ORSE 7289</t>
    </r>
    <r>
      <rPr>
        <b/>
        <sz val="9"/>
        <color rgb="FF000000"/>
        <rFont val="Calibri,Arial"/>
      </rPr>
      <t xml:space="preserve">. </t>
    </r>
    <r>
      <rPr>
        <sz val="9"/>
        <color rgb="FF000000"/>
        <rFont val="Calibri,Arial"/>
      </rPr>
      <t>HORAS DE M.O. CONFORME COMP. SINAPI 97327 E 97330.</t>
    </r>
  </si>
  <si>
    <t>FORNECIMENTO E INSTALAÇÃO DE TUBULAÇÃO EM COBRE P/ INTERLIGAÇÃO DO CONDENSADOR AO EVAPORADOR, INCLUSIVE ISOLAMENTO, ALIMENTAÇÃO ELÉTRICA, CONEXÕES E FIXAÇÕES, P/ CONDICIONADORES DE AR SPLIT SYSTEM DE ACIMA DE 18.000 BTUS ATÉ 24.000 BTUS.</t>
  </si>
  <si>
    <r>
      <rPr>
        <sz val="9"/>
        <color theme="1"/>
        <rFont val="Calibri"/>
        <family val="2"/>
      </rPr>
      <t>CONFORME COMPOSIÇÃO ORSE 7289</t>
    </r>
    <r>
      <rPr>
        <b/>
        <sz val="9"/>
        <color theme="1"/>
        <rFont val="Calibri"/>
        <family val="2"/>
      </rPr>
      <t xml:space="preserve">. </t>
    </r>
    <r>
      <rPr>
        <sz val="9"/>
        <color theme="1"/>
        <rFont val="Calibri"/>
        <family val="2"/>
      </rPr>
      <t>HORAS DE M.O. CONFORME COMP. SINAPI 97327 E 97330.</t>
    </r>
  </si>
  <si>
    <t>FORNECIMENTO E INSTALAÇÃO DE TUBULAÇÃO EM COBRE P/ INTERLIGAÇÃO DO CONDENSADOR AO EVAPORADOR, INCLUSIVE ISOLAMENTO, ALIMENTAÇÃO ELÉTRICA, CONEXÕES E FIXAÇÕES, P/ CONDICIONADORES DE AR SPLIT SYSTEM ACIMA DE 24.000 BTUS ATÉ 36.000 BTUS.</t>
  </si>
  <si>
    <r>
      <rPr>
        <sz val="9"/>
        <color rgb="FF000000"/>
        <rFont val="Calibri,Arial"/>
      </rPr>
      <t>CONFORME COMPOSIÇÃO ORSE 7289</t>
    </r>
    <r>
      <rPr>
        <b/>
        <sz val="9"/>
        <color rgb="FF000000"/>
        <rFont val="Calibri,Arial"/>
      </rPr>
      <t xml:space="preserve">. </t>
    </r>
    <r>
      <rPr>
        <sz val="9"/>
        <color rgb="FF000000"/>
        <rFont val="Calibri,Arial"/>
      </rPr>
      <t>HORAS DE M.O. CONFORME COMP. SINAPI 97328 E 97330.</t>
    </r>
  </si>
  <si>
    <t>FORNECIMENTO E INSTALAÇÃO DE TUBULAÇÃO EM COBRE P/ INTERLIGAÇÃO DO CONDENSADOR AO EVAPORADOR, INCLUSIVE ISOLAMENTO, ALIMENTAÇÃO ELÉTRICA, CONEXÕES E FIXAÇÕES, P/ CONDICIONADORES DE AR SPLIT SYSTEM DE ACIMA DE 36.000 BUTS ATÉ 48.000 BTUS.</t>
  </si>
  <si>
    <r>
      <rPr>
        <sz val="9"/>
        <color rgb="FF000000"/>
        <rFont val="Calibri,Arial"/>
      </rPr>
      <t>CONFORME COMPOSIÇÃO ORSE 7289</t>
    </r>
    <r>
      <rPr>
        <b/>
        <sz val="9"/>
        <color rgb="FF000000"/>
        <rFont val="Calibri,Arial"/>
      </rPr>
      <t xml:space="preserve">. </t>
    </r>
    <r>
      <rPr>
        <sz val="9"/>
        <color rgb="FF000000"/>
        <rFont val="Calibri,Arial"/>
      </rPr>
      <t>HORAS DE M.O. CONFORME COMP. SINAPI 97328 E 97330.</t>
    </r>
  </si>
  <si>
    <t>FORNECIMENTO E INSTALAÇÃO DE TUBULAÇÃO EM COBRE P/ INTERLIGAÇÃO DO CONDENSADOR AO EVAPORADOR, INCLUSIVE ISOLAMENTO, ALIMENTAÇÃO ELÉTRICA, CONEXÕES E FIXAÇÕES, P/ CONDICIONADORES DE AR SPLIT SYSTEM DE ACIMA DE 48.000 BUTS ATÉ 60.000 BTUS.</t>
  </si>
  <si>
    <r>
      <rPr>
        <sz val="9"/>
        <color theme="1"/>
        <rFont val="Calibri,Arial"/>
      </rPr>
      <t>CONFORME COMPOSIÇÃO ORSE 7289</t>
    </r>
    <r>
      <rPr>
        <b/>
        <sz val="9"/>
        <color theme="1"/>
        <rFont val="Calibri,Arial"/>
      </rPr>
      <t xml:space="preserve">. </t>
    </r>
    <r>
      <rPr>
        <sz val="9"/>
        <color theme="1"/>
        <rFont val="Calibri,Arial"/>
      </rPr>
      <t>HORAS DE M.O. CONFORME COMP. SINAPI 97328 E 97330.</t>
    </r>
  </si>
  <si>
    <t>SERVIÇO DE INSTALAÇÃO DE CONDICIONADOR DE AR TIPO SPLIT HIGH WALL, ATÉ 9.000 BTU - CONTEMPLA MATERIAIS, MÃO DE OBRA, SUPORTE E TUBULAÇÃO ATÉ 3,0M</t>
  </si>
  <si>
    <t xml:space="preserve">UN </t>
  </si>
  <si>
    <t>MAN_COT.016</t>
  </si>
  <si>
    <t>CONFORME COMPOSIÇÃO ORSE 4464</t>
  </si>
  <si>
    <t>SERVIÇO DE INSTALAÇÃO DE CONDICIONADOR DE AR TIPO SPLIT HIGH WALL, ACIMA DE 9.000 BTUS ATÉ 30.000 BTUS - CONTEMPLA MATERIAIS, MÃO DE OBRA, SUPORTE E TUBULAÇÃO ATÉ 3,0M</t>
  </si>
  <si>
    <t>MAN_COT.019</t>
  </si>
  <si>
    <t>CONFORME COMPOSIÇÃO ORSE 4465, 4469 E 4471</t>
  </si>
  <si>
    <t>SERVIÇO DE INSTALAÇÃO DE CONDICIONADOR DE AR TIPO SPLIT HIGH WALL, ACIMA DE 30.000 BTUS ATÉ 36.000 BTUS - CONTEMPLA MATERIAIS, MÃO DE OBRA, SUPORTE E TUBULAÇÃO ATÉ 3,0M</t>
  </si>
  <si>
    <t>MAN_COT.021</t>
  </si>
  <si>
    <t>CONFORME COMPOSIÇÃO ORSE 4473</t>
  </si>
  <si>
    <t>REFRI. 011</t>
  </si>
  <si>
    <t>SERVIÇO DE INSTALAÇÃO DE CONDICIONADOR DE AR TIPO SPLIT PISO-TETO, DE 12.000 BTUS ATÉ 18.000 BTUS - CONTEMPLA MATERIAIS, MÃO DE OBRA, SUPORTE E TUBULAÇÃO ATÉ 3,0M</t>
  </si>
  <si>
    <t>MAN_COT.022</t>
  </si>
  <si>
    <t>CONFORME COMPOSIÇÃO ORSE 4466 E 4468</t>
  </si>
  <si>
    <t>SERVIÇO DE INSTALAÇÃO DE CONDICIONADOR DE AR TIPO SPLIT PISO-TETO, ACIMA DE 18.000 BTUS ATÉ 24.000 BTUS - CONTEMPLA MATERIAIS, MÃO DE OBRA, SUPORTE E TUBULAÇÃO ATÉ 3,0M</t>
  </si>
  <si>
    <t>MAN_COT.024</t>
  </si>
  <si>
    <t>CONFORME COMPOSIÇÃO ORSE 4470</t>
  </si>
  <si>
    <t>SERVIÇO DE INSTALAÇÃO DE CONDICIONADOR DE AR TIPO SPLIT PISO-TETO, ACIMA DE 24.000 BTUS ATÉ 30.000 BTUS - CONTEMPLA MATERIAIS, MÃO DE OBRA, SUPORTE E TUBULAÇÃO ATÉ 3,0M</t>
  </si>
  <si>
    <t>MAN_COT.025</t>
  </si>
  <si>
    <t>CONFORME COMPOSIÇÃO ORSE 4472</t>
  </si>
  <si>
    <t>SERVIÇO DE INSTALAÇÃO DE CONDICIONADOR DE AR TIPO SPLIT PISO-TETO, ACIMA DE 30.000 BTUS ATÉ 36.000 BTUS - CONTEMPLA MATERIAIS, MÃO DE OBRA, SUPORTE E TUBULAÇÃO ATÉ 3,0M</t>
  </si>
  <si>
    <t>MAN_COT.026</t>
  </si>
  <si>
    <t>CONFORME COMPOSIÇÃO ORSE 4474</t>
  </si>
  <si>
    <t>SERVIÇO DE INSTALAÇÃO DE CONDICIONADOR DE AR TIPO SPLIT PISO-TETO, ACIMA DE 36.000 BTUS ATÉ 48.000 BTUS - CONTEMPLA MATERIAIS, MÃO DE OBRA, SUPORTE E TUBULAÇÃO ATÉ 3,0M</t>
  </si>
  <si>
    <t>MAN_COT.027</t>
  </si>
  <si>
    <t>SERVIÇO DE INSTALAÇÃO DE CONDICIONADOR DE AR TIPO SPLIT PISO-TETO, ACIMA DE 48.000 BTUS ATÉ 60.000 BTUS - CONTEMPLA MATERIAIS, MÃO DE OBRA, SUPORTE E TUBULAÇÃO ATÉ 3,0M</t>
  </si>
  <si>
    <t>MAN_COT.028</t>
  </si>
  <si>
    <t>CONFORME COMPOSIÇÃO ORSE 4475</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</si>
  <si>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</si>
  <si>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 COMPARATIVA DE ORÇAMENTOS PRÓPRIOS</t>
  </si>
  <si>
    <t>Planilha de Pesquisa de Preços</t>
  </si>
  <si>
    <t>Obra TR manutenção predial DPF/GRA/PR</t>
  </si>
  <si>
    <t>SERVIÇOS - REFRIGERAÇÃO - SPLITS E ACJS</t>
  </si>
  <si>
    <t>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t>
  </si>
  <si>
    <t>Serviços</t>
  </si>
  <si>
    <t>Preço de Referência</t>
  </si>
  <si>
    <t>Média</t>
  </si>
  <si>
    <t>As cotações precisam ser saneadas (CV≥25%)?</t>
  </si>
  <si>
    <t>CÓDIGO</t>
  </si>
  <si>
    <t>FONTE</t>
  </si>
  <si>
    <t>EMPRESA</t>
  </si>
  <si>
    <t>CNPJ</t>
  </si>
  <si>
    <t>DATA</t>
  </si>
  <si>
    <t>UNIDADE</t>
  </si>
  <si>
    <t>VALOR UNIT(R$)</t>
  </si>
  <si>
    <t>OBSERVAÇÕES</t>
  </si>
  <si>
    <t>Desvio Padrão</t>
  </si>
  <si>
    <t>COT. DIRETA</t>
  </si>
  <si>
    <t>ARSEG AR CONDICIONADO</t>
  </si>
  <si>
    <t>16.873.534/0001-62</t>
  </si>
  <si>
    <t>27/01/2023</t>
  </si>
  <si>
    <t>Coef. de Variação</t>
  </si>
  <si>
    <t>RB ENGENHARIA E CLIMATIZAÇÃO CLINI AR</t>
  </si>
  <si>
    <t>22.376.118/0001-51</t>
  </si>
  <si>
    <t>24/01/2023</t>
  </si>
  <si>
    <t>Lim. Superior</t>
  </si>
  <si>
    <t>TEC AR</t>
  </si>
  <si>
    <t>28.192.111/0001-66</t>
  </si>
  <si>
    <t>23/01/2023</t>
  </si>
  <si>
    <t>Lim. Inferior</t>
  </si>
  <si>
    <t>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t>
  </si>
  <si>
    <t>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t>
  </si>
  <si>
    <t>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t>
  </si>
  <si>
    <t>RAFA AR CLIMATIZAÇÃO</t>
  </si>
  <si>
    <t>43.704.171/0001-04</t>
  </si>
  <si>
    <t>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t>
  </si>
  <si>
    <t>PREVENTIVA REFRIGERAÇÃO</t>
  </si>
  <si>
    <t>90.389.417/0001-02</t>
  </si>
  <si>
    <t>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t>
  </si>
  <si>
    <t>UN</t>
  </si>
  <si>
    <t>VALOR UNITÁRIO (R$)</t>
  </si>
  <si>
    <t>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t>
  </si>
  <si>
    <t>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t>
  </si>
  <si>
    <t>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t>
  </si>
  <si>
    <t>ACLIMAÇÃO</t>
  </si>
  <si>
    <t>19.198.637/001-62</t>
  </si>
  <si>
    <t>05/04/2023</t>
  </si>
  <si>
    <t>PMOC Limpeza</t>
  </si>
  <si>
    <t>LONDRICLIMA</t>
  </si>
  <si>
    <t>36.683.103/0001-40</t>
  </si>
  <si>
    <t>03/04/2023</t>
  </si>
  <si>
    <t>MANUTENÇÃO PREVENTICA E CORRETIVA</t>
  </si>
  <si>
    <t>PREVENTIVA</t>
  </si>
  <si>
    <t>04/04/2023</t>
  </si>
  <si>
    <t>Manutenção Preventiva Corretiva</t>
  </si>
  <si>
    <t>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t>
  </si>
  <si>
    <t>COT. ONLINE</t>
  </si>
  <si>
    <t>WEB CONTINENTAL</t>
  </si>
  <si>
    <t>08.584.116/0001-27</t>
  </si>
  <si>
    <t xml:space="preserve">Manutenção Preventiva e Limpeza de Ar Condicionado Cassete (18.000 - 60.000 BTUs) </t>
  </si>
  <si>
    <t>https://www.webcontinental.com.br/manuten%C3%A7%C3%A3o-preventiva-e-limpeza-de-ar-condicionado-cassete-18000-60000-btus-isnow/product/96780</t>
  </si>
  <si>
    <t>FRIGELAR</t>
  </si>
  <si>
    <t>92.660.406/0001-19</t>
  </si>
  <si>
    <t>Manutenção Preventiva e Limpeza de Ar Condicionado Cassete</t>
  </si>
  <si>
    <t>https://www.frigelar.com.br/manutencao-preventiva-limpeza-ar-condicionado-cassete-agyx/p/fglmntc02</t>
  </si>
  <si>
    <t>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t>
  </si>
  <si>
    <t>Instalação de condicionador de ar tipo split high wall, 9000 btus - contempla a mão de obra, suporte e tubulação até 3,0m</t>
  </si>
  <si>
    <t> RB ENGENHARIA E CLIMATIZAÇÃO CLINI AR</t>
  </si>
  <si>
    <t>INSTALAÇÂO AR COND. SPLIT 9 MIL INVERT</t>
  </si>
  <si>
    <t> Via WhatsApp</t>
  </si>
  <si>
    <t> </t>
  </si>
  <si>
    <t>COT. INTERNET</t>
  </si>
  <si>
    <t>AMBIENT AIR</t>
  </si>
  <si>
    <t> 42.493.940/0001-00</t>
  </si>
  <si>
    <t> Instalação de Ar Condicionado Split Hi Wall de 7000 a 9000 Btus Frio</t>
  </si>
  <si>
    <t>https://www.ambientair.com.br/instalacao-split-hi-wall-de-7000-a-9000-btus-frio-ate-3-metros/p</t>
  </si>
  <si>
    <t>EXTRA</t>
  </si>
  <si>
    <t>33.041.260/0652-90</t>
  </si>
  <si>
    <t> Instalação de Ar Condicionado Split</t>
  </si>
  <si>
    <t>https://www.extra.com.br/instalacao-de-ar-condicionado-split-1519620735.html</t>
  </si>
  <si>
    <t>MAN_COT.017</t>
  </si>
  <si>
    <t>Instalação de condicionador de ar tipo split high wall, 12000 btus - contempla a mão de obra, suporte e tubulação até 3,0m</t>
  </si>
  <si>
    <t>INSTALAÇÂO AR COND. SPLIT 12 MIL INVER</t>
  </si>
  <si>
    <t>SODIMAC</t>
  </si>
  <si>
    <t>08.362.685/0001-28</t>
  </si>
  <si>
    <t>Serviço de Instalação de Ar Condicionado até 12000 BTUs (Com Kit)</t>
  </si>
  <si>
    <t>https://www.sodimac.com.br/sodimac-br/product/200000111/serviço-de-instalaçao-de-ar-condicionado-ate-12000-btus-com-kit/200000111/</t>
  </si>
  <si>
    <t> WEBCONTINENTAL</t>
  </si>
  <si>
    <t> 08.584.116/0001-27</t>
  </si>
  <si>
    <t> Serviço de Instalação de Ar condicionado Split Hi Wall de 7000 a 12000 BTUs</t>
  </si>
  <si>
    <t>https://www.webcontinental.com.br/servi%C3%A7o-de-instala%C3%A7%C3%A3o-de-ar-condicionado-split-hi-wall-de-7000-a-12000-btus/product/58939</t>
  </si>
  <si>
    <t>MAN_COT.018</t>
  </si>
  <si>
    <t>Instalação de condicionador de ar tipo split high wall, 18000 btus - contempla a mão de obra, suporte e tubulação até 3,0m</t>
  </si>
  <si>
    <t>BOM AR SERVICE LTDA</t>
  </si>
  <si>
    <t>14.496.636/0001-80</t>
  </si>
  <si>
    <t>25/01/2023</t>
  </si>
  <si>
    <t>INSTALAÇÃO AR-CONDICIONADO SPLIT INVERTER DE 18.000 A 30.000 BTU/H</t>
  </si>
  <si>
    <t>https://bomarcondicionado.com.br/instalacao-ar-condicionado-split-inverter-de-18.000-a-30.000-btuh?srsltid=Ad5pg_FU39UsI8-sM-jCyCKqTbTwvm_0-yQBR1ycqkgZ1VvqA2Y4qm03uCs</t>
  </si>
  <si>
    <t> COT. INTERNET</t>
  </si>
  <si>
    <t> Instalação de Ar Condicionado Split Hi Wall Inverter de 18000 Btus Frio</t>
  </si>
  <si>
    <t>https://www.leveros.com.br/3000001206-instalacao-5m-split-hw-15k-a-19k-leveros/p?idsku=2011973</t>
  </si>
  <si>
    <t>LEVEROS</t>
  </si>
  <si>
    <t>61.502.324/0007-08</t>
  </si>
  <si>
    <t>https://www.extra.com.br/instalacao-de-ar-condicionado-split-1519621108.html</t>
  </si>
  <si>
    <t>Instalação de condicionador de ar tipo split high wall, 24000 btus - contempla a mão de obra, suporte e tubulação até 3,0m</t>
  </si>
  <si>
    <t>INSTALAÇÃO AR COND. SPLIT 24 MIL INVERTE</t>
  </si>
  <si>
    <t xml:space="preserve"> Via WhatsApp  </t>
  </si>
  <si>
    <t>Instalação Ar Condicionado Split High Wall 20000 a 24000 Btus Só Frio ou Quente e Frio Agyx</t>
  </si>
  <si>
    <t>https://www.frigelar.com.br/instalacao-ar-condicionado-split-high-wall-20000-a-24000-btus-so-frio-ou-quente-e-frio-inverter-ou-convencional/p/fglinst11</t>
  </si>
  <si>
    <t>MAN_COT.020</t>
  </si>
  <si>
    <t>Instalação de condicionador de ar tipo split high wall, 30000 btus - contempla a mão de obra, suporte e tubulação até 3,0m</t>
  </si>
  <si>
    <t>INSTALAÇÃO AR COND. SPLIT 30 MIL INVERT</t>
  </si>
  <si>
    <t> INSTALAÇÃO DE AR CONDICIONADO 30K HI-WALL *A PARTIR DE</t>
  </si>
  <si>
    <t>https://www.webcontinental.com.br/servi%C3%A7o-de-instala%C3%A7%C3%A3o-de-ar-condicionado-split-piso-teto-de-12000-a-36000-btus/product/58936</t>
  </si>
  <si>
    <t>Instalação de condicionador de ar tipo split, 36000 btus - contempla a mão de obra, suporte e tubulação até 3,0m</t>
  </si>
  <si>
    <t>MAGAZINE LUIZA</t>
  </si>
  <si>
    <t>47.960.950/1088-36</t>
  </si>
  <si>
    <t> Instalação de ar condicionado Split Piso Teto de 12000 a 36000 BTUs - iSnow</t>
  </si>
  <si>
    <t>https://www.magazineluiza.com.br/instalacao-de-ar-condicionado-split-piso-teto-de-12000-a-36000-btus-isnow/p/6536069/se/otse/</t>
  </si>
  <si>
    <t> Serviço de Instalação de Ar condicionado Split Piso Teto de 12000 a 36000 BTUs</t>
  </si>
  <si>
    <t>SUDESTE CLIMATIZAÇÃO</t>
  </si>
  <si>
    <t>46.883.563/0001-76</t>
  </si>
  <si>
    <t>Instalação iSnow Split Piso Teto 12000 a 36000 BTUs</t>
  </si>
  <si>
    <t>https://www.sudesteclimatizacao.com.br/servicos-de-instalacao-de-split-com-garantia-piso-x-teto</t>
  </si>
  <si>
    <t> MAN_COT.023</t>
  </si>
  <si>
    <t>Instalação de condicionador de ar tipo split piso-teto, 18000 btus- contempla a mão de obra, suporte e tubulação até 3,0m</t>
  </si>
  <si>
    <t>61.502.324/0001-12</t>
  </si>
  <si>
    <t>31/01/2023</t>
  </si>
  <si>
    <t> Instalação de Ar-Condicionado Piso Teto 15.000 a 19.000 BTUs</t>
  </si>
  <si>
    <t>https://www.leveros.com.br/3000001209-instalacao-5m-split-pt-15k-a-19k-leveros/p?idsku=2011976</t>
  </si>
  <si>
    <t>Instalação Ar Condicionado Split Piso Teto 15000 a 30000 Btus Só Frio ou Quente e Frio Agyx</t>
  </si>
  <si>
    <t>https://www.frigelar.com.br/instalacao-ar-condicionado-split-piso-e-teto-15000-a-30000-btus-so-frio-ou-quente-e-frio/p/fglinst06?gclid=CjwKCAiAleOeBhBdEiwAfgmXf9JTNjqiZ3vEWaFSoh8rfwT0ISC_0XSNjaOCvD47IEw1__quccj8lhoCNWsQAvD_BwE</t>
  </si>
  <si>
    <t>Instalação de condicionador de ar tipo split piso-teto, 24000 btus - contempla a mão de obra, suporte e tubulação até 3,0m</t>
  </si>
  <si>
    <t>Instalação de Ar-Condicionado Piso Teto 20.000 a 30.000 BTUs</t>
  </si>
  <si>
    <t>https://www.leveros.com.br/3000001210-instalacao-5m-split-pt-20k-a-30k-leveros/p</t>
  </si>
  <si>
    <t>https://www.frigelar.com.br/instalacao-ar-condicionado-split-piso-e-teto-15000-a-30000-btus-so-frio-ou-quente-e-frio/p/fglinst06</t>
  </si>
  <si>
    <t>Instalação de condicionador de ar tipo split piso-teto, 30000 btus - contempla a mão de obra, suporte e tubulação até 3,0m</t>
  </si>
  <si>
    <t>Instalação de condicionador de ar tipo split piso-teto, 36000 btus- contempla a mão de obra, suporte e tubulação até 3,0m</t>
  </si>
  <si>
    <t>INSTALAÇÃO AR COND.SPLIT 36 MIL INVERTER</t>
  </si>
  <si>
    <t>Instalação de Ar-Condicionado Piso Teto 31.000 a 40.000 BTUs</t>
  </si>
  <si>
    <t>https://www.leveros.com.br/3000001211-instalacao-5m-split-pt-31k-a-40k-leveros/p</t>
  </si>
  <si>
    <t>Instalação de condicionador de ar tipo split piso-teto, 48000 btus - contempla a mão de obra, suporte e tubulação até 3,0m</t>
  </si>
  <si>
    <t>AR CONTROLS MANUT E INT DE AR CONDICIONADO LTDA</t>
  </si>
  <si>
    <t>14.829.383/0001-10</t>
  </si>
  <si>
    <t>26/01/2023</t>
  </si>
  <si>
    <t> INSTALAÇÃO AR COND. SPLIT 48 MIL INVERTE</t>
  </si>
  <si>
    <t>Instalação de Ar-Condicionado Piso Teto 41.000 a 60.000 BTUs</t>
  </si>
  <si>
    <t>https://www.leveros.com.br/3000001212-instalacao-5m-split-pt-41k-a-60k-leveros/p</t>
  </si>
  <si>
    <t>FRIGEALR</t>
  </si>
  <si>
    <t>Instalação Ar Condicionado Split Piso Teto 31000 a 80000 Btus Só Frio ou Quente e Frio Agyx</t>
  </si>
  <si>
    <t>https://www.frigelar.com.br/instalacao-ar-condicionado-split-piso-e-teto-31000-a-80000-btus-so-frio-ou-quente-e-frio/p/fglinst07</t>
  </si>
  <si>
    <t>Instalação de condicionador de ar tipo split piso-teto,60000 btus - contempla a mão de obra, suporte e tubulação até 3,0m</t>
  </si>
  <si>
    <t>INSTALAÇÃO AR COND. SPLIT 60 MIL INVERTE</t>
  </si>
  <si>
    <t>SERVIÇO - NOBREAK</t>
  </si>
  <si>
    <t>Serviço de Manutenção Preventiva de Nobreak de 20 KVA, com substituição de peças danificadas, revisão e limpeza geral conforme rotina estipulada em TR</t>
  </si>
  <si>
    <t>STALTEK</t>
  </si>
  <si>
    <t>47.745.364/0001-64</t>
  </si>
  <si>
    <t>RBF DO BRASIL</t>
  </si>
  <si>
    <t>10.255.249/0001-00</t>
  </si>
  <si>
    <t>POWERCOM BRASIL</t>
  </si>
  <si>
    <t>09.330.128/0001-98</t>
  </si>
  <si>
    <t>Serviço de Manutenção Preventiva de Nobreak de 40 KVA, com substituição de peças danificadas, revisão e limpeza geral conforme rotina estipulada em TR</t>
  </si>
  <si>
    <t>Substituição de banco de baterias composto por 8 unidades de 9 Ah - Mão de obra e Material</t>
  </si>
  <si>
    <t>MAGALU</t>
  </si>
  <si>
    <t>Bateria Selada Gel Duran 9ah 12v Nobreak</t>
  </si>
  <si>
    <t>https://www.magazineluiza.com.br/bateria-selada-chumbo-acido-gel-12v-9ah-vrla-agm-nobreak-ciclo-profundo-get-power/p/aa9cjf5515/cj/fnen/?&amp;seller_id=bpintermediacao</t>
  </si>
  <si>
    <t>Jr Acessorios Automotivos</t>
  </si>
  <si>
    <t>10.392.957/0001-84</t>
  </si>
  <si>
    <t>Bateria Estacionária Moura 12v 9ah Vrla Nobreak Alarme Cerca</t>
  </si>
  <si>
    <t>https://www.jracessoriosautomotivos.com.br/MLB-1422890208-bateria-estacionaria-moura-12v-9ah-vrla-nobreak-alarme-cerca-_JM?utm_source=google&amp;utm_medium=cpc&amp;utm_campaign=darwin_ss</t>
  </si>
  <si>
    <t>MERCADO LIVRE</t>
  </si>
  <si>
    <t>03.007.331/0001-41</t>
  </si>
  <si>
    <t>Bateria Duran Gel Selada 12v 9ah Nobreak Vrla Agm</t>
  </si>
  <si>
    <t>https://produto.mercadolivre.com.br/MLB-2056174190-bateria-duran-gel-selada-12v-9ah-nobreak-vrla-agm-_JM?matt_tool=76735400&amp;matt_word=&amp;matt_source=google&amp;matt_campaign_id=14303413823&amp;matt_ad_group_id=125956126719&amp;matt_match_type=&amp;matt_network=g&amp;matt_device=c&amp;matt_creative=543112166789&amp;matt_keyword=&amp;matt_ad_position=&amp;matt_ad_type=pla&amp;matt_merchant_id=105379572&amp;matt_product_id=MLB2056174190&amp;matt_product_partition_id=1412409432380&amp;matt_target_id=aud-387561341739:pla-1412409432380&amp;gclid=Cj0KCQjw08aYBhDlARIsAA_gb0ficnY6loB1GYk1SzmM5v5cWYT_pgJPzbMkDLK6aRMaMDHchj-sOP8aAkmtEALw_wcB</t>
  </si>
  <si>
    <t>Substituição de banco de baterias composto por 28 unidades de 12v 40Ah - Mão de obra e Material</t>
  </si>
  <si>
    <t>Material</t>
  </si>
  <si>
    <t>UNICOBA</t>
  </si>
  <si>
    <t>07.589.288/0001-20</t>
  </si>
  <si>
    <t>29/03/2023</t>
  </si>
  <si>
    <t>BAT UNIPOWER 12V 40AH M6 V0 (UP 12400)R</t>
  </si>
  <si>
    <t>GODOI MANUTENÇÃO E VENDA DE NOBRAKS</t>
  </si>
  <si>
    <t>15.698.766/0001-69</t>
  </si>
  <si>
    <t>30/03/2023</t>
  </si>
  <si>
    <t xml:space="preserve">28 baterias estacionárias freedom DF700 - 45Ah </t>
  </si>
  <si>
    <t>NOBREAK CENTER</t>
  </si>
  <si>
    <t>42.687.588/0001-43</t>
  </si>
  <si>
    <t>Fornecimento de baterias e mão de obra para substituição das baterias</t>
  </si>
  <si>
    <t>Substituição de banco de baterias composto por 28 unidades de 12v 45Ah - Mão de obra e Material</t>
  </si>
  <si>
    <t>12V 45AH - UP 12450</t>
  </si>
  <si>
    <t>NO BREAK MARINGÁ</t>
  </si>
  <si>
    <t>30.285.994/0001-09</t>
  </si>
  <si>
    <t>Assistência Técnica</t>
  </si>
  <si>
    <t xml:space="preserve">28 baterias estacionárias freedom DF500 - 40Ah </t>
  </si>
  <si>
    <t>SERVIÇOS ESPECIALIZADOS - GRUPOS GERADORES</t>
  </si>
  <si>
    <t>SERV_GERAD_001</t>
  </si>
  <si>
    <t>SERVIÇO DE MANUTENÇÃO PREVENTIVA, CORRETIVA E EMERGENCIAL PARA GRUPO GERADOR SCANIA 450KVA MAQUIGERAL (WEG GTA 315), MOTOR SCANIA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</si>
  <si>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POTÊNCIA GERADORES</t>
  </si>
  <si>
    <t>18.576.497/0001-56</t>
  </si>
  <si>
    <t>PLUSMASTER</t>
  </si>
  <si>
    <t>73.207.649/0001-51</t>
  </si>
  <si>
    <t>30/01/2023</t>
  </si>
  <si>
    <t>SERV_GERAD_002</t>
  </si>
  <si>
    <t>SERVIÇO DE MANUTENÇÃO PREVENTIVA, CORRETIVA E EMERGENCIAL PARA GRUPO GERADOR STEMAC 150KVA (DS 7320), MOTOR MWM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</si>
  <si>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 xml:space="preserve">Fita isolante de alta fusão 19 mm x 10 m </t>
  </si>
  <si>
    <t>SANTIL TUDO EM MATERIAL ELÉTRICO</t>
  </si>
  <si>
    <t> 49.474.398/0008-63</t>
  </si>
  <si>
    <t> FITA ISOLANTE ALTA FUSÃO PRETA 19MM X 10M - 3M</t>
  </si>
  <si>
    <t>https://www.santil.com.br/produto/fita-isolante-alta-fusao-preta-19mm-x-10m-3m/393322</t>
  </si>
  <si>
    <t> LF MÁQUINAS E FERRAMENTAS</t>
  </si>
  <si>
    <t> 91.845.735/0004-14</t>
  </si>
  <si>
    <t> Fita isolante autofusão 19mm x 10m 3M 23BR - rolo</t>
  </si>
  <si>
    <t>https://www.lfmaquinaseferramentas.com.br/fita-isolante-autofusao-19mmx10m-3m-23br/p?idsku=97663&amp;gclid=Cj0KCQiA5aWOBhDMARIsAIXLlkcyDTNA6y2f3apPoaW-PIivm9mWIRG7019dBFWGIsUa9L2Xk9iB-pgaAjTtEALw_wcB</t>
  </si>
  <si>
    <t> CASA DO MECÂNICO</t>
  </si>
  <si>
    <t> 94.038.874/0001-81</t>
  </si>
  <si>
    <t> Fita ISolante Alta Fusão 19mm x 10m Prysmian</t>
  </si>
  <si>
    <t>https://www.casadomecanico.com.br/fita-isolante-alta-fusao-19mm-x-10m-prysmian-p6259/</t>
  </si>
  <si>
    <t>MAN_COT.002</t>
  </si>
  <si>
    <t>Fita adesiva silver tape 48mm x 50m</t>
  </si>
  <si>
    <t>ORSE</t>
  </si>
  <si>
    <t>11/2022</t>
  </si>
  <si>
    <t> Fita adesiva silver tape 48mm x 50m</t>
  </si>
  <si>
    <t>KALUNGA</t>
  </si>
  <si>
    <t> 43.283.811/0007-50</t>
  </si>
  <si>
    <t> Fita adesiva multiuso 48mmx50m silver tape 960 Adelbras PT 1 UN</t>
  </si>
  <si>
    <t>https://www.kalunga.com.br/prod/fita-adesiva-multiuso-48mmx50m-silver-tape-960-adelbras-pt-1-un/301197</t>
  </si>
  <si>
    <t>FERPAM</t>
  </si>
  <si>
    <t> 01.040.887/0001-04</t>
  </si>
  <si>
    <t> Fita adesiva multiuso Silver Tape 48mm x 50m prata Adelbras</t>
  </si>
  <si>
    <t>https://www.ferpam.com.br/fita-multiuso-silver-tape-prata-48mm-x-50m-adelbras.html</t>
  </si>
  <si>
    <t>Fita em aço 1/2" Fusimec ou similar</t>
  </si>
  <si>
    <t>UNICASERV</t>
  </si>
  <si>
    <t xml:space="preserve"> 07.709.614/0001-96</t>
  </si>
  <si>
    <t> FITA DE AÇO INOX LISA PARA CINTAR POSTE FUSIMEC 1/2" X 0,5MM X 25M</t>
  </si>
  <si>
    <t>https://www.unicaserv.com.br/fita-inox-fusimec-1/2</t>
  </si>
  <si>
    <t> Fita de Aço Inox lisa para cintar poste Fusimec 1/2” x 0,5mm x 25m - Pier Telecom</t>
  </si>
  <si>
    <t>https://www.magazineluiza.com.br/fita-de-aco-inox-lisa-para-cintar-poste-fusimec-1-2-x-05mm-x-25m-pier-telecom/p/hd6j4d485g/pi/fipe/</t>
  </si>
  <si>
    <t>SUBMARINO</t>
  </si>
  <si>
    <t>00.776.574/0006-60</t>
  </si>
  <si>
    <t>Fita De Aço Inox Lisa Para Cintar Poste Fusimec 1/2" X 0,5mm X 25m</t>
  </si>
  <si>
    <t>https://www.submarino.com.br/produto/2399970876?opn=XMLGOOGLE&amp;offerId=5f91cfbc33948c48c94ee11b</t>
  </si>
  <si>
    <t xml:space="preserve">Parafuso de ferro zincado c/rosca 3/8 " x 1 1/2" </t>
  </si>
  <si>
    <t>04683</t>
  </si>
  <si>
    <t> Parafuso de ferro zincado c/rosca 3/8 " x 1 1/2" Parafuso de ferro zincado 3/8 " x 1 1/2"</t>
  </si>
  <si>
    <t> CCP PARAFUSOS E FERRAMENTAS</t>
  </si>
  <si>
    <t> 30.000.593/0001-57</t>
  </si>
  <si>
    <t>PARAFUSO SEXTAVADO DE FERRO ROSCA INTEIRA 3/8-16 X 1.1/2 UNC ZINCADO</t>
  </si>
  <si>
    <t>https://www.ccpvirtual.com.br/parafuso-sextavado-de-ferro-rosca-inteira-38-16-x-1-12-unc-zincado-pacote-com-200-pecas/p</t>
  </si>
  <si>
    <t>MEGA LOJISTA</t>
  </si>
  <si>
    <t>22.842.094/0001-89</t>
  </si>
  <si>
    <t>Parafuso Sextavado Rosca Inteira 3/8 16-UNC X 1-1/2 ASME B18.2.1 Aço Carbono Grau 2 Zincado Branco
(Embalagem com 200 Unidades)</t>
  </si>
  <si>
    <t>https://www.megalojista.com.br/fixadores/parafusos/parafuso-sextavado-rosca-inteira/parafuso-sextavado-rosca-inteira-3-8-16-unc-x-1-1-2-asme-b18-2-1-aco-carbono-grau-2-zincado-branco.html</t>
  </si>
  <si>
    <t>Arruela lisa de aço galvanizada de Ø 1/4"</t>
  </si>
  <si>
    <t> PARAFUSO FÁCIL</t>
  </si>
  <si>
    <t> 01.056.640/0001-86</t>
  </si>
  <si>
    <t> Arruela Lisa 1/4" ( 6.8 x 18 x 1.2 ) Aço Carbono Zincado (Trivalente)</t>
  </si>
  <si>
    <t>https://www.parafusofacil.com.br/ProdutosDetalhes.php?Codigo=1222201&amp;gclid=Cj0KCQjw1vSZBhDuARIsAKZlijQS7__QJfM9niwnAhmYLNzPd79E6FMlp1kfOoTERvDstr0k-Xvrj2oaAiWrEALw_wcB</t>
  </si>
  <si>
    <t>ELETRONOR DISTRIB DE MAT ELETRICOS</t>
  </si>
  <si>
    <t>05.047.273/0002-96</t>
  </si>
  <si>
    <t> ARRUELA LISA 1/4 GE REF. 40100010 - ELETROPOLL</t>
  </si>
  <si>
    <t>https://loja.eletronor.com.br//arruela-lisa-1-4-ge-ref--40100010---eletropoll-01/p?idsku=129&amp;gclid=CjwKCAiAzrWOBhBjEiwAq85QZySKRV1kK2gexTRmLt_8M-mBLfPowHMk4kfi8edFmbadGdOZcHQRRBoCJasQAvD_BwE</t>
  </si>
  <si>
    <t>JOFEPAR PARAFUSOS E FERRAMENTAS</t>
  </si>
  <si>
    <t>07.957.854/0001-00</t>
  </si>
  <si>
    <t> ARRUELA LISA - 1/4" X 1,2 ( 490 )</t>
  </si>
  <si>
    <t>https://www.jofepar.com.br/arruela-lisa-1-4-x-1,2-490-p1173</t>
  </si>
  <si>
    <t>MAN_COT.006</t>
  </si>
  <si>
    <t>Arruela de pressão 3/8"</t>
  </si>
  <si>
    <t>00212</t>
  </si>
  <si>
    <t> Arruela de pressão 3/8"</t>
  </si>
  <si>
    <t> Arruela Pressão 3/8" ( 9.7 x 16.15 x 2.0 ) Aço Mola Polido</t>
  </si>
  <si>
    <t>https://www.parafusofacil.com.br/arruela-pressao-38-9-7-x-16-15-x-2-0-aco-mola-polido/</t>
  </si>
  <si>
    <t> NICHELE MATERIAIS PARA CONSTRUÇÃO</t>
  </si>
  <si>
    <t> 77.172.161/0001-97</t>
  </si>
  <si>
    <t> Arruela Pressao 3/8 Trapp - 1110062</t>
  </si>
  <si>
    <t>https://www.nichele.com.br/arruela-pressao-3-8-trapp/p?idsku=531450</t>
  </si>
  <si>
    <t>MAN_COT.007</t>
  </si>
  <si>
    <t>Arruela de pressão 5/16"</t>
  </si>
  <si>
    <t>NICHELE MATERIAIS PARA CONSTRUÇÃO</t>
  </si>
  <si>
    <t>77.172.161/0001-97</t>
  </si>
  <si>
    <t>Arruela Pressao 5/16 Trapp - 1110063</t>
  </si>
  <si>
    <t>https://www.nichele.com.br/arruela-pressao-5-16-trapp321790/p</t>
  </si>
  <si>
    <t>Arruela De Pressão 5/16 Zincada 100 Und</t>
  </si>
  <si>
    <t>https://produto.mercadolivre.com.br/MLB-2638240870-arruela-de-presso-516-zincada-100-und-_JM?matt_tool=18956390&amp;utm_source=google_shopping&amp;utm_medium=organic</t>
  </si>
  <si>
    <t> ARRUELA DE PRESSÃO INOX 304 - 5/16 - PACOTE COM 500 PEÇA(S)</t>
  </si>
  <si>
    <t>https://www.ccpvirtual.com.br/arruela-de-pressao-inox-304-516-pacote-com-500-pecas/p?idsku=46451&amp;gclid=Cj0KCQiA5aWOBhDMARIsAIXLlkeRhC3WmcDEw-AtJ9v6y0hJLeePdH1gSoF5S0JmW8Y1DrKjSo8TWZUaAhAhEALw_wcB</t>
  </si>
  <si>
    <t>MAN_COT.008</t>
  </si>
  <si>
    <t>Arruela lisa de 3/8"</t>
  </si>
  <si>
    <t> Arruela lisa de 3/8"</t>
  </si>
  <si>
    <t> MERCADO LIVRE</t>
  </si>
  <si>
    <t> 03.007.331/0001-41</t>
  </si>
  <si>
    <t> Arruela Lisa 3/8 Zincado caixa Com 2000 Unidades</t>
  </si>
  <si>
    <t>https://produto.mercadolivre.com.br/MLB-2733967448-arruela-38-lisa-galvanizado-caixa-c-2000-pcs-_JM#is_advertising=true&amp;position=10&amp;search_layout=stack&amp;type=pad&amp;tracking_id=358baa64-f259-435b-827f-92a71dbe824b&amp;is_advertising=true&amp;ad_domain=VQCATCORE_LST&amp;ad_position=10&amp;ad_click_id=Nzk3ZmE1ZGYtNmQyMy00YjU4LThkZjgtMjJmMDYzYmYwY2E2</t>
  </si>
  <si>
    <t> ARRUELA LISA 3/8 ZINCADA</t>
  </si>
  <si>
    <t>https://www.ccpvirtual.com.br/arruela-lisa-3-8-zincada/p</t>
  </si>
  <si>
    <t>MAN_COT.009</t>
  </si>
  <si>
    <t>Arruela lisa de 5/16"</t>
  </si>
  <si>
    <t>VEGA MAQUINAS</t>
  </si>
  <si>
    <t>53.291.258/0001-50</t>
  </si>
  <si>
    <t>Arruela Lisa 5/16" - Nova</t>
  </si>
  <si>
    <t>https://www.vegamaquinas.com.br/arruela-lisa-5-16-nova-pr-12750-229827.htm?gclid=Cj0KCQiA5aWOBhDMARIsAIXLlkdnZDFaLlPdwL7vItlisYdwOkHCdtbJVTeBfQysdOSppVX7s-Ra4JYaAsdfEALw_wcB</t>
  </si>
  <si>
    <t>Arruela lisa e 5/16 pol ferro zb - Vonder</t>
  </si>
  <si>
    <t>https://www.magazineluiza.com.br/arruela-lisa-e-5-16-pol-ferro-zb-vonder/p/ebaf3bf1j2/fs/arru/?&amp;seller_id=clubedacasanovaeraltda</t>
  </si>
  <si>
    <t> LOJA ELÉTRICA LTDA</t>
  </si>
  <si>
    <t> 17.155.342/0010-74</t>
  </si>
  <si>
    <t> ARRUELA LISA GALVANIZADA D 5/16"</t>
  </si>
  <si>
    <t>http://www.lojaeletrica.com.br/arruela-lisa-galvanizada-d-516,product,2250200000050,dept,0.aspx</t>
  </si>
  <si>
    <t>MAN_COT.010</t>
  </si>
  <si>
    <t>Lamina de serra 1/2x12"</t>
  </si>
  <si>
    <t>08216</t>
  </si>
  <si>
    <t> Lamina de serra 1/2x12"</t>
  </si>
  <si>
    <t>ULTRA MÁQUINAS</t>
  </si>
  <si>
    <t>00.314.550/0003-47</t>
  </si>
  <si>
    <t> LÂMINA DE SERRA MANUAL 12 X 1/2 X 32 RS1232 STARRETT</t>
  </si>
  <si>
    <t>https://www.ultramaquinas.com.br/produto/lamina-de-serra-manual-12-x-1-2-x-32-rs1232-starrett-71812</t>
  </si>
  <si>
    <t> ANT FERRAMENTAS</t>
  </si>
  <si>
    <t> 74.671.991/0001-70</t>
  </si>
  <si>
    <t> LÂMINA PARA SERRA MANUAL BIMETAL STARRETT 12"X1/2"X18D BS1218</t>
  </si>
  <si>
    <t>https://www.antferramentas.com.br/lamina-para-serra-manual-bimetal-starrett--12-x1-2-x18d-bs1218/p</t>
  </si>
  <si>
    <t>MAN_COT.011</t>
  </si>
  <si>
    <t>Calha de isolamento elumaflex ou similar 28x25mm</t>
  </si>
  <si>
    <t>ELETROFIGOR</t>
  </si>
  <si>
    <t>07.885.198/0001-87</t>
  </si>
  <si>
    <t> tubo isolante elastomerico</t>
  </si>
  <si>
    <t>https://www.eletrofrigor.com.br/tubo-isolante-elastomerico-12-kflex-parede-13mm-2-metros.html</t>
  </si>
  <si>
    <t> HIMATER MATERIAIS E EQUIPAMENTOS</t>
  </si>
  <si>
    <t> 30.250.781/0007-33</t>
  </si>
  <si>
    <t> Calha de Isolamento Térmico Flexível – 2 Metros</t>
  </si>
  <si>
    <t>https://himater.com.br/produtos/calha-de-isolamento-termico-flexivel-2-metros/?attribute_modelo=28mm&amp;utm_source=Google%20Shopping&amp;utm_campaign=Shopping%20-%20Himater&amp;utm_medium=cpc&amp;utm_term=10338</t>
  </si>
  <si>
    <t> MULTI ELÉTRICA</t>
  </si>
  <si>
    <t> 05.208.559/0001-25</t>
  </si>
  <si>
    <t> ELUMAFLEX 28MM ELUMA</t>
  </si>
  <si>
    <t>https://www.multieletrica.com.br/eluma-elumaflex-28mm</t>
  </si>
  <si>
    <t>Cabo de cobre PP Cordplast 3 x 4.0 mm2, 450/750v</t>
  </si>
  <si>
    <t>03284</t>
  </si>
  <si>
    <t> Cabo de cobre PP Cordplast 3 x 4.0 mm2, 450/750v</t>
  </si>
  <si>
    <t>ROTA 166</t>
  </si>
  <si>
    <t>02.939.491/0001-66</t>
  </si>
  <si>
    <t>Fio Cabo PP Flexível 3 x 4,0mm - SIL</t>
  </si>
  <si>
    <t>https://www.rota166.com.br/fio-cabo-pp-flexivel-3-x-4-0mm-sil?parceiro=4956&amp;gclid=Cj0KCQjw1vSZBhDuARIsAKZlijS0KkrUgfMxTh-6s5q0ewWTqodzSo49QrFD7fC18-E_lxl9Y9_NQ08aAklqEALw_wcB</t>
  </si>
  <si>
    <t> VERDES MARES</t>
  </si>
  <si>
    <t> 04.293.287/0001-46</t>
  </si>
  <si>
    <t> Cabo Pp 3x4,0mm</t>
  </si>
  <si>
    <t>https://www.lojaverdesmares.com.br/cabo-pp-3x4-0mm?utm_source=google</t>
  </si>
  <si>
    <t>MAN_COT.013</t>
  </si>
  <si>
    <t>Cabo de cobre PP Cordplast 3 x 6,0 mm2, 450/750v</t>
  </si>
  <si>
    <t>TEKY COMERCIO E IMPORTAÇÃO</t>
  </si>
  <si>
    <t>09.438.550/0001-61</t>
  </si>
  <si>
    <t> Cabo Cobre 3x 6mm² Isolado PVC 500V 70° Preto NM 247-5 Pp</t>
  </si>
  <si>
    <t>https://www.teky.com.br/8529/cabo-cobre-3x-6mm-isolado-pvc-500v-70-preto-nm-247-5-pp</t>
  </si>
  <si>
    <t>ELESYSTEM</t>
  </si>
  <si>
    <t> 10.358.961/0001-26</t>
  </si>
  <si>
    <t>Cabo PP Flexível Corfio/Sil/Cobrecom 3x6,0mm² 500v Por Metro</t>
  </si>
  <si>
    <t>https://www.eletrosystemcabos.com.br/cabo-pp-flexivel-corfio-sil-cobrecom-3x6-0mm2-500v-por-metro/p/610?c=1&amp;t=1&amp;gclid=Cj0KCQjw08aYBhDlARIsAA_gb0cVSt67DNPXEVO5IlpS_pEgyW0fGCp9-YlvZlorni0R8aYzDdN68XUaArphEALw_wcB</t>
  </si>
  <si>
    <t> TOKLED MATERIAIS ELÉTRICOS</t>
  </si>
  <si>
    <t> 17.389.287/0001-96</t>
  </si>
  <si>
    <t> CABO PP 3 X 6MM</t>
  </si>
  <si>
    <t>https://www.tokled.com.br/cabo-pp-3-x-6mm?utm_source=Site&amp;utm_medium=GoogleMerchant&amp;utm_campaign=GoogleMerchant</t>
  </si>
  <si>
    <t>Cabo de cobre PP Cordplast 3 x 2,5 mm2, 450/750v</t>
  </si>
  <si>
    <t>03283</t>
  </si>
  <si>
    <t> Cabo de cobre PP Cordplast 3 x 2,5 mm2, 450/750v</t>
  </si>
  <si>
    <t>JC MATERIAIS</t>
  </si>
  <si>
    <t>49.728.819/0001-69</t>
  </si>
  <si>
    <t>CABO FLEXÍVEL PP PRETO, 3 X 2,50 MM, POR METRO</t>
  </si>
  <si>
    <t>https://www.jcmateriais.com.br/produto/cabo-flexivel-pp-preto-3-x-2-50-mm-por-metro/7234</t>
  </si>
  <si>
    <t>DIMENSIONAL</t>
  </si>
  <si>
    <t> 06.913.480/0015-63</t>
  </si>
  <si>
    <t>Cabo Flexivel 1Kv 90G Hepr 3X2,5mm Pt Eprotenaxg7 - Prysmian</t>
  </si>
  <si>
    <t>https://www.dimensional.com.br/cabo-flexivel-1kv-90g-hepr-3x2-5mm-pt-eprotenaxg7---prysmian/p</t>
  </si>
  <si>
    <t>MAN_COT.015</t>
  </si>
  <si>
    <t>Cabo de cobre PP Cordplast 3 x 1,5 mm2, 450/750v</t>
  </si>
  <si>
    <t>Cabo de cobre PP Cordplast 3 x 1,5 mm2, 450/750v m</t>
  </si>
  <si>
    <t>P.08.000.043223</t>
  </si>
  <si>
    <t>CPOS</t>
  </si>
  <si>
    <t>Cabo de cobre flexível de 3 x 1,5 mm², isolamento 500V - isolação PP 70° C, baixa emissão de fumaça, gases tóxicos e corrosivos; ref. Silflex PP 500V da Sil, Flexicom da Cobrecom ou equivalente</t>
  </si>
  <si>
    <t>4.31.20</t>
  </si>
  <si>
    <t>FDE</t>
  </si>
  <si>
    <t>CABO COBRE FLEXIVEL MULTIPOLAR PP 3x1,5 mm2 0,6/1KV</t>
  </si>
  <si>
    <t>Recarga de extintor de gás carbônico (CO2) classe AB - 4Kg</t>
  </si>
  <si>
    <t>EXTINGUAÇU</t>
  </si>
  <si>
    <t>04.571.332/0001-87</t>
  </si>
  <si>
    <t>EXTINTOR CO² 4KG - CARGA</t>
  </si>
  <si>
    <t> VIA WHATSAPP</t>
  </si>
  <si>
    <t>EXTINTORES FERRARI</t>
  </si>
  <si>
    <t>05.240.229/0001-17</t>
  </si>
  <si>
    <t>RECARGA DE EXTINTOR CO2 4KG</t>
  </si>
  <si>
    <t>NACIONAL EXTINTORES</t>
  </si>
  <si>
    <t>02.786.624/0002-92</t>
  </si>
  <si>
    <t>CARGA EXT CO² 4KG NACIONAL</t>
  </si>
  <si>
    <t>Recarga de extintor de gás carbônico (CO2) classe AB - 6Kg</t>
  </si>
  <si>
    <t>CARGA EXT CO² 6KG NACIONAL</t>
  </si>
  <si>
    <t>EXTINTOR CO² 6KG - CARGA</t>
  </si>
  <si>
    <t>RECARGA DE EXTINTOR CO2 6KG</t>
  </si>
  <si>
    <t>MAN_COT.031</t>
  </si>
  <si>
    <t>Recarga de extintor de gás carbônico (CO2) classe AB - 10Kg</t>
  </si>
  <si>
    <t>EXTINTOR CO² 10KG - CARGA</t>
  </si>
  <si>
    <t>EXTINTOR CO² 10 KG NACIONAL</t>
  </si>
  <si>
    <t>RECARGA DE EXTINTOR CO2 10KG</t>
  </si>
  <si>
    <t>Recarga de extintor de gás carbônico (CO2) classe AB - 25Kg</t>
  </si>
  <si>
    <t>EXTINTOR CO² 25KG - CARGA</t>
  </si>
  <si>
    <t>GRUPO AEROTEX</t>
  </si>
  <si>
    <t>04.823.635/0001-40</t>
  </si>
  <si>
    <t>RECARGA DE EXTINTOR GÁS CARBÔNICO 25KG - 10021</t>
  </si>
  <si>
    <t>https://www.aerotexextintores.com.br/produto/recarga-de-extintor-gas-carbonico-25-kg-10021/</t>
  </si>
  <si>
    <t>CARGA EXTINTOR CO² 25KG NACIONAL</t>
  </si>
  <si>
    <t>MAN_COT.033</t>
  </si>
  <si>
    <t>Recarga de extintor de pó químico seco (PQS) classe ABC - 4Kg</t>
  </si>
  <si>
    <t>EXTINTOR PQS 4KG ABC - CARGA</t>
  </si>
  <si>
    <t>CARGO EXT PQS 4KG ABC NACIONAL</t>
  </si>
  <si>
    <t>RECARGA DE EXTINTOR DE PQS 4KG ABC</t>
  </si>
  <si>
    <t>Recarga de extintor de pó químico seco (PQS) classe BC - 4Kg</t>
  </si>
  <si>
    <t xml:space="preserve">EXTINTOR PQS PQS 4KG BC - CARGA </t>
  </si>
  <si>
    <t>CARGA EXT PQS 4KG BC NACIONAL</t>
  </si>
  <si>
    <t>RECARGA DE EXTINTOR PÓ 4KG</t>
  </si>
  <si>
    <t>MAN_COT.035</t>
  </si>
  <si>
    <t>Recarga de extintor de pó químico seco (PQS) classe ABC - 6Kg</t>
  </si>
  <si>
    <t>RECARGA DE EXTINTOR DE PQS 6KG ABC</t>
  </si>
  <si>
    <t>CARGA EXT PQS 6KG ABC NACIONAL</t>
  </si>
  <si>
    <t>MAN_COT.036</t>
  </si>
  <si>
    <t>Recarga de extintor de pó químico seco (PQS) classe ABC - 12Kg</t>
  </si>
  <si>
    <t>EXTINTOR PQS 12KG ABC - CARGA</t>
  </si>
  <si>
    <t>CARGA EXT PQS 12KG ABC NACIONAL</t>
  </si>
  <si>
    <t>RECARGA DE EXTINTOR DE PQS 12KG ABC</t>
  </si>
  <si>
    <t>MAN_COT.037</t>
  </si>
  <si>
    <t>Recarga de extintor de pó químico seco (PQS) classe BC - 20Kg</t>
  </si>
  <si>
    <t xml:space="preserve">EXTINTOR PQS 20 KG BC - CARGA </t>
  </si>
  <si>
    <t xml:space="preserve">CARGA EXT PQS 20 KG BC NACIONAL </t>
  </si>
  <si>
    <t>RECARGA DE EXTINTOR PÓ 20KG</t>
  </si>
  <si>
    <t>Recarga de extintor de pó químico seco (PQS) classe BC - 50Kg</t>
  </si>
  <si>
    <t>EXTINTOR PQS 50KG BC - CARGA</t>
  </si>
  <si>
    <t xml:space="preserve">CARGA EXT PQS 50KG BC NACIONAL </t>
  </si>
  <si>
    <t>RECARGA DE EXTINTOR PÓ 50KG</t>
  </si>
  <si>
    <t>Recarga de extintor de espuma mecânica classe AB - 50 L</t>
  </si>
  <si>
    <t>RECARGA DE EXTINTOR ESPUMA MECÂNICA 50 LITROS - 10044</t>
  </si>
  <si>
    <t>https://www.aerotexextintores.com.br/produto/recarga-de-extintor-espuma-mecanica-50-litros-10044/</t>
  </si>
  <si>
    <t>EXTINTOR ESPUMA MECÂNICA 50L - CARGA</t>
  </si>
  <si>
    <t>CARGA EXT ESPUMA MECANICA 50L</t>
  </si>
  <si>
    <t>Recarga de extintor de água pressurizada classe A - 10 L</t>
  </si>
  <si>
    <t>RECARGA DE EXTINTOR AP 10L</t>
  </si>
  <si>
    <t>CARGA EXT AGUA 10L NACIONAL</t>
  </si>
  <si>
    <t>RECARGA DE EXTINTOR ÁGUA PRESS 10 LITROS - 10000</t>
  </si>
  <si>
    <t>https://www.aerotexextintores.com.br/produto/recarga-de-extintor-agua-press-10-litros-10000-2/</t>
  </si>
  <si>
    <t>MAN_COT.043</t>
  </si>
  <si>
    <t>Gás refrigerante R22</t>
  </si>
  <si>
    <t>KG</t>
  </si>
  <si>
    <t>REFRIGÁS COMERCIO E SERVIÇOS DE REFRIGERAÇÃO</t>
  </si>
  <si>
    <t>61.649.760/0005-42</t>
  </si>
  <si>
    <t>Gás R22 Freon Chemours 1Kg Lata</t>
  </si>
  <si>
    <t>https://www.refrigas.com.br/fluido-refrigerante-chemours-freon-r22-1kg-lata.html?gclid=Cj0KCQiA_bieBhDSARIsADU4zLcOnlDwp43HZximZi1l2X6wIk7XqPMGV3LXdGZbodk2dvL4RrT7r-gaAoqcEALw_wcB</t>
  </si>
  <si>
    <t>ARTECH CLIMATIZAÇÃO</t>
  </si>
  <si>
    <t>39.777.798/0001-18</t>
  </si>
  <si>
    <t>Gás Refrigerante R22 1 KG</t>
  </si>
  <si>
    <t>https://www.lojaartech.com.br/gas-refrigerante-r22-latinha-</t>
  </si>
  <si>
    <t> SANTOS COMERCIO REFRIG INDL E CLIMATIZAÇÃO</t>
  </si>
  <si>
    <t> 28.045.711/0001-00</t>
  </si>
  <si>
    <t> Gás R22 Ar Condicionado Split 1kg</t>
  </si>
  <si>
    <t>https://www.grupposantos.com.br/gas-refrigerante-r-22-1kg-vix?utm_source=Site&amp;utm_medium=GoogleMerchant&amp;utm_campaign=GoogleMerchant&amp;gclid=Cj0KCQiAq7COBhC2ARIsANsPATETxBXwtdCJrvZtTuTDOEqd4W6mLkcnDiycOVrPohlrDA_O5ogQMksaAi3NEALw_wcB</t>
  </si>
  <si>
    <t>MAN_COT.045</t>
  </si>
  <si>
    <t>Gás R410 A - 750g</t>
  </si>
  <si>
    <t>FRIGELAR COMÉRCIO E INDUSTRIA LTDA</t>
  </si>
  <si>
    <t>92.660.406/0003-80</t>
  </si>
  <si>
    <t> Gás Refrigerante R410a EOS Cilindro de 750g com Válvula e Manopla</t>
  </si>
  <si>
    <t>https://www.frigelar.com.br/gas-refrigerante-r410a-eos-cilindro-de-750g-com-valvula-e-manopla/p/kit5126</t>
  </si>
  <si>
    <t>Gás Fluído Lata R410A 410 410A 750Gr Com Válvula Dugold</t>
  </si>
  <si>
    <t>https://www.magazineluiza.com.br/gas-fluido-lata-r410a-410-410a-750gr-com-valvula-dugold/p/ge9hhc392h/ar/aave/?&amp;seller_id=olistplus</t>
  </si>
  <si>
    <t>REFRIGERAÇÃO</t>
  </si>
  <si>
    <t> 22.755.966.0001-71</t>
  </si>
  <si>
    <t> GAS R410 REFIL 750G EOS</t>
  </si>
  <si>
    <t>https://www.fsrefrigeracaobelem.com.br/product-page/gas-r410-refil-750g-eos?utm_source=google&amp;utm_medium=wix_google_feed&amp;utm_campaign=freelistings</t>
  </si>
  <si>
    <t>MAN_COT.046</t>
  </si>
  <si>
    <t>Porca sextavada 1/4"</t>
  </si>
  <si>
    <t> Porca sextavada 1/4"</t>
  </si>
  <si>
    <t>AGROMETAL</t>
  </si>
  <si>
    <t>48.539.548/0001-30</t>
  </si>
  <si>
    <t>Porca Sextavada UNC ZB 1/4" Polegada - Vonder - Referência: 2852011401</t>
  </si>
  <si>
    <t>https://www.lojaagrometal.com.br/produto/porca-sextavada-unc-zb-1-4-polegada-com-100-pecas-vonder-referencia-2852011401-87002</t>
  </si>
  <si>
    <t> Porca Sextavada UNC 1/4" - 20 Chave 7/16" Alumínio Polido</t>
  </si>
  <si>
    <t>https://www.parafusofacil.com.br/ProdutosDetalhes.php?Codigo=1111534&amp;gclid=Cj0KCQiA5aWOBhDMARIsAIXLlkfproHHqDHgDfB1M0wdDFVx_qY1NPbqbuvSpO9lOBecVS7GRALCv2QaAu2uEALw_wcB</t>
  </si>
  <si>
    <t>MAN_COT.047</t>
  </si>
  <si>
    <t>Porca sextavada 5/16"</t>
  </si>
  <si>
    <t>04418</t>
  </si>
  <si>
    <t xml:space="preserve"> Porca sextavada 5/16" </t>
  </si>
  <si>
    <t>Casa dos Parafusos Franca</t>
  </si>
  <si>
    <t>33.251.614/0001-03</t>
  </si>
  <si>
    <t>Porca Sext Polida Unc 5/16</t>
  </si>
  <si>
    <t>https://www.casadosparafusosfranca.com.br/fixadores/porcas/travante/porca-sext-polida-unc-516?parceiro=7954&amp;srsltid=AR5OiO0E0aqrQC59la4CKBXlymUJ1FxcsIAuDFyc1ghQw3t8A4OO3EpBS1w</t>
  </si>
  <si>
    <t>Copal Parafusos</t>
  </si>
  <si>
    <t>89.580.310/0001-36</t>
  </si>
  <si>
    <t>PORCA SEXTAVADA UNC 5/16 POLIDA</t>
  </si>
  <si>
    <t>https://www.copalparafusos.com.br/porca-sextavada-unc-516-polida?utm_camp=gshop&amp;idgrade=15129</t>
  </si>
  <si>
    <t>MAN_COT.048</t>
  </si>
  <si>
    <t>Porca sextavada 3/8 "</t>
  </si>
  <si>
    <t>04684</t>
  </si>
  <si>
    <t xml:space="preserve"> Porca sextavada 3/8 " </t>
  </si>
  <si>
    <t> BRAFER</t>
  </si>
  <si>
    <t> 12.058.950/0001-56</t>
  </si>
  <si>
    <t> Porca Sextavada 3/8 - 16UNC Rosca Grossa G2 Polida</t>
  </si>
  <si>
    <t>https://www.lojabrafer.com.br/porca-sextavada-3-8-16unc-rosca-grossa-g2-polida/p/5908?c=13&amp;t=586</t>
  </si>
  <si>
    <t>Porca Sextavada Polida Unc 3/8</t>
  </si>
  <si>
    <t>https://www.casadosparafusosfranca.com.br/fixadores/porcas/porcas-suporte-de-disco-de-lixa/porca-sexta-polida-unc-38?parceiro=7954&amp;srsltid=AR5OiO3bUD71o0OLZ3rWTOiCQkUOTRhkkjDTZFzbiPu3lbGae69sfiel8uM</t>
  </si>
  <si>
    <t>MAN_COT.049</t>
  </si>
  <si>
    <t>Isolamento esponjoso elastomérico para tubo de cobre 1/4"</t>
  </si>
  <si>
    <t>Friovix Comércio de Refrigeração</t>
  </si>
  <si>
    <t>09.316.105/0001-29</t>
  </si>
  <si>
    <t>Isolante Elastomérica Epex 1/4 - 19X06</t>
  </si>
  <si>
    <t>https://www.friopecas.com.br/isolante-elastomerica-epex-1-4-19-6/p?idsku=109344</t>
  </si>
  <si>
    <t>COLDPARTS</t>
  </si>
  <si>
    <t>36.574.759/0001-25</t>
  </si>
  <si>
    <t>Tubo Isolante Esponjoso Blindado 1/4 ( 6mm ) Cobre Ar Cond</t>
  </si>
  <si>
    <t>https://www.coldpartsrefrigeracao.com.br/tubo-isolante-esponjoso-blindado-14-6mm-cobre-ar-cond-?utm_source=Site&amp;utm_medium=GoogleMerchant&amp;utm_campaign=GoogleMerchant&amp;gclid=Cj0KCQjw1vSZBhDuARIsAKZlijTbh9mR4TgFd2O877Z0P71XPHot-lOfQvNyYHBfRGz-MQMEA06yQaEaAjZgEALw_wcB</t>
  </si>
  <si>
    <t> Tubo Isolante Elastomérico Armaflex 1/4” Preto Esponjoso C1BRH006</t>
  </si>
  <si>
    <t>https://www.magazineluiza.com.br/tubo-isolante-elastomerico-armaflex-1-4-preto-esponjoso-c1brh006/p/acakeeh6g8/au/otau/?&amp;seller_id=friopecas&amp;utm_source=google&amp;utm_medium=pla&amp;utm_campaign=&amp;partner_id=54222&amp;gclid=CjwKCAiAiKuOBhBQEiwAId_sK0kssf0SpcNhql2_drYoeoqNsBVTTCTxkFvT9iF6Q6-y7DJupUNLnBoCox0QAvD_BwE&amp;gclsrc=aw.ds</t>
  </si>
  <si>
    <t>MAN_COT.050</t>
  </si>
  <si>
    <t>Isolamento esponjoso elastomérico para tubo de cobre 3/8"</t>
  </si>
  <si>
    <t> Tubo Isolante Elastomérico Armaflex 3/8 Preto Esponjoso C1BRH010</t>
  </si>
  <si>
    <t>https://www.friopecas.com.br/tubo-isolante-elastomerico-armaflex-3-8-preto-c1brh010-/p?idsku=131269</t>
  </si>
  <si>
    <t>Americanas s.a.</t>
  </si>
  <si>
    <t>https://www.americanas.com.br/produto/3286608344?epar=bp_pl_00_go_pla_casaeconst_geral_gmv&amp;opn=YSMESP&amp;WT.srch=1&amp;gclid=CjwKCAiAiKuOBhBQEiwAId_sK9fwh-xaH1NCl4M2JWB2ODykQgMKU7wSkxMwO3BmCQgVB8GgCLltBBoCf8gQAvD_BwE</t>
  </si>
  <si>
    <t>Embrar Equipamentos e Componentes</t>
  </si>
  <si>
    <t>03.343.938/0001-00</t>
  </si>
  <si>
    <t>Isolante Térmico (Espuma Elastomérica) 13 x 10mm (3/8") - Barra de 02 Metros</t>
  </si>
  <si>
    <t>https://www.embrar.com.br/isolante-termico-espuma-elastomerica-3-8/p?idsku=12023</t>
  </si>
  <si>
    <t>MAN_COT.051</t>
  </si>
  <si>
    <t>Isolamento esponjoso elastomérico para tubo de cobre 1/2"</t>
  </si>
  <si>
    <t>LEROY MERLIN</t>
  </si>
  <si>
    <t>01.438.784/0048-60</t>
  </si>
  <si>
    <t> Tubo Isolante Elastomérico Armaflex 1/2 Preto C1brh012</t>
  </si>
  <si>
    <t>https://www.leroymerlin.com.br/tubo-isolante-elastomerico-armaflex-1-2-preto-c1brh012_1567633555?region=outros</t>
  </si>
  <si>
    <t>Tubo Isolante Elastomérico Armaflex 1/2 Preto C1brh012</t>
  </si>
  <si>
    <t>https://produto.mercadolivre.com.br/MLB-2033280834-tubo-isolante-elastomerico-armaflex-12-preto-c1brh012-_JM?matt_tool=45029758&amp;matt_word=&amp;matt_source=google&amp;matt_campaign_id=14302215522&amp;matt_ad_group_id=134553699828&amp;matt_match_type=&amp;matt_network=g&amp;matt_device=c&amp;matt_creative=539425477825&amp;matt_keyword=&amp;matt_ad_position=&amp;matt_ad_type=pla&amp;matt_merchant_id=223204864&amp;matt_product_id=MLB2033280834&amp;matt_product_partition_id=1405369424543&amp;matt_target_id=aud-264949471102:pla-1405369424543&amp;gclid=Cj0KCQjw08aYBhDlARIsAA_gb0dbuVcSoB6R3hgxI2oyDT00jFDFVzlNvRw9Vw8MhINXdsX3iD7PrdIaAmxpEALw_wcB</t>
  </si>
  <si>
    <t xml:space="preserve">Extra </t>
  </si>
  <si>
    <t> Tubo Isolante Elastomérico Armaflex 1/2 Preto C1BRH012</t>
  </si>
  <si>
    <t>https://www.extra.com.br/tubo-isolante-elastomerico-armaflex-1-2-preto-c1brh012-1521601955/p/1521601955?utm_medium=cpc&amp;utm_source=google_freelisting&amp;IdSku=1521601955&amp;idLojista=14785</t>
  </si>
  <si>
    <t>MAN_COT.052</t>
  </si>
  <si>
    <t>Isolamento esponjoso elastomérico para tubo de cobre 5/8"</t>
  </si>
  <si>
    <t xml:space="preserve">Submarino </t>
  </si>
  <si>
    <t> Isolante Elastomérico 1 5/8 - 9x42</t>
  </si>
  <si>
    <t>https://www.submarino.com.br/produto/3715999372?opn=XMLGOOGLE</t>
  </si>
  <si>
    <t>Zoom</t>
  </si>
  <si>
    <t>09.083.175/0001-84</t>
  </si>
  <si>
    <t> Isolante Elastomérico 1 5/8 - 9X42</t>
  </si>
  <si>
    <t>https://www.zoom.com.br/lead?oid=368733755&amp;sortorder=-1&amp;index=0&amp;searchterm=&amp;pagesize=&amp;channel=&amp;og=19221&amp;vitrine=true</t>
  </si>
  <si>
    <t>https://www.friopecas.com.br/isolante-elastomerico-1-5-8-9-x-42/p?idsku=100218</t>
  </si>
  <si>
    <t>MAN_COT.053</t>
  </si>
  <si>
    <t>Isolamento esponjoso elastomérico para tubo de cobre 3/4"</t>
  </si>
  <si>
    <t> Friovix Comércio de Refrigeração</t>
  </si>
  <si>
    <t> Tubo Isolante Elastomérico Armaflex 3/4" Preto Esponjoso C1BRH018</t>
  </si>
  <si>
    <t>https://www.friopecas.com.br/tubo-isolante-elastomerico-armaflex-3-4-preto-c1brh018/p?idsku=131271&amp;gclid=CjwKCAiAiKuOBhBQEiwAId_sK9Zmxropjl1SFzN8tXlq8_EQ_iQ7UzU6KgnKkD0u86QFVTT2w0OWCBoCOkIQAvD_BwE</t>
  </si>
  <si>
    <t>Frigelar Comércio e Indústria Ltda</t>
  </si>
  <si>
    <t> Tubo Isolante Elastomerico Class1 Armaflex 3/4 18mm Parede 18mm Barra de 2 metros</t>
  </si>
  <si>
    <t>https://www.frigelar.com.br/tubo-isolante-elastomerico-class1-armaflex-3-4-18mm-parede-18mm-barra-de-2-metros/p/kit3468?gclid=CjwKCAiAiKuOBhBQEiwAId_sK3kwtvYaUpC1fXcSA0alwJNB_6w1l-5Cvo6Xn8tzh_U9RH_tSZ5e-BoCo08QAvD_BwE</t>
  </si>
  <si>
    <t> Tubo Isolante Elastomérico Armaflex 3/4 Preto Esponjoso C1BRH018</t>
  </si>
  <si>
    <t>https://www.americanas.com.br/produto/3286616213?epar=bp_pl_00_go_pla_casaeconst_geral_gmv&amp;opn=YSMESP&amp;WT.srch=1&amp;gclid=CjwKCAiAiKuOBhBQEiwAId_sK45C0RIXOHSxFqAmo67qcIxExQQI0zd5ds1jMY_ReP29uMt3pcF4ehoCg2IQAvD_BwE</t>
  </si>
  <si>
    <t>MAN_COT.054</t>
  </si>
  <si>
    <t>Isolamento esponjoso elastomérico para tubo de cobre 7/8"</t>
  </si>
  <si>
    <t>Isolante Elastomérico Vix C0 7/8 - 13x22 (5m)</t>
  </si>
  <si>
    <t>https://www.leroymerlin.com.br/isolante-elastomerico-vix-c0-7-8-13x22_1570130100?region=outros</t>
  </si>
  <si>
    <t>Ribeiro &amp; Morais Comercio de Refrigeração LTDA</t>
  </si>
  <si>
    <t>19.432.880/0001-01</t>
  </si>
  <si>
    <t> TUBO ISOLANTE ELASTOMERICO 7/8 19X22MM BARRA 2M</t>
  </si>
  <si>
    <t>https://www.gelatudo.com.br/produto/tubo-isolante-elastomerico-78-19x22mm-barra-2m.html?gclid=Cj0KCQiAq7COBhC2ARIsANsPATHcBK9AC0p2OHnrx5HGcXbYDYEPLBWjUrNZkotxkbDXz0Z-sVePLBYaArdeEALw_wcB</t>
  </si>
  <si>
    <t> Tubo Isolante Elastomerico Class1 Armaflex 7/8 22mm Parede 19mm Barra de 2 metros</t>
  </si>
  <si>
    <t>https://www.frigelar.com.br/tubo-isolante-elastomerico-class1-armaflex-7-8-22mm-parede-19mm-barra-de-2-metros/p/kit3501</t>
  </si>
  <si>
    <t>MAN_COT.055</t>
  </si>
  <si>
    <t>Thinner, ref. Natrielli ou equivalente</t>
  </si>
  <si>
    <t xml:space="preserve">L </t>
  </si>
  <si>
    <t> MCF Materiais</t>
  </si>
  <si>
    <t> 06.275.140/0001-59</t>
  </si>
  <si>
    <t> Thinner 450 Ml - Natrieli</t>
  </si>
  <si>
    <t>https://www.mcfmateriais.com.br/thinner-8116-natrielli-450ml?utm_source=Site&amp;utm_medium=GoogleMerchant&amp;utm_campaign=GoogleMerchant</t>
  </si>
  <si>
    <t>A. CAMARGO</t>
  </si>
  <si>
    <t>01.561.794.0001/25</t>
  </si>
  <si>
    <t> THINNER (LIMPEZA) 500-2750 (5LTS)</t>
  </si>
  <si>
    <t>https://www.acamargo.com/thinner-5-litros.html</t>
  </si>
  <si>
    <t> TORRES CABRAL</t>
  </si>
  <si>
    <t>  10.691.953/0001-05</t>
  </si>
  <si>
    <t> Thinner Premium 5L Eucatex</t>
  </si>
  <si>
    <t>https://www.torrescabral.com.br/thinner-premium-5l-9100-eucatex?parceiro=3933</t>
  </si>
  <si>
    <t>MAN_COT.056</t>
  </si>
  <si>
    <t>Relé de falta de fase 127-220V, ref. 3UGO2 40-OA507</t>
  </si>
  <si>
    <t> AMAZON</t>
  </si>
  <si>
    <t> 15.436.940/0001-03</t>
  </si>
  <si>
    <t> Relé de Falta de Fase e Sequência DFF3-460 220-460VCA Metaltex</t>
  </si>
  <si>
    <t>https://www.amazon.com.br/Falta-Sequência-DFF3-460-220-460VCA-Metaltex/dp/B07X3XQYZG/ref=asc_df_B07X3XQYZG/?tag=googleshopp00-20&amp;linkCode=df0&amp;hvadid=379817630822&amp;hvpos=&amp;hvnetw=g&amp;hvrand=14494293475914508727&amp;hvpone=&amp;hvptwo=&amp;hvqmt=&amp;hvdev=c&amp;hvdvcmdl=&amp;hvlocint=&amp;hvlocphy=1031634&amp;hvtargid=pla-1655643501744&amp;psc=1</t>
  </si>
  <si>
    <t>ViewTech</t>
  </si>
  <si>
    <t>07.327.325/0001-22</t>
  </si>
  <si>
    <t> Rele Falta de Fase com Neutro Altronic Trifasico 220V FSN 22</t>
  </si>
  <si>
    <t>https://www.viewtech.ind.br/catalog/product/view/id/2957/s/rele-falta-de-fase-com-neutro-altronic-trifasico-220v-fsn-22/?utm_source=&amp;utm_medium=&amp;utm_campaign=&amp;utm_term=&amp;utm_content=&amp;gclid=Cj0KCQiAq7COBhC2ARIsANsPATECIAPAgO1MPLapzSvIxDqYkt-ZarozXW-5ETjw80mrCDEGGqIAyQQaAvtWEALw_wcB</t>
  </si>
  <si>
    <t> Junção Eletro Eletrônica Ltda</t>
  </si>
  <si>
    <t> 54.967.989/0001-36</t>
  </si>
  <si>
    <t> FSN-22 MM RELÉ DE PROTEÇÃO DE FALTA DE FASE SEM RETARDO ALTRONIC</t>
  </si>
  <si>
    <r>
      <rPr>
        <u/>
        <sz val="9"/>
        <color rgb="FF1155CC"/>
        <rFont val="Calibri"/>
        <family val="2"/>
      </rPr>
      <t> https://www.juncao.com.br/fsn-22-mm-rele-de-protecao-de-falta-de-fase-sem-retardo-1-spdt-altronic</t>
    </r>
  </si>
  <si>
    <t>MAN_COT.057</t>
  </si>
  <si>
    <t>Plugue para tomada, tipo macho, 2P+T 10A</t>
  </si>
  <si>
    <t>AGRO-COMERCIAL AFUBRA</t>
  </si>
  <si>
    <t>74.072.513/0044-84</t>
  </si>
  <si>
    <t>Plugue Macho Tramontina 2 Pinos + Terra 10A 250V Preto - 57403/003</t>
  </si>
  <si>
    <t>https://www.lojasafubra.com.br/plugue-macho-tramontina-2-pinos-terra-10a-250v-preto-57403-003/p?idsku=12312&amp;gclid=Cj0KCQjw1vSZBhDuARIsAKZlijSuO5QSlQqo9cUQWvKymfmYLb9SdgmRH008KUml3lE4Pgk7dGOZM9YaAnaYEALw_wcB</t>
  </si>
  <si>
    <t> PLUG MACHO PRETO 10A 2P+T NBR14136 57403003 TRAMONTINA</t>
  </si>
  <si>
    <t>http://www.lojaeletrica.com.br/plug-macho-preto-10a-2pt-nbr14136-57403003-tramontina,product,2321806630160,dept,0.aspx</t>
  </si>
  <si>
    <t>ANHANGUERA COMÉRCIO DE FERRAMENTAS</t>
  </si>
  <si>
    <t> 00.565.813/0001-29</t>
  </si>
  <si>
    <t> PLUGUE MACHO RETO 2P+T 10A 250V BRANCO 57402/003 TRAMONTINA ELETRIK</t>
  </si>
  <si>
    <t>https://www.anhangueraferramentas.com.br/produto/plugue-macho-reto-2p-t-10a-250v-tramontina-eletrik-95671?utm_source=google&amp;utm_medium=cpc&amp;utm_campaign=</t>
  </si>
  <si>
    <t>MAN_COT.058</t>
  </si>
  <si>
    <t>Vaselina liquida 1000ml</t>
  </si>
  <si>
    <t> VASILA LIQUIDA 1L</t>
  </si>
  <si>
    <t>https://www.magazineluiza.com.br/vaselina-liquida-1l-marca/p/bc1fkd4622/cp/vsln/?&amp;seller_id=multichemicals</t>
  </si>
  <si>
    <t>SHOP TIME</t>
  </si>
  <si>
    <t>VASILINA MORIA LIQUIDA 1L</t>
  </si>
  <si>
    <t>https://www.shoptime.com.br/produto/58770370?opn=GOOGLEXML&amp;offerId=5c9c511249a1cfe01958b6dd&amp;srsltid=Ad5pg_E-jTnwGUwXkjGozywIfZtqywwDHSGe49RQO_X6XNiRHXexTFEYgsQ</t>
  </si>
  <si>
    <t>AMERICANAS</t>
  </si>
  <si>
    <t> Vaselina líquida 1 L MORIA</t>
  </si>
  <si>
    <t>https://www.americanas.com.br/produto/58770370?opn=YSMESP&amp;offerId=5c9c5112f216c95bdec3c6a3&amp;srsltid=Ad5pg_GfWuZlqTeWPVzI7wp79s2aXTf_hp83lq6Wh1aAnyJIYAUkF9nwLaQ</t>
  </si>
  <si>
    <t>PARA EVENTUAL</t>
  </si>
  <si>
    <t>Suporte de parede fixo para TV e Monitor Sumay Sm- Spf3280 de 32 à 80 Polegadas</t>
  </si>
  <si>
    <t>SHOPTIME</t>
  </si>
  <si>
    <t>Suporte De Parede Fixo TV E Monitor Sumay Sm-Spf3280 32 À 80 Pol</t>
  </si>
  <si>
    <t>https://www.shoptime.com.br/produto/42027656?opn=GOOGLEXML&amp;offerId=5b85c2e0b6ac28684b33730b&amp;srsltid=AeTuncpNyBmpfxZkO-optMf5MWzGb3vYwzjmLKPw9K5Ypq0RZtKno7EJ0qY</t>
  </si>
  <si>
    <t>13/01/2023</t>
  </si>
  <si>
    <t>https://www.americanas.com.br/produto/42027656?opn=YSMESP&amp;offerId=5b85c2d7172743a0f512aa1f&amp;srsltid=AeTuncqAb53xL9Yz9Gur0D8LPBcpzSIeQ1ksc7oR-eSI7igaApk2ZpVCHJY</t>
  </si>
  <si>
    <t>https://www.magazineluiza.com.br/suporte-de-parede-fixo-tv-e-monitor-sumay-sm-spf3280-32-a-80-pol/p/5326720/et/easc/?&amp;seller_id=estrela10</t>
  </si>
  <si>
    <t>VENTILADOR DE PAREDE 50CM COM 6 PÁS, 200W BIVOLT</t>
  </si>
  <si>
    <t>Ventilador de Parede Ventisol Turbo 6 Steel Osc, 6 pás, 50cm, 200w - Bivolt</t>
  </si>
  <si>
    <t>https://www.americanas.com.br/produto/1901858207?opn=YSMESP&amp;offerId=63a2253c401db3b86b482b0a&amp;srsltid=AeTuncrRZu5-j6QRw6VMgB7zKdFZaEBtsguYMexeextMYtYXKizWZYEiHzg&amp;tamanho=50cm&amp;cor=Preto&amp;voltagem=Bivolt&amp;condition=NEW</t>
  </si>
  <si>
    <t>CASAS BAHIA</t>
  </si>
  <si>
    <t>Ventilador de parede Ventisol Turbo 6 Steel Osc, 6 pás, 50cm, 200w - Bivolt</t>
  </si>
  <si>
    <t>https://www.casasbahia.com.br/ventilador-de-parede-ventisol-turbo-6-steel-osc-6-pas-50cm-200w-1504663382/p/1504663382?utm_medium=Cpc&amp;utm_source=google_freelisting&amp;IdSku=1504663382&amp;idLojista=31644&amp;tipoLojista=3P</t>
  </si>
  <si>
    <t>https://www.magazineluiza.com.br/ventilador-de-parede-ventisol-turbo-6-steel-osc-6-pas-50cm-200w-bivolt/p/dh5a91ae15/ar/arvp/?&amp;seller_id=techshop</t>
  </si>
  <si>
    <t>BATERIA SELADA 12V 60AH. REF M60GD DA MOURA OU SIMILAR</t>
  </si>
  <si>
    <t>LOJAS COLOMBO</t>
  </si>
  <si>
    <t>89.848.543/0015-72</t>
  </si>
  <si>
    <t>Bateria Moura 60 Amperes - M60GD MGE2 SLI</t>
  </si>
  <si>
    <t>https://www.colombo.com.br/produto/Automotivo/Bateria-Moura-60-Amperes-M60GD-MGE2-SLI?portal=8B36E9207C24C76E6719268E49201D94-seller-1</t>
  </si>
  <si>
    <t>Bateria de Carro Moura Flooded Advanced - 60Ah 12V Polo Positivo M60GD MGE</t>
  </si>
  <si>
    <t>https://www.magazineluiza.com.br/bateria-de-carro-moura-flooded-advanced-60ah-12v-polo-positivo-m60gd-mge/p/cg0f79aaa1/au/baau/?&amp;seller_id=kacarpneusebaterias</t>
  </si>
  <si>
    <t>ALTESE</t>
  </si>
  <si>
    <t>31.263.577/0004-62</t>
  </si>
  <si>
    <t xml:space="preserve">Bateria Moura 60 Amperes 12 Volts Polo Positivo Lado Direito 24 Meses de Garantia Livre de Manutenção </t>
  </si>
  <si>
    <t>https://www.altese.com.br/m60gd-altese-bateria-moura/p?idsku=2009614</t>
  </si>
  <si>
    <t>CABO DE AÇO 1/8 REVESTIDO COM PVC - 50M</t>
  </si>
  <si>
    <t>Cabo De Aço 18 Revestido com Pvc 50 Metros - Cabos Metalpark</t>
  </si>
  <si>
    <t>https://www.magazineluiza.com.br/cabo-de-aco-18-revestido-com-pvc-50-metros-cabos-metalpark/p/ee1aag77ha/pi/cbac/?&amp;seller_id=olistplus</t>
  </si>
  <si>
    <t>Cabo De Aço 18 Revestido com Pvc 50 Metros</t>
  </si>
  <si>
    <t>https://www.casasbahia.com.br/cabo-de-aco-18-revestido-com-pvc-50-metros-1521876526/p/1521876526?utm_medium=Cpc&amp;utm_source=google_freelisting&amp;IdSku=1521876526&amp;idLojista=145309&amp;tipoLojista=3P</t>
  </si>
  <si>
    <t>Cabo de Aço Galvanizado 1/8 6x7 Revestido em PVC Preto 50M</t>
  </si>
  <si>
    <t>https://www.extra.com.br/cabo-de-aco-galvanizado-1-8-6x7-revestido-em-pvc-preto-50m-1545845661/p/1545845661?utm_medium=cpc&amp;utm_source=google_freelisting&amp;IdSku=1545845661&amp;idLojista=85572&amp;tipoLojista=3P</t>
  </si>
  <si>
    <t>PERSIANA VERTICAL EM PVC BRANCO 9CM SEM BANDÔ - FORNECIMENTO E INSTALAÇÃO</t>
  </si>
  <si>
    <t>M2</t>
  </si>
  <si>
    <t>Persiana vertical em PVC 9cm</t>
  </si>
  <si>
    <t>Persiana Vertical Em Pvc Crisdan Largura 1,50 X 1,50 Altura Branco</t>
  </si>
  <si>
    <t>https://www.casasbahia.com.br/persiana-vertical-em-pvc-crisdan-largura-150-x-150-altura-branco-1505152762/p/1505152762?utm_medium=Cpc&amp;utm_source=google_freelisting&amp;IdSku=1505152762&amp;idLojista=20294&amp;tipoLojista=3P</t>
  </si>
  <si>
    <t>PERSIANET</t>
  </si>
  <si>
    <t>20.305.960/0001-77</t>
  </si>
  <si>
    <t xml:space="preserve">PERSIANA VERTICAL PVC BASIC
</t>
  </si>
  <si>
    <t>https://www.persianet.com.br/pvc/persiana-vertical-pvc-basic</t>
  </si>
  <si>
    <t>LÂMPADA LED BULBO E27, 60W DE POTÊNCIA, BRANCO FRIO</t>
  </si>
  <si>
    <t xml:space="preserve"> 33.041.260/0652-90</t>
  </si>
  <si>
    <t>17/01/2023</t>
  </si>
  <si>
    <t>Lâmpada Led Ence G-Light T120 60W 6500K E27</t>
  </si>
  <si>
    <t>https://www.casasbahia.com.br/lampada-led-ence-g-light-t120-60w-6500k-e27-1544563447/p/1544563447?utm_medium=Cpc&amp;utm_source=google_freelisting&amp;IdSku=1544563447&amp;idLojista=12231&amp;tipoLojista=3P</t>
  </si>
  <si>
    <t>COMBINADO</t>
  </si>
  <si>
    <t>45.618.763/0001-39</t>
  </si>
  <si>
    <t>Lampada LED Bulbo 60w e27 Branco Frio</t>
  </si>
  <si>
    <t>https://combinado.com.br/lampada-led-bulbo-60w-e27-branco-frio.html?mp_feed=MDozOjRkc0JUZFBJSFR2K0ZYMUVhTGpacVI1MjgxUnlSakJVOHh2dUxhbz0=</t>
  </si>
  <si>
    <t>Bulbo Led 60w E27 Alta Potência Branco Frio 6500k Econômico Bivolt +adaptador E40 - YE</t>
  </si>
  <si>
    <t>https://www.magazineluiza.com.br/bulbo-led-60w-e27-alta-potencia-branco-frio-6500k-economico-bivolt-adaptador-e40-ye/p/ccjh9cd410/cj/lald/?&amp;seller_id=ilumirahled</t>
  </si>
  <si>
    <t xml:space="preserve">CONJUNTO PLUGUE MACHO E FÊMEA 2P+T 20A </t>
  </si>
  <si>
    <t>12/01/2023</t>
  </si>
  <si>
    <t>Plugue Macho 3 Pinos 10a 90 Graus + Tomada Femea 3 Pinos 20a 180 Graus Preto</t>
  </si>
  <si>
    <t>https://www.americanas.com.br/produto/3092508767?opn=YSMESP&amp;offerId=6063d31a0c07044266226a3f&amp;srsltid=AeTuncrABEYJiumCAkKFYJYKOmc2K7PEMjfWCJ0BOcfXyiEPPjCeRyo7EqG</t>
  </si>
  <si>
    <t>CARREFOUR</t>
  </si>
  <si>
    <t>45.543.915/0846-95</t>
  </si>
  <si>
    <t>Plug Plugue Macho 90 Graus + Tomada Femea 3 Pinos 20a Preto</t>
  </si>
  <si>
    <t>https://www.google.com/url?q=https://www.carrefour.com.br/plug-plugue-macho-90-graus-tomada-femea-3-pinos-20a-preto-mp910733308/p&amp;sa=U&amp;ved=0ahUKEwiigYjsgsL8AhUQupUCHZiLATUQgOUECHg&amp;usg=AOvVaw3MR5MoFvCg91kbiAsOI0-a</t>
  </si>
  <si>
    <t>Plugue Macho 3 Pinos 10a 90 Graus + Tomada Femea 3 Pinos 20a 180 Graus Preto - MARGIRIUS</t>
  </si>
  <si>
    <t>https://www.magazineluiza.com.br/plugue-macho-3-pinos-10a-90-graus-tomada-femea-3-pinos-20a-180-graus-preto-margirius/p/bj54401k5h/cj/mael/?&amp;seller_id=armazemsilvestre</t>
  </si>
  <si>
    <t>KIT MOTOR PPA 1/4HP, 500KG, DESLIZANTE, INCLUÍNDO 2 CONTROLE E 5M DE CREMALHEIRA</t>
  </si>
  <si>
    <t>Kit Motor Ppa Dz Hub Legero 1/4cv Portão Deslizante 500kg 5m</t>
  </si>
  <si>
    <t>https://www.magazineluiza.com.br/kit-motor-ppa-dz-hub-legero-1-4cv-portao-deslizante-500kg-5m/p/ccjb3330b4/cj/aupo/?&amp;seller_id=megsegurancaeletronica</t>
  </si>
  <si>
    <t>MEG SEGURANÇA ELETRÔNICA</t>
  </si>
  <si>
    <t>Kit Motor Ppa Dz Hub Legero 1/4hp Portão Deslizante 500kg 6m</t>
  </si>
  <si>
    <t>https://www.megsegurancaeletronica.com.br/MLB-2704802759-kit-motor-ppa-dz-hub-legero-14hp-porto-deslizante-500kg-5m-_JM?variation=174756740495</t>
  </si>
  <si>
    <t>Kit Motor Ppa Dz Hub Legero 1/4hp Portão Deslizante 500kg 4m</t>
  </si>
  <si>
    <t>https://www.submarino.com.br/produto/5462118214?opn=XMLGOOGLE&amp;offerId=62d7efe5d4af6a4f9429e978&amp;voltagem=127v&amp;condition=NEW</t>
  </si>
  <si>
    <t>Placa Central De Comando Universal X2 Full ST IPEC Para Automatizadores</t>
  </si>
  <si>
    <t>Placa De Portão Eletrônico Universal</t>
  </si>
  <si>
    <t>https://www.submarino.com.br/produto/2337335121?opn=XMLGOOGLE&amp;offerId=5f8e6dd733948c48c97b35d2</t>
  </si>
  <si>
    <t>UPPER SEG</t>
  </si>
  <si>
    <t>17.354.683/0001-88</t>
  </si>
  <si>
    <t>Central de Comando Universal X2 Full ST IPEC Para Automatizadores</t>
  </si>
  <si>
    <t>https://www.upperseg.com.br/automatizadores/ipec/acessorios-ipec/central-de-comando-universal-x2-full-st-ipec-para-automatizadores/</t>
  </si>
  <si>
    <t>Central De Portão X2 St Full</t>
  </si>
  <si>
    <t>https://www.extra.com.br/central-de-portao-x2-st-full-1531176515/p/1531176515?utm_medium=cpc&amp;utm_source=google_freelisting&amp;IdSku=1531176515&amp;idLojista=11121&amp;tipoLojista=3P</t>
  </si>
  <si>
    <t>CANALETA EM PVC (LARGURA: 20MM / ALUTRA: 10MM / COMPRIMENTO: 2M) COM FITA DUPLA FACE</t>
  </si>
  <si>
    <t>Canaleta com Fita Dupla Face e Divisória Branca 20x10x2000mm - 57300119 - tramontina</t>
  </si>
  <si>
    <t>https://www.americanas.com.br/produto/5009899761?opn=YSMESP&amp;offerId=626c399587c00289c2f48f6b&amp;srsltid=AeTuncrPJXISiJMoP_jA641sDCCZLYNYGvjJ3jYYm_vvP2zhSbMwICkKkE8</t>
  </si>
  <si>
    <t>PONTO FRIO</t>
  </si>
  <si>
    <t>Canaleta Tramontina 10x20x2000mm Branca com Divisória e Adesivo</t>
  </si>
  <si>
    <t>https://www.pontofrio.com.br/canaleta-tramontina-10x20x2000mm-branca-com-divisoria-e-adesivo-1537077203/p/1537077203?utm_medium=cpc&amp;utm_source=google_freelisting&amp;IdSku=1537077203&amp;idLojista=199598&amp;tipoLojista=3P</t>
  </si>
  <si>
    <t>TRAMONTINA</t>
  </si>
  <si>
    <t>61.652.608/0001-95</t>
  </si>
  <si>
    <t>Canaleta 20 x 10 x 2000 mm Tramontina Branca com Divisoria e Cinta Dupla Face</t>
  </si>
  <si>
    <t>https://www.tramontinastore.com/canaleta_57300119/p?idsku=57300119</t>
  </si>
  <si>
    <t>FECHADURA ELETRÔNICA DIGITAL INTELBRAS FR 320</t>
  </si>
  <si>
    <t>Fechadura Digital Intelbras Fr320 Embutir</t>
  </si>
  <si>
    <t>https://www.submarino.com.br/produto/134374833?opn=XMLGOOGLE&amp;offerId=5cf056736d4819e8b18a6aaf&amp;voltagem=BIVOLT&amp;condition=NEW</t>
  </si>
  <si>
    <t>Fechadura Eletrônica Digital de Embutir Acionada por Cartão, Senha FR320 Intelbras</t>
  </si>
  <si>
    <t>https://www.leroymerlin.com.br/fechadura-eletronica-digital-de-embutir-acionada-por-cartao-senha-fr320-intelbras_89416901?region=grande_sao_paulo</t>
  </si>
  <si>
    <t>AMAZON</t>
  </si>
  <si>
    <t>15.436.940/0001-03</t>
  </si>
  <si>
    <t>Fechadura Digital, intelbras, FR 320, Preto</t>
  </si>
  <si>
    <t>https://www.amazon.com.br/Fechadura-Digital-Intelbras-FR-320/dp/B0757143NG?source=ps-sl-shoppingads-lpcontext&amp;ref_=fplfs&amp;psc=1&amp;smid=A1ZZFT5FULY4LN</t>
  </si>
  <si>
    <t>PLUGUE MACHO 2P+T 250V 20A</t>
  </si>
  <si>
    <t>Plugue Macho 2p+t 250 V 20 A Tramontina Preto Tramontina</t>
  </si>
  <si>
    <t>https://www.carrefour.com.br/plugue-macho-2pt-250-v-20-a-tramontina-preto-tramontina-mp920893715/p</t>
  </si>
  <si>
    <t>Plugue Macho 2P+T 250 V 20 A Tramontina Preto</t>
  </si>
  <si>
    <t>https://www.magazineluiza.com.br/plugue-macho-2p-t-250-v-20-a-tramontina-preto/p/cj2gfad20g/cj/plad/?&amp;seller_id=expresso102</t>
  </si>
  <si>
    <t>Plugue Macho 2P+T 250 V 20 A Tramontina Preto Tramontina</t>
  </si>
  <si>
    <t>https://www.casasbahia.com.br/plugue-macho-2p-t-250-v-20-a-tramontina-preto-tramontina-1531650291/p/1531650291?utm_medium=Cpc&amp;utm_source=google_freelisting&amp;IdSku=1531650291&amp;idLojista=81907&amp;tipoLojista=3P</t>
  </si>
  <si>
    <t>COT_MAN_013</t>
  </si>
  <si>
    <t>SERVIÇO DE LIMPEZA DE FOSSA SÉPTICA OU SUMIDOURO  - VIAGEM 7M3</t>
  </si>
  <si>
    <t>VG</t>
  </si>
  <si>
    <t>10/2022</t>
  </si>
  <si>
    <t>LIMPEZA FOSSA SEPTICA</t>
  </si>
  <si>
    <t>M3</t>
  </si>
  <si>
    <t>Insumo originalmente em M3. Convertido em viagem para compatibilidade de unidades</t>
  </si>
  <si>
    <t>SIURB</t>
  </si>
  <si>
    <t>07/2022</t>
  </si>
  <si>
    <t>LIMPEZA FOSSA SÉPTICA - VIAGEM DE 7 M3</t>
  </si>
  <si>
    <t>M.03.000.020450</t>
  </si>
  <si>
    <t>Limpeza fossa séptica</t>
  </si>
  <si>
    <t xml:space="preserve">LIXEIXA INDIVIDUAL, EM PLÁSTIVO POLIPROPILENO (PP) COM PROTEÇÃO UV, PARA COLETA SELETIVA 50L COM POSTE </t>
  </si>
  <si>
    <t>JW SEU FORNECEDOR</t>
  </si>
  <si>
    <t>09.359.984/0001-76</t>
  </si>
  <si>
    <t>Lixeira Individual Para Coleta Seletiva 50L Com Poste - ST8</t>
  </si>
  <si>
    <t>https://jwseufornecedor.lojaintegrada.com.br/lixeira-individual-para-coleta-seletiva-50l-com-poste?utm_source=Site&amp;utm_medium=GoogleMerchant&amp;utm_campaign=GoogleMerchant&amp;sku=ST8c</t>
  </si>
  <si>
    <t>SIM SUPRIMENTOS</t>
  </si>
  <si>
    <t>Lixeira para Coleta Seletiva Azul (Papéis) Boca de Lobo com Poste 50 Litros JSN</t>
  </si>
  <si>
    <t>https://www.simmsuprimentos.com.br/lixeira-para-coleta-seletiva-azul--papeis--boca-de-lobo-com-poste-50-litros-jsn-5959/p?idsku=1977</t>
  </si>
  <si>
    <t>BENZOLIMP</t>
  </si>
  <si>
    <t xml:space="preserve"> 24.816.847/0001-07</t>
  </si>
  <si>
    <t>Lixeira Coleta Seletiva Tampa Frontal Com Poste - 50L - COR: Verde</t>
  </si>
  <si>
    <t>https://www.benzolimp.com.br/lixeira-coleta-seletiva-tampa-frontal-com-poste---50l---cor-verde</t>
  </si>
  <si>
    <t>REPARO PARA VÁLVULA DE DESCARGA, COMPLETO</t>
  </si>
  <si>
    <t>O.12.000.069547</t>
  </si>
  <si>
    <t>Reparo para válvula hidra</t>
  </si>
  <si>
    <t>Reparo Válvula Hydra 2550 Max Original Dn32/dn40 4686.325</t>
  </si>
  <si>
    <t>https://www.americanas.com.br/produto/5083328529?opn=YSMESP&amp;offerId=627d904787c00289c24b4058&amp;srsltid=AeTuncr1ClwNUekx6VSSZtQvmxuiD3bk4iT8oMuXHjmiKA11A_lQhRrOeGI</t>
  </si>
  <si>
    <t>https://www.magazineluiza.com.br/reparo-valvula-hydra-2550-max-original-dn32-dn40-4686-325/p/gkd1g95bga/cj/repd/?&amp;seller_id=basforte</t>
  </si>
  <si>
    <t>ESCADA DE MARINHEIRO EM AÇO GALVANIZADO</t>
  </si>
  <si>
    <t>H.04.000.031375</t>
  </si>
  <si>
    <t>Escada marinheiro galvanizada</t>
  </si>
  <si>
    <t>3.13.75</t>
  </si>
  <si>
    <t>EM-05 ESCADA MARINHEIRO GALVANIZADA</t>
  </si>
  <si>
    <t>D00212</t>
  </si>
  <si>
    <t>SEDOP</t>
  </si>
  <si>
    <t>09/2022</t>
  </si>
  <si>
    <t xml:space="preserve"> Escada tipo marinheiro c/ proteção</t>
  </si>
  <si>
    <t>Kit Porteiro Eletrônico Residencial IPR 8010 Intelbras</t>
  </si>
  <si>
    <t>https://www.leroymerlin.com.br/kit-porteiro-eletronico-residencial-ipr-8010-intelbras_89821200?region=grande_sao_paulo</t>
  </si>
  <si>
    <t>43.283.811/0001-50</t>
  </si>
  <si>
    <t>Porteiro eletrônico residencial, IPR 8010, 4521010, Intelbras - CX 1 UN</t>
  </si>
  <si>
    <t>https://www.kalunga.com.br/prod/porteiro-eletronico-residencial-ipr-8010-4521010-intelbras-cx-1-un/144277</t>
  </si>
  <si>
    <t>KABUM</t>
  </si>
  <si>
    <t>05.570.714/0001-59</t>
  </si>
  <si>
    <t>Porteiro Residencial Intelbras Ipr 8010 4521010</t>
  </si>
  <si>
    <t>https://www.kabum.com.br/produto/197810/porteiro-residencial-intelbras-ipr-8010-4521010?srsltid=AeTuncqMQTCNlNuMOvtiF0INupOuuuJuszAsc4jAuNw7K2Ckc-f8BG35Gpo</t>
  </si>
  <si>
    <t>ÁGUA SANITÁRIA 5L</t>
  </si>
  <si>
    <t>PAGUE MENOS</t>
  </si>
  <si>
    <t>60.494.416/0015-30</t>
  </si>
  <si>
    <t>Água Sanitária Ypê 5l</t>
  </si>
  <si>
    <t>https://www.superpaguemenos.com.br/agua-sanitaria-ype-5l/p?googleshopping=1</t>
  </si>
  <si>
    <t>Água Sanitária YPÊ com Cloro Ativo Galão 5 L. Triplo benefício: Alveja, Desinfeta, Bactericida.</t>
  </si>
  <si>
    <t>https://www.extra.com.br/agua-sanitaria-ype-com-cloro-ativo-galao-5-l-triplo-beneficio-alveja-desinfeta-bactericida-1522715077/p/1522715077?utm_medium=cpc&amp;utm_source=google_freelisting&amp;IdSku=1522715077&amp;idLojista=160945&amp;tipoLojista=3P</t>
  </si>
  <si>
    <t>OCEANO B2B</t>
  </si>
  <si>
    <t>03.746.938/0001-43</t>
  </si>
  <si>
    <t>Água Sanitária Ypê 5L</t>
  </si>
  <si>
    <t>https://www.oceanob2b.com/agua-sanitaria-ype-5l-p1007599?tsid=16</t>
  </si>
  <si>
    <t>REFLETOR HOLOFOTE DE LED 400W BRANCO FRIO IP67</t>
  </si>
  <si>
    <t>BENLUZ</t>
  </si>
  <si>
    <t>19.026.535/0001-60</t>
  </si>
  <si>
    <t>Refletor Holofote De LED 400W Branco Frio Floodlight A Prova d'água IP67</t>
  </si>
  <si>
    <t>https://www.benluz.com.br/refletor-holofote-de-led-400w-branco-frio-floodlight-a-prova-dagua?utm_source=Site&amp;utm_medium=GoogleMerchant&amp;utm_campaign=GoogleMerchant</t>
  </si>
  <si>
    <t>Refletor de Led 400W MicroLed IP67 FloodLight Externo Bivolt Branco Frio</t>
  </si>
  <si>
    <t>https://www.magazineluiza.com.br/refletor-de-led-400w-microled-ip67-floodlight-externo-bivolt-branco-frio-arco-iris-led/p/jf57bcghb1/cj/rftr/?&amp;seller_id=ydtechprodutos</t>
  </si>
  <si>
    <t>ACROIRIS LED</t>
  </si>
  <si>
    <t>Refletor Super Led Slim 400w Branco Frio IP67 - 82358</t>
  </si>
  <si>
    <t>https://www.arcoirisled.com.br/refletor-400w-micro-led-alta-iluminacao-ip67-prova-dagua-preto-82358?utm_source=Site&amp;utm_medium=GoogleMerchant&amp;utm_campaign=GoogleMerchant</t>
  </si>
  <si>
    <t>BOX PARA BANHEIRO EM ALUMÍNIO E VIDRO TEMPERADO 8MM DE CORRER OU ABRIR, INCLUSIVE FERRAGENS - FORNECIMENTO E INSTALÇÃO</t>
  </si>
  <si>
    <t>Box para banheiro em vidro temperado 8 mm, liso, incolor, de correr, em aluminío branco, inclusive ferragens - fornecimento e instalação</t>
  </si>
  <si>
    <t>ZAT FULL LAR E CONSTRUÇÃO</t>
  </si>
  <si>
    <t>84.987.999/0001-02</t>
  </si>
  <si>
    <t>Box de Vidro Temperado 1,90A X 1,00L Alumínio em Cor Branca</t>
  </si>
  <si>
    <t>https://www.zzatfull.com.br/urgq6xtbe-box-de-vidro-temperado-110-x-190-alt?utm_source=Site&amp;utm_medium=GoogleMerchant&amp;utm_campaign=GoogleMerchant</t>
  </si>
  <si>
    <t xml:space="preserve">03.007.331/0001-41 </t>
  </si>
  <si>
    <t>Box P/ Banheiro Vidro Cristal Incolor 8mm Temperado Blindex</t>
  </si>
  <si>
    <t>https://produto.mercadolivre.com.br/MLB-1726829033-box-p-banheiro-vidro-cristal-incolor-8mm-temperado-blindex-_JM?matt_tool=18956390&amp;utm_source=google_shopping&amp;utm_medium=organic</t>
  </si>
  <si>
    <t>COT_MAN_021</t>
  </si>
  <si>
    <t>LAUDO TECNICO SPDA CONFORME NBR 5419, INCLUSIVE EMISSÃO DE ART</t>
  </si>
  <si>
    <t>PAINEL DE PREÇOS DO GOVERNO FEDERAL</t>
  </si>
  <si>
    <t>11/05/2022</t>
  </si>
  <si>
    <t>Contratação de empresas especializada na prestação de serviços para elaboração de laudo com parecer técnico do funcionamento do Sistema de Proteção contra descargas atmosféricas (SPDA) para o Campus Osasco da
UNIFESP</t>
  </si>
  <si>
    <r>
      <rPr>
        <sz val="9"/>
        <rFont val="Calibri"/>
        <family val="2"/>
      </rPr>
      <t xml:space="preserve"> </t>
    </r>
    <r>
      <rPr>
        <u/>
        <sz val="9"/>
        <color rgb="FF1155CC"/>
        <rFont val="Calibri"/>
        <family val="2"/>
      </rPr>
      <t>https://paineldeprecos.planejamento.gov.br/relatorios-painel/pdf-completo.php?imagem=../storage/14d777cd788763941861f0a84ab04e0c.jpeg</t>
    </r>
  </si>
  <si>
    <t>LAUDO de SPDA</t>
  </si>
  <si>
    <t>https://www.casasbahia.com.br/laudo-de-spda-1538290339/p/1538290339?utm_medium=Cpc&amp;utm_source=google_freelisting&amp;IdSku=1538290339&amp;idLojista=88845&amp;tipoLojista=3P</t>
  </si>
  <si>
    <t>Laudo de Vistoria de SPDA e ART com medição de resistência Ôhmica do solo e medição de continuidade elétrica, exclusive deslocamento de equipe técnica</t>
  </si>
  <si>
    <t>MANGUEIRA ESPIRAL 8X5,5MM 7M ESPU 700 COM ENGATE RÁPIDO</t>
  </si>
  <si>
    <t>Mangueira espiral pu 8x5,5 mm 7mt azul espu700-schweers</t>
  </si>
  <si>
    <t>https://www.magazineluiza.com.br/mangueira-espiral-pu-8x55-mm-7mt-azul-espu700-schweers/p/jeg21e37e7/cj/mngj/?&amp;seller_id=90grauss</t>
  </si>
  <si>
    <t>CICAMPO</t>
  </si>
  <si>
    <t>80.479.231/0001-69</t>
  </si>
  <si>
    <t>Mangueira Espiral de 7 metros - Schweers Espu700</t>
  </si>
  <si>
    <t>https://www.cicampo.com.br/mangueira-espiral-de-7-metros-schweers-espu700?parceiro=8650</t>
  </si>
  <si>
    <t>Mangueira Espiral em Poliuretano 7 Metros Schweers ESPU 700</t>
  </si>
  <si>
    <t>https://www.casasbahia.com.br/mangueira-espiral-em-poliuretano-7-metros-schweers-espu-700-1530493341/p/1530493341?utm_medium=Cpc&amp;utm_source=google_freelisting&amp;IdSku=1530493341&amp;idLojista=31124&amp;tipoLojista=3P</t>
  </si>
  <si>
    <t>CALIBRADOR ELETRÔNICO PARA PNEUS, BIVOLT, BLINDADO. REF. STOKAIR-M2000 OU SIMILAR</t>
  </si>
  <si>
    <t>LOJA DO MECÂNICO</t>
  </si>
  <si>
    <t xml:space="preserve">29.302.348/0001-15 </t>
  </si>
  <si>
    <t>Calibrador para Pneu Eletrônico Bivolt Blindado Resistente a Diferentes Climas - STOKAIR-M2000</t>
  </si>
  <si>
    <t>https://www.lojadomecanico.com.br/produto/753/11/359/Calibrador-para-Pneu-Eletronico-Bivolt-Blindado-Resistente-a-Diferentes-Climas/153/?utm_source=googleshopping&amp;utm_campaign=xmlshopping&amp;utm_medium=cpc&amp;utm_content=753</t>
  </si>
  <si>
    <t>CASA DO FRENTISTA</t>
  </si>
  <si>
    <t>CALIBRADOR DE PNEUS ELETRÔNICO BIVOLT BLINDADO STOKAIR M2000</t>
  </si>
  <si>
    <t>https://www.casadofrentista.com.br/44/calibrador-de-pneus-eletronico-bivolt-blindado-stokair-m2000</t>
  </si>
  <si>
    <t>FERRAMENTAS KENNEDY</t>
  </si>
  <si>
    <t>08.858.579/0015-35</t>
  </si>
  <si>
    <t>Calibrador De Pneus Premium Stok Air - Bivolt</t>
  </si>
  <si>
    <t>https://www.ferramentaskennedy.com.br/3498/calibrador-de-pneus-premium-stok-air-bivolt?srsltid=AeTunco9hshlxO1SY7AXt7WawfIN2QUEkoVEHChkgBwKeZNRFkkeOZfC2rE</t>
  </si>
  <si>
    <t>FECHADURA DE SOBREPOR PAR APORTA CORTA FOGO (SEM CHAVE)</t>
  </si>
  <si>
    <t>CASSOL</t>
  </si>
  <si>
    <t>75.400.218/0027-71</t>
  </si>
  <si>
    <t>Fechadura para porta Corta-Fogo de Sobrepor Sem chave Preto Durati</t>
  </si>
  <si>
    <t>https://www.cassol.com.br/fechadura-para-porta-corta-fogo-de-sobrepor-sem-chave-preto-durati/p?idsku=1992533</t>
  </si>
  <si>
    <t>Fechadura para Porta corta-fogo de Sobrepor Preta - Durati</t>
  </si>
  <si>
    <t>https://www.magazineluiza.com.br/fechadura-para-porta-corta-fogo-de-sobrepor-preta-durati/p/ef6h2b2223/cj/dura/?&amp;seller_id=disafe</t>
  </si>
  <si>
    <t>Fechadura Para Porta Corta Fogo Preta Sobrepor Sem Chave</t>
  </si>
  <si>
    <t>https://www.leroymerlin.com.br/fechadura-para-porta-corta-fogo-preta-sobrepor-sem-chave_1570431037?region=outros</t>
  </si>
  <si>
    <t>BOTOEIRA COM RETENÇÃO PARA QUADRO/PAINEL. REF. CEW-BEGM-0100000 DA WEB,  LAY5-BS54 DA JNG, METALTEX, MARGIRIUS OU EQUIVALENTE</t>
  </si>
  <si>
    <t>P.13.000.042461</t>
  </si>
  <si>
    <t>Botoeira tipo cogumelo (bloco de contato+flange+frontal), com retenção, trava, gira para soltar (1NF), para quadro/painel; ref. CEW-Begm-0100000 da Weg, Lay5-BS54 da JNG, Metaltex, Margirius ou equivalente</t>
  </si>
  <si>
    <t>ZIGFERRAMENTAS</t>
  </si>
  <si>
    <t>15.430.669/0001-90</t>
  </si>
  <si>
    <t>Botão Comando Emergência LAY5-BS54 Vermelho JNG 52003</t>
  </si>
  <si>
    <t>https://www.zigferramentas.com.br/botao-comando-emergencia-lay5-bs54-vermelho-jng-52003?utm_source=Site&amp;utm_medium=GoogleMerchant&amp;utm_campaign=GoogleMerchant&amp;srsltid=AeTuncrUDKVkPyprP62wrBTwPI7k5LkTwnyaKZAN6uxU_6T9Orjnp7ceMDA</t>
  </si>
  <si>
    <t>Botão De Comando Jng Cogumel, Lay5-es54</t>
  </si>
  <si>
    <t>https://www.magazineluiza.com.br/botao-de-comando-jng-cogumel-lay5-es54/p/da00jb2kf9/cj/intd/?&amp;seller_id=bugshop2</t>
  </si>
  <si>
    <t>COT_MAN_026</t>
  </si>
  <si>
    <t>LOCAÇÃO DE CAÇAMBA ESTACIONÁRIA DE ENTULHO, CAPACIDADE DE 4M³, RESÍDUOS CLASSE A, 7 DIAS</t>
  </si>
  <si>
    <t>AGETOP CIVIL - GO</t>
  </si>
  <si>
    <t>01/2023</t>
  </si>
  <si>
    <t>TRANSPORTE DE ENTULHO EM CACAMBA ESTACIONARIA</t>
  </si>
  <si>
    <t>Unidade original em m3, convertido para Un (4m3) para adequação a cotação</t>
  </si>
  <si>
    <t>A.05.000.020358</t>
  </si>
  <si>
    <t>Remoção de entulho de obra, terra, alvenaria, concreto, argamassa, madeira, papel, plástico, metal, capacidade de 4m³</t>
  </si>
  <si>
    <t>ALUGUEL CAÇAMBA 4M3</t>
  </si>
  <si>
    <t>FUSÍVEL NH 00 6A A 125A</t>
  </si>
  <si>
    <t>P.27.000.042258</t>
  </si>
  <si>
    <t>Fusível NH 00 6A a 125A</t>
  </si>
  <si>
    <t>EMOP</t>
  </si>
  <si>
    <t>12/2022</t>
  </si>
  <si>
    <t>FUSIVEL "NH", TAMANHO 000 DE 006 A 100X5 00VCA</t>
  </si>
  <si>
    <t>Fusível "nh" tala 00 un</t>
  </si>
  <si>
    <t>ADAPTADOR SOQUETE EM PORCELANA E40 PARA E27</t>
  </si>
  <si>
    <t>LOJA ELÉTRICA</t>
  </si>
  <si>
    <t>16/01/2023</t>
  </si>
  <si>
    <t>ADAPTADOR PORCELANA E40 PARA E27</t>
  </si>
  <si>
    <t>http://www.lojaeletrica.com.br/adaptador-porcelana-e40-para-e27,product,2430500000015,dept,0.aspx</t>
  </si>
  <si>
    <t>Adaptador porcelana E40 para E27 - FoxLux</t>
  </si>
  <si>
    <t>https://www.magazineluiza.com.br/adaptador-porcelana-e40-para-e27-foxlux/p/fd3kke01e9/fs/sote/?&amp;seller_id=conect-x</t>
  </si>
  <si>
    <t>CENTRAL ELÉTRICA</t>
  </si>
  <si>
    <t>22.334.296/0004-62</t>
  </si>
  <si>
    <t>Soquete Bocal Adaptador Redutor de E40 para E27 Porcelana</t>
  </si>
  <si>
    <t>https://www.lojacentraleletrica.com.br/produto/soquete-bocal-adaptador-redutor-de-e40-para-e27-porcelana</t>
  </si>
  <si>
    <t>BOBINA PARA CONTATOR CWM9 A CWM25, 380V</t>
  </si>
  <si>
    <t xml:space="preserve"> 01.040.887/0001-04</t>
  </si>
  <si>
    <t>Bobina para Contator BCA4-25V41 Corrente Alternada 325V 50HZ/380V Weg</t>
  </si>
  <si>
    <t>https://www.ferpam.com.br/catalog/product/view/id/20933/s/bobina-para-contator-bca4-25v41-corrente-alternada-325v-50hz-380v-weg/</t>
  </si>
  <si>
    <t>VIEWTECH</t>
  </si>
  <si>
    <t>Bobina para Contator Weg CWM9 a CWM25 380VCA BCA4 25V41</t>
  </si>
  <si>
    <t>https://www.viewtech.ind.br/bobina-para-contator-weg-cwm9-a-cwm25-380vca-bca4-25v41</t>
  </si>
  <si>
    <t>SETTA</t>
  </si>
  <si>
    <t>01.134.726/0001-80</t>
  </si>
  <si>
    <t>BOBINA PARA CONTATOR CWM9-25 380V BCA4-25 WEG</t>
  </si>
  <si>
    <t>https://www.lojasetta.com/bobina-para-contator-cwm9-25-380v-bca4-25-weg/177050/produto/?srsltid=AeTuncqIMReIFV6mzjPRdkeA_HrLSDYrqIeEfaw6FAjMXeXW3a3F0UzPSxs</t>
  </si>
  <si>
    <t>CONECTOR DE EMENDA DE CABOS 3 VIAS. REF. WAGO 221-413 OU SIMILAR</t>
  </si>
  <si>
    <t>CASA DO ELETRICISTA</t>
  </si>
  <si>
    <t>42.329.065/0001-25</t>
  </si>
  <si>
    <t>Conector WAGO Legítimo 221-413 - 3 Pólos - Até 4mm</t>
  </si>
  <si>
    <t>https://www.casadoeletricistasc.com.br/con-p-emenda-c-alav-3-fios-4mm-wago/p/4135?c=16&amp;t=12</t>
  </si>
  <si>
    <t>EMBRAR</t>
  </si>
  <si>
    <t>Conector Wago Compacto Emenda 3 Fios Modelo 221-413</t>
  </si>
  <si>
    <t>https://www.embrar.com.br/conector-emenda-3-polos/p?idsku=14354</t>
  </si>
  <si>
    <t>CERMIG</t>
  </si>
  <si>
    <t>44.233.168/0001-12</t>
  </si>
  <si>
    <t>Conector WAGO Legítimo 221-413 - 3 Polos - Até 4mm</t>
  </si>
  <si>
    <t>https://www.cermig.com.br/materiais-eletricos/conectores/conector-wago-legitimo-221-413-3-polos-ate-4mm?parceiro=5438</t>
  </si>
  <si>
    <t>CANALETA DUTO SLIM PISO ALUMÍNIO 1,5M COM TAMPA BRANCA</t>
  </si>
  <si>
    <t>COMEL</t>
  </si>
  <si>
    <t>04.123.471/0001-48</t>
  </si>
  <si>
    <t>https://www.comelrg.com.br/produtos/canaleta-duto-slim-piso-aluminio-15m-com-tampa-branca/?pf=gs&amp;variant=189035282</t>
  </si>
  <si>
    <t>TEKY</t>
  </si>
  <si>
    <t>22.193.309/0001-88</t>
  </si>
  <si>
    <t>Canaleta Alumínio Piso Lisa Com Divisória 53X14X1500MM Com Tampa Branca Dutotec Slim Dutotec</t>
  </si>
  <si>
    <t>https://www.teky.com.br/7994/canaleta-aluminio-piso-lisa-com-divisoria-53x14x1500mm-com-tampa-branca-dutotec-slim-dutotec?srsltid=AeTuncqb93WLtJFkLzL_OoWbiFEuY7KVIQmx4eB0amixNqZo4FSAEhuXjYU</t>
  </si>
  <si>
    <t>PORTAL ELETRICO COMERCIAL</t>
  </si>
  <si>
    <t>32.212.269/0001-28</t>
  </si>
  <si>
    <t>Canaleta em Alumínio Dupla 1,50Metros Branca com Tampa – Dutotec</t>
  </si>
  <si>
    <t>https://www.portaleletrico.com.br/canaleta-em-aluminio-dupla-150metros-branca-com-tampa-%E2%80%93-dutotec-4902/p?idsku=4977</t>
  </si>
  <si>
    <t>KIT COMPLETO UNIVERSAL PARA REPARO EM CAIXA ACOPLADA</t>
  </si>
  <si>
    <t>CJ</t>
  </si>
  <si>
    <t>Kit Completo Universal Caixa Acoplada - Liege</t>
  </si>
  <si>
    <t>https://www.magazineluiza.com.br/kit-completo-universal-caixa-acoplada-liege/p/jj936had1e/cj/mcca/?&amp;seller_id=olistplus</t>
  </si>
  <si>
    <t>FERRAMENTAS KENEDY</t>
  </si>
  <si>
    <t>Kit Mecanismo para Caixa Acoplada 1/2"x2" Liege</t>
  </si>
  <si>
    <t>https://www.ferramentaskennedy.com.br/100048520/kit-mecanismo-para-caixa-acoplada-12x2-liege?srsltid=AeTuncpoFP9OwBlofFcGi_GM9TzYo8WJ9KwBtCZuNbeoIJEXziQtTDmdMA4</t>
  </si>
  <si>
    <t>https://www.casasbahia.com.br/kit-completo-universal-caixa-acoplada-liege-1521860309/p/1521860309?utm_medium=Cpc&amp;utm_source=google_freelisting&amp;IdSku=1521860309&amp;idLojista=145309&amp;tipoLojista=3P</t>
  </si>
  <si>
    <t>KIT CERCA ELÉTRICA INDUSTRIAL, COMPRIMENTO TOTAL PARA 100 METROS, HASTES BIG 1 METRO, C/ CENTRAL DE CHOQUE 12.000 VOLTS COMPLETO. REF.: INTELBRAS IND-100ELC OU SIMILAR</t>
  </si>
  <si>
    <t>Kit Cerca Elétrica Industrial 100 metros Big 1 Metro c/ Central de Choque 12.000 volts completo - Intelbras</t>
  </si>
  <si>
    <t>https://www.magazineluiza.com.br/kit-cerca-eletrica-industrial-100-metros-big-1-metro-c-central-de-choque-12-000-volts-completo-intelbras/p/gc60eed8a2/cj/ktce/</t>
  </si>
  <si>
    <t>Kit Cerca Elétrica Industrial 100 Metros de Muro C/ Central Intelbras e Big Hastes de 1 Metro Completo</t>
  </si>
  <si>
    <t>https://www.upperseg.com.br/cerca-eletrica/kit-cerca-eletrica/kit-cerca-eletrica-industrial/kit-cerca-eletrica-industrial-c-big-hastes-de-1-metro-e-central-de-choque-power-cr-gcp-completo-100-metros-de-muro/</t>
  </si>
  <si>
    <t>NET ALARMES</t>
  </si>
  <si>
    <t>20.544.487/0001-80</t>
  </si>
  <si>
    <t>Kit Cerca Elétrica Intelbras 100 metros Big Haste Industrial Aço Inox</t>
  </si>
  <si>
    <t>https://www.netalarmes.com.br/kit-cerca-eletrica-intelbras-big-haste-100-metros-aco-inox</t>
  </si>
  <si>
    <t>GRELHA REDONDA BRANCA PARA RALO DIÂMETRO DE 100MM</t>
  </si>
  <si>
    <t>PÃO DE AÇUCAR</t>
  </si>
  <si>
    <t>47508411/0001-56</t>
  </si>
  <si>
    <t>Ralo em Polietileno Redondo 100mm Branco</t>
  </si>
  <si>
    <t>https://www.paodeacucar.com/produto/661595?storeId=501&amp;isGoogleShopping=true</t>
  </si>
  <si>
    <t>TELHA NORTE</t>
  </si>
  <si>
    <t>03.840.986/0056-70</t>
  </si>
  <si>
    <t>Grelha Redonda Branca 100mm</t>
  </si>
  <si>
    <t>https://www.telhanorte.com.br/grelha-redonda-branca-100mm-1155164/p?idsku=1155164&amp;srsltid=AeTuncqdss8n_GfBwIJk6_NWD_MYy7AbfhvKo3odGq4vKgQHd67F2kW38rc</t>
  </si>
  <si>
    <t>BALAROTI</t>
  </si>
  <si>
    <t>77.044.618/0001-88</t>
  </si>
  <si>
    <t>Grelha Redonda Tigre 100mm Branco N</t>
  </si>
  <si>
    <t>https://www.balaroti.com.br/grelha-100mm-redonda-branca-n-70129/p?idsku=70129</t>
  </si>
  <si>
    <t xml:space="preserve">CAIXA PLÁSTICA BRANCA PARA BOTÕES SINALEIROS COM UM FURO 22MM. REF. </t>
  </si>
  <si>
    <t>Caixa Plástica Branca Bx1/1 Com 1 Furos 22mm</t>
  </si>
  <si>
    <t>https://www.leroymerlin.com.br/caixa-plastica-branca--bx1-1-com-1-furos-22mm_1570046642?region=outros</t>
  </si>
  <si>
    <t>CAIXA BOTOEIRA - 1 FURO</t>
  </si>
  <si>
    <t>https://www.lojasetta.com/caixa-botoeira--1-furo/184370/produto/?srsltid=AeTuncqDaQRe5qj3ttsNsVILguLJZJn0lkENxFgK8JFJv--FJrOLjtx6A4A</t>
  </si>
  <si>
    <t>Caixa Plástica Branca com furos - Sibratec</t>
  </si>
  <si>
    <t>https://www.magazineluiza.com.br/caixa-plastica-branca-com-furos-sibratec/p/cb7f8364b2/fs/cbdf/?&amp;seller_id=dickeleletronica</t>
  </si>
  <si>
    <t>CONTROLE PARA PORTÃO ELETRÔNICO 4 VIAS DE LONGO ALCANCE. REF.: INTELBRAS EP 04 OU SIMILAR</t>
  </si>
  <si>
    <t>Controle Portão Eletrônico Intelbras EP 04</t>
  </si>
  <si>
    <t>https://www.magazineluiza.com.br/controle-portao-eletronico-intelbras-ep-04/p/gj4cc88gj6/cj/cspo/?&amp;seller_id=netalarmes2</t>
  </si>
  <si>
    <t>https://www.netalarmes.com.br/controle-portao-eletronico-intelbras-ep-04?parceiro=8046&amp;srsltid=AeTuncqeC_EH392Qlz7dwWlRGNpvMxSuyYllHbsboeoapltEg-8MB-Vid9c</t>
  </si>
  <si>
    <t>Controle Remoto Intelbras, Para Automatizadores De Portão, 100m, Preto</t>
  </si>
  <si>
    <t>https://www.kabum.com.br/produto/234007/controle-remoto-intelbras-para-automatizadores-de-portao-100m-preto?srsltid=AeTuncohmW__tTRYyLmTUVwN3OBo96E5tVvbTTpFn2yAG7VXiIQJT1XUl5E</t>
  </si>
  <si>
    <t>TOMADA 2P + T, ABNT, DE SOBREPOR, 20A, SISTEMA X</t>
  </si>
  <si>
    <t>Tomada 3 Pólos (2p+t) 20a Sistema X Branco Radial</t>
  </si>
  <si>
    <t>https://www.leroymerlin.com.br/tomada-3-polos--2p-t--20a-sistema-x-branco-radial_1569860210?region=outros</t>
  </si>
  <si>
    <t>Conjunto Tomada 2 Polos + Terra 20A Sobrepor Sistema X Radial Branco Completo</t>
  </si>
  <si>
    <t>https://www.magazineluiza.com.br/conjunto-tomada-2-polos-terra-20a-sobrepor-sistema-x-radial-branco-completo/p/ce9dda9be9/cj/tomd/?&amp;seller_id=amperial1</t>
  </si>
  <si>
    <t>BIGOLIN</t>
  </si>
  <si>
    <t>CONJUNTO RADIAL SISTEMA X TOMADA 20A 1902114</t>
  </si>
  <si>
    <t>https://www.bigolinmateriais.com.br/conjunto-radial-sistema-x-tom-20a-1902114/p?idsku=26849&amp;srsltid=AeTuncppWmg_j8Had6FiG33s5OYJEiErvNWphFkhpNqfBexhPMoD3_yAfUg</t>
  </si>
  <si>
    <t>COT_MAN_038</t>
  </si>
  <si>
    <t xml:space="preserve">BOMBA DE PULVERIZAÇÃO DE PISTÃO DE ALTA PRESSÃO, SEM MOTOR, 30 A 45L MIN. REF. PSP45C Toyama </t>
  </si>
  <si>
    <t>DUTRA MÁQUINAS</t>
  </si>
  <si>
    <t>50.970.342/0001-02</t>
  </si>
  <si>
    <t>Bomba pulverizadora agrícola de pistão 30 - 45 l/min Sem motor - PSP45C</t>
  </si>
  <si>
    <t>https://www.dutramaquinas.com.br/p/bomba-pulverizadora-agricola-de-pistao-30-45-l-min-sem-motor-psp45c-psp45c?srsltid=AeTuncoFreh_etsvRmjJO-1Ol5TpfgFMqgGFF_7ZEsrdeYguYG0eDnzXhO4</t>
  </si>
  <si>
    <t>PALÁCIO DAS FERRAMENTAS</t>
  </si>
  <si>
    <t>68.422.419/0001-75</t>
  </si>
  <si>
    <t>Bomba Agrícola Pulverizadora de Alta Pressão 45 L/min PSP45C TOYAMA</t>
  </si>
  <si>
    <t>https://palaciodasferramentas.com.br/bomba-agricola-pulverizadora-de-alta-pressao-45-l-min-psp45c-toyama</t>
  </si>
  <si>
    <t>29.302.348/0001-15</t>
  </si>
  <si>
    <t>Bomba Pulverização Pistão sem Motor 30 45l Min PSP45C Toyama - Toyama-310517</t>
  </si>
  <si>
    <t>https://www.lojadomecanico.com.br/produto/310517/33/349/Bomba-Pulverizacao-Pistao-sem-Motor-30-45l-Min-PSP45C-Toyama/153/?utm_source=googleshopping&amp;utm_campaign=xmlshopping&amp;utm_medium=cpc&amp;utm_content=310517</t>
  </si>
  <si>
    <t>COT_MAN_039</t>
  </si>
  <si>
    <t xml:space="preserve">TECLADO CONTROLOADOR DE ACESSO ID TOUCH PROXIMIDADE 125KHZ E SENHA. REF. CONTROL ID </t>
  </si>
  <si>
    <t>Teclado para Controle de Acesso Control ID iD Touch</t>
  </si>
  <si>
    <t>https://www.magazineluiza.com.br/teclado-para-controle-de-acesso-control-id-id-touch/p/ad839gc4jb/pi/ctre/?&amp;seller_id=segurancaautomatizada</t>
  </si>
  <si>
    <t>ID CONTROL</t>
  </si>
  <si>
    <t>41.466.018/0001-60</t>
  </si>
  <si>
    <t>CONTROLE DE ACESSO POR SENHA E CARTÃO - IDTOUCH - CONTROLID</t>
  </si>
  <si>
    <t>https://www.idcontrol.com.br/controle-de-acesso-por-senha-e-cartao-idtouch-controlid?utm_source=Site&amp;utm_medium=GoogleMerchant&amp;utm_campaign=GoogleMerchant&amp;srsltid=AeTuncqlpiW5Atg_MxgntYxNLankm1IfqBDpKLLzZikqIctuLlfeAmv5vgQ</t>
  </si>
  <si>
    <t>VITRIMIX</t>
  </si>
  <si>
    <t>Controle De Acesso Id Touch Proximidade 125 Khz E Senha</t>
  </si>
  <si>
    <t>https://www.vitrimix.com.br/produto/controle-de-acesso-id-touch-proximidade-125-khz-e-senha/</t>
  </si>
  <si>
    <t>COT_MAN_043</t>
  </si>
  <si>
    <t>BARRA ROSCADA ZINCADA 1/4" - 1M</t>
  </si>
  <si>
    <t>Barra roscada zincada ø 1/4"</t>
  </si>
  <si>
    <t>BARRA</t>
  </si>
  <si>
    <t>Barra de 1m</t>
  </si>
  <si>
    <t>Barra Roscada Zincada Branca 1/4" Rosca UNC Vonder - Vonder-343505</t>
  </si>
  <si>
    <t>https://www.lojadomecanico.com.br/produto/343505/37/466/Barra-Roscada-Zincada-Branca-14-Rosca-UNC-Vonder/153/?utm_source=googleshopping&amp;utm_campaign=xmlshopping&amp;utm_medium=cpc&amp;utm_content=343505</t>
  </si>
  <si>
    <t>FATI FERRAMENTAS</t>
  </si>
  <si>
    <t xml:space="preserve"> 93.101.343/0001-23</t>
  </si>
  <si>
    <t>BARRA ROSCADA (C) UNC 1/4" -20 X 1M ZINCADA</t>
  </si>
  <si>
    <t>https://www.fatiferramentas.com.br/barra-roscada-b-unc-14-20-x-1m-zincada</t>
  </si>
  <si>
    <t>CONECTOR DE DERIVAÇÃO PERFURANTE 10 A 95MM²</t>
  </si>
  <si>
    <t>Conector de perfuração CDP-70 (10 á 95mm²)</t>
  </si>
  <si>
    <t>https://www.lojacentraleletrica.com.br/produto/conector-de-perfuracao-cdp-70-10-a-95mm-</t>
  </si>
  <si>
    <t>MAPE ENGENHARIA ELÉTRICA</t>
  </si>
  <si>
    <t>22.355.551/0001-00</t>
  </si>
  <si>
    <t>Conector de Derivação CDP-70 Perfurante 10-95mm</t>
  </si>
  <si>
    <t>https://www.casafernandesvirtual.com.br/produto/conector-de-derivacao-cdp-70-perfurante-10-95mm.html?utm_source=Site&amp;utm_medium=GoogleMerchant&amp;utm_campaign=GoogleMerchant&amp;srsltid=AeTuncoOgEI-xhWEqguKC0j_rYbzO2zhcuKTIQBzHpB-wI03YTsQCO06i_c</t>
  </si>
  <si>
    <t xml:space="preserve">
LOJA DO MECANICO</t>
  </si>
  <si>
    <t>09.556.239/0001-17</t>
  </si>
  <si>
    <t>Conector de Derivação Perfurante 10 a 95Mm CDP70 - Intelli</t>
  </si>
  <si>
    <t>https://www.dimensional.com.br/conector-de-derivacao-perfurante-10-a-95mm-cdp70-intelli/p?idsku=218448</t>
  </si>
  <si>
    <t>KIT DE PROTECAO ARSTOP PARA AR CONDICIONADO, TOMADA PADRAO 2P+T 20 A, COM DISJUNTOR BIPOLAR DIN 20A</t>
  </si>
  <si>
    <t>MADEIRA MADEIRA</t>
  </si>
  <si>
    <t>10.490.181/0001-35</t>
  </si>
  <si>
    <t>Caixa Disjuntor Bipolar 20A com Tomada 20A Interruptor Ar Condicionado Embutir Residencial Comercial</t>
  </si>
  <si>
    <t>https://www.madeiramadeira.com.br/caixa-disjuntor-bipolar-20a-com-tomada-20a-interruptor-ar-condicionado-embutir-residencial-comercial-568851091.html</t>
  </si>
  <si>
    <t>https://www.americanas.com.br/produto/6301829525?opn=YSMESP&amp;offerId=63595affb1efc389fca17606&amp;srsltid=AeTuncrFwznI5hezCdGGeGwu8Uu5_7YzkVKppWXFwg9jdSbFiSzyVof4T0g</t>
  </si>
  <si>
    <t>Caixa Versátil Nº1 Tomada 20A E Interruptor Bipolar 2213 Fame</t>
  </si>
  <si>
    <t>https://www.santeconline.com.br/caixa-versatil-n-1-tomada-20a-e-interruptor-bipolar-2213-35969</t>
  </si>
  <si>
    <t>QUADRO DE COMANDO DE PVC TIPO CC PLAST 30X20X17CM COM TAMPA TRANSPARENTE. REF. CEMAR</t>
  </si>
  <si>
    <t>PORTAL ELÉTRICO</t>
  </si>
  <si>
    <t>Quadro De Comando Pvc 30X20X17Cm Tampa Transparente Cemar</t>
  </si>
  <si>
    <t>https://www.portaleletrico.com.br/quadro-de-comando-pvc-30x20x17cm-tampa-transparente-cemar-4754/p?idsku=4829</t>
  </si>
  <si>
    <t>ELETRONOR</t>
  </si>
  <si>
    <t xml:space="preserve">QUADRO DE COMANDO TAMPA TRANSPARENTE CCP 302017 RAL7032 IP54 REF 913422 - CEMAR LEGRAND </t>
  </si>
  <si>
    <t>https://loja.eletronor.com.br/quadro-de-comando-tampa-transparente-ccp-302017-ral7032-ip54-ref-913422---cemar-legrand/p?idsku=2206&amp;srsltid=AeTuncqpszHETvHeu1bGbM-tKvVjR2Nl6okhE0VDohb_-AFGy3PAmZ2idyQ</t>
  </si>
  <si>
    <t>Quadro Comando Embutir Poliestireno Bege Ral 7032 Transparente 300 Mm 200 Mm 170 Mm Com Placa Laranja - CCP302017TR - CEMAR</t>
  </si>
  <si>
    <t>https://www.dimensional.com.br/quadro-comando-embutir-poliestireno-bege-ral-7032-transparente-300-mm-200-mm-170-mm-com-placa-laranja-ccp302017tr-cemar/p?idsku=243273</t>
  </si>
  <si>
    <t>COT_MAN_074</t>
  </si>
  <si>
    <t>EXECUÇÃO DO TESTE DE ESTANQUEIDADE PNEUMÁTICO EM CHUVEIRO AUTOMÁTICO SPRINKLER + ELABORAÇÃO DO RELATÓRIO TÉCNICO/LAUDO E FORNECIMENO DE ART</t>
  </si>
  <si>
    <t>ETEC ENGENHARIA LTDA</t>
  </si>
  <si>
    <t>20.674.171/0001-03</t>
  </si>
  <si>
    <t>20/01/2023</t>
  </si>
  <si>
    <t>Teste de estanqueidade em sistema de chuveiros automáticos</t>
  </si>
  <si>
    <t>VIA WHATSAPP</t>
  </si>
  <si>
    <t>Teste de estanqueidade pneumático em chuveiro de sprinkler - com laudo.</t>
  </si>
  <si>
    <t>BMB ENGENHARIA</t>
  </si>
  <si>
    <t>33.908.839/0001-81</t>
  </si>
  <si>
    <t>Teste hidrostático em rede de sprinkler</t>
  </si>
  <si>
    <t>COT_MAN_075</t>
  </si>
  <si>
    <t>EXECUÇÃO DE TESTE HIDROSTÁTICO EM HIDRANTES + ELABORAÇÃO DO RELATÓRIO TÉCNICO/LAUDO E FORNECIMENO DE ART</t>
  </si>
  <si>
    <t>Teste hidrostático em rede de hidrantes combinado com teste de funcionamento das bombas de incêndio</t>
  </si>
  <si>
    <t>Teste hidrostático em hidrante com laudo.</t>
  </si>
  <si>
    <t>Teste hidrostático de estanqueidade em rede de hidrante</t>
  </si>
  <si>
    <t>COT_MAN_076</t>
  </si>
  <si>
    <t>EXECUÇÃO DE TESTE EM SISTEMAS DE ALARME DE INCÊNDIO + ELABORAÇÃO DO RELATÓRIO TÉCNICO/LAUDO E FORNECIMENO DE ART</t>
  </si>
  <si>
    <t>Teste geral do sistema de alarme e detecção de incêndio</t>
  </si>
  <si>
    <t>Teste em sistema de alarme de incêndio c/ ART-CREA PR</t>
  </si>
  <si>
    <t>Teste em sistema de alarme de incêndio</t>
  </si>
  <si>
    <t>COT_MAN_077</t>
  </si>
  <si>
    <t>TESTE CMAR - ACABAMENTOS E REVESTIMENTOS + ELABORAÇÃO DO RELATÓRIO TÉCNICO/LAUDO E FORNECIMENO DE ART</t>
  </si>
  <si>
    <t>Emissão de relatório de Controle de Materiais de Acabamento e Revestimento em acordo com NPT-10</t>
  </si>
  <si>
    <t>BRUMTEC</t>
  </si>
  <si>
    <t>09.069.107/0001-60</t>
  </si>
  <si>
    <t>Laudo de CMAR (conforme relatado no campo de descrição dos serviços).</t>
  </si>
  <si>
    <t>CMAR em acabamentos e revestimentos</t>
  </si>
  <si>
    <t>Extintor de incêndio com carga de pó químico seco PQS, Classe BC - 6kg</t>
  </si>
  <si>
    <t>H2FIRE SOLUÇÕES CONTRA INCÊNDIO</t>
  </si>
  <si>
    <t>30.535.169/0001-07</t>
  </si>
  <si>
    <t>27/03/2023</t>
  </si>
  <si>
    <t>Extintor de Incêndio Pó Químico BC 6Kg</t>
  </si>
  <si>
    <t>https://ecommerce.h2fire.com.br/produto/extintor-pqs-bc-60-kg-nao-automotivo/</t>
  </si>
  <si>
    <t>02.206.577/0001-80</t>
  </si>
  <si>
    <t>Extintor pó quimico seco 6kg bc - AMERICAN FIRE</t>
  </si>
  <si>
    <t>https://www.magazineluiza.com.br/extintor-po-quimico-seco-6kg-bc-american-fire/p/jdf80b5d80/pi/exti/?&amp;seller_id=parefogoextintores</t>
  </si>
  <si>
    <t>R&amp;A EXTINTORES</t>
  </si>
  <si>
    <t>14.314.086/0001-31</t>
  </si>
  <si>
    <t>EXTINTOR PQS 6KG ABC - VALIDADE DA CARGA 1 ANO</t>
  </si>
  <si>
    <t>https://www.raextintores.com.br/extintor-pqs-6kg-abc?utm_source=Site&amp;utm_medium=GoogleMerchant&amp;utm_campaign=GoogleMerchant</t>
  </si>
  <si>
    <t>Extintor de incêndio com carga de pó químico seco PQS, Classe BC - 8kg</t>
  </si>
  <si>
    <t>EXTINTOR PQS 8KG BC</t>
  </si>
  <si>
    <t>https://www.raextintores.com.br/extintor-pqs-8kg-bc?utm_source=Site&amp;utm_medium=GoogleMerchant&amp;utm_campaign=GoogleMerchant</t>
  </si>
  <si>
    <t>Extintor pó quimico seco 8kg bc - AMERICAN FIRE</t>
  </si>
  <si>
    <t>https://www.magazineluiza.com.br/extintor-po-quimico-seco-8kg-bc-american-fire/p/fd868ke070/pi/exti/?&amp;seller_id=parefogoextintores</t>
  </si>
  <si>
    <t xml:space="preserve">33.041.260/0652-90
</t>
  </si>
  <si>
    <t>Extintor Industrial Pqs 8Kg Bc - 30B-C 1 Ano Mocelin</t>
  </si>
  <si>
    <t>https://www.pontofrio.com.br/extintor-industrial-pqs-8kg-bc-30b-c-1-ano-mocelin-1543669562/p/1543669562?utm_medium=cpc&amp;utm_source=google_freelisting&amp;IdSku=1543669562&amp;idLojista=200883&amp;tipoLojista=3P</t>
  </si>
  <si>
    <t>Serviço de manutenção de Grupo Gerador marca Maquigeral, modelo MAQ 35S15A, operação automática, potência de 360/331/331 kVA,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</si>
  <si>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ROMARCK</t>
  </si>
  <si>
    <t>04.298.489/0001-80</t>
  </si>
  <si>
    <t>31/03/2023</t>
  </si>
  <si>
    <t>Manutenção Preventiva</t>
  </si>
  <si>
    <t>Manutenção Preventiva de Grupo de Geradores</t>
  </si>
  <si>
    <t>MAQUIGERAL</t>
  </si>
  <si>
    <t>05.198.319/0001-97</t>
  </si>
  <si>
    <t>Manutenção e Conservação de Grupo de Geradores</t>
  </si>
  <si>
    <t>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</si>
  <si>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</si>
  <si>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Serviço de manutenção anual de Ponte Rolante com talhas conjugadas 6,0 m PG 380V , radio controle, - REF.:EKKE 6,3t+6,3tx18,0m - marca Demag Cranes Components LTDA.</t>
  </si>
  <si>
    <t>DELTA MOBILIDADE INDUSTRIAL</t>
  </si>
  <si>
    <t>36.175.445/0001-50</t>
  </si>
  <si>
    <t>20/03/2023</t>
  </si>
  <si>
    <t>INSPEÇÃO PREVENTIVA</t>
  </si>
  <si>
    <t>SIGA INDUSTRIAL</t>
  </si>
  <si>
    <t>08.981.933/0001-19</t>
  </si>
  <si>
    <t>INSPEÇÃO E MANUTENÇÃO PREVENTIVA</t>
  </si>
  <si>
    <t>ELEVHAR</t>
  </si>
  <si>
    <t>36.120.461/0001-45</t>
  </si>
  <si>
    <t>MANUTENÇÃO PREVENTIVA</t>
  </si>
  <si>
    <t>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t>
  </si>
  <si>
    <t>HYDROTEC</t>
  </si>
  <si>
    <t>13.808.984/0001-83</t>
  </si>
  <si>
    <t>28/03/2023</t>
  </si>
  <si>
    <t>Manutenção preventiva sistema de aquecimento de água</t>
  </si>
  <si>
    <t>SOLARVEL</t>
  </si>
  <si>
    <t>15.507.428/0001-00</t>
  </si>
  <si>
    <t>Revisão/Reparo de Sistema de Aquecimento Acoplado</t>
  </si>
  <si>
    <t>AQUAMEC</t>
  </si>
  <si>
    <t>21.998.472/0001-55</t>
  </si>
  <si>
    <t xml:space="preserve">Substituição dos aquecedores a gás, incluso material e mão de obra. </t>
  </si>
  <si>
    <t>CONFORMAX</t>
  </si>
  <si>
    <t>15.153.535/0001-70</t>
  </si>
  <si>
    <t>https://conformax.com.br/produtos/instalacao-de-aquecedor-de-passagem-a-gas-ponto-adaptado/</t>
  </si>
  <si>
    <t>TUDO HOUSE</t>
  </si>
  <si>
    <t>62.404.264/0001-68</t>
  </si>
  <si>
    <t>https://www.tudohouse.com.br/instalacao-de-aquecedor-de-agua-a-gas-rinnai?utm_source=Site&amp;utm_medium=GoogleMerchant&amp;utm_campaign=GoogleMerchant&amp;sku=PXNCXSFNM-0-a-50-km</t>
  </si>
  <si>
    <t>https://www.magazineluiza.com.br/instalacao-de-aquecedor-de-agua-a-gas-ate-30-litros-isnow/p/6322741/se/siac/?&amp;seller_id=isnow</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</si>
  <si>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</si>
  <si>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CURVA ABC DE SERVIÇOS</t>
  </si>
  <si>
    <t>Banco</t>
  </si>
  <si>
    <t>Peso Unitário</t>
  </si>
  <si>
    <t>Peso Acumulado</t>
  </si>
  <si>
    <t>Classe</t>
  </si>
  <si>
    <t>CLASSE</t>
  </si>
  <si>
    <t>CORTE</t>
  </si>
  <si>
    <t>ITENS</t>
  </si>
  <si>
    <t>VALOR</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</si>
  <si>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</si>
  <si>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CURVA ABC DE INSUMOS</t>
  </si>
  <si>
    <t>Tipo</t>
  </si>
  <si>
    <t>n/a</t>
  </si>
  <si>
    <t>Servente - Equipe Residente com encargos sociais</t>
  </si>
  <si>
    <t>Mão de Obra</t>
  </si>
  <si>
    <t>MES</t>
  </si>
  <si>
    <t>Oficial - Eletricista - Equipe Residente com encargos sociais</t>
  </si>
  <si>
    <t>Engenheiro Eletricista        - Equipe Residente com encargos complementares</t>
  </si>
  <si>
    <t>SINAPI</t>
  </si>
  <si>
    <t>Equipamento</t>
  </si>
  <si>
    <t>Outros</t>
  </si>
  <si>
    <t>Taxas</t>
  </si>
  <si>
    <t>Especiais</t>
  </si>
  <si>
    <t>O percentual acumulado final não é igual a 100% tendo em vista os arrendondamentos e truncamentos que as quantidades e valores sofrem nas composições.</t>
  </si>
  <si>
    <t>Totais por Tipo</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</si>
  <si>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</si>
  <si>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ORÇAMENTO ESTIMADO DE SEGURO E VALE ALIMENTAÇÃO - MANUTENÇÃO PREDIAL DPF/GRA/PR</t>
  </si>
  <si>
    <t>Obra</t>
  </si>
  <si>
    <t>Bancos</t>
  </si>
  <si>
    <t>TR Manutenção Predial - Planilha de Custo e Formação de Preços - Todas Unidades</t>
  </si>
  <si>
    <t>SINAPI - 12/2022 - Paraná</t>
  </si>
  <si>
    <t>REFERÊNCIA</t>
  </si>
  <si>
    <t>TABELA</t>
  </si>
  <si>
    <t>Unidade</t>
  </si>
  <si>
    <t>Valor Mensal</t>
  </si>
  <si>
    <t>OBSERVAR COPARTICIPAÇÃO DE 50% PARA AMBAS AS PARTES</t>
  </si>
  <si>
    <t>CCT 2022/2024 SINTRACON</t>
  </si>
  <si>
    <t>SINTRACON</t>
  </si>
  <si>
    <t>VALE ALIMENTAÇÃO</t>
  </si>
  <si>
    <t>https://www.sintraconcuritiba.org.br/files/1169/CCT%20Constru%C3%A7%C3%A3o%20Civil%202022_2024.pdf</t>
  </si>
  <si>
    <t xml:space="preserve">SERVIÇO PÚBLICO FEDERAL
MJSP - POLÍCIA FEDERAL
GRUPO TÉCNICO DE EDIFICAÇÕES - GTED/SR/PF/PR" </t>
  </si>
  <si>
    <t>COMPARATIVO CUSTOS DESONERADOS / NÃO DESONERADOS</t>
  </si>
  <si>
    <t>VALOR NÃO DESONERADO</t>
  </si>
  <si>
    <t>VALOR DESONERADO + 4,5 % de CPRB</t>
  </si>
  <si>
    <t>Observação</t>
  </si>
  <si>
    <t>Valor mão de obra</t>
  </si>
  <si>
    <t>% NÃO-DESONERADO acima de 28% DO VALOR TOTAL, avaliar utilizar DESONERADO</t>
  </si>
  <si>
    <t>Valor materiais</t>
  </si>
  <si>
    <t>% sobre o valor MO</t>
  </si>
  <si>
    <t>% sobre o valor MAT</t>
  </si>
  <si>
    <t>Valor total</t>
  </si>
  <si>
    <t>CUSTO ESCOLHIDO</t>
  </si>
  <si>
    <t>DESONERADO</t>
  </si>
  <si>
    <t>Obs.: As justificativas relativas á escolha do custo escolhido como DESONERADO encontram-se detalhadas no Termo de Justificativas Técnicas Relevantes.</t>
  </si>
  <si>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</si>
  <si>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t>PLANILHAS DE COMPOSIÇÃO DE BDIS - MÃO DE OBRA PERMANENTE DPF/GRA/PR</t>
  </si>
  <si>
    <r>
      <rPr>
        <sz val="9"/>
        <color theme="1"/>
        <rFont val="Calibri"/>
        <family val="2"/>
      </rPr>
      <t xml:space="preserve">Tipo de Obra: </t>
    </r>
    <r>
      <rPr>
        <b/>
        <sz val="9"/>
        <color theme="1"/>
        <rFont val="Calibri"/>
        <family val="2"/>
      </rPr>
      <t>MANUTENÇÃO PREDIAL</t>
    </r>
  </si>
  <si>
    <r>
      <rPr>
        <sz val="9"/>
        <color theme="1"/>
        <rFont val="Calibri"/>
        <family val="2"/>
      </rPr>
      <t xml:space="preserve">Desonerado: </t>
    </r>
    <r>
      <rPr>
        <b/>
        <sz val="9"/>
        <color theme="1"/>
        <rFont val="Calibri"/>
        <family val="2"/>
      </rPr>
      <t>SIM</t>
    </r>
  </si>
  <si>
    <r>
      <rPr>
        <sz val="9"/>
        <color theme="1"/>
        <rFont val="Calibri"/>
        <family val="2"/>
      </rPr>
      <t xml:space="preserve">Empreendimento: </t>
    </r>
    <r>
      <rPr>
        <b/>
        <sz val="9"/>
        <color theme="1"/>
        <rFont val="Calibri"/>
        <family val="2"/>
      </rPr>
      <t>MANUTENÇÃO PREDIAL DA DPF/GRA/PR</t>
    </r>
  </si>
  <si>
    <r>
      <rPr>
        <sz val="12"/>
        <color theme="1"/>
        <rFont val="Calibri"/>
        <family val="2"/>
      </rPr>
      <t>Município Aplicável:</t>
    </r>
    <r>
      <rPr>
        <b/>
        <sz val="12"/>
        <color theme="1"/>
        <rFont val="Calibri"/>
        <family val="2"/>
      </rPr>
      <t xml:space="preserve"> GUAÍRA/PR</t>
    </r>
  </si>
  <si>
    <r>
      <rPr>
        <sz val="8"/>
        <color theme="1"/>
        <rFont val="Calibri"/>
        <family val="2"/>
      </rPr>
      <t xml:space="preserve">SERVIÇO PÚBLICO FEDERAL
</t>
    </r>
    <r>
      <rPr>
        <b/>
        <sz val="8"/>
        <color theme="1"/>
        <rFont val="Calibri"/>
        <family val="2"/>
      </rPr>
      <t>MJSP - POLÍCIA FEDERAL</t>
    </r>
    <r>
      <rPr>
        <sz val="8"/>
        <color theme="1"/>
        <rFont val="Calibri"/>
        <family val="2"/>
      </rPr>
      <t xml:space="preserve">
GRUPO TÉCNICO DE EDIFICAÇÕES                        GTED/SR/PF/PR</t>
    </r>
  </si>
  <si>
    <r>
      <rPr>
        <sz val="9"/>
        <color theme="1"/>
        <rFont val="Calibri"/>
        <family val="2"/>
      </rPr>
      <t xml:space="preserve">Proponente: </t>
    </r>
    <r>
      <rPr>
        <b/>
        <sz val="9"/>
        <color theme="1"/>
        <rFont val="Calibri"/>
        <family val="2"/>
      </rPr>
      <t>DELEGACIA DE POLÍCIA FEDERAL DE GUAIRA/PR</t>
    </r>
  </si>
  <si>
    <r>
      <rPr>
        <sz val="9"/>
        <color theme="1"/>
        <rFont val="Calibri"/>
        <family val="2"/>
      </rPr>
      <t xml:space="preserve">Tipo de Obra: </t>
    </r>
    <r>
      <rPr>
        <b/>
        <sz val="9"/>
        <color theme="1"/>
        <rFont val="Calibri"/>
        <family val="2"/>
      </rPr>
      <t>MANUTENÇÃO PREDIAL</t>
    </r>
  </si>
  <si>
    <r>
      <rPr>
        <sz val="9"/>
        <color theme="1"/>
        <rFont val="Calibri"/>
        <family val="2"/>
      </rPr>
      <t xml:space="preserve">Desonerado: </t>
    </r>
    <r>
      <rPr>
        <b/>
        <sz val="9"/>
        <color theme="1"/>
        <rFont val="Calibri"/>
        <family val="2"/>
      </rPr>
      <t>SIM</t>
    </r>
  </si>
  <si>
    <r>
      <rPr>
        <sz val="9"/>
        <color theme="1"/>
        <rFont val="Calibri"/>
        <family val="2"/>
      </rPr>
      <t xml:space="preserve">Empreendimento: </t>
    </r>
    <r>
      <rPr>
        <b/>
        <sz val="9"/>
        <color theme="1"/>
        <rFont val="Calibri"/>
        <family val="2"/>
      </rPr>
      <t>MANUTENÇÃO PREDIAL DPF/GRA/PR</t>
    </r>
  </si>
  <si>
    <r>
      <rPr>
        <sz val="11"/>
        <color theme="1"/>
        <rFont val="Calibri"/>
        <family val="2"/>
      </rPr>
      <t xml:space="preserve">Município Aplicável: </t>
    </r>
    <r>
      <rPr>
        <b/>
        <sz val="11"/>
        <color theme="1"/>
        <rFont val="Calibri"/>
        <family val="2"/>
      </rPr>
      <t>GUAÍRA/PR</t>
    </r>
  </si>
  <si>
    <t>PCI.818.01 - CUSTOS DE COMPOSIÇÕES ANALÍTICO                                                                      DATA DE EMISSÃO:16/03/2023 01:12:19         DATA DE RT: 15/03/2023</t>
  </si>
  <si>
    <t>ENCARGOS SOCIAIS DESONERADOS: 87,08%(HORA)   48,80%(MÊS)</t>
  </si>
  <si>
    <t>ABRANGENCIA: NACIONAL                                                                           DATA REFERENCIA TECNICA: 15/03/2023 LOCALIDADE : CURITIBA                                                                           DATA DE PREÇO          :    02/2023</t>
  </si>
  <si>
    <t>REFERÊNCIA DE COLETA: MEDIANO</t>
  </si>
  <si>
    <t>CODIGO DA COMPOSICAO</t>
  </si>
  <si>
    <t>DESCRICAO DA COMPOSICAO</t>
  </si>
  <si>
    <t>CUSTO TOTAL</t>
  </si>
  <si>
    <t>CUSTO MAO DE OBRA</t>
  </si>
  <si>
    <t>CUSTO MAT. + EQUIP. + SERV. TERCEIROS + OUTROS</t>
  </si>
  <si>
    <t>CUSTO MATERIAL</t>
  </si>
  <si>
    <t>CUSTO EQUIPAMENTO</t>
  </si>
  <si>
    <t>CUSTO SERVICOS TERCEIROS</t>
  </si>
  <si>
    <t>CUSTO OUTROS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</si>
  <si>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</si>
  <si>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</si>
  <si>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</si>
  <si>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</si>
  <si>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</si>
  <si>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</si>
  <si>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</si>
  <si>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</si>
  <si>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</si>
  <si>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</si>
  <si>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</si>
  <si>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</si>
  <si>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</si>
  <si>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</si>
  <si>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</si>
  <si>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</si>
  <si>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</si>
  <si>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</si>
  <si>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</si>
  <si>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</si>
  <si>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</si>
  <si>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</si>
  <si>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</si>
  <si>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</si>
  <si>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</si>
  <si>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</si>
  <si>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</si>
  <si>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</si>
  <si>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</si>
  <si>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</si>
  <si>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</si>
  <si>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</si>
  <si>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</si>
  <si>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</si>
  <si>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</si>
  <si>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</si>
  <si>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</si>
  <si>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</si>
  <si>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</si>
  <si>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</si>
  <si>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</si>
  <si>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</si>
  <si>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</si>
  <si>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</si>
  <si>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</si>
  <si>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</si>
  <si>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</si>
  <si>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</si>
  <si>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</si>
  <si>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</si>
  <si>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</si>
  <si>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</si>
  <si>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</si>
  <si>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</si>
  <si>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</si>
  <si>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</si>
  <si>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</si>
  <si>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</si>
  <si>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</si>
  <si>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</si>
  <si>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</si>
  <si>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</si>
  <si>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</si>
  <si>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</si>
  <si>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</si>
  <si>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</si>
  <si>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</si>
  <si>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</si>
  <si>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</si>
  <si>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</si>
  <si>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</si>
  <si>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</si>
  <si>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</si>
  <si>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</si>
  <si>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</si>
  <si>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</si>
  <si>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</si>
  <si>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</si>
  <si>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</si>
  <si>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</si>
  <si>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</si>
  <si>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</si>
  <si>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</si>
  <si>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</si>
  <si>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</si>
  <si>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</si>
  <si>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</si>
  <si>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</si>
  <si>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</si>
  <si>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</si>
  <si>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</si>
  <si>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</si>
  <si>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</si>
  <si>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</si>
  <si>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</si>
  <si>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</si>
  <si>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</si>
  <si>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</si>
  <si>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</si>
  <si>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</si>
  <si>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</si>
  <si>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</si>
  <si>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</si>
  <si>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</si>
  <si>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</si>
  <si>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</si>
  <si>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</si>
  <si>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</si>
  <si>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</si>
  <si>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</si>
  <si>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</si>
  <si>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</si>
  <si>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</si>
  <si>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</si>
  <si>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</si>
  <si>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</si>
  <si>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</si>
  <si>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</si>
  <si>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</si>
  <si>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</si>
  <si>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</si>
  <si>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</si>
  <si>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</si>
  <si>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</si>
  <si>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</si>
  <si>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</si>
  <si>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</si>
  <si>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</si>
  <si>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</si>
  <si>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</si>
  <si>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</si>
  <si>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</si>
  <si>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</si>
  <si>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</si>
  <si>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</si>
  <si>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</si>
  <si>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</si>
  <si>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</si>
  <si>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</si>
  <si>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</si>
  <si>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</si>
  <si>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</si>
  <si>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</si>
  <si>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</si>
  <si>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</si>
  <si>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</si>
  <si>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</si>
  <si>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</si>
  <si>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</si>
  <si>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</si>
  <si>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</si>
  <si>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</si>
  <si>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</si>
  <si>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</si>
  <si>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</si>
  <si>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</si>
  <si>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</si>
  <si>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</si>
  <si>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</si>
  <si>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</si>
  <si>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</si>
  <si>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</si>
  <si>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</si>
  <si>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</si>
  <si>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</si>
  <si>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</si>
  <si>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</si>
  <si>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</si>
  <si>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</si>
  <si>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</si>
  <si>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</si>
  <si>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</si>
  <si>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</si>
  <si>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</si>
  <si>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</si>
  <si>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</si>
  <si>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</si>
  <si>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</si>
  <si>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</si>
  <si>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</si>
  <si>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</si>
  <si>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</si>
  <si>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</si>
  <si>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</si>
  <si>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</si>
  <si>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</si>
  <si>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</si>
  <si>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</si>
  <si>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</si>
  <si>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</si>
  <si>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</si>
  <si>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</si>
  <si>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</si>
  <si>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</si>
  <si>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</si>
  <si>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</si>
  <si>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</si>
  <si>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</si>
  <si>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</si>
  <si>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</si>
  <si>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</si>
  <si>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</si>
  <si>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</si>
  <si>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</si>
  <si>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</si>
  <si>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</si>
  <si>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</si>
  <si>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</si>
  <si>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</si>
  <si>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</si>
  <si>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</si>
  <si>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</si>
  <si>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</si>
  <si>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</si>
  <si>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</si>
  <si>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</si>
  <si>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</si>
  <si>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</si>
  <si>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</si>
  <si>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</si>
  <si>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</si>
  <si>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</si>
  <si>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</si>
  <si>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</si>
  <si>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</si>
  <si>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</si>
  <si>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</si>
  <si>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</si>
  <si>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</si>
  <si>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</si>
  <si>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</si>
  <si>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</si>
  <si>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</si>
  <si>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</si>
  <si>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</si>
  <si>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</si>
  <si>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</si>
  <si>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</si>
  <si>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</si>
  <si>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</si>
  <si>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</si>
  <si>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</si>
  <si>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</si>
  <si>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</si>
  <si>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</si>
  <si>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</si>
  <si>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</si>
  <si>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</si>
  <si>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</si>
  <si>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</si>
  <si>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</si>
  <si>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</si>
  <si>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</si>
  <si>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</si>
  <si>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</si>
  <si>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</si>
  <si>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</si>
  <si>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</si>
  <si>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</si>
  <si>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</si>
  <si>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</si>
  <si>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</si>
  <si>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</si>
  <si>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</si>
  <si>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</si>
  <si>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</si>
  <si>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</si>
  <si>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</si>
  <si>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</si>
  <si>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</si>
  <si>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</si>
  <si>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</si>
  <si>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</si>
  <si>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</si>
  <si>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</si>
  <si>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</si>
  <si>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</si>
  <si>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</si>
  <si>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</si>
  <si>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</si>
  <si>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</si>
  <si>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</si>
  <si>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</si>
  <si>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</si>
  <si>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</si>
  <si>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</si>
  <si>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</si>
  <si>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</si>
  <si>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</si>
  <si>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</si>
  <si>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</si>
  <si>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</si>
  <si>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</si>
  <si>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</si>
  <si>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</si>
  <si>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</si>
  <si>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</si>
  <si>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</si>
  <si>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</si>
  <si>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</si>
  <si>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</si>
  <si>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</si>
  <si>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</si>
  <si>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</si>
  <si>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</si>
  <si>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</si>
  <si>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</si>
  <si>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</si>
  <si>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</si>
  <si>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</si>
  <si>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</si>
  <si>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</si>
  <si>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</si>
  <si>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</si>
  <si>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</si>
  <si>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</si>
  <si>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</si>
  <si>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</si>
  <si>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</si>
  <si>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</si>
  <si>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</si>
  <si>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</si>
  <si>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</si>
  <si>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</si>
  <si>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</si>
  <si>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</si>
  <si>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</si>
  <si>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</si>
  <si>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</si>
  <si>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</si>
  <si>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</si>
  <si>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</si>
  <si>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</si>
  <si>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</si>
  <si>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</si>
  <si>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</si>
  <si>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</si>
  <si>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</si>
  <si>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</si>
  <si>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</si>
  <si>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</si>
  <si>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</si>
  <si>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</si>
  <si>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</si>
  <si>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</si>
  <si>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</si>
  <si>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</si>
  <si>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</si>
  <si>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</si>
  <si>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</si>
  <si>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</si>
  <si>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</si>
  <si>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</si>
  <si>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</si>
  <si>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</si>
  <si>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</si>
  <si>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</si>
  <si>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</si>
  <si>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</si>
  <si>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</si>
  <si>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</si>
  <si>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</si>
  <si>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</si>
  <si>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</si>
  <si>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</si>
  <si>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</si>
  <si>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</si>
  <si>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</si>
  <si>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</si>
  <si>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</si>
  <si>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</si>
  <si>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</si>
  <si>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</si>
  <si>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</si>
  <si>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</si>
  <si>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</si>
  <si>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</si>
  <si>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</si>
  <si>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</si>
  <si>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</si>
  <si>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</si>
  <si>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</si>
  <si>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</si>
  <si>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</si>
  <si>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</si>
  <si>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</si>
  <si>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</si>
  <si>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</si>
  <si>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</si>
  <si>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</si>
  <si>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</si>
  <si>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</si>
  <si>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</si>
  <si>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</si>
  <si>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</si>
  <si>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</si>
  <si>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</si>
  <si>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</si>
  <si>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</si>
  <si>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</si>
  <si>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</si>
  <si>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</si>
  <si>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</si>
  <si>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</si>
  <si>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</si>
  <si>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</si>
  <si>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</si>
  <si>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</si>
  <si>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</si>
  <si>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</si>
  <si>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</si>
  <si>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</si>
  <si>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</si>
  <si>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</si>
  <si>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</si>
  <si>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</si>
  <si>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</si>
  <si>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</si>
  <si>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</si>
  <si>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</si>
  <si>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</si>
  <si>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</si>
  <si>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</si>
  <si>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</si>
  <si>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</si>
  <si>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</si>
  <si>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</si>
  <si>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</si>
  <si>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</si>
  <si>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</si>
  <si>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</si>
  <si>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</si>
  <si>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</si>
  <si>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</si>
  <si>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</si>
  <si>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</si>
  <si>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</si>
  <si>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</si>
  <si>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</si>
  <si>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</si>
  <si>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</si>
  <si>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</si>
  <si>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</si>
  <si>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</si>
  <si>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</si>
  <si>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</si>
  <si>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</si>
  <si>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</si>
  <si>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</si>
  <si>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</si>
  <si>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</si>
  <si>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</si>
  <si>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</si>
  <si>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</si>
  <si>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</si>
  <si>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</si>
  <si>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</si>
  <si>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</si>
  <si>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</si>
  <si>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</si>
  <si>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</si>
  <si>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</si>
  <si>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</si>
  <si>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</si>
  <si>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</si>
  <si>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</si>
  <si>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</si>
  <si>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</si>
  <si>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</si>
  <si>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</si>
  <si>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</si>
  <si>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</si>
  <si>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</si>
  <si>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</si>
  <si>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</si>
  <si>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</si>
  <si>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</si>
  <si>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</si>
  <si>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</si>
  <si>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</si>
  <si>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</si>
  <si>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</si>
  <si>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</si>
  <si>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</si>
  <si>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</si>
  <si>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</si>
  <si>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</si>
  <si>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</si>
  <si>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</si>
  <si>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</si>
  <si>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</si>
  <si>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</si>
  <si>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</si>
  <si>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</si>
  <si>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</si>
  <si>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</si>
  <si>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</si>
  <si>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</si>
  <si>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</si>
  <si>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</si>
  <si>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</si>
  <si>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</si>
  <si>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</si>
  <si>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</si>
  <si>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</si>
  <si>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</si>
  <si>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</si>
  <si>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</si>
  <si>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</si>
  <si>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</si>
  <si>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</si>
  <si>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</si>
  <si>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</si>
  <si>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</si>
  <si>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</si>
  <si>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</si>
  <si>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</si>
  <si>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</si>
  <si>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</si>
  <si>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</si>
  <si>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</si>
  <si>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</si>
  <si>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</si>
  <si>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</si>
  <si>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</si>
  <si>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</si>
  <si>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</si>
  <si>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</si>
  <si>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</si>
  <si>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</si>
  <si>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</si>
  <si>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</si>
  <si>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</si>
  <si>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</si>
  <si>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</si>
  <si>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</si>
  <si>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</si>
  <si>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</si>
  <si>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</si>
  <si>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</si>
  <si>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</si>
  <si>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</si>
  <si>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</si>
  <si>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</si>
  <si>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</si>
  <si>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</si>
  <si>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</si>
  <si>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</si>
  <si>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</si>
  <si>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</si>
  <si>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</si>
  <si>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</si>
  <si>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</si>
  <si>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</si>
  <si>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</si>
  <si>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</si>
  <si>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</si>
  <si>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</si>
  <si>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</si>
  <si>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</si>
  <si>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</si>
  <si>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</si>
  <si>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</si>
  <si>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</si>
  <si>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</si>
  <si>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</si>
  <si>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</si>
  <si>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</si>
  <si>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</si>
  <si>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</si>
  <si>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</si>
  <si>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</si>
  <si>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</si>
  <si>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</si>
  <si>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</si>
  <si>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</si>
  <si>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</si>
  <si>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</si>
  <si>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</si>
  <si>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</si>
  <si>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</si>
  <si>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</si>
  <si>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</si>
  <si>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</si>
  <si>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</si>
  <si>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</si>
  <si>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</si>
  <si>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</si>
  <si>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</si>
  <si>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</si>
  <si>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</si>
  <si>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</si>
  <si>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</si>
  <si>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</si>
  <si>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</si>
  <si>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</si>
  <si>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</si>
  <si>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</si>
  <si>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</si>
  <si>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</si>
  <si>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</si>
  <si>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</si>
  <si>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</si>
  <si>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</si>
  <si>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</si>
  <si>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</si>
  <si>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</si>
  <si>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</si>
  <si>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</si>
  <si>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</si>
  <si>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</si>
  <si>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</si>
  <si>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</si>
  <si>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</si>
  <si>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</si>
  <si>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</si>
  <si>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</si>
  <si>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</si>
  <si>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</si>
  <si>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</si>
  <si>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</si>
  <si>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</si>
  <si>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</si>
  <si>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</si>
  <si>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</si>
  <si>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</si>
  <si>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</si>
  <si>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</si>
  <si>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</si>
  <si>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</si>
  <si>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</si>
  <si>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</si>
  <si>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</si>
  <si>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</si>
  <si>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</si>
  <si>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</si>
  <si>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</si>
  <si>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</si>
  <si>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</si>
  <si>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</si>
  <si>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</si>
  <si>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</si>
  <si>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</si>
  <si>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</si>
  <si>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</si>
  <si>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</si>
  <si>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</si>
  <si>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</si>
  <si>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</si>
  <si>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</si>
  <si>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</si>
  <si>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</si>
  <si>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</si>
  <si>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</si>
  <si>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</si>
  <si>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</si>
  <si>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</si>
  <si>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</si>
  <si>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</si>
  <si>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</si>
  <si>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</si>
  <si>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</si>
  <si>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</si>
  <si>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</si>
  <si>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</si>
  <si>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</si>
  <si>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</si>
  <si>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</si>
  <si>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</si>
  <si>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</si>
  <si>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</si>
  <si>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</si>
  <si>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</si>
  <si>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</si>
  <si>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</si>
  <si>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</si>
  <si>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</si>
  <si>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</si>
  <si>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</si>
  <si>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</si>
  <si>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</si>
  <si>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</si>
  <si>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</si>
  <si>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</si>
  <si>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</si>
  <si>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</si>
  <si>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</si>
  <si>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</si>
  <si>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</si>
  <si>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</si>
  <si>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</si>
  <si>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</si>
  <si>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</si>
  <si>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</si>
  <si>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</si>
  <si>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</si>
  <si>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</si>
  <si>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</si>
  <si>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</si>
  <si>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</si>
  <si>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</si>
  <si>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</si>
  <si>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</si>
  <si>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</si>
  <si>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</si>
  <si>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</si>
  <si>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</si>
  <si>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</si>
  <si>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</si>
  <si>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</si>
  <si>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</si>
  <si>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</si>
  <si>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</si>
  <si>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</si>
  <si>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</si>
  <si>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</si>
  <si>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</si>
  <si>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</si>
  <si>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</si>
  <si>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</si>
  <si>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</si>
  <si>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</si>
  <si>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</si>
  <si>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</si>
  <si>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</si>
  <si>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</si>
  <si>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</si>
  <si>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</si>
  <si>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</si>
  <si>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</si>
  <si>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</si>
  <si>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</si>
  <si>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</si>
  <si>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</si>
  <si>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</si>
  <si>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</si>
  <si>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</si>
  <si>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</si>
  <si>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</si>
  <si>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</si>
  <si>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</si>
  <si>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</si>
  <si>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</si>
  <si>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</si>
  <si>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</si>
  <si>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</si>
  <si>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</si>
  <si>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</si>
  <si>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</si>
  <si>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</si>
  <si>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</si>
  <si>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</si>
  <si>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</si>
  <si>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</si>
  <si>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</si>
  <si>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</si>
  <si>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</si>
  <si>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</si>
  <si>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</si>
  <si>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</si>
  <si>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</si>
  <si>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</si>
  <si>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</si>
  <si>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</si>
  <si>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</si>
  <si>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</si>
  <si>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</si>
  <si>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</si>
  <si>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</si>
  <si>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</si>
  <si>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</si>
  <si>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</si>
  <si>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</si>
  <si>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</si>
  <si>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</si>
  <si>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</si>
  <si>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</si>
  <si>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</si>
  <si>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</si>
  <si>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</si>
  <si>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</si>
  <si>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</si>
  <si>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</si>
  <si>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</si>
  <si>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</si>
  <si>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</si>
  <si>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</si>
  <si>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</si>
  <si>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</si>
  <si>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</si>
  <si>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</si>
  <si>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</si>
  <si>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</si>
  <si>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</si>
  <si>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</si>
  <si>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</si>
  <si>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</si>
  <si>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</si>
  <si>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</si>
  <si>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</si>
  <si>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</si>
  <si>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</si>
  <si>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</si>
  <si>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</si>
  <si>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</si>
  <si>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</si>
  <si>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</si>
  <si>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</si>
  <si>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</si>
  <si>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</si>
  <si>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</si>
  <si>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</si>
  <si>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</si>
  <si>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</si>
  <si>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</si>
  <si>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</si>
  <si>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</si>
  <si>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</si>
  <si>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</si>
  <si>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</si>
  <si>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</si>
  <si>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</si>
  <si>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</si>
  <si>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</si>
  <si>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</si>
  <si>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</si>
  <si>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</si>
  <si>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</si>
  <si>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</si>
  <si>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</si>
  <si>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</si>
  <si>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</si>
  <si>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</si>
  <si>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</si>
  <si>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</si>
  <si>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</si>
  <si>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</si>
  <si>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</si>
  <si>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</si>
  <si>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</si>
  <si>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</si>
  <si>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</si>
  <si>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</si>
  <si>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</si>
  <si>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</si>
  <si>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</si>
  <si>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</si>
  <si>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</si>
  <si>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</si>
  <si>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</si>
  <si>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</si>
  <si>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</si>
  <si>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</si>
  <si>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</si>
  <si>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</si>
  <si>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</si>
  <si>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</si>
  <si>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</si>
  <si>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</si>
  <si>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</si>
  <si>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</si>
  <si>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</si>
  <si>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</si>
  <si>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</si>
  <si>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</si>
  <si>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</si>
  <si>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</si>
  <si>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</si>
  <si>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</si>
  <si>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</si>
  <si>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</si>
  <si>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</si>
  <si>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</si>
  <si>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</si>
  <si>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</si>
  <si>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</si>
  <si>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</si>
  <si>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</si>
  <si>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</si>
  <si>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</si>
  <si>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</si>
  <si>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</si>
  <si>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</si>
  <si>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</si>
  <si>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</si>
  <si>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</si>
  <si>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</si>
  <si>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</si>
  <si>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</si>
  <si>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</si>
  <si>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</si>
  <si>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</si>
  <si>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</si>
  <si>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</si>
  <si>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</si>
  <si>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</si>
  <si>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</si>
  <si>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</si>
  <si>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</si>
  <si>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</si>
  <si>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</si>
  <si>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</si>
  <si>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</si>
  <si>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</si>
  <si>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</si>
  <si>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</si>
  <si>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</si>
  <si>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</si>
  <si>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</si>
  <si>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</si>
  <si>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</si>
  <si>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</si>
  <si>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</si>
  <si>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</si>
  <si>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</si>
  <si>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</si>
  <si>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</si>
  <si>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</si>
  <si>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</si>
  <si>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</si>
  <si>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</si>
  <si>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</si>
  <si>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</si>
  <si>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</si>
  <si>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</si>
  <si>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</si>
  <si>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</si>
  <si>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</si>
  <si>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</si>
  <si>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</si>
  <si>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</si>
  <si>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</si>
  <si>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</si>
  <si>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</si>
  <si>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</si>
  <si>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</si>
  <si>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</si>
  <si>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</si>
  <si>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</si>
  <si>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</si>
  <si>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</si>
  <si>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</si>
  <si>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</si>
  <si>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</si>
  <si>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</si>
  <si>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</si>
  <si>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</si>
  <si>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</si>
  <si>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</si>
  <si>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</si>
  <si>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</si>
  <si>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</si>
  <si>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</si>
  <si>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</si>
  <si>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</si>
  <si>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</si>
  <si>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</si>
  <si>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</si>
  <si>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</si>
  <si>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</si>
  <si>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</si>
  <si>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</si>
  <si>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</si>
  <si>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</si>
  <si>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</si>
  <si>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</si>
  <si>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</si>
  <si>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</si>
  <si>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</si>
  <si>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</si>
  <si>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</si>
  <si>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</si>
  <si>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</si>
  <si>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</si>
  <si>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</si>
  <si>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</si>
  <si>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</si>
  <si>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</si>
  <si>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</si>
  <si>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</si>
  <si>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</si>
  <si>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</si>
  <si>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</si>
  <si>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</si>
  <si>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</si>
  <si>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</si>
  <si>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</si>
  <si>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</si>
  <si>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</si>
  <si>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</si>
  <si>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</si>
  <si>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</si>
  <si>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</si>
  <si>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</si>
  <si>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</si>
  <si>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</si>
  <si>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</si>
  <si>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</si>
  <si>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</si>
  <si>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</si>
  <si>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</si>
  <si>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</si>
  <si>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</si>
  <si>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</si>
  <si>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</si>
  <si>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</si>
  <si>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</si>
  <si>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</si>
  <si>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</si>
  <si>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</si>
  <si>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</si>
  <si>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</si>
  <si>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</si>
  <si>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</si>
  <si>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</si>
  <si>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</si>
  <si>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</si>
  <si>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</si>
  <si>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</si>
  <si>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</si>
  <si>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</si>
  <si>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</si>
  <si>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</si>
  <si>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</si>
  <si>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</si>
  <si>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</si>
  <si>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</si>
  <si>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</si>
  <si>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</si>
  <si>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</si>
  <si>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</si>
  <si>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</si>
  <si>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</si>
  <si>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</si>
  <si>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</si>
  <si>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</si>
  <si>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</si>
  <si>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</si>
  <si>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</si>
  <si>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</si>
  <si>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</si>
  <si>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</si>
  <si>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</si>
  <si>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</si>
  <si>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</si>
  <si>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</si>
  <si>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</si>
  <si>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</si>
  <si>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</si>
  <si>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</si>
  <si>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</si>
  <si>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</si>
  <si>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</si>
  <si>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</si>
  <si>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</si>
  <si>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</si>
  <si>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</si>
  <si>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</si>
  <si>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</si>
  <si>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</si>
  <si>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</si>
  <si>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</si>
  <si>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</si>
  <si>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</si>
  <si>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</si>
  <si>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</si>
  <si>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</si>
  <si>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</si>
  <si>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</si>
  <si>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</si>
  <si>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</si>
  <si>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</si>
  <si>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</si>
  <si>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</si>
  <si>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</si>
  <si>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</si>
  <si>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</si>
  <si>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</si>
  <si>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</si>
  <si>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</si>
  <si>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</si>
  <si>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</si>
  <si>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</si>
  <si>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</si>
  <si>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</si>
  <si>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</si>
  <si>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</si>
  <si>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</si>
  <si>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</si>
  <si>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</si>
  <si>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</si>
  <si>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</si>
  <si>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</si>
  <si>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</si>
  <si>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</si>
  <si>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</si>
  <si>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</si>
  <si>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</si>
  <si>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</si>
  <si>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</si>
  <si>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</si>
  <si>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</si>
  <si>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</si>
  <si>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</si>
  <si>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</si>
  <si>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</si>
  <si>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</si>
  <si>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</si>
  <si>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</si>
  <si>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</si>
  <si>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</si>
  <si>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</si>
  <si>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</si>
  <si>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</si>
  <si>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</si>
  <si>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</si>
  <si>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</si>
  <si>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</si>
  <si>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</si>
  <si>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</si>
  <si>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</si>
  <si>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</si>
  <si>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</si>
  <si>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</si>
  <si>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</si>
  <si>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</si>
  <si>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</si>
  <si>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</si>
  <si>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</si>
  <si>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</si>
  <si>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</si>
  <si>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</si>
  <si>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</si>
  <si>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</si>
  <si>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</si>
  <si>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</si>
  <si>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</si>
  <si>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</si>
  <si>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</si>
  <si>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</si>
  <si>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</si>
  <si>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</si>
  <si>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</si>
  <si>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</si>
  <si>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</si>
  <si>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</si>
  <si>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</si>
  <si>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</si>
  <si>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</si>
  <si>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</si>
  <si>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</si>
  <si>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</si>
  <si>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</si>
  <si>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</si>
  <si>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</si>
  <si>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</si>
  <si>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</si>
  <si>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</si>
  <si>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</si>
  <si>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</si>
  <si>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</si>
  <si>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</si>
  <si>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</si>
  <si>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</si>
  <si>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</si>
  <si>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</si>
  <si>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</si>
  <si>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</si>
  <si>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</si>
  <si>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</si>
  <si>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</si>
  <si>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</si>
  <si>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</si>
  <si>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</si>
  <si>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</si>
  <si>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</si>
  <si>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</si>
  <si>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</si>
  <si>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</si>
  <si>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</si>
  <si>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</si>
  <si>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</si>
  <si>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</si>
  <si>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</si>
  <si>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</si>
  <si>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</si>
  <si>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</si>
  <si>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</si>
  <si>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</si>
  <si>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</si>
  <si>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</si>
  <si>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</si>
  <si>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</si>
  <si>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</si>
  <si>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</si>
  <si>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</si>
  <si>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</si>
  <si>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</si>
  <si>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</si>
  <si>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</si>
  <si>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</si>
  <si>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</si>
  <si>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</si>
  <si>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</si>
  <si>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</si>
  <si>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</si>
  <si>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</si>
  <si>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</si>
  <si>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</si>
  <si>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</si>
  <si>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</si>
  <si>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</si>
  <si>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</si>
  <si>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</si>
  <si>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</si>
  <si>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</si>
  <si>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</si>
  <si>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</si>
  <si>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</si>
  <si>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</si>
  <si>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</si>
  <si>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</si>
  <si>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</si>
  <si>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</si>
  <si>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</si>
  <si>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</si>
  <si>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</si>
  <si>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</si>
  <si>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</si>
  <si>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</si>
  <si>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</si>
  <si>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</si>
  <si>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</si>
  <si>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</si>
  <si>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</si>
  <si>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</si>
  <si>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</si>
  <si>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</si>
  <si>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</si>
  <si>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</si>
  <si>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</si>
  <si>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</si>
  <si>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</si>
  <si>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</si>
  <si>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</si>
  <si>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</si>
  <si>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</si>
  <si>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</si>
  <si>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</si>
  <si>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</si>
  <si>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</si>
  <si>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</si>
  <si>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</si>
  <si>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</si>
  <si>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</si>
  <si>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</si>
  <si>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</si>
  <si>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</si>
  <si>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</si>
  <si>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</si>
  <si>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</si>
  <si>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</si>
  <si>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</si>
  <si>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</si>
  <si>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</si>
  <si>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</si>
  <si>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</si>
  <si>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</si>
  <si>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</si>
  <si>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</si>
  <si>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</si>
  <si>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</si>
  <si>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</si>
  <si>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</si>
  <si>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</si>
  <si>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</si>
  <si>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</si>
  <si>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</si>
  <si>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</si>
  <si>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</si>
  <si>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</si>
  <si>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</si>
  <si>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</si>
  <si>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</si>
  <si>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</si>
  <si>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</si>
  <si>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</si>
  <si>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</si>
  <si>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</si>
  <si>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</si>
  <si>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</si>
  <si>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</si>
  <si>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</si>
  <si>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</si>
  <si>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</si>
  <si>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</si>
  <si>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</si>
  <si>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</si>
  <si>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</si>
  <si>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</si>
  <si>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</si>
  <si>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</si>
  <si>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</si>
  <si>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</si>
  <si>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</si>
  <si>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</si>
  <si>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</si>
  <si>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</si>
  <si>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</si>
  <si>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</si>
  <si>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</si>
  <si>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</si>
  <si>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</si>
  <si>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</si>
  <si>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</si>
  <si>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</si>
  <si>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</si>
  <si>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</si>
  <si>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</si>
  <si>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</si>
  <si>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</si>
  <si>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</si>
  <si>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</si>
  <si>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</si>
  <si>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</si>
  <si>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</si>
  <si>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</si>
  <si>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</si>
  <si>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</si>
  <si>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</si>
  <si>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</si>
  <si>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</si>
  <si>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</si>
  <si>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</si>
  <si>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</si>
  <si>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</si>
  <si>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</si>
  <si>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</si>
  <si>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</si>
  <si>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</si>
  <si>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</si>
  <si>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</si>
  <si>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</si>
  <si>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</si>
  <si>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</si>
  <si>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</si>
  <si>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</si>
  <si>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</si>
  <si>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</si>
  <si>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</si>
  <si>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</si>
  <si>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</si>
  <si>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</si>
  <si>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</si>
  <si>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</si>
  <si>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</si>
  <si>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</si>
  <si>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</si>
  <si>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</si>
  <si>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</si>
  <si>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</si>
  <si>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</si>
  <si>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</si>
  <si>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</si>
  <si>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</si>
  <si>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</si>
  <si>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</si>
  <si>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</si>
  <si>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</si>
  <si>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</si>
  <si>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</si>
  <si>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</si>
  <si>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</si>
  <si>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</si>
  <si>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</si>
  <si>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</si>
  <si>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</si>
  <si>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</si>
  <si>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</si>
  <si>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</si>
  <si>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</si>
  <si>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</si>
  <si>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</si>
  <si>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</si>
  <si>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</si>
  <si>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</si>
  <si>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</si>
  <si>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</si>
  <si>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</si>
  <si>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</si>
  <si>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</si>
  <si>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</si>
  <si>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</si>
  <si>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</si>
  <si>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</si>
  <si>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</si>
  <si>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</si>
  <si>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</si>
  <si>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</si>
  <si>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</si>
  <si>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</si>
  <si>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</si>
  <si>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</si>
  <si>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</si>
  <si>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</si>
  <si>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</si>
  <si>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</si>
  <si>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</si>
  <si>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</si>
  <si>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</si>
  <si>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</si>
  <si>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</si>
  <si>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</si>
  <si>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</si>
  <si>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</si>
  <si>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</si>
  <si>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</si>
  <si>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</si>
  <si>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</si>
  <si>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</si>
  <si>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</si>
  <si>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</si>
  <si>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</si>
  <si>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</si>
  <si>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</si>
  <si>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</si>
  <si>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</si>
  <si>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</si>
  <si>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</si>
  <si>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</si>
  <si>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</si>
  <si>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</si>
  <si>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</si>
  <si>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</si>
  <si>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</si>
  <si>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</si>
  <si>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</si>
  <si>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</si>
  <si>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</si>
  <si>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</si>
  <si>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</si>
  <si>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</si>
  <si>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</si>
  <si>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</si>
  <si>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</si>
  <si>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</si>
  <si>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</si>
  <si>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</si>
  <si>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</si>
  <si>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</si>
  <si>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</si>
  <si>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</si>
  <si>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</si>
  <si>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</si>
  <si>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</si>
  <si>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</si>
  <si>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</si>
  <si>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</si>
  <si>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</si>
  <si>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</si>
  <si>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</si>
  <si>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</si>
  <si>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</si>
  <si>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</si>
  <si>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</si>
  <si>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</si>
  <si>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</si>
  <si>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</si>
  <si>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</si>
  <si>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</si>
  <si>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</si>
  <si>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</si>
  <si>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</si>
  <si>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</si>
  <si>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</si>
  <si>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</si>
  <si>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</si>
  <si>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</si>
  <si>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</si>
  <si>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</si>
  <si>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</si>
  <si>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</si>
  <si>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</si>
  <si>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</si>
  <si>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</si>
  <si>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</si>
  <si>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</si>
  <si>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</si>
  <si>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</si>
  <si>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</si>
  <si>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</si>
  <si>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</si>
  <si>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</si>
  <si>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</si>
  <si>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</si>
  <si>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</si>
  <si>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</si>
  <si>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</si>
  <si>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</si>
  <si>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</si>
  <si>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</si>
  <si>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</si>
  <si>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</si>
  <si>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</si>
  <si>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</si>
  <si>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</si>
  <si>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</si>
  <si>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</si>
  <si>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</si>
  <si>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</si>
  <si>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</si>
  <si>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</si>
  <si>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</si>
  <si>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</si>
  <si>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</si>
  <si>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</si>
  <si>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</si>
  <si>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</si>
  <si>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</si>
  <si>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</si>
  <si>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</si>
  <si>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</si>
  <si>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</si>
  <si>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</si>
  <si>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</si>
  <si>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</si>
  <si>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</si>
  <si>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</si>
  <si>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</si>
  <si>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</si>
  <si>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</si>
  <si>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</si>
  <si>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</si>
  <si>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</si>
  <si>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</si>
  <si>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</si>
  <si>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</si>
  <si>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</si>
  <si>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</si>
  <si>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</si>
  <si>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</si>
  <si>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</si>
  <si>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</si>
  <si>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</si>
  <si>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</si>
  <si>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</si>
  <si>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</si>
  <si>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</si>
  <si>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</si>
  <si>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</si>
  <si>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</si>
  <si>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</si>
  <si>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</si>
  <si>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</si>
  <si>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</si>
  <si>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</si>
  <si>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</si>
  <si>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</si>
  <si>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</si>
  <si>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</si>
  <si>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</si>
  <si>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</si>
  <si>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</si>
  <si>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</si>
  <si>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</si>
  <si>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</si>
  <si>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</si>
  <si>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</si>
  <si>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</si>
  <si>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</si>
  <si>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</si>
  <si>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</si>
  <si>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</si>
  <si>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</si>
  <si>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</si>
  <si>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</si>
  <si>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</si>
  <si>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</si>
  <si>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</si>
  <si>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</si>
  <si>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</si>
  <si>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</si>
  <si>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</si>
  <si>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</si>
  <si>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</si>
  <si>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</si>
  <si>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</si>
  <si>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</si>
  <si>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</si>
  <si>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</si>
  <si>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</si>
  <si>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</si>
  <si>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</si>
  <si>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</si>
  <si>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</si>
  <si>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</si>
  <si>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</si>
  <si>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</si>
  <si>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</si>
  <si>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</si>
  <si>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</si>
  <si>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</si>
  <si>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</si>
  <si>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</si>
  <si>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</si>
  <si>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</si>
  <si>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</si>
  <si>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</si>
  <si>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</si>
  <si>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</si>
  <si>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</si>
  <si>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</si>
  <si>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</si>
  <si>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</si>
  <si>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</si>
  <si>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</si>
  <si>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</si>
  <si>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</si>
  <si>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</si>
  <si>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</si>
  <si>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</si>
  <si>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</si>
  <si>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</si>
  <si>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</si>
  <si>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</si>
  <si>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</si>
  <si>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</si>
  <si>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</si>
  <si>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</si>
  <si>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</si>
  <si>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</si>
  <si>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</si>
  <si>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</si>
  <si>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</si>
  <si>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</si>
  <si>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</si>
  <si>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</si>
  <si>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</si>
  <si>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</si>
  <si>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</si>
  <si>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</si>
  <si>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</si>
  <si>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</si>
  <si>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</si>
  <si>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</si>
  <si>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</si>
  <si>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</si>
  <si>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</si>
  <si>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</si>
  <si>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</si>
  <si>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</si>
  <si>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</si>
  <si>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</si>
  <si>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</si>
  <si>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</si>
  <si>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</si>
  <si>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</si>
  <si>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</si>
  <si>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</si>
  <si>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</si>
  <si>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</si>
  <si>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</si>
  <si>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</si>
  <si>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</si>
  <si>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</si>
  <si>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</si>
  <si>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</si>
  <si>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</si>
  <si>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</si>
  <si>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</si>
  <si>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</si>
  <si>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</si>
  <si>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</si>
  <si>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</si>
  <si>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</si>
  <si>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</si>
  <si>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</si>
  <si>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</si>
  <si>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</si>
  <si>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</si>
  <si>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</si>
  <si>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</si>
  <si>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</si>
  <si>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</si>
  <si>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</si>
  <si>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</si>
  <si>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</si>
  <si>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</si>
  <si>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</si>
  <si>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</si>
  <si>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</si>
  <si>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</si>
  <si>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</si>
  <si>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</si>
  <si>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</si>
  <si>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</si>
  <si>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</si>
  <si>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</si>
  <si>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</si>
  <si>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</si>
  <si>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</si>
  <si>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</si>
  <si>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</si>
  <si>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</si>
  <si>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</si>
  <si>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</si>
  <si>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</si>
  <si>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</si>
  <si>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</si>
  <si>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</si>
  <si>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</si>
  <si>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</si>
  <si>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</si>
  <si>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</si>
  <si>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</si>
  <si>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</si>
  <si>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</si>
  <si>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</si>
  <si>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</si>
  <si>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</si>
  <si>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</si>
  <si>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</si>
  <si>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</si>
  <si>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</si>
  <si>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</si>
  <si>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</si>
  <si>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</si>
  <si>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</si>
  <si>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</si>
  <si>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</si>
  <si>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</si>
  <si>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</si>
  <si>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</si>
  <si>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</si>
  <si>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</si>
  <si>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</si>
  <si>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</si>
  <si>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</si>
  <si>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</si>
  <si>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</si>
  <si>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</si>
  <si>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</si>
  <si>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</si>
  <si>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</si>
  <si>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</si>
  <si>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</si>
  <si>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</si>
  <si>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</si>
  <si>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</si>
  <si>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</si>
  <si>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</si>
  <si>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</si>
  <si>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</si>
  <si>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</si>
  <si>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</si>
  <si>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</si>
  <si>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</si>
  <si>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</si>
  <si>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</si>
  <si>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</si>
  <si>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</si>
  <si>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</si>
  <si>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</si>
  <si>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</si>
  <si>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</si>
  <si>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</si>
  <si>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</si>
  <si>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</si>
  <si>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</si>
  <si>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</si>
  <si>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</si>
  <si>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</si>
  <si>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</si>
  <si>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</si>
  <si>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</si>
  <si>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</si>
  <si>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</si>
  <si>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</si>
  <si>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</si>
  <si>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</si>
  <si>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</si>
  <si>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</si>
  <si>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</si>
  <si>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</si>
  <si>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</si>
  <si>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</si>
  <si>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</si>
  <si>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</si>
  <si>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</si>
  <si>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</si>
  <si>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</si>
  <si>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</si>
  <si>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</si>
  <si>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</si>
  <si>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</si>
  <si>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</si>
  <si>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</si>
  <si>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</si>
  <si>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</si>
  <si>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</si>
  <si>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</si>
  <si>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</si>
  <si>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</si>
  <si>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</si>
  <si>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</si>
  <si>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</si>
  <si>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</si>
  <si>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</si>
  <si>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</si>
  <si>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</si>
  <si>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</si>
  <si>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</si>
  <si>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</si>
  <si>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</si>
  <si>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</si>
  <si>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</si>
  <si>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</si>
  <si>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</si>
  <si>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</si>
  <si>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</si>
  <si>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</si>
  <si>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</si>
  <si>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</si>
  <si>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</si>
  <si>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</si>
  <si>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</si>
  <si>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</si>
  <si>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</si>
  <si>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</si>
  <si>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</si>
  <si>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</si>
  <si>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</si>
  <si>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</si>
  <si>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</si>
  <si>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</si>
  <si>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</si>
  <si>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</si>
  <si>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</si>
  <si>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</si>
  <si>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</si>
  <si>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</si>
  <si>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</si>
  <si>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</si>
  <si>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</si>
  <si>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</si>
  <si>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</si>
  <si>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</si>
  <si>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</si>
  <si>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</si>
  <si>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</si>
  <si>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</si>
  <si>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</si>
  <si>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</si>
  <si>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</si>
  <si>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</si>
  <si>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</si>
  <si>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</si>
  <si>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</si>
  <si>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</si>
  <si>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</si>
  <si>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</si>
  <si>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</si>
  <si>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</si>
  <si>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</si>
  <si>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</si>
  <si>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</si>
  <si>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</si>
  <si>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</si>
  <si>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</si>
  <si>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</si>
  <si>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</si>
  <si>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</si>
  <si>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</si>
  <si>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</si>
  <si>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</si>
  <si>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</si>
  <si>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</si>
  <si>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</si>
  <si>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</si>
  <si>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</si>
  <si>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</si>
  <si>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</si>
  <si>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</si>
  <si>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</si>
  <si>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</si>
  <si>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</si>
  <si>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</si>
  <si>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</si>
  <si>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</si>
  <si>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</si>
  <si>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</si>
  <si>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</si>
  <si>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</si>
  <si>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</si>
  <si>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</si>
  <si>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</si>
  <si>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</si>
  <si>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</si>
  <si>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</si>
  <si>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</si>
  <si>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</si>
  <si>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</si>
  <si>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</si>
  <si>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</si>
  <si>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</si>
  <si>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</si>
  <si>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</si>
  <si>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</si>
  <si>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</si>
  <si>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</si>
  <si>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</si>
  <si>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</si>
  <si>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</si>
  <si>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</si>
  <si>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</si>
  <si>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</si>
  <si>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</si>
  <si>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</si>
  <si>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</si>
  <si>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</si>
  <si>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</si>
  <si>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</si>
  <si>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</si>
  <si>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</si>
  <si>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</si>
  <si>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</si>
  <si>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</si>
  <si>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</si>
  <si>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</si>
  <si>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</si>
  <si>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</si>
  <si>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</si>
  <si>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</si>
  <si>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</si>
  <si>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</si>
  <si>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</si>
  <si>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</si>
  <si>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</si>
  <si>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</si>
  <si>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</si>
  <si>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</si>
  <si>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</si>
  <si>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</si>
  <si>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</si>
  <si>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</si>
  <si>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</si>
  <si>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</si>
  <si>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</si>
  <si>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</si>
  <si>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</si>
  <si>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</si>
  <si>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</si>
  <si>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</si>
  <si>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</si>
  <si>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</si>
  <si>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</si>
  <si>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</si>
  <si>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</si>
  <si>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</si>
  <si>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</si>
  <si>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</si>
  <si>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</si>
  <si>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</si>
  <si>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</si>
  <si>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</si>
  <si>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</si>
  <si>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</si>
  <si>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</si>
  <si>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</si>
  <si>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</si>
  <si>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</si>
  <si>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</si>
  <si>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</si>
  <si>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</si>
  <si>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</si>
  <si>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</si>
  <si>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</si>
  <si>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</si>
  <si>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</si>
  <si>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</si>
  <si>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</si>
  <si>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</si>
  <si>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</si>
  <si>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</si>
  <si>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</si>
  <si>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</si>
  <si>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</si>
  <si>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</si>
  <si>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</si>
  <si>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</si>
  <si>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</si>
  <si>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</si>
  <si>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</si>
  <si>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</si>
  <si>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</si>
  <si>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</si>
  <si>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</si>
  <si>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</si>
  <si>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</si>
  <si>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</si>
  <si>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</si>
  <si>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</si>
  <si>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</si>
  <si>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</si>
  <si>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</si>
  <si>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</si>
  <si>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</si>
  <si>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</si>
  <si>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</si>
  <si>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</si>
  <si>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</si>
  <si>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</si>
  <si>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</si>
  <si>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</si>
  <si>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</si>
  <si>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</si>
  <si>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</si>
  <si>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</si>
  <si>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</si>
  <si>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</si>
  <si>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</si>
  <si>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</si>
  <si>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</si>
  <si>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</si>
  <si>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</si>
  <si>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</si>
  <si>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</si>
  <si>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</si>
  <si>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</si>
  <si>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</si>
  <si>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</si>
  <si>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</si>
  <si>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</si>
  <si>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</si>
  <si>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</si>
  <si>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</si>
  <si>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</si>
  <si>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</si>
  <si>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</si>
  <si>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</si>
  <si>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</si>
  <si>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</si>
  <si>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</si>
  <si>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</si>
  <si>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</si>
  <si>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</si>
  <si>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</si>
  <si>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</si>
  <si>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</si>
  <si>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</si>
  <si>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</si>
  <si>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</si>
  <si>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</si>
  <si>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</si>
  <si>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</si>
  <si>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</si>
  <si>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</si>
  <si>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</si>
  <si>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</si>
  <si>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</si>
  <si>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</si>
  <si>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</si>
  <si>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</si>
  <si>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</si>
  <si>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</si>
  <si>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</si>
  <si>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</si>
  <si>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</si>
  <si>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</si>
  <si>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</si>
  <si>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</si>
  <si>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</si>
  <si>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</si>
  <si>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</si>
  <si>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</si>
  <si>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</si>
  <si>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</si>
  <si>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</si>
  <si>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</si>
  <si>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</si>
  <si>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</si>
  <si>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</si>
  <si>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</si>
  <si>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</si>
  <si>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</si>
  <si>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</si>
  <si>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</si>
  <si>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</si>
  <si>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</si>
  <si>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</si>
  <si>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</si>
  <si>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</si>
  <si>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</si>
  <si>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</si>
  <si>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</si>
  <si>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</si>
  <si>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</si>
  <si>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</si>
  <si>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</si>
  <si>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</si>
  <si>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</si>
  <si>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</si>
  <si>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</si>
  <si>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</si>
  <si>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</si>
  <si>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</si>
  <si>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</si>
  <si>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</si>
  <si>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</si>
  <si>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</si>
  <si>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</si>
  <si>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</si>
  <si>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</si>
  <si>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</si>
  <si>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</si>
  <si>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</si>
  <si>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</si>
  <si>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</si>
  <si>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</si>
  <si>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</si>
  <si>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</si>
  <si>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</si>
  <si>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</si>
  <si>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</si>
  <si>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</si>
  <si>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</si>
  <si>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</si>
  <si>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</si>
  <si>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</si>
  <si>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</si>
  <si>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</si>
  <si>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</si>
  <si>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</si>
  <si>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</si>
  <si>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</si>
  <si>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</si>
  <si>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</si>
  <si>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</si>
  <si>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</si>
  <si>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</si>
  <si>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</si>
  <si>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</si>
  <si>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</si>
  <si>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</si>
  <si>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</si>
  <si>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</si>
  <si>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</si>
  <si>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</si>
  <si>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</si>
  <si>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</si>
  <si>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</si>
  <si>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</si>
  <si>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</si>
  <si>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</si>
  <si>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</si>
  <si>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</si>
  <si>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</si>
  <si>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</si>
  <si>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</si>
  <si>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</si>
  <si>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</si>
  <si>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</si>
  <si>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</si>
  <si>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</si>
  <si>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</si>
  <si>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</si>
  <si>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</si>
  <si>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</si>
  <si>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</si>
  <si>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</si>
  <si>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</si>
  <si>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</si>
  <si>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</si>
  <si>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</si>
  <si>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</si>
  <si>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</si>
  <si>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</si>
  <si>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</si>
  <si>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</si>
  <si>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</si>
  <si>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</si>
  <si>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</si>
  <si>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</si>
  <si>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</si>
  <si>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</si>
  <si>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</si>
  <si>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</si>
  <si>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</si>
  <si>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</si>
  <si>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</si>
  <si>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</si>
  <si>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</si>
  <si>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</si>
  <si>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</si>
  <si>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</si>
  <si>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</si>
  <si>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</si>
  <si>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</si>
  <si>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</si>
  <si>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</si>
  <si>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</si>
  <si>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</si>
  <si>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</si>
  <si>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</si>
  <si>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</si>
  <si>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</si>
  <si>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</si>
  <si>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</si>
  <si>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</si>
  <si>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</si>
  <si>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</si>
  <si>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</si>
  <si>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</si>
  <si>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</si>
  <si>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</si>
  <si>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</si>
  <si>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</si>
  <si>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</si>
  <si>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</si>
  <si>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</si>
  <si>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</si>
  <si>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</si>
  <si>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</si>
  <si>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</si>
  <si>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</si>
  <si>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</si>
  <si>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</si>
  <si>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</si>
  <si>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</si>
  <si>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</si>
  <si>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</si>
  <si>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</si>
  <si>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</si>
  <si>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</si>
  <si>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</si>
  <si>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</si>
  <si>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</si>
  <si>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</si>
  <si>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</si>
  <si>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</si>
  <si>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</si>
  <si>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</si>
  <si>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</si>
  <si>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</si>
  <si>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</si>
  <si>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</si>
  <si>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</si>
  <si>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</si>
  <si>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</si>
  <si>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</si>
  <si>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</si>
  <si>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</si>
  <si>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</si>
  <si>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</si>
  <si>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</si>
  <si>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</si>
  <si>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</si>
  <si>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</si>
  <si>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</si>
  <si>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</si>
  <si>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</si>
  <si>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</si>
  <si>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</si>
  <si>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</si>
  <si>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</si>
  <si>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</si>
  <si>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</si>
  <si>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</si>
  <si>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</si>
  <si>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</si>
  <si>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</si>
  <si>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</si>
  <si>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</si>
  <si>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</si>
  <si>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</si>
  <si>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</si>
  <si>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</si>
  <si>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</si>
  <si>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</si>
  <si>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</si>
  <si>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</si>
  <si>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</si>
  <si>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</si>
  <si>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</si>
  <si>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</si>
  <si>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</si>
  <si>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</si>
  <si>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</si>
  <si>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</si>
  <si>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</si>
  <si>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</si>
  <si>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</si>
  <si>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</si>
  <si>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</si>
  <si>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</si>
  <si>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</si>
  <si>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</si>
  <si>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</si>
  <si>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</si>
  <si>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</si>
  <si>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</si>
  <si>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</si>
  <si>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</si>
  <si>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</si>
  <si>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</si>
  <si>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</si>
  <si>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</si>
  <si>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</si>
  <si>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</si>
  <si>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</si>
  <si>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</si>
  <si>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</si>
  <si>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</si>
  <si>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</si>
  <si>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</si>
  <si>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</si>
  <si>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</si>
  <si>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</si>
  <si>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</si>
  <si>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</si>
  <si>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</si>
  <si>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</si>
  <si>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</si>
  <si>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</si>
  <si>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</si>
  <si>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</si>
  <si>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</si>
  <si>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</si>
  <si>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</si>
  <si>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</si>
  <si>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</si>
  <si>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</si>
  <si>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</si>
  <si>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</si>
  <si>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</si>
  <si>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</si>
  <si>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</si>
  <si>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</si>
  <si>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</si>
  <si>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</si>
  <si>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</si>
  <si>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</si>
  <si>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</si>
  <si>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</si>
  <si>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</si>
  <si>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</si>
  <si>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</si>
  <si>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</si>
  <si>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</si>
  <si>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</si>
  <si>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</si>
  <si>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</si>
  <si>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</si>
  <si>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</si>
  <si>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</si>
  <si>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</si>
  <si>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</si>
  <si>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</si>
  <si>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</si>
  <si>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</si>
  <si>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</si>
  <si>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</si>
  <si>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</si>
  <si>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</si>
  <si>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</si>
  <si>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</si>
  <si>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</si>
  <si>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</si>
  <si>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</si>
  <si>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</si>
  <si>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</si>
  <si>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</si>
  <si>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</si>
  <si>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</si>
  <si>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</si>
  <si>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</si>
  <si>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</si>
  <si>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</si>
  <si>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</si>
  <si>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</si>
  <si>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</si>
  <si>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</si>
  <si>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</si>
  <si>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</si>
  <si>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</si>
  <si>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</si>
  <si>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</si>
  <si>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</si>
  <si>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</si>
  <si>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</si>
  <si>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</si>
  <si>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</si>
  <si>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</si>
  <si>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</si>
  <si>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</si>
  <si>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</si>
  <si>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</si>
  <si>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</si>
  <si>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</si>
  <si>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</si>
  <si>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</si>
  <si>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</si>
  <si>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</si>
  <si>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</si>
  <si>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</si>
  <si>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</si>
  <si>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</si>
  <si>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</si>
  <si>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</si>
  <si>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</si>
  <si>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</si>
  <si>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</si>
  <si>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</si>
  <si>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</si>
  <si>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</si>
  <si>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</si>
  <si>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</si>
  <si>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</si>
  <si>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</si>
  <si>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</si>
  <si>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</si>
  <si>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</si>
  <si>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</si>
  <si>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</si>
  <si>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</si>
  <si>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</si>
  <si>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</si>
  <si>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</si>
  <si>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</si>
  <si>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</si>
  <si>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</si>
  <si>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</si>
  <si>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</si>
  <si>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</si>
  <si>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</si>
  <si>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</si>
  <si>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</si>
  <si>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</si>
  <si>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</si>
  <si>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</si>
  <si>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</si>
  <si>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</si>
  <si>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</si>
  <si>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</si>
  <si>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</si>
  <si>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</si>
  <si>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</si>
  <si>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</si>
  <si>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</si>
  <si>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</si>
  <si>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</si>
  <si>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</si>
  <si>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</si>
  <si>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</si>
  <si>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</si>
  <si>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</si>
  <si>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</si>
  <si>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</si>
  <si>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</si>
  <si>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</si>
  <si>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</si>
  <si>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</si>
  <si>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</si>
  <si>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</si>
  <si>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</si>
  <si>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</si>
  <si>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</si>
  <si>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</si>
  <si>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</si>
  <si>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</si>
  <si>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</si>
  <si>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</si>
  <si>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</si>
  <si>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</si>
  <si>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</si>
  <si>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</si>
  <si>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</si>
  <si>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</si>
  <si>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</si>
  <si>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</si>
  <si>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</si>
  <si>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</si>
  <si>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</si>
  <si>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</si>
  <si>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</si>
  <si>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</si>
  <si>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</si>
  <si>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</si>
  <si>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</si>
  <si>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</si>
  <si>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</si>
  <si>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</si>
  <si>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</si>
  <si>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</si>
  <si>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</si>
  <si>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</si>
  <si>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</si>
  <si>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</si>
  <si>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</si>
  <si>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</si>
  <si>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</si>
  <si>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</si>
  <si>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</si>
  <si>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</si>
  <si>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</si>
  <si>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</si>
  <si>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</si>
  <si>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</si>
  <si>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</si>
  <si>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</si>
  <si>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</si>
  <si>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</si>
  <si>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</si>
  <si>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</si>
  <si>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</si>
  <si>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</si>
  <si>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</si>
  <si>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</si>
  <si>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</si>
  <si>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</si>
  <si>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</si>
  <si>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</si>
  <si>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</si>
  <si>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</si>
  <si>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</si>
  <si>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</si>
  <si>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</si>
  <si>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</si>
  <si>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</si>
  <si>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</si>
  <si>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</si>
  <si>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</si>
  <si>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</si>
  <si>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</si>
  <si>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</si>
  <si>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</si>
  <si>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</si>
  <si>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</si>
  <si>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</si>
  <si>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</si>
  <si>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</si>
  <si>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</si>
  <si>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</si>
  <si>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</si>
  <si>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</si>
  <si>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</si>
  <si>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</si>
  <si>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</si>
  <si>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</si>
  <si>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</si>
  <si>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</si>
  <si>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</si>
  <si>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</si>
  <si>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</si>
  <si>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</si>
  <si>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</si>
  <si>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</si>
  <si>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</si>
  <si>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</si>
  <si>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</si>
  <si>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</si>
  <si>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</si>
  <si>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</si>
  <si>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</si>
  <si>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</si>
  <si>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</si>
  <si>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</si>
  <si>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</si>
  <si>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</si>
  <si>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</si>
  <si>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</si>
  <si>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</si>
  <si>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</si>
  <si>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</si>
  <si>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</si>
  <si>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</si>
  <si>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</si>
  <si>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</si>
  <si>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</si>
  <si>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</si>
  <si>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</si>
  <si>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</si>
  <si>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</si>
  <si>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</si>
  <si>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</si>
  <si>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</si>
  <si>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</si>
  <si>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</si>
  <si>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</si>
  <si>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</si>
  <si>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</si>
  <si>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</si>
  <si>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</si>
  <si>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</si>
  <si>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</si>
  <si>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</si>
  <si>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</si>
  <si>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</si>
  <si>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</si>
  <si>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</si>
  <si>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</si>
  <si>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</si>
  <si>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</si>
  <si>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</si>
  <si>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</si>
  <si>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</si>
  <si>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</si>
  <si>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</si>
  <si>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</si>
  <si>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</si>
  <si>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</si>
  <si>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</si>
  <si>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</si>
  <si>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</si>
  <si>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</si>
  <si>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</si>
  <si>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</si>
  <si>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</si>
  <si>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</si>
  <si>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</si>
  <si>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</si>
  <si>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</si>
  <si>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</si>
  <si>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</si>
  <si>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</si>
  <si>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</si>
  <si>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</si>
  <si>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</si>
  <si>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</si>
  <si>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</si>
  <si>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</si>
  <si>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</si>
  <si>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</si>
  <si>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</si>
  <si>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</si>
  <si>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</si>
  <si>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</si>
  <si>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</si>
  <si>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</si>
  <si>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</si>
  <si>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</si>
  <si>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</si>
  <si>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</si>
  <si>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</si>
  <si>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</si>
  <si>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</si>
  <si>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</si>
  <si>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</si>
  <si>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</si>
  <si>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</si>
  <si>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</si>
  <si>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</si>
  <si>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</si>
  <si>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</si>
  <si>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</si>
  <si>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</si>
  <si>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</si>
  <si>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</si>
  <si>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</si>
  <si>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</si>
  <si>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</si>
  <si>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</si>
  <si>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</si>
  <si>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</si>
  <si>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</si>
  <si>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</si>
  <si>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</si>
  <si>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</si>
  <si>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</si>
  <si>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</si>
  <si>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</si>
  <si>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</si>
  <si>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</si>
  <si>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</si>
  <si>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</si>
  <si>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</si>
  <si>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</si>
  <si>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</si>
  <si>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</si>
  <si>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</si>
  <si>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</si>
  <si>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</si>
  <si>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</si>
  <si>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</si>
  <si>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</si>
  <si>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</si>
  <si>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</si>
  <si>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</si>
  <si>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</si>
  <si>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</si>
  <si>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</si>
  <si>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</si>
  <si>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</si>
  <si>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</si>
  <si>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</si>
  <si>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</si>
  <si>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</si>
  <si>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</si>
  <si>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</si>
  <si>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</si>
  <si>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</si>
  <si>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</si>
  <si>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</si>
  <si>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</si>
  <si>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</si>
  <si>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</si>
  <si>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</si>
  <si>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</si>
  <si>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</si>
  <si>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</si>
  <si>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</si>
  <si>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</si>
  <si>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</si>
  <si>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</si>
  <si>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</si>
  <si>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</si>
  <si>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</si>
  <si>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</si>
  <si>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</si>
  <si>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</si>
  <si>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</si>
  <si>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</si>
  <si>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</si>
  <si>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</si>
  <si>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</si>
  <si>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</si>
  <si>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</si>
  <si>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</si>
  <si>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</si>
  <si>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</si>
  <si>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</si>
  <si>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</si>
  <si>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</si>
  <si>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</si>
  <si>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</si>
  <si>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</si>
  <si>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</si>
  <si>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</si>
  <si>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</si>
  <si>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</si>
  <si>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</si>
  <si>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</si>
  <si>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</si>
  <si>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</si>
  <si>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</si>
  <si>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</si>
  <si>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</si>
  <si>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</si>
  <si>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</si>
  <si>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</si>
  <si>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</si>
  <si>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</si>
  <si>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</si>
  <si>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</si>
  <si>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</si>
  <si>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</si>
  <si>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</si>
  <si>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</si>
  <si>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</si>
  <si>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</si>
  <si>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</si>
  <si>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</si>
  <si>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</si>
  <si>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</si>
  <si>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</si>
  <si>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</si>
  <si>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</si>
  <si>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</si>
  <si>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</si>
  <si>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</si>
  <si>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</si>
  <si>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</si>
  <si>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</si>
  <si>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</si>
  <si>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</si>
  <si>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</si>
  <si>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</si>
  <si>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</si>
  <si>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</si>
  <si>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</si>
  <si>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</si>
  <si>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</si>
  <si>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</si>
  <si>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</si>
  <si>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</si>
  <si>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</si>
  <si>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</si>
  <si>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</si>
  <si>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</si>
  <si>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</si>
  <si>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</si>
  <si>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</si>
  <si>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</si>
  <si>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</si>
  <si>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</si>
  <si>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</si>
  <si>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</si>
  <si>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</si>
  <si>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</si>
  <si>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</si>
  <si>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</si>
  <si>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</si>
  <si>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</si>
  <si>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</si>
  <si>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</si>
  <si>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</si>
  <si>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</si>
  <si>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</si>
  <si>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</si>
  <si>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</si>
  <si>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</si>
  <si>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</si>
  <si>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</si>
  <si>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</si>
  <si>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</si>
  <si>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</si>
  <si>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</si>
  <si>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</si>
  <si>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</si>
  <si>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</si>
  <si>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</si>
  <si>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</si>
  <si>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</si>
  <si>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</si>
  <si>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</si>
  <si>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</si>
  <si>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</si>
  <si>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</si>
  <si>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</si>
  <si>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</si>
  <si>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</si>
  <si>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</si>
  <si>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</si>
  <si>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</si>
  <si>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</si>
  <si>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</si>
  <si>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</si>
  <si>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</si>
  <si>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</si>
  <si>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</si>
  <si>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</si>
  <si>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</si>
  <si>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</si>
  <si>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</si>
  <si>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</si>
  <si>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</si>
  <si>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</si>
  <si>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</si>
  <si>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</si>
  <si>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</si>
  <si>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</si>
  <si>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</si>
  <si>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</si>
  <si>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</si>
  <si>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</si>
  <si>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</si>
  <si>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</si>
  <si>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</si>
  <si>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</si>
  <si>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</si>
  <si>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</si>
  <si>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</si>
  <si>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</si>
  <si>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</si>
  <si>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</si>
  <si>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</si>
  <si>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</si>
  <si>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</si>
  <si>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</si>
  <si>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</si>
  <si>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</si>
  <si>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</si>
  <si>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</si>
  <si>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</si>
  <si>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</si>
  <si>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</si>
  <si>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</si>
  <si>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</si>
  <si>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</si>
  <si>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</si>
  <si>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</si>
  <si>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</si>
  <si>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</si>
  <si>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</si>
  <si>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</si>
  <si>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</si>
  <si>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</si>
  <si>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</si>
  <si>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</si>
  <si>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</si>
  <si>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</si>
  <si>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</si>
  <si>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</si>
  <si>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</si>
  <si>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</si>
  <si>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</si>
  <si>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</si>
  <si>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</si>
  <si>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</si>
  <si>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</si>
  <si>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</si>
  <si>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</si>
  <si>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</si>
  <si>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</si>
  <si>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</si>
  <si>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</si>
  <si>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</si>
  <si>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</si>
  <si>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</si>
  <si>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</si>
  <si>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</si>
  <si>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</si>
  <si>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</si>
  <si>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</si>
  <si>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</si>
  <si>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</si>
  <si>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</si>
  <si>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</si>
  <si>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</si>
  <si>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</si>
  <si>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</si>
  <si>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</si>
  <si>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</si>
  <si>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</si>
  <si>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</si>
  <si>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</si>
  <si>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</si>
  <si>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</si>
  <si>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</si>
  <si>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</si>
  <si>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</si>
  <si>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</si>
  <si>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</si>
  <si>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</si>
  <si>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</si>
  <si>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</si>
  <si>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</si>
  <si>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</si>
  <si>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</si>
  <si>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</si>
  <si>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</si>
  <si>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</si>
  <si>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</si>
  <si>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</si>
  <si>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</si>
  <si>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</si>
  <si>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</si>
  <si>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</si>
  <si>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</si>
  <si>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</si>
  <si>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</si>
  <si>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</si>
  <si>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</si>
  <si>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</si>
  <si>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</si>
  <si>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</si>
  <si>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</si>
  <si>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</si>
  <si>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</si>
  <si>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</si>
  <si>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</si>
  <si>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</si>
  <si>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</si>
  <si>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</si>
  <si>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</si>
  <si>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</si>
  <si>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</si>
  <si>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</si>
  <si>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</si>
  <si>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</si>
  <si>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</si>
  <si>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</si>
  <si>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</si>
  <si>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</si>
  <si>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</si>
  <si>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</si>
  <si>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</si>
  <si>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</si>
  <si>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</si>
  <si>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</si>
  <si>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</si>
  <si>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</si>
  <si>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</si>
  <si>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</si>
  <si>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</si>
  <si>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</si>
  <si>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</si>
  <si>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</si>
  <si>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</si>
  <si>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</si>
  <si>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</si>
  <si>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</si>
  <si>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</si>
  <si>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</si>
  <si>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</si>
  <si>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</si>
  <si>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</si>
  <si>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</si>
  <si>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</si>
  <si>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</si>
  <si>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</si>
  <si>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</si>
  <si>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</si>
  <si>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</si>
  <si>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</si>
  <si>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</si>
  <si>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</si>
  <si>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</si>
  <si>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</si>
  <si>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</si>
  <si>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</si>
  <si>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</si>
  <si>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</si>
  <si>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</si>
  <si>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</si>
  <si>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</si>
  <si>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</si>
  <si>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</si>
  <si>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</si>
  <si>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</si>
  <si>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</si>
  <si>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</si>
  <si>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</si>
  <si>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</si>
  <si>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</si>
  <si>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</si>
  <si>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</si>
  <si>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</si>
  <si>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</si>
  <si>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</si>
  <si>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</si>
  <si>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</si>
  <si>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</si>
  <si>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</si>
  <si>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</si>
  <si>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</si>
  <si>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</si>
  <si>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</si>
  <si>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</si>
  <si>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</si>
  <si>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</si>
  <si>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</si>
  <si>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</si>
  <si>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</si>
  <si>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</si>
  <si>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</si>
  <si>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</si>
  <si>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</si>
  <si>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</si>
  <si>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</si>
  <si>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</si>
  <si>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</si>
  <si>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</si>
  <si>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</si>
  <si>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</si>
  <si>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</si>
  <si>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</si>
  <si>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</si>
  <si>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</si>
  <si>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</si>
  <si>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</si>
  <si>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</si>
  <si>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</si>
  <si>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</si>
  <si>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</si>
  <si>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</si>
  <si>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</si>
  <si>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</si>
  <si>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</si>
  <si>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</si>
  <si>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</si>
  <si>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</si>
  <si>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</si>
  <si>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</si>
  <si>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</si>
  <si>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</si>
  <si>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</si>
  <si>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</si>
  <si>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</si>
  <si>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</si>
  <si>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</si>
  <si>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</si>
  <si>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</si>
  <si>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</si>
  <si>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</si>
  <si>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</si>
  <si>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</si>
  <si>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</si>
  <si>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</si>
  <si>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</si>
  <si>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</si>
  <si>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</si>
  <si>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</si>
  <si>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</si>
  <si>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</si>
  <si>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</si>
  <si>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</si>
  <si>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</si>
  <si>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</si>
  <si>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</si>
  <si>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</si>
  <si>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</si>
  <si>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</si>
  <si>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</si>
  <si>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</si>
  <si>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</si>
  <si>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</si>
  <si>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</si>
  <si>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</si>
  <si>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</si>
  <si>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</si>
  <si>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</si>
  <si>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</si>
  <si>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</si>
  <si>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</si>
  <si>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</si>
  <si>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</si>
  <si>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</si>
  <si>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</si>
  <si>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</si>
  <si>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</si>
  <si>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</si>
  <si>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</si>
  <si>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</si>
  <si>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</si>
  <si>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</si>
  <si>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</si>
  <si>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</si>
  <si>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</si>
  <si>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</si>
  <si>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</si>
  <si>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</si>
  <si>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</si>
  <si>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</si>
  <si>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</si>
  <si>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</si>
  <si>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</si>
  <si>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</si>
  <si>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</si>
  <si>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</si>
  <si>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</si>
  <si>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</si>
  <si>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</si>
  <si>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</si>
  <si>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</si>
  <si>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</si>
  <si>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</si>
  <si>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</si>
  <si>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</si>
  <si>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</si>
  <si>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</si>
  <si>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</si>
  <si>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</si>
  <si>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</si>
  <si>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</si>
  <si>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</si>
  <si>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</si>
  <si>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</si>
  <si>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</si>
  <si>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</si>
  <si>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</si>
  <si>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</si>
  <si>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</si>
  <si>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</si>
  <si>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</si>
  <si>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</si>
  <si>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</si>
  <si>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</si>
  <si>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</si>
  <si>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</si>
  <si>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</si>
  <si>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</si>
  <si>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</si>
  <si>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</si>
  <si>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</si>
  <si>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</si>
  <si>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</si>
  <si>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</si>
  <si>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</si>
  <si>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</si>
  <si>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</si>
  <si>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</si>
  <si>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</si>
  <si>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</si>
  <si>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</si>
  <si>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</si>
  <si>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</si>
  <si>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</si>
  <si>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</si>
  <si>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</si>
  <si>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</si>
  <si>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</si>
  <si>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</si>
  <si>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</si>
  <si>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</si>
  <si>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</si>
  <si>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</si>
  <si>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</si>
  <si>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</si>
  <si>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</si>
  <si>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</si>
  <si>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</si>
  <si>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</si>
  <si>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</si>
  <si>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</si>
  <si>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</si>
  <si>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</si>
  <si>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</si>
  <si>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</si>
  <si>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</si>
  <si>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</si>
  <si>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</si>
  <si>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</si>
  <si>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</si>
  <si>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</si>
  <si>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</si>
  <si>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</si>
  <si>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</si>
  <si>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</si>
  <si>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</si>
  <si>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</si>
  <si>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</si>
  <si>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</si>
  <si>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</si>
  <si>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</si>
  <si>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</si>
  <si>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</si>
  <si>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</si>
  <si>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</si>
  <si>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</si>
  <si>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</si>
  <si>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</si>
  <si>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</si>
  <si>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</si>
  <si>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</si>
  <si>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</si>
  <si>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</si>
  <si>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</si>
  <si>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</si>
  <si>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</si>
  <si>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</si>
  <si>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</si>
  <si>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</si>
  <si>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</si>
  <si>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</si>
  <si>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</si>
  <si>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</si>
  <si>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</si>
  <si>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</si>
  <si>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</si>
  <si>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</si>
  <si>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</si>
  <si>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</si>
  <si>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</si>
  <si>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</si>
  <si>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</si>
  <si>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</si>
  <si>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</si>
  <si>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</si>
  <si>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</si>
  <si>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</si>
  <si>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</si>
  <si>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</si>
  <si>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</si>
  <si>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</si>
  <si>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</si>
  <si>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</si>
  <si>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</si>
  <si>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</si>
  <si>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</si>
  <si>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</si>
  <si>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</si>
  <si>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</si>
  <si>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</si>
  <si>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</si>
  <si>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</si>
  <si>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</si>
  <si>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</si>
  <si>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</si>
  <si>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</si>
  <si>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</si>
  <si>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</si>
  <si>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</si>
  <si>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</si>
  <si>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</si>
  <si>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</si>
  <si>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</si>
  <si>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</si>
  <si>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</si>
  <si>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</si>
  <si>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</si>
  <si>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</si>
  <si>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</si>
  <si>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</si>
  <si>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</si>
  <si>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</si>
  <si>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</si>
  <si>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</si>
  <si>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</si>
  <si>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</si>
  <si>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</si>
  <si>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</si>
  <si>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</si>
  <si>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</si>
  <si>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</si>
  <si>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</si>
  <si>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</si>
  <si>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</si>
  <si>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</si>
  <si>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</si>
  <si>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</si>
  <si>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</si>
  <si>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</si>
  <si>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</si>
  <si>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</si>
  <si>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</si>
  <si>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</si>
  <si>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</si>
  <si>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</si>
  <si>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</si>
  <si>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</si>
  <si>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</si>
  <si>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</si>
  <si>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</si>
  <si>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</si>
  <si>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</si>
  <si>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</si>
  <si>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</si>
  <si>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</si>
  <si>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</si>
  <si>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</si>
  <si>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</si>
  <si>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</si>
  <si>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</si>
  <si>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</si>
  <si>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</si>
  <si>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</si>
  <si>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</si>
  <si>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</si>
  <si>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</si>
  <si>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</si>
  <si>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</si>
  <si>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</si>
  <si>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</si>
  <si>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</si>
  <si>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</si>
  <si>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</si>
  <si>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</si>
  <si>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</si>
  <si>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</si>
  <si>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</si>
  <si>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</si>
  <si>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</si>
  <si>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</si>
  <si>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</si>
  <si>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</si>
  <si>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</si>
  <si>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</si>
  <si>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</si>
  <si>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</si>
  <si>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</si>
  <si>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</si>
  <si>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</si>
  <si>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</si>
  <si>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</si>
  <si>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</si>
  <si>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</si>
  <si>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</si>
  <si>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</si>
  <si>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</si>
  <si>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</si>
  <si>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</si>
  <si>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</si>
  <si>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</si>
  <si>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</si>
  <si>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</si>
  <si>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</si>
  <si>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</si>
  <si>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</si>
  <si>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</si>
  <si>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</si>
  <si>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</si>
  <si>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</si>
  <si>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</si>
  <si>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</si>
  <si>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</si>
  <si>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</si>
  <si>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</si>
  <si>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</si>
  <si>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</si>
  <si>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</si>
  <si>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</si>
  <si>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</si>
  <si>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</si>
  <si>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</si>
  <si>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</si>
  <si>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</si>
  <si>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</si>
  <si>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</si>
  <si>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</si>
  <si>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</si>
  <si>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</si>
  <si>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</si>
  <si>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</si>
  <si>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</si>
  <si>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</si>
  <si>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</si>
  <si>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</si>
  <si>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</si>
  <si>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</si>
  <si>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</si>
  <si>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</si>
  <si>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</si>
  <si>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</si>
  <si>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</si>
  <si>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</si>
  <si>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</si>
  <si>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</si>
  <si>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</si>
  <si>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</si>
  <si>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</si>
  <si>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</si>
  <si>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</si>
  <si>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</si>
  <si>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</si>
  <si>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</si>
  <si>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</si>
  <si>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</si>
  <si>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</si>
  <si>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</si>
  <si>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</si>
  <si>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</si>
  <si>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</si>
  <si>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</si>
  <si>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</si>
  <si>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</si>
  <si>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</si>
  <si>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</si>
  <si>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</si>
  <si>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</si>
  <si>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</si>
  <si>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</si>
  <si>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</si>
  <si>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</si>
  <si>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</si>
  <si>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</si>
  <si>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</si>
  <si>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</si>
  <si>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</si>
  <si>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</si>
  <si>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</si>
  <si>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</si>
  <si>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</si>
  <si>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</si>
  <si>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</si>
  <si>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</si>
  <si>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</si>
  <si>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</si>
  <si>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</si>
  <si>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</si>
  <si>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</si>
  <si>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</si>
  <si>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</si>
  <si>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</si>
  <si>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</si>
  <si>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</si>
  <si>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</si>
  <si>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</si>
  <si>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</si>
  <si>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</si>
  <si>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</si>
  <si>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</si>
  <si>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</si>
  <si>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</si>
  <si>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</si>
  <si>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</si>
  <si>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</si>
  <si>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</si>
  <si>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</si>
  <si>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</si>
  <si>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</si>
  <si>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</si>
  <si>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</si>
  <si>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</si>
  <si>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</si>
  <si>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</si>
  <si>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</si>
  <si>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</si>
  <si>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</si>
  <si>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</si>
  <si>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</si>
  <si>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</si>
  <si>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</si>
  <si>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</si>
  <si>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</si>
  <si>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</si>
  <si>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</si>
  <si>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</si>
  <si>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</si>
  <si>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</si>
  <si>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</si>
  <si>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</si>
  <si>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</si>
  <si>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</si>
  <si>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</si>
  <si>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</si>
  <si>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</si>
  <si>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</si>
  <si>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</si>
  <si>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</si>
  <si>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</si>
  <si>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</si>
  <si>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</si>
  <si>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</si>
  <si>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</si>
  <si>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</si>
  <si>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</si>
  <si>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</si>
  <si>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</si>
  <si>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</si>
  <si>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</si>
  <si>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</si>
  <si>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</si>
  <si>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</si>
  <si>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</si>
  <si>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</si>
  <si>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</si>
  <si>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</si>
  <si>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</si>
  <si>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</si>
  <si>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</si>
  <si>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</si>
  <si>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</si>
  <si>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</si>
  <si>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</si>
  <si>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</si>
  <si>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</si>
  <si>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</si>
  <si>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</si>
  <si>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</si>
  <si>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</si>
  <si>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</si>
  <si>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</si>
  <si>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</si>
  <si>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</si>
  <si>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</si>
  <si>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</si>
  <si>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</si>
  <si>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</si>
  <si>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</si>
  <si>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</si>
  <si>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</si>
  <si>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</si>
  <si>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</si>
  <si>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</si>
  <si>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</si>
  <si>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</si>
  <si>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</si>
  <si>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</si>
  <si>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</si>
  <si>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</si>
  <si>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</si>
  <si>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</si>
  <si>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</si>
  <si>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</si>
  <si>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</si>
  <si>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</si>
  <si>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</si>
  <si>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</si>
  <si>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</si>
  <si>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</si>
  <si>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</si>
  <si>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</si>
  <si>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</si>
  <si>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</si>
  <si>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</si>
  <si>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</si>
  <si>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</si>
  <si>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</si>
  <si>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</si>
  <si>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</si>
  <si>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</si>
  <si>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</si>
  <si>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</si>
  <si>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</si>
  <si>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</si>
  <si>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</si>
  <si>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</si>
  <si>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</si>
  <si>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</si>
  <si>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</si>
  <si>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</si>
  <si>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</si>
  <si>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</si>
  <si>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</si>
  <si>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</si>
  <si>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</si>
  <si>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</si>
  <si>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</si>
  <si>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</si>
  <si>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</si>
  <si>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</si>
  <si>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</si>
  <si>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</si>
  <si>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</si>
  <si>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</si>
  <si>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</si>
  <si>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</si>
  <si>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</si>
  <si>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</si>
  <si>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</si>
  <si>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</si>
  <si>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</si>
  <si>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</si>
  <si>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</si>
  <si>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</si>
  <si>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</si>
  <si>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</si>
  <si>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</si>
  <si>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</si>
  <si>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</si>
  <si>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</si>
  <si>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</si>
  <si>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</si>
  <si>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</si>
  <si>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</si>
  <si>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</si>
  <si>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</si>
  <si>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</si>
  <si>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</si>
  <si>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</si>
  <si>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</si>
  <si>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</si>
  <si>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</si>
  <si>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</si>
  <si>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</si>
  <si>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</si>
  <si>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</si>
  <si>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</si>
  <si>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</si>
  <si>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</si>
  <si>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</si>
  <si>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</si>
  <si>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</si>
  <si>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</si>
  <si>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</si>
  <si>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</si>
  <si>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</si>
  <si>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</si>
  <si>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</si>
  <si>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</si>
  <si>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</si>
  <si>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</si>
  <si>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</si>
  <si>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</si>
  <si>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</si>
  <si>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</si>
  <si>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</si>
  <si>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</si>
  <si>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</si>
  <si>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</si>
  <si>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</si>
  <si>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</si>
  <si>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</si>
  <si>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</si>
  <si>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</si>
  <si>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</si>
  <si>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</si>
  <si>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</si>
  <si>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</si>
  <si>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</si>
  <si>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</si>
  <si>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</si>
  <si>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</si>
  <si>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</si>
  <si>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</si>
  <si>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</si>
  <si>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</si>
  <si>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</si>
  <si>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</si>
  <si>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</si>
  <si>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</si>
  <si>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</si>
  <si>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</si>
  <si>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</si>
  <si>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</si>
  <si>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</si>
  <si>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</si>
  <si>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</si>
  <si>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</si>
  <si>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</si>
  <si>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</si>
  <si>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</si>
  <si>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</si>
  <si>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</si>
  <si>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</si>
  <si>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</si>
  <si>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</si>
  <si>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</si>
  <si>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</si>
  <si>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</si>
  <si>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</si>
  <si>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</si>
  <si>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</si>
  <si>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</si>
  <si>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</si>
  <si>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</si>
  <si>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</si>
  <si>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</si>
  <si>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</si>
  <si>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</si>
  <si>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</si>
  <si>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</si>
  <si>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</si>
  <si>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</si>
  <si>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</si>
  <si>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</si>
  <si>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</si>
  <si>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</si>
  <si>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</si>
  <si>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</si>
  <si>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</si>
  <si>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</si>
  <si>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</si>
  <si>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</si>
  <si>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</si>
  <si>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</si>
  <si>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</si>
  <si>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</si>
  <si>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</si>
  <si>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</si>
  <si>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</si>
  <si>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</si>
  <si>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</si>
  <si>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</si>
  <si>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</si>
  <si>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</si>
  <si>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</si>
  <si>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</si>
  <si>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</si>
  <si>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</si>
  <si>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</si>
  <si>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</si>
  <si>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</si>
  <si>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</si>
  <si>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</si>
  <si>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</si>
  <si>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</si>
  <si>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</si>
  <si>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</si>
  <si>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</si>
  <si>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</si>
  <si>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</si>
  <si>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</si>
  <si>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</si>
  <si>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</si>
  <si>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</si>
  <si>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</si>
  <si>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</si>
  <si>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</si>
  <si>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</si>
  <si>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</si>
  <si>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</si>
  <si>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</si>
  <si>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</si>
  <si>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</si>
  <si>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</si>
  <si>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</si>
  <si>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</si>
  <si>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</si>
  <si>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</si>
  <si>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</si>
  <si>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</si>
  <si>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</si>
  <si>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</si>
  <si>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</si>
  <si>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</si>
  <si>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</si>
  <si>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</si>
  <si>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</si>
  <si>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</si>
  <si>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</si>
  <si>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</si>
  <si>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</si>
  <si>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</si>
  <si>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</si>
  <si>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</si>
  <si>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</si>
  <si>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</si>
  <si>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</si>
  <si>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</si>
  <si>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</si>
  <si>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</si>
  <si>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</si>
  <si>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</si>
  <si>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</si>
  <si>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</si>
  <si>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</si>
  <si>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</si>
  <si>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</si>
  <si>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</si>
  <si>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</si>
  <si>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</si>
  <si>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</si>
  <si>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</si>
  <si>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</si>
  <si>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</si>
  <si>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</si>
  <si>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</si>
  <si>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</si>
  <si>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</si>
  <si>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</si>
  <si>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</si>
  <si>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</si>
  <si>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</si>
  <si>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</si>
  <si>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</si>
  <si>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</si>
  <si>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</si>
  <si>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</si>
  <si>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</si>
  <si>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</si>
  <si>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</si>
  <si>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</si>
  <si>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</si>
  <si>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</si>
  <si>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</si>
  <si>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</si>
  <si>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</si>
  <si>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</si>
  <si>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</si>
  <si>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</si>
  <si>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</si>
  <si>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</si>
  <si>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</si>
  <si>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</si>
  <si>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</si>
  <si>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</si>
  <si>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</si>
  <si>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</si>
  <si>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</si>
  <si>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</si>
  <si>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</si>
  <si>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</si>
  <si>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</si>
  <si>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</si>
  <si>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</si>
  <si>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</si>
  <si>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</si>
  <si>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</si>
  <si>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</si>
  <si>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</si>
  <si>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</si>
  <si>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</si>
  <si>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</si>
  <si>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</si>
  <si>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</si>
  <si>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</si>
  <si>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</si>
  <si>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</si>
  <si>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</si>
  <si>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</si>
  <si>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</si>
  <si>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</si>
  <si>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</si>
  <si>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</si>
  <si>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</si>
  <si>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</si>
  <si>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</si>
  <si>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</si>
  <si>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</si>
  <si>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</si>
  <si>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</si>
  <si>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</si>
  <si>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</si>
  <si>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</si>
  <si>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</si>
  <si>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</si>
  <si>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</si>
  <si>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</si>
  <si>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</si>
  <si>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</si>
  <si>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</si>
  <si>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</si>
  <si>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</si>
  <si>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</si>
  <si>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</si>
  <si>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</si>
  <si>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</si>
  <si>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</si>
  <si>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</si>
  <si>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</si>
  <si>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</si>
  <si>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</si>
  <si>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</si>
  <si>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</si>
  <si>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</si>
  <si>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</si>
  <si>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</si>
  <si>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</si>
  <si>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</si>
  <si>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</si>
  <si>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</si>
  <si>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</si>
  <si>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</si>
  <si>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</si>
  <si>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</si>
  <si>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</si>
  <si>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</si>
  <si>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</si>
  <si>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</si>
  <si>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</si>
  <si>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</si>
  <si>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</si>
  <si>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</si>
  <si>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</si>
  <si>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</si>
  <si>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</si>
  <si>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</si>
  <si>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</si>
  <si>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</si>
  <si>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</si>
  <si>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</si>
  <si>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</si>
  <si>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</si>
  <si>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</si>
  <si>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</si>
  <si>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</si>
  <si>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</si>
  <si>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</si>
  <si>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</si>
  <si>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</si>
  <si>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</si>
  <si>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</si>
  <si>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</si>
  <si>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</si>
  <si>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</si>
  <si>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</si>
  <si>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</si>
  <si>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</si>
  <si>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</si>
  <si>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</si>
  <si>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</si>
  <si>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</si>
  <si>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</si>
  <si>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</si>
  <si>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</si>
  <si>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</si>
  <si>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</si>
  <si>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</si>
  <si>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</si>
  <si>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</si>
  <si>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</si>
  <si>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</si>
  <si>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</si>
  <si>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</si>
  <si>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</si>
  <si>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</si>
  <si>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</si>
  <si>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</si>
  <si>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</si>
  <si>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</si>
  <si>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</si>
  <si>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</si>
  <si>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</si>
  <si>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</si>
  <si>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</si>
  <si>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</si>
  <si>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</si>
  <si>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</si>
  <si>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</si>
  <si>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</si>
  <si>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</si>
  <si>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</si>
  <si>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</si>
  <si>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</si>
  <si>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</si>
  <si>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</si>
  <si>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</si>
  <si>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</si>
  <si>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</si>
  <si>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</si>
  <si>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</si>
  <si>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</si>
  <si>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</si>
  <si>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</si>
  <si>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</si>
  <si>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</si>
  <si>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</si>
  <si>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</si>
  <si>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</si>
  <si>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</si>
  <si>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</si>
  <si>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</si>
  <si>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</si>
  <si>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</si>
  <si>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</si>
  <si>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</si>
  <si>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</si>
  <si>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</si>
  <si>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</si>
  <si>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</si>
  <si>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</si>
  <si>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</si>
  <si>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</si>
  <si>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</si>
  <si>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</si>
  <si>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</si>
  <si>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</si>
  <si>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</si>
  <si>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</si>
  <si>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</si>
  <si>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</si>
  <si>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</si>
  <si>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</si>
  <si>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</si>
  <si>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</si>
  <si>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</si>
  <si>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</si>
  <si>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</si>
  <si>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</si>
  <si>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</si>
  <si>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</si>
  <si>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</si>
  <si>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</si>
  <si>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</si>
  <si>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</si>
  <si>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</si>
  <si>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</si>
  <si>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</si>
  <si>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</si>
  <si>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</si>
  <si>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</si>
  <si>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</si>
  <si>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</si>
  <si>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</si>
  <si>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</si>
  <si>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</si>
  <si>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</si>
  <si>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</si>
  <si>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</si>
  <si>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</si>
  <si>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</si>
  <si>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</si>
  <si>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</si>
  <si>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</si>
  <si>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</si>
  <si>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</si>
  <si>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</si>
  <si>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</si>
  <si>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</si>
  <si>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</si>
  <si>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</si>
  <si>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</si>
  <si>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</si>
  <si>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</si>
  <si>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</si>
  <si>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</si>
  <si>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</si>
  <si>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</si>
  <si>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</si>
  <si>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</si>
  <si>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</si>
  <si>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</si>
  <si>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</si>
  <si>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</si>
  <si>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</si>
  <si>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</si>
  <si>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</si>
  <si>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</si>
  <si>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</si>
  <si>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</si>
  <si>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</si>
  <si>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</si>
  <si>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</si>
  <si>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</si>
  <si>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</si>
  <si>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</si>
  <si>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</si>
  <si>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</si>
  <si>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</si>
  <si>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</si>
  <si>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</si>
  <si>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</si>
  <si>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</si>
  <si>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</si>
  <si>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</si>
  <si>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</si>
  <si>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</si>
  <si>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</si>
  <si>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</si>
  <si>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</si>
  <si>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</si>
  <si>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</si>
  <si>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</si>
  <si>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</si>
  <si>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</si>
  <si>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</si>
  <si>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</si>
  <si>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</si>
  <si>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</si>
  <si>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</si>
  <si>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</si>
  <si>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</si>
  <si>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</si>
  <si>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</si>
  <si>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</si>
  <si>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</si>
  <si>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</si>
  <si>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</si>
  <si>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</si>
  <si>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</si>
  <si>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</si>
  <si>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</si>
  <si>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</si>
  <si>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</si>
  <si>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</si>
  <si>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</si>
  <si>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</si>
  <si>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</si>
  <si>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</si>
  <si>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</si>
  <si>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</si>
  <si>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</si>
  <si>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</si>
  <si>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</si>
  <si>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</si>
  <si>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</si>
  <si>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</si>
  <si>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</si>
  <si>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</si>
  <si>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</si>
  <si>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</si>
  <si>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</si>
  <si>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</si>
  <si>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</si>
  <si>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</si>
  <si>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</si>
  <si>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</si>
  <si>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</si>
  <si>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</si>
  <si>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</si>
  <si>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</si>
  <si>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</si>
  <si>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</si>
  <si>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</si>
  <si>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</si>
  <si>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</si>
  <si>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</si>
  <si>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</si>
  <si>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</si>
  <si>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</si>
  <si>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</si>
  <si>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</si>
  <si>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</si>
  <si>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</si>
  <si>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</si>
  <si>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</si>
  <si>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</si>
  <si>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</si>
  <si>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</si>
  <si>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</si>
  <si>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</si>
  <si>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</si>
  <si>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</si>
  <si>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</si>
  <si>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</si>
  <si>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</si>
  <si>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</si>
  <si>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</si>
  <si>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</si>
  <si>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</si>
  <si>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</si>
  <si>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</si>
  <si>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</si>
  <si>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</si>
  <si>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</si>
  <si>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</si>
  <si>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</si>
  <si>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</si>
  <si>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</si>
  <si>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</si>
  <si>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</si>
  <si>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</si>
  <si>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</si>
  <si>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</si>
  <si>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</si>
  <si>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</si>
  <si>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</si>
  <si>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</si>
  <si>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</si>
  <si>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</si>
  <si>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</si>
  <si>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</si>
  <si>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</si>
  <si>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</si>
  <si>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</si>
  <si>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</si>
  <si>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</si>
  <si>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</si>
  <si>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</si>
  <si>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</si>
  <si>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</si>
  <si>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</si>
  <si>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</si>
  <si>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</si>
  <si>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</si>
  <si>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</si>
  <si>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</si>
  <si>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</si>
  <si>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</si>
  <si>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</si>
  <si>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</si>
  <si>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</si>
  <si>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</si>
  <si>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</si>
  <si>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</si>
  <si>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</si>
  <si>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</si>
  <si>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</si>
  <si>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</si>
  <si>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</si>
  <si>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</si>
  <si>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</si>
  <si>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</si>
  <si>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</si>
  <si>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</si>
  <si>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</si>
  <si>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</si>
  <si>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</si>
  <si>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</si>
  <si>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</si>
  <si>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</si>
  <si>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</si>
  <si>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</si>
  <si>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</si>
  <si>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</si>
  <si>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</si>
  <si>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</si>
  <si>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</si>
  <si>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</si>
  <si>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</si>
  <si>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</si>
  <si>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</si>
  <si>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</si>
  <si>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</si>
  <si>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</si>
  <si>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</si>
  <si>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</si>
  <si>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</si>
  <si>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</si>
  <si>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</si>
  <si>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</si>
  <si>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</si>
  <si>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</si>
  <si>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</si>
  <si>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</si>
  <si>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</si>
  <si>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</si>
  <si>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</si>
  <si>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</si>
  <si>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</si>
  <si>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</si>
  <si>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</si>
  <si>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</si>
  <si>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</si>
  <si>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</si>
  <si>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</si>
  <si>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</si>
  <si>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</si>
  <si>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</si>
  <si>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</si>
  <si>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</si>
  <si>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</si>
  <si>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</si>
  <si>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</si>
  <si>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</si>
  <si>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</si>
  <si>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</si>
  <si>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</si>
  <si>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</si>
  <si>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</si>
  <si>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</si>
  <si>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</si>
  <si>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</si>
  <si>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</si>
  <si>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</si>
  <si>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</si>
  <si>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</si>
  <si>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</si>
  <si>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</si>
  <si>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</si>
  <si>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</si>
  <si>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</si>
  <si>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</si>
  <si>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</si>
  <si>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</si>
  <si>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</si>
  <si>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</si>
  <si>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</si>
  <si>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</si>
  <si>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</si>
  <si>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</si>
  <si>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</si>
  <si>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</si>
  <si>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</si>
  <si>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</si>
  <si>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</si>
  <si>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</si>
  <si>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</si>
  <si>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</si>
  <si>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</si>
  <si>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</si>
  <si>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</si>
  <si>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</si>
  <si>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</si>
  <si>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</si>
  <si>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</si>
  <si>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</si>
  <si>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</si>
  <si>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</si>
  <si>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</si>
  <si>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</si>
  <si>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</si>
  <si>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</si>
  <si>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</si>
  <si>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</si>
  <si>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</si>
  <si>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</si>
  <si>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</si>
  <si>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</si>
  <si>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</si>
  <si>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</si>
  <si>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</si>
  <si>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</si>
  <si>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</si>
  <si>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</si>
  <si>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</si>
  <si>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</si>
  <si>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</si>
  <si>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</si>
  <si>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</si>
  <si>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</si>
  <si>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</si>
  <si>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</si>
  <si>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</si>
  <si>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</si>
  <si>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</si>
  <si>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</si>
  <si>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</si>
  <si>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</si>
  <si>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</si>
  <si>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</si>
  <si>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</si>
  <si>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</si>
  <si>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</si>
  <si>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</si>
  <si>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</si>
  <si>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</si>
  <si>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</si>
  <si>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</si>
  <si>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</si>
  <si>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</si>
  <si>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</si>
  <si>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</si>
  <si>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</si>
  <si>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</si>
  <si>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</si>
  <si>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</si>
  <si>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</si>
  <si>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</si>
  <si>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</si>
  <si>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</si>
  <si>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</si>
  <si>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</si>
  <si>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</si>
  <si>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</si>
  <si>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</si>
  <si>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</si>
  <si>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</si>
  <si>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</si>
  <si>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</si>
  <si>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</si>
  <si>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</si>
  <si>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</si>
  <si>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</si>
  <si>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</si>
  <si>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</si>
  <si>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</si>
  <si>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</si>
  <si>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</si>
  <si>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</si>
  <si>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</si>
  <si>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</si>
  <si>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</si>
  <si>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</si>
  <si>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</si>
  <si>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</si>
  <si>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</si>
  <si>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</si>
  <si>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</si>
  <si>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</si>
  <si>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</si>
  <si>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</si>
  <si>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</si>
  <si>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</si>
  <si>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</si>
  <si>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</si>
  <si>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</si>
  <si>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</si>
  <si>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</si>
  <si>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</si>
  <si>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</si>
  <si>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</si>
  <si>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</si>
  <si>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</si>
  <si>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</si>
  <si>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</si>
  <si>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</si>
  <si>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</si>
  <si>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</si>
  <si>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</si>
  <si>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</si>
  <si>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</si>
  <si>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</si>
  <si>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</si>
  <si>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</si>
  <si>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</si>
  <si>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</si>
  <si>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</si>
  <si>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</si>
  <si>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</si>
  <si>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</si>
  <si>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</si>
  <si>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</si>
  <si>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</si>
  <si>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</si>
  <si>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</si>
  <si>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</si>
  <si>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</si>
  <si>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</si>
  <si>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</si>
  <si>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</si>
  <si>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</si>
  <si>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</si>
  <si>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</si>
  <si>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</si>
  <si>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</si>
  <si>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</si>
  <si>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</si>
  <si>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</si>
  <si>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</si>
  <si>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</si>
  <si>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</si>
  <si>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</si>
  <si>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</si>
  <si>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</si>
  <si>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</si>
  <si>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</si>
  <si>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</si>
  <si>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</si>
  <si>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</si>
  <si>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</si>
  <si>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</si>
  <si>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</si>
  <si>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</si>
  <si>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</si>
  <si>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</si>
  <si>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</si>
  <si>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</si>
  <si>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</si>
  <si>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</si>
  <si>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</si>
  <si>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</si>
  <si>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</si>
  <si>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</si>
  <si>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</si>
  <si>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</si>
  <si>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</si>
  <si>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</si>
  <si>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</si>
  <si>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</si>
  <si>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</si>
  <si>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</si>
  <si>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</si>
  <si>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</si>
  <si>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</si>
  <si>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</si>
  <si>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</si>
  <si>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</si>
  <si>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</si>
  <si>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</si>
  <si>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</si>
  <si>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</si>
  <si>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</si>
  <si>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</si>
  <si>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</si>
  <si>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</si>
  <si>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</si>
  <si>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</si>
  <si>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</si>
  <si>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</si>
  <si>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</si>
  <si>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</si>
  <si>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</si>
  <si>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</si>
  <si>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</si>
  <si>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</si>
  <si>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</si>
  <si>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</si>
  <si>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</si>
  <si>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</si>
  <si>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</si>
  <si>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</si>
  <si>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</si>
  <si>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</si>
  <si>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</si>
  <si>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</si>
  <si>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</si>
  <si>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</si>
  <si>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</si>
  <si>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</si>
  <si>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</si>
  <si>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</si>
  <si>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</si>
  <si>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</si>
  <si>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</si>
  <si>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</si>
  <si>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</si>
  <si>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</si>
  <si>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</si>
  <si>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</si>
  <si>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</si>
  <si>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</si>
  <si>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</si>
  <si>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</si>
  <si>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</si>
  <si>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</si>
  <si>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</si>
  <si>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</si>
  <si>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</si>
  <si>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</si>
  <si>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</si>
  <si>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</si>
  <si>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</si>
  <si>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</si>
  <si>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</si>
  <si>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</si>
  <si>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</si>
  <si>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</si>
  <si>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</si>
  <si>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</si>
  <si>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</si>
  <si>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</si>
  <si>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</si>
  <si>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</si>
  <si>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</si>
  <si>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</si>
  <si>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</si>
  <si>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</si>
  <si>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</si>
  <si>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</si>
  <si>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</si>
  <si>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</si>
  <si>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</si>
  <si>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</si>
  <si>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</si>
  <si>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</si>
  <si>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</si>
  <si>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</si>
  <si>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</si>
  <si>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</si>
  <si>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</si>
  <si>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</si>
  <si>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</si>
  <si>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</si>
  <si>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</si>
  <si>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</si>
  <si>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</si>
  <si>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</si>
  <si>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</si>
  <si>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</si>
  <si>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</si>
  <si>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</si>
  <si>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</si>
  <si>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</si>
  <si>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</si>
  <si>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</si>
  <si>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</si>
  <si>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</si>
  <si>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</si>
  <si>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</si>
  <si>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</si>
  <si>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</si>
  <si>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</si>
  <si>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</si>
  <si>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</si>
  <si>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</si>
  <si>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</si>
  <si>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</si>
  <si>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</si>
  <si>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</si>
  <si>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</si>
  <si>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</si>
  <si>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</si>
  <si>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</si>
  <si>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</si>
  <si>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</si>
  <si>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</si>
  <si>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</si>
  <si>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</si>
  <si>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</si>
  <si>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</si>
  <si>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</si>
  <si>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</si>
  <si>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</si>
  <si>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</si>
  <si>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</si>
  <si>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</si>
  <si>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</si>
  <si>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</si>
  <si>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</si>
  <si>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</si>
  <si>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</si>
  <si>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</si>
  <si>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</si>
  <si>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</si>
  <si>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</si>
  <si>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</si>
  <si>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</si>
  <si>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</si>
  <si>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</si>
  <si>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</si>
  <si>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</si>
  <si>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</si>
  <si>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</si>
  <si>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</si>
  <si>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</si>
  <si>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</si>
  <si>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</si>
  <si>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</si>
  <si>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</si>
  <si>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</si>
  <si>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</si>
  <si>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</si>
  <si>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</si>
  <si>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</si>
  <si>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</si>
  <si>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</si>
  <si>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</si>
  <si>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</si>
  <si>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</si>
  <si>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</si>
  <si>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</si>
  <si>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</si>
  <si>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</si>
  <si>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</si>
  <si>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</si>
  <si>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</si>
  <si>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</si>
  <si>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</si>
  <si>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</si>
  <si>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</si>
  <si>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</si>
  <si>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</si>
  <si>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</si>
  <si>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</si>
  <si>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</si>
  <si>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</si>
  <si>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</si>
  <si>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</si>
  <si>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</si>
  <si>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</si>
  <si>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</si>
  <si>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</si>
  <si>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</si>
  <si>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</si>
  <si>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</si>
  <si>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</si>
  <si>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</si>
  <si>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</si>
  <si>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</si>
  <si>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</si>
  <si>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</si>
  <si>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</si>
  <si>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</si>
  <si>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</si>
  <si>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</si>
  <si>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</si>
  <si>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</si>
  <si>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</si>
  <si>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</si>
  <si>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</si>
  <si>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</si>
  <si>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</si>
  <si>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</si>
  <si>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</si>
  <si>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</si>
  <si>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</si>
  <si>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</si>
  <si>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</si>
  <si>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</si>
  <si>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</si>
  <si>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</si>
  <si>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</si>
  <si>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</si>
  <si>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</si>
  <si>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</si>
  <si>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</si>
  <si>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</si>
  <si>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</si>
  <si>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</si>
  <si>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</si>
  <si>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</si>
  <si>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</si>
  <si>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</si>
  <si>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</si>
  <si>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</si>
  <si>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</si>
  <si>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</si>
  <si>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</si>
  <si>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</si>
  <si>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</si>
  <si>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</si>
  <si>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</si>
  <si>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</si>
  <si>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</si>
  <si>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</si>
  <si>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</si>
  <si>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</si>
  <si>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</si>
  <si>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</si>
  <si>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</si>
  <si>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</si>
  <si>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</si>
  <si>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</si>
  <si>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</si>
  <si>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</si>
  <si>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</si>
  <si>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</si>
  <si>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</si>
  <si>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</si>
  <si>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</si>
  <si>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</si>
  <si>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</si>
  <si>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</si>
  <si>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</si>
  <si>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</si>
  <si>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</si>
  <si>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</si>
  <si>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</si>
  <si>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</si>
  <si>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</si>
  <si>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</si>
  <si>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</si>
  <si>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</si>
  <si>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</si>
  <si>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</si>
  <si>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</si>
  <si>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</si>
  <si>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</si>
  <si>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</si>
  <si>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</si>
  <si>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</si>
  <si>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</si>
  <si>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</si>
  <si>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</si>
  <si>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</si>
  <si>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</si>
  <si>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</si>
  <si>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</si>
  <si>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</si>
  <si>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</si>
  <si>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</si>
  <si>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</si>
  <si>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</si>
  <si>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</si>
  <si>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</si>
  <si>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</si>
  <si>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</si>
  <si>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</si>
  <si>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</si>
  <si>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</si>
  <si>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</si>
  <si>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</si>
  <si>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</si>
  <si>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</si>
  <si>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</si>
  <si>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</si>
  <si>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</si>
  <si>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</si>
  <si>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</si>
  <si>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</si>
  <si>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</si>
  <si>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</si>
  <si>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</si>
  <si>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</si>
  <si>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</si>
  <si>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</si>
  <si>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</si>
  <si>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</si>
  <si>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</si>
  <si>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</si>
  <si>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</si>
  <si>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</si>
  <si>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</si>
  <si>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</si>
  <si>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</si>
  <si>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</si>
  <si>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</si>
  <si>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</si>
  <si>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</si>
  <si>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</si>
  <si>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</si>
  <si>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</si>
  <si>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</si>
  <si>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</si>
  <si>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</si>
  <si>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</si>
  <si>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</si>
  <si>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</si>
  <si>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</si>
  <si>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</si>
  <si>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</si>
  <si>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</si>
  <si>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</si>
  <si>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</si>
  <si>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</si>
  <si>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</si>
  <si>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</si>
  <si>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</si>
  <si>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</si>
  <si>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</si>
  <si>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</si>
  <si>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</si>
  <si>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</si>
  <si>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</si>
  <si>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</si>
  <si>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</si>
  <si>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</si>
  <si>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</si>
  <si>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</si>
  <si>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</si>
  <si>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</si>
  <si>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</si>
  <si>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</si>
  <si>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</si>
  <si>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</si>
  <si>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</si>
  <si>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</si>
  <si>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</si>
  <si>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</si>
  <si>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</si>
  <si>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</si>
  <si>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</si>
  <si>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</si>
  <si>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</si>
  <si>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</si>
  <si>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</si>
  <si>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</si>
  <si>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</si>
  <si>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</si>
  <si>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</si>
  <si>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</si>
  <si>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</si>
  <si>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</si>
  <si>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</si>
  <si>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</si>
  <si>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</si>
  <si>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</si>
  <si>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</si>
  <si>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</si>
  <si>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</si>
  <si>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</si>
  <si>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</si>
  <si>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</si>
  <si>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</si>
  <si>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</si>
  <si>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</si>
  <si>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</si>
  <si>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</si>
  <si>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</si>
  <si>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</si>
  <si>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</si>
  <si>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</si>
  <si>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</si>
  <si>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</si>
  <si>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</si>
  <si>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</si>
  <si>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</si>
  <si>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</si>
  <si>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</si>
  <si>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</si>
  <si>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</si>
  <si>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</si>
  <si>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</si>
  <si>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</si>
  <si>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</si>
  <si>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</si>
  <si>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</si>
  <si>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</si>
  <si>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</si>
  <si>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</si>
  <si>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</si>
  <si>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</si>
  <si>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</si>
  <si>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</si>
  <si>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</si>
  <si>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</si>
  <si>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</si>
  <si>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</si>
  <si>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</si>
  <si>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</si>
  <si>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</si>
  <si>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</si>
  <si>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</si>
  <si>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</si>
  <si>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</si>
  <si>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</si>
  <si>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</si>
  <si>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</si>
  <si>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</si>
  <si>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</si>
  <si>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</si>
  <si>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</si>
  <si>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</si>
  <si>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</si>
  <si>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</si>
  <si>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</si>
  <si>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</si>
  <si>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</si>
  <si>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</si>
  <si>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</si>
  <si>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</si>
  <si>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</si>
  <si>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</si>
  <si>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</si>
  <si>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</si>
  <si>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</si>
  <si>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</si>
  <si>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</si>
  <si>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</si>
  <si>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</si>
  <si>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</si>
  <si>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</si>
  <si>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</si>
  <si>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</si>
  <si>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</si>
  <si>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</si>
  <si>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</si>
  <si>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</si>
  <si>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</si>
  <si>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</si>
  <si>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</si>
  <si>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</si>
  <si>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</si>
  <si>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</si>
  <si>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</si>
  <si>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</si>
  <si>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</si>
  <si>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</si>
  <si>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</si>
  <si>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</si>
  <si>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</si>
  <si>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</si>
  <si>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</si>
  <si>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</si>
  <si>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</si>
  <si>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</si>
  <si>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</si>
  <si>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</si>
  <si>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</si>
  <si>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</si>
  <si>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</si>
  <si>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</si>
  <si>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</si>
  <si>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</si>
  <si>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</si>
  <si>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</si>
  <si>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</si>
  <si>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</si>
  <si>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</si>
  <si>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</si>
  <si>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</si>
  <si>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</si>
  <si>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</si>
  <si>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</si>
  <si>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</si>
  <si>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</si>
  <si>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</si>
  <si>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</si>
  <si>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</si>
  <si>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</si>
  <si>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</si>
  <si>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</si>
  <si>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</si>
  <si>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</si>
  <si>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</si>
  <si>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</si>
  <si>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</si>
  <si>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</si>
  <si>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</si>
  <si>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</si>
  <si>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</si>
  <si>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</si>
  <si>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</si>
  <si>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</si>
  <si>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</si>
  <si>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</si>
  <si>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</si>
  <si>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</si>
  <si>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</si>
  <si>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</si>
  <si>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</si>
  <si>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</si>
  <si>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</si>
  <si>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</si>
  <si>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</si>
  <si>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</si>
  <si>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</si>
  <si>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</si>
  <si>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</si>
  <si>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</si>
  <si>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</si>
  <si>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</si>
  <si>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</si>
  <si>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</si>
  <si>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</si>
  <si>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</si>
  <si>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</si>
  <si>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</si>
  <si>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</si>
  <si>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</si>
  <si>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</si>
  <si>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</si>
  <si>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</si>
  <si>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</si>
  <si>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</si>
  <si>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</si>
  <si>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</si>
  <si>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</si>
  <si>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</si>
  <si>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</si>
  <si>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</si>
  <si>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</si>
  <si>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</si>
  <si>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</si>
  <si>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</si>
  <si>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</si>
  <si>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</si>
  <si>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</si>
  <si>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</si>
  <si>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</si>
  <si>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</si>
  <si>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</si>
  <si>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</si>
  <si>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</si>
  <si>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</si>
  <si>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</si>
  <si>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</si>
  <si>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</si>
  <si>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</si>
  <si>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</si>
  <si>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</si>
  <si>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</si>
  <si>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</si>
  <si>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</si>
  <si>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</si>
  <si>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</si>
  <si>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</si>
  <si>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</si>
  <si>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</si>
  <si>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</si>
  <si>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</si>
  <si>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</si>
  <si>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</si>
  <si>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</si>
  <si>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</si>
  <si>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</si>
  <si>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</si>
  <si>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</si>
  <si>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</si>
  <si>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</si>
  <si>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</si>
  <si>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</si>
  <si>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</si>
  <si>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</si>
  <si>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</si>
  <si>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</si>
  <si>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</si>
  <si>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</si>
  <si>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</si>
  <si>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</si>
  <si>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</si>
  <si>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</si>
  <si>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</si>
  <si>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</si>
  <si>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</si>
  <si>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</si>
  <si>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</si>
  <si>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</si>
  <si>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</si>
  <si>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</si>
  <si>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</si>
  <si>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</si>
  <si>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</si>
  <si>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</si>
  <si>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</si>
  <si>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</si>
  <si>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</si>
  <si>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</si>
  <si>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</si>
  <si>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</si>
  <si>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</si>
  <si>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</si>
  <si>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</si>
  <si>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</si>
  <si>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</si>
  <si>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</si>
  <si>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</si>
  <si>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</si>
  <si>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</si>
  <si>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</si>
  <si>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</si>
  <si>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</si>
  <si>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</si>
  <si>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</si>
  <si>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</si>
  <si>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</si>
  <si>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</si>
  <si>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</si>
  <si>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</si>
  <si>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</si>
  <si>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</si>
  <si>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</si>
  <si>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</si>
  <si>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</si>
  <si>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</si>
  <si>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</si>
  <si>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</si>
  <si>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</si>
  <si>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</si>
  <si>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</si>
  <si>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</si>
  <si>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</si>
  <si>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</si>
  <si>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</si>
  <si>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</si>
  <si>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</si>
  <si>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</si>
  <si>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</si>
  <si>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</si>
  <si>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</si>
  <si>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</si>
  <si>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</si>
  <si>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</si>
  <si>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</si>
  <si>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</si>
  <si>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</si>
  <si>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</si>
  <si>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</si>
  <si>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</si>
  <si>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</si>
  <si>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</si>
  <si>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</si>
  <si>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</si>
  <si>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</si>
  <si>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</si>
  <si>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</si>
  <si>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</si>
  <si>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</si>
  <si>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</si>
  <si>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</si>
  <si>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</si>
  <si>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</si>
  <si>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</si>
  <si>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</si>
  <si>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</si>
  <si>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</si>
  <si>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</si>
  <si>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</si>
  <si>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</si>
  <si>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</si>
  <si>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</si>
  <si>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</si>
  <si>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</si>
  <si>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</si>
  <si>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</si>
  <si>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</si>
  <si>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</si>
  <si>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</si>
  <si>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</si>
  <si>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</si>
  <si>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</si>
  <si>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</si>
  <si>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</si>
  <si>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</si>
  <si>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</si>
  <si>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</si>
  <si>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</si>
  <si>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</si>
  <si>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</si>
  <si>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</si>
  <si>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</si>
  <si>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</si>
  <si>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</si>
  <si>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</si>
  <si>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</si>
  <si>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</si>
  <si>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</si>
  <si>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</si>
  <si>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</si>
  <si>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</si>
  <si>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</si>
  <si>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</si>
  <si>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</si>
  <si>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</si>
  <si>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</si>
  <si>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</si>
  <si>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</si>
  <si>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</si>
  <si>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</si>
  <si>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</si>
  <si>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</si>
  <si>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</si>
  <si>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</si>
  <si>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</si>
  <si>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</si>
  <si>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</si>
  <si>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</si>
  <si>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</si>
  <si>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</si>
  <si>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</si>
  <si>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</si>
  <si>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</si>
  <si>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</si>
  <si>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</si>
  <si>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</si>
  <si>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</si>
  <si>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</si>
  <si>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</si>
  <si>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</si>
  <si>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</si>
  <si>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</si>
  <si>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</si>
  <si>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</si>
  <si>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</si>
  <si>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</si>
  <si>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</si>
  <si>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</si>
  <si>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</si>
  <si>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</si>
  <si>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</si>
  <si>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</si>
  <si>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</si>
  <si>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</si>
  <si>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</si>
  <si>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</si>
  <si>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</si>
  <si>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</si>
  <si>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</si>
  <si>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</si>
  <si>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</si>
  <si>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</si>
  <si>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</si>
  <si>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</si>
  <si>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</si>
  <si>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</si>
  <si>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</si>
  <si>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</si>
  <si>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</si>
  <si>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</si>
  <si>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</si>
  <si>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</si>
  <si>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</si>
  <si>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</si>
  <si>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</si>
  <si>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</si>
  <si>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</si>
  <si>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</si>
  <si>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</si>
  <si>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</si>
  <si>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</si>
  <si>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</si>
  <si>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</si>
  <si>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</si>
  <si>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</si>
  <si>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</si>
  <si>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</si>
  <si>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</si>
  <si>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</si>
  <si>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</si>
  <si>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</si>
  <si>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</si>
  <si>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</si>
  <si>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</si>
  <si>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</si>
  <si>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</si>
  <si>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</si>
  <si>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</si>
  <si>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</si>
  <si>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</si>
  <si>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</si>
  <si>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</si>
  <si>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</si>
  <si>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</si>
  <si>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</si>
  <si>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</si>
  <si>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</si>
  <si>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</si>
  <si>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</si>
  <si>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</si>
  <si>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</si>
  <si>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</si>
  <si>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</si>
  <si>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</si>
  <si>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</si>
  <si>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</si>
  <si>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</si>
  <si>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</si>
  <si>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</si>
  <si>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</si>
  <si>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</si>
  <si>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</si>
  <si>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</si>
  <si>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</si>
  <si>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</si>
  <si>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</si>
  <si>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</si>
  <si>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</si>
  <si>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</si>
  <si>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</si>
  <si>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</si>
  <si>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</si>
  <si>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</si>
  <si>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</si>
  <si>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</si>
  <si>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</si>
  <si>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</si>
  <si>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</si>
  <si>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</si>
  <si>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</si>
  <si>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</si>
  <si>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</si>
  <si>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</si>
  <si>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</si>
  <si>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</si>
  <si>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</si>
  <si>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</si>
  <si>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</si>
  <si>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</si>
  <si>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</si>
  <si>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</si>
  <si>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</si>
  <si>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</si>
  <si>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</si>
  <si>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</si>
  <si>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</si>
  <si>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</si>
  <si>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</si>
  <si>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</si>
  <si>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</si>
  <si>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</si>
  <si>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</si>
  <si>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</si>
  <si>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</si>
  <si>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</si>
  <si>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</si>
  <si>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</si>
  <si>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</si>
  <si>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</si>
  <si>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</si>
  <si>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</si>
  <si>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</si>
  <si>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</si>
  <si>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</si>
  <si>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</si>
  <si>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</si>
  <si>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</si>
  <si>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</si>
  <si>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</si>
  <si>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</si>
  <si>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</si>
  <si>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</si>
  <si>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</si>
  <si>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</si>
  <si>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</si>
  <si>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</si>
  <si>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</si>
  <si>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</si>
  <si>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</si>
  <si>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</si>
  <si>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</si>
  <si>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</si>
  <si>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</si>
  <si>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</si>
  <si>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</si>
  <si>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</si>
  <si>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</si>
  <si>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</si>
  <si>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</si>
  <si>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</si>
  <si>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</si>
  <si>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</si>
  <si>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</si>
  <si>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</si>
  <si>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</si>
  <si>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</si>
  <si>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</si>
  <si>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</si>
  <si>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</si>
  <si>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</si>
  <si>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</si>
  <si>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</si>
  <si>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</si>
  <si>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</si>
  <si>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</si>
  <si>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</si>
  <si>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</si>
  <si>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</si>
  <si>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</si>
  <si>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</si>
  <si>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</si>
  <si>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</si>
  <si>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</si>
  <si>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</si>
  <si>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</si>
  <si>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</si>
  <si>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</si>
  <si>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</si>
  <si>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</si>
  <si>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</si>
  <si>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</si>
  <si>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</si>
  <si>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</si>
  <si>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</si>
  <si>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</si>
  <si>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</si>
  <si>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</si>
  <si>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</si>
  <si>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</si>
  <si>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</si>
  <si>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</si>
  <si>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</si>
  <si>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</si>
  <si>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</si>
  <si>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</si>
  <si>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</si>
  <si>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</si>
  <si>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</si>
  <si>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</si>
  <si>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</si>
  <si>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</si>
  <si>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</si>
  <si>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</si>
  <si>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</si>
  <si>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</si>
  <si>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</si>
  <si>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</si>
  <si>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</si>
  <si>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</si>
  <si>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</si>
  <si>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</si>
  <si>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</si>
  <si>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</si>
  <si>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</si>
  <si>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</si>
  <si>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</si>
  <si>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</si>
  <si>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</si>
  <si>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</si>
  <si>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</si>
  <si>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</si>
  <si>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</si>
  <si>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</si>
  <si>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</si>
  <si>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</si>
  <si>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</si>
  <si>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</si>
  <si>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</si>
  <si>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</si>
  <si>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</si>
  <si>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</si>
  <si>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</si>
  <si>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</si>
  <si>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</si>
  <si>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</si>
  <si>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</si>
  <si>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</si>
  <si>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</si>
  <si>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</si>
  <si>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</si>
  <si>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</si>
  <si>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</si>
  <si>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</si>
  <si>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</si>
  <si>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</si>
  <si>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</si>
  <si>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</si>
  <si>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</si>
  <si>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</si>
  <si>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</si>
  <si>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</si>
  <si>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</si>
  <si>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</si>
  <si>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</si>
  <si>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</si>
  <si>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</si>
  <si>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</si>
  <si>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</si>
  <si>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</si>
  <si>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</si>
  <si>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</si>
  <si>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</si>
  <si>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</si>
  <si>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</si>
  <si>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</si>
  <si>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</si>
  <si>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</si>
  <si>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</si>
  <si>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</si>
  <si>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</si>
  <si>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</si>
  <si>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</si>
  <si>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</si>
  <si>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</si>
  <si>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</si>
  <si>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</si>
  <si>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</si>
  <si>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</si>
  <si>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</si>
  <si>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</si>
  <si>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</si>
  <si>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</si>
  <si>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</si>
  <si>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</si>
  <si>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</si>
  <si>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</si>
  <si>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</si>
  <si>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</si>
  <si>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</si>
  <si>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</si>
  <si>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</si>
  <si>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</si>
  <si>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</si>
  <si>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</si>
  <si>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</si>
  <si>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</si>
  <si>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</si>
  <si>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</si>
  <si>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</si>
  <si>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</si>
  <si>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</si>
  <si>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</si>
  <si>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</si>
  <si>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</si>
  <si>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</si>
  <si>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</si>
  <si>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</si>
  <si>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</si>
  <si>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</si>
  <si>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</si>
  <si>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</si>
  <si>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</si>
  <si>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</si>
  <si>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</si>
  <si>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</si>
  <si>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</si>
  <si>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</si>
  <si>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</si>
  <si>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</si>
  <si>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</si>
  <si>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</si>
  <si>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</si>
  <si>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</si>
  <si>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</si>
  <si>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</si>
  <si>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</si>
  <si>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</si>
  <si>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</si>
  <si>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</si>
  <si>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</si>
  <si>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</si>
  <si>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</si>
  <si>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</si>
  <si>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</si>
  <si>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</si>
  <si>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</si>
  <si>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</si>
  <si>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</si>
  <si>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</si>
  <si>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</si>
  <si>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</si>
  <si>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</si>
  <si>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</si>
  <si>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</si>
  <si>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</si>
  <si>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</si>
  <si>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</si>
  <si>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</si>
  <si>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</si>
  <si>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</si>
  <si>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</si>
  <si>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</si>
  <si>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</si>
  <si>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</si>
  <si>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</si>
  <si>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</si>
  <si>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</si>
  <si>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</si>
  <si>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</si>
  <si>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</si>
  <si>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</si>
  <si>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</si>
  <si>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</si>
  <si>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</si>
  <si>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</si>
  <si>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</si>
  <si>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</si>
  <si>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</si>
  <si>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</si>
  <si>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</si>
  <si>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</si>
  <si>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</si>
  <si>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</si>
  <si>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</si>
  <si>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</si>
  <si>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</si>
  <si>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</si>
  <si>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</si>
  <si>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</si>
  <si>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</si>
  <si>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</si>
  <si>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</si>
  <si>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</si>
  <si>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</si>
  <si>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</si>
  <si>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</si>
  <si>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</si>
  <si>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</si>
  <si>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</si>
  <si>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</si>
  <si>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</si>
  <si>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</si>
  <si>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</si>
  <si>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</si>
  <si>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</si>
  <si>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</si>
  <si>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</si>
  <si>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</si>
  <si>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</si>
  <si>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</si>
  <si>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</si>
  <si>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</si>
  <si>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</si>
  <si>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</si>
  <si>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</si>
  <si>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</si>
  <si>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</si>
  <si>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</si>
  <si>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</si>
  <si>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</si>
  <si>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</si>
  <si>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</si>
  <si>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</si>
  <si>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</si>
  <si>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</si>
  <si>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</si>
  <si>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</si>
  <si>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</si>
  <si>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</si>
  <si>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</si>
  <si>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</si>
  <si>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</si>
  <si>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</si>
  <si>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</si>
  <si>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</si>
  <si>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</si>
  <si>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</si>
  <si>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</si>
  <si>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</si>
  <si>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</si>
  <si>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</si>
  <si>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</si>
  <si>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</si>
  <si>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</si>
  <si>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</si>
  <si>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</si>
  <si>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</si>
  <si>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</si>
  <si>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</si>
  <si>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</si>
  <si>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</si>
  <si>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</si>
  <si>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</si>
  <si>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</si>
  <si>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</si>
  <si>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</si>
  <si>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</si>
  <si>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</si>
  <si>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</si>
  <si>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</si>
  <si>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</si>
  <si>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</si>
  <si>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</si>
  <si>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</si>
  <si>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</si>
  <si>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</si>
  <si>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</si>
  <si>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</si>
  <si>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</si>
  <si>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</si>
  <si>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</si>
  <si>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</si>
  <si>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</si>
  <si>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</si>
  <si>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</si>
  <si>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</si>
  <si>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</si>
  <si>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</si>
  <si>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</si>
  <si>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</si>
  <si>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</si>
  <si>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</si>
  <si>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</si>
  <si>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</si>
  <si>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</si>
  <si>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</si>
  <si>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</si>
  <si>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</si>
  <si>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</si>
  <si>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</si>
  <si>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</si>
  <si>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</si>
  <si>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</si>
  <si>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</si>
  <si>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</si>
  <si>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</si>
  <si>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</si>
  <si>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</si>
  <si>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</si>
  <si>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</si>
  <si>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</si>
  <si>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</si>
  <si>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</si>
  <si>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</si>
  <si>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</si>
  <si>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</si>
  <si>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</si>
  <si>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</si>
  <si>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</si>
  <si>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</si>
  <si>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</si>
  <si>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</si>
  <si>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</si>
  <si>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</si>
  <si>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</si>
  <si>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</si>
  <si>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</si>
  <si>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</si>
  <si>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</si>
  <si>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</si>
  <si>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</si>
  <si>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</si>
  <si>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</si>
  <si>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</si>
  <si>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</si>
  <si>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</si>
  <si>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</si>
  <si>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</si>
  <si>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</si>
  <si>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</si>
  <si>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</si>
  <si>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</si>
  <si>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</si>
  <si>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</si>
  <si>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</si>
  <si>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</si>
  <si>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</si>
  <si>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</si>
  <si>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</si>
  <si>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</si>
  <si>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</si>
  <si>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</si>
  <si>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</si>
  <si>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</si>
  <si>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</si>
  <si>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</si>
  <si>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</si>
  <si>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</si>
  <si>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</si>
  <si>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</si>
  <si>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</si>
  <si>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</si>
  <si>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</si>
  <si>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</si>
  <si>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</si>
  <si>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</si>
  <si>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</si>
  <si>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</si>
  <si>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</si>
  <si>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</si>
  <si>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</si>
  <si>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</si>
  <si>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</si>
  <si>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</si>
  <si>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</si>
  <si>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</si>
  <si>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</si>
  <si>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</si>
  <si>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</si>
  <si>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</si>
  <si>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</si>
  <si>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</si>
  <si>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</si>
  <si>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</si>
  <si>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</si>
  <si>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</si>
  <si>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</si>
  <si>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</si>
  <si>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</si>
  <si>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</si>
  <si>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</si>
  <si>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</si>
  <si>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</si>
  <si>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</si>
  <si>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</si>
  <si>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</si>
  <si>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</si>
  <si>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</si>
  <si>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</si>
  <si>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</si>
  <si>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</si>
  <si>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</si>
  <si>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</si>
  <si>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</si>
  <si>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</si>
  <si>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</si>
  <si>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</si>
  <si>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</si>
  <si>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</si>
  <si>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</si>
  <si>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</si>
  <si>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</si>
  <si>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</si>
  <si>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</si>
  <si>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</si>
  <si>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</si>
  <si>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</si>
  <si>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</si>
  <si>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</si>
  <si>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</si>
  <si>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</si>
  <si>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</si>
  <si>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</si>
  <si>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</si>
  <si>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</si>
  <si>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</si>
  <si>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</si>
  <si>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</si>
  <si>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</si>
  <si>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</si>
  <si>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</si>
  <si>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</si>
  <si>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</si>
  <si>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</si>
  <si>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</si>
  <si>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</si>
  <si>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</si>
  <si>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</si>
  <si>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</si>
  <si>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</si>
  <si>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</si>
  <si>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</si>
  <si>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</si>
  <si>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</si>
  <si>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</si>
  <si>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</si>
  <si>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</si>
  <si>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</si>
  <si>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</si>
  <si>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</si>
  <si>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</si>
  <si>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</si>
  <si>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</si>
  <si>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</si>
  <si>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</si>
  <si>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</si>
  <si>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</si>
  <si>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</si>
  <si>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</si>
  <si>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</si>
  <si>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</si>
  <si>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</si>
  <si>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</si>
  <si>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</si>
  <si>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</si>
  <si>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</si>
  <si>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</si>
  <si>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</si>
  <si>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</si>
  <si>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</si>
  <si>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</si>
  <si>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</si>
  <si>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</si>
  <si>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</si>
  <si>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</si>
  <si>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</si>
  <si>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</si>
  <si>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</si>
  <si>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</si>
  <si>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</si>
  <si>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</si>
  <si>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</si>
  <si>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</si>
  <si>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</si>
  <si>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</si>
  <si>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</si>
  <si>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</si>
  <si>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</si>
  <si>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</si>
  <si>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</si>
  <si>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</si>
  <si>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</si>
  <si>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</si>
  <si>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</si>
  <si>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</si>
  <si>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</si>
  <si>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</si>
  <si>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</si>
  <si>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</si>
  <si>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</si>
  <si>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</si>
  <si>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</si>
  <si>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</si>
  <si>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</si>
  <si>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</si>
  <si>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</si>
  <si>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</si>
  <si>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</si>
  <si>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</si>
  <si>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</si>
  <si>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</si>
  <si>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</si>
  <si>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</si>
  <si>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</si>
  <si>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</si>
  <si>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</si>
  <si>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</si>
  <si>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</si>
  <si>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</si>
  <si>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</si>
  <si>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</si>
  <si>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</si>
  <si>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</si>
  <si>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</si>
  <si>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</si>
  <si>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</si>
  <si>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</si>
  <si>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</si>
  <si>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</si>
  <si>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</si>
  <si>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</si>
  <si>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</si>
  <si>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</si>
  <si>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</si>
  <si>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</si>
  <si>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</si>
  <si>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</si>
  <si>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</si>
  <si>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</si>
  <si>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</si>
  <si>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</si>
  <si>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</si>
  <si>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</si>
  <si>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</si>
  <si>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</si>
  <si>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</si>
  <si>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</si>
  <si>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</si>
  <si>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</si>
  <si>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</si>
  <si>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</si>
  <si>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</si>
  <si>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</si>
  <si>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</si>
  <si>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</si>
  <si>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</si>
  <si>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</si>
  <si>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</si>
  <si>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</si>
  <si>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</si>
  <si>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</si>
  <si>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</si>
  <si>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</si>
  <si>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</si>
  <si>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</si>
  <si>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</si>
  <si>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</si>
  <si>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</si>
  <si>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</si>
  <si>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</si>
  <si>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</si>
  <si>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</si>
  <si>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</si>
  <si>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</si>
  <si>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</si>
  <si>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</si>
  <si>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</si>
  <si>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</si>
  <si>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</si>
  <si>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</si>
  <si>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</si>
  <si>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</si>
  <si>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</si>
  <si>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</si>
  <si>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</si>
  <si>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</si>
  <si>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</si>
  <si>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</si>
  <si>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</si>
  <si>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</si>
  <si>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</si>
  <si>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</si>
  <si>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</si>
  <si>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</si>
  <si>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</si>
  <si>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</si>
  <si>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</si>
  <si>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</si>
  <si>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</si>
  <si>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</si>
  <si>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</si>
  <si>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</si>
  <si>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</si>
  <si>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</si>
  <si>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</si>
  <si>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</si>
  <si>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</si>
  <si>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</si>
  <si>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</si>
  <si>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</si>
  <si>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</si>
  <si>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</si>
  <si>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</si>
  <si>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</si>
  <si>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</si>
  <si>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</si>
  <si>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</si>
  <si>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</si>
  <si>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</si>
  <si>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</si>
  <si>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</si>
  <si>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</si>
  <si>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</si>
  <si>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</si>
  <si>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</si>
  <si>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</si>
  <si>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</si>
  <si>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</si>
  <si>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</si>
  <si>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</si>
  <si>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</si>
  <si>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</si>
  <si>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</si>
  <si>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</si>
  <si>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</si>
  <si>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</si>
  <si>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</si>
  <si>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</si>
  <si>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</si>
  <si>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</si>
  <si>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</si>
  <si>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</si>
  <si>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</si>
  <si>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</si>
  <si>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</si>
  <si>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</si>
  <si>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</si>
  <si>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</si>
  <si>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</si>
  <si>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</si>
  <si>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</si>
  <si>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</si>
  <si>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</si>
  <si>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</si>
  <si>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</si>
  <si>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</si>
  <si>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</si>
  <si>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</si>
  <si>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</si>
  <si>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</si>
  <si>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</si>
  <si>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</si>
  <si>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</si>
  <si>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</si>
  <si>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</si>
  <si>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</si>
  <si>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</si>
  <si>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</si>
  <si>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</si>
  <si>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</si>
  <si>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</si>
  <si>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</si>
  <si>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</si>
  <si>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</si>
  <si>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</si>
  <si>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</si>
  <si>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</si>
  <si>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</si>
  <si>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</si>
  <si>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</si>
  <si>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</si>
  <si>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</si>
  <si>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</si>
  <si>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</si>
  <si>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</si>
  <si>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</si>
  <si>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</si>
  <si>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</si>
  <si>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</si>
  <si>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</si>
  <si>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</si>
  <si>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</si>
  <si>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</si>
  <si>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</si>
  <si>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</si>
  <si>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</si>
  <si>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</si>
  <si>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</si>
  <si>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</si>
  <si>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</si>
  <si>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</si>
  <si>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</si>
  <si>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</si>
  <si>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</si>
  <si>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</si>
  <si>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</si>
  <si>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</si>
  <si>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</si>
  <si>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</si>
  <si>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</si>
  <si>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</si>
  <si>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</si>
  <si>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</si>
  <si>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</si>
  <si>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</si>
  <si>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</si>
  <si>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</si>
  <si>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</si>
  <si>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</si>
  <si>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</si>
  <si>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</si>
  <si>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</si>
  <si>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</si>
  <si>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</si>
  <si>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</si>
  <si>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</si>
  <si>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</si>
  <si>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</si>
  <si>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</si>
  <si>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</si>
  <si>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</si>
  <si>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</si>
  <si>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</si>
  <si>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</si>
  <si>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</si>
  <si>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</si>
  <si>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</si>
  <si>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</si>
  <si>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</si>
  <si>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</si>
  <si>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</si>
  <si>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</si>
  <si>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</si>
  <si>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</si>
  <si>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</si>
  <si>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</si>
  <si>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</si>
  <si>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</si>
  <si>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</si>
  <si>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</si>
  <si>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</si>
  <si>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</si>
  <si>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</si>
  <si>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</si>
  <si>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</si>
  <si>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</si>
  <si>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</si>
  <si>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</si>
  <si>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</si>
  <si>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</si>
  <si>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</si>
  <si>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</si>
  <si>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</si>
  <si>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</si>
  <si>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</si>
  <si>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</si>
  <si>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</si>
  <si>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</si>
  <si>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</si>
  <si>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</si>
  <si>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</si>
  <si>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</si>
  <si>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</si>
  <si>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</si>
  <si>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</si>
  <si>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</si>
  <si>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</si>
  <si>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</si>
  <si>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</si>
  <si>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</si>
  <si>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</si>
  <si>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</si>
  <si>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</si>
  <si>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</si>
  <si>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</si>
  <si>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</si>
  <si>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</si>
  <si>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</si>
  <si>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</si>
  <si>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</si>
  <si>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</si>
  <si>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</si>
  <si>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</si>
  <si>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</si>
  <si>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</si>
  <si>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</si>
  <si>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</si>
  <si>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</si>
  <si>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</si>
  <si>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</si>
  <si>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</si>
  <si>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</si>
  <si>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</si>
  <si>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</si>
  <si>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</si>
  <si>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</si>
  <si>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</si>
  <si>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</si>
  <si>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</si>
  <si>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</si>
  <si>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</si>
  <si>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</si>
  <si>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</si>
  <si>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</si>
  <si>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</si>
  <si>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</si>
  <si>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</si>
  <si>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</si>
  <si>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</si>
  <si>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</si>
  <si>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</si>
  <si>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</si>
  <si>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</si>
  <si>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</si>
  <si>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</si>
  <si>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</si>
  <si>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</si>
  <si>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</si>
  <si>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</si>
  <si>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</si>
  <si>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</si>
  <si>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</si>
  <si>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</si>
  <si>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</si>
  <si>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</si>
  <si>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</si>
  <si>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</si>
  <si>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</si>
  <si>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</si>
  <si>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</si>
  <si>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</si>
  <si>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</si>
  <si>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</si>
  <si>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</si>
  <si>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</si>
  <si>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</si>
  <si>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</si>
  <si>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</si>
  <si>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</si>
  <si>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</si>
  <si>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</si>
  <si>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</si>
  <si>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</si>
  <si>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</si>
  <si>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</si>
  <si>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</si>
  <si>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</si>
  <si>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</si>
  <si>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</si>
  <si>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</si>
  <si>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</si>
  <si>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</si>
  <si>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</si>
  <si>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</si>
  <si>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</si>
  <si>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</si>
  <si>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</si>
  <si>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</si>
  <si>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</si>
  <si>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</si>
  <si>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</si>
  <si>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</si>
  <si>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</si>
  <si>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</si>
  <si>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</si>
  <si>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</si>
  <si>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</si>
  <si>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</si>
  <si>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</si>
  <si>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</si>
  <si>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</si>
  <si>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</si>
  <si>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</si>
  <si>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</si>
  <si>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</si>
  <si>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</si>
  <si>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</si>
  <si>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</si>
  <si>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</si>
  <si>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</si>
  <si>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</si>
  <si>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</si>
  <si>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</si>
  <si>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</si>
  <si>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</si>
  <si>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</si>
  <si>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</si>
  <si>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</si>
  <si>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</si>
  <si>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</si>
  <si>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</si>
  <si>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</si>
  <si>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</si>
  <si>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</si>
  <si>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</si>
  <si>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</si>
  <si>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</si>
  <si>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</si>
  <si>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</si>
  <si>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</si>
  <si>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</si>
  <si>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</si>
  <si>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</si>
  <si>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</si>
  <si>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</si>
  <si>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</si>
  <si>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</si>
  <si>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</si>
  <si>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</si>
  <si>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</si>
  <si>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</si>
  <si>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</si>
  <si>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</si>
  <si>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</si>
  <si>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</si>
  <si>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</si>
  <si>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</si>
  <si>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</si>
  <si>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</si>
  <si>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</si>
  <si>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</si>
  <si>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</si>
  <si>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</si>
  <si>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</si>
  <si>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</si>
  <si>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</si>
  <si>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</si>
  <si>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</si>
  <si>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</si>
  <si>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</si>
  <si>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</si>
  <si>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</si>
  <si>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</si>
  <si>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</si>
  <si>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</si>
  <si>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</si>
  <si>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</si>
  <si>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</si>
  <si>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</si>
  <si>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</si>
  <si>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</si>
  <si>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</si>
  <si>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</si>
  <si>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</si>
  <si>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</si>
  <si>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</si>
  <si>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</si>
  <si>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</si>
  <si>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</si>
  <si>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</si>
  <si>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</si>
  <si>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</si>
  <si>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</si>
  <si>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</si>
  <si>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</si>
  <si>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</si>
  <si>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</si>
  <si>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</si>
  <si>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</si>
  <si>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</si>
  <si>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</si>
  <si>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</si>
  <si>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</si>
  <si>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</si>
  <si>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</si>
  <si>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</si>
  <si>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</si>
  <si>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</si>
  <si>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</si>
  <si>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</si>
  <si>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</si>
  <si>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</si>
  <si>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</si>
  <si>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</si>
  <si>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</si>
  <si>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</si>
  <si>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</si>
  <si>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</si>
  <si>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</si>
  <si>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</si>
  <si>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</si>
  <si>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</si>
  <si>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</si>
  <si>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</si>
  <si>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</si>
  <si>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</si>
  <si>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</si>
  <si>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</si>
  <si>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</si>
  <si>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</si>
  <si>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</si>
  <si>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</si>
  <si>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</si>
  <si>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</si>
  <si>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</si>
  <si>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</si>
  <si>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</si>
  <si>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</si>
  <si>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</si>
  <si>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</si>
  <si>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</si>
  <si>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</si>
  <si>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</si>
  <si>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</si>
  <si>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</si>
  <si>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</si>
  <si>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</si>
  <si>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</si>
  <si>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</si>
  <si>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</si>
  <si>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</si>
  <si>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</si>
  <si>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</si>
  <si>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</si>
  <si>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</si>
  <si>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</si>
  <si>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</si>
  <si>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</si>
  <si>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</si>
  <si>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</si>
  <si>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</si>
  <si>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</si>
  <si>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</si>
  <si>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</si>
  <si>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</si>
  <si>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</si>
  <si>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</si>
  <si>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</si>
  <si>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</si>
  <si>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</si>
  <si>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</si>
  <si>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</si>
  <si>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</si>
  <si>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</si>
  <si>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</si>
  <si>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</si>
  <si>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</si>
  <si>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</si>
  <si>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</si>
  <si>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</si>
  <si>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</si>
  <si>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</si>
  <si>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</si>
  <si>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</si>
  <si>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</si>
  <si>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</si>
  <si>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</si>
  <si>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</si>
  <si>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</si>
  <si>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</si>
  <si>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</si>
  <si>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</si>
  <si>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</si>
  <si>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</si>
  <si>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</si>
  <si>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</si>
  <si>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</si>
  <si>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</si>
  <si>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</si>
  <si>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</si>
  <si>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</si>
  <si>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</si>
  <si>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</si>
  <si>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</si>
  <si>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</si>
  <si>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</si>
  <si>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</si>
  <si>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</si>
  <si>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</si>
  <si>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</si>
  <si>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</si>
  <si>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</si>
  <si>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</si>
  <si>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</si>
  <si>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</si>
  <si>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</si>
  <si>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</si>
  <si>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</si>
  <si>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</si>
  <si>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</si>
  <si>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</si>
  <si>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</si>
  <si>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</si>
  <si>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</si>
  <si>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</si>
  <si>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</si>
  <si>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</si>
  <si>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</si>
  <si>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</si>
  <si>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</si>
  <si>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</si>
  <si>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</si>
  <si>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</si>
  <si>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</si>
  <si>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</si>
  <si>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</si>
  <si>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</si>
  <si>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</si>
  <si>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</si>
  <si>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</si>
  <si>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</si>
  <si>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</si>
  <si>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</si>
  <si>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</si>
  <si>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</si>
  <si>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</si>
  <si>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</si>
  <si>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</si>
  <si>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</si>
  <si>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</si>
  <si>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</si>
  <si>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</si>
  <si>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</si>
  <si>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</si>
  <si>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</si>
  <si>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</si>
  <si>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</si>
  <si>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</si>
  <si>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</si>
  <si>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</si>
  <si>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</si>
  <si>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</si>
  <si>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</si>
  <si>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</si>
  <si>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</si>
  <si>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</si>
  <si>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</si>
  <si>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</si>
  <si>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</si>
  <si>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</si>
  <si>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</si>
  <si>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</si>
  <si>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</si>
  <si>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</si>
  <si>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</si>
  <si>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</si>
  <si>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</si>
  <si>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</si>
  <si>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</si>
  <si>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</si>
  <si>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</si>
  <si>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</si>
  <si>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</si>
  <si>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</si>
  <si>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</si>
  <si>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</si>
  <si>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</si>
  <si>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</si>
  <si>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</si>
  <si>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</si>
  <si>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</si>
  <si>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</si>
  <si>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</si>
  <si>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</si>
  <si>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</si>
  <si>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</si>
  <si>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</si>
  <si>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</si>
  <si>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</si>
  <si>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</si>
  <si>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</si>
  <si>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</si>
  <si>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</si>
  <si>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</si>
  <si>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</si>
  <si>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</si>
  <si>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</si>
  <si>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</si>
  <si>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</si>
  <si>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</si>
  <si>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</si>
  <si>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</si>
  <si>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</si>
  <si>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</si>
  <si>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</si>
  <si>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</si>
  <si>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</si>
  <si>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</si>
  <si>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</si>
  <si>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</si>
  <si>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</si>
  <si>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</si>
  <si>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</si>
  <si>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</si>
  <si>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</si>
  <si>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</si>
  <si>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</si>
  <si>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</si>
  <si>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</si>
  <si>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</si>
  <si>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</si>
  <si>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</si>
  <si>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</si>
  <si>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</si>
  <si>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</si>
  <si>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</si>
  <si>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</si>
  <si>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</si>
  <si>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</si>
  <si>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</si>
  <si>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</si>
  <si>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</si>
  <si>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</si>
  <si>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</si>
  <si>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</si>
  <si>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</si>
  <si>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</si>
  <si>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</si>
  <si>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</si>
  <si>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</si>
  <si>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</si>
  <si>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</si>
  <si>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</si>
  <si>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</si>
  <si>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</si>
  <si>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</si>
  <si>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</si>
  <si>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</si>
  <si>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</si>
  <si>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</si>
  <si>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</si>
  <si>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</si>
  <si>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</si>
  <si>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</si>
  <si>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</si>
  <si>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</si>
  <si>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</si>
  <si>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</si>
  <si>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</si>
  <si>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</si>
  <si>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</si>
  <si>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</si>
  <si>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</si>
  <si>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</si>
  <si>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</si>
  <si>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</si>
  <si>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</si>
  <si>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</si>
  <si>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</si>
  <si>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</si>
  <si>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</si>
  <si>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</si>
  <si>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</si>
  <si>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</si>
  <si>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</si>
  <si>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</si>
  <si>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</si>
  <si>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</si>
  <si>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</si>
  <si>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</si>
  <si>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</si>
  <si>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</si>
  <si>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</si>
  <si>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</si>
  <si>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</si>
  <si>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</si>
  <si>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</si>
  <si>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</si>
  <si>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</si>
  <si>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</si>
  <si>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</si>
  <si>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</si>
  <si>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</si>
  <si>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</si>
  <si>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</si>
  <si>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</si>
  <si>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</si>
  <si>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</si>
  <si>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</si>
  <si>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</si>
  <si>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</si>
  <si>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</si>
  <si>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</si>
  <si>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</si>
  <si>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</si>
  <si>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</si>
  <si>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</si>
  <si>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</si>
  <si>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</si>
  <si>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</si>
  <si>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</si>
  <si>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</si>
  <si>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</si>
  <si>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</si>
  <si>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</si>
  <si>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</si>
  <si>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</si>
  <si>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</si>
  <si>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</si>
  <si>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</si>
  <si>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</si>
  <si>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</si>
  <si>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</si>
  <si>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</si>
  <si>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</si>
  <si>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</si>
  <si>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</si>
  <si>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</si>
  <si>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</si>
  <si>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</si>
  <si>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</si>
  <si>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</si>
  <si>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</si>
  <si>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</si>
  <si>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</si>
  <si>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</si>
  <si>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</si>
  <si>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</si>
  <si>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</si>
  <si>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</si>
  <si>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</si>
  <si>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</si>
  <si>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</si>
  <si>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</si>
  <si>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</si>
  <si>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</si>
  <si>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</si>
  <si>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</si>
  <si>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</si>
  <si>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</si>
  <si>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</si>
  <si>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</si>
  <si>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</si>
  <si>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</si>
  <si>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</si>
  <si>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</si>
  <si>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</si>
  <si>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</si>
  <si>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</si>
  <si>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</si>
  <si>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</si>
  <si>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</si>
  <si>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</si>
  <si>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</si>
  <si>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</si>
  <si>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</si>
  <si>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</si>
  <si>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</si>
  <si>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</si>
  <si>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</si>
  <si>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</si>
  <si>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</si>
  <si>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</si>
  <si>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</si>
  <si>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</si>
  <si>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</si>
  <si>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</si>
  <si>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</si>
  <si>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</si>
  <si>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</si>
  <si>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</si>
  <si>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</si>
  <si>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</si>
  <si>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</si>
  <si>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</si>
  <si>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</si>
  <si>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</si>
  <si>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</si>
  <si>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</si>
  <si>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</si>
  <si>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</si>
  <si>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</si>
  <si>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</si>
  <si>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</si>
  <si>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</si>
  <si>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</si>
  <si>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</si>
  <si>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</si>
  <si>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</si>
  <si>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</si>
  <si>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</si>
  <si>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</si>
  <si>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</si>
  <si>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</si>
  <si>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</si>
  <si>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</si>
  <si>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</si>
  <si>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</si>
  <si>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</si>
  <si>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</si>
  <si>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</si>
  <si>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</si>
  <si>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</si>
  <si>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</si>
  <si>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</si>
  <si>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</si>
  <si>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</si>
  <si>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</si>
  <si>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</si>
  <si>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</si>
  <si>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</si>
  <si>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</si>
  <si>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</si>
  <si>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</si>
  <si>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</si>
  <si>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</si>
  <si>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</si>
  <si>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</si>
  <si>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</si>
  <si>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</si>
  <si>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</si>
  <si>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</si>
  <si>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</si>
  <si>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</si>
  <si>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</si>
  <si>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</si>
  <si>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</si>
  <si>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</si>
  <si>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</si>
  <si>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</si>
  <si>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</si>
  <si>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</si>
  <si>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</si>
  <si>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</si>
  <si>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</si>
  <si>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</si>
  <si>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</si>
  <si>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</si>
  <si>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</si>
  <si>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</si>
  <si>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</si>
  <si>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</si>
  <si>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</si>
  <si>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</si>
  <si>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</si>
  <si>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</si>
  <si>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</si>
  <si>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</si>
  <si>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</si>
  <si>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</si>
  <si>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</si>
  <si>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</si>
  <si>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</si>
  <si>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</si>
  <si>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</si>
  <si>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</si>
  <si>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</si>
  <si>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</si>
  <si>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</si>
  <si>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</si>
  <si>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</si>
  <si>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</si>
  <si>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</si>
  <si>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</si>
  <si>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</si>
  <si>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</si>
  <si>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</si>
  <si>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</si>
  <si>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</si>
  <si>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</si>
  <si>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</si>
  <si>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</si>
  <si>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</si>
  <si>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</si>
  <si>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</si>
  <si>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</si>
  <si>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</si>
  <si>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</si>
  <si>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</si>
  <si>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</si>
  <si>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</si>
  <si>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</si>
  <si>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</si>
  <si>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</si>
  <si>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</si>
  <si>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</si>
  <si>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</si>
  <si>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</si>
  <si>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</si>
  <si>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</si>
  <si>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</si>
  <si>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</si>
  <si>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</si>
  <si>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</si>
  <si>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</si>
  <si>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</si>
  <si>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</si>
  <si>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</si>
  <si>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</si>
  <si>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</si>
  <si>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</si>
  <si>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</si>
  <si>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</si>
  <si>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</si>
  <si>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</si>
  <si>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</si>
  <si>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</si>
  <si>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</si>
  <si>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</si>
  <si>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</si>
  <si>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</si>
  <si>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</si>
  <si>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</si>
  <si>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</si>
  <si>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</si>
  <si>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</si>
  <si>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</si>
  <si>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</si>
  <si>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</si>
  <si>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</si>
  <si>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</si>
  <si>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</si>
  <si>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</si>
  <si>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</si>
  <si>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</si>
  <si>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</si>
  <si>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</si>
  <si>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</si>
  <si>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</si>
  <si>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</si>
  <si>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</si>
  <si>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</si>
  <si>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</si>
  <si>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</si>
  <si>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</si>
  <si>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</si>
  <si>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</si>
  <si>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</si>
  <si>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</si>
  <si>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</si>
  <si>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</si>
  <si>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</si>
  <si>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</si>
  <si>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</si>
  <si>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</si>
  <si>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</si>
  <si>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</si>
  <si>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</si>
  <si>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</si>
  <si>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</si>
  <si>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</si>
  <si>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</si>
  <si>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</si>
  <si>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</si>
  <si>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</si>
  <si>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</si>
  <si>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</si>
  <si>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</si>
  <si>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</si>
  <si>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</si>
  <si>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</si>
  <si>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</si>
  <si>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</si>
  <si>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</si>
  <si>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</si>
  <si>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</si>
  <si>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</si>
  <si>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</si>
  <si>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</si>
  <si>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</si>
  <si>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</si>
  <si>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</si>
  <si>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</si>
  <si>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</si>
  <si>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</si>
  <si>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</si>
  <si>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</si>
  <si>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</si>
  <si>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</si>
  <si>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</si>
  <si>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</si>
  <si>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</si>
  <si>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</si>
  <si>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</si>
  <si>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</si>
  <si>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</si>
  <si>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</si>
  <si>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</si>
  <si>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</si>
  <si>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</si>
  <si>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</si>
  <si>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</si>
  <si>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</si>
  <si>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</si>
  <si>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</si>
  <si>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</si>
  <si>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</si>
  <si>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</si>
  <si>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</si>
  <si>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</si>
  <si>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</si>
  <si>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</si>
  <si>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</si>
  <si>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</si>
  <si>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</si>
  <si>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</si>
  <si>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</si>
  <si>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</si>
  <si>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</si>
  <si>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</si>
  <si>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</si>
  <si>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</si>
  <si>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</si>
  <si>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</si>
  <si>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</si>
  <si>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</si>
  <si>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</si>
  <si>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</si>
  <si>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</si>
  <si>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</si>
  <si>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</si>
  <si>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</si>
  <si>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</si>
  <si>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</si>
  <si>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</si>
  <si>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</si>
  <si>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</si>
  <si>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</si>
  <si>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</si>
  <si>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</si>
  <si>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</si>
  <si>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</si>
  <si>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</si>
  <si>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</si>
  <si>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</si>
  <si>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</si>
  <si>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</si>
  <si>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</si>
  <si>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</si>
  <si>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</si>
  <si>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</si>
  <si>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</si>
  <si>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</si>
  <si>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</si>
  <si>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</si>
  <si>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</si>
  <si>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</si>
  <si>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</si>
  <si>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</si>
  <si>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</si>
  <si>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</si>
  <si>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</si>
  <si>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</si>
  <si>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</si>
  <si>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</si>
  <si>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</si>
  <si>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</si>
  <si>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</si>
  <si>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</si>
  <si>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</si>
  <si>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</si>
  <si>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</si>
  <si>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</si>
  <si>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</si>
  <si>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</si>
  <si>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</si>
  <si>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</si>
  <si>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</si>
  <si>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</si>
  <si>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</si>
  <si>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</si>
  <si>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</si>
  <si>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</si>
  <si>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</si>
  <si>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</si>
  <si>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</si>
  <si>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</si>
  <si>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</si>
  <si>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</si>
  <si>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</si>
  <si>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</si>
  <si>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</si>
  <si>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</si>
  <si>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</si>
  <si>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</si>
  <si>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</si>
  <si>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</si>
  <si>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</si>
  <si>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</si>
  <si>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</si>
  <si>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</si>
  <si>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</si>
  <si>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</si>
  <si>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</si>
  <si>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</si>
  <si>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</si>
  <si>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</si>
  <si>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</si>
  <si>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</si>
  <si>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</si>
  <si>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</si>
  <si>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</si>
  <si>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</si>
  <si>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</si>
  <si>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</si>
  <si>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</si>
  <si>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</si>
  <si>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</si>
  <si>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</si>
  <si>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</si>
  <si>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</si>
  <si>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</si>
  <si>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</si>
  <si>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</si>
  <si>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</si>
  <si>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</si>
  <si>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</si>
  <si>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</si>
  <si>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</si>
  <si>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</si>
  <si>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</si>
  <si>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</si>
  <si>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</si>
  <si>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</si>
  <si>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</si>
  <si>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</si>
  <si>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</si>
  <si>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</si>
  <si>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</si>
  <si>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</si>
  <si>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</si>
  <si>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</si>
  <si>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</si>
  <si>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</si>
  <si>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</si>
  <si>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</si>
  <si>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</si>
  <si>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</si>
  <si>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</si>
  <si>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</si>
  <si>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</si>
  <si>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</si>
  <si>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</si>
  <si>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</si>
  <si>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</si>
  <si>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</si>
  <si>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</si>
  <si>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</si>
  <si>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</si>
  <si>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</si>
  <si>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</si>
  <si>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</si>
  <si>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</si>
  <si>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</si>
  <si>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</si>
  <si>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</si>
  <si>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</si>
  <si>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</si>
  <si>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</si>
  <si>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</si>
  <si>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</si>
  <si>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</si>
  <si>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</si>
  <si>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</si>
  <si>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</si>
  <si>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</si>
  <si>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</si>
  <si>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</si>
  <si>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</si>
  <si>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</si>
  <si>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</si>
  <si>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</si>
  <si>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</si>
  <si>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</si>
  <si>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</si>
  <si>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</si>
  <si>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</si>
  <si>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</si>
  <si>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</si>
  <si>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</si>
  <si>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</si>
  <si>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</si>
  <si>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</si>
  <si>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</si>
  <si>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</si>
  <si>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</si>
  <si>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</si>
  <si>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</si>
  <si>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</si>
  <si>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</si>
  <si>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</si>
  <si>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</si>
  <si>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</si>
  <si>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</si>
  <si>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</si>
  <si>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</si>
  <si>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</si>
  <si>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</si>
  <si>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</si>
  <si>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</si>
  <si>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</si>
  <si>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</si>
  <si>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</si>
  <si>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</si>
  <si>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</si>
  <si>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</si>
  <si>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</si>
  <si>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</si>
  <si>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</si>
  <si>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</si>
  <si>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</si>
  <si>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</si>
  <si>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</si>
  <si>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</si>
  <si>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</si>
  <si>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</si>
  <si>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</si>
  <si>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</si>
  <si>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</si>
  <si>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</si>
  <si>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</si>
  <si>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</si>
  <si>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</si>
  <si>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</si>
  <si>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</si>
  <si>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</si>
  <si>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</si>
  <si>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</si>
  <si>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</si>
  <si>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</si>
  <si>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</si>
  <si>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</si>
  <si>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</si>
  <si>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</si>
  <si>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</si>
  <si>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</si>
  <si>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</si>
  <si>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</si>
  <si>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</si>
  <si>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</si>
  <si>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</si>
  <si>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</si>
  <si>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</si>
  <si>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</si>
  <si>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</si>
  <si>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</si>
  <si>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</si>
  <si>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</si>
  <si>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</si>
  <si>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</si>
  <si>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</si>
  <si>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</si>
  <si>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</si>
  <si>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</si>
  <si>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</si>
  <si>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</si>
  <si>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</si>
  <si>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</si>
  <si>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</si>
  <si>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</si>
  <si>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</si>
  <si>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</si>
  <si>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</si>
  <si>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</si>
  <si>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</si>
  <si>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</si>
  <si>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</si>
  <si>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</si>
  <si>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</si>
  <si>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</si>
  <si>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</si>
  <si>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</si>
  <si>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</si>
  <si>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</si>
  <si>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</si>
  <si>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</si>
  <si>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</si>
  <si>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</si>
  <si>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</si>
  <si>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</si>
  <si>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</si>
  <si>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</si>
  <si>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</si>
  <si>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</si>
  <si>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</si>
  <si>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</si>
  <si>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</si>
  <si>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</si>
  <si>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</si>
  <si>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</si>
  <si>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</si>
  <si>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</si>
  <si>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</si>
  <si>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</si>
  <si>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</si>
  <si>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</si>
  <si>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</si>
  <si>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</si>
  <si>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</si>
  <si>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</si>
  <si>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</si>
  <si>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</si>
  <si>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</si>
  <si>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</si>
  <si>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</si>
  <si>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</si>
  <si>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</si>
  <si>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</si>
  <si>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</si>
  <si>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</si>
  <si>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</si>
  <si>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</si>
  <si>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</si>
  <si>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</si>
  <si>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</si>
  <si>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</si>
  <si>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</si>
  <si>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</si>
  <si>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</si>
  <si>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</si>
  <si>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</si>
  <si>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</si>
  <si>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</si>
  <si>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</si>
  <si>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</si>
  <si>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</si>
  <si>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</si>
  <si>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</si>
  <si>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</si>
  <si>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</si>
  <si>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</si>
  <si>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</si>
  <si>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</si>
  <si>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</si>
  <si>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</si>
  <si>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</si>
  <si>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</si>
  <si>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</si>
  <si>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</si>
  <si>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</si>
  <si>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</si>
  <si>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</si>
  <si>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</si>
  <si>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</si>
  <si>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</si>
  <si>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</si>
  <si>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</si>
  <si>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</si>
  <si>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</si>
  <si>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</si>
  <si>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</si>
  <si>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</si>
  <si>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</si>
  <si>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</si>
  <si>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</si>
  <si>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</si>
  <si>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</si>
  <si>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</si>
  <si>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</si>
  <si>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</si>
  <si>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</si>
  <si>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</si>
  <si>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</si>
  <si>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</si>
  <si>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</si>
  <si>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</si>
  <si>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</si>
  <si>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</si>
  <si>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</si>
  <si>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</si>
  <si>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</si>
  <si>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</si>
  <si>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</si>
  <si>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</si>
  <si>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</si>
  <si>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</si>
  <si>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</si>
  <si>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</si>
  <si>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</si>
  <si>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</si>
  <si>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</si>
  <si>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</si>
  <si>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</si>
  <si>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</si>
  <si>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</si>
  <si>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</si>
  <si>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</si>
  <si>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</si>
  <si>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</si>
  <si>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</si>
  <si>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</si>
  <si>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</si>
  <si>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</si>
  <si>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</si>
  <si>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</si>
  <si>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</si>
  <si>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</si>
  <si>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</si>
  <si>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</si>
  <si>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</si>
  <si>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</si>
  <si>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</si>
  <si>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</si>
  <si>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</si>
  <si>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</si>
  <si>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</si>
  <si>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</si>
  <si>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</si>
  <si>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</si>
  <si>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</si>
  <si>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</si>
  <si>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</si>
  <si>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</si>
  <si>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</si>
  <si>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</si>
  <si>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</si>
  <si>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</si>
  <si>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</si>
  <si>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</si>
  <si>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</si>
  <si>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</si>
  <si>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</si>
  <si>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</si>
  <si>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</si>
  <si>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</si>
  <si>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</si>
  <si>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</si>
  <si>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</si>
  <si>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</si>
  <si>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</si>
  <si>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</si>
  <si>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</si>
  <si>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</si>
  <si>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</si>
  <si>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</si>
  <si>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</si>
  <si>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</si>
  <si>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</si>
  <si>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</si>
  <si>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</si>
  <si>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</si>
  <si>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</si>
  <si>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PRECOS DE INSUMOS</t>
  </si>
  <si>
    <t>MES DE COLETA: 02/2023</t>
  </si>
  <si>
    <t>LOCALIDADE: 3420 - CURITIBA</t>
  </si>
  <si>
    <t>ENCARGOS SOCIAIS (%) HORISTA  87,08  MENSALISTA  48,80</t>
  </si>
  <si>
    <t>CODIGO</t>
  </si>
  <si>
    <t>DESCRICAO DO INSUMO</t>
  </si>
  <si>
    <t>UNIDADE DE MEDIDA</t>
  </si>
  <si>
    <t>PREÇO MEDIANO</t>
  </si>
  <si>
    <t>MACRO-CLASSE</t>
  </si>
  <si>
    <t>MAT. + EQUIP.+ SERV. + OUTROS</t>
  </si>
  <si>
    <t>ABERTURA PARA ENCAIXE DE CUBA OU LAVATORIO EM BANCADA DE MARMORE/ GRANITO OU OUTRO TIPO DE PEDRA NATURAL</t>
  </si>
  <si>
    <t>MATERIAL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</si>
  <si>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</si>
  <si>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</si>
  <si>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</si>
  <si>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</si>
  <si>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</si>
  <si>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</si>
  <si>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</si>
  <si>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</si>
  <si>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</si>
  <si>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</si>
  <si>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</si>
  <si>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</si>
  <si>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</si>
  <si>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</si>
  <si>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</si>
  <si>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</si>
  <si>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</si>
  <si>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</si>
  <si>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</si>
  <si>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</si>
  <si>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</si>
  <si>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</si>
  <si>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</si>
  <si>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</si>
  <si>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</si>
  <si>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</si>
  <si>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</si>
  <si>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</si>
  <si>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</si>
  <si>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</si>
  <si>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</si>
  <si>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</si>
  <si>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</si>
  <si>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</si>
  <si>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</si>
  <si>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</si>
  <si>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</si>
  <si>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</si>
  <si>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</si>
  <si>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</si>
  <si>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</si>
  <si>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</si>
  <si>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</si>
  <si>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</si>
  <si>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</si>
  <si>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</si>
  <si>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</si>
  <si>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</si>
  <si>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</si>
  <si>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</si>
  <si>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</si>
  <si>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</si>
  <si>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</si>
  <si>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</si>
  <si>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</si>
  <si>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</si>
  <si>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</si>
  <si>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</si>
  <si>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</si>
  <si>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</si>
  <si>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</si>
  <si>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</si>
  <si>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</si>
  <si>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</si>
  <si>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</si>
  <si>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</si>
  <si>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</si>
  <si>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</si>
  <si>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</si>
  <si>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</si>
  <si>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</si>
  <si>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</si>
  <si>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</si>
  <si>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</si>
  <si>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</si>
  <si>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</si>
  <si>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</si>
  <si>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</si>
  <si>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</si>
  <si>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</si>
  <si>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</si>
  <si>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</si>
  <si>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</si>
  <si>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</si>
  <si>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</si>
  <si>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</si>
  <si>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</si>
  <si>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</si>
  <si>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</si>
  <si>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</si>
  <si>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</si>
  <si>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</si>
  <si>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</si>
  <si>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</si>
  <si>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</si>
  <si>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</si>
  <si>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</si>
  <si>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</si>
  <si>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</si>
  <si>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</si>
  <si>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</si>
  <si>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</si>
  <si>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</si>
  <si>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</si>
  <si>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</si>
  <si>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</si>
  <si>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</si>
  <si>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</si>
  <si>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</si>
  <si>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</si>
  <si>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</si>
  <si>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</si>
  <si>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</si>
  <si>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</si>
  <si>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</si>
  <si>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</si>
  <si>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</si>
  <si>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</si>
  <si>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</si>
  <si>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</si>
  <si>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</si>
  <si>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</si>
  <si>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</si>
  <si>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</si>
  <si>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</si>
  <si>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</si>
  <si>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</si>
  <si>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</si>
  <si>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</si>
  <si>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</si>
  <si>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</si>
  <si>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</si>
  <si>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</si>
  <si>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</si>
  <si>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</si>
  <si>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</si>
  <si>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</si>
  <si>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</si>
  <si>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</si>
  <si>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</si>
  <si>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</si>
  <si>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</si>
  <si>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</si>
  <si>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MÃO DE OBRA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</si>
  <si>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</si>
  <si>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</si>
  <si>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</si>
  <si>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</si>
  <si>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</si>
  <si>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</si>
  <si>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</si>
  <si>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</si>
  <si>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</si>
  <si>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</si>
  <si>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</si>
  <si>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</si>
  <si>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</si>
  <si>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</si>
  <si>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</si>
  <si>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</si>
  <si>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</si>
  <si>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</si>
  <si>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</si>
  <si>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</si>
  <si>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</si>
  <si>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</si>
  <si>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</si>
  <si>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</si>
  <si>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</si>
  <si>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</si>
  <si>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ESPECIAIS</t>
  </si>
  <si>
    <t>ALIMENTACAO - MENSALISTA (COLETADO CAIXA - ENCARGOS COMPLEMENTARES)</t>
  </si>
  <si>
    <t>ALISADORA DE CONCRETO COM MOTOR A GASOLINA DE 5,5 HP, PESO COM MOTOR DE 78 KG, 4 PAS</t>
  </si>
  <si>
    <t>EQUIPAMENTO (AQUISIÇÃO)</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</si>
  <si>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</si>
  <si>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</si>
  <si>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</si>
  <si>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</si>
  <si>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</si>
  <si>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</si>
  <si>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</si>
  <si>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</si>
  <si>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</si>
  <si>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</si>
  <si>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</si>
  <si>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</si>
  <si>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</si>
  <si>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</si>
  <si>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</si>
  <si>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</si>
  <si>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</si>
  <si>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</si>
  <si>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</si>
  <si>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</si>
  <si>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</si>
  <si>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</si>
  <si>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</si>
  <si>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</si>
  <si>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</si>
  <si>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</si>
  <si>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</si>
  <si>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</si>
  <si>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</si>
  <si>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</si>
  <si>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</si>
  <si>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</si>
  <si>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</si>
  <si>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</si>
  <si>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</si>
  <si>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</si>
  <si>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</si>
  <si>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</si>
  <si>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</si>
  <si>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</si>
  <si>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</si>
  <si>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</si>
  <si>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</si>
  <si>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</si>
  <si>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</si>
  <si>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</si>
  <si>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</si>
  <si>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</si>
  <si>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</si>
  <si>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</si>
  <si>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</si>
  <si>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</si>
  <si>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</si>
  <si>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</si>
  <si>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</si>
  <si>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</si>
  <si>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</si>
  <si>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</si>
  <si>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</si>
  <si>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</si>
  <si>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</si>
  <si>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</si>
  <si>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</si>
  <si>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</si>
  <si>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</si>
  <si>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</si>
  <si>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</si>
  <si>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</si>
  <si>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</si>
  <si>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</si>
  <si>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</si>
  <si>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</si>
  <si>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</si>
  <si>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</si>
  <si>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</si>
  <si>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</si>
  <si>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</si>
  <si>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</si>
  <si>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</si>
  <si>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</si>
  <si>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</si>
  <si>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</si>
  <si>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</si>
  <si>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</si>
  <si>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</si>
  <si>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</si>
  <si>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</si>
  <si>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</si>
  <si>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</si>
  <si>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</si>
  <si>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</si>
  <si>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</si>
  <si>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</si>
  <si>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</si>
  <si>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</si>
  <si>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</si>
  <si>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</si>
  <si>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</si>
  <si>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</si>
  <si>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</si>
  <si>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</si>
  <si>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</si>
  <si>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</si>
  <si>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</si>
  <si>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</si>
  <si>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</si>
  <si>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</si>
  <si>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</si>
  <si>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</si>
  <si>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</si>
  <si>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</si>
  <si>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</si>
  <si>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</si>
  <si>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</si>
  <si>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</si>
  <si>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</si>
  <si>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</si>
  <si>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</si>
  <si>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</si>
  <si>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</si>
  <si>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</si>
  <si>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</si>
  <si>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</si>
  <si>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</si>
  <si>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</si>
  <si>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</si>
  <si>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</si>
  <si>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</si>
  <si>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</si>
  <si>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</si>
  <si>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</si>
  <si>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</si>
  <si>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</si>
  <si>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</si>
  <si>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</si>
  <si>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</si>
  <si>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</si>
  <si>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</si>
  <si>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</si>
  <si>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</si>
  <si>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</si>
  <si>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</si>
  <si>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</si>
  <si>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</si>
  <si>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</si>
  <si>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</si>
  <si>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</si>
  <si>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</si>
  <si>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</si>
  <si>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</si>
  <si>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</si>
  <si>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</si>
  <si>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</si>
  <si>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</si>
  <si>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</si>
  <si>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</si>
  <si>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</si>
  <si>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</si>
  <si>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</si>
  <si>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</si>
  <si>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</si>
  <si>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</si>
  <si>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</si>
  <si>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</si>
  <si>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</si>
  <si>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</si>
  <si>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</si>
  <si>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</si>
  <si>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</si>
  <si>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</si>
  <si>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</si>
  <si>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</si>
  <si>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</si>
  <si>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</si>
  <si>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</si>
  <si>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</si>
  <si>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</si>
  <si>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</si>
  <si>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</si>
  <si>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</si>
  <si>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</si>
  <si>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</si>
  <si>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</si>
  <si>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</si>
  <si>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</si>
  <si>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</si>
  <si>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</si>
  <si>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</si>
  <si>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</si>
  <si>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</si>
  <si>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</si>
  <si>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</si>
  <si>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</si>
  <si>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</si>
  <si>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</si>
  <si>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</si>
  <si>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</si>
  <si>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</si>
  <si>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</si>
  <si>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</si>
  <si>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</si>
  <si>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</si>
  <si>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</si>
  <si>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</si>
  <si>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</si>
  <si>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</si>
  <si>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</si>
  <si>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</si>
  <si>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</si>
  <si>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</si>
  <si>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</si>
  <si>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</si>
  <si>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</si>
  <si>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</si>
  <si>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</si>
  <si>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</si>
  <si>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</si>
  <si>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</si>
  <si>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</si>
  <si>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</si>
  <si>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</si>
  <si>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</si>
  <si>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</si>
  <si>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</si>
  <si>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</si>
  <si>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</si>
  <si>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</si>
  <si>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</si>
  <si>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</si>
  <si>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</si>
  <si>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</si>
  <si>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</si>
  <si>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</si>
  <si>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</si>
  <si>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</si>
  <si>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</si>
  <si>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</si>
  <si>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</si>
  <si>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</si>
  <si>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</si>
  <si>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</si>
  <si>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</si>
  <si>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</si>
  <si>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</si>
  <si>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</si>
  <si>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</si>
  <si>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</si>
  <si>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</si>
  <si>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</si>
  <si>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</si>
  <si>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</si>
  <si>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</si>
  <si>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</si>
  <si>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</si>
  <si>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</si>
  <si>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</si>
  <si>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</si>
  <si>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</si>
  <si>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</si>
  <si>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</si>
  <si>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</si>
  <si>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</si>
  <si>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</si>
  <si>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</si>
  <si>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</si>
  <si>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</si>
  <si>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</si>
  <si>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</si>
  <si>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</si>
  <si>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</si>
  <si>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</si>
  <si>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</si>
  <si>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</si>
  <si>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</si>
  <si>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</si>
  <si>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</si>
  <si>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</si>
  <si>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</si>
  <si>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</si>
  <si>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</si>
  <si>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</si>
  <si>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</si>
  <si>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</si>
  <si>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</si>
  <si>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</si>
  <si>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</si>
  <si>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</si>
  <si>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</si>
  <si>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</si>
  <si>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</si>
  <si>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</si>
  <si>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</si>
  <si>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</si>
  <si>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</si>
  <si>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</si>
  <si>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</si>
  <si>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</si>
  <si>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</si>
  <si>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</si>
  <si>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</si>
  <si>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</si>
  <si>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</si>
  <si>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</si>
  <si>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</si>
  <si>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</si>
  <si>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</si>
  <si>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</si>
  <si>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</si>
  <si>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</si>
  <si>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</si>
  <si>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</si>
  <si>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</si>
  <si>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</si>
  <si>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</si>
  <si>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</si>
  <si>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</si>
  <si>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</si>
  <si>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</si>
  <si>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</si>
  <si>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</si>
  <si>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</si>
  <si>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</si>
  <si>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</si>
  <si>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</si>
  <si>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</si>
  <si>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</si>
  <si>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</si>
  <si>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</si>
  <si>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</si>
  <si>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</si>
  <si>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</si>
  <si>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</si>
  <si>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</si>
  <si>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</si>
  <si>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</si>
  <si>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</si>
  <si>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</si>
  <si>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</si>
  <si>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</si>
  <si>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</si>
  <si>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</si>
  <si>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</si>
  <si>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</si>
  <si>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</si>
  <si>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</si>
  <si>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</si>
  <si>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</si>
  <si>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</si>
  <si>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</si>
  <si>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</si>
  <si>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</si>
  <si>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</si>
  <si>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</si>
  <si>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</si>
  <si>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</si>
  <si>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</si>
  <si>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</si>
  <si>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</si>
  <si>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</si>
  <si>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</si>
  <si>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</si>
  <si>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</si>
  <si>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</si>
  <si>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</si>
  <si>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</si>
  <si>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</si>
  <si>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</si>
  <si>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</si>
  <si>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</si>
  <si>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</si>
  <si>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</si>
  <si>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</si>
  <si>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</si>
  <si>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</si>
  <si>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</si>
  <si>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</si>
  <si>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</si>
  <si>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</si>
  <si>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</si>
  <si>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</si>
  <si>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</si>
  <si>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</si>
  <si>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</si>
  <si>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</si>
  <si>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</si>
  <si>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</si>
  <si>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</si>
  <si>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</si>
  <si>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</si>
  <si>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</si>
  <si>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</si>
  <si>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</si>
  <si>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</si>
  <si>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</si>
  <si>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</si>
  <si>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</si>
  <si>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</si>
  <si>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</si>
  <si>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</si>
  <si>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</si>
  <si>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</si>
  <si>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</si>
  <si>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</si>
  <si>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</si>
  <si>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</si>
  <si>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</si>
  <si>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</si>
  <si>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</si>
  <si>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</si>
  <si>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</si>
  <si>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</si>
  <si>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</si>
  <si>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</si>
  <si>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</si>
  <si>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</si>
  <si>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</si>
  <si>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</si>
  <si>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</si>
  <si>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</si>
  <si>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</si>
  <si>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</si>
  <si>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</si>
  <si>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</si>
  <si>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</si>
  <si>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</si>
  <si>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</si>
  <si>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</si>
  <si>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</si>
  <si>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</si>
  <si>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</si>
  <si>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</si>
  <si>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</si>
  <si>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</si>
  <si>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</si>
  <si>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</si>
  <si>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</si>
  <si>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</si>
  <si>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</si>
  <si>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</si>
  <si>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</si>
  <si>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</si>
  <si>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</si>
  <si>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</si>
  <si>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</si>
  <si>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</si>
  <si>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</si>
  <si>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</si>
  <si>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</si>
  <si>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</si>
  <si>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</si>
  <si>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</si>
  <si>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</si>
  <si>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</si>
  <si>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</si>
  <si>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</si>
  <si>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</si>
  <si>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</si>
  <si>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</si>
  <si>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</si>
  <si>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</si>
  <si>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</si>
  <si>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</si>
  <si>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</si>
  <si>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</si>
  <si>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</si>
  <si>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</si>
  <si>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</si>
  <si>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</si>
  <si>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</si>
  <si>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</si>
  <si>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</si>
  <si>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</si>
  <si>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</si>
  <si>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</si>
  <si>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</si>
  <si>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</si>
  <si>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</si>
  <si>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</si>
  <si>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</si>
  <si>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</si>
  <si>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</si>
  <si>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</si>
  <si>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</si>
  <si>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</si>
  <si>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</si>
  <si>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</si>
  <si>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</si>
  <si>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</si>
  <si>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</si>
  <si>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</si>
  <si>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</si>
  <si>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</si>
  <si>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</si>
  <si>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</si>
  <si>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</si>
  <si>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</si>
  <si>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</si>
  <si>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</si>
  <si>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</si>
  <si>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</si>
  <si>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</si>
  <si>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</si>
  <si>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</si>
  <si>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</si>
  <si>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</si>
  <si>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</si>
  <si>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</si>
  <si>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</si>
  <si>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</si>
  <si>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</si>
  <si>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</si>
  <si>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</si>
  <si>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</si>
  <si>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</si>
  <si>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</si>
  <si>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</si>
  <si>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</si>
  <si>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</si>
  <si>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</si>
  <si>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</si>
  <si>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</si>
  <si>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</si>
  <si>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</si>
  <si>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</si>
  <si>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</si>
  <si>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</si>
  <si>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</si>
  <si>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</si>
  <si>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</si>
  <si>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</si>
  <si>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</si>
  <si>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</si>
  <si>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</si>
  <si>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</si>
  <si>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</si>
  <si>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</si>
  <si>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</si>
  <si>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</si>
  <si>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</si>
  <si>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</si>
  <si>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</si>
  <si>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</si>
  <si>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</si>
  <si>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</si>
  <si>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</si>
  <si>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</si>
  <si>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</si>
  <si>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</si>
  <si>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</si>
  <si>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</si>
  <si>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</si>
  <si>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</si>
  <si>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</si>
  <si>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</si>
  <si>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</si>
  <si>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</si>
  <si>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</si>
  <si>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</si>
  <si>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</si>
  <si>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</si>
  <si>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</si>
  <si>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</si>
  <si>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</si>
  <si>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</si>
  <si>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</si>
  <si>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</si>
  <si>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</si>
  <si>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</si>
  <si>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</si>
  <si>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</si>
  <si>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</si>
  <si>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</si>
  <si>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</si>
  <si>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</si>
  <si>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</si>
  <si>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</si>
  <si>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</si>
  <si>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</si>
  <si>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</si>
  <si>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</si>
  <si>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</si>
  <si>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</si>
  <si>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</si>
  <si>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</si>
  <si>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</si>
  <si>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</si>
  <si>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</si>
  <si>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</si>
  <si>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</si>
  <si>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</si>
  <si>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</si>
  <si>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</si>
  <si>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</si>
  <si>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</si>
  <si>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</si>
  <si>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</si>
  <si>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</si>
  <si>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</si>
  <si>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</si>
  <si>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</si>
  <si>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</si>
  <si>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</si>
  <si>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</si>
  <si>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</si>
  <si>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</si>
  <si>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</si>
  <si>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</si>
  <si>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</si>
  <si>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</si>
  <si>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</si>
  <si>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</si>
  <si>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</si>
  <si>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</si>
  <si>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</si>
  <si>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</si>
  <si>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</si>
  <si>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</si>
  <si>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</si>
  <si>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</si>
  <si>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</si>
  <si>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</si>
  <si>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</si>
  <si>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</si>
  <si>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</si>
  <si>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</si>
  <si>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</si>
  <si>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</si>
  <si>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</si>
  <si>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</si>
  <si>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</si>
  <si>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</si>
  <si>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</si>
  <si>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</si>
  <si>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</si>
  <si>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</si>
  <si>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</si>
  <si>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</si>
  <si>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</si>
  <si>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</si>
  <si>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</si>
  <si>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</si>
  <si>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</si>
  <si>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</si>
  <si>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</si>
  <si>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</si>
  <si>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</si>
  <si>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</si>
  <si>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</si>
  <si>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</si>
  <si>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</si>
  <si>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</si>
  <si>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</si>
  <si>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</si>
  <si>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</si>
  <si>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</si>
  <si>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</si>
  <si>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</si>
  <si>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</si>
  <si>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</si>
  <si>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</si>
  <si>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</si>
  <si>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</si>
  <si>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</si>
  <si>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</si>
  <si>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</si>
  <si>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</si>
  <si>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</si>
  <si>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</si>
  <si>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</si>
  <si>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</si>
  <si>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</si>
  <si>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</si>
  <si>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</si>
  <si>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</si>
  <si>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</si>
  <si>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</si>
  <si>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</si>
  <si>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</si>
  <si>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</si>
  <si>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</si>
  <si>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</si>
  <si>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</si>
  <si>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</si>
  <si>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</si>
  <si>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</si>
  <si>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</si>
  <si>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</si>
  <si>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</si>
  <si>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</si>
  <si>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</si>
  <si>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</si>
  <si>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</si>
  <si>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</si>
  <si>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</si>
  <si>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</si>
  <si>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</si>
  <si>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</si>
  <si>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</si>
  <si>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</si>
  <si>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</si>
  <si>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</si>
  <si>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</si>
  <si>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</si>
  <si>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</si>
  <si>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</si>
  <si>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</si>
  <si>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</si>
  <si>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</si>
  <si>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</si>
  <si>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</si>
  <si>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</si>
  <si>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</si>
  <si>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</si>
  <si>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</si>
  <si>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</si>
  <si>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</si>
  <si>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</si>
  <si>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</si>
  <si>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</si>
  <si>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</si>
  <si>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</si>
  <si>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</si>
  <si>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</si>
  <si>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</si>
  <si>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</si>
  <si>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</si>
  <si>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</si>
  <si>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</si>
  <si>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</si>
  <si>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</si>
  <si>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</si>
  <si>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</si>
  <si>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</si>
  <si>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</si>
  <si>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</si>
  <si>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</si>
  <si>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</si>
  <si>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</si>
  <si>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</si>
  <si>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</si>
  <si>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</si>
  <si>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</si>
  <si>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</si>
  <si>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</si>
  <si>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</si>
  <si>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</si>
  <si>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</si>
  <si>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</si>
  <si>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</si>
  <si>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</si>
  <si>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</si>
  <si>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</si>
  <si>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</si>
  <si>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</si>
  <si>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</si>
  <si>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</si>
  <si>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</si>
  <si>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</si>
  <si>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</si>
  <si>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</si>
  <si>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</si>
  <si>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</si>
  <si>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</si>
  <si>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</si>
  <si>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</si>
  <si>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</si>
  <si>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</si>
  <si>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</si>
  <si>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</si>
  <si>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</si>
  <si>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</si>
  <si>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</si>
  <si>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</si>
  <si>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</si>
  <si>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</si>
  <si>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</si>
  <si>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</si>
  <si>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</si>
  <si>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</si>
  <si>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</si>
  <si>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</si>
  <si>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</si>
  <si>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</si>
  <si>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</si>
  <si>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</si>
  <si>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</si>
  <si>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</si>
  <si>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</si>
  <si>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</si>
  <si>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</si>
  <si>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</si>
  <si>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</si>
  <si>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</si>
  <si>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</si>
  <si>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</si>
  <si>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</si>
  <si>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</si>
  <si>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</si>
  <si>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</si>
  <si>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</si>
  <si>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</si>
  <si>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</si>
  <si>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</si>
  <si>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</si>
  <si>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</si>
  <si>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</si>
  <si>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</si>
  <si>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</si>
  <si>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</si>
  <si>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</si>
  <si>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</si>
  <si>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</si>
  <si>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</si>
  <si>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</si>
  <si>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</si>
  <si>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</si>
  <si>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</si>
  <si>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</si>
  <si>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</si>
  <si>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</si>
  <si>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</si>
  <si>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</si>
  <si>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</si>
  <si>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</si>
  <si>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</si>
  <si>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</si>
  <si>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</si>
  <si>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</si>
  <si>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</si>
  <si>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</si>
  <si>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</si>
  <si>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</si>
  <si>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</si>
  <si>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</si>
  <si>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</si>
  <si>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</si>
  <si>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</si>
  <si>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</si>
  <si>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</si>
  <si>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</si>
  <si>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</si>
  <si>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</si>
  <si>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</si>
  <si>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</si>
  <si>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</si>
  <si>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</si>
  <si>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</si>
  <si>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</si>
  <si>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</si>
  <si>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</si>
  <si>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</si>
  <si>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</si>
  <si>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</si>
  <si>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</si>
  <si>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</si>
  <si>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</si>
  <si>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</si>
  <si>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</si>
  <si>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SERVIÇOS</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</si>
  <si>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</si>
  <si>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</si>
  <si>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</si>
  <si>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</si>
  <si>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</si>
  <si>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</si>
  <si>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</si>
  <si>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</si>
  <si>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</si>
  <si>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</si>
  <si>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</si>
  <si>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</si>
  <si>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</si>
  <si>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</si>
  <si>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</si>
  <si>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</si>
  <si>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</si>
  <si>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</si>
  <si>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</si>
  <si>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</si>
  <si>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</si>
  <si>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</si>
  <si>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</si>
  <si>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</si>
  <si>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</si>
  <si>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</si>
  <si>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</si>
  <si>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</si>
  <si>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</si>
  <si>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</si>
  <si>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</si>
  <si>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</si>
  <si>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</si>
  <si>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</si>
  <si>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</si>
  <si>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</si>
  <si>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</si>
  <si>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</si>
  <si>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</si>
  <si>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</si>
  <si>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</si>
  <si>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</si>
  <si>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</si>
  <si>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</si>
  <si>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</si>
  <si>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</si>
  <si>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</si>
  <si>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</si>
  <si>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</si>
  <si>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</si>
  <si>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</si>
  <si>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</si>
  <si>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</si>
  <si>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</si>
  <si>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</si>
  <si>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</si>
  <si>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</si>
  <si>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</si>
  <si>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</si>
  <si>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</si>
  <si>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</si>
  <si>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</si>
  <si>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</si>
  <si>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</si>
  <si>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</si>
  <si>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</si>
  <si>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</si>
  <si>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</si>
  <si>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</si>
  <si>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</si>
  <si>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</si>
  <si>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</si>
  <si>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</si>
  <si>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</si>
  <si>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</si>
  <si>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</si>
  <si>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</si>
  <si>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</si>
  <si>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</si>
  <si>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</si>
  <si>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</si>
  <si>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</si>
  <si>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</si>
  <si>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</si>
  <si>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</si>
  <si>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</si>
  <si>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</si>
  <si>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</si>
  <si>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</si>
  <si>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</si>
  <si>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</si>
  <si>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</si>
  <si>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</si>
  <si>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</si>
  <si>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</si>
  <si>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</si>
  <si>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</si>
  <si>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</si>
  <si>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</si>
  <si>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</si>
  <si>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</si>
  <si>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</si>
  <si>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</si>
  <si>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</si>
  <si>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</si>
  <si>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</si>
  <si>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</si>
  <si>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</si>
  <si>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</si>
  <si>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</si>
  <si>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</si>
  <si>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</si>
  <si>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</si>
  <si>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 NAO ESTRUTURAL (CPB NAO ESTRUTURAL)</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</si>
  <si>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</si>
  <si>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</si>
  <si>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</si>
  <si>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</si>
  <si>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</si>
  <si>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</si>
  <si>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</si>
  <si>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</si>
  <si>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</si>
  <si>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</si>
  <si>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</si>
  <si>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</si>
  <si>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</si>
  <si>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</si>
  <si>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</si>
  <si>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</si>
  <si>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</si>
  <si>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</si>
  <si>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</si>
  <si>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</si>
  <si>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</si>
  <si>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</si>
  <si>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</si>
  <si>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</si>
  <si>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</si>
  <si>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</si>
  <si>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</si>
  <si>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</si>
  <si>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</si>
  <si>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</si>
  <si>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</si>
  <si>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</si>
  <si>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</si>
  <si>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</si>
  <si>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</si>
  <si>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</si>
  <si>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</si>
  <si>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</si>
  <si>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</si>
  <si>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</si>
  <si>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</si>
  <si>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</si>
  <si>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</si>
  <si>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</si>
  <si>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</si>
  <si>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</si>
  <si>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</si>
  <si>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</si>
  <si>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</si>
  <si>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</si>
  <si>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</si>
  <si>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</si>
  <si>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</si>
  <si>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</si>
  <si>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</si>
  <si>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</si>
  <si>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</si>
  <si>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</si>
  <si>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</si>
  <si>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</si>
  <si>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</si>
  <si>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</si>
  <si>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</si>
  <si>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</si>
  <si>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</si>
  <si>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</si>
  <si>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</si>
  <si>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</si>
  <si>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</si>
  <si>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</si>
  <si>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</si>
  <si>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</si>
  <si>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</si>
  <si>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</si>
  <si>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</si>
  <si>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</si>
  <si>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</si>
  <si>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</si>
  <si>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</si>
  <si>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</si>
  <si>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</si>
  <si>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</si>
  <si>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</si>
  <si>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</si>
  <si>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</si>
  <si>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</si>
  <si>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</si>
  <si>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</si>
  <si>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</si>
  <si>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</si>
  <si>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</si>
  <si>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</si>
  <si>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</si>
  <si>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</si>
  <si>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</si>
  <si>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</si>
  <si>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</si>
  <si>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</si>
  <si>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</si>
  <si>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</si>
  <si>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</si>
  <si>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</si>
  <si>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</si>
  <si>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</si>
  <si>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</si>
  <si>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</si>
  <si>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</si>
  <si>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</si>
  <si>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</si>
  <si>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</si>
  <si>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</si>
  <si>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</si>
  <si>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</si>
  <si>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</si>
  <si>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</si>
  <si>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</si>
  <si>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</si>
  <si>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</si>
  <si>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</si>
  <si>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</si>
  <si>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</si>
  <si>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</si>
  <si>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</si>
  <si>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</si>
  <si>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</si>
  <si>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</si>
  <si>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</si>
  <si>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</si>
  <si>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</si>
  <si>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</si>
  <si>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</si>
  <si>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</si>
  <si>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</si>
  <si>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</si>
  <si>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</si>
  <si>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</si>
  <si>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</si>
  <si>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</si>
  <si>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</si>
  <si>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</si>
  <si>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</si>
  <si>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</si>
  <si>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</si>
  <si>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</si>
  <si>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</si>
  <si>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</si>
  <si>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</si>
  <si>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</si>
  <si>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</si>
  <si>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</si>
  <si>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</si>
  <si>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</si>
  <si>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</si>
  <si>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</si>
  <si>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</si>
  <si>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</si>
  <si>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</si>
  <si>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</si>
  <si>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</si>
  <si>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</si>
  <si>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</si>
  <si>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</si>
  <si>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</si>
  <si>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</si>
  <si>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</si>
  <si>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</si>
  <si>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</si>
  <si>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</si>
  <si>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</si>
  <si>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</si>
  <si>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</si>
  <si>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</si>
  <si>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</si>
  <si>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</si>
  <si>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</si>
  <si>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</si>
  <si>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</si>
  <si>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</si>
  <si>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</si>
  <si>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</si>
  <si>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</si>
  <si>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</si>
  <si>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</si>
  <si>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</si>
  <si>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</si>
  <si>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</si>
  <si>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</si>
  <si>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</si>
  <si>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</si>
  <si>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</si>
  <si>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</si>
  <si>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</si>
  <si>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</si>
  <si>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</si>
  <si>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</si>
  <si>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</si>
  <si>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</si>
  <si>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</si>
  <si>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</si>
  <si>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</si>
  <si>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</si>
  <si>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</si>
  <si>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</si>
  <si>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</si>
  <si>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</si>
  <si>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</si>
  <si>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</si>
  <si>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</si>
  <si>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</si>
  <si>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</si>
  <si>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</si>
  <si>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</si>
  <si>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</si>
  <si>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 PARA AGUA QUENTE</t>
  </si>
  <si>
    <t>CONECTOR, CPVC, SOLDAVEL, 73 MM X 2 1/2"â, PARA AGUA QUENTE</t>
  </si>
  <si>
    <t>CONECTOR, CPVC, SOLDAVEL, 89 MM X 3"â,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</si>
  <si>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</si>
  <si>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</si>
  <si>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</si>
  <si>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</si>
  <si>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</si>
  <si>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</si>
  <si>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</si>
  <si>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</si>
  <si>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</si>
  <si>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</si>
  <si>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</si>
  <si>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</si>
  <si>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</si>
  <si>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</si>
  <si>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</si>
  <si>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</si>
  <si>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</si>
  <si>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</si>
  <si>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</si>
  <si>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</si>
  <si>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</si>
  <si>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</si>
  <si>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</si>
  <si>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</si>
  <si>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</si>
  <si>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</si>
  <si>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</si>
  <si>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</si>
  <si>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</si>
  <si>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</si>
  <si>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</si>
  <si>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</si>
  <si>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</si>
  <si>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</si>
  <si>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</si>
  <si>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</si>
  <si>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</si>
  <si>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</si>
  <si>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</si>
  <si>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</si>
  <si>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</si>
  <si>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</si>
  <si>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</si>
  <si>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</si>
  <si>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</si>
  <si>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</si>
  <si>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</si>
  <si>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</si>
  <si>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</si>
  <si>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</si>
  <si>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</si>
  <si>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</si>
  <si>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</si>
  <si>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</si>
  <si>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</si>
  <si>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</si>
  <si>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</si>
  <si>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</si>
  <si>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</si>
  <si>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</si>
  <si>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</si>
  <si>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</si>
  <si>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</si>
  <si>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</si>
  <si>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</si>
  <si>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</si>
  <si>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</si>
  <si>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</si>
  <si>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</si>
  <si>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</si>
  <si>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</si>
  <si>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</si>
  <si>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</si>
  <si>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</si>
  <si>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</si>
  <si>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</si>
  <si>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</si>
  <si>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</si>
  <si>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</si>
  <si>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</si>
  <si>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</si>
  <si>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</si>
  <si>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</si>
  <si>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</si>
  <si>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</si>
  <si>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</si>
  <si>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</si>
  <si>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</si>
  <si>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</si>
  <si>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</si>
  <si>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</si>
  <si>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</si>
  <si>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</si>
  <si>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</si>
  <si>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</si>
  <si>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</si>
  <si>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</si>
  <si>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</si>
  <si>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</si>
  <si>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</si>
  <si>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</si>
  <si>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</si>
  <si>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</si>
  <si>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</si>
  <si>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</si>
  <si>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</si>
  <si>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</si>
  <si>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</si>
  <si>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</si>
  <si>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</si>
  <si>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</si>
  <si>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</si>
  <si>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</si>
  <si>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</si>
  <si>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</si>
  <si>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</si>
  <si>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</si>
  <si>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</si>
  <si>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</si>
  <si>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</si>
  <si>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</si>
  <si>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</si>
  <si>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</si>
  <si>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</si>
  <si>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</si>
  <si>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</si>
  <si>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</si>
  <si>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</si>
  <si>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</si>
  <si>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</si>
  <si>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</si>
  <si>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</si>
  <si>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</si>
  <si>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</si>
  <si>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</si>
  <si>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</si>
  <si>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</si>
  <si>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</si>
  <si>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</si>
  <si>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</si>
  <si>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</si>
  <si>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</si>
  <si>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</si>
  <si>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</si>
  <si>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</si>
  <si>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</si>
  <si>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</si>
  <si>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</si>
  <si>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</si>
  <si>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</si>
  <si>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</si>
  <si>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</si>
  <si>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</si>
  <si>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</si>
  <si>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</si>
  <si>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</si>
  <si>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</si>
  <si>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</si>
  <si>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</si>
  <si>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</si>
  <si>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</si>
  <si>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</si>
  <si>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</si>
  <si>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</si>
  <si>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</si>
  <si>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</si>
  <si>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</si>
  <si>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</si>
  <si>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</si>
  <si>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</si>
  <si>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</si>
  <si>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</si>
  <si>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</si>
  <si>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</si>
  <si>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</si>
  <si>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</si>
  <si>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</si>
  <si>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</si>
  <si>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</si>
  <si>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</si>
  <si>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</si>
  <si>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</si>
  <si>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</si>
  <si>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</si>
  <si>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</si>
  <si>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</si>
  <si>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</si>
  <si>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</si>
  <si>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</si>
  <si>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</si>
  <si>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</si>
  <si>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</si>
  <si>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</si>
  <si>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</si>
  <si>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</si>
  <si>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</si>
  <si>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</si>
  <si>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</si>
  <si>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</si>
  <si>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</si>
  <si>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</si>
  <si>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</si>
  <si>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</si>
  <si>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</si>
  <si>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</si>
  <si>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</si>
  <si>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</si>
  <si>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</si>
  <si>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</si>
  <si>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</si>
  <si>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</si>
  <si>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</si>
  <si>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</si>
  <si>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</si>
  <si>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</si>
  <si>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</si>
  <si>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</si>
  <si>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</si>
  <si>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</si>
  <si>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</si>
  <si>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</si>
  <si>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</si>
  <si>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</si>
  <si>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</si>
  <si>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</si>
  <si>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</si>
  <si>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</si>
  <si>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</si>
  <si>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</si>
  <si>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</si>
  <si>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</si>
  <si>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</si>
  <si>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</si>
  <si>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</si>
  <si>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</si>
  <si>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</si>
  <si>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</si>
  <si>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</si>
  <si>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</si>
  <si>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</si>
  <si>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</si>
  <si>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</si>
  <si>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</si>
  <si>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</si>
  <si>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</si>
  <si>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</si>
  <si>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</si>
  <si>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</si>
  <si>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</si>
  <si>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</si>
  <si>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</si>
  <si>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</si>
  <si>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</si>
  <si>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</si>
  <si>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</si>
  <si>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</si>
  <si>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</si>
  <si>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</si>
  <si>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</si>
  <si>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</si>
  <si>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</si>
  <si>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</si>
  <si>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</si>
  <si>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</si>
  <si>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</si>
  <si>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</si>
  <si>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</si>
  <si>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</si>
  <si>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</si>
  <si>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</si>
  <si>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</si>
  <si>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</si>
  <si>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</si>
  <si>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</si>
  <si>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</si>
  <si>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</si>
  <si>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</si>
  <si>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</si>
  <si>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</si>
  <si>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</si>
  <si>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</si>
  <si>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</si>
  <si>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</si>
  <si>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</si>
  <si>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</si>
  <si>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</si>
  <si>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</si>
  <si>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</si>
  <si>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</si>
  <si>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</si>
  <si>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</si>
  <si>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</si>
  <si>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</si>
  <si>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</si>
  <si>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</si>
  <si>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</si>
  <si>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</si>
  <si>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</si>
  <si>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</si>
  <si>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</si>
  <si>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</si>
  <si>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</si>
  <si>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</si>
  <si>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</si>
  <si>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</si>
  <si>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</si>
  <si>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</si>
  <si>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</si>
  <si>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</si>
  <si>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</si>
  <si>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</si>
  <si>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</si>
  <si>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</si>
  <si>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</si>
  <si>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</si>
  <si>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</si>
  <si>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</si>
  <si>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</si>
  <si>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</si>
  <si>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</si>
  <si>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</si>
  <si>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</si>
  <si>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</si>
  <si>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</si>
  <si>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</si>
  <si>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</si>
  <si>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</si>
  <si>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</si>
  <si>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</si>
  <si>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</si>
  <si>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</si>
  <si>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</si>
  <si>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</si>
  <si>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</si>
  <si>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</si>
  <si>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</si>
  <si>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</si>
  <si>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</si>
  <si>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</si>
  <si>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</si>
  <si>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</si>
  <si>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</si>
  <si>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</si>
  <si>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</si>
  <si>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</si>
  <si>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</si>
  <si>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</si>
  <si>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</si>
  <si>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</si>
  <si>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</si>
  <si>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</si>
  <si>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</si>
  <si>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</si>
  <si>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</si>
  <si>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</si>
  <si>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</si>
  <si>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</si>
  <si>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</si>
  <si>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</si>
  <si>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</si>
  <si>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</si>
  <si>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</si>
  <si>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</si>
  <si>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</si>
  <si>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</si>
  <si>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</si>
  <si>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</si>
  <si>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</si>
  <si>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</si>
  <si>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</si>
  <si>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</si>
  <si>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</si>
  <si>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</si>
  <si>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</si>
  <si>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</si>
  <si>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</si>
  <si>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</si>
  <si>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</si>
  <si>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</si>
  <si>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</si>
  <si>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</si>
  <si>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</si>
  <si>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</si>
  <si>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</si>
  <si>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</si>
  <si>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</si>
  <si>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</si>
  <si>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</si>
  <si>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</si>
  <si>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</si>
  <si>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</si>
  <si>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</si>
  <si>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</si>
  <si>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</si>
  <si>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</si>
  <si>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</si>
  <si>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</si>
  <si>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</si>
  <si>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</si>
  <si>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</si>
  <si>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</si>
  <si>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</si>
  <si>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</si>
  <si>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</si>
  <si>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</si>
  <si>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</si>
  <si>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</si>
  <si>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</si>
  <si>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</si>
  <si>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</si>
  <si>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</si>
  <si>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</si>
  <si>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</si>
  <si>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</si>
  <si>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</si>
  <si>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</si>
  <si>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</si>
  <si>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</si>
  <si>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</si>
  <si>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</si>
  <si>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</si>
  <si>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</si>
  <si>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</si>
  <si>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</si>
  <si>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</si>
  <si>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</si>
  <si>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</si>
  <si>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</si>
  <si>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</si>
  <si>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</si>
  <si>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</si>
  <si>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</si>
  <si>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</si>
  <si>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</si>
  <si>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</si>
  <si>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</si>
  <si>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</si>
  <si>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</si>
  <si>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</si>
  <si>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</si>
  <si>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</si>
  <si>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</si>
  <si>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</si>
  <si>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</si>
  <si>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</si>
  <si>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</si>
  <si>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</si>
  <si>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</si>
  <si>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</si>
  <si>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</si>
  <si>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</si>
  <si>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</si>
  <si>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</si>
  <si>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</si>
  <si>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</si>
  <si>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</si>
  <si>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</si>
  <si>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</si>
  <si>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</si>
  <si>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</si>
  <si>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</si>
  <si>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</si>
  <si>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</si>
  <si>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</si>
  <si>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</si>
  <si>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</si>
  <si>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</si>
  <si>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</si>
  <si>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</si>
  <si>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</si>
  <si>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</si>
  <si>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</si>
  <si>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</si>
  <si>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</si>
  <si>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</si>
  <si>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</si>
  <si>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</si>
  <si>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</si>
  <si>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</si>
  <si>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</si>
  <si>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</si>
  <si>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</si>
  <si>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</si>
  <si>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</si>
  <si>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</si>
  <si>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</si>
  <si>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</si>
  <si>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</si>
  <si>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</si>
  <si>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</si>
  <si>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</si>
  <si>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</si>
  <si>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</si>
  <si>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</si>
  <si>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</si>
  <si>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</si>
  <si>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</si>
  <si>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</si>
  <si>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</si>
  <si>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</si>
  <si>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</si>
  <si>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</si>
  <si>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</si>
  <si>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</si>
  <si>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</si>
  <si>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</si>
  <si>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</si>
  <si>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</si>
  <si>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</si>
  <si>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</si>
  <si>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</si>
  <si>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</si>
  <si>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</si>
  <si>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</si>
  <si>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</si>
  <si>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</si>
  <si>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</si>
  <si>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</si>
  <si>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</si>
  <si>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</si>
  <si>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</si>
  <si>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</si>
  <si>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</si>
  <si>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</si>
  <si>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</si>
  <si>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</si>
  <si>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</si>
  <si>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</si>
  <si>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</si>
  <si>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</si>
  <si>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</si>
  <si>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</si>
  <si>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</si>
  <si>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</si>
  <si>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</si>
  <si>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</si>
  <si>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</si>
  <si>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</si>
  <si>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</si>
  <si>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</si>
  <si>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</si>
  <si>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</si>
  <si>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</si>
  <si>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</si>
  <si>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</si>
  <si>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</si>
  <si>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</si>
  <si>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</si>
  <si>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</si>
  <si>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</si>
  <si>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</si>
  <si>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</si>
  <si>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</si>
  <si>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</si>
  <si>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</si>
  <si>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</si>
  <si>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</si>
  <si>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</si>
  <si>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</si>
  <si>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</si>
  <si>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</si>
  <si>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</si>
  <si>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</si>
  <si>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</si>
  <si>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</si>
  <si>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</si>
  <si>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</si>
  <si>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</si>
  <si>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</si>
  <si>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</si>
  <si>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</si>
  <si>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</si>
  <si>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</si>
  <si>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</si>
  <si>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</si>
  <si>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</si>
  <si>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</si>
  <si>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</si>
  <si>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</si>
  <si>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</si>
  <si>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</si>
  <si>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</si>
  <si>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</si>
  <si>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</si>
  <si>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</si>
  <si>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</si>
  <si>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</si>
  <si>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</si>
  <si>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</si>
  <si>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</si>
  <si>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</si>
  <si>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</si>
  <si>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</si>
  <si>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</si>
  <si>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</si>
  <si>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</si>
  <si>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</si>
  <si>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</si>
  <si>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</si>
  <si>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</si>
  <si>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</si>
  <si>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</si>
  <si>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</si>
  <si>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</si>
  <si>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</si>
  <si>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</si>
  <si>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</si>
  <si>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</si>
  <si>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</si>
  <si>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</si>
  <si>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</si>
  <si>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</si>
  <si>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</si>
  <si>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</si>
  <si>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</si>
  <si>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</si>
  <si>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</si>
  <si>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</si>
  <si>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</si>
  <si>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</si>
  <si>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</si>
  <si>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</si>
  <si>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</si>
  <si>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</si>
  <si>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</si>
  <si>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</si>
  <si>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</si>
  <si>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</si>
  <si>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</si>
  <si>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</si>
  <si>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</si>
  <si>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</si>
  <si>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</si>
  <si>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</si>
  <si>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</si>
  <si>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</si>
  <si>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</si>
  <si>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</si>
  <si>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</si>
  <si>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</si>
  <si>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</si>
  <si>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</si>
  <si>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</si>
  <si>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</si>
  <si>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</si>
  <si>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</si>
  <si>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</si>
  <si>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</si>
  <si>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</si>
  <si>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</si>
  <si>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</si>
  <si>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</si>
  <si>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</si>
  <si>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</si>
  <si>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</si>
  <si>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</si>
  <si>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</si>
  <si>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</si>
  <si>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</si>
  <si>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</si>
  <si>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</si>
  <si>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</si>
  <si>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</si>
  <si>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</si>
  <si>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</si>
  <si>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</si>
  <si>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</si>
  <si>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</si>
  <si>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</si>
  <si>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</si>
  <si>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</si>
  <si>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</si>
  <si>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</si>
  <si>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</si>
  <si>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</si>
  <si>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</si>
  <si>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</si>
  <si>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</si>
  <si>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</si>
  <si>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</si>
  <si>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</si>
  <si>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</si>
  <si>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</si>
  <si>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</si>
  <si>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</si>
  <si>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</si>
  <si>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</si>
  <si>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</si>
  <si>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</si>
  <si>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</si>
  <si>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</si>
  <si>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</si>
  <si>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</si>
  <si>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</si>
  <si>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</si>
  <si>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</si>
  <si>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</si>
  <si>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</si>
  <si>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</si>
  <si>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</si>
  <si>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</si>
  <si>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</si>
  <si>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</si>
  <si>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</si>
  <si>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</si>
  <si>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</si>
  <si>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</si>
  <si>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</si>
  <si>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</si>
  <si>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</si>
  <si>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</si>
  <si>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</si>
  <si>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</si>
  <si>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</si>
  <si>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</si>
  <si>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</si>
  <si>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</si>
  <si>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</si>
  <si>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</si>
  <si>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</si>
  <si>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</si>
  <si>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</si>
  <si>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</si>
  <si>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</si>
  <si>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</si>
  <si>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</si>
  <si>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</si>
  <si>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</si>
  <si>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</si>
  <si>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</si>
  <si>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</si>
  <si>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</si>
  <si>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</si>
  <si>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</si>
  <si>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</si>
  <si>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</si>
  <si>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</si>
  <si>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</si>
  <si>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</si>
  <si>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</si>
  <si>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</si>
  <si>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</si>
  <si>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</si>
  <si>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</si>
  <si>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</si>
  <si>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</si>
  <si>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</si>
  <si>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</si>
  <si>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</si>
  <si>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</si>
  <si>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</si>
  <si>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</si>
  <si>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</si>
  <si>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</si>
  <si>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</si>
  <si>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</si>
  <si>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</si>
  <si>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</si>
  <si>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</si>
  <si>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</si>
  <si>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</si>
  <si>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</si>
  <si>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</si>
  <si>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</si>
  <si>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</si>
  <si>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</si>
  <si>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</si>
  <si>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</si>
  <si>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</si>
  <si>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</si>
  <si>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</si>
  <si>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</si>
  <si>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</si>
  <si>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</si>
  <si>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</si>
  <si>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</si>
  <si>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</si>
  <si>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</si>
  <si>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</si>
  <si>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</si>
  <si>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</si>
  <si>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</si>
  <si>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</si>
  <si>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</si>
  <si>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</si>
  <si>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</si>
  <si>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</si>
  <si>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</si>
  <si>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</si>
  <si>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</si>
  <si>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</si>
  <si>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</si>
  <si>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</si>
  <si>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</si>
  <si>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</si>
  <si>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</si>
  <si>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</si>
  <si>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</si>
  <si>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</si>
  <si>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</si>
  <si>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</si>
  <si>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</si>
  <si>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</si>
  <si>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</si>
  <si>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</si>
  <si>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</si>
  <si>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</si>
  <si>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</si>
  <si>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</si>
  <si>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</si>
  <si>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</si>
  <si>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</si>
  <si>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</si>
  <si>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</si>
  <si>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</si>
  <si>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</si>
  <si>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</si>
  <si>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</si>
  <si>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</si>
  <si>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</si>
  <si>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</si>
  <si>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</si>
  <si>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</si>
  <si>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</si>
  <si>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</si>
  <si>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</si>
  <si>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</si>
  <si>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</si>
  <si>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</si>
  <si>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</si>
  <si>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</si>
  <si>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</si>
  <si>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</si>
  <si>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</si>
  <si>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</si>
  <si>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</si>
  <si>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</si>
  <si>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</si>
  <si>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</si>
  <si>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</si>
  <si>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</si>
  <si>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</si>
  <si>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</si>
  <si>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</si>
  <si>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</si>
  <si>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</si>
  <si>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</si>
  <si>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</si>
  <si>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</si>
  <si>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</si>
  <si>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</si>
  <si>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</si>
  <si>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</si>
  <si>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</si>
  <si>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</si>
  <si>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</si>
  <si>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</si>
  <si>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</si>
  <si>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</si>
  <si>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</si>
  <si>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</si>
  <si>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</si>
  <si>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</si>
  <si>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</si>
  <si>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</si>
  <si>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</si>
  <si>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</si>
  <si>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</si>
  <si>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</si>
  <si>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</si>
  <si>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</si>
  <si>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</si>
  <si>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</si>
  <si>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</si>
  <si>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</si>
  <si>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</si>
  <si>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</si>
  <si>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</si>
  <si>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</si>
  <si>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</si>
  <si>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</si>
  <si>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</si>
  <si>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</si>
  <si>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</si>
  <si>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</si>
  <si>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</si>
  <si>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</si>
  <si>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</si>
  <si>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</si>
  <si>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</si>
  <si>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</si>
  <si>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</si>
  <si>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</si>
  <si>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</si>
  <si>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</si>
  <si>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</si>
  <si>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</si>
  <si>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</si>
  <si>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</si>
  <si>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</si>
  <si>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</si>
  <si>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</si>
  <si>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</si>
  <si>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</si>
  <si>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</si>
  <si>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</si>
  <si>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</si>
  <si>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</si>
  <si>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</si>
  <si>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</si>
  <si>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</si>
  <si>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</si>
  <si>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</si>
  <si>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</si>
  <si>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</si>
  <si>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</si>
  <si>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</si>
  <si>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</si>
  <si>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</si>
  <si>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</si>
  <si>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</si>
  <si>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</si>
  <si>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</si>
  <si>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</si>
  <si>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</si>
  <si>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</si>
  <si>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</si>
  <si>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</si>
  <si>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</si>
  <si>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</si>
  <si>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</si>
  <si>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</si>
  <si>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</si>
  <si>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</si>
  <si>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</si>
  <si>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</si>
  <si>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</si>
  <si>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</si>
  <si>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</si>
  <si>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</si>
  <si>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</si>
  <si>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</si>
  <si>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</si>
  <si>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</si>
  <si>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</si>
  <si>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</si>
  <si>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</si>
  <si>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</si>
  <si>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</si>
  <si>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</si>
  <si>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</si>
  <si>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</si>
  <si>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</si>
  <si>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</si>
  <si>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</si>
  <si>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</si>
  <si>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</si>
  <si>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</si>
  <si>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</si>
  <si>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</si>
  <si>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</si>
  <si>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</si>
  <si>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</si>
  <si>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</si>
  <si>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</si>
  <si>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</si>
  <si>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</si>
  <si>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</si>
  <si>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</si>
  <si>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</si>
  <si>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</si>
  <si>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</si>
  <si>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</si>
  <si>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</si>
  <si>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</si>
  <si>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</si>
  <si>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</si>
  <si>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</si>
  <si>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</si>
  <si>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</si>
  <si>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</si>
  <si>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</si>
  <si>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</si>
  <si>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</si>
  <si>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</si>
  <si>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</si>
  <si>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</si>
  <si>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</si>
  <si>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</si>
  <si>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</si>
  <si>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</si>
  <si>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</si>
  <si>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</si>
  <si>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</si>
  <si>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</si>
  <si>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</si>
  <si>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</si>
  <si>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</si>
  <si>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</si>
  <si>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</si>
  <si>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</si>
  <si>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</si>
  <si>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</si>
  <si>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</si>
  <si>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</si>
  <si>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</si>
  <si>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</si>
  <si>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</si>
  <si>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</si>
  <si>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</si>
  <si>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</si>
  <si>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</si>
  <si>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</si>
  <si>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</si>
  <si>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</si>
  <si>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</si>
  <si>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</si>
  <si>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</si>
  <si>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</si>
  <si>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</si>
  <si>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</si>
  <si>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</si>
  <si>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</si>
  <si>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</si>
  <si>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</si>
  <si>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</si>
  <si>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</si>
  <si>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</si>
  <si>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</si>
  <si>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</si>
  <si>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</si>
  <si>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</si>
  <si>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</si>
  <si>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</si>
  <si>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</si>
  <si>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</si>
  <si>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</si>
  <si>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</si>
  <si>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</si>
  <si>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</si>
  <si>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</si>
  <si>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</si>
  <si>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</si>
  <si>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</si>
  <si>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</si>
  <si>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</si>
  <si>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</si>
  <si>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</si>
  <si>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</si>
  <si>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</si>
  <si>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</si>
  <si>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</si>
  <si>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</si>
  <si>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</si>
  <si>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</si>
  <si>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</si>
  <si>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</si>
  <si>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</si>
  <si>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</si>
  <si>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</si>
  <si>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</si>
  <si>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</si>
  <si>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</si>
  <si>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</si>
  <si>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</si>
  <si>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</si>
  <si>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</si>
  <si>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</si>
  <si>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</si>
  <si>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</si>
  <si>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</si>
  <si>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</si>
  <si>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</si>
  <si>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</si>
  <si>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</si>
  <si>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</si>
  <si>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</si>
  <si>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</si>
  <si>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</si>
  <si>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</si>
  <si>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</si>
  <si>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</si>
  <si>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</si>
  <si>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</si>
  <si>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</si>
  <si>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</si>
  <si>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</si>
  <si>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</si>
  <si>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</si>
  <si>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</si>
  <si>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</si>
  <si>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</si>
  <si>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</si>
  <si>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</si>
  <si>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</si>
  <si>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</si>
  <si>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</si>
  <si>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</si>
  <si>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</si>
  <si>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</si>
  <si>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</si>
  <si>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</si>
  <si>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</si>
  <si>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</si>
  <si>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</si>
  <si>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</si>
  <si>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</si>
  <si>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</si>
  <si>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</si>
  <si>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</si>
  <si>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</si>
  <si>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</si>
  <si>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</si>
  <si>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</si>
  <si>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</si>
  <si>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</si>
  <si>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</si>
  <si>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</si>
  <si>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</si>
  <si>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</si>
  <si>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</si>
  <si>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</si>
  <si>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</si>
  <si>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</si>
  <si>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</si>
  <si>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</si>
  <si>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</si>
  <si>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</si>
  <si>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</si>
  <si>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</si>
  <si>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</si>
  <si>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</si>
  <si>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</si>
  <si>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</si>
  <si>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</si>
  <si>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</si>
  <si>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</si>
  <si>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</si>
  <si>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</si>
  <si>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</si>
  <si>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</si>
  <si>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</si>
  <si>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</si>
  <si>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</si>
  <si>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</si>
  <si>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</si>
  <si>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</si>
  <si>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</si>
  <si>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</si>
  <si>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</si>
  <si>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</si>
  <si>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</si>
  <si>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</si>
  <si>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</si>
  <si>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</si>
  <si>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</si>
  <si>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</si>
  <si>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</si>
  <si>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</si>
  <si>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</si>
  <si>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</si>
  <si>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</si>
  <si>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</si>
  <si>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</si>
  <si>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</si>
  <si>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</si>
  <si>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</si>
  <si>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</si>
  <si>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</si>
  <si>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</si>
  <si>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</si>
  <si>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</si>
  <si>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</si>
  <si>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</si>
  <si>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</si>
  <si>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</si>
  <si>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</si>
  <si>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</si>
  <si>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</si>
  <si>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</si>
  <si>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</si>
  <si>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</si>
  <si>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</si>
  <si>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</si>
  <si>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</si>
  <si>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</si>
  <si>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</si>
  <si>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</si>
  <si>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</si>
  <si>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</si>
  <si>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</si>
  <si>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</si>
  <si>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</si>
  <si>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</si>
  <si>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</si>
  <si>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</si>
  <si>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</si>
  <si>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</si>
  <si>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</si>
  <si>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</si>
  <si>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</si>
  <si>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</si>
  <si>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</si>
  <si>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</si>
  <si>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</si>
  <si>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</si>
  <si>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</si>
  <si>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</si>
  <si>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</si>
  <si>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</si>
  <si>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</si>
  <si>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</si>
  <si>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</si>
  <si>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</si>
  <si>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</si>
  <si>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</si>
  <si>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</si>
  <si>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</si>
  <si>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</si>
  <si>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</si>
  <si>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</si>
  <si>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</si>
  <si>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</si>
  <si>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</si>
  <si>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</si>
  <si>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</si>
  <si>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</si>
  <si>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</si>
  <si>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</si>
  <si>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</si>
  <si>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</si>
  <si>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</si>
  <si>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</si>
  <si>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</si>
  <si>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</si>
  <si>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</si>
  <si>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</si>
  <si>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</si>
  <si>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</si>
  <si>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X ALTURA DE 2,0 M POR PAINEL,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</si>
  <si>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</si>
  <si>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</si>
  <si>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</si>
  <si>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</si>
  <si>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</si>
  <si>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</si>
  <si>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</si>
  <si>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</si>
  <si>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</si>
  <si>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</si>
  <si>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</si>
  <si>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</si>
  <si>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</si>
  <si>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</si>
  <si>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</si>
  <si>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</si>
  <si>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</si>
  <si>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</si>
  <si>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</si>
  <si>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UNXMES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</si>
  <si>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</si>
  <si>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</si>
  <si>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</si>
  <si>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</si>
  <si>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</si>
  <si>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</si>
  <si>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</si>
  <si>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</si>
  <si>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</si>
  <si>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</si>
  <si>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</si>
  <si>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</si>
  <si>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</si>
  <si>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</si>
  <si>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</si>
  <si>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</si>
  <si>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</si>
  <si>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</si>
  <si>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</si>
  <si>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</si>
  <si>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</si>
  <si>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</si>
  <si>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</si>
  <si>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</si>
  <si>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</si>
  <si>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</si>
  <si>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</si>
  <si>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</si>
  <si>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</si>
  <si>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</si>
  <si>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</si>
  <si>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</si>
  <si>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</si>
  <si>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</si>
  <si>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</si>
  <si>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</si>
  <si>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</si>
  <si>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</si>
  <si>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</si>
  <si>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</si>
  <si>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</si>
  <si>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</si>
  <si>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</si>
  <si>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</si>
  <si>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</si>
  <si>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</si>
  <si>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</si>
  <si>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</si>
  <si>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</si>
  <si>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</si>
  <si>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</si>
  <si>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</si>
  <si>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</si>
  <si>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</si>
  <si>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</si>
  <si>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</si>
  <si>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</si>
  <si>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</si>
  <si>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</si>
  <si>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</si>
  <si>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</si>
  <si>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</si>
  <si>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</si>
  <si>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</si>
  <si>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</si>
  <si>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</si>
  <si>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</si>
  <si>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</si>
  <si>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</si>
  <si>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</si>
  <si>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</si>
  <si>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</si>
  <si>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</si>
  <si>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</si>
  <si>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</si>
  <si>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</si>
  <si>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</si>
  <si>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</si>
  <si>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</si>
  <si>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</si>
  <si>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</si>
  <si>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</si>
  <si>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</si>
  <si>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</si>
  <si>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</si>
  <si>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</si>
  <si>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</si>
  <si>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</si>
  <si>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</si>
  <si>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</si>
  <si>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</si>
  <si>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</si>
  <si>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</si>
  <si>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</si>
  <si>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</si>
  <si>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</si>
  <si>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</si>
  <si>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</si>
  <si>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</si>
  <si>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</si>
  <si>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</si>
  <si>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</si>
  <si>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</si>
  <si>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</si>
  <si>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</si>
  <si>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</si>
  <si>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</si>
  <si>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</si>
  <si>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</si>
  <si>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</si>
  <si>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</si>
  <si>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</si>
  <si>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</si>
  <si>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</si>
  <si>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</si>
  <si>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</si>
  <si>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</si>
  <si>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</si>
  <si>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</si>
  <si>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</si>
  <si>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</si>
  <si>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</si>
  <si>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</si>
  <si>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</si>
  <si>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</si>
  <si>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</si>
  <si>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</si>
  <si>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</si>
  <si>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</si>
  <si>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</si>
  <si>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</si>
  <si>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</si>
  <si>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</si>
  <si>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</si>
  <si>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</si>
  <si>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</si>
  <si>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</si>
  <si>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</si>
  <si>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</si>
  <si>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</si>
  <si>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</si>
  <si>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</si>
  <si>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</si>
  <si>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</si>
  <si>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</si>
  <si>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</si>
  <si>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</si>
  <si>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</si>
  <si>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</si>
  <si>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</si>
  <si>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</si>
  <si>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</si>
  <si>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</si>
  <si>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</si>
  <si>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</si>
  <si>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</si>
  <si>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</si>
  <si>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</si>
  <si>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</si>
  <si>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</si>
  <si>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</si>
  <si>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</si>
  <si>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</si>
  <si>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</si>
  <si>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</si>
  <si>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</si>
  <si>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</si>
  <si>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</si>
  <si>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</si>
  <si>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</si>
  <si>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</si>
  <si>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</si>
  <si>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</si>
  <si>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</si>
  <si>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</si>
  <si>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</si>
  <si>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</si>
  <si>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</si>
  <si>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</si>
  <si>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</si>
  <si>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</si>
  <si>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</si>
  <si>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</si>
  <si>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</si>
  <si>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</si>
  <si>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</si>
  <si>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</si>
  <si>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</si>
  <si>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</si>
  <si>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</si>
  <si>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</si>
  <si>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</si>
  <si>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</si>
  <si>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</si>
  <si>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</si>
  <si>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</si>
  <si>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</si>
  <si>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</si>
  <si>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</si>
  <si>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</si>
  <si>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</si>
  <si>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</si>
  <si>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</si>
  <si>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</si>
  <si>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</si>
  <si>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</si>
  <si>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</si>
  <si>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</si>
  <si>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</si>
  <si>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</si>
  <si>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</si>
  <si>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</si>
  <si>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</si>
  <si>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</si>
  <si>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</si>
  <si>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</si>
  <si>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</si>
  <si>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</si>
  <si>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</si>
  <si>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</si>
  <si>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</si>
  <si>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</si>
  <si>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</si>
  <si>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</si>
  <si>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</si>
  <si>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</si>
  <si>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</si>
  <si>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</si>
  <si>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</si>
  <si>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</si>
  <si>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</si>
  <si>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</si>
  <si>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</si>
  <si>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</si>
  <si>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</si>
  <si>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</si>
  <si>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</si>
  <si>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</si>
  <si>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</si>
  <si>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</si>
  <si>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</si>
  <si>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</si>
  <si>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</si>
  <si>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</si>
  <si>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</si>
  <si>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</si>
  <si>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</si>
  <si>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</si>
  <si>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</si>
  <si>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</si>
  <si>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</si>
  <si>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</si>
  <si>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</si>
  <si>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</si>
  <si>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</si>
  <si>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</si>
  <si>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</si>
  <si>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</si>
  <si>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</si>
  <si>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</si>
  <si>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</si>
  <si>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</si>
  <si>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</si>
  <si>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</si>
  <si>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</si>
  <si>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</si>
  <si>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</si>
  <si>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</si>
  <si>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</si>
  <si>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</si>
  <si>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</si>
  <si>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</si>
  <si>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</si>
  <si>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</si>
  <si>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</si>
  <si>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</si>
  <si>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</si>
  <si>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</si>
  <si>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</si>
  <si>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</si>
  <si>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</si>
  <si>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</si>
  <si>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</si>
  <si>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</si>
  <si>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</si>
  <si>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</si>
  <si>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</si>
  <si>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</si>
  <si>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</si>
  <si>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</si>
  <si>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</si>
  <si>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</si>
  <si>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</si>
  <si>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</si>
  <si>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</si>
  <si>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</si>
  <si>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</si>
  <si>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</si>
  <si>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</si>
  <si>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</si>
  <si>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</si>
  <si>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</si>
  <si>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</si>
  <si>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</si>
  <si>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</si>
  <si>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</si>
  <si>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</si>
  <si>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</si>
  <si>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</si>
  <si>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</si>
  <si>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</si>
  <si>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</si>
  <si>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</si>
  <si>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</si>
  <si>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</si>
  <si>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</si>
  <si>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</si>
  <si>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</si>
  <si>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</si>
  <si>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</si>
  <si>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</si>
  <si>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</si>
  <si>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</si>
  <si>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</si>
  <si>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</si>
  <si>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</si>
  <si>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</si>
  <si>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</si>
  <si>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</si>
  <si>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</si>
  <si>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</si>
  <si>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</si>
  <si>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</si>
  <si>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</si>
  <si>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</si>
  <si>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</si>
  <si>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</si>
  <si>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</si>
  <si>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</si>
  <si>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</si>
  <si>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</si>
  <si>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</si>
  <si>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</si>
  <si>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</si>
  <si>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</si>
  <si>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</si>
  <si>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</si>
  <si>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</si>
  <si>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</si>
  <si>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</si>
  <si>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</si>
  <si>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</si>
  <si>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</si>
  <si>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</si>
  <si>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</si>
  <si>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</si>
  <si>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</si>
  <si>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</si>
  <si>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</si>
  <si>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</si>
  <si>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</si>
  <si>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</si>
  <si>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</si>
  <si>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</si>
  <si>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</si>
  <si>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</si>
  <si>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</si>
  <si>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</si>
  <si>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</si>
  <si>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</si>
  <si>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</si>
  <si>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</si>
  <si>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</si>
  <si>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</si>
  <si>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</si>
  <si>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</si>
  <si>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</si>
  <si>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</si>
  <si>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</si>
  <si>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</si>
  <si>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</si>
  <si>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</si>
  <si>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</si>
  <si>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</si>
  <si>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</si>
  <si>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</si>
  <si>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</si>
  <si>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</si>
  <si>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</si>
  <si>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</si>
  <si>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</si>
  <si>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</si>
  <si>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</si>
  <si>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</si>
  <si>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</si>
  <si>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</si>
  <si>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</si>
  <si>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</si>
  <si>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</si>
  <si>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</si>
  <si>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</si>
  <si>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</si>
  <si>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</si>
  <si>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</si>
  <si>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</si>
  <si>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</si>
  <si>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</si>
  <si>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</si>
  <si>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</si>
  <si>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</si>
  <si>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</si>
  <si>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</si>
  <si>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</si>
  <si>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</si>
  <si>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</si>
  <si>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</si>
  <si>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</si>
  <si>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</si>
  <si>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</si>
  <si>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</si>
  <si>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</si>
  <si>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</si>
  <si>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</si>
  <si>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</si>
  <si>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</si>
  <si>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</si>
  <si>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</si>
  <si>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</si>
  <si>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</si>
  <si>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</si>
  <si>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</si>
  <si>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</si>
  <si>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</si>
  <si>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</si>
  <si>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</si>
  <si>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</si>
  <si>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</si>
  <si>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</si>
  <si>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</si>
  <si>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</si>
  <si>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</si>
  <si>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</si>
  <si>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</si>
  <si>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</si>
  <si>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</si>
  <si>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</si>
  <si>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</si>
  <si>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</si>
  <si>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</si>
  <si>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</si>
  <si>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</si>
  <si>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</si>
  <si>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</si>
  <si>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</si>
  <si>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</si>
  <si>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</si>
  <si>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</si>
  <si>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</si>
  <si>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</si>
  <si>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</si>
  <si>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</si>
  <si>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</si>
  <si>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</si>
  <si>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</si>
  <si>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</si>
  <si>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</si>
  <si>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</si>
  <si>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</si>
  <si>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</si>
  <si>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</si>
  <si>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</si>
  <si>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</si>
  <si>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</si>
  <si>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</si>
  <si>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</si>
  <si>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</si>
  <si>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</si>
  <si>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</si>
  <si>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</si>
  <si>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</si>
  <si>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</si>
  <si>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</si>
  <si>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</si>
  <si>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</si>
  <si>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</si>
  <si>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</si>
  <si>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</si>
  <si>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</si>
  <si>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</si>
  <si>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</si>
  <si>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</si>
  <si>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</si>
  <si>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</si>
  <si>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</si>
  <si>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</si>
  <si>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</si>
  <si>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</si>
  <si>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</si>
  <si>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</si>
  <si>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</si>
  <si>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</si>
  <si>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</si>
  <si>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</si>
  <si>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</si>
  <si>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</si>
  <si>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</si>
  <si>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</si>
  <si>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</si>
  <si>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</si>
  <si>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</si>
  <si>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</si>
  <si>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</si>
  <si>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</si>
  <si>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</si>
  <si>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</si>
  <si>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</si>
  <si>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</si>
  <si>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</si>
  <si>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</si>
  <si>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</si>
  <si>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</si>
  <si>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</si>
  <si>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</si>
  <si>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</si>
  <si>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</si>
  <si>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</si>
  <si>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</si>
  <si>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</si>
  <si>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</si>
  <si>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</si>
  <si>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</si>
  <si>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</si>
  <si>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</si>
  <si>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</si>
  <si>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</si>
  <si>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</si>
  <si>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</si>
  <si>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</si>
  <si>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</si>
  <si>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</si>
  <si>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</si>
  <si>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</si>
  <si>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</si>
  <si>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</si>
  <si>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</si>
  <si>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</si>
  <si>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</si>
  <si>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</si>
  <si>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</si>
  <si>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</si>
  <si>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</si>
  <si>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</si>
  <si>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</si>
  <si>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</si>
  <si>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</si>
  <si>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</si>
  <si>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</si>
  <si>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</si>
  <si>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</si>
  <si>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</si>
  <si>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</si>
  <si>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</si>
  <si>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</si>
  <si>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</si>
  <si>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</si>
  <si>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</si>
  <si>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</si>
  <si>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</si>
  <si>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</si>
  <si>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</si>
  <si>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</si>
  <si>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</si>
  <si>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</si>
  <si>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</si>
  <si>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</si>
  <si>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</si>
  <si>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</si>
  <si>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</si>
  <si>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</si>
  <si>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</si>
  <si>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</si>
  <si>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</si>
  <si>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</si>
  <si>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</si>
  <si>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</si>
  <si>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</si>
  <si>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</si>
  <si>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</si>
  <si>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</si>
  <si>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</si>
  <si>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</si>
  <si>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</si>
  <si>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</si>
  <si>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</si>
  <si>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</si>
  <si>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</si>
  <si>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</si>
  <si>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</si>
  <si>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</si>
  <si>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</si>
  <si>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</si>
  <si>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</si>
  <si>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</si>
  <si>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</si>
  <si>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</si>
  <si>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</si>
  <si>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</si>
  <si>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</si>
  <si>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</si>
  <si>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</si>
  <si>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</si>
  <si>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</si>
  <si>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</si>
  <si>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</si>
  <si>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</si>
  <si>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</si>
  <si>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</si>
  <si>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</si>
  <si>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</si>
  <si>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</si>
  <si>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</si>
  <si>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</si>
  <si>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</si>
  <si>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</si>
  <si>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</si>
  <si>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</si>
  <si>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</si>
  <si>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</si>
  <si>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</si>
  <si>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</si>
  <si>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</si>
  <si>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</si>
  <si>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</si>
  <si>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</si>
  <si>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</si>
  <si>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</si>
  <si>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</si>
  <si>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</si>
  <si>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</si>
  <si>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</si>
  <si>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</si>
  <si>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</si>
  <si>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</si>
  <si>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</si>
  <si>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</si>
  <si>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</si>
  <si>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</si>
  <si>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</si>
  <si>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</si>
  <si>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</si>
  <si>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</si>
  <si>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</si>
  <si>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</si>
  <si>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</si>
  <si>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</si>
  <si>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</si>
  <si>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</si>
  <si>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</si>
  <si>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</si>
  <si>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</si>
  <si>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</si>
  <si>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</si>
  <si>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</si>
  <si>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</si>
  <si>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</si>
  <si>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</si>
  <si>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</si>
  <si>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</si>
  <si>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</si>
  <si>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</si>
  <si>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</si>
  <si>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</si>
  <si>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</si>
  <si>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</si>
  <si>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</si>
  <si>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</si>
  <si>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</si>
  <si>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</si>
  <si>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</si>
  <si>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</si>
  <si>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</si>
  <si>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</si>
  <si>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</si>
  <si>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</si>
  <si>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</si>
  <si>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</si>
  <si>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</si>
  <si>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</si>
  <si>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</si>
  <si>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</si>
  <si>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</si>
  <si>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</si>
  <si>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</si>
  <si>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</si>
  <si>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</si>
  <si>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</si>
  <si>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</si>
  <si>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</si>
  <si>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</si>
  <si>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</si>
  <si>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</si>
  <si>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</si>
  <si>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</si>
  <si>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</si>
  <si>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</si>
  <si>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</si>
  <si>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</si>
  <si>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</si>
  <si>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</si>
  <si>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</si>
  <si>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</si>
  <si>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</si>
  <si>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</si>
  <si>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</si>
  <si>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</si>
  <si>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</si>
  <si>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</si>
  <si>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</si>
  <si>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</si>
  <si>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</si>
  <si>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</si>
  <si>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</si>
  <si>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</si>
  <si>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</si>
  <si>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</si>
  <si>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</si>
  <si>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</si>
  <si>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</si>
  <si>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</si>
  <si>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</si>
  <si>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</si>
  <si>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</si>
  <si>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</si>
  <si>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</si>
  <si>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</si>
  <si>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</si>
  <si>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</si>
  <si>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</si>
  <si>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</si>
  <si>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</si>
  <si>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</si>
  <si>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</si>
  <si>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</si>
  <si>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</si>
  <si>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</si>
  <si>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</si>
  <si>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</si>
  <si>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</si>
  <si>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</si>
  <si>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</si>
  <si>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</si>
  <si>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</si>
  <si>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</si>
  <si>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</si>
  <si>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</si>
  <si>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</si>
  <si>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</si>
  <si>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</si>
  <si>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</si>
  <si>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</si>
  <si>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</si>
  <si>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</si>
  <si>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</si>
  <si>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</si>
  <si>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</si>
  <si>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</si>
  <si>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</si>
  <si>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</si>
  <si>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</si>
  <si>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</si>
  <si>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</si>
  <si>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</si>
  <si>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</si>
  <si>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</si>
  <si>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</si>
  <si>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</si>
  <si>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</si>
  <si>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</si>
  <si>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</si>
  <si>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</si>
  <si>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</si>
  <si>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</si>
  <si>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</si>
  <si>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</si>
  <si>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</si>
  <si>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</si>
  <si>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</si>
  <si>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</si>
  <si>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</si>
  <si>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</si>
  <si>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</si>
  <si>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</si>
  <si>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</si>
  <si>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</si>
  <si>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</si>
  <si>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</si>
  <si>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</si>
  <si>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</si>
  <si>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</si>
  <si>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</si>
  <si>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</si>
  <si>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</si>
  <si>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</si>
  <si>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</si>
  <si>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</si>
  <si>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</si>
  <si>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</si>
  <si>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</si>
  <si>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</si>
  <si>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</si>
  <si>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</si>
  <si>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</si>
  <si>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</si>
  <si>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</si>
  <si>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</si>
  <si>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</si>
  <si>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</si>
  <si>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</si>
  <si>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</si>
  <si>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</si>
  <si>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</si>
  <si>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</si>
  <si>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</si>
  <si>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</si>
  <si>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</si>
  <si>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</si>
  <si>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</si>
  <si>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</si>
  <si>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</si>
  <si>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</si>
  <si>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</si>
  <si>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</si>
  <si>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</si>
  <si>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</si>
  <si>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</si>
  <si>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</si>
  <si>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</si>
  <si>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</si>
  <si>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</si>
  <si>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</si>
  <si>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</si>
  <si>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</si>
  <si>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</si>
  <si>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</si>
  <si>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</si>
  <si>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</si>
  <si>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</si>
  <si>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</si>
  <si>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</si>
  <si>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</si>
  <si>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</si>
  <si>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</si>
  <si>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</si>
  <si>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</si>
  <si>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</si>
  <si>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</si>
  <si>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</si>
  <si>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</si>
  <si>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</si>
  <si>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</si>
  <si>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</si>
  <si>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</si>
  <si>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</si>
  <si>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</si>
  <si>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</si>
  <si>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</si>
  <si>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</si>
  <si>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</si>
  <si>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</si>
  <si>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</si>
  <si>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</si>
  <si>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</si>
  <si>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</si>
  <si>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</si>
  <si>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</si>
  <si>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</si>
  <si>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</si>
  <si>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</si>
  <si>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</si>
  <si>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</si>
  <si>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</si>
  <si>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</si>
  <si>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</si>
  <si>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</si>
  <si>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</si>
  <si>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</si>
  <si>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</si>
  <si>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</si>
  <si>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</si>
  <si>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</si>
  <si>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</si>
  <si>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</si>
  <si>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</si>
  <si>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</si>
  <si>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</si>
  <si>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</si>
  <si>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</si>
  <si>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</si>
  <si>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</si>
  <si>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</si>
  <si>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</si>
  <si>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</si>
  <si>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</si>
  <si>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</si>
  <si>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</si>
  <si>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</si>
  <si>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</si>
  <si>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</si>
  <si>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</si>
  <si>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</si>
  <si>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</si>
  <si>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</si>
  <si>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</si>
  <si>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</si>
  <si>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</si>
  <si>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</si>
  <si>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</si>
  <si>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</si>
  <si>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</si>
  <si>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</si>
  <si>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</si>
  <si>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</si>
  <si>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</si>
  <si>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</si>
  <si>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</si>
  <si>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</si>
  <si>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</si>
  <si>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</si>
  <si>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</si>
  <si>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</si>
  <si>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</si>
  <si>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</si>
  <si>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</si>
  <si>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</si>
  <si>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</si>
  <si>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</si>
  <si>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</si>
  <si>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</si>
  <si>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</si>
  <si>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</si>
  <si>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</si>
  <si>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</si>
  <si>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</si>
  <si>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</si>
  <si>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</si>
  <si>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</si>
  <si>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</si>
  <si>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</si>
  <si>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</si>
  <si>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</si>
  <si>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</si>
  <si>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</si>
  <si>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</si>
  <si>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</si>
  <si>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</si>
  <si>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</si>
  <si>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</si>
  <si>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</si>
  <si>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</si>
  <si>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</si>
  <si>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</si>
  <si>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</si>
  <si>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</si>
  <si>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</si>
  <si>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</si>
  <si>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</si>
  <si>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</si>
  <si>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</si>
  <si>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</si>
  <si>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</si>
  <si>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</si>
  <si>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</si>
  <si>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</si>
  <si>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</si>
  <si>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</si>
  <si>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</si>
  <si>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</si>
  <si>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</si>
  <si>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</si>
  <si>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</si>
  <si>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</si>
  <si>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</si>
  <si>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</si>
  <si>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</si>
  <si>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</si>
  <si>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</si>
  <si>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</si>
  <si>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</si>
  <si>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</si>
  <si>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</si>
  <si>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</si>
  <si>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</si>
  <si>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</si>
  <si>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</si>
  <si>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</si>
  <si>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</si>
  <si>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</si>
  <si>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</si>
  <si>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</si>
  <si>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</si>
  <si>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</si>
  <si>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</si>
  <si>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</si>
  <si>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</si>
  <si>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</si>
  <si>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</si>
  <si>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</si>
  <si>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</si>
  <si>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</si>
  <si>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</si>
  <si>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</si>
  <si>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</si>
  <si>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</si>
  <si>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</si>
  <si>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</si>
  <si>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</si>
  <si>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</si>
  <si>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</si>
  <si>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</si>
  <si>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</si>
  <si>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</si>
  <si>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</si>
  <si>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</si>
  <si>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</si>
  <si>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</si>
  <si>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</si>
  <si>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</si>
  <si>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</si>
  <si>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</si>
  <si>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</si>
  <si>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</si>
  <si>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</si>
  <si>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</si>
  <si>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</si>
  <si>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</si>
  <si>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</si>
  <si>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</si>
  <si>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</si>
  <si>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</si>
  <si>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</si>
  <si>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</si>
  <si>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</si>
  <si>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</si>
  <si>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</si>
  <si>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</si>
  <si>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</si>
  <si>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</si>
  <si>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</si>
  <si>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</si>
  <si>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</si>
  <si>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</si>
  <si>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</si>
  <si>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</si>
  <si>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</si>
  <si>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</si>
  <si>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</si>
  <si>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</si>
  <si>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</si>
  <si>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</si>
  <si>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</si>
  <si>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</si>
  <si>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</si>
  <si>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</si>
  <si>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</si>
  <si>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</si>
  <si>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</si>
  <si>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</si>
  <si>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</si>
  <si>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</si>
  <si>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</si>
  <si>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</si>
  <si>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</si>
  <si>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</si>
  <si>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</si>
  <si>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</si>
  <si>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</si>
  <si>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</si>
  <si>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</si>
  <si>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</si>
  <si>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</si>
  <si>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</si>
  <si>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</si>
  <si>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</si>
  <si>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</si>
  <si>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</si>
  <si>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</si>
  <si>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</si>
  <si>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</si>
  <si>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</si>
  <si>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</si>
  <si>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</si>
  <si>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</si>
  <si>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</si>
  <si>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</si>
  <si>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</si>
  <si>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</si>
  <si>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</si>
  <si>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</si>
  <si>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</si>
  <si>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</si>
  <si>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</si>
  <si>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</si>
  <si>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</si>
  <si>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</si>
  <si>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</si>
  <si>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</si>
  <si>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</si>
  <si>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</si>
  <si>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</si>
  <si>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</si>
  <si>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</si>
  <si>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</si>
  <si>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</si>
  <si>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</si>
  <si>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</si>
  <si>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</si>
  <si>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</si>
  <si>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</si>
  <si>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</si>
  <si>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</si>
  <si>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</si>
  <si>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</si>
  <si>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</si>
  <si>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</si>
  <si>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</si>
  <si>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</si>
  <si>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</si>
  <si>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</si>
  <si>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</si>
  <si>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</si>
  <si>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</si>
  <si>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</si>
  <si>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</si>
  <si>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</si>
  <si>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</si>
  <si>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</si>
  <si>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</si>
  <si>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</si>
  <si>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</si>
  <si>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</si>
  <si>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</si>
  <si>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</si>
  <si>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</si>
  <si>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</si>
  <si>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</si>
  <si>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</si>
  <si>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</si>
  <si>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</si>
  <si>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</si>
  <si>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</si>
  <si>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</si>
  <si>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</si>
  <si>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</si>
  <si>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</si>
  <si>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</si>
  <si>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</si>
  <si>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</si>
  <si>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</si>
  <si>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</si>
  <si>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</si>
  <si>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</si>
  <si>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</si>
  <si>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</si>
  <si>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</si>
  <si>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</si>
  <si>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</si>
  <si>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</si>
  <si>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</si>
  <si>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</si>
  <si>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</si>
  <si>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</si>
  <si>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</si>
  <si>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</si>
  <si>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</si>
  <si>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</si>
  <si>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</si>
  <si>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</si>
  <si>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</si>
  <si>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</si>
  <si>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</si>
  <si>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</si>
  <si>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</si>
  <si>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</si>
  <si>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</si>
  <si>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</si>
  <si>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</si>
  <si>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</si>
  <si>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</si>
  <si>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</si>
  <si>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</si>
  <si>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</si>
  <si>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</si>
  <si>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</si>
  <si>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</si>
  <si>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</si>
  <si>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</si>
  <si>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</si>
  <si>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</si>
  <si>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</si>
  <si>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</si>
  <si>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</si>
  <si>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</si>
  <si>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</si>
  <si>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</si>
  <si>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</si>
  <si>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</si>
  <si>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</si>
  <si>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</si>
  <si>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</si>
  <si>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</si>
  <si>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</si>
  <si>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</si>
  <si>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</si>
  <si>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</si>
  <si>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</si>
  <si>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</si>
  <si>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</si>
  <si>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</si>
  <si>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</si>
  <si>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</si>
  <si>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</si>
  <si>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</si>
  <si>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</si>
  <si>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</si>
  <si>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</si>
  <si>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</si>
  <si>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</si>
  <si>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</si>
  <si>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</si>
  <si>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</si>
  <si>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</si>
  <si>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</si>
  <si>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</si>
  <si>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</si>
  <si>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</si>
  <si>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</si>
  <si>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</si>
  <si>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</si>
  <si>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</si>
  <si>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</si>
  <si>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</si>
  <si>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</si>
  <si>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</si>
  <si>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</si>
  <si>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</si>
  <si>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</si>
  <si>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</si>
  <si>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</si>
  <si>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</si>
  <si>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</si>
  <si>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</si>
  <si>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</si>
  <si>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</si>
  <si>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</si>
  <si>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</si>
  <si>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</si>
  <si>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</si>
  <si>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</si>
  <si>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</si>
  <si>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</si>
  <si>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</si>
  <si>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</si>
  <si>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</si>
  <si>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</si>
  <si>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</si>
  <si>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</si>
  <si>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</si>
  <si>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</si>
  <si>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</si>
  <si>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</si>
  <si>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</si>
  <si>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</si>
  <si>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</si>
  <si>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</si>
  <si>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</si>
  <si>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</si>
  <si>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</si>
  <si>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</si>
  <si>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</si>
  <si>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</si>
  <si>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</si>
  <si>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</si>
  <si>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</si>
  <si>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</si>
  <si>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</si>
  <si>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</si>
  <si>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</si>
  <si>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</si>
  <si>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</si>
  <si>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</si>
  <si>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</si>
  <si>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</si>
  <si>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</si>
  <si>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</si>
  <si>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</si>
  <si>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</si>
  <si>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</si>
  <si>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</si>
  <si>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</si>
  <si>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</si>
  <si>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</si>
  <si>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</si>
  <si>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</si>
  <si>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</si>
  <si>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</si>
  <si>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</si>
  <si>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</si>
  <si>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</si>
  <si>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</si>
  <si>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</si>
  <si>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</si>
  <si>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</si>
  <si>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</si>
  <si>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</si>
  <si>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</si>
  <si>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</si>
  <si>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</si>
  <si>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</si>
  <si>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</si>
  <si>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</si>
  <si>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</si>
  <si>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</si>
  <si>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</si>
  <si>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</si>
  <si>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</si>
  <si>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</si>
  <si>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</si>
  <si>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</si>
  <si>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</si>
  <si>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</si>
  <si>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</si>
  <si>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</si>
  <si>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</si>
  <si>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</si>
  <si>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</si>
  <si>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</si>
  <si>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</si>
  <si>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</si>
  <si>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</si>
  <si>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</si>
  <si>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</si>
  <si>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</si>
  <si>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</si>
  <si>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</si>
  <si>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</si>
  <si>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</si>
  <si>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</si>
  <si>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</si>
  <si>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</si>
  <si>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</si>
  <si>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</si>
  <si>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</si>
  <si>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</si>
  <si>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</si>
  <si>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</si>
  <si>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</si>
  <si>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</si>
  <si>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</si>
  <si>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</si>
  <si>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</si>
  <si>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</si>
  <si>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</si>
  <si>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</si>
  <si>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</si>
  <si>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</si>
  <si>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</si>
  <si>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</si>
  <si>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</si>
  <si>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</si>
  <si>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</si>
  <si>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</si>
  <si>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</si>
  <si>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</si>
  <si>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</si>
  <si>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</si>
  <si>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</si>
  <si>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</si>
  <si>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</si>
  <si>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</si>
  <si>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</si>
  <si>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</si>
  <si>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</si>
  <si>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</si>
  <si>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</si>
  <si>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</si>
  <si>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</si>
  <si>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</si>
  <si>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</si>
  <si>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</si>
  <si>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</si>
  <si>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</si>
  <si>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</si>
  <si>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</si>
  <si>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</si>
  <si>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</si>
  <si>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</si>
  <si>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</si>
  <si>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</si>
  <si>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</si>
  <si>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</si>
  <si>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</si>
  <si>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</si>
  <si>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</si>
  <si>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</si>
  <si>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</si>
  <si>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</si>
  <si>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</si>
  <si>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</si>
  <si>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</si>
  <si>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</si>
  <si>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</si>
  <si>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</si>
  <si>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</si>
  <si>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</si>
  <si>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</si>
  <si>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</si>
  <si>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</si>
  <si>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</si>
  <si>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</si>
  <si>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</si>
  <si>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</si>
  <si>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</si>
  <si>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</si>
  <si>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</si>
  <si>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</si>
  <si>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</si>
  <si>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</si>
  <si>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</si>
  <si>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</si>
  <si>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</si>
  <si>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</si>
  <si>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</si>
  <si>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</si>
  <si>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</si>
  <si>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</si>
  <si>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</si>
  <si>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</si>
  <si>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</si>
  <si>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</si>
  <si>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</si>
  <si>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</si>
  <si>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</si>
  <si>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</si>
  <si>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</si>
  <si>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</si>
  <si>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</si>
  <si>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</si>
  <si>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</si>
  <si>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</si>
  <si>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</si>
  <si>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</si>
  <si>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</si>
  <si>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</si>
  <si>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</si>
  <si>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</si>
  <si>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</si>
  <si>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</si>
  <si>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</si>
  <si>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</si>
  <si>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</si>
  <si>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</si>
  <si>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</si>
  <si>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</si>
  <si>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</si>
  <si>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</si>
  <si>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</si>
  <si>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</si>
  <si>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</si>
  <si>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</si>
  <si>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</si>
  <si>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</si>
  <si>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</si>
  <si>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</si>
  <si>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</si>
  <si>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</si>
  <si>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</si>
  <si>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</si>
  <si>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</si>
  <si>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</si>
  <si>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</si>
  <si>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</si>
  <si>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</si>
  <si>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</si>
  <si>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</si>
  <si>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</si>
  <si>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</si>
  <si>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</si>
  <si>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</si>
  <si>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</si>
  <si>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</si>
  <si>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</si>
  <si>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</si>
  <si>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</si>
  <si>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</si>
  <si>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</si>
  <si>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</si>
  <si>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</si>
  <si>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</si>
  <si>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</si>
  <si>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</si>
  <si>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</si>
  <si>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</si>
  <si>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</si>
  <si>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</si>
  <si>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</si>
  <si>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</si>
  <si>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</si>
  <si>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</si>
  <si>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</si>
  <si>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</si>
  <si>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</si>
  <si>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</si>
  <si>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</si>
  <si>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</si>
  <si>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</si>
  <si>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</si>
  <si>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</si>
  <si>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</si>
  <si>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</si>
  <si>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</si>
  <si>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</si>
  <si>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</si>
  <si>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</si>
  <si>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</si>
  <si>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</si>
  <si>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</si>
  <si>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</si>
  <si>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</si>
  <si>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</si>
  <si>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</si>
  <si>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</si>
  <si>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</si>
  <si>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</si>
  <si>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</si>
  <si>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</si>
  <si>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</si>
  <si>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</si>
  <si>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</si>
  <si>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</si>
  <si>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</si>
  <si>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</si>
  <si>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</si>
  <si>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</si>
  <si>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</si>
  <si>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</si>
  <si>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</si>
  <si>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</si>
  <si>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</si>
  <si>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</si>
  <si>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</si>
  <si>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</si>
  <si>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</si>
  <si>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</si>
  <si>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</si>
  <si>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</si>
  <si>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</si>
  <si>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</si>
  <si>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</si>
  <si>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</si>
  <si>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</si>
  <si>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</si>
  <si>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</si>
  <si>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</si>
  <si>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</si>
  <si>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</si>
  <si>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</si>
  <si>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</si>
  <si>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</si>
  <si>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</si>
  <si>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</si>
  <si>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</si>
  <si>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</si>
  <si>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</si>
  <si>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</si>
  <si>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</si>
  <si>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</si>
  <si>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</si>
  <si>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</si>
  <si>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</si>
  <si>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</si>
  <si>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</si>
  <si>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</si>
  <si>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</si>
  <si>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</si>
  <si>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</si>
  <si>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</si>
  <si>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</si>
  <si>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</si>
  <si>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</si>
  <si>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</si>
  <si>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</si>
  <si>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</si>
  <si>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</si>
  <si>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</si>
  <si>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</si>
  <si>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</si>
  <si>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</si>
  <si>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</si>
  <si>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</si>
  <si>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</si>
  <si>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</si>
  <si>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</si>
  <si>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</si>
  <si>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</si>
  <si>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</si>
  <si>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</si>
  <si>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</si>
  <si>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</si>
  <si>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</si>
  <si>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</si>
  <si>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</si>
  <si>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</si>
  <si>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</si>
  <si>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</si>
  <si>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</si>
  <si>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</si>
  <si>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</si>
  <si>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</si>
  <si>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</si>
  <si>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</si>
  <si>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</si>
  <si>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</si>
  <si>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</si>
  <si>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</si>
  <si>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</si>
  <si>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</si>
  <si>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</si>
  <si>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</si>
  <si>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</si>
  <si>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</si>
  <si>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</si>
  <si>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</si>
  <si>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</si>
  <si>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</si>
  <si>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</si>
  <si>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</si>
  <si>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</si>
  <si>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</si>
  <si>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</si>
  <si>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</si>
  <si>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</si>
  <si>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</si>
  <si>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</si>
  <si>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</si>
  <si>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</si>
  <si>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</si>
  <si>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</si>
  <si>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</si>
  <si>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</si>
  <si>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</si>
  <si>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</si>
  <si>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</si>
  <si>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</si>
  <si>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</si>
  <si>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</si>
  <si>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</si>
  <si>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</si>
  <si>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</si>
  <si>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</si>
  <si>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</si>
  <si>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</si>
  <si>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</si>
  <si>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</si>
  <si>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</si>
  <si>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</si>
  <si>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</si>
  <si>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</si>
  <si>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</si>
  <si>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</si>
  <si>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</si>
  <si>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</si>
  <si>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</si>
  <si>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</si>
  <si>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</si>
  <si>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</si>
  <si>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</si>
  <si>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</si>
  <si>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</si>
  <si>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</si>
  <si>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</si>
  <si>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</si>
  <si>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</si>
  <si>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</si>
  <si>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</si>
  <si>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</si>
  <si>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</si>
  <si>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</si>
  <si>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</si>
  <si>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</si>
  <si>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</si>
  <si>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</si>
  <si>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</si>
  <si>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</si>
  <si>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</si>
  <si>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</si>
  <si>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</si>
  <si>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</si>
  <si>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</si>
  <si>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</si>
  <si>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</si>
  <si>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</si>
  <si>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</si>
  <si>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</si>
  <si>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</si>
  <si>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</si>
  <si>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</si>
  <si>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</si>
  <si>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</si>
  <si>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</si>
  <si>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</si>
  <si>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</si>
  <si>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</si>
  <si>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</si>
  <si>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</si>
  <si>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</si>
  <si>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</si>
  <si>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</si>
  <si>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</si>
  <si>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</si>
  <si>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</si>
  <si>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</si>
  <si>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</si>
  <si>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</si>
  <si>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</si>
  <si>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</si>
  <si>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</si>
  <si>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</si>
  <si>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</si>
  <si>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</si>
  <si>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</si>
  <si>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</si>
  <si>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</si>
  <si>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</si>
  <si>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</si>
  <si>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</si>
  <si>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</si>
  <si>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</si>
  <si>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</si>
  <si>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</si>
  <si>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</si>
  <si>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</si>
  <si>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</si>
  <si>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</si>
  <si>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</si>
  <si>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</si>
  <si>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</si>
  <si>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</si>
  <si>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</si>
  <si>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</si>
  <si>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</si>
  <si>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</si>
  <si>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</si>
  <si>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</si>
  <si>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</si>
  <si>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</si>
  <si>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</si>
  <si>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</si>
  <si>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</si>
  <si>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</si>
  <si>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</si>
  <si>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</si>
  <si>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</si>
  <si>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</si>
  <si>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</si>
  <si>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</si>
  <si>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</si>
  <si>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</si>
  <si>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</si>
  <si>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</si>
  <si>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</si>
  <si>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</si>
  <si>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</si>
  <si>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</si>
  <si>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</si>
  <si>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</si>
  <si>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</si>
  <si>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</si>
  <si>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</si>
  <si>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</si>
  <si>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</si>
  <si>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</si>
  <si>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</si>
  <si>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</si>
  <si>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</si>
  <si>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</si>
  <si>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</si>
  <si>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</si>
  <si>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</si>
  <si>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</si>
  <si>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</si>
  <si>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</si>
  <si>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</si>
  <si>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</si>
  <si>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</si>
  <si>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</si>
  <si>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</si>
  <si>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</si>
  <si>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</si>
  <si>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</si>
  <si>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</si>
  <si>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</si>
  <si>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</si>
  <si>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</si>
  <si>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</si>
  <si>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</si>
  <si>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</si>
  <si>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</si>
  <si>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</si>
  <si>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</si>
  <si>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</si>
  <si>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</si>
  <si>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</si>
  <si>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</si>
  <si>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</si>
  <si>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</si>
  <si>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</si>
  <si>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</si>
  <si>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</si>
  <si>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</si>
  <si>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</si>
  <si>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</si>
  <si>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</si>
  <si>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</si>
  <si>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</si>
  <si>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</si>
  <si>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</si>
  <si>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</si>
  <si>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</si>
  <si>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</si>
  <si>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</si>
  <si>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</si>
  <si>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</si>
  <si>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</si>
  <si>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</si>
  <si>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</si>
  <si>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</si>
  <si>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</si>
  <si>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</si>
  <si>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</si>
  <si>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</si>
  <si>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</si>
  <si>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</si>
  <si>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</si>
  <si>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</si>
  <si>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</si>
  <si>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</si>
  <si>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</si>
  <si>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</si>
  <si>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</si>
  <si>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</si>
  <si>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</si>
  <si>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</si>
  <si>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</si>
  <si>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</si>
  <si>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</si>
  <si>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</si>
  <si>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</si>
  <si>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</si>
  <si>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</si>
  <si>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</si>
  <si>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</si>
  <si>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</si>
  <si>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</si>
  <si>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</si>
  <si>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</si>
  <si>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</si>
  <si>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</si>
  <si>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</si>
  <si>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</si>
  <si>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</si>
  <si>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</si>
  <si>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</si>
  <si>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</si>
  <si>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</si>
  <si>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</si>
  <si>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</si>
  <si>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</si>
  <si>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</si>
  <si>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</si>
  <si>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</si>
  <si>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</si>
  <si>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</si>
  <si>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</si>
  <si>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</si>
  <si>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</si>
  <si>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</si>
  <si>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</si>
  <si>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</si>
  <si>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</si>
  <si>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</si>
  <si>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</si>
  <si>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</si>
  <si>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</si>
  <si>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</si>
  <si>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</si>
  <si>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</si>
  <si>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</si>
  <si>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</si>
  <si>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</si>
  <si>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</si>
  <si>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</si>
  <si>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</si>
  <si>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</si>
  <si>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</si>
  <si>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</si>
  <si>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</si>
  <si>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</si>
  <si>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</si>
  <si>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</si>
  <si>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</si>
  <si>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</si>
  <si>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</si>
  <si>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</si>
  <si>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</si>
  <si>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</si>
  <si>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</si>
  <si>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</si>
  <si>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</si>
  <si>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</si>
  <si>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</si>
  <si>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</si>
  <si>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</si>
  <si>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</si>
  <si>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</si>
  <si>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</si>
  <si>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</si>
  <si>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</si>
  <si>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</si>
  <si>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</si>
  <si>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</si>
  <si>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</si>
  <si>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</si>
  <si>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</si>
  <si>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</si>
  <si>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</si>
  <si>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</si>
  <si>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</si>
  <si>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</si>
  <si>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</si>
  <si>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</si>
  <si>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</si>
  <si>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</si>
  <si>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</si>
  <si>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</si>
  <si>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</si>
  <si>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</si>
  <si>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</si>
  <si>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</si>
  <si>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</si>
  <si>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</si>
  <si>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</si>
  <si>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</si>
  <si>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</si>
  <si>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</si>
  <si>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</si>
  <si>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</si>
  <si>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</si>
  <si>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</si>
  <si>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</si>
  <si>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</si>
  <si>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</si>
  <si>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</si>
  <si>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</si>
  <si>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</si>
  <si>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</si>
  <si>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</si>
  <si>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</si>
  <si>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</si>
  <si>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</si>
  <si>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</si>
  <si>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</si>
  <si>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</si>
  <si>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</si>
  <si>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</si>
  <si>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</si>
  <si>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</si>
  <si>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</si>
  <si>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</si>
  <si>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</si>
  <si>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</si>
  <si>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</si>
  <si>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</si>
  <si>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</si>
  <si>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</si>
  <si>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</si>
  <si>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</si>
  <si>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</si>
  <si>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</si>
  <si>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</si>
  <si>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</si>
  <si>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</si>
  <si>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</si>
  <si>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</si>
  <si>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</si>
  <si>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</si>
  <si>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</si>
  <si>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</si>
  <si>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</si>
  <si>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</si>
  <si>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</si>
  <si>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</si>
  <si>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</si>
  <si>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</si>
  <si>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</si>
  <si>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</si>
  <si>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</si>
  <si>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</si>
  <si>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</si>
  <si>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</si>
  <si>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</si>
  <si>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</si>
  <si>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</si>
  <si>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</si>
  <si>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</si>
  <si>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</si>
  <si>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</si>
  <si>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</si>
  <si>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</si>
  <si>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</si>
  <si>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</si>
  <si>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</si>
  <si>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</si>
  <si>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</si>
  <si>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</si>
  <si>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</si>
  <si>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</si>
  <si>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</si>
  <si>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</si>
  <si>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</si>
  <si>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</si>
  <si>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</si>
  <si>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</si>
  <si>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</si>
  <si>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</si>
  <si>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</si>
  <si>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</si>
  <si>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</si>
  <si>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</si>
  <si>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</si>
  <si>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</si>
  <si>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</si>
  <si>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</si>
  <si>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</si>
  <si>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</si>
  <si>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</si>
  <si>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</si>
  <si>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</si>
  <si>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</si>
  <si>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</si>
  <si>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</si>
  <si>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</si>
  <si>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</si>
  <si>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</si>
  <si>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</si>
  <si>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</si>
  <si>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</si>
  <si>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</si>
  <si>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</si>
  <si>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</si>
  <si>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</si>
  <si>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</si>
  <si>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</si>
  <si>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</si>
  <si>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</si>
  <si>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</si>
  <si>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</si>
  <si>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</si>
  <si>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</si>
  <si>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</si>
  <si>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</si>
  <si>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</si>
  <si>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</si>
  <si>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</si>
  <si>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</si>
  <si>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</si>
  <si>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</si>
  <si>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</si>
  <si>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</si>
  <si>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</si>
  <si>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</si>
  <si>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</si>
  <si>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</si>
  <si>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</si>
  <si>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</si>
  <si>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</si>
  <si>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</si>
  <si>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</si>
  <si>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</si>
  <si>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</si>
  <si>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</si>
  <si>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</si>
  <si>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</si>
  <si>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</si>
  <si>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</si>
  <si>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</si>
  <si>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</si>
  <si>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</si>
  <si>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</si>
  <si>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</si>
  <si>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</si>
  <si>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</si>
  <si>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</si>
  <si>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</si>
  <si>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</si>
  <si>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</si>
  <si>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</si>
  <si>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</si>
  <si>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</si>
  <si>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</si>
  <si>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</si>
  <si>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</si>
  <si>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</si>
  <si>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</si>
  <si>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</si>
  <si>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</si>
  <si>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</si>
  <si>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</si>
  <si>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</si>
  <si>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</si>
  <si>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</si>
  <si>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</si>
  <si>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</si>
  <si>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</si>
  <si>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</si>
  <si>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</si>
  <si>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</si>
  <si>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</si>
  <si>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</si>
  <si>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</si>
  <si>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</si>
  <si>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</si>
  <si>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</si>
  <si>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</si>
  <si>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</si>
  <si>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</si>
  <si>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</si>
  <si>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</si>
  <si>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</si>
  <si>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</si>
  <si>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</si>
  <si>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</si>
  <si>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</si>
  <si>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</si>
  <si>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</si>
  <si>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</si>
  <si>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</si>
  <si>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</si>
  <si>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</si>
  <si>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</si>
  <si>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</si>
  <si>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</si>
  <si>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</si>
  <si>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</si>
  <si>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</si>
  <si>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</si>
  <si>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</si>
  <si>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</si>
  <si>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</si>
  <si>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</si>
  <si>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</si>
  <si>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</si>
  <si>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</si>
  <si>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</si>
  <si>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</si>
  <si>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</si>
  <si>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</si>
  <si>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</si>
  <si>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</si>
  <si>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</si>
  <si>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</si>
  <si>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</si>
  <si>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</si>
  <si>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</si>
  <si>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</si>
  <si>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</si>
  <si>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</si>
  <si>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</si>
  <si>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</si>
  <si>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</si>
  <si>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</si>
  <si>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</si>
  <si>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</si>
  <si>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</si>
  <si>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</si>
  <si>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</si>
  <si>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</si>
  <si>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</si>
  <si>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</si>
  <si>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</si>
  <si>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</si>
  <si>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</si>
  <si>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</si>
  <si>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</si>
  <si>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</si>
  <si>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</si>
  <si>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</si>
  <si>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</si>
  <si>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</si>
  <si>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</si>
  <si>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</si>
  <si>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</si>
  <si>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</si>
  <si>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</si>
  <si>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</si>
  <si>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</si>
  <si>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ESTRUTURAS</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</si>
  <si>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</si>
  <si>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</si>
  <si>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</si>
  <si>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</si>
  <si>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</si>
  <si>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</si>
  <si>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</si>
  <si>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</si>
  <si>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</si>
  <si>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</si>
  <si>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</si>
  <si>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</si>
  <si>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</si>
  <si>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</si>
  <si>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</si>
  <si>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</si>
  <si>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</si>
  <si>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</si>
  <si>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</si>
  <si>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</si>
  <si>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</si>
  <si>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</si>
  <si>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</si>
  <si>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</si>
  <si>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</si>
  <si>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</si>
  <si>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</si>
  <si>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</si>
  <si>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</si>
  <si>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</si>
  <si>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</si>
  <si>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</si>
  <si>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</si>
  <si>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</si>
  <si>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</si>
  <si>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</si>
  <si>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</si>
  <si>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</si>
  <si>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</si>
  <si>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</si>
  <si>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</si>
  <si>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</si>
  <si>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</si>
  <si>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</si>
  <si>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</si>
  <si>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</si>
  <si>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</si>
  <si>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</si>
  <si>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</si>
  <si>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</si>
  <si>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</si>
  <si>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</si>
  <si>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</si>
  <si>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</si>
  <si>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</si>
  <si>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</si>
  <si>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</si>
  <si>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</si>
  <si>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</si>
  <si>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</si>
  <si>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</si>
  <si>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</si>
  <si>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</si>
  <si>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</si>
  <si>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</si>
  <si>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</si>
  <si>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</si>
  <si>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</si>
  <si>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</si>
  <si>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</si>
  <si>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</si>
  <si>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</si>
  <si>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</si>
  <si>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</si>
  <si>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</si>
  <si>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</si>
  <si>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</si>
  <si>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</si>
  <si>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</si>
  <si>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</si>
  <si>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</si>
  <si>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</si>
  <si>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</si>
  <si>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</si>
  <si>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</si>
  <si>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</si>
  <si>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</si>
  <si>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</si>
  <si>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</si>
  <si>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</si>
  <si>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</si>
  <si>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</si>
  <si>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</si>
  <si>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</si>
  <si>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</si>
  <si>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</si>
  <si>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</si>
  <si>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</si>
  <si>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</si>
  <si>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</si>
  <si>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</si>
  <si>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</si>
  <si>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</si>
  <si>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</si>
  <si>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</si>
  <si>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</si>
  <si>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</si>
  <si>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</si>
  <si>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</si>
  <si>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</si>
  <si>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</si>
  <si>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</si>
  <si>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</si>
  <si>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</si>
  <si>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</si>
  <si>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</si>
  <si>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</si>
  <si>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</si>
  <si>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</si>
  <si>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</si>
  <si>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</si>
  <si>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4936</t>
  </si>
  <si>
    <t>QUADRO DE EXTINTORES - DPF/GRA/PR</t>
  </si>
  <si>
    <t>UND</t>
  </si>
  <si>
    <t>CAPACIDADE EXTINTORA</t>
  </si>
  <si>
    <t>QUANTIDADE</t>
  </si>
  <si>
    <t>TOTAL (UND)</t>
  </si>
  <si>
    <t>Extintor de incêndio com carga de gás carbônico CO2, Classe AB</t>
  </si>
  <si>
    <t>5-B:C</t>
  </si>
  <si>
    <t>10-B:C</t>
  </si>
  <si>
    <t>Extintor de incêndio com carga de pó químico seco PQS, classe ABC</t>
  </si>
  <si>
    <t>2-A 20-B:C</t>
  </si>
  <si>
    <t>Extintor de incêndio com carga de pó químico seco PQS, classe BC</t>
  </si>
  <si>
    <t>20-B:C</t>
  </si>
  <si>
    <t>4-A 40-B:C</t>
  </si>
  <si>
    <t>Extintor de incêndio com carga de pó químico seco PQS, Classe BC</t>
  </si>
  <si>
    <t>Extintor de incêndio com carga de pó químico seco PQS, Classe ABC</t>
  </si>
  <si>
    <t>30-B:C</t>
  </si>
  <si>
    <t>6-A 40-B:C</t>
  </si>
  <si>
    <t>40-B:C</t>
  </si>
  <si>
    <t>Extintor de incêndio com carga de pó químico seco, classe ABC</t>
  </si>
  <si>
    <t>10-A 40-B:C</t>
  </si>
  <si>
    <t>Extintor de incêndio com carga de pó químico seco, classe BC</t>
  </si>
  <si>
    <t>80-B:C</t>
  </si>
  <si>
    <t>Extintor de espuma mecânica, Classe AB</t>
  </si>
  <si>
    <t>2-A 10-B</t>
  </si>
  <si>
    <t xml:space="preserve"> 6-A 40-B</t>
  </si>
  <si>
    <t>Extintor de água, Classe A</t>
  </si>
  <si>
    <t>2-A</t>
  </si>
  <si>
    <t>QUADRO DE GERADORES - DPF/GRA/PR</t>
  </si>
  <si>
    <t>MARCA</t>
  </si>
  <si>
    <t>MODELO</t>
  </si>
  <si>
    <t>POTÊNCIA (KVA)</t>
  </si>
  <si>
    <t>TENSÃO</t>
  </si>
  <si>
    <t>QUANT.</t>
  </si>
  <si>
    <t>MOTOR</t>
  </si>
  <si>
    <t>GRUPO GERADOR</t>
  </si>
  <si>
    <t>MAQ 35S15A</t>
  </si>
  <si>
    <t>360/331/331</t>
  </si>
  <si>
    <t>220/127</t>
  </si>
  <si>
    <t>SR/PF/PR</t>
  </si>
  <si>
    <t>SCANIA</t>
  </si>
  <si>
    <t>GERADOR A DIESEL</t>
  </si>
  <si>
    <t>STEMAC</t>
  </si>
  <si>
    <t>DS 7320</t>
  </si>
  <si>
    <t>DPF/LDA/PR</t>
  </si>
  <si>
    <t>MWM</t>
  </si>
  <si>
    <t>MAQ 35N</t>
  </si>
  <si>
    <t>360/330</t>
  </si>
  <si>
    <t>QUADRO DE NO-BREAKS - DPF/GRA/PR</t>
  </si>
  <si>
    <t>QUANT. BATERIAS</t>
  </si>
  <si>
    <t>CAPACIDADE DAS BATERIAIS (Ah)</t>
  </si>
  <si>
    <t>SALA</t>
  </si>
  <si>
    <t xml:space="preserve">NOBREAK </t>
  </si>
  <si>
    <t>CP Eletrônica</t>
  </si>
  <si>
    <t>Top DSP 400</t>
  </si>
  <si>
    <t>GERADOR</t>
  </si>
  <si>
    <t>SCHNEIDER</t>
  </si>
  <si>
    <t>ETP-PFC</t>
  </si>
  <si>
    <t>1° ANDAR</t>
  </si>
  <si>
    <t>MKS</t>
  </si>
  <si>
    <t>MS</t>
  </si>
  <si>
    <t>9Ah</t>
  </si>
  <si>
    <t>QUADRO DE APARELHOS DE AR CONDICIONADO TIPO SPLIT/CASSETE - GUAÍRA</t>
  </si>
  <si>
    <t>Guaíra</t>
  </si>
  <si>
    <t>Nepom</t>
  </si>
  <si>
    <t>Análise</t>
  </si>
  <si>
    <t>Sede</t>
  </si>
  <si>
    <t>Ar condicionado</t>
  </si>
  <si>
    <t>SPLIT/PAREDE</t>
  </si>
  <si>
    <t>BI SPLIT CASSETE</t>
  </si>
  <si>
    <t>SPLIT DE PRECISÃO SSPT-015</t>
  </si>
  <si>
    <t>SPLIT/TETO</t>
  </si>
  <si>
    <t>TOTAL POR UNIDADE</t>
  </si>
  <si>
    <t>EQUIPAMENTOS INDUSTRIAIS - DPF/GRA/PR</t>
  </si>
  <si>
    <t>Ponte Rolante com talhas conjugadas 6,0 m PG 380V , radio controle, - REF.:EKKE 6,3t+6,3tx18,0m - marca Demag Cranes Components LTDA.</t>
  </si>
  <si>
    <t>Demag Cranes Components LTDA.</t>
  </si>
  <si>
    <t>Sistema de Aquecimento de Água (Boiler), sendo aquecedor solar conjugado com aquecedor de passagem. Tanque interno em aço inoxidável, aquecedor de apoio a gás, elétrico e solar, com saída para bomba de recirculação. Painel de comando principal STD digital. Marca AQUAMEC.</t>
  </si>
  <si>
    <r>
      <rPr>
        <b/>
        <sz val="8"/>
        <color theme="1"/>
        <rFont val="Calibri"/>
        <family val="2"/>
        <scheme val="minor"/>
      </rPr>
      <t>7. Validade da proposta:</t>
    </r>
    <r>
      <rPr>
        <sz val="8"/>
        <color theme="1"/>
        <rFont val="Calibri"/>
        <family val="2"/>
        <scheme val="minor"/>
      </rPr>
      <t xml:space="preserve"> </t>
    </r>
  </si>
  <si>
    <r>
      <rPr>
        <b/>
        <sz val="8"/>
        <color theme="1"/>
        <rFont val="Calibri"/>
        <family val="2"/>
        <scheme val="minor"/>
      </rPr>
      <t xml:space="preserve">8. Prazo de pagamento: </t>
    </r>
    <r>
      <rPr>
        <sz val="8"/>
        <color theme="1"/>
        <rFont val="Calibri"/>
        <family val="2"/>
        <scheme val="minor"/>
      </rPr>
      <t>Conforme Edital</t>
    </r>
  </si>
  <si>
    <r>
      <rPr>
        <b/>
        <sz val="8"/>
        <color theme="1"/>
        <rFont val="Calibri"/>
        <family val="2"/>
        <scheme val="minor"/>
      </rPr>
      <t>9. Banco:</t>
    </r>
    <r>
      <rPr>
        <sz val="8"/>
        <color theme="1"/>
        <rFont val="Calibri"/>
        <family val="2"/>
        <scheme val="minor"/>
      </rPr>
      <t xml:space="preserve">  _________/ Agência:  ______C/c: ______</t>
    </r>
  </si>
  <si>
    <r>
      <rPr>
        <b/>
        <sz val="8"/>
        <color theme="1"/>
        <rFont val="Calibri"/>
        <family val="2"/>
        <scheme val="minor"/>
      </rPr>
      <t>12. A unidade da federação na qual será emitido o documento fiscal é:</t>
    </r>
    <r>
      <rPr>
        <sz val="8"/>
        <color theme="1"/>
        <rFont val="Calibri"/>
        <family val="2"/>
        <scheme val="minor"/>
      </rPr>
      <t xml:space="preserve"> </t>
    </r>
  </si>
  <si>
    <t>VAI PARA ITEM 1.1 DA PLANILHA RESUMO</t>
  </si>
  <si>
    <t>VAI PARA ITEM 1.2 DA PLANILHA RESUMO</t>
  </si>
  <si>
    <t>VAI PARA ITEM 2 DA PLANILHA RESUMO</t>
  </si>
  <si>
    <t>SOMA PARA ITEM 3.1 DA PLANILHA RESUMO</t>
  </si>
  <si>
    <t>SOMA PARA ITEM 3.2 DA PLANILHA RESUMO</t>
  </si>
  <si>
    <t>VAI PARA ITEM 4 DA PLANILHA RESUMO</t>
  </si>
  <si>
    <t>VEM DA PLANILHA EQUIPE RESIDENTE PROPOSTA</t>
  </si>
  <si>
    <t>CRITÉRIO DE JULGAMENTO</t>
  </si>
  <si>
    <t>MAIOR DESCONTO</t>
  </si>
  <si>
    <t>INSERIR VALOR MENOR OU IGUAL NA CÉLULA DE COR BRANCA</t>
  </si>
  <si>
    <t>INSERIR VALORES MENORES OU IGUAIS NA PLANILHA DA EQUIPE RESIDENTE</t>
  </si>
  <si>
    <t>PERCENTUAL DE DESCONTO</t>
  </si>
  <si>
    <t>BDI para Equipe Residente</t>
  </si>
  <si>
    <t>Inserir percentual de desconto para item 2</t>
  </si>
  <si>
    <t>Inserir percentual de desconto para item 3.3.2</t>
  </si>
  <si>
    <t>Inserir percentual de desconto para item 3.5.2</t>
  </si>
  <si>
    <t>Inserir percentual de desconto para item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</si>
</sst>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8" formatCode="&quot;R$&quot;\ #,##0.00;[Red]\-&quot;R$&quot;\ #,##0.00"/>
    <numFmt numFmtId="164" formatCode="_([$R$ -416]* #,##0.00_);_([$R$ -416]* \(#,##0.00\);_([$R$ -416]* &quot;-&quot;??_);_(@_)"/>
    <numFmt numFmtId="165" formatCode="&quot;R$ &quot;#,##0.00"/>
    <numFmt numFmtId="166" formatCode="[$R$ -416]#,##0.00"/>
    <numFmt numFmtId="167" formatCode="d\.m"/>
    <numFmt numFmtId="168" formatCode="&quot;R$&quot;\ #,##0.00"/>
    <numFmt numFmtId="169" formatCode="0.0000"/>
    <numFmt numFmtId="170" formatCode="0.000000"/>
    <numFmt numFmtId="171" formatCode="_-&quot;R$&quot;\ * #,##0.00_-;\-&quot;R$&quot;\ * #,##0.00_-;_-&quot;R$&quot;\ * &quot;-&quot;??_-;_-@"/>
    <numFmt numFmtId="172" formatCode="_-&quot;R$&quot;* #,##0.00_-;\-&quot;R$&quot;* #,##0.00_-;_-&quot;R$&quot;* &quot;-&quot;??_-;_-@"/>
    <numFmt numFmtId="173" formatCode="0.0%"/>
    <numFmt numFmtId="174" formatCode="&quot;R$&quot;#,##0.00"/>
    <numFmt numFmtId="175" formatCode="&quot;R$&quot;\ 0.00\ &quot;por dia&quot;"/>
    <numFmt numFmtId="176" formatCode="0.000%"/>
    <numFmt numFmtId="177" formatCode="0.000"/>
    <numFmt numFmtId="178" formatCode="&quot;R$&quot;\ #,##0.000"/>
    <numFmt numFmtId="179" formatCode="m/yyyy"/>
    <numFmt numFmtId="180" formatCode="dd\.mm\.yy"/>
    <numFmt numFmtId="181" formatCode="#,##0.00\ %"/>
  </numFmts>
  <fonts count="99">
    <font>
      <sz val="11"/>
      <color theme="1"/>
      <name val="Calibri"/>
      <scheme val="minor"/>
    </font>
    <font>
      <sz val="11"/>
      <color theme="1"/>
      <name val="Calibri"/>
      <family val="2"/>
      <scheme val="minor"/>
    </font>
    <font>
      <sz val="11"/>
      <color theme="1"/>
      <name val="Calibri"/>
      <family val="2"/>
      <scheme val="minor"/>
    </font>
    <font>
      <sz val="8"/>
      <color theme="1"/>
      <name val="Calibri"/>
      <family val="2"/>
    </font>
    <font>
      <b/>
      <sz val="18"/>
      <color theme="1"/>
      <name val="Oswald"/>
    </font>
    <font>
      <b/>
      <sz val="18"/>
      <color rgb="FF666666"/>
      <name val="Oswald"/>
    </font>
    <font>
      <sz val="12"/>
      <color theme="1"/>
      <name val="Calibri"/>
      <family val="2"/>
    </font>
    <font>
      <b/>
      <sz val="12"/>
      <color theme="1"/>
      <name val="Calibri"/>
      <family val="2"/>
    </font>
    <font>
      <sz val="11"/>
      <name val="Calibri"/>
      <family val="2"/>
    </font>
    <font>
      <sz val="10"/>
      <color theme="1"/>
      <name val="Calibri"/>
      <family val="2"/>
    </font>
    <font>
      <b/>
      <sz val="14"/>
      <color theme="1"/>
      <name val="Calibri"/>
      <family val="2"/>
    </font>
    <font>
      <sz val="11"/>
      <color rgb="FF666666"/>
      <name val="Oswald"/>
    </font>
    <font>
      <b/>
      <sz val="8"/>
      <color theme="1"/>
      <name val="Calibri"/>
      <family val="2"/>
    </font>
    <font>
      <sz val="11"/>
      <color theme="1"/>
      <name val="Oswald"/>
    </font>
    <font>
      <b/>
      <sz val="9"/>
      <color theme="1"/>
      <name val="Calibri"/>
      <family val="2"/>
    </font>
    <font>
      <b/>
      <sz val="11"/>
      <color theme="1"/>
      <name val="Calibri"/>
      <family val="2"/>
    </font>
    <font>
      <sz val="9"/>
      <color rgb="FF000000"/>
      <name val="Calibri"/>
      <family val="2"/>
    </font>
    <font>
      <sz val="11"/>
      <color rgb="FF000000"/>
      <name val="Oswald"/>
    </font>
    <font>
      <sz val="11"/>
      <color theme="1"/>
      <name val="Calibri"/>
      <family val="2"/>
      <scheme val="minor"/>
    </font>
    <font>
      <b/>
      <sz val="9"/>
      <color rgb="FF000000"/>
      <name val="Calibri"/>
      <family val="2"/>
    </font>
    <font>
      <b/>
      <sz val="9"/>
      <color theme="1"/>
      <name val="Calibri"/>
      <family val="2"/>
      <scheme val="minor"/>
    </font>
    <font>
      <sz val="8"/>
      <color theme="1"/>
      <name val="Oswald"/>
    </font>
    <font>
      <sz val="12"/>
      <color theme="1"/>
      <name val="Oswald"/>
    </font>
    <font>
      <sz val="12"/>
      <color rgb="FFF3F3F3"/>
      <name val="Oswald"/>
    </font>
    <font>
      <b/>
      <sz val="10"/>
      <color rgb="FFF3F3F3"/>
      <name val="Oswald"/>
    </font>
    <font>
      <sz val="9"/>
      <color theme="1"/>
      <name val="Calibri"/>
      <family val="2"/>
    </font>
    <font>
      <sz val="11"/>
      <color theme="1"/>
      <name val="Calibri"/>
      <family val="2"/>
    </font>
    <font>
      <b/>
      <sz val="10"/>
      <color theme="1"/>
      <name val="Calibri"/>
      <family val="2"/>
    </font>
    <font>
      <b/>
      <sz val="9"/>
      <color rgb="FF333399"/>
      <name val="Calibri"/>
      <family val="2"/>
    </font>
    <font>
      <b/>
      <sz val="9"/>
      <color rgb="FF1F497D"/>
      <name val="Calibri"/>
      <family val="2"/>
    </font>
    <font>
      <b/>
      <sz val="9"/>
      <color rgb="FFF3F3F3"/>
      <name val="Calibri"/>
      <family val="2"/>
    </font>
    <font>
      <sz val="9"/>
      <color rgb="FFF3F3F3"/>
      <name val="Calibri"/>
      <family val="2"/>
    </font>
    <font>
      <b/>
      <sz val="7"/>
      <color theme="1"/>
      <name val="Calibri"/>
      <family val="2"/>
    </font>
    <font>
      <sz val="9"/>
      <color theme="1"/>
      <name val="Times New Roman"/>
      <family val="1"/>
    </font>
    <font>
      <b/>
      <sz val="14"/>
      <color theme="1"/>
      <name val="Oswald"/>
    </font>
    <font>
      <sz val="9"/>
      <color rgb="FF000000"/>
      <name val="&quot;Google Sans Mono&quot;"/>
    </font>
    <font>
      <b/>
      <sz val="12"/>
      <color rgb="FFFFFFFF"/>
      <name val="Calibri"/>
      <family val="2"/>
    </font>
    <font>
      <b/>
      <sz val="9"/>
      <color theme="1"/>
      <name val="Oswald"/>
    </font>
    <font>
      <sz val="7"/>
      <color theme="1"/>
      <name val="Calibri"/>
      <family val="2"/>
    </font>
    <font>
      <b/>
      <sz val="18"/>
      <color rgb="FF00B050"/>
      <name val="Calibri"/>
      <family val="2"/>
    </font>
    <font>
      <u/>
      <sz val="9"/>
      <color rgb="FF0000FF"/>
      <name val="Calibri"/>
      <family val="2"/>
    </font>
    <font>
      <sz val="9"/>
      <color theme="1"/>
      <name val="Arial"/>
      <family val="2"/>
    </font>
    <font>
      <u/>
      <sz val="11"/>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u/>
      <sz val="9"/>
      <color rgb="FF0000FF"/>
      <name val="Calibri"/>
      <family val="2"/>
    </font>
    <font>
      <sz val="9"/>
      <color rgb="FF212529"/>
      <name val="Calibri"/>
      <family val="2"/>
    </font>
    <font>
      <sz val="9"/>
      <color rgb="FF000000"/>
      <name val="Docs-Calibri"/>
    </font>
    <font>
      <u/>
      <sz val="9"/>
      <color rgb="FF0000FF"/>
      <name val="Calibri"/>
      <family val="2"/>
    </font>
    <font>
      <u/>
      <sz val="9"/>
      <color rgb="FF0000FF"/>
      <name val="Calibri"/>
      <family val="2"/>
    </font>
    <font>
      <u/>
      <sz val="11"/>
      <color rgb="FF0000FF"/>
      <name val="Calibri"/>
      <family val="2"/>
    </font>
    <font>
      <u/>
      <sz val="9"/>
      <color rgb="FF0000FF"/>
      <name val="Arial"/>
      <family val="2"/>
    </font>
    <font>
      <sz val="9"/>
      <color theme="1"/>
      <name val="Docs-Calibri"/>
    </font>
    <font>
      <sz val="10"/>
      <color rgb="FF000000"/>
      <name val="Arial"/>
      <family val="2"/>
    </font>
    <font>
      <b/>
      <sz val="11"/>
      <color theme="1"/>
      <name val="Calibri"/>
      <family val="2"/>
      <scheme val="minor"/>
    </font>
    <font>
      <b/>
      <sz val="9"/>
      <color rgb="FF000000"/>
      <name val="Arial"/>
      <family val="2"/>
    </font>
    <font>
      <sz val="11"/>
      <color theme="1"/>
      <name val="Calibri"/>
      <family val="2"/>
    </font>
    <font>
      <sz val="14"/>
      <color theme="1"/>
      <name val="Oswald"/>
    </font>
    <font>
      <b/>
      <sz val="10"/>
      <color rgb="FF000000"/>
      <name val="Calibri"/>
      <family val="2"/>
    </font>
    <font>
      <u/>
      <sz val="11"/>
      <color rgb="FF0000FF"/>
      <name val="Calibri"/>
      <family val="2"/>
    </font>
    <font>
      <b/>
      <sz val="18"/>
      <color theme="1"/>
      <name val="Calibri"/>
      <family val="2"/>
    </font>
    <font>
      <b/>
      <u/>
      <sz val="9"/>
      <color theme="1"/>
      <name val="Calibri"/>
      <family val="2"/>
    </font>
    <font>
      <b/>
      <u/>
      <sz val="9"/>
      <color theme="1"/>
      <name val="Calibri"/>
      <family val="2"/>
    </font>
    <font>
      <sz val="8"/>
      <color theme="1"/>
      <name val="Arial"/>
      <family val="2"/>
    </font>
    <font>
      <strike/>
      <sz val="9"/>
      <color rgb="FF000000"/>
      <name val="Calibri"/>
      <family val="2"/>
    </font>
    <font>
      <sz val="9"/>
      <color rgb="FF000000"/>
      <name val="Calibri,Arial"/>
    </font>
    <font>
      <b/>
      <sz val="9"/>
      <color rgb="FF000000"/>
      <name val="Calibri,Arial"/>
    </font>
    <font>
      <sz val="9"/>
      <color theme="1"/>
      <name val="Calibri,Arial"/>
    </font>
    <font>
      <b/>
      <sz val="9"/>
      <color theme="1"/>
      <name val="Calibri,Arial"/>
    </font>
    <font>
      <u/>
      <sz val="9"/>
      <color rgb="FF1155CC"/>
      <name val="Calibri"/>
      <family val="2"/>
    </font>
    <font>
      <sz val="9"/>
      <name val="Calibri"/>
      <family val="2"/>
    </font>
    <font>
      <sz val="8"/>
      <color theme="1"/>
      <name val="Calibri"/>
      <family val="2"/>
      <scheme val="minor"/>
    </font>
    <font>
      <b/>
      <sz val="8"/>
      <color theme="1"/>
      <name val="Calibri"/>
      <family val="2"/>
      <scheme val="minor"/>
    </font>
    <font>
      <sz val="8"/>
      <name val="Calibri"/>
      <family val="2"/>
      <scheme val="minor"/>
    </font>
    <font>
      <b/>
      <sz val="8"/>
      <color theme="1"/>
      <name val="Calibri"/>
      <family val="2"/>
    </font>
    <font>
      <sz val="8"/>
      <name val="Calibri"/>
      <family val="2"/>
    </font>
    <font>
      <sz val="8"/>
      <color rgb="FF000000"/>
      <name val="Calibri"/>
      <family val="2"/>
    </font>
    <font>
      <b/>
      <sz val="11"/>
      <color theme="1"/>
      <name val="Calibri"/>
      <family val="2"/>
      <scheme val="minor"/>
    </font>
    <font>
      <b/>
      <sz val="12"/>
      <color theme="1"/>
      <name val="Calibri"/>
      <family val="2"/>
    </font>
    <font>
      <b/>
      <sz val="14"/>
      <color rgb="FFFF0000"/>
      <name val="Calibri"/>
      <family val="2"/>
    </font>
    <font>
      <sz val="9"/>
      <color rgb="FFF3F3F3"/>
      <name val="Calibri"/>
      <family val="2"/>
    </font>
    <font>
      <sz val="9"/>
      <color theme="1"/>
      <name val="Calibri"/>
      <family val="2"/>
      <scheme val="minor"/>
    </font>
    <font>
      <b/>
      <sz val="18"/>
      <color rgb="FF666666"/>
      <name val="Calibri"/>
      <family val="2"/>
      <scheme val="minor"/>
    </font>
    <font>
      <b/>
      <sz val="12"/>
      <color theme="1"/>
      <name val="Calibri"/>
      <family val="2"/>
      <scheme val="minor"/>
    </font>
    <font>
      <sz val="12"/>
      <color theme="1"/>
      <name val="Calibri"/>
      <family val="2"/>
      <scheme val="minor"/>
    </font>
    <font>
      <b/>
      <sz val="9"/>
      <color theme="1"/>
      <name val="Calibri"/>
      <family val="2"/>
      <scheme val="minor"/>
    </font>
    <font>
      <sz val="9"/>
      <color rgb="FF000000"/>
      <name val="Calibri"/>
      <family val="2"/>
      <scheme val="minor"/>
    </font>
    <font>
      <u/>
      <sz val="11"/>
      <color theme="1"/>
      <name val="Calibri"/>
      <family val="2"/>
      <scheme val="minor"/>
    </font>
    <font>
      <u/>
      <sz val="9"/>
      <color rgb="FF000000"/>
      <name val="Calibri"/>
      <family val="2"/>
    </font>
    <font>
      <sz val="11"/>
      <color theme="1"/>
      <name val="Calibri"/>
      <scheme val="minor"/>
    </font>
    <font>
      <sz val="10"/>
      <color theme="1"/>
      <name val="Calibri"/>
      <family val="2"/>
      <scheme val="minor"/>
    </font>
    <font>
      <b/>
      <sz val="12"/>
      <color indexed="81"/>
      <name val="Segoe UI"/>
      <family val="2"/>
    </font>
  </fonts>
  <fills count="54">
    <fill>
      <patternFill patternType="none"/>
    </fill>
    <fill>
      <patternFill patternType="gray125"/>
    </fill>
    <fill>
      <patternFill patternType="solid">
        <fgColor rgb="FFFFD966"/>
        <bgColor rgb="FFFFD966"/>
      </patternFill>
    </fill>
    <fill>
      <patternFill patternType="solid">
        <fgColor rgb="FFF3F3F3"/>
        <bgColor rgb="FFF3F3F3"/>
      </patternFill>
    </fill>
    <fill>
      <patternFill patternType="solid">
        <fgColor rgb="FFC9DAF8"/>
        <bgColor rgb="FFC9DAF8"/>
      </patternFill>
    </fill>
    <fill>
      <patternFill patternType="solid">
        <fgColor rgb="FFCFE2F3"/>
        <bgColor rgb="FFCFE2F3"/>
      </patternFill>
    </fill>
    <fill>
      <patternFill patternType="solid">
        <fgColor rgb="FFB6D7A8"/>
        <bgColor rgb="FFB6D7A8"/>
      </patternFill>
    </fill>
    <fill>
      <patternFill patternType="solid">
        <fgColor rgb="FFFCE5CD"/>
        <bgColor rgb="FFFCE5CD"/>
      </patternFill>
    </fill>
    <fill>
      <patternFill patternType="solid">
        <fgColor rgb="FFFFF2CC"/>
        <bgColor rgb="FFFFF2CC"/>
      </patternFill>
    </fill>
    <fill>
      <patternFill patternType="solid">
        <fgColor rgb="FFD5A6BD"/>
        <bgColor rgb="FFD5A6BD"/>
      </patternFill>
    </fill>
    <fill>
      <patternFill patternType="solid">
        <fgColor rgb="FFCCCCCC"/>
        <bgColor rgb="FFCCCCCC"/>
      </patternFill>
    </fill>
    <fill>
      <patternFill patternType="solid">
        <fgColor rgb="FFF2F2F2"/>
        <bgColor rgb="FFF2F2F2"/>
      </patternFill>
    </fill>
    <fill>
      <patternFill patternType="solid">
        <fgColor rgb="FFD9EAD3"/>
        <bgColor rgb="FFD9EAD3"/>
      </patternFill>
    </fill>
    <fill>
      <patternFill patternType="solid">
        <fgColor rgb="FF999999"/>
        <bgColor rgb="FF999999"/>
      </patternFill>
    </fill>
    <fill>
      <patternFill patternType="solid">
        <fgColor rgb="FFE06666"/>
        <bgColor rgb="FFE06666"/>
      </patternFill>
    </fill>
    <fill>
      <patternFill patternType="solid">
        <fgColor rgb="FFA4C2F4"/>
        <bgColor rgb="FFA4C2F4"/>
      </patternFill>
    </fill>
    <fill>
      <patternFill patternType="solid">
        <fgColor rgb="FFFFFFFF"/>
        <bgColor rgb="FFFFFFFF"/>
      </patternFill>
    </fill>
    <fill>
      <patternFill patternType="solid">
        <fgColor rgb="FFFFE599"/>
        <bgColor rgb="FFFFE599"/>
      </patternFill>
    </fill>
    <fill>
      <patternFill patternType="solid">
        <fgColor rgb="FF0B5394"/>
        <bgColor rgb="FF0B5394"/>
      </patternFill>
    </fill>
    <fill>
      <patternFill patternType="solid">
        <fgColor theme="0"/>
        <bgColor theme="0"/>
      </patternFill>
    </fill>
    <fill>
      <patternFill patternType="solid">
        <fgColor rgb="FFB8CCE4"/>
        <bgColor rgb="FFB8CCE4"/>
      </patternFill>
    </fill>
    <fill>
      <patternFill patternType="solid">
        <fgColor rgb="FFEAD1DC"/>
        <bgColor rgb="FFEAD1DC"/>
      </patternFill>
    </fill>
    <fill>
      <patternFill patternType="solid">
        <fgColor rgb="FFFFC8EE"/>
        <bgColor rgb="FFFFC8EE"/>
      </patternFill>
    </fill>
    <fill>
      <patternFill patternType="solid">
        <fgColor rgb="FF3D85C6"/>
        <bgColor rgb="FF3D85C6"/>
      </patternFill>
    </fill>
    <fill>
      <patternFill patternType="solid">
        <fgColor rgb="FFC6D9F0"/>
        <bgColor rgb="FFC6D9F0"/>
      </patternFill>
    </fill>
    <fill>
      <patternFill patternType="solid">
        <fgColor rgb="FFD8D8D8"/>
        <bgColor rgb="FFD8D8D8"/>
      </patternFill>
    </fill>
    <fill>
      <patternFill patternType="solid">
        <fgColor rgb="FFDDD9C3"/>
        <bgColor rgb="FFDDD9C3"/>
      </patternFill>
    </fill>
    <fill>
      <patternFill patternType="solid">
        <fgColor rgb="FFD6E3BC"/>
        <bgColor rgb="FFD6E3BC"/>
      </patternFill>
    </fill>
    <fill>
      <patternFill patternType="solid">
        <fgColor rgb="FFF6B26B"/>
        <bgColor rgb="FFF6B26B"/>
      </patternFill>
    </fill>
    <fill>
      <patternFill patternType="solid">
        <fgColor rgb="FF666666"/>
        <bgColor rgb="FF666666"/>
      </patternFill>
    </fill>
    <fill>
      <patternFill patternType="solid">
        <fgColor rgb="FFF9CB9C"/>
        <bgColor rgb="FFF9CB9C"/>
      </patternFill>
    </fill>
    <fill>
      <patternFill patternType="solid">
        <fgColor rgb="FFEAF1DD"/>
        <bgColor rgb="FFEAF1DD"/>
      </patternFill>
    </fill>
    <fill>
      <patternFill patternType="solid">
        <fgColor rgb="FFB6DDE8"/>
        <bgColor rgb="FFB6DDE8"/>
      </patternFill>
    </fill>
    <fill>
      <patternFill patternType="solid">
        <fgColor rgb="FFB7DEE8"/>
        <bgColor rgb="FFB7DEE8"/>
      </patternFill>
    </fill>
    <fill>
      <patternFill patternType="solid">
        <fgColor rgb="FFD9E1F2"/>
        <bgColor rgb="FFD9E1F2"/>
      </patternFill>
    </fill>
    <fill>
      <patternFill patternType="solid">
        <fgColor rgb="FFB8D9A3"/>
        <bgColor rgb="FFB8D9A3"/>
      </patternFill>
    </fill>
    <fill>
      <patternFill patternType="solid">
        <fgColor rgb="FFFFE598"/>
        <bgColor rgb="FFFFE598"/>
      </patternFill>
    </fill>
    <fill>
      <patternFill patternType="solid">
        <fgColor rgb="FFF4CCCC"/>
        <bgColor rgb="FFF4CCCC"/>
      </patternFill>
    </fill>
    <fill>
      <patternFill patternType="solid">
        <fgColor rgb="FFF7F3DF"/>
        <bgColor rgb="FFF7F3DF"/>
      </patternFill>
    </fill>
    <fill>
      <patternFill patternType="solid">
        <fgColor rgb="FFD6D6D6"/>
        <bgColor rgb="FFD6D6D6"/>
      </patternFill>
    </fill>
    <fill>
      <patternFill patternType="solid">
        <fgColor rgb="FFD9D9D9"/>
        <bgColor rgb="FFD9D9D9"/>
      </patternFill>
    </fill>
    <fill>
      <patternFill patternType="solid">
        <fgColor rgb="FFEFEFEF"/>
        <bgColor rgb="FFEFEFEF"/>
      </patternFill>
    </fill>
    <fill>
      <patternFill patternType="solid">
        <fgColor rgb="FFF5F53F"/>
        <bgColor rgb="FFF5F53F"/>
      </patternFill>
    </fill>
    <fill>
      <patternFill patternType="solid">
        <fgColor rgb="FFFFFF00"/>
        <bgColor rgb="FFFFFF00"/>
      </patternFill>
    </fill>
    <fill>
      <patternFill patternType="solid">
        <fgColor rgb="FFEDEDED"/>
        <bgColor rgb="FFEDEDED"/>
      </patternFill>
    </fill>
    <fill>
      <patternFill patternType="solid">
        <fgColor rgb="FFB7E1CD"/>
        <bgColor rgb="FFB7E1CD"/>
      </patternFill>
    </fill>
    <fill>
      <patternFill patternType="solid">
        <fgColor rgb="FFF2DBDB"/>
        <bgColor rgb="FFF2DBDB"/>
      </patternFill>
    </fill>
    <fill>
      <patternFill patternType="solid">
        <fgColor rgb="FFDBE5F1"/>
        <bgColor rgb="FFDBE5F1"/>
      </patternFill>
    </fill>
    <fill>
      <patternFill patternType="solid">
        <fgColor theme="8" tint="0.39997558519241921"/>
        <bgColor rgb="FFB6D7A8"/>
      </patternFill>
    </fill>
    <fill>
      <patternFill patternType="solid">
        <fgColor theme="8" tint="0.39997558519241921"/>
        <bgColor indexed="64"/>
      </patternFill>
    </fill>
    <fill>
      <patternFill patternType="solid">
        <fgColor theme="0" tint="-0.14999847407452621"/>
        <bgColor indexed="64"/>
      </patternFill>
    </fill>
    <fill>
      <patternFill patternType="solid">
        <fgColor theme="0" tint="-4.9989318521683403E-2"/>
        <bgColor rgb="FFF2F2F2"/>
      </patternFill>
    </fill>
    <fill>
      <patternFill patternType="solid">
        <fgColor theme="0" tint="-4.9989318521683403E-2"/>
        <bgColor indexed="64"/>
      </patternFill>
    </fill>
    <fill>
      <patternFill patternType="solid">
        <fgColor rgb="FFD5A6BD"/>
        <bgColor rgb="FFF2F2F2"/>
      </patternFill>
    </fill>
  </fills>
  <borders count="112">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741B47"/>
      </left>
      <right/>
      <top style="thin">
        <color rgb="FF741B47"/>
      </top>
      <bottom/>
      <diagonal/>
    </border>
    <border>
      <left/>
      <right/>
      <top style="thin">
        <color rgb="FF741B47"/>
      </top>
      <bottom/>
      <diagonal/>
    </border>
    <border>
      <left/>
      <right style="thin">
        <color rgb="FF741B47"/>
      </right>
      <top style="thin">
        <color rgb="FF741B47"/>
      </top>
      <bottom/>
      <diagonal/>
    </border>
    <border>
      <left/>
      <right/>
      <top/>
      <bottom/>
      <diagonal/>
    </border>
    <border>
      <left style="thin">
        <color rgb="FF741B47"/>
      </left>
      <right/>
      <top/>
      <bottom style="thin">
        <color rgb="FF741B47"/>
      </bottom>
      <diagonal/>
    </border>
    <border>
      <left/>
      <right/>
      <top/>
      <bottom style="thin">
        <color rgb="FF741B47"/>
      </bottom>
      <diagonal/>
    </border>
    <border>
      <left/>
      <right style="thin">
        <color rgb="FF741B47"/>
      </right>
      <top/>
      <bottom style="thin">
        <color rgb="FF741B47"/>
      </bottom>
      <diagonal/>
    </border>
    <border>
      <left style="thin">
        <color rgb="FF000000"/>
      </left>
      <right/>
      <top style="thin">
        <color rgb="FF000000"/>
      </top>
      <bottom/>
      <diagonal/>
    </border>
    <border>
      <left style="thin">
        <color rgb="FF000000"/>
      </left>
      <right/>
      <top style="thin">
        <color rgb="FF000000"/>
      </top>
      <bottom style="thin">
        <color rgb="FF741B47"/>
      </bottom>
      <diagonal/>
    </border>
    <border>
      <left/>
      <right/>
      <top style="thin">
        <color rgb="FF000000"/>
      </top>
      <bottom/>
      <diagonal/>
    </border>
    <border>
      <left/>
      <right/>
      <top style="thin">
        <color rgb="FF000000"/>
      </top>
      <bottom style="thin">
        <color rgb="FF741B47"/>
      </bottom>
      <diagonal/>
    </border>
    <border>
      <left/>
      <right/>
      <top style="thin">
        <color rgb="FF000000"/>
      </top>
      <bottom style="thin">
        <color rgb="FF000000"/>
      </bottom>
      <diagonal/>
    </border>
    <border>
      <left/>
      <right style="thin">
        <color rgb="FF000000"/>
      </right>
      <top style="thin">
        <color rgb="FF000000"/>
      </top>
      <bottom style="thin">
        <color rgb="FF741B47"/>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top style="thin">
        <color rgb="FF741B47"/>
      </top>
      <bottom style="thin">
        <color rgb="FF741B47"/>
      </bottom>
      <diagonal/>
    </border>
    <border>
      <left/>
      <right style="thin">
        <color rgb="FF000000"/>
      </right>
      <top style="thin">
        <color rgb="FF741B47"/>
      </top>
      <bottom style="thin">
        <color rgb="FF741B47"/>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right/>
      <top style="thin">
        <color rgb="FF741B47"/>
      </top>
      <bottom style="thin">
        <color rgb="FF000000"/>
      </bottom>
      <diagonal/>
    </border>
    <border>
      <left/>
      <right/>
      <top/>
      <bottom style="thin">
        <color rgb="FF000000"/>
      </bottom>
      <diagonal/>
    </border>
    <border>
      <left/>
      <right/>
      <top/>
      <bottom style="thin">
        <color rgb="FF000000"/>
      </bottom>
      <diagonal/>
    </border>
    <border>
      <left/>
      <right/>
      <top style="medium">
        <color rgb="FF000000"/>
      </top>
      <bottom/>
      <diagonal/>
    </border>
    <border>
      <left style="thick">
        <color rgb="FF000000"/>
      </left>
      <right/>
      <top style="thick">
        <color rgb="FF000000"/>
      </top>
      <bottom/>
      <diagonal/>
    </border>
    <border>
      <left/>
      <right/>
      <top style="thick">
        <color rgb="FF000000"/>
      </top>
      <bottom/>
      <diagonal/>
    </border>
    <border>
      <left/>
      <right/>
      <top style="thick">
        <color rgb="FF000000"/>
      </top>
      <bottom/>
      <diagonal/>
    </border>
    <border>
      <left style="thick">
        <color rgb="FF000000"/>
      </left>
      <right/>
      <top/>
      <bottom/>
      <diagonal/>
    </border>
    <border>
      <left/>
      <right/>
      <top/>
      <bottom style="thin">
        <color rgb="FF000000"/>
      </bottom>
      <diagonal/>
    </border>
    <border>
      <left/>
      <right/>
      <top/>
      <bottom style="thin">
        <color rgb="FF000000"/>
      </bottom>
      <diagonal/>
    </border>
    <border>
      <left style="thick">
        <color rgb="FF000000"/>
      </left>
      <right/>
      <top/>
      <bottom style="thick">
        <color rgb="FF000000"/>
      </bottom>
      <diagonal/>
    </border>
    <border>
      <left/>
      <right/>
      <top/>
      <bottom style="thick">
        <color rgb="FF000000"/>
      </bottom>
      <diagonal/>
    </border>
    <border>
      <left/>
      <right/>
      <top/>
      <bottom style="thick">
        <color rgb="FF000000"/>
      </bottom>
      <diagonal/>
    </border>
    <border>
      <left/>
      <right/>
      <top/>
      <bottom style="thin">
        <color rgb="FF783F04"/>
      </bottom>
      <diagonal/>
    </border>
    <border>
      <left/>
      <right/>
      <top style="thin">
        <color rgb="FF783F04"/>
      </top>
      <bottom style="thin">
        <color rgb="FF783F04"/>
      </bottom>
      <diagonal/>
    </border>
    <border>
      <left/>
      <right/>
      <top style="thin">
        <color rgb="FF783F04"/>
      </top>
      <bottom/>
      <diagonal/>
    </border>
    <border>
      <left/>
      <right/>
      <top style="thin">
        <color rgb="FF783F04"/>
      </top>
      <bottom style="thin">
        <color rgb="FF000000"/>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right/>
      <top/>
      <bottom style="medium">
        <color rgb="FF000000"/>
      </bottom>
      <diagonal/>
    </border>
    <border>
      <left/>
      <right/>
      <top style="medium">
        <color rgb="FF000000"/>
      </top>
      <bottom style="medium">
        <color rgb="FF000000"/>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thin">
        <color rgb="FF000000"/>
      </right>
      <top style="thin">
        <color rgb="FF000000"/>
      </top>
      <bottom style="thin">
        <color rgb="FF000000"/>
      </bottom>
      <diagonal/>
    </border>
    <border>
      <left/>
      <right style="medium">
        <color rgb="FF000000"/>
      </right>
      <top/>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right style="thick">
        <color rgb="FF000000"/>
      </right>
      <top style="thick">
        <color rgb="FF000000"/>
      </top>
      <bottom/>
      <diagonal/>
    </border>
    <border>
      <left/>
      <right style="thick">
        <color rgb="FF000000"/>
      </right>
      <top/>
      <bottom/>
      <diagonal/>
    </border>
    <border>
      <left/>
      <right style="thick">
        <color rgb="FF000000"/>
      </right>
      <top/>
      <bottom style="thick">
        <color rgb="FF000000"/>
      </bottom>
      <diagonal/>
    </border>
    <border>
      <left/>
      <right/>
      <top style="thin">
        <color rgb="FF000000"/>
      </top>
      <bottom style="thin">
        <color rgb="FF783F04"/>
      </bottom>
      <diagonal/>
    </border>
    <border>
      <left/>
      <right style="thin">
        <color rgb="FF000000"/>
      </right>
      <top style="thin">
        <color rgb="FF000000"/>
      </top>
      <bottom style="medium">
        <color rgb="FF000000"/>
      </bottom>
      <diagonal/>
    </border>
    <border>
      <left style="medium">
        <color rgb="FF000000"/>
      </left>
      <right/>
      <top/>
      <bottom/>
      <diagonal/>
    </border>
    <border>
      <left/>
      <right/>
      <top/>
      <bottom style="thin">
        <color rgb="FF274E13"/>
      </bottom>
      <diagonal/>
    </border>
    <border>
      <left/>
      <right/>
      <top/>
      <bottom style="thin">
        <color rgb="FF38761D"/>
      </bottom>
      <diagonal/>
    </border>
    <border>
      <left/>
      <right/>
      <top style="medium">
        <color rgb="FF000000"/>
      </top>
      <bottom style="thin">
        <color rgb="FF000000"/>
      </bottom>
      <diagonal/>
    </border>
    <border>
      <left style="thin">
        <color rgb="FF000000"/>
      </left>
      <right style="thin">
        <color rgb="FF000000"/>
      </right>
      <top style="thin">
        <color rgb="FFCCCCCC"/>
      </top>
      <bottom style="thin">
        <color rgb="FF000000"/>
      </bottom>
      <diagonal/>
    </border>
    <border>
      <left style="thin">
        <color rgb="FFCCCCCC"/>
      </left>
      <right style="thin">
        <color rgb="FF000000"/>
      </right>
      <top style="thin">
        <color rgb="FFCCCCCC"/>
      </top>
      <bottom style="thin">
        <color rgb="FF000000"/>
      </bottom>
      <diagonal/>
    </border>
    <border>
      <left style="thin">
        <color rgb="FFCCCCCC"/>
      </left>
      <right style="thin">
        <color rgb="FF000000"/>
      </right>
      <top style="thin">
        <color rgb="FFCCCCCC"/>
      </top>
      <bottom/>
      <diagonal/>
    </border>
    <border>
      <left style="thin">
        <color rgb="FFCCCCCC"/>
      </left>
      <right style="thin">
        <color rgb="FF000000"/>
      </right>
      <top/>
      <bottom/>
      <diagonal/>
    </border>
    <border>
      <left style="thin">
        <color rgb="FFCCCCCC"/>
      </left>
      <right style="thin">
        <color rgb="FF000000"/>
      </right>
      <top/>
      <bottom style="thin">
        <color rgb="FF000000"/>
      </bottom>
      <diagonal/>
    </border>
    <border>
      <left style="thin">
        <color rgb="FF000000"/>
      </left>
      <right/>
      <top style="thin">
        <color rgb="FFCCCCCC"/>
      </top>
      <bottom style="thin">
        <color rgb="FF000000"/>
      </bottom>
      <diagonal/>
    </border>
    <border>
      <left/>
      <right style="thin">
        <color rgb="FF000000"/>
      </right>
      <top style="thin">
        <color rgb="FFCCCCCC"/>
      </top>
      <bottom style="thin">
        <color rgb="FF000000"/>
      </bottom>
      <diagonal/>
    </border>
    <border>
      <left/>
      <right/>
      <top style="thin">
        <color rgb="FFCCCCCC"/>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medium">
        <color rgb="FF000000"/>
      </right>
      <top/>
      <bottom/>
      <diagonal/>
    </border>
    <border>
      <left/>
      <right/>
      <top/>
      <bottom style="thin">
        <color indexed="64"/>
      </bottom>
      <diagonal/>
    </border>
    <border>
      <left/>
      <right/>
      <top style="thin">
        <color auto="1"/>
      </top>
      <bottom/>
      <diagonal/>
    </border>
    <border>
      <left/>
      <right/>
      <top style="thin">
        <color auto="1"/>
      </top>
      <bottom style="thin">
        <color auto="1"/>
      </bottom>
      <diagonal/>
    </border>
  </borders>
  <cellStyleXfs count="2">
    <xf numFmtId="0" fontId="0" fillId="0" borderId="0"/>
    <xf numFmtId="9" fontId="96" fillId="0" borderId="0" applyFont="0" applyFill="0" applyBorder="0" applyAlignment="0" applyProtection="0"/>
  </cellStyleXfs>
  <cellXfs count="964">
    <xf numFmtId="0" fontId="0" fillId="0" borderId="0" xfId="0"/>
    <xf numFmtId="0" fontId="6" fillId="2" borderId="0" xfId="0" applyFont="1" applyFill="1" applyAlignment="1">
      <alignment horizontal="center" vertical="center" wrapText="1"/>
    </xf>
    <xf numFmtId="0" fontId="7" fillId="3" borderId="0" xfId="0" applyFont="1" applyFill="1" applyAlignment="1">
      <alignment horizontal="center" vertical="center" wrapText="1"/>
    </xf>
    <xf numFmtId="0" fontId="6" fillId="3" borderId="0" xfId="0" applyFont="1" applyFill="1" applyAlignment="1">
      <alignment horizontal="center" vertical="center" wrapText="1"/>
    </xf>
    <xf numFmtId="0" fontId="6" fillId="3" borderId="0" xfId="0" applyFont="1" applyFill="1"/>
    <xf numFmtId="0" fontId="6" fillId="3" borderId="3" xfId="0" applyFont="1" applyFill="1" applyBorder="1" applyAlignment="1">
      <alignment horizontal="left"/>
    </xf>
    <xf numFmtId="0" fontId="6" fillId="3" borderId="5" xfId="0" applyFont="1" applyFill="1" applyBorder="1"/>
    <xf numFmtId="0" fontId="9" fillId="3" borderId="0" xfId="0" applyFont="1" applyFill="1"/>
    <xf numFmtId="0" fontId="6" fillId="3" borderId="8" xfId="0" applyFont="1" applyFill="1" applyBorder="1" applyAlignment="1">
      <alignment horizontal="left"/>
    </xf>
    <xf numFmtId="0" fontId="6" fillId="3" borderId="9" xfId="0" applyFont="1" applyFill="1" applyBorder="1"/>
    <xf numFmtId="0" fontId="6" fillId="3" borderId="8" xfId="0" applyFont="1" applyFill="1" applyBorder="1"/>
    <xf numFmtId="0" fontId="6" fillId="3" borderId="10" xfId="0" applyFont="1" applyFill="1" applyBorder="1"/>
    <xf numFmtId="0" fontId="6" fillId="3" borderId="11" xfId="0" applyFont="1" applyFill="1" applyBorder="1"/>
    <xf numFmtId="0" fontId="6" fillId="3" borderId="9" xfId="0" applyFont="1" applyFill="1" applyBorder="1" applyAlignment="1">
      <alignment horizontal="left"/>
    </xf>
    <xf numFmtId="0" fontId="6" fillId="3" borderId="15" xfId="0" applyFont="1" applyFill="1" applyBorder="1"/>
    <xf numFmtId="0" fontId="7" fillId="3" borderId="19" xfId="0" applyFont="1" applyFill="1" applyBorder="1" applyAlignment="1">
      <alignment horizontal="center" vertical="center" wrapText="1"/>
    </xf>
    <xf numFmtId="0" fontId="7" fillId="3" borderId="20" xfId="0" applyFont="1" applyFill="1" applyBorder="1" applyAlignment="1">
      <alignment horizontal="center" vertical="center" wrapText="1"/>
    </xf>
    <xf numFmtId="0" fontId="7" fillId="3" borderId="21" xfId="0" applyFont="1" applyFill="1" applyBorder="1" applyAlignment="1">
      <alignment horizontal="center" vertical="center" wrapText="1"/>
    </xf>
    <xf numFmtId="0" fontId="7" fillId="3" borderId="22" xfId="0" applyFont="1" applyFill="1" applyBorder="1" applyAlignment="1">
      <alignment horizontal="center" vertical="center" wrapText="1"/>
    </xf>
    <xf numFmtId="0" fontId="7" fillId="3" borderId="23" xfId="0" applyFont="1" applyFill="1" applyBorder="1" applyAlignment="1">
      <alignment horizontal="center" wrapText="1"/>
    </xf>
    <xf numFmtId="0" fontId="7" fillId="3" borderId="24" xfId="0" applyFont="1" applyFill="1" applyBorder="1" applyAlignment="1">
      <alignment horizontal="center" wrapText="1"/>
    </xf>
    <xf numFmtId="0" fontId="6" fillId="4" borderId="26" xfId="0" applyFont="1" applyFill="1" applyBorder="1" applyAlignment="1">
      <alignment horizontal="center" vertical="center"/>
    </xf>
    <xf numFmtId="0" fontId="7" fillId="4" borderId="23" xfId="0" applyFont="1" applyFill="1" applyBorder="1" applyAlignment="1">
      <alignment horizontal="left" vertical="center" wrapText="1"/>
    </xf>
    <xf numFmtId="0" fontId="7" fillId="4" borderId="27" xfId="0" applyFont="1" applyFill="1" applyBorder="1" applyAlignment="1">
      <alignment horizontal="center" vertical="center" wrapText="1"/>
    </xf>
    <xf numFmtId="165" fontId="7" fillId="4" borderId="23" xfId="0" applyNumberFormat="1" applyFont="1" applyFill="1" applyBorder="1" applyAlignment="1">
      <alignment horizontal="center" vertical="center" wrapText="1"/>
    </xf>
    <xf numFmtId="166" fontId="7" fillId="4" borderId="29" xfId="0" applyNumberFormat="1" applyFont="1" applyFill="1" applyBorder="1" applyAlignment="1">
      <alignment horizontal="center" vertical="center" wrapText="1"/>
    </xf>
    <xf numFmtId="0" fontId="6" fillId="5" borderId="31" xfId="0" applyFont="1" applyFill="1" applyBorder="1" applyAlignment="1">
      <alignment horizontal="center" vertical="center"/>
    </xf>
    <xf numFmtId="166" fontId="6" fillId="5" borderId="23" xfId="0" applyNumberFormat="1" applyFont="1" applyFill="1" applyBorder="1" applyAlignment="1">
      <alignment horizontal="left" vertical="center" wrapText="1"/>
    </xf>
    <xf numFmtId="0" fontId="7" fillId="5" borderId="23" xfId="0" applyFont="1" applyFill="1" applyBorder="1" applyAlignment="1">
      <alignment horizontal="center" vertical="center" wrapText="1"/>
    </xf>
    <xf numFmtId="166" fontId="6" fillId="5" borderId="23" xfId="0" applyNumberFormat="1" applyFont="1" applyFill="1" applyBorder="1" applyAlignment="1">
      <alignment horizontal="center" vertical="center" wrapText="1"/>
    </xf>
    <xf numFmtId="0" fontId="6" fillId="5" borderId="26" xfId="0" applyFont="1" applyFill="1" applyBorder="1" applyAlignment="1">
      <alignment horizontal="center" vertical="center"/>
    </xf>
    <xf numFmtId="166" fontId="6" fillId="5" borderId="27" xfId="0" applyNumberFormat="1" applyFont="1" applyFill="1" applyBorder="1" applyAlignment="1">
      <alignment horizontal="left" vertical="center" wrapText="1"/>
    </xf>
    <xf numFmtId="0" fontId="7" fillId="5" borderId="27" xfId="0" applyFont="1" applyFill="1" applyBorder="1" applyAlignment="1">
      <alignment horizontal="center" vertical="center" wrapText="1"/>
    </xf>
    <xf numFmtId="166" fontId="6" fillId="5" borderId="27" xfId="0" applyNumberFormat="1" applyFont="1" applyFill="1" applyBorder="1" applyAlignment="1">
      <alignment horizontal="center" vertical="center" wrapText="1"/>
    </xf>
    <xf numFmtId="0" fontId="6" fillId="6" borderId="31" xfId="0" applyFont="1" applyFill="1" applyBorder="1" applyAlignment="1">
      <alignment horizontal="center" vertical="center"/>
    </xf>
    <xf numFmtId="0" fontId="7" fillId="6" borderId="23" xfId="0" applyFont="1" applyFill="1" applyBorder="1" applyAlignment="1">
      <alignment horizontal="left" vertical="center" wrapText="1"/>
    </xf>
    <xf numFmtId="0" fontId="7" fillId="6" borderId="23" xfId="0" applyFont="1" applyFill="1" applyBorder="1" applyAlignment="1">
      <alignment horizontal="center" vertical="center" wrapText="1"/>
    </xf>
    <xf numFmtId="165" fontId="7" fillId="6" borderId="23" xfId="0" applyNumberFormat="1" applyFont="1" applyFill="1" applyBorder="1" applyAlignment="1">
      <alignment horizontal="center" vertical="center" wrapText="1"/>
    </xf>
    <xf numFmtId="166" fontId="7" fillId="6" borderId="29" xfId="0" applyNumberFormat="1" applyFont="1" applyFill="1" applyBorder="1" applyAlignment="1">
      <alignment horizontal="center" vertical="center" wrapText="1"/>
    </xf>
    <xf numFmtId="0" fontId="6" fillId="7" borderId="31" xfId="0" applyFont="1" applyFill="1" applyBorder="1" applyAlignment="1">
      <alignment horizontal="center" vertical="center"/>
    </xf>
    <xf numFmtId="0" fontId="7" fillId="7" borderId="23" xfId="0" applyFont="1" applyFill="1" applyBorder="1" applyAlignment="1">
      <alignment horizontal="left" vertical="center" wrapText="1"/>
    </xf>
    <xf numFmtId="0" fontId="7" fillId="7" borderId="23" xfId="0" applyFont="1" applyFill="1" applyBorder="1" applyAlignment="1">
      <alignment horizontal="center" vertical="center" wrapText="1"/>
    </xf>
    <xf numFmtId="165" fontId="7" fillId="7" borderId="23" xfId="0" applyNumberFormat="1" applyFont="1" applyFill="1" applyBorder="1" applyAlignment="1">
      <alignment horizontal="center" vertical="center" wrapText="1"/>
    </xf>
    <xf numFmtId="166" fontId="7" fillId="7" borderId="29" xfId="0" applyNumberFormat="1" applyFont="1" applyFill="1" applyBorder="1" applyAlignment="1">
      <alignment horizontal="center" vertical="center" wrapText="1"/>
    </xf>
    <xf numFmtId="167" fontId="6" fillId="8" borderId="31" xfId="0" applyNumberFormat="1" applyFont="1" applyFill="1" applyBorder="1" applyAlignment="1">
      <alignment horizontal="center" vertical="center"/>
    </xf>
    <xf numFmtId="0" fontId="6" fillId="8" borderId="23" xfId="0" applyFont="1" applyFill="1" applyBorder="1" applyAlignment="1">
      <alignment horizontal="left" vertical="center" wrapText="1"/>
    </xf>
    <xf numFmtId="0" fontId="7" fillId="8" borderId="23" xfId="0" applyFont="1" applyFill="1" applyBorder="1" applyAlignment="1">
      <alignment horizontal="center" vertical="center" wrapText="1"/>
    </xf>
    <xf numFmtId="166" fontId="6" fillId="8" borderId="23" xfId="0" applyNumberFormat="1" applyFont="1" applyFill="1" applyBorder="1" applyAlignment="1">
      <alignment horizontal="center" vertical="center" wrapText="1"/>
    </xf>
    <xf numFmtId="0" fontId="6" fillId="8" borderId="27" xfId="0" applyFont="1" applyFill="1" applyBorder="1" applyAlignment="1">
      <alignment horizontal="left" vertical="center" wrapText="1"/>
    </xf>
    <xf numFmtId="0" fontId="7" fillId="8" borderId="27" xfId="0" applyFont="1" applyFill="1" applyBorder="1" applyAlignment="1">
      <alignment horizontal="center" vertical="center" wrapText="1"/>
    </xf>
    <xf numFmtId="166" fontId="6" fillId="8" borderId="27" xfId="0" applyNumberFormat="1" applyFont="1" applyFill="1" applyBorder="1" applyAlignment="1">
      <alignment horizontal="center" vertical="center" wrapText="1"/>
    </xf>
    <xf numFmtId="0" fontId="6" fillId="9" borderId="31" xfId="0" applyFont="1" applyFill="1" applyBorder="1" applyAlignment="1">
      <alignment horizontal="center" vertical="center"/>
    </xf>
    <xf numFmtId="0" fontId="7" fillId="9" borderId="23" xfId="0" applyFont="1" applyFill="1" applyBorder="1" applyAlignment="1">
      <alignment horizontal="left" vertical="center" wrapText="1"/>
    </xf>
    <xf numFmtId="0" fontId="7" fillId="9" borderId="23" xfId="0" applyFont="1" applyFill="1" applyBorder="1" applyAlignment="1">
      <alignment horizontal="center" vertical="center" wrapText="1"/>
    </xf>
    <xf numFmtId="165" fontId="7" fillId="9" borderId="23" xfId="0" applyNumberFormat="1" applyFont="1" applyFill="1" applyBorder="1" applyAlignment="1">
      <alignment horizontal="center" vertical="center" wrapText="1"/>
    </xf>
    <xf numFmtId="166" fontId="7" fillId="9" borderId="29" xfId="0" applyNumberFormat="1" applyFont="1" applyFill="1" applyBorder="1" applyAlignment="1">
      <alignment horizontal="center" vertical="center" wrapText="1"/>
    </xf>
    <xf numFmtId="0" fontId="6" fillId="3" borderId="33" xfId="0" applyFont="1" applyFill="1" applyBorder="1" applyAlignment="1">
      <alignment horizontal="center" vertical="center"/>
    </xf>
    <xf numFmtId="0" fontId="6" fillId="3" borderId="7" xfId="0" applyFont="1" applyFill="1" applyBorder="1" applyAlignment="1">
      <alignment horizontal="center"/>
    </xf>
    <xf numFmtId="165" fontId="7" fillId="3" borderId="21" xfId="0" applyNumberFormat="1" applyFont="1" applyFill="1" applyBorder="1" applyAlignment="1">
      <alignment horizontal="center" vertical="center" wrapText="1"/>
    </xf>
    <xf numFmtId="165" fontId="7" fillId="3" borderId="34" xfId="0" applyNumberFormat="1" applyFont="1" applyFill="1" applyBorder="1" applyAlignment="1">
      <alignment horizontal="center" vertical="center" wrapText="1"/>
    </xf>
    <xf numFmtId="0" fontId="6" fillId="3" borderId="7" xfId="0" applyFont="1" applyFill="1" applyBorder="1"/>
    <xf numFmtId="0" fontId="7" fillId="10" borderId="21" xfId="0" applyFont="1" applyFill="1" applyBorder="1" applyAlignment="1">
      <alignment horizontal="right" vertical="center" wrapText="1"/>
    </xf>
    <xf numFmtId="166" fontId="7" fillId="10" borderId="35" xfId="0" applyNumberFormat="1" applyFont="1" applyFill="1" applyBorder="1" applyAlignment="1">
      <alignment horizontal="center" vertical="center" wrapText="1"/>
    </xf>
    <xf numFmtId="0" fontId="7" fillId="10" borderId="23" xfId="0" applyFont="1" applyFill="1" applyBorder="1" applyAlignment="1">
      <alignment horizontal="right" vertical="center" wrapText="1"/>
    </xf>
    <xf numFmtId="166" fontId="7" fillId="10" borderId="34" xfId="0" applyNumberFormat="1"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37" xfId="0" applyFont="1" applyFill="1" applyBorder="1"/>
    <xf numFmtId="0" fontId="7" fillId="10" borderId="27" xfId="0" applyFont="1" applyFill="1" applyBorder="1" applyAlignment="1">
      <alignment horizontal="right" vertical="center" wrapText="1"/>
    </xf>
    <xf numFmtId="0" fontId="7" fillId="10" borderId="38" xfId="0" applyFont="1" applyFill="1" applyBorder="1" applyAlignment="1">
      <alignment horizontal="center" vertical="center" wrapText="1"/>
    </xf>
    <xf numFmtId="0" fontId="7" fillId="10" borderId="35" xfId="0" applyFont="1" applyFill="1" applyBorder="1" applyAlignment="1">
      <alignment horizontal="center" vertical="center" wrapText="1"/>
    </xf>
    <xf numFmtId="0" fontId="6" fillId="3" borderId="0" xfId="0" applyFont="1" applyFill="1" applyAlignment="1">
      <alignment horizontal="center"/>
    </xf>
    <xf numFmtId="0" fontId="6" fillId="3" borderId="2" xfId="0" applyFont="1" applyFill="1" applyBorder="1" applyAlignment="1">
      <alignment horizontal="center"/>
    </xf>
    <xf numFmtId="0" fontId="7" fillId="3" borderId="3" xfId="0" applyFont="1" applyFill="1" applyBorder="1" applyAlignment="1">
      <alignment horizontal="center" vertical="center" wrapText="1"/>
    </xf>
    <xf numFmtId="0" fontId="7" fillId="3" borderId="6" xfId="0" applyFont="1" applyFill="1" applyBorder="1" applyAlignment="1">
      <alignment horizontal="left" vertical="center" wrapText="1"/>
    </xf>
    <xf numFmtId="0" fontId="7" fillId="3" borderId="7" xfId="0" applyFont="1" applyFill="1" applyBorder="1" applyAlignment="1">
      <alignment horizontal="left" vertical="center" wrapText="1"/>
    </xf>
    <xf numFmtId="0" fontId="6" fillId="3" borderId="0" xfId="0" applyFont="1" applyFill="1" applyAlignment="1">
      <alignment horizontal="center" vertical="center"/>
    </xf>
    <xf numFmtId="0" fontId="9" fillId="3" borderId="0" xfId="0" applyFont="1" applyFill="1" applyAlignment="1">
      <alignment horizontal="center" vertical="center"/>
    </xf>
    <xf numFmtId="166" fontId="11" fillId="0" borderId="0" xfId="0" applyNumberFormat="1" applyFont="1" applyAlignment="1">
      <alignment horizontal="center" vertical="center" wrapText="1"/>
    </xf>
    <xf numFmtId="166" fontId="13" fillId="0" borderId="0" xfId="0" applyNumberFormat="1" applyFont="1" applyAlignment="1">
      <alignment horizontal="center" vertical="center" wrapText="1"/>
    </xf>
    <xf numFmtId="166" fontId="13" fillId="0" borderId="0" xfId="0" applyNumberFormat="1" applyFont="1"/>
    <xf numFmtId="0" fontId="14" fillId="2" borderId="26" xfId="0" applyFont="1" applyFill="1" applyBorder="1" applyAlignment="1">
      <alignment horizontal="center" vertical="center" wrapText="1"/>
    </xf>
    <xf numFmtId="0" fontId="14" fillId="0" borderId="0" xfId="0" applyFont="1" applyAlignment="1">
      <alignment horizontal="center" vertical="center" wrapText="1"/>
    </xf>
    <xf numFmtId="166" fontId="14" fillId="2" borderId="25" xfId="0" applyNumberFormat="1" applyFont="1" applyFill="1" applyBorder="1" applyAlignment="1">
      <alignment horizontal="center" vertical="center" wrapText="1"/>
    </xf>
    <xf numFmtId="0" fontId="14" fillId="2" borderId="19" xfId="0" applyFont="1" applyFill="1" applyBorder="1" applyAlignment="1">
      <alignment horizontal="center" vertical="center" wrapText="1"/>
    </xf>
    <xf numFmtId="49" fontId="7" fillId="13" borderId="23" xfId="0" applyNumberFormat="1" applyFont="1" applyFill="1" applyBorder="1" applyAlignment="1">
      <alignment horizontal="left" vertical="center" wrapText="1"/>
    </xf>
    <xf numFmtId="166" fontId="7" fillId="13" borderId="23" xfId="0" applyNumberFormat="1" applyFont="1" applyFill="1" applyBorder="1" applyAlignment="1">
      <alignment horizontal="center" vertical="center" wrapText="1"/>
    </xf>
    <xf numFmtId="10" fontId="7" fillId="13" borderId="23" xfId="0" applyNumberFormat="1" applyFont="1" applyFill="1" applyBorder="1" applyAlignment="1">
      <alignment horizontal="center" vertical="center" wrapText="1"/>
    </xf>
    <xf numFmtId="49" fontId="16" fillId="0" borderId="23" xfId="0" applyNumberFormat="1" applyFont="1" applyBorder="1" applyAlignment="1">
      <alignment horizontal="left" vertical="center" wrapText="1"/>
    </xf>
    <xf numFmtId="0" fontId="16" fillId="0" borderId="23" xfId="0" applyFont="1" applyBorder="1" applyAlignment="1">
      <alignment horizontal="center" vertical="center" wrapText="1"/>
    </xf>
    <xf numFmtId="49" fontId="16" fillId="0" borderId="23" xfId="0" applyNumberFormat="1" applyFont="1" applyBorder="1" applyAlignment="1">
      <alignment horizontal="center" vertical="center" wrapText="1"/>
    </xf>
    <xf numFmtId="0" fontId="16" fillId="0" borderId="49" xfId="0" applyFont="1" applyBorder="1" applyAlignment="1">
      <alignment horizontal="center" vertical="center" wrapText="1"/>
    </xf>
    <xf numFmtId="0" fontId="16" fillId="0" borderId="23" xfId="0" applyFont="1" applyBorder="1" applyAlignment="1">
      <alignment horizontal="left" vertical="center" wrapText="1"/>
    </xf>
    <xf numFmtId="0" fontId="16" fillId="14" borderId="23" xfId="0" applyFont="1" applyFill="1" applyBorder="1" applyAlignment="1">
      <alignment horizontal="center" vertical="center" wrapText="1"/>
    </xf>
    <xf numFmtId="169" fontId="16" fillId="14" borderId="23" xfId="0" applyNumberFormat="1" applyFont="1" applyFill="1" applyBorder="1" applyAlignment="1">
      <alignment horizontal="center" vertical="center" wrapText="1"/>
    </xf>
    <xf numFmtId="166" fontId="16" fillId="14" borderId="23" xfId="0" applyNumberFormat="1" applyFont="1" applyFill="1" applyBorder="1" applyAlignment="1">
      <alignment horizontal="center" vertical="center" wrapText="1"/>
    </xf>
    <xf numFmtId="10" fontId="16" fillId="14" borderId="23" xfId="0" applyNumberFormat="1" applyFont="1" applyFill="1" applyBorder="1" applyAlignment="1">
      <alignment horizontal="center" vertical="center" wrapText="1"/>
    </xf>
    <xf numFmtId="49" fontId="7" fillId="9" borderId="23" xfId="0" applyNumberFormat="1" applyFont="1" applyFill="1" applyBorder="1" applyAlignment="1">
      <alignment horizontal="left" vertical="center" wrapText="1"/>
    </xf>
    <xf numFmtId="49" fontId="15" fillId="15" borderId="23" xfId="0" applyNumberFormat="1" applyFont="1" applyFill="1" applyBorder="1" applyAlignment="1">
      <alignment horizontal="left" vertical="center" wrapText="1"/>
    </xf>
    <xf numFmtId="166" fontId="15" fillId="15" borderId="23" xfId="0" applyNumberFormat="1" applyFont="1" applyFill="1" applyBorder="1" applyAlignment="1">
      <alignment horizontal="center" vertical="center" wrapText="1"/>
    </xf>
    <xf numFmtId="10" fontId="15" fillId="15" borderId="23" xfId="0" applyNumberFormat="1" applyFont="1" applyFill="1" applyBorder="1" applyAlignment="1">
      <alignment horizontal="center" vertical="center" wrapText="1"/>
    </xf>
    <xf numFmtId="0" fontId="16" fillId="0" borderId="50" xfId="0" applyFont="1" applyBorder="1" applyAlignment="1">
      <alignment horizontal="center" vertical="center" wrapText="1"/>
    </xf>
    <xf numFmtId="0" fontId="16" fillId="0" borderId="49" xfId="0" applyFont="1" applyBorder="1" applyAlignment="1">
      <alignment horizontal="left" vertical="center" wrapText="1"/>
    </xf>
    <xf numFmtId="0" fontId="16" fillId="14" borderId="49" xfId="0" applyFont="1" applyFill="1" applyBorder="1" applyAlignment="1">
      <alignment horizontal="center" vertical="center" wrapText="1"/>
    </xf>
    <xf numFmtId="170" fontId="16" fillId="14" borderId="50" xfId="0" applyNumberFormat="1" applyFont="1" applyFill="1" applyBorder="1" applyAlignment="1">
      <alignment horizontal="center" vertical="center" wrapText="1"/>
    </xf>
    <xf numFmtId="168" fontId="16" fillId="14" borderId="49" xfId="0" applyNumberFormat="1" applyFont="1" applyFill="1" applyBorder="1" applyAlignment="1">
      <alignment horizontal="center" vertical="center" wrapText="1"/>
    </xf>
    <xf numFmtId="171" fontId="16" fillId="14" borderId="49" xfId="0" applyNumberFormat="1" applyFont="1" applyFill="1" applyBorder="1" applyAlignment="1">
      <alignment horizontal="center" vertical="center" wrapText="1"/>
    </xf>
    <xf numFmtId="168" fontId="16" fillId="14" borderId="50" xfId="0" applyNumberFormat="1" applyFont="1" applyFill="1" applyBorder="1" applyAlignment="1">
      <alignment horizontal="center" vertical="center" wrapText="1"/>
    </xf>
    <xf numFmtId="0" fontId="16" fillId="0" borderId="51" xfId="0" applyFont="1" applyBorder="1" applyAlignment="1">
      <alignment horizontal="center" vertical="center" wrapText="1"/>
    </xf>
    <xf numFmtId="170" fontId="16" fillId="14" borderId="51" xfId="0" applyNumberFormat="1" applyFont="1" applyFill="1" applyBorder="1" applyAlignment="1">
      <alignment horizontal="center" vertical="center" wrapText="1"/>
    </xf>
    <xf numFmtId="169" fontId="16" fillId="14" borderId="49" xfId="0" applyNumberFormat="1" applyFont="1" applyFill="1" applyBorder="1" applyAlignment="1">
      <alignment horizontal="center" vertical="center" wrapText="1"/>
    </xf>
    <xf numFmtId="169" fontId="16" fillId="14" borderId="50" xfId="0" applyNumberFormat="1" applyFont="1" applyFill="1" applyBorder="1" applyAlignment="1">
      <alignment horizontal="center" vertical="center" wrapText="1"/>
    </xf>
    <xf numFmtId="0" fontId="16" fillId="0" borderId="52" xfId="0" applyFont="1" applyBorder="1" applyAlignment="1">
      <alignment horizontal="center" vertical="center" wrapText="1"/>
    </xf>
    <xf numFmtId="0" fontId="16" fillId="0" borderId="0" xfId="0" applyFont="1" applyAlignment="1">
      <alignment horizontal="left" vertical="center" wrapText="1"/>
    </xf>
    <xf numFmtId="169" fontId="16" fillId="14" borderId="52" xfId="0" applyNumberFormat="1" applyFont="1" applyFill="1" applyBorder="1" applyAlignment="1">
      <alignment horizontal="center" vertical="center" wrapText="1"/>
    </xf>
    <xf numFmtId="49" fontId="14" fillId="4" borderId="23" xfId="0" applyNumberFormat="1" applyFont="1" applyFill="1" applyBorder="1" applyAlignment="1">
      <alignment horizontal="left" vertical="center" wrapText="1"/>
    </xf>
    <xf numFmtId="166" fontId="14" fillId="4" borderId="23" xfId="0" applyNumberFormat="1" applyFont="1" applyFill="1" applyBorder="1" applyAlignment="1">
      <alignment horizontal="center" vertical="center" wrapText="1"/>
    </xf>
    <xf numFmtId="10" fontId="14" fillId="4" borderId="23" xfId="0" applyNumberFormat="1" applyFont="1" applyFill="1" applyBorder="1" applyAlignment="1">
      <alignment horizontal="center" vertical="center" wrapText="1"/>
    </xf>
    <xf numFmtId="171" fontId="16" fillId="0" borderId="49" xfId="0" applyNumberFormat="1" applyFont="1" applyBorder="1" applyAlignment="1">
      <alignment horizontal="center" vertical="center" wrapText="1"/>
    </xf>
    <xf numFmtId="166" fontId="16" fillId="0" borderId="23" xfId="0" applyNumberFormat="1" applyFont="1" applyBorder="1" applyAlignment="1">
      <alignment horizontal="center" vertical="center" wrapText="1"/>
    </xf>
    <xf numFmtId="49" fontId="15" fillId="9" borderId="23" xfId="0" applyNumberFormat="1" applyFont="1" applyFill="1" applyBorder="1" applyAlignment="1">
      <alignment horizontal="left" vertical="center" wrapText="1"/>
    </xf>
    <xf numFmtId="0" fontId="16" fillId="0" borderId="27" xfId="0" applyFont="1" applyBorder="1" applyAlignment="1">
      <alignment horizontal="center" vertical="center" wrapText="1"/>
    </xf>
    <xf numFmtId="0" fontId="16" fillId="0" borderId="0" xfId="0" applyFont="1" applyAlignment="1">
      <alignment horizontal="center" vertical="center" wrapText="1"/>
    </xf>
    <xf numFmtId="49" fontId="18" fillId="0" borderId="0" xfId="0" applyNumberFormat="1" applyFont="1" applyAlignment="1">
      <alignment horizontal="left"/>
    </xf>
    <xf numFmtId="169" fontId="18" fillId="0" borderId="0" xfId="0" applyNumberFormat="1" applyFont="1"/>
    <xf numFmtId="171" fontId="19" fillId="0" borderId="23" xfId="0" applyNumberFormat="1" applyFont="1" applyBorder="1" applyAlignment="1">
      <alignment horizontal="center" vertical="center" wrapText="1"/>
    </xf>
    <xf numFmtId="166" fontId="20" fillId="0" borderId="23" xfId="0" applyNumberFormat="1" applyFont="1" applyBorder="1" applyAlignment="1">
      <alignment horizontal="center"/>
    </xf>
    <xf numFmtId="10" fontId="20" fillId="0" borderId="0" xfId="0" applyNumberFormat="1" applyFont="1" applyAlignment="1">
      <alignment horizontal="center"/>
    </xf>
    <xf numFmtId="0" fontId="6" fillId="16" borderId="0" xfId="0" applyFont="1" applyFill="1" applyAlignment="1">
      <alignment horizontal="left" vertical="center" wrapText="1"/>
    </xf>
    <xf numFmtId="171" fontId="6" fillId="16" borderId="0" xfId="0" applyNumberFormat="1" applyFont="1" applyFill="1" applyAlignment="1">
      <alignment horizontal="left" vertical="center" wrapText="1"/>
    </xf>
    <xf numFmtId="0" fontId="21" fillId="2" borderId="0" xfId="0" applyFont="1" applyFill="1" applyAlignment="1">
      <alignment horizontal="right" vertical="center" wrapText="1"/>
    </xf>
    <xf numFmtId="164" fontId="4" fillId="2" borderId="0" xfId="0" applyNumberFormat="1" applyFont="1" applyFill="1" applyAlignment="1">
      <alignment horizontal="center" vertical="center" wrapText="1"/>
    </xf>
    <xf numFmtId="0" fontId="22" fillId="0" borderId="0" xfId="0" applyFont="1" applyAlignment="1">
      <alignment vertical="center" wrapText="1"/>
    </xf>
    <xf numFmtId="164" fontId="24" fillId="18" borderId="0" xfId="0" applyNumberFormat="1" applyFont="1" applyFill="1" applyAlignment="1">
      <alignment horizontal="center" vertical="center" wrapText="1"/>
    </xf>
    <xf numFmtId="0" fontId="23" fillId="18" borderId="0" xfId="0" applyFont="1" applyFill="1" applyAlignment="1">
      <alignment vertical="center" wrapText="1"/>
    </xf>
    <xf numFmtId="168" fontId="24" fillId="18" borderId="13" xfId="0" applyNumberFormat="1" applyFont="1" applyFill="1" applyBorder="1" applyAlignment="1">
      <alignment horizontal="center" vertical="center" wrapText="1"/>
    </xf>
    <xf numFmtId="171" fontId="25" fillId="0" borderId="0" xfId="0" applyNumberFormat="1" applyFont="1" applyAlignment="1">
      <alignment horizontal="center" vertical="center" wrapText="1"/>
    </xf>
    <xf numFmtId="0" fontId="25" fillId="19" borderId="10" xfId="0" applyFont="1" applyFill="1" applyBorder="1" applyAlignment="1">
      <alignment horizontal="center" vertical="center" wrapText="1"/>
    </xf>
    <xf numFmtId="0" fontId="25" fillId="0" borderId="0" xfId="0" applyFont="1" applyAlignment="1">
      <alignment vertical="center" wrapText="1"/>
    </xf>
    <xf numFmtId="171" fontId="25" fillId="0" borderId="30" xfId="0" applyNumberFormat="1" applyFont="1" applyBorder="1" applyAlignment="1">
      <alignment horizontal="center" vertical="center" wrapText="1"/>
    </xf>
    <xf numFmtId="0" fontId="14" fillId="19" borderId="53" xfId="0" applyFont="1" applyFill="1" applyBorder="1" applyAlignment="1">
      <alignment horizontal="center" vertical="center" wrapText="1"/>
    </xf>
    <xf numFmtId="0" fontId="25" fillId="19" borderId="30" xfId="0" applyFont="1" applyFill="1" applyBorder="1" applyAlignment="1">
      <alignment horizontal="left" vertical="center" wrapText="1"/>
    </xf>
    <xf numFmtId="0" fontId="14" fillId="19" borderId="30" xfId="0" applyFont="1" applyFill="1" applyBorder="1" applyAlignment="1">
      <alignment horizontal="center" vertical="center" wrapText="1"/>
    </xf>
    <xf numFmtId="0" fontId="25" fillId="19" borderId="30" xfId="0" applyFont="1" applyFill="1" applyBorder="1" applyAlignment="1">
      <alignment vertical="center" wrapText="1"/>
    </xf>
    <xf numFmtId="171" fontId="26" fillId="0" borderId="30" xfId="0" applyNumberFormat="1" applyFont="1" applyBorder="1" applyAlignment="1">
      <alignment horizontal="center" vertical="center" wrapText="1"/>
    </xf>
    <xf numFmtId="171" fontId="26" fillId="0" borderId="0" xfId="0" applyNumberFormat="1" applyFont="1" applyAlignment="1">
      <alignment horizontal="center" vertical="center" wrapText="1"/>
    </xf>
    <xf numFmtId="0" fontId="25" fillId="0" borderId="30" xfId="0" applyFont="1" applyBorder="1" applyAlignment="1">
      <alignment vertical="center" wrapText="1"/>
    </xf>
    <xf numFmtId="0" fontId="25" fillId="0" borderId="30" xfId="0" applyFont="1" applyBorder="1" applyAlignment="1">
      <alignment horizontal="center" vertical="center" wrapText="1"/>
    </xf>
    <xf numFmtId="0" fontId="25" fillId="0" borderId="0" xfId="0" applyFont="1" applyAlignment="1">
      <alignment horizontal="center" vertical="center" wrapText="1"/>
    </xf>
    <xf numFmtId="0" fontId="25" fillId="19" borderId="53" xfId="0" applyFont="1" applyFill="1" applyBorder="1" applyAlignment="1">
      <alignment horizontal="center" vertical="center" wrapText="1"/>
    </xf>
    <xf numFmtId="0" fontId="25" fillId="19" borderId="30" xfId="0" applyFont="1" applyFill="1" applyBorder="1" applyAlignment="1">
      <alignment horizontal="center" vertical="center" wrapText="1"/>
    </xf>
    <xf numFmtId="0" fontId="9" fillId="19" borderId="53" xfId="0" applyFont="1" applyFill="1" applyBorder="1" applyAlignment="1">
      <alignment horizontal="center" vertical="center" wrapText="1"/>
    </xf>
    <xf numFmtId="0" fontId="9" fillId="19" borderId="33" xfId="0" applyFont="1" applyFill="1" applyBorder="1" applyAlignment="1">
      <alignment horizontal="left" vertical="center" wrapText="1"/>
    </xf>
    <xf numFmtId="0" fontId="9" fillId="0" borderId="53" xfId="0" applyFont="1" applyBorder="1" applyAlignment="1">
      <alignment horizontal="center" vertical="center" wrapText="1"/>
    </xf>
    <xf numFmtId="0" fontId="9" fillId="19" borderId="30" xfId="0" applyFont="1" applyFill="1" applyBorder="1" applyAlignment="1">
      <alignment horizontal="center" vertical="center" wrapText="1"/>
    </xf>
    <xf numFmtId="0" fontId="9" fillId="0" borderId="0" xfId="0" applyFont="1" applyAlignment="1">
      <alignment vertical="center" wrapText="1"/>
    </xf>
    <xf numFmtId="0" fontId="25" fillId="19" borderId="33" xfId="0" applyFont="1" applyFill="1" applyBorder="1" applyAlignment="1">
      <alignment horizontal="left" vertical="center" wrapText="1"/>
    </xf>
    <xf numFmtId="0" fontId="25" fillId="0" borderId="53" xfId="0" applyFont="1" applyBorder="1" applyAlignment="1">
      <alignment vertical="center" wrapText="1"/>
    </xf>
    <xf numFmtId="0" fontId="25" fillId="19" borderId="53" xfId="0" applyFont="1" applyFill="1" applyBorder="1" applyAlignment="1">
      <alignment horizontal="left" vertical="center" wrapText="1"/>
    </xf>
    <xf numFmtId="0" fontId="14" fillId="5" borderId="53" xfId="0" applyFont="1" applyFill="1" applyBorder="1" applyAlignment="1">
      <alignment horizontal="center" vertical="center" wrapText="1"/>
    </xf>
    <xf numFmtId="0" fontId="14" fillId="5" borderId="30" xfId="0" applyFont="1" applyFill="1" applyBorder="1" applyAlignment="1">
      <alignment horizontal="left" vertical="center" wrapText="1"/>
    </xf>
    <xf numFmtId="0" fontId="14" fillId="5" borderId="30" xfId="0" applyFont="1" applyFill="1" applyBorder="1" applyAlignment="1">
      <alignment horizontal="center" vertical="center" wrapText="1"/>
    </xf>
    <xf numFmtId="168" fontId="25" fillId="19" borderId="30" xfId="0" applyNumberFormat="1" applyFont="1" applyFill="1" applyBorder="1" applyAlignment="1">
      <alignment horizontal="right" vertical="center" wrapText="1"/>
    </xf>
    <xf numFmtId="0" fontId="14" fillId="22" borderId="53" xfId="0" applyFont="1" applyFill="1" applyBorder="1" applyAlignment="1">
      <alignment horizontal="center" vertical="center" wrapText="1"/>
    </xf>
    <xf numFmtId="0" fontId="25" fillId="22" borderId="30" xfId="0" applyFont="1" applyFill="1" applyBorder="1" applyAlignment="1">
      <alignment horizontal="left" vertical="center" wrapText="1"/>
    </xf>
    <xf numFmtId="9" fontId="25" fillId="22" borderId="30" xfId="0" applyNumberFormat="1" applyFont="1" applyFill="1" applyBorder="1" applyAlignment="1">
      <alignment horizontal="center" vertical="center" wrapText="1"/>
    </xf>
    <xf numFmtId="168" fontId="25" fillId="22" borderId="30" xfId="0" applyNumberFormat="1" applyFont="1" applyFill="1" applyBorder="1" applyAlignment="1">
      <alignment horizontal="right" vertical="center" wrapText="1"/>
    </xf>
    <xf numFmtId="0" fontId="14" fillId="22" borderId="30" xfId="0" applyFont="1" applyFill="1" applyBorder="1" applyAlignment="1">
      <alignment horizontal="center" vertical="center" wrapText="1"/>
    </xf>
    <xf numFmtId="0" fontId="14" fillId="19" borderId="30" xfId="0" applyFont="1" applyFill="1" applyBorder="1" applyAlignment="1">
      <alignment horizontal="left" vertical="center" wrapText="1"/>
    </xf>
    <xf numFmtId="168" fontId="14" fillId="19" borderId="30" xfId="0" applyNumberFormat="1" applyFont="1" applyFill="1" applyBorder="1" applyAlignment="1">
      <alignment horizontal="right" vertical="center" wrapText="1"/>
    </xf>
    <xf numFmtId="10" fontId="25" fillId="16" borderId="30" xfId="0" applyNumberFormat="1" applyFont="1" applyFill="1" applyBorder="1" applyAlignment="1">
      <alignment horizontal="center" wrapText="1"/>
    </xf>
    <xf numFmtId="9" fontId="28" fillId="0" borderId="30" xfId="0" applyNumberFormat="1" applyFont="1" applyBorder="1" applyAlignment="1">
      <alignment vertical="center" wrapText="1"/>
    </xf>
    <xf numFmtId="10" fontId="25" fillId="19" borderId="30" xfId="0" applyNumberFormat="1" applyFont="1" applyFill="1" applyBorder="1" applyAlignment="1">
      <alignment horizontal="center" vertical="center" wrapText="1"/>
    </xf>
    <xf numFmtId="173" fontId="25" fillId="16" borderId="30" xfId="0" applyNumberFormat="1" applyFont="1" applyFill="1" applyBorder="1" applyAlignment="1">
      <alignment horizontal="center" wrapText="1"/>
    </xf>
    <xf numFmtId="173" fontId="25" fillId="19" borderId="30" xfId="0" applyNumberFormat="1" applyFont="1" applyFill="1" applyBorder="1" applyAlignment="1">
      <alignment horizontal="center" vertical="center" wrapText="1"/>
    </xf>
    <xf numFmtId="9" fontId="25" fillId="19" borderId="30" xfId="0" applyNumberFormat="1" applyFont="1" applyFill="1" applyBorder="1" applyAlignment="1">
      <alignment horizontal="center" vertical="center" wrapText="1"/>
    </xf>
    <xf numFmtId="0" fontId="14" fillId="19" borderId="53" xfId="0" applyFont="1" applyFill="1" applyBorder="1" applyAlignment="1">
      <alignment horizontal="left" vertical="center" wrapText="1"/>
    </xf>
    <xf numFmtId="0" fontId="14" fillId="5" borderId="30" xfId="0" applyFont="1" applyFill="1" applyBorder="1" applyAlignment="1">
      <alignment horizontal="center" wrapText="1"/>
    </xf>
    <xf numFmtId="168" fontId="25" fillId="0" borderId="30" xfId="0" applyNumberFormat="1" applyFont="1" applyBorder="1" applyAlignment="1">
      <alignment vertical="center" wrapText="1"/>
    </xf>
    <xf numFmtId="10" fontId="26" fillId="16" borderId="30" xfId="0" applyNumberFormat="1" applyFont="1" applyFill="1" applyBorder="1"/>
    <xf numFmtId="10" fontId="14" fillId="19" borderId="30" xfId="0" applyNumberFormat="1" applyFont="1" applyFill="1" applyBorder="1" applyAlignment="1">
      <alignment horizontal="center" vertical="center" wrapText="1"/>
    </xf>
    <xf numFmtId="171" fontId="26" fillId="16" borderId="30" xfId="0" applyNumberFormat="1" applyFont="1" applyFill="1" applyBorder="1"/>
    <xf numFmtId="174" fontId="29" fillId="0" borderId="30" xfId="0" applyNumberFormat="1" applyFont="1" applyBorder="1" applyAlignment="1">
      <alignment horizontal="center" vertical="center" wrapText="1"/>
    </xf>
    <xf numFmtId="171" fontId="25" fillId="19" borderId="30" xfId="0" applyNumberFormat="1" applyFont="1" applyFill="1" applyBorder="1" applyAlignment="1">
      <alignment horizontal="center" vertical="center" wrapText="1"/>
    </xf>
    <xf numFmtId="8" fontId="25" fillId="16" borderId="30" xfId="0" applyNumberFormat="1" applyFont="1" applyFill="1" applyBorder="1" applyAlignment="1">
      <alignment horizontal="center" wrapText="1"/>
    </xf>
    <xf numFmtId="2" fontId="25" fillId="19" borderId="30" xfId="0" applyNumberFormat="1" applyFont="1" applyFill="1" applyBorder="1" applyAlignment="1">
      <alignment horizontal="right" vertical="center" wrapText="1"/>
    </xf>
    <xf numFmtId="8" fontId="25" fillId="19" borderId="30" xfId="0" applyNumberFormat="1" applyFont="1" applyFill="1" applyBorder="1" applyAlignment="1">
      <alignment horizontal="center" vertical="center" wrapText="1"/>
    </xf>
    <xf numFmtId="49" fontId="25" fillId="16" borderId="30" xfId="0" applyNumberFormat="1" applyFont="1" applyFill="1" applyBorder="1" applyAlignment="1">
      <alignment horizontal="center" wrapText="1"/>
    </xf>
    <xf numFmtId="49" fontId="25" fillId="19" borderId="30" xfId="0" applyNumberFormat="1" applyFont="1" applyFill="1" applyBorder="1" applyAlignment="1">
      <alignment horizontal="center" vertical="center" wrapText="1"/>
    </xf>
    <xf numFmtId="0" fontId="14" fillId="8" borderId="53" xfId="0" applyFont="1" applyFill="1" applyBorder="1" applyAlignment="1">
      <alignment horizontal="center" vertical="center" wrapText="1"/>
    </xf>
    <xf numFmtId="0" fontId="25" fillId="8" borderId="30" xfId="0" applyFont="1" applyFill="1" applyBorder="1" applyAlignment="1">
      <alignment horizontal="left" vertical="center" wrapText="1"/>
    </xf>
    <xf numFmtId="171" fontId="26" fillId="8" borderId="30" xfId="0" applyNumberFormat="1" applyFont="1" applyFill="1" applyBorder="1"/>
    <xf numFmtId="168" fontId="25" fillId="8" borderId="30" xfId="0" applyNumberFormat="1" applyFont="1" applyFill="1" applyBorder="1" applyAlignment="1">
      <alignment horizontal="right" vertical="center" wrapText="1"/>
    </xf>
    <xf numFmtId="0" fontId="14" fillId="8" borderId="30" xfId="0" applyFont="1" applyFill="1" applyBorder="1" applyAlignment="1">
      <alignment horizontal="center" vertical="center" wrapText="1"/>
    </xf>
    <xf numFmtId="171" fontId="25" fillId="8" borderId="30" xfId="0" applyNumberFormat="1" applyFont="1" applyFill="1" applyBorder="1" applyAlignment="1">
      <alignment horizontal="center" vertical="center" wrapText="1"/>
    </xf>
    <xf numFmtId="175" fontId="26" fillId="16" borderId="30" xfId="0" applyNumberFormat="1" applyFont="1" applyFill="1" applyBorder="1"/>
    <xf numFmtId="175" fontId="25" fillId="19" borderId="30" xfId="0" applyNumberFormat="1" applyFont="1" applyFill="1" applyBorder="1" applyAlignment="1">
      <alignment horizontal="right" vertical="center" wrapText="1"/>
    </xf>
    <xf numFmtId="168" fontId="25" fillId="0" borderId="30" xfId="0" applyNumberFormat="1" applyFont="1" applyBorder="1" applyAlignment="1">
      <alignment horizontal="right" vertical="center" wrapText="1"/>
    </xf>
    <xf numFmtId="0" fontId="18" fillId="0" borderId="53" xfId="0" applyFont="1" applyBorder="1"/>
    <xf numFmtId="0" fontId="26" fillId="0" borderId="30" xfId="0" applyFont="1" applyBorder="1"/>
    <xf numFmtId="168" fontId="25" fillId="0" borderId="30" xfId="0" applyNumberFormat="1" applyFont="1" applyBorder="1" applyAlignment="1">
      <alignment horizontal="center" vertical="center" wrapText="1"/>
    </xf>
    <xf numFmtId="10" fontId="26" fillId="8" borderId="30" xfId="0" applyNumberFormat="1" applyFont="1" applyFill="1" applyBorder="1"/>
    <xf numFmtId="10" fontId="25" fillId="8" borderId="30" xfId="0" applyNumberFormat="1" applyFont="1" applyFill="1" applyBorder="1" applyAlignment="1">
      <alignment horizontal="center" vertical="center" wrapText="1"/>
    </xf>
    <xf numFmtId="176" fontId="26" fillId="16" borderId="30" xfId="0" applyNumberFormat="1" applyFont="1" applyFill="1" applyBorder="1"/>
    <xf numFmtId="176" fontId="25" fillId="19" borderId="30" xfId="0" applyNumberFormat="1" applyFont="1" applyFill="1" applyBorder="1" applyAlignment="1">
      <alignment horizontal="center" vertical="center" wrapText="1"/>
    </xf>
    <xf numFmtId="0" fontId="25" fillId="0" borderId="30" xfId="0" applyFont="1" applyBorder="1" applyAlignment="1">
      <alignment horizontal="left" vertical="center" wrapText="1"/>
    </xf>
    <xf numFmtId="0" fontId="25" fillId="0" borderId="0" xfId="0" applyFont="1" applyAlignment="1">
      <alignment horizontal="left" vertical="center" wrapText="1"/>
    </xf>
    <xf numFmtId="10" fontId="25" fillId="0" borderId="30" xfId="0" applyNumberFormat="1" applyFont="1" applyBorder="1" applyAlignment="1">
      <alignment horizontal="center" wrapText="1"/>
    </xf>
    <xf numFmtId="10" fontId="25" fillId="0" borderId="30" xfId="0" applyNumberFormat="1" applyFont="1" applyBorder="1" applyAlignment="1">
      <alignment horizontal="center" vertical="center" wrapText="1"/>
    </xf>
    <xf numFmtId="10" fontId="25" fillId="19" borderId="53" xfId="0" applyNumberFormat="1" applyFont="1" applyFill="1" applyBorder="1" applyAlignment="1">
      <alignment vertical="center" wrapText="1"/>
    </xf>
    <xf numFmtId="10" fontId="25" fillId="19" borderId="30" xfId="0" applyNumberFormat="1" applyFont="1" applyFill="1" applyBorder="1" applyAlignment="1">
      <alignment vertical="center" wrapText="1"/>
    </xf>
    <xf numFmtId="0" fontId="25" fillId="0" borderId="53" xfId="0" applyFont="1" applyBorder="1" applyAlignment="1">
      <alignment horizontal="center" vertical="center" wrapText="1"/>
    </xf>
    <xf numFmtId="0" fontId="14" fillId="19" borderId="30" xfId="0" applyFont="1" applyFill="1" applyBorder="1" applyAlignment="1">
      <alignment vertical="center" wrapText="1"/>
    </xf>
    <xf numFmtId="168" fontId="14" fillId="0" borderId="30" xfId="0" applyNumberFormat="1" applyFont="1" applyBorder="1" applyAlignment="1">
      <alignment horizontal="right" vertical="center" wrapText="1"/>
    </xf>
    <xf numFmtId="168" fontId="25" fillId="19" borderId="30" xfId="0" applyNumberFormat="1" applyFont="1" applyFill="1" applyBorder="1" applyAlignment="1">
      <alignment horizontal="center" vertical="center" wrapText="1"/>
    </xf>
    <xf numFmtId="10" fontId="14" fillId="19" borderId="53" xfId="0" applyNumberFormat="1" applyFont="1" applyFill="1" applyBorder="1" applyAlignment="1">
      <alignment horizontal="center" vertical="center" wrapText="1"/>
    </xf>
    <xf numFmtId="10" fontId="25" fillId="19" borderId="30" xfId="0" applyNumberFormat="1" applyFont="1" applyFill="1" applyBorder="1" applyAlignment="1">
      <alignment horizontal="left" vertical="center" wrapText="1"/>
    </xf>
    <xf numFmtId="10" fontId="25" fillId="19" borderId="53" xfId="0" applyNumberFormat="1" applyFont="1" applyFill="1" applyBorder="1" applyAlignment="1">
      <alignment horizontal="center" vertical="center" wrapText="1"/>
    </xf>
    <xf numFmtId="168" fontId="14" fillId="19" borderId="30" xfId="0" applyNumberFormat="1" applyFont="1" applyFill="1" applyBorder="1" applyAlignment="1">
      <alignment horizontal="center" vertical="center" wrapText="1"/>
    </xf>
    <xf numFmtId="10" fontId="14" fillId="19" borderId="53" xfId="0" applyNumberFormat="1" applyFont="1" applyFill="1" applyBorder="1" applyAlignment="1">
      <alignment vertical="center" wrapText="1"/>
    </xf>
    <xf numFmtId="10" fontId="14" fillId="19" borderId="30" xfId="0" applyNumberFormat="1" applyFont="1" applyFill="1" applyBorder="1" applyAlignment="1">
      <alignment vertical="center" wrapText="1"/>
    </xf>
    <xf numFmtId="0" fontId="14" fillId="0" borderId="53" xfId="0" applyFont="1" applyBorder="1" applyAlignment="1">
      <alignment horizontal="center" vertical="center" wrapText="1"/>
    </xf>
    <xf numFmtId="0" fontId="14" fillId="0" borderId="30" xfId="0" applyFont="1" applyBorder="1" applyAlignment="1">
      <alignment horizontal="center" vertical="center" wrapText="1"/>
    </xf>
    <xf numFmtId="0" fontId="25" fillId="0" borderId="30" xfId="0" applyFont="1" applyBorder="1" applyAlignment="1">
      <alignment horizontal="right" wrapText="1"/>
    </xf>
    <xf numFmtId="0" fontId="30" fillId="23" borderId="53" xfId="0" applyFont="1" applyFill="1" applyBorder="1" applyAlignment="1">
      <alignment horizontal="center" vertical="center" wrapText="1"/>
    </xf>
    <xf numFmtId="0" fontId="31" fillId="23" borderId="30" xfId="0" applyFont="1" applyFill="1" applyBorder="1" applyAlignment="1">
      <alignment horizontal="left" vertical="center" wrapText="1"/>
    </xf>
    <xf numFmtId="10" fontId="31" fillId="23" borderId="30" xfId="0" applyNumberFormat="1" applyFont="1" applyFill="1" applyBorder="1" applyAlignment="1">
      <alignment horizontal="center" vertical="center" wrapText="1"/>
    </xf>
    <xf numFmtId="168" fontId="31" fillId="23" borderId="30" xfId="0" applyNumberFormat="1" applyFont="1" applyFill="1" applyBorder="1" applyAlignment="1">
      <alignment horizontal="right" vertical="center" wrapText="1"/>
    </xf>
    <xf numFmtId="0" fontId="31" fillId="0" borderId="30" xfId="0" applyFont="1" applyBorder="1" applyAlignment="1">
      <alignment horizontal="center" vertical="center" wrapText="1"/>
    </xf>
    <xf numFmtId="0" fontId="31" fillId="0" borderId="0" xfId="0" applyFont="1" applyAlignment="1">
      <alignment horizontal="center" vertical="center" wrapText="1"/>
    </xf>
    <xf numFmtId="0" fontId="32" fillId="19" borderId="53" xfId="0" applyFont="1" applyFill="1" applyBorder="1" applyAlignment="1">
      <alignment horizontal="center" vertical="center" wrapText="1"/>
    </xf>
    <xf numFmtId="0" fontId="32" fillId="19" borderId="30" xfId="0" applyFont="1" applyFill="1" applyBorder="1" applyAlignment="1">
      <alignment horizontal="center" vertical="center" wrapText="1"/>
    </xf>
    <xf numFmtId="0" fontId="32" fillId="20" borderId="53" xfId="0" applyFont="1" applyFill="1" applyBorder="1" applyAlignment="1">
      <alignment horizontal="center" vertical="center" wrapText="1"/>
    </xf>
    <xf numFmtId="168" fontId="14" fillId="20" borderId="30" xfId="0" applyNumberFormat="1" applyFont="1" applyFill="1" applyBorder="1" applyAlignment="1">
      <alignment horizontal="center" vertical="center" wrapText="1"/>
    </xf>
    <xf numFmtId="0" fontId="14" fillId="20" borderId="30" xfId="0" applyFont="1" applyFill="1" applyBorder="1" applyAlignment="1">
      <alignment horizontal="center" vertical="center" wrapText="1"/>
    </xf>
    <xf numFmtId="0" fontId="32" fillId="20" borderId="30" xfId="0" applyFont="1" applyFill="1" applyBorder="1" applyAlignment="1">
      <alignment horizontal="center" vertical="center" wrapText="1"/>
    </xf>
    <xf numFmtId="168" fontId="14" fillId="24" borderId="30" xfId="0" applyNumberFormat="1" applyFont="1" applyFill="1" applyBorder="1" applyAlignment="1">
      <alignment horizontal="center" vertical="center" wrapText="1"/>
    </xf>
    <xf numFmtId="0" fontId="14" fillId="24" borderId="30" xfId="0" applyFont="1" applyFill="1" applyBorder="1" applyAlignment="1">
      <alignment horizontal="center" vertical="center" wrapText="1"/>
    </xf>
    <xf numFmtId="0" fontId="33" fillId="19" borderId="30" xfId="0" applyFont="1" applyFill="1" applyBorder="1" applyAlignment="1">
      <alignment horizontal="center" vertical="center" wrapText="1"/>
    </xf>
    <xf numFmtId="0" fontId="27" fillId="19" borderId="53" xfId="0" applyFont="1" applyFill="1" applyBorder="1" applyAlignment="1">
      <alignment horizontal="center" vertical="center" wrapText="1"/>
    </xf>
    <xf numFmtId="0" fontId="9" fillId="0" borderId="30" xfId="0" applyFont="1" applyBorder="1" applyAlignment="1">
      <alignment vertical="center" wrapText="1"/>
    </xf>
    <xf numFmtId="0" fontId="27" fillId="19" borderId="30" xfId="0" applyFont="1" applyFill="1" applyBorder="1" applyAlignment="1">
      <alignment horizontal="center" vertical="center" wrapText="1"/>
    </xf>
    <xf numFmtId="0" fontId="9" fillId="19" borderId="30" xfId="0" applyFont="1" applyFill="1" applyBorder="1" applyAlignment="1">
      <alignment vertical="center" wrapText="1"/>
    </xf>
    <xf numFmtId="10" fontId="9" fillId="19" borderId="30" xfId="0" applyNumberFormat="1" applyFont="1" applyFill="1" applyBorder="1" applyAlignment="1">
      <alignment horizontal="center" vertical="center" wrapText="1"/>
    </xf>
    <xf numFmtId="168" fontId="9" fillId="19" borderId="30" xfId="0" applyNumberFormat="1" applyFont="1" applyFill="1" applyBorder="1" applyAlignment="1">
      <alignment horizontal="center" vertical="center" wrapText="1"/>
    </xf>
    <xf numFmtId="0" fontId="9" fillId="19" borderId="30" xfId="0" applyFont="1" applyFill="1" applyBorder="1" applyAlignment="1">
      <alignment horizontal="left" vertical="center" wrapText="1"/>
    </xf>
    <xf numFmtId="0" fontId="27" fillId="20" borderId="53" xfId="0" applyFont="1" applyFill="1" applyBorder="1" applyAlignment="1">
      <alignment horizontal="center" vertical="center" wrapText="1"/>
    </xf>
    <xf numFmtId="0" fontId="9" fillId="20" borderId="30" xfId="0" applyFont="1" applyFill="1" applyBorder="1" applyAlignment="1">
      <alignment horizontal="left" vertical="center" wrapText="1"/>
    </xf>
    <xf numFmtId="10" fontId="9" fillId="20" borderId="30" xfId="0" applyNumberFormat="1" applyFont="1" applyFill="1" applyBorder="1" applyAlignment="1">
      <alignment horizontal="center" vertical="center" wrapText="1"/>
    </xf>
    <xf numFmtId="168" fontId="27" fillId="20" borderId="30" xfId="0" applyNumberFormat="1" applyFont="1" applyFill="1" applyBorder="1" applyAlignment="1">
      <alignment horizontal="center" vertical="center" wrapText="1"/>
    </xf>
    <xf numFmtId="0" fontId="27" fillId="20" borderId="30" xfId="0" applyFont="1" applyFill="1" applyBorder="1" applyAlignment="1">
      <alignment horizontal="center" vertical="center" wrapText="1"/>
    </xf>
    <xf numFmtId="0" fontId="25" fillId="0" borderId="4" xfId="0" applyFont="1" applyBorder="1" applyAlignment="1">
      <alignment horizontal="center" vertical="center" wrapText="1"/>
    </xf>
    <xf numFmtId="0" fontId="14" fillId="0" borderId="54" xfId="0" applyFont="1" applyBorder="1" applyAlignment="1">
      <alignment horizontal="center" vertical="center" wrapText="1"/>
    </xf>
    <xf numFmtId="0" fontId="3" fillId="2" borderId="27" xfId="0" applyFont="1" applyFill="1" applyBorder="1" applyAlignment="1">
      <alignment horizontal="right" vertical="center" wrapText="1"/>
    </xf>
    <xf numFmtId="0" fontId="34" fillId="2" borderId="23" xfId="0" applyFont="1" applyFill="1" applyBorder="1" applyAlignment="1">
      <alignment horizontal="center" vertical="center" wrapText="1"/>
    </xf>
    <xf numFmtId="0" fontId="25" fillId="25" borderId="54" xfId="0" applyFont="1" applyFill="1" applyBorder="1" applyAlignment="1">
      <alignment horizontal="center"/>
    </xf>
    <xf numFmtId="0" fontId="25" fillId="0" borderId="54" xfId="0" applyFont="1" applyBorder="1" applyAlignment="1">
      <alignment horizontal="center"/>
    </xf>
    <xf numFmtId="10" fontId="25" fillId="0" borderId="54" xfId="0" applyNumberFormat="1" applyFont="1" applyBorder="1" applyAlignment="1">
      <alignment horizontal="center"/>
    </xf>
    <xf numFmtId="0" fontId="25" fillId="0" borderId="54" xfId="0" applyFont="1" applyBorder="1"/>
    <xf numFmtId="10" fontId="14" fillId="27" borderId="54" xfId="0" applyNumberFormat="1" applyFont="1" applyFill="1" applyBorder="1" applyAlignment="1">
      <alignment horizontal="center"/>
    </xf>
    <xf numFmtId="10" fontId="25" fillId="0" borderId="54" xfId="0" applyNumberFormat="1" applyFont="1" applyBorder="1" applyAlignment="1">
      <alignment horizontal="center" wrapText="1"/>
    </xf>
    <xf numFmtId="0" fontId="25" fillId="0" borderId="0" xfId="0" applyFont="1"/>
    <xf numFmtId="0" fontId="21" fillId="2" borderId="56" xfId="0" applyFont="1" applyFill="1" applyBorder="1" applyAlignment="1">
      <alignment horizontal="right" vertical="center" wrapText="1"/>
    </xf>
    <xf numFmtId="0" fontId="25" fillId="0" borderId="64" xfId="0" applyFont="1" applyBorder="1" applyAlignment="1">
      <alignment horizontal="center"/>
    </xf>
    <xf numFmtId="0" fontId="25" fillId="0" borderId="0" xfId="0" applyFont="1" applyAlignment="1">
      <alignment horizontal="left"/>
    </xf>
    <xf numFmtId="0" fontId="26" fillId="11" borderId="40" xfId="0" applyFont="1" applyFill="1" applyBorder="1"/>
    <xf numFmtId="0" fontId="7" fillId="11" borderId="41" xfId="0" applyFont="1" applyFill="1" applyBorder="1" applyAlignment="1">
      <alignment horizontal="center" vertical="center" wrapText="1"/>
    </xf>
    <xf numFmtId="169" fontId="7" fillId="11" borderId="41" xfId="0" applyNumberFormat="1" applyFont="1" applyFill="1" applyBorder="1" applyAlignment="1">
      <alignment horizontal="center" vertical="center" wrapText="1"/>
    </xf>
    <xf numFmtId="166" fontId="7" fillId="11" borderId="41" xfId="0" applyNumberFormat="1" applyFont="1" applyFill="1" applyBorder="1" applyAlignment="1">
      <alignment horizontal="center" vertical="center" wrapText="1"/>
    </xf>
    <xf numFmtId="0" fontId="7" fillId="11" borderId="69" xfId="0" applyFont="1" applyFill="1" applyBorder="1" applyAlignment="1">
      <alignment horizontal="center" vertical="center" wrapText="1"/>
    </xf>
    <xf numFmtId="166" fontId="26" fillId="11" borderId="43" xfId="0" applyNumberFormat="1" applyFont="1" applyFill="1" applyBorder="1"/>
    <xf numFmtId="166" fontId="6" fillId="11" borderId="8" xfId="0" applyNumberFormat="1" applyFont="1" applyFill="1" applyBorder="1" applyAlignment="1">
      <alignment horizontal="center"/>
    </xf>
    <xf numFmtId="0" fontId="7" fillId="11" borderId="9" xfId="0" applyFont="1" applyFill="1" applyBorder="1" applyAlignment="1">
      <alignment horizontal="left"/>
    </xf>
    <xf numFmtId="0" fontId="7" fillId="11" borderId="6" xfId="0" applyFont="1" applyFill="1" applyBorder="1" applyAlignment="1">
      <alignment horizontal="left"/>
    </xf>
    <xf numFmtId="0" fontId="6" fillId="11" borderId="8" xfId="0" applyFont="1" applyFill="1" applyBorder="1" applyAlignment="1">
      <alignment horizontal="left"/>
    </xf>
    <xf numFmtId="0" fontId="6" fillId="11" borderId="70" xfId="0" applyFont="1" applyFill="1" applyBorder="1"/>
    <xf numFmtId="0" fontId="7" fillId="11" borderId="7" xfId="0" applyFont="1" applyFill="1" applyBorder="1" applyAlignment="1">
      <alignment horizontal="left"/>
    </xf>
    <xf numFmtId="169" fontId="6" fillId="11" borderId="8" xfId="0" applyNumberFormat="1" applyFont="1" applyFill="1" applyBorder="1" applyAlignment="1">
      <alignment horizontal="center"/>
    </xf>
    <xf numFmtId="10" fontId="6" fillId="11" borderId="0" xfId="0" applyNumberFormat="1" applyFont="1" applyFill="1" applyAlignment="1">
      <alignment horizontal="center"/>
    </xf>
    <xf numFmtId="0" fontId="6" fillId="11" borderId="9" xfId="0" applyFont="1" applyFill="1" applyBorder="1" applyAlignment="1">
      <alignment horizontal="left"/>
    </xf>
    <xf numFmtId="0" fontId="6" fillId="11" borderId="8" xfId="0" applyFont="1" applyFill="1" applyBorder="1"/>
    <xf numFmtId="166" fontId="26" fillId="11" borderId="0" xfId="0" applyNumberFormat="1" applyFont="1" applyFill="1"/>
    <xf numFmtId="0" fontId="6" fillId="11" borderId="6" xfId="0" applyFont="1" applyFill="1" applyBorder="1" applyAlignment="1">
      <alignment horizontal="left"/>
    </xf>
    <xf numFmtId="0" fontId="6" fillId="11" borderId="7" xfId="0" applyFont="1" applyFill="1" applyBorder="1" applyAlignment="1">
      <alignment horizontal="left"/>
    </xf>
    <xf numFmtId="0" fontId="26" fillId="11" borderId="46" xfId="0" applyFont="1" applyFill="1" applyBorder="1"/>
    <xf numFmtId="0" fontId="6" fillId="11" borderId="47" xfId="0" applyFont="1" applyFill="1" applyBorder="1"/>
    <xf numFmtId="0" fontId="6" fillId="11" borderId="47" xfId="0" applyFont="1" applyFill="1" applyBorder="1" applyAlignment="1">
      <alignment horizontal="center"/>
    </xf>
    <xf numFmtId="169" fontId="6" fillId="11" borderId="47" xfId="0" applyNumberFormat="1" applyFont="1" applyFill="1" applyBorder="1" applyAlignment="1">
      <alignment horizontal="center"/>
    </xf>
    <xf numFmtId="166" fontId="6" fillId="11" borderId="47" xfId="0" applyNumberFormat="1" applyFont="1" applyFill="1" applyBorder="1" applyAlignment="1">
      <alignment horizontal="center"/>
    </xf>
    <xf numFmtId="0" fontId="6" fillId="11" borderId="71" xfId="0" applyFont="1" applyFill="1" applyBorder="1"/>
    <xf numFmtId="0" fontId="14" fillId="2" borderId="32" xfId="0" applyFont="1" applyFill="1" applyBorder="1" applyAlignment="1">
      <alignment horizontal="center" vertical="center" wrapText="1"/>
    </xf>
    <xf numFmtId="0" fontId="14" fillId="2" borderId="25" xfId="0" applyFont="1" applyFill="1" applyBorder="1" applyAlignment="1">
      <alignment horizontal="center" vertical="center" wrapText="1"/>
    </xf>
    <xf numFmtId="169" fontId="16" fillId="0" borderId="23" xfId="0" applyNumberFormat="1" applyFont="1" applyBorder="1" applyAlignment="1">
      <alignment horizontal="center" vertical="center" wrapText="1"/>
    </xf>
    <xf numFmtId="10" fontId="16" fillId="0" borderId="23" xfId="0" applyNumberFormat="1" applyFont="1" applyBorder="1" applyAlignment="1">
      <alignment horizontal="center" vertical="center" wrapText="1"/>
    </xf>
    <xf numFmtId="49" fontId="15" fillId="15" borderId="23" xfId="0" applyNumberFormat="1" applyFont="1" applyFill="1" applyBorder="1" applyAlignment="1">
      <alignment wrapText="1"/>
    </xf>
    <xf numFmtId="166" fontId="26" fillId="15" borderId="23" xfId="0" applyNumberFormat="1" applyFont="1" applyFill="1" applyBorder="1"/>
    <xf numFmtId="10" fontId="15" fillId="15" borderId="23" xfId="0" applyNumberFormat="1" applyFont="1" applyFill="1" applyBorder="1" applyAlignment="1">
      <alignment horizontal="center" wrapText="1"/>
    </xf>
    <xf numFmtId="170" fontId="16" fillId="0" borderId="50" xfId="0" applyNumberFormat="1" applyFont="1" applyBorder="1" applyAlignment="1">
      <alignment horizontal="center" vertical="center" wrapText="1"/>
    </xf>
    <xf numFmtId="168" fontId="16" fillId="0" borderId="49" xfId="0" applyNumberFormat="1" applyFont="1" applyBorder="1" applyAlignment="1">
      <alignment horizontal="center" vertical="center" wrapText="1"/>
    </xf>
    <xf numFmtId="168" fontId="16" fillId="0" borderId="50" xfId="0" applyNumberFormat="1" applyFont="1" applyBorder="1" applyAlignment="1">
      <alignment horizontal="center" vertical="center" wrapText="1"/>
    </xf>
    <xf numFmtId="170" fontId="16" fillId="0" borderId="51" xfId="0" applyNumberFormat="1" applyFont="1" applyBorder="1" applyAlignment="1">
      <alignment horizontal="center" vertical="center" wrapText="1"/>
    </xf>
    <xf numFmtId="169" fontId="16" fillId="0" borderId="49" xfId="0" applyNumberFormat="1" applyFont="1" applyBorder="1" applyAlignment="1">
      <alignment horizontal="center" vertical="center" wrapText="1"/>
    </xf>
    <xf numFmtId="169" fontId="16" fillId="0" borderId="50" xfId="0" applyNumberFormat="1" applyFont="1" applyBorder="1" applyAlignment="1">
      <alignment horizontal="center" vertical="center" wrapText="1"/>
    </xf>
    <xf numFmtId="169" fontId="16" fillId="0" borderId="52" xfId="0" applyNumberFormat="1" applyFont="1" applyBorder="1" applyAlignment="1">
      <alignment horizontal="center" vertical="center" wrapText="1"/>
    </xf>
    <xf numFmtId="168" fontId="16" fillId="0" borderId="0" xfId="0" applyNumberFormat="1" applyFont="1" applyAlignment="1">
      <alignment horizontal="center" vertical="center" wrapText="1"/>
    </xf>
    <xf numFmtId="171" fontId="16" fillId="0" borderId="0" xfId="0" applyNumberFormat="1" applyFont="1" applyAlignment="1">
      <alignment horizontal="center" vertical="center" wrapText="1"/>
    </xf>
    <xf numFmtId="168" fontId="16" fillId="0" borderId="51" xfId="0" applyNumberFormat="1" applyFont="1" applyBorder="1" applyAlignment="1">
      <alignment horizontal="center" vertical="center" wrapText="1"/>
    </xf>
    <xf numFmtId="169" fontId="16" fillId="0" borderId="27" xfId="0" applyNumberFormat="1" applyFont="1" applyBorder="1" applyAlignment="1">
      <alignment horizontal="center" vertical="center" wrapText="1"/>
    </xf>
    <xf numFmtId="168" fontId="16" fillId="0" borderId="23" xfId="0" applyNumberFormat="1" applyFont="1" applyBorder="1" applyAlignment="1">
      <alignment horizontal="center" vertical="center" wrapText="1"/>
    </xf>
    <xf numFmtId="171" fontId="16" fillId="0" borderId="23" xfId="0" applyNumberFormat="1" applyFont="1" applyBorder="1" applyAlignment="1">
      <alignment horizontal="center" vertical="center" wrapText="1"/>
    </xf>
    <xf numFmtId="168" fontId="16" fillId="0" borderId="52" xfId="0" applyNumberFormat="1" applyFont="1" applyBorder="1" applyAlignment="1">
      <alignment horizontal="center" vertical="center" wrapText="1"/>
    </xf>
    <xf numFmtId="0" fontId="18" fillId="0" borderId="0" xfId="0" applyFont="1"/>
    <xf numFmtId="0" fontId="25" fillId="0" borderId="23" xfId="0" applyFont="1" applyBorder="1" applyAlignment="1">
      <alignment horizontal="center" vertical="center" wrapText="1"/>
    </xf>
    <xf numFmtId="49" fontId="25" fillId="0" borderId="23" xfId="0" applyNumberFormat="1" applyFont="1" applyBorder="1" applyAlignment="1">
      <alignment horizontal="center" vertical="center" wrapText="1"/>
    </xf>
    <xf numFmtId="0" fontId="35" fillId="16" borderId="27" xfId="0" applyFont="1" applyFill="1" applyBorder="1" applyAlignment="1">
      <alignment horizontal="center" vertical="center"/>
    </xf>
    <xf numFmtId="0" fontId="25" fillId="0" borderId="23" xfId="0" applyFont="1" applyBorder="1" applyAlignment="1">
      <alignment horizontal="left" vertical="center" wrapText="1"/>
    </xf>
    <xf numFmtId="166" fontId="16" fillId="0" borderId="23" xfId="0" applyNumberFormat="1" applyFont="1" applyBorder="1" applyAlignment="1">
      <alignment horizontal="left" vertical="center" wrapText="1"/>
    </xf>
    <xf numFmtId="170" fontId="16" fillId="0" borderId="49" xfId="0" applyNumberFormat="1" applyFont="1" applyBorder="1" applyAlignment="1">
      <alignment horizontal="center" vertical="center" wrapText="1"/>
    </xf>
    <xf numFmtId="168" fontId="25" fillId="0" borderId="72" xfId="0" applyNumberFormat="1" applyFont="1" applyBorder="1" applyAlignment="1">
      <alignment wrapText="1"/>
    </xf>
    <xf numFmtId="168" fontId="16" fillId="0" borderId="49" xfId="0" applyNumberFormat="1" applyFont="1" applyBorder="1" applyAlignment="1">
      <alignment horizontal="left" vertical="center" wrapText="1"/>
    </xf>
    <xf numFmtId="49" fontId="18" fillId="0" borderId="0" xfId="0" applyNumberFormat="1" applyFont="1" applyAlignment="1">
      <alignment horizontal="left" vertical="center"/>
    </xf>
    <xf numFmtId="0" fontId="18" fillId="0" borderId="0" xfId="0" applyFont="1" applyAlignment="1">
      <alignment vertical="center"/>
    </xf>
    <xf numFmtId="0" fontId="14" fillId="0" borderId="33" xfId="0" applyFont="1" applyBorder="1" applyAlignment="1">
      <alignment horizontal="center" vertical="center" wrapText="1"/>
    </xf>
    <xf numFmtId="0" fontId="14" fillId="0" borderId="0" xfId="0" applyFont="1" applyAlignment="1">
      <alignment vertical="center" wrapText="1"/>
    </xf>
    <xf numFmtId="0" fontId="25" fillId="0" borderId="0" xfId="0" applyFont="1" applyAlignment="1">
      <alignment horizontal="center" vertical="center"/>
    </xf>
    <xf numFmtId="166" fontId="14" fillId="0" borderId="0" xfId="0" applyNumberFormat="1" applyFont="1" applyAlignment="1">
      <alignment horizontal="center" vertical="center"/>
    </xf>
    <xf numFmtId="166" fontId="14" fillId="0" borderId="0" xfId="0" applyNumberFormat="1" applyFont="1" applyAlignment="1">
      <alignment horizontal="center" vertical="center" wrapText="1"/>
    </xf>
    <xf numFmtId="0" fontId="14" fillId="30" borderId="31" xfId="0" applyFont="1" applyFill="1" applyBorder="1" applyAlignment="1">
      <alignment horizontal="center" vertical="center" wrapText="1"/>
    </xf>
    <xf numFmtId="0" fontId="14" fillId="30" borderId="23" xfId="0" applyFont="1" applyFill="1" applyBorder="1" applyAlignment="1">
      <alignment horizontal="center" vertical="center" wrapText="1"/>
    </xf>
    <xf numFmtId="0" fontId="14" fillId="30" borderId="23" xfId="0" applyFont="1" applyFill="1" applyBorder="1" applyAlignment="1">
      <alignment vertical="center" wrapText="1"/>
    </xf>
    <xf numFmtId="0" fontId="25" fillId="30" borderId="23" xfId="0" applyFont="1" applyFill="1" applyBorder="1" applyAlignment="1">
      <alignment horizontal="center" vertical="center"/>
    </xf>
    <xf numFmtId="166" fontId="14" fillId="30" borderId="23" xfId="0" applyNumberFormat="1" applyFont="1" applyFill="1" applyBorder="1" applyAlignment="1">
      <alignment horizontal="center" vertical="center" wrapText="1"/>
    </xf>
    <xf numFmtId="166" fontId="14" fillId="30" borderId="34" xfId="0" applyNumberFormat="1" applyFont="1" applyFill="1" applyBorder="1" applyAlignment="1">
      <alignment horizontal="center" vertical="center" wrapText="1"/>
    </xf>
    <xf numFmtId="0" fontId="14" fillId="7" borderId="0" xfId="0" applyFont="1" applyFill="1" applyAlignment="1">
      <alignment horizontal="center" vertical="center" wrapText="1"/>
    </xf>
    <xf numFmtId="0" fontId="14" fillId="7" borderId="0" xfId="0" applyFont="1" applyFill="1" applyAlignment="1">
      <alignment vertical="center" wrapText="1"/>
    </xf>
    <xf numFmtId="0" fontId="25" fillId="7" borderId="0" xfId="0" applyFont="1" applyFill="1" applyAlignment="1">
      <alignment horizontal="center" vertical="center" wrapText="1"/>
    </xf>
    <xf numFmtId="49" fontId="25" fillId="7" borderId="0" xfId="0" applyNumberFormat="1" applyFont="1" applyFill="1" applyAlignment="1">
      <alignment vertical="center" wrapText="1"/>
    </xf>
    <xf numFmtId="49" fontId="25" fillId="7" borderId="0" xfId="0" applyNumberFormat="1" applyFont="1" applyFill="1" applyAlignment="1">
      <alignment horizontal="center" vertical="center" wrapText="1"/>
    </xf>
    <xf numFmtId="166" fontId="25" fillId="7" borderId="0" xfId="0" applyNumberFormat="1" applyFont="1" applyFill="1" applyAlignment="1">
      <alignment horizontal="center" vertical="center" wrapText="1"/>
    </xf>
    <xf numFmtId="0" fontId="25" fillId="7" borderId="0" xfId="0" applyFont="1" applyFill="1" applyAlignment="1">
      <alignment vertical="center" wrapText="1"/>
    </xf>
    <xf numFmtId="0" fontId="14" fillId="30" borderId="31" xfId="0" applyFont="1" applyFill="1" applyBorder="1" applyAlignment="1">
      <alignment horizontal="center" vertical="center"/>
    </xf>
    <xf numFmtId="0" fontId="14" fillId="30" borderId="23" xfId="0" applyFont="1" applyFill="1" applyBorder="1" applyAlignment="1">
      <alignment horizontal="center" vertical="center"/>
    </xf>
    <xf numFmtId="168" fontId="14" fillId="30" borderId="23" xfId="0" applyNumberFormat="1" applyFont="1" applyFill="1" applyBorder="1" applyAlignment="1">
      <alignment horizontal="center" vertical="center"/>
    </xf>
    <xf numFmtId="168" fontId="14" fillId="30" borderId="34" xfId="0" applyNumberFormat="1" applyFont="1" applyFill="1" applyBorder="1" applyAlignment="1">
      <alignment horizontal="center" vertical="center"/>
    </xf>
    <xf numFmtId="0" fontId="25" fillId="7" borderId="0" xfId="0" applyFont="1" applyFill="1" applyAlignment="1">
      <alignment horizontal="center" vertical="center"/>
    </xf>
    <xf numFmtId="168" fontId="25" fillId="7" borderId="0" xfId="0" applyNumberFormat="1" applyFont="1" applyFill="1" applyAlignment="1">
      <alignment horizontal="center" vertical="center" wrapText="1"/>
    </xf>
    <xf numFmtId="0" fontId="25" fillId="7" borderId="0" xfId="0" applyFont="1" applyFill="1" applyAlignment="1">
      <alignment horizontal="left" vertical="center" wrapText="1"/>
    </xf>
    <xf numFmtId="0" fontId="25" fillId="7" borderId="0" xfId="0" applyFont="1" applyFill="1" applyAlignment="1">
      <alignment vertical="center"/>
    </xf>
    <xf numFmtId="0" fontId="37" fillId="2" borderId="73" xfId="0" applyFont="1" applyFill="1" applyBorder="1" applyAlignment="1">
      <alignment horizontal="center" vertical="center" wrapText="1"/>
    </xf>
    <xf numFmtId="0" fontId="38" fillId="0" borderId="0" xfId="0" applyFont="1" applyAlignment="1">
      <alignment vertical="center" wrapText="1"/>
    </xf>
    <xf numFmtId="0" fontId="14" fillId="0" borderId="74" xfId="0" applyFont="1" applyBorder="1" applyAlignment="1">
      <alignment horizontal="center" vertical="center" wrapText="1"/>
    </xf>
    <xf numFmtId="0" fontId="14" fillId="0" borderId="0" xfId="0" applyFont="1" applyAlignment="1">
      <alignment horizontal="left" vertical="center" wrapText="1"/>
    </xf>
    <xf numFmtId="0" fontId="25" fillId="0" borderId="23" xfId="0" applyFont="1" applyBorder="1" applyAlignment="1">
      <alignment horizontal="center" vertical="center"/>
    </xf>
    <xf numFmtId="0" fontId="25" fillId="0" borderId="23" xfId="0" applyFont="1" applyBorder="1" applyAlignment="1">
      <alignment horizontal="left" vertical="center"/>
    </xf>
    <xf numFmtId="0" fontId="26" fillId="0" borderId="23" xfId="0" applyFont="1" applyBorder="1" applyAlignment="1">
      <alignment horizontal="center" vertical="center"/>
    </xf>
    <xf numFmtId="0" fontId="25" fillId="0" borderId="23" xfId="0" applyFont="1" applyBorder="1" applyAlignment="1">
      <alignment vertical="center"/>
    </xf>
    <xf numFmtId="0" fontId="26" fillId="0" borderId="23" xfId="0" applyFont="1" applyBorder="1"/>
    <xf numFmtId="0" fontId="26" fillId="0" borderId="27" xfId="0" applyFont="1" applyBorder="1" applyAlignment="1">
      <alignment vertical="center"/>
    </xf>
    <xf numFmtId="0" fontId="26" fillId="0" borderId="27" xfId="0" applyFont="1" applyBorder="1"/>
    <xf numFmtId="0" fontId="14" fillId="32" borderId="27" xfId="0" applyFont="1" applyFill="1" applyBorder="1" applyAlignment="1">
      <alignment horizontal="center" vertical="center" wrapText="1"/>
    </xf>
    <xf numFmtId="168" fontId="14" fillId="32" borderId="27" xfId="0" applyNumberFormat="1" applyFont="1" applyFill="1" applyBorder="1" applyAlignment="1">
      <alignment horizontal="center" vertical="center" wrapText="1"/>
    </xf>
    <xf numFmtId="168" fontId="14" fillId="32" borderId="35" xfId="0" applyNumberFormat="1" applyFont="1" applyFill="1" applyBorder="1" applyAlignment="1">
      <alignment horizontal="center" vertical="center" wrapText="1"/>
    </xf>
    <xf numFmtId="0" fontId="38" fillId="0" borderId="35" xfId="0" applyFont="1" applyBorder="1" applyAlignment="1">
      <alignment vertical="center" wrapText="1"/>
    </xf>
    <xf numFmtId="168" fontId="38" fillId="0" borderId="35" xfId="0" applyNumberFormat="1" applyFont="1" applyBorder="1" applyAlignment="1">
      <alignment horizontal="right" vertical="center" wrapText="1"/>
    </xf>
    <xf numFmtId="0" fontId="26" fillId="0" borderId="53" xfId="0" applyFont="1" applyBorder="1"/>
    <xf numFmtId="0" fontId="14" fillId="0" borderId="27" xfId="0" applyFont="1" applyBorder="1" applyAlignment="1">
      <alignment horizontal="center" vertical="center" wrapText="1"/>
    </xf>
    <xf numFmtId="0" fontId="14" fillId="0" borderId="27" xfId="0" applyFont="1" applyBorder="1" applyAlignment="1">
      <alignment horizontal="left" vertical="center" wrapText="1"/>
    </xf>
    <xf numFmtId="0" fontId="14" fillId="0" borderId="27" xfId="0" applyFont="1" applyBorder="1" applyAlignment="1">
      <alignment vertical="center" wrapText="1"/>
    </xf>
    <xf numFmtId="0" fontId="14" fillId="0" borderId="35" xfId="0" applyFont="1" applyBorder="1" applyAlignment="1">
      <alignment wrapText="1"/>
    </xf>
    <xf numFmtId="177" fontId="38" fillId="0" borderId="35" xfId="0" applyNumberFormat="1" applyFont="1" applyBorder="1" applyAlignment="1">
      <alignment horizontal="right" vertical="center" wrapText="1"/>
    </xf>
    <xf numFmtId="0" fontId="25" fillId="0" borderId="27" xfId="0" applyFont="1" applyBorder="1" applyAlignment="1">
      <alignment horizontal="center" vertical="center"/>
    </xf>
    <xf numFmtId="0" fontId="25" fillId="0" borderId="27" xfId="0" applyFont="1" applyBorder="1" applyAlignment="1">
      <alignment horizontal="left" vertical="center"/>
    </xf>
    <xf numFmtId="0" fontId="25" fillId="0" borderId="27" xfId="0" applyFont="1" applyBorder="1" applyAlignment="1">
      <alignment horizontal="left" vertical="center" wrapText="1"/>
    </xf>
    <xf numFmtId="0" fontId="25" fillId="0" borderId="27" xfId="0" applyFont="1" applyBorder="1" applyAlignment="1">
      <alignment horizontal="center" vertical="center" wrapText="1"/>
    </xf>
    <xf numFmtId="49" fontId="25" fillId="0" borderId="27" xfId="0" applyNumberFormat="1" applyFont="1" applyBorder="1" applyAlignment="1">
      <alignment horizontal="center" vertical="center" wrapText="1"/>
    </xf>
    <xf numFmtId="17" fontId="25" fillId="0" borderId="27" xfId="0" applyNumberFormat="1" applyFont="1" applyBorder="1" applyAlignment="1">
      <alignment vertical="center"/>
    </xf>
    <xf numFmtId="168" fontId="25" fillId="0" borderId="27" xfId="0" applyNumberFormat="1" applyFont="1" applyBorder="1" applyAlignment="1">
      <alignment horizontal="center" vertical="center" wrapText="1"/>
    </xf>
    <xf numFmtId="168" fontId="26" fillId="0" borderId="35" xfId="0" applyNumberFormat="1" applyFont="1" applyBorder="1"/>
    <xf numFmtId="10" fontId="38" fillId="0" borderId="35" xfId="0" applyNumberFormat="1" applyFont="1" applyBorder="1" applyAlignment="1">
      <alignment horizontal="right" vertical="center" wrapText="1"/>
    </xf>
    <xf numFmtId="178" fontId="38" fillId="0" borderId="35" xfId="0" applyNumberFormat="1" applyFont="1" applyBorder="1" applyAlignment="1">
      <alignment horizontal="right" vertical="center" wrapText="1"/>
    </xf>
    <xf numFmtId="0" fontId="26" fillId="0" borderId="27" xfId="0" applyFont="1" applyBorder="1" applyAlignment="1">
      <alignment horizontal="center" vertical="center"/>
    </xf>
    <xf numFmtId="0" fontId="25" fillId="0" borderId="27" xfId="0" applyFont="1" applyBorder="1" applyAlignment="1">
      <alignment vertical="center"/>
    </xf>
    <xf numFmtId="49" fontId="14" fillId="0" borderId="27" xfId="0" applyNumberFormat="1" applyFont="1" applyBorder="1" applyAlignment="1">
      <alignment horizontal="center" vertical="center" wrapText="1"/>
    </xf>
    <xf numFmtId="14" fontId="14" fillId="0" borderId="27" xfId="0" applyNumberFormat="1" applyFont="1" applyBorder="1" applyAlignment="1">
      <alignment vertical="center" wrapText="1"/>
    </xf>
    <xf numFmtId="168" fontId="14" fillId="0" borderId="27" xfId="0" applyNumberFormat="1" applyFont="1" applyBorder="1" applyAlignment="1">
      <alignment horizontal="center" vertical="center" wrapText="1"/>
    </xf>
    <xf numFmtId="0" fontId="14" fillId="0" borderId="35" xfId="0" applyFont="1" applyBorder="1" applyAlignment="1">
      <alignment horizontal="center" wrapText="1"/>
    </xf>
    <xf numFmtId="0" fontId="25" fillId="0" borderId="27" xfId="0" applyFont="1" applyBorder="1" applyAlignment="1">
      <alignment wrapText="1"/>
    </xf>
    <xf numFmtId="0" fontId="25" fillId="0" borderId="27" xfId="0" applyFont="1" applyBorder="1" applyAlignment="1">
      <alignment horizontal="center" wrapText="1"/>
    </xf>
    <xf numFmtId="49" fontId="25" fillId="0" borderId="27" xfId="0" applyNumberFormat="1" applyFont="1" applyBorder="1" applyAlignment="1">
      <alignment horizontal="center" wrapText="1"/>
    </xf>
    <xf numFmtId="17" fontId="26" fillId="0" borderId="27" xfId="0" applyNumberFormat="1" applyFont="1" applyBorder="1"/>
    <xf numFmtId="168" fontId="25" fillId="0" borderId="27" xfId="0" applyNumberFormat="1" applyFont="1" applyBorder="1" applyAlignment="1">
      <alignment horizontal="center" wrapText="1"/>
    </xf>
    <xf numFmtId="0" fontId="26" fillId="0" borderId="35" xfId="0" applyFont="1" applyBorder="1"/>
    <xf numFmtId="0" fontId="25" fillId="0" borderId="27" xfId="0" applyFont="1" applyBorder="1"/>
    <xf numFmtId="0" fontId="25" fillId="16" borderId="0" xfId="0" applyFont="1" applyFill="1" applyAlignment="1">
      <alignment horizontal="center" vertical="center"/>
    </xf>
    <xf numFmtId="49" fontId="25" fillId="0" borderId="0" xfId="0" applyNumberFormat="1" applyFont="1" applyAlignment="1">
      <alignment horizontal="center" vertical="center" wrapText="1"/>
    </xf>
    <xf numFmtId="168" fontId="25" fillId="0" borderId="0" xfId="0" applyNumberFormat="1" applyFont="1" applyAlignment="1">
      <alignment horizontal="center" vertical="center" wrapText="1"/>
    </xf>
    <xf numFmtId="0" fontId="40" fillId="0" borderId="0" xfId="0" applyFont="1" applyAlignment="1">
      <alignment wrapText="1"/>
    </xf>
    <xf numFmtId="178" fontId="38" fillId="0" borderId="0" xfId="0" applyNumberFormat="1" applyFont="1" applyAlignment="1">
      <alignment horizontal="right" vertical="center" wrapText="1"/>
    </xf>
    <xf numFmtId="0" fontId="26" fillId="0" borderId="0" xfId="0" applyFont="1"/>
    <xf numFmtId="0" fontId="39" fillId="0" borderId="0" xfId="0" applyFont="1" applyAlignment="1">
      <alignment horizontal="center" vertical="center" wrapText="1"/>
    </xf>
    <xf numFmtId="0" fontId="14" fillId="32" borderId="23" xfId="0" applyFont="1" applyFill="1" applyBorder="1" applyAlignment="1">
      <alignment horizontal="center" vertical="center" wrapText="1"/>
    </xf>
    <xf numFmtId="168" fontId="14" fillId="32" borderId="23" xfId="0" applyNumberFormat="1" applyFont="1" applyFill="1" applyBorder="1" applyAlignment="1">
      <alignment horizontal="center" vertical="center" wrapText="1"/>
    </xf>
    <xf numFmtId="168" fontId="14" fillId="32" borderId="34" xfId="0" applyNumberFormat="1" applyFont="1" applyFill="1" applyBorder="1" applyAlignment="1">
      <alignment horizontal="center" vertical="center" wrapText="1"/>
    </xf>
    <xf numFmtId="0" fontId="38" fillId="0" borderId="34" xfId="0" applyFont="1" applyBorder="1" applyAlignment="1">
      <alignment vertical="center" wrapText="1"/>
    </xf>
    <xf numFmtId="168" fontId="38" fillId="0" borderId="34" xfId="0" applyNumberFormat="1" applyFont="1" applyBorder="1" applyAlignment="1">
      <alignment horizontal="right" vertical="center" wrapText="1"/>
    </xf>
    <xf numFmtId="0" fontId="26" fillId="0" borderId="55" xfId="0" applyFont="1" applyBorder="1"/>
    <xf numFmtId="0" fontId="25" fillId="16" borderId="27" xfId="0" applyFont="1" applyFill="1" applyBorder="1" applyAlignment="1">
      <alignment horizontal="center" wrapText="1"/>
    </xf>
    <xf numFmtId="0" fontId="41" fillId="0" borderId="27" xfId="0" applyFont="1" applyBorder="1"/>
    <xf numFmtId="0" fontId="25" fillId="16" borderId="27" xfId="0" applyFont="1" applyFill="1" applyBorder="1" applyAlignment="1">
      <alignment wrapText="1"/>
    </xf>
    <xf numFmtId="0" fontId="42" fillId="0" borderId="35" xfId="0" applyFont="1" applyBorder="1"/>
    <xf numFmtId="0" fontId="25" fillId="16" borderId="27" xfId="0" applyFont="1" applyFill="1" applyBorder="1" applyAlignment="1">
      <alignment horizontal="center"/>
    </xf>
    <xf numFmtId="0" fontId="43" fillId="0" borderId="35" xfId="0" applyFont="1" applyBorder="1" applyAlignment="1">
      <alignment wrapText="1"/>
    </xf>
    <xf numFmtId="0" fontId="38" fillId="0" borderId="54" xfId="0" applyFont="1" applyBorder="1" applyAlignment="1">
      <alignment vertical="center" wrapText="1"/>
    </xf>
    <xf numFmtId="168" fontId="38" fillId="0" borderId="54" xfId="0" applyNumberFormat="1" applyFont="1" applyBorder="1" applyAlignment="1">
      <alignment horizontal="right" vertical="center" wrapText="1"/>
    </xf>
    <xf numFmtId="177" fontId="38" fillId="0" borderId="54" xfId="0" applyNumberFormat="1" applyFont="1" applyBorder="1" applyAlignment="1">
      <alignment horizontal="right" vertical="center" wrapText="1"/>
    </xf>
    <xf numFmtId="10" fontId="38" fillId="0" borderId="54" xfId="0" applyNumberFormat="1" applyFont="1" applyBorder="1" applyAlignment="1">
      <alignment horizontal="right" vertical="center" wrapText="1"/>
    </xf>
    <xf numFmtId="178" fontId="38" fillId="0" borderId="54" xfId="0" applyNumberFormat="1" applyFont="1" applyBorder="1" applyAlignment="1">
      <alignment horizontal="right" vertical="center" wrapText="1"/>
    </xf>
    <xf numFmtId="0" fontId="14" fillId="33" borderId="23" xfId="0" applyFont="1" applyFill="1" applyBorder="1" applyAlignment="1">
      <alignment horizontal="center" vertical="center" wrapText="1"/>
    </xf>
    <xf numFmtId="0" fontId="25" fillId="0" borderId="27" xfId="0" applyFont="1" applyBorder="1" applyAlignment="1">
      <alignment vertical="center" wrapText="1"/>
    </xf>
    <xf numFmtId="0" fontId="44" fillId="0" borderId="35" xfId="0" applyFont="1" applyBorder="1" applyAlignment="1">
      <alignment wrapText="1"/>
    </xf>
    <xf numFmtId="0" fontId="45" fillId="0" borderId="35" xfId="0" applyFont="1" applyBorder="1" applyAlignment="1">
      <alignment wrapText="1"/>
    </xf>
    <xf numFmtId="0" fontId="14" fillId="33" borderId="27" xfId="0" applyFont="1" applyFill="1" applyBorder="1" applyAlignment="1">
      <alignment horizontal="center" vertical="center" wrapText="1"/>
    </xf>
    <xf numFmtId="0" fontId="25" fillId="16" borderId="27" xfId="0" applyFont="1" applyFill="1" applyBorder="1" applyAlignment="1">
      <alignment horizontal="center" vertical="center"/>
    </xf>
    <xf numFmtId="0" fontId="25" fillId="0" borderId="35" xfId="0" applyFont="1" applyBorder="1" applyAlignment="1">
      <alignment wrapText="1"/>
    </xf>
    <xf numFmtId="0" fontId="46" fillId="0" borderId="35" xfId="0" applyFont="1" applyBorder="1" applyAlignment="1">
      <alignment wrapText="1"/>
    </xf>
    <xf numFmtId="0" fontId="47" fillId="0" borderId="35" xfId="0" applyFont="1" applyBorder="1" applyAlignment="1">
      <alignment wrapText="1"/>
    </xf>
    <xf numFmtId="0" fontId="48" fillId="0" borderId="35" xfId="0" applyFont="1" applyBorder="1" applyAlignment="1">
      <alignment wrapText="1"/>
    </xf>
    <xf numFmtId="0" fontId="49" fillId="0" borderId="35" xfId="0" applyFont="1" applyBorder="1" applyAlignment="1">
      <alignment wrapText="1"/>
    </xf>
    <xf numFmtId="0" fontId="25" fillId="16" borderId="27" xfId="0" applyFont="1" applyFill="1" applyBorder="1" applyAlignment="1">
      <alignment horizontal="center" vertical="center" wrapText="1"/>
    </xf>
    <xf numFmtId="0" fontId="25" fillId="16" borderId="27" xfId="0" applyFont="1" applyFill="1" applyBorder="1" applyAlignment="1">
      <alignment horizontal="left" vertical="center" wrapText="1"/>
    </xf>
    <xf numFmtId="0" fontId="25" fillId="16" borderId="27" xfId="0" applyFont="1" applyFill="1" applyBorder="1" applyAlignment="1">
      <alignment vertical="center" wrapText="1"/>
    </xf>
    <xf numFmtId="168" fontId="25" fillId="16" borderId="27" xfId="0" applyNumberFormat="1" applyFont="1" applyFill="1" applyBorder="1" applyAlignment="1">
      <alignment horizontal="center" vertical="center" wrapText="1"/>
    </xf>
    <xf numFmtId="0" fontId="50" fillId="16" borderId="35" xfId="0" applyFont="1" applyFill="1" applyBorder="1" applyAlignment="1">
      <alignment wrapText="1"/>
    </xf>
    <xf numFmtId="49" fontId="25" fillId="16" borderId="27" xfId="0" applyNumberFormat="1" applyFont="1" applyFill="1" applyBorder="1" applyAlignment="1">
      <alignment horizontal="center" vertical="center" wrapText="1"/>
    </xf>
    <xf numFmtId="0" fontId="51" fillId="16" borderId="35" xfId="0" applyFont="1" applyFill="1" applyBorder="1" applyAlignment="1">
      <alignment wrapText="1"/>
    </xf>
    <xf numFmtId="0" fontId="26" fillId="16" borderId="27" xfId="0" applyFont="1" applyFill="1" applyBorder="1"/>
    <xf numFmtId="0" fontId="26" fillId="0" borderId="0" xfId="0" applyFont="1" applyAlignment="1">
      <alignment vertical="center"/>
    </xf>
    <xf numFmtId="17" fontId="25" fillId="0" borderId="27" xfId="0" applyNumberFormat="1" applyFont="1" applyBorder="1" applyAlignment="1">
      <alignment vertical="center" wrapText="1"/>
    </xf>
    <xf numFmtId="0" fontId="14" fillId="33" borderId="34" xfId="0" applyFont="1" applyFill="1" applyBorder="1" applyAlignment="1">
      <alignment horizontal="center" vertical="center" wrapText="1"/>
    </xf>
    <xf numFmtId="0" fontId="14" fillId="33" borderId="35" xfId="0" applyFont="1" applyFill="1" applyBorder="1" applyAlignment="1">
      <alignment horizontal="center" vertical="center" wrapText="1"/>
    </xf>
    <xf numFmtId="0" fontId="25" fillId="0" borderId="27" xfId="0" quotePrefix="1" applyFont="1" applyBorder="1" applyAlignment="1">
      <alignment horizontal="center" vertical="center"/>
    </xf>
    <xf numFmtId="0" fontId="52" fillId="16" borderId="35" xfId="0" applyFont="1" applyFill="1" applyBorder="1" applyAlignment="1">
      <alignment wrapText="1"/>
    </xf>
    <xf numFmtId="0" fontId="53" fillId="16" borderId="27" xfId="0" applyFont="1" applyFill="1" applyBorder="1" applyAlignment="1">
      <alignment horizontal="center" vertical="center"/>
    </xf>
    <xf numFmtId="179" fontId="25" fillId="0" borderId="27" xfId="0" applyNumberFormat="1" applyFont="1" applyBorder="1" applyAlignment="1">
      <alignment horizontal="center" vertical="center" wrapText="1"/>
    </xf>
    <xf numFmtId="0" fontId="54" fillId="16" borderId="27" xfId="0" applyFont="1" applyFill="1" applyBorder="1" applyAlignment="1">
      <alignment horizontal="left" vertical="center"/>
    </xf>
    <xf numFmtId="0" fontId="55" fillId="0" borderId="35" xfId="0" applyFont="1" applyBorder="1" applyAlignment="1">
      <alignment vertical="top" wrapText="1"/>
    </xf>
    <xf numFmtId="0" fontId="14" fillId="33" borderId="35" xfId="0" applyFont="1" applyFill="1" applyBorder="1" applyAlignment="1">
      <alignment wrapText="1"/>
    </xf>
    <xf numFmtId="0" fontId="56" fillId="0" borderId="35" xfId="0" applyFont="1" applyBorder="1" applyAlignment="1">
      <alignment horizontal="center" wrapText="1"/>
    </xf>
    <xf numFmtId="0" fontId="54" fillId="16" borderId="27" xfId="0" applyFont="1" applyFill="1" applyBorder="1" applyAlignment="1">
      <alignment horizontal="center"/>
    </xf>
    <xf numFmtId="0" fontId="57" fillId="0" borderId="35" xfId="0" applyFont="1" applyBorder="1"/>
    <xf numFmtId="14" fontId="25" fillId="0" borderId="27" xfId="0" applyNumberFormat="1" applyFont="1" applyBorder="1" applyAlignment="1">
      <alignment horizontal="center" vertical="center" wrapText="1"/>
    </xf>
    <xf numFmtId="178" fontId="26" fillId="0" borderId="0" xfId="0" applyNumberFormat="1" applyFont="1" applyAlignment="1">
      <alignment vertical="center"/>
    </xf>
    <xf numFmtId="178" fontId="26" fillId="0" borderId="27" xfId="0" applyNumberFormat="1" applyFont="1" applyBorder="1" applyAlignment="1">
      <alignment vertical="center"/>
    </xf>
    <xf numFmtId="0" fontId="14" fillId="34" borderId="27" xfId="0" applyFont="1" applyFill="1" applyBorder="1" applyAlignment="1">
      <alignment horizontal="center" vertical="center" wrapText="1"/>
    </xf>
    <xf numFmtId="0" fontId="25" fillId="34" borderId="27" xfId="0" applyFont="1" applyFill="1" applyBorder="1" applyAlignment="1">
      <alignment vertical="center"/>
    </xf>
    <xf numFmtId="168" fontId="14" fillId="34" borderId="27" xfId="0" applyNumberFormat="1" applyFont="1" applyFill="1" applyBorder="1" applyAlignment="1">
      <alignment horizontal="center" vertical="center" wrapText="1"/>
    </xf>
    <xf numFmtId="0" fontId="14" fillId="34" borderId="35" xfId="0" applyFont="1" applyFill="1" applyBorder="1" applyAlignment="1">
      <alignment horizontal="center" vertical="center"/>
    </xf>
    <xf numFmtId="14" fontId="25" fillId="0" borderId="27" xfId="0" applyNumberFormat="1" applyFont="1" applyBorder="1" applyAlignment="1">
      <alignment vertical="center" wrapText="1"/>
    </xf>
    <xf numFmtId="14" fontId="26" fillId="0" borderId="27" xfId="0" applyNumberFormat="1" applyFont="1" applyBorder="1" applyAlignment="1">
      <alignment horizontal="center" vertical="center"/>
    </xf>
    <xf numFmtId="168" fontId="26" fillId="0" borderId="27" xfId="0" applyNumberFormat="1" applyFont="1" applyBorder="1" applyAlignment="1">
      <alignment horizontal="center" vertical="center"/>
    </xf>
    <xf numFmtId="2" fontId="25" fillId="0" borderId="27" xfId="0" applyNumberFormat="1" applyFont="1" applyBorder="1" applyAlignment="1">
      <alignment horizontal="center" vertical="center" wrapText="1"/>
    </xf>
    <xf numFmtId="0" fontId="58" fillId="0" borderId="35" xfId="0" applyFont="1" applyBorder="1" applyAlignment="1">
      <alignment wrapText="1"/>
    </xf>
    <xf numFmtId="180" fontId="25" fillId="0" borderId="27" xfId="0" applyNumberFormat="1" applyFont="1" applyBorder="1" applyAlignment="1">
      <alignment horizontal="center" vertical="center" wrapText="1"/>
    </xf>
    <xf numFmtId="49" fontId="26" fillId="0" borderId="27" xfId="0" applyNumberFormat="1" applyFont="1" applyBorder="1" applyAlignment="1">
      <alignment horizontal="center" vertical="center"/>
    </xf>
    <xf numFmtId="168" fontId="25" fillId="0" borderId="35" xfId="0" applyNumberFormat="1" applyFont="1" applyBorder="1" applyAlignment="1">
      <alignment horizontal="center" vertical="center" wrapText="1"/>
    </xf>
    <xf numFmtId="0" fontId="59" fillId="16" borderId="35" xfId="0" applyFont="1" applyFill="1" applyBorder="1"/>
    <xf numFmtId="0" fontId="14" fillId="34" borderId="23" xfId="0" applyFont="1" applyFill="1" applyBorder="1" applyAlignment="1">
      <alignment horizontal="center" vertical="center" wrapText="1"/>
    </xf>
    <xf numFmtId="168" fontId="14" fillId="34" borderId="23" xfId="0" applyNumberFormat="1" applyFont="1" applyFill="1" applyBorder="1" applyAlignment="1">
      <alignment horizontal="center" vertical="center" wrapText="1"/>
    </xf>
    <xf numFmtId="0" fontId="14" fillId="34" borderId="34" xfId="0" applyFont="1" applyFill="1" applyBorder="1" applyAlignment="1">
      <alignment horizontal="center" vertical="center"/>
    </xf>
    <xf numFmtId="0" fontId="25" fillId="0" borderId="23" xfId="0" applyFont="1" applyBorder="1" applyAlignment="1">
      <alignment wrapText="1"/>
    </xf>
    <xf numFmtId="0" fontId="25" fillId="16" borderId="23" xfId="0" applyFont="1" applyFill="1" applyBorder="1" applyAlignment="1">
      <alignment horizontal="center" wrapText="1"/>
    </xf>
    <xf numFmtId="49" fontId="25" fillId="0" borderId="23" xfId="0" applyNumberFormat="1" applyFont="1" applyBorder="1" applyAlignment="1">
      <alignment horizontal="center" wrapText="1"/>
    </xf>
    <xf numFmtId="0" fontId="25" fillId="0" borderId="23" xfId="0" applyFont="1" applyBorder="1" applyAlignment="1">
      <alignment horizontal="center" wrapText="1"/>
    </xf>
    <xf numFmtId="168" fontId="25" fillId="0" borderId="23" xfId="0" applyNumberFormat="1" applyFont="1" applyBorder="1" applyAlignment="1">
      <alignment horizontal="center" wrapText="1"/>
    </xf>
    <xf numFmtId="0" fontId="25" fillId="16" borderId="0" xfId="0" applyFont="1" applyFill="1" applyAlignment="1">
      <alignment wrapText="1"/>
    </xf>
    <xf numFmtId="0" fontId="25" fillId="0" borderId="0" xfId="0" applyFont="1" applyAlignment="1">
      <alignment wrapText="1"/>
    </xf>
    <xf numFmtId="0" fontId="25" fillId="16" borderId="0" xfId="0" applyFont="1" applyFill="1" applyAlignment="1">
      <alignment horizontal="center"/>
    </xf>
    <xf numFmtId="49" fontId="25" fillId="0" borderId="0" xfId="0" applyNumberFormat="1" applyFont="1" applyAlignment="1">
      <alignment horizontal="center" wrapText="1"/>
    </xf>
    <xf numFmtId="0" fontId="25" fillId="0" borderId="0" xfId="0" applyFont="1" applyAlignment="1">
      <alignment horizontal="center" wrapText="1"/>
    </xf>
    <xf numFmtId="168" fontId="25" fillId="0" borderId="0" xfId="0" applyNumberFormat="1" applyFont="1" applyAlignment="1">
      <alignment horizontal="center" wrapText="1"/>
    </xf>
    <xf numFmtId="0" fontId="38" fillId="0" borderId="0" xfId="0" applyFont="1" applyAlignment="1">
      <alignment wrapText="1"/>
    </xf>
    <xf numFmtId="178" fontId="38" fillId="0" borderId="0" xfId="0" applyNumberFormat="1" applyFont="1" applyAlignment="1">
      <alignment horizontal="right" wrapText="1"/>
    </xf>
    <xf numFmtId="0" fontId="39" fillId="0" borderId="0" xfId="0" applyFont="1" applyAlignment="1">
      <alignment horizontal="center" wrapText="1"/>
    </xf>
    <xf numFmtId="0" fontId="34" fillId="2" borderId="0" xfId="0" applyFont="1" applyFill="1" applyAlignment="1">
      <alignment horizontal="center" vertical="center" wrapText="1"/>
    </xf>
    <xf numFmtId="0" fontId="14" fillId="16" borderId="25" xfId="0" applyFont="1" applyFill="1" applyBorder="1" applyAlignment="1">
      <alignment horizontal="center" vertical="center" wrapText="1"/>
    </xf>
    <xf numFmtId="0" fontId="14" fillId="16" borderId="25" xfId="0" applyFont="1" applyFill="1" applyBorder="1" applyAlignment="1">
      <alignment horizontal="left" vertical="center" wrapText="1"/>
    </xf>
    <xf numFmtId="0" fontId="25" fillId="35" borderId="75" xfId="0" applyFont="1" applyFill="1" applyBorder="1" applyAlignment="1">
      <alignment horizontal="center" vertical="center" readingOrder="1"/>
    </xf>
    <xf numFmtId="49" fontId="25" fillId="35" borderId="75" xfId="0" applyNumberFormat="1" applyFont="1" applyFill="1" applyBorder="1" applyAlignment="1">
      <alignment horizontal="center" vertical="center" wrapText="1" readingOrder="1"/>
    </xf>
    <xf numFmtId="0" fontId="25" fillId="35" borderId="75" xfId="0" applyFont="1" applyFill="1" applyBorder="1" applyAlignment="1">
      <alignment horizontal="left" vertical="center" wrapText="1" readingOrder="1"/>
    </xf>
    <xf numFmtId="171" fontId="25" fillId="35" borderId="75" xfId="0" applyNumberFormat="1" applyFont="1" applyFill="1" applyBorder="1" applyAlignment="1">
      <alignment horizontal="center" vertical="center" readingOrder="1"/>
    </xf>
    <xf numFmtId="10" fontId="25" fillId="35" borderId="75" xfId="0" applyNumberFormat="1" applyFont="1" applyFill="1" applyBorder="1" applyAlignment="1">
      <alignment horizontal="center" vertical="center" readingOrder="1"/>
    </xf>
    <xf numFmtId="0" fontId="60" fillId="0" borderId="0" xfId="0" applyFont="1" applyAlignment="1">
      <alignment horizontal="center" vertical="center" wrapText="1"/>
    </xf>
    <xf numFmtId="0" fontId="18" fillId="0" borderId="0" xfId="0" applyFont="1" applyAlignment="1">
      <alignment horizontal="left" wrapText="1"/>
    </xf>
    <xf numFmtId="166" fontId="27" fillId="16" borderId="17" xfId="0" applyNumberFormat="1" applyFont="1" applyFill="1" applyBorder="1" applyAlignment="1">
      <alignment horizontal="center" vertical="center" wrapText="1"/>
    </xf>
    <xf numFmtId="0" fontId="61" fillId="0" borderId="17" xfId="0" applyFont="1" applyBorder="1"/>
    <xf numFmtId="0" fontId="15" fillId="0" borderId="0" xfId="0" applyFont="1" applyAlignment="1">
      <alignment horizontal="center" vertical="center"/>
    </xf>
    <xf numFmtId="0" fontId="61" fillId="0" borderId="0" xfId="0" applyFont="1"/>
    <xf numFmtId="166" fontId="27" fillId="16" borderId="28" xfId="0" applyNumberFormat="1" applyFont="1" applyFill="1" applyBorder="1" applyAlignment="1">
      <alignment horizontal="center" vertical="center" wrapText="1"/>
    </xf>
    <xf numFmtId="0" fontId="61" fillId="0" borderId="28" xfId="0" applyFont="1" applyBorder="1"/>
    <xf numFmtId="0" fontId="27" fillId="0" borderId="17" xfId="0" applyFont="1" applyBorder="1" applyAlignment="1">
      <alignment horizontal="center" vertical="center" readingOrder="1"/>
    </xf>
    <xf numFmtId="0" fontId="27" fillId="0" borderId="17" xfId="0" applyFont="1" applyBorder="1" applyAlignment="1">
      <alignment horizontal="center" readingOrder="1"/>
    </xf>
    <xf numFmtId="166" fontId="27" fillId="0" borderId="17" xfId="0" applyNumberFormat="1" applyFont="1" applyBorder="1" applyAlignment="1">
      <alignment horizontal="center" readingOrder="1"/>
    </xf>
    <xf numFmtId="9" fontId="27" fillId="35" borderId="17" xfId="0" applyNumberFormat="1" applyFont="1" applyFill="1" applyBorder="1" applyAlignment="1">
      <alignment horizontal="center" vertical="center" readingOrder="1"/>
    </xf>
    <xf numFmtId="10" fontId="27" fillId="35" borderId="17" xfId="0" applyNumberFormat="1" applyFont="1" applyFill="1" applyBorder="1" applyAlignment="1">
      <alignment horizontal="center" vertical="center" readingOrder="1"/>
    </xf>
    <xf numFmtId="166" fontId="27" fillId="35" borderId="17" xfId="0" applyNumberFormat="1" applyFont="1" applyFill="1" applyBorder="1" applyAlignment="1">
      <alignment horizontal="center" vertical="center" readingOrder="1"/>
    </xf>
    <xf numFmtId="9" fontId="27" fillId="36" borderId="28" xfId="0" applyNumberFormat="1" applyFont="1" applyFill="1" applyBorder="1" applyAlignment="1">
      <alignment horizontal="center" vertical="center" readingOrder="1"/>
    </xf>
    <xf numFmtId="10" fontId="27" fillId="36" borderId="28" xfId="0" applyNumberFormat="1" applyFont="1" applyFill="1" applyBorder="1" applyAlignment="1">
      <alignment horizontal="center" vertical="center" readingOrder="1"/>
    </xf>
    <xf numFmtId="166" fontId="27" fillId="36" borderId="28" xfId="0" applyNumberFormat="1" applyFont="1" applyFill="1" applyBorder="1" applyAlignment="1">
      <alignment horizontal="center" vertical="center" readingOrder="1"/>
    </xf>
    <xf numFmtId="9" fontId="27" fillId="37" borderId="28" xfId="0" applyNumberFormat="1" applyFont="1" applyFill="1" applyBorder="1" applyAlignment="1">
      <alignment horizontal="center" vertical="center" readingOrder="1"/>
    </xf>
    <xf numFmtId="10" fontId="27" fillId="37" borderId="28" xfId="0" applyNumberFormat="1" applyFont="1" applyFill="1" applyBorder="1" applyAlignment="1">
      <alignment horizontal="center" vertical="center" readingOrder="1"/>
    </xf>
    <xf numFmtId="166" fontId="27" fillId="37" borderId="28" xfId="0" applyNumberFormat="1" applyFont="1" applyFill="1" applyBorder="1" applyAlignment="1">
      <alignment horizontal="center" vertical="center" readingOrder="1"/>
    </xf>
    <xf numFmtId="166" fontId="14" fillId="16" borderId="54" xfId="0" applyNumberFormat="1" applyFont="1" applyFill="1" applyBorder="1" applyAlignment="1">
      <alignment horizontal="center" vertical="center" wrapText="1"/>
    </xf>
    <xf numFmtId="0" fontId="14" fillId="16" borderId="54" xfId="0" applyFont="1" applyFill="1" applyBorder="1" applyAlignment="1">
      <alignment vertical="center" wrapText="1"/>
    </xf>
    <xf numFmtId="0" fontId="14" fillId="16" borderId="54" xfId="0" applyFont="1" applyFill="1" applyBorder="1" applyAlignment="1">
      <alignment horizontal="center" vertical="center" wrapText="1"/>
    </xf>
    <xf numFmtId="171" fontId="14" fillId="16" borderId="54" xfId="0" applyNumberFormat="1" applyFont="1" applyFill="1" applyBorder="1" applyAlignment="1">
      <alignment horizontal="center" vertical="center" wrapText="1"/>
    </xf>
    <xf numFmtId="0" fontId="16" fillId="38" borderId="76" xfId="0" applyFont="1" applyFill="1" applyBorder="1" applyAlignment="1">
      <alignment horizontal="center" vertical="center" wrapText="1"/>
    </xf>
    <xf numFmtId="0" fontId="3" fillId="39" borderId="76" xfId="0" applyFont="1" applyFill="1" applyBorder="1" applyAlignment="1">
      <alignment horizontal="center" vertical="center"/>
    </xf>
    <xf numFmtId="0" fontId="16" fillId="38" borderId="76" xfId="0" applyFont="1" applyFill="1" applyBorder="1" applyAlignment="1">
      <alignment horizontal="left" vertical="center" wrapText="1"/>
    </xf>
    <xf numFmtId="0" fontId="3" fillId="39" borderId="76" xfId="0" applyFont="1" applyFill="1" applyBorder="1" applyAlignment="1">
      <alignment horizontal="center" vertical="center" wrapText="1"/>
    </xf>
    <xf numFmtId="169" fontId="25" fillId="39" borderId="76" xfId="0" applyNumberFormat="1" applyFont="1" applyFill="1" applyBorder="1" applyAlignment="1">
      <alignment horizontal="center" vertical="center"/>
    </xf>
    <xf numFmtId="166" fontId="16" fillId="38" borderId="76" xfId="0" applyNumberFormat="1" applyFont="1" applyFill="1" applyBorder="1" applyAlignment="1">
      <alignment horizontal="center" vertical="center" wrapText="1"/>
    </xf>
    <xf numFmtId="181" fontId="16" fillId="38" borderId="76" xfId="0" applyNumberFormat="1" applyFont="1" applyFill="1" applyBorder="1" applyAlignment="1">
      <alignment horizontal="center" vertical="center" wrapText="1"/>
    </xf>
    <xf numFmtId="10" fontId="25" fillId="0" borderId="76" xfId="0" applyNumberFormat="1" applyFont="1" applyBorder="1" applyAlignment="1">
      <alignment horizontal="center" vertical="center"/>
    </xf>
    <xf numFmtId="0" fontId="14" fillId="35" borderId="76" xfId="0" applyFont="1" applyFill="1" applyBorder="1" applyAlignment="1">
      <alignment horizontal="center" vertical="center" readingOrder="1"/>
    </xf>
    <xf numFmtId="49" fontId="16" fillId="38" borderId="76" xfId="0" applyNumberFormat="1" applyFont="1" applyFill="1" applyBorder="1" applyAlignment="1">
      <alignment horizontal="left" vertical="center" wrapText="1"/>
    </xf>
    <xf numFmtId="14" fontId="16" fillId="38" borderId="76" xfId="0" applyNumberFormat="1" applyFont="1" applyFill="1" applyBorder="1" applyAlignment="1">
      <alignment horizontal="left" vertical="center" wrapText="1"/>
    </xf>
    <xf numFmtId="0" fontId="25" fillId="0" borderId="0" xfId="0" applyFont="1" applyAlignment="1">
      <alignment vertical="center"/>
    </xf>
    <xf numFmtId="0" fontId="3" fillId="0" borderId="0" xfId="0" applyFont="1" applyAlignment="1">
      <alignment horizontal="center" vertical="center" wrapText="1"/>
    </xf>
    <xf numFmtId="0" fontId="63" fillId="0" borderId="0" xfId="0" applyFont="1"/>
    <xf numFmtId="166" fontId="25" fillId="0" borderId="0" xfId="0" applyNumberFormat="1" applyFont="1" applyAlignment="1">
      <alignment vertical="center"/>
    </xf>
    <xf numFmtId="0" fontId="25" fillId="16" borderId="0" xfId="0" applyFont="1" applyFill="1" applyAlignment="1">
      <alignment horizontal="right" vertical="top"/>
    </xf>
    <xf numFmtId="0" fontId="12" fillId="0" borderId="0" xfId="0" applyFont="1" applyAlignment="1">
      <alignment horizontal="center" vertical="center" wrapText="1" readingOrder="1"/>
    </xf>
    <xf numFmtId="0" fontId="15" fillId="0" borderId="0" xfId="0" applyFont="1" applyAlignment="1">
      <alignment horizontal="center" readingOrder="1"/>
    </xf>
    <xf numFmtId="0" fontId="26" fillId="0" borderId="0" xfId="0" applyFont="1" applyAlignment="1">
      <alignment horizontal="center" vertical="center"/>
    </xf>
    <xf numFmtId="0" fontId="63" fillId="0" borderId="0" xfId="0" applyFont="1" applyAlignment="1">
      <alignment wrapText="1"/>
    </xf>
    <xf numFmtId="0" fontId="63" fillId="0" borderId="0" xfId="0" applyFont="1" applyAlignment="1">
      <alignment horizontal="center" vertical="center"/>
    </xf>
    <xf numFmtId="166" fontId="63" fillId="0" borderId="0" xfId="0" applyNumberFormat="1" applyFont="1"/>
    <xf numFmtId="0" fontId="15" fillId="0" borderId="0" xfId="0" applyFont="1" applyAlignment="1">
      <alignment horizontal="center" vertical="center" readingOrder="1"/>
    </xf>
    <xf numFmtId="166" fontId="15" fillId="0" borderId="0" xfId="0" applyNumberFormat="1" applyFont="1" applyAlignment="1">
      <alignment horizontal="center" readingOrder="1"/>
    </xf>
    <xf numFmtId="0" fontId="18" fillId="0" borderId="0" xfId="0" applyFont="1" applyAlignment="1">
      <alignment horizontal="center" vertical="center"/>
    </xf>
    <xf numFmtId="166" fontId="18" fillId="0" borderId="0" xfId="0" applyNumberFormat="1" applyFont="1"/>
    <xf numFmtId="0" fontId="64" fillId="2" borderId="77" xfId="0" applyFont="1" applyFill="1" applyBorder="1" applyAlignment="1">
      <alignment horizontal="right" vertical="center" wrapText="1"/>
    </xf>
    <xf numFmtId="0" fontId="65" fillId="0" borderId="54" xfId="0" applyFont="1" applyBorder="1" applyAlignment="1">
      <alignment horizontal="center" vertical="center"/>
    </xf>
    <xf numFmtId="0" fontId="65" fillId="0" borderId="31" xfId="0" applyFont="1" applyBorder="1" applyAlignment="1">
      <alignment horizontal="center"/>
    </xf>
    <xf numFmtId="0" fontId="65" fillId="0" borderId="54" xfId="0" applyFont="1" applyBorder="1" applyAlignment="1">
      <alignment horizontal="center"/>
    </xf>
    <xf numFmtId="0" fontId="16" fillId="38" borderId="0" xfId="0" applyFont="1" applyFill="1" applyAlignment="1">
      <alignment horizontal="center" vertical="center" wrapText="1"/>
    </xf>
    <xf numFmtId="49" fontId="16" fillId="38" borderId="0" xfId="0" applyNumberFormat="1" applyFont="1" applyFill="1" applyAlignment="1">
      <alignment horizontal="left" vertical="center" wrapText="1"/>
    </xf>
    <xf numFmtId="168" fontId="16" fillId="38" borderId="0" xfId="0" applyNumberFormat="1" applyFont="1" applyFill="1" applyAlignment="1">
      <alignment horizontal="center" vertical="center" wrapText="1"/>
    </xf>
    <xf numFmtId="0" fontId="18" fillId="0" borderId="0" xfId="0" applyFont="1" applyAlignment="1">
      <alignment vertical="center" wrapText="1"/>
    </xf>
    <xf numFmtId="0" fontId="16" fillId="38" borderId="0" xfId="0" applyFont="1" applyFill="1" applyAlignment="1">
      <alignment horizontal="left" vertical="center" wrapText="1"/>
    </xf>
    <xf numFmtId="0" fontId="66" fillId="0" borderId="0" xfId="0" applyFont="1" applyAlignment="1">
      <alignment vertical="center" wrapText="1"/>
    </xf>
    <xf numFmtId="0" fontId="21" fillId="2" borderId="0" xfId="0" applyFont="1" applyFill="1" applyAlignment="1">
      <alignment horizontal="right" vertical="center" wrapText="1" readingOrder="1"/>
    </xf>
    <xf numFmtId="0" fontId="25" fillId="41" borderId="78" xfId="0" applyFont="1" applyFill="1" applyBorder="1" applyAlignment="1">
      <alignment horizontal="left" readingOrder="1"/>
    </xf>
    <xf numFmtId="0" fontId="14" fillId="6" borderId="79" xfId="0" applyFont="1" applyFill="1" applyBorder="1" applyAlignment="1">
      <alignment horizontal="left" wrapText="1" readingOrder="1"/>
    </xf>
    <xf numFmtId="0" fontId="14" fillId="37" borderId="79" xfId="0" applyFont="1" applyFill="1" applyBorder="1" applyAlignment="1">
      <alignment horizontal="left" wrapText="1" readingOrder="1"/>
    </xf>
    <xf numFmtId="0" fontId="14" fillId="17" borderId="79" xfId="0" applyFont="1" applyFill="1" applyBorder="1" applyAlignment="1">
      <alignment horizontal="left" wrapText="1" readingOrder="1"/>
    </xf>
    <xf numFmtId="0" fontId="14" fillId="41" borderId="78" xfId="0" applyFont="1" applyFill="1" applyBorder="1" applyAlignment="1">
      <alignment horizontal="left" readingOrder="1"/>
    </xf>
    <xf numFmtId="8" fontId="14" fillId="6" borderId="79" xfId="0" applyNumberFormat="1" applyFont="1" applyFill="1" applyBorder="1" applyAlignment="1">
      <alignment horizontal="left" readingOrder="1"/>
    </xf>
    <xf numFmtId="10" fontId="14" fillId="6" borderId="79" xfId="0" applyNumberFormat="1" applyFont="1" applyFill="1" applyBorder="1" applyAlignment="1">
      <alignment horizontal="left" readingOrder="1"/>
    </xf>
    <xf numFmtId="8" fontId="68" fillId="6" borderId="79" xfId="0" applyNumberFormat="1" applyFont="1" applyFill="1" applyBorder="1" applyAlignment="1">
      <alignment horizontal="left" readingOrder="1"/>
    </xf>
    <xf numFmtId="8" fontId="69" fillId="43" borderId="79" xfId="0" applyNumberFormat="1" applyFont="1" applyFill="1" applyBorder="1" applyAlignment="1">
      <alignment horizontal="left" readingOrder="1"/>
    </xf>
    <xf numFmtId="0" fontId="14" fillId="42" borderId="79" xfId="0" applyFont="1" applyFill="1" applyBorder="1" applyAlignment="1">
      <alignment horizontal="left" readingOrder="1"/>
    </xf>
    <xf numFmtId="0" fontId="38" fillId="12" borderId="0" xfId="0" applyFont="1" applyFill="1"/>
    <xf numFmtId="0" fontId="26" fillId="12" borderId="0" xfId="0" applyFont="1" applyFill="1"/>
    <xf numFmtId="0" fontId="38" fillId="12" borderId="27" xfId="0" applyFont="1" applyFill="1" applyBorder="1"/>
    <xf numFmtId="0" fontId="26" fillId="12" borderId="27" xfId="0" applyFont="1" applyFill="1" applyBorder="1"/>
    <xf numFmtId="0" fontId="12" fillId="0" borderId="32" xfId="0" applyFont="1" applyBorder="1" applyAlignment="1">
      <alignment horizontal="center" wrapText="1"/>
    </xf>
    <xf numFmtId="0" fontId="12" fillId="0" borderId="35" xfId="0" applyFont="1" applyBorder="1" applyAlignment="1">
      <alignment wrapText="1"/>
    </xf>
    <xf numFmtId="0" fontId="12" fillId="0" borderId="35" xfId="0" applyFont="1" applyBorder="1" applyAlignment="1">
      <alignment horizontal="center" wrapText="1"/>
    </xf>
    <xf numFmtId="166" fontId="12" fillId="0" borderId="35" xfId="0" applyNumberFormat="1" applyFont="1" applyBorder="1" applyAlignment="1">
      <alignment horizontal="center" wrapText="1"/>
    </xf>
    <xf numFmtId="0" fontId="26" fillId="0" borderId="32" xfId="0" applyFont="1" applyBorder="1"/>
    <xf numFmtId="49" fontId="26" fillId="0" borderId="35" xfId="0" applyNumberFormat="1" applyFont="1" applyBorder="1"/>
    <xf numFmtId="166" fontId="26" fillId="0" borderId="35" xfId="0" applyNumberFormat="1" applyFont="1" applyBorder="1"/>
    <xf numFmtId="1" fontId="26" fillId="0" borderId="35" xfId="0" applyNumberFormat="1" applyFont="1" applyBorder="1"/>
    <xf numFmtId="0" fontId="3" fillId="0" borderId="54" xfId="0" applyFont="1" applyBorder="1" applyAlignment="1">
      <alignment horizontal="center"/>
    </xf>
    <xf numFmtId="49" fontId="3" fillId="0" borderId="34" xfId="0" applyNumberFormat="1" applyFont="1" applyBorder="1" applyAlignment="1">
      <alignment wrapText="1"/>
    </xf>
    <xf numFmtId="49" fontId="3" fillId="0" borderId="34" xfId="0" applyNumberFormat="1" applyFont="1" applyBorder="1" applyAlignment="1">
      <alignment horizontal="center"/>
    </xf>
    <xf numFmtId="166" fontId="3" fillId="0" borderId="34" xfId="0" applyNumberFormat="1" applyFont="1" applyBorder="1" applyAlignment="1">
      <alignment horizontal="center"/>
    </xf>
    <xf numFmtId="166" fontId="3" fillId="44" borderId="34" xfId="0" applyNumberFormat="1" applyFont="1" applyFill="1" applyBorder="1" applyAlignment="1">
      <alignment horizontal="center"/>
    </xf>
    <xf numFmtId="0" fontId="3" fillId="0" borderId="32" xfId="0" applyFont="1" applyBorder="1" applyAlignment="1">
      <alignment horizontal="center"/>
    </xf>
    <xf numFmtId="49" fontId="3" fillId="0" borderId="35" xfId="0" applyNumberFormat="1" applyFont="1" applyBorder="1" applyAlignment="1">
      <alignment wrapText="1"/>
    </xf>
    <xf numFmtId="49" fontId="3" fillId="0" borderId="35" xfId="0" applyNumberFormat="1" applyFont="1" applyBorder="1" applyAlignment="1">
      <alignment horizontal="center"/>
    </xf>
    <xf numFmtId="166" fontId="3" fillId="0" borderId="35" xfId="0" applyNumberFormat="1" applyFont="1" applyBorder="1" applyAlignment="1">
      <alignment horizontal="center"/>
    </xf>
    <xf numFmtId="166" fontId="3" fillId="44" borderId="35" xfId="0" applyNumberFormat="1" applyFont="1" applyFill="1" applyBorder="1" applyAlignment="1">
      <alignment horizontal="center"/>
    </xf>
    <xf numFmtId="49" fontId="3" fillId="0" borderId="32" xfId="0" applyNumberFormat="1" applyFont="1" applyBorder="1" applyAlignment="1">
      <alignment horizontal="center"/>
    </xf>
    <xf numFmtId="0" fontId="3" fillId="0" borderId="35" xfId="0" applyFont="1" applyBorder="1" applyAlignment="1">
      <alignment wrapText="1"/>
    </xf>
    <xf numFmtId="0" fontId="3" fillId="0" borderId="35" xfId="0" applyFont="1" applyBorder="1" applyAlignment="1">
      <alignment horizontal="center"/>
    </xf>
    <xf numFmtId="0" fontId="70" fillId="0" borderId="0" xfId="0" applyFont="1"/>
    <xf numFmtId="0" fontId="70" fillId="0" borderId="32" xfId="0" applyFont="1" applyBorder="1" applyAlignment="1">
      <alignment horizontal="center"/>
    </xf>
    <xf numFmtId="0" fontId="70" fillId="0" borderId="35" xfId="0" applyFont="1" applyBorder="1" applyAlignment="1">
      <alignment wrapText="1"/>
    </xf>
    <xf numFmtId="0" fontId="70" fillId="0" borderId="35" xfId="0" applyFont="1" applyBorder="1" applyAlignment="1">
      <alignment horizontal="center" wrapText="1"/>
    </xf>
    <xf numFmtId="1" fontId="3" fillId="45" borderId="32" xfId="0" applyNumberFormat="1" applyFont="1" applyFill="1" applyBorder="1" applyAlignment="1">
      <alignment horizontal="center"/>
    </xf>
    <xf numFmtId="168" fontId="3" fillId="0" borderId="35" xfId="0" applyNumberFormat="1" applyFont="1" applyBorder="1" applyAlignment="1">
      <alignment horizontal="center"/>
    </xf>
    <xf numFmtId="0" fontId="3" fillId="0" borderId="35" xfId="0" applyFont="1" applyBorder="1" applyAlignment="1">
      <alignment horizontal="center" wrapText="1"/>
    </xf>
    <xf numFmtId="1" fontId="26" fillId="0" borderId="32" xfId="0" applyNumberFormat="1" applyFont="1" applyBorder="1"/>
    <xf numFmtId="1" fontId="70" fillId="0" borderId="31" xfId="0" applyNumberFormat="1" applyFont="1" applyBorder="1"/>
    <xf numFmtId="49" fontId="26" fillId="0" borderId="34" xfId="0" applyNumberFormat="1" applyFont="1" applyBorder="1"/>
    <xf numFmtId="0" fontId="25" fillId="0" borderId="54" xfId="0" applyFont="1" applyBorder="1" applyAlignment="1">
      <alignment wrapText="1"/>
    </xf>
    <xf numFmtId="0" fontId="25" fillId="0" borderId="54" xfId="0" applyFont="1" applyBorder="1" applyAlignment="1">
      <alignment horizontal="center" wrapText="1"/>
    </xf>
    <xf numFmtId="0" fontId="14" fillId="0" borderId="54" xfId="0" applyFont="1" applyBorder="1" applyAlignment="1">
      <alignment horizontal="center"/>
    </xf>
    <xf numFmtId="0" fontId="14" fillId="47" borderId="98" xfId="0" applyFont="1" applyFill="1" applyBorder="1" applyAlignment="1">
      <alignment horizontal="center" vertical="center"/>
    </xf>
    <xf numFmtId="0" fontId="14" fillId="47" borderId="99" xfId="0" applyFont="1" applyFill="1" applyBorder="1" applyAlignment="1">
      <alignment horizontal="left" vertical="center"/>
    </xf>
    <xf numFmtId="0" fontId="14" fillId="47" borderId="99" xfId="0" applyFont="1" applyFill="1" applyBorder="1" applyAlignment="1">
      <alignment horizontal="center" vertical="center"/>
    </xf>
    <xf numFmtId="0" fontId="14" fillId="47" borderId="100" xfId="0" applyFont="1" applyFill="1" applyBorder="1" applyAlignment="1">
      <alignment horizontal="center" vertical="center"/>
    </xf>
    <xf numFmtId="0" fontId="14" fillId="47" borderId="101" xfId="0" applyFont="1" applyFill="1" applyBorder="1" applyAlignment="1">
      <alignment horizontal="center" vertical="center" wrapText="1"/>
    </xf>
    <xf numFmtId="0" fontId="25" fillId="0" borderId="0" xfId="0" applyFont="1" applyAlignment="1">
      <alignment horizontal="center"/>
    </xf>
    <xf numFmtId="0" fontId="26" fillId="0" borderId="0" xfId="0" applyFont="1" applyAlignment="1">
      <alignment horizontal="center"/>
    </xf>
    <xf numFmtId="0" fontId="14" fillId="47" borderId="106" xfId="0" applyFont="1" applyFill="1" applyBorder="1" applyAlignment="1">
      <alignment horizontal="center" vertical="center"/>
    </xf>
    <xf numFmtId="0" fontId="14" fillId="47" borderId="54" xfId="0" applyFont="1" applyFill="1" applyBorder="1" applyAlignment="1">
      <alignment horizontal="center" vertical="center"/>
    </xf>
    <xf numFmtId="0" fontId="14" fillId="47" borderId="26" xfId="0" applyFont="1" applyFill="1" applyBorder="1" applyAlignment="1">
      <alignment horizontal="center" vertical="center"/>
    </xf>
    <xf numFmtId="0" fontId="78" fillId="11" borderId="40" xfId="0" applyFont="1" applyFill="1" applyBorder="1"/>
    <xf numFmtId="0" fontId="79" fillId="11" borderId="41" xfId="0" applyFont="1" applyFill="1" applyBorder="1" applyAlignment="1">
      <alignment horizontal="center" vertical="center" wrapText="1"/>
    </xf>
    <xf numFmtId="169" fontId="79" fillId="11" borderId="41" xfId="0" applyNumberFormat="1" applyFont="1" applyFill="1" applyBorder="1" applyAlignment="1">
      <alignment horizontal="center" vertical="center" wrapText="1"/>
    </xf>
    <xf numFmtId="166" fontId="79" fillId="11" borderId="41" xfId="0" applyNumberFormat="1" applyFont="1" applyFill="1" applyBorder="1" applyAlignment="1">
      <alignment horizontal="center" vertical="center" wrapText="1"/>
    </xf>
    <xf numFmtId="0" fontId="79" fillId="11" borderId="42" xfId="0" applyFont="1" applyFill="1" applyBorder="1" applyAlignment="1">
      <alignment horizontal="center" vertical="center" wrapText="1"/>
    </xf>
    <xf numFmtId="166" fontId="78" fillId="11" borderId="43" xfId="0" applyNumberFormat="1" applyFont="1" applyFill="1" applyBorder="1"/>
    <xf numFmtId="166" fontId="78" fillId="11" borderId="8" xfId="0" applyNumberFormat="1" applyFont="1" applyFill="1" applyBorder="1" applyAlignment="1">
      <alignment horizontal="center"/>
    </xf>
    <xf numFmtId="0" fontId="78" fillId="11" borderId="9" xfId="0" applyFont="1" applyFill="1" applyBorder="1"/>
    <xf numFmtId="0" fontId="79" fillId="11" borderId="9" xfId="0" applyFont="1" applyFill="1" applyBorder="1" applyAlignment="1">
      <alignment horizontal="left" vertical="center"/>
    </xf>
    <xf numFmtId="0" fontId="78" fillId="11" borderId="46" xfId="0" applyFont="1" applyFill="1" applyBorder="1"/>
    <xf numFmtId="0" fontId="78" fillId="11" borderId="47" xfId="0" applyFont="1" applyFill="1" applyBorder="1"/>
    <xf numFmtId="0" fontId="78" fillId="11" borderId="47" xfId="0" applyFont="1" applyFill="1" applyBorder="1" applyAlignment="1">
      <alignment horizontal="center"/>
    </xf>
    <xf numFmtId="169" fontId="78" fillId="11" borderId="47" xfId="0" applyNumberFormat="1" applyFont="1" applyFill="1" applyBorder="1" applyAlignment="1">
      <alignment horizontal="center"/>
    </xf>
    <xf numFmtId="166" fontId="78" fillId="11" borderId="47" xfId="0" applyNumberFormat="1" applyFont="1" applyFill="1" applyBorder="1" applyAlignment="1">
      <alignment horizontal="center"/>
    </xf>
    <xf numFmtId="0" fontId="78" fillId="11" borderId="48" xfId="0" applyFont="1" applyFill="1" applyBorder="1"/>
    <xf numFmtId="0" fontId="79" fillId="11" borderId="6" xfId="0" applyFont="1" applyFill="1" applyBorder="1" applyAlignment="1">
      <alignment horizontal="left" vertical="center"/>
    </xf>
    <xf numFmtId="0" fontId="78" fillId="11" borderId="8" xfId="0" applyFont="1" applyFill="1" applyBorder="1" applyAlignment="1">
      <alignment horizontal="left" vertical="center"/>
    </xf>
    <xf numFmtId="166" fontId="78" fillId="11" borderId="8" xfId="0" applyNumberFormat="1" applyFont="1" applyFill="1" applyBorder="1" applyAlignment="1">
      <alignment horizontal="center" vertical="center"/>
    </xf>
    <xf numFmtId="0" fontId="79" fillId="11" borderId="7" xfId="0" applyFont="1" applyFill="1" applyBorder="1" applyAlignment="1">
      <alignment horizontal="left" vertical="center"/>
    </xf>
    <xf numFmtId="169" fontId="78" fillId="11" borderId="8" xfId="0" applyNumberFormat="1" applyFont="1" applyFill="1" applyBorder="1" applyAlignment="1">
      <alignment horizontal="center" vertical="center"/>
    </xf>
    <xf numFmtId="0" fontId="78" fillId="11" borderId="9" xfId="0" applyFont="1" applyFill="1" applyBorder="1" applyAlignment="1">
      <alignment horizontal="left" vertical="center"/>
    </xf>
    <xf numFmtId="0" fontId="78" fillId="11" borderId="8" xfId="0" applyFont="1" applyFill="1" applyBorder="1" applyAlignment="1">
      <alignment vertical="center"/>
    </xf>
    <xf numFmtId="0" fontId="78" fillId="11" borderId="6" xfId="0" applyFont="1" applyFill="1" applyBorder="1" applyAlignment="1">
      <alignment horizontal="left" vertical="center"/>
    </xf>
    <xf numFmtId="0" fontId="78" fillId="11" borderId="7" xfId="0" applyFont="1" applyFill="1" applyBorder="1" applyAlignment="1">
      <alignment horizontal="left" vertical="center"/>
    </xf>
    <xf numFmtId="0" fontId="78" fillId="0" borderId="0" xfId="0" applyFont="1"/>
    <xf numFmtId="168" fontId="16" fillId="14" borderId="51" xfId="0" applyNumberFormat="1" applyFont="1" applyFill="1" applyBorder="1" applyAlignment="1">
      <alignment horizontal="center" vertical="center" wrapText="1"/>
    </xf>
    <xf numFmtId="0" fontId="16" fillId="14" borderId="0" xfId="0" applyFont="1" applyFill="1" applyAlignment="1">
      <alignment horizontal="center" vertical="center" wrapText="1"/>
    </xf>
    <xf numFmtId="168" fontId="16" fillId="14" borderId="0" xfId="0" applyNumberFormat="1" applyFont="1" applyFill="1" applyAlignment="1">
      <alignment horizontal="center" vertical="center" wrapText="1"/>
    </xf>
    <xf numFmtId="171" fontId="16" fillId="14" borderId="0" xfId="0" applyNumberFormat="1" applyFont="1" applyFill="1" applyAlignment="1">
      <alignment horizontal="center" vertical="center" wrapText="1"/>
    </xf>
    <xf numFmtId="171" fontId="16" fillId="0" borderId="49" xfId="0" applyNumberFormat="1" applyFont="1" applyBorder="1" applyAlignment="1" applyProtection="1">
      <alignment horizontal="center" vertical="center" wrapText="1"/>
      <protection locked="0"/>
    </xf>
    <xf numFmtId="169" fontId="16" fillId="14" borderId="27" xfId="0" applyNumberFormat="1" applyFont="1" applyFill="1" applyBorder="1" applyAlignment="1">
      <alignment horizontal="center" vertical="center" wrapText="1"/>
    </xf>
    <xf numFmtId="168" fontId="16" fillId="14" borderId="23" xfId="0" applyNumberFormat="1" applyFont="1" applyFill="1" applyBorder="1" applyAlignment="1">
      <alignment horizontal="center" vertical="center" wrapText="1"/>
    </xf>
    <xf numFmtId="171" fontId="16" fillId="14" borderId="23" xfId="0" applyNumberFormat="1" applyFont="1" applyFill="1" applyBorder="1" applyAlignment="1">
      <alignment horizontal="center" vertical="center" wrapText="1"/>
    </xf>
    <xf numFmtId="168" fontId="16" fillId="14" borderId="52" xfId="0" applyNumberFormat="1" applyFont="1" applyFill="1" applyBorder="1" applyAlignment="1">
      <alignment horizontal="center" vertical="center" wrapText="1"/>
    </xf>
    <xf numFmtId="166" fontId="7" fillId="9" borderId="23" xfId="0" applyNumberFormat="1" applyFont="1" applyFill="1" applyBorder="1" applyAlignment="1">
      <alignment horizontal="center" vertical="center" wrapText="1"/>
    </xf>
    <xf numFmtId="10" fontId="7" fillId="9" borderId="23" xfId="0" applyNumberFormat="1" applyFont="1" applyFill="1" applyBorder="1" applyAlignment="1">
      <alignment horizontal="center" vertical="center" wrapText="1"/>
    </xf>
    <xf numFmtId="166" fontId="15" fillId="9" borderId="23" xfId="0" applyNumberFormat="1" applyFont="1" applyFill="1" applyBorder="1" applyAlignment="1">
      <alignment horizontal="center" vertical="center" wrapText="1"/>
    </xf>
    <xf numFmtId="10" fontId="15" fillId="9" borderId="23" xfId="0" applyNumberFormat="1" applyFont="1" applyFill="1" applyBorder="1" applyAlignment="1">
      <alignment horizontal="center" vertical="center" wrapText="1"/>
    </xf>
    <xf numFmtId="49" fontId="7" fillId="48" borderId="23" xfId="0" applyNumberFormat="1" applyFont="1" applyFill="1" applyBorder="1" applyAlignment="1">
      <alignment horizontal="left" vertical="center" wrapText="1"/>
    </xf>
    <xf numFmtId="166" fontId="7" fillId="48" borderId="23" xfId="0" applyNumberFormat="1" applyFont="1" applyFill="1" applyBorder="1" applyAlignment="1">
      <alignment horizontal="center" vertical="center" wrapText="1"/>
    </xf>
    <xf numFmtId="10" fontId="7" fillId="48" borderId="23" xfId="0" applyNumberFormat="1" applyFont="1" applyFill="1" applyBorder="1" applyAlignment="1">
      <alignment horizontal="center" vertical="center" wrapText="1"/>
    </xf>
    <xf numFmtId="49" fontId="7" fillId="48" borderId="23" xfId="0" applyNumberFormat="1" applyFont="1" applyFill="1" applyBorder="1" applyAlignment="1">
      <alignment wrapText="1"/>
    </xf>
    <xf numFmtId="166" fontId="7" fillId="48" borderId="23" xfId="0" applyNumberFormat="1" applyFont="1" applyFill="1" applyBorder="1"/>
    <xf numFmtId="0" fontId="2" fillId="0" borderId="0" xfId="0" applyFont="1"/>
    <xf numFmtId="0" fontId="85" fillId="4" borderId="27" xfId="0" applyFont="1" applyFill="1" applyBorder="1" applyAlignment="1">
      <alignment horizontal="center" vertical="center" wrapText="1"/>
    </xf>
    <xf numFmtId="10" fontId="87" fillId="23" borderId="30" xfId="0" applyNumberFormat="1" applyFont="1" applyFill="1" applyBorder="1" applyAlignment="1">
      <alignment horizontal="center" vertical="center" wrapText="1"/>
    </xf>
    <xf numFmtId="0" fontId="88" fillId="0" borderId="0" xfId="0" applyFont="1" applyAlignment="1">
      <alignment horizontal="center"/>
    </xf>
    <xf numFmtId="166" fontId="89" fillId="0" borderId="0" xfId="0" applyNumberFormat="1" applyFont="1" applyAlignment="1">
      <alignment horizontal="center" vertical="center" wrapText="1"/>
    </xf>
    <xf numFmtId="0" fontId="90" fillId="0" borderId="0" xfId="0" applyFont="1" applyAlignment="1">
      <alignment horizontal="center" vertical="center" wrapText="1"/>
    </xf>
    <xf numFmtId="0" fontId="91" fillId="0" borderId="0" xfId="0" applyFont="1"/>
    <xf numFmtId="0" fontId="92" fillId="0" borderId="0" xfId="0" applyFont="1" applyAlignment="1">
      <alignment horizontal="center" vertical="center" wrapText="1"/>
    </xf>
    <xf numFmtId="0" fontId="88" fillId="9" borderId="0" xfId="0" applyFont="1" applyFill="1" applyAlignment="1">
      <alignment horizontal="center" vertical="center" wrapText="1"/>
    </xf>
    <xf numFmtId="10" fontId="90" fillId="0" borderId="0" xfId="0" applyNumberFormat="1" applyFont="1" applyAlignment="1">
      <alignment horizontal="center" vertical="center" wrapText="1"/>
    </xf>
    <xf numFmtId="10" fontId="84" fillId="0" borderId="0" xfId="0" applyNumberFormat="1" applyFont="1" applyAlignment="1">
      <alignment horizontal="center" vertical="center" wrapText="1"/>
    </xf>
    <xf numFmtId="10" fontId="93" fillId="0" borderId="0" xfId="0" applyNumberFormat="1" applyFont="1" applyAlignment="1">
      <alignment horizontal="center" vertical="center" wrapText="1"/>
    </xf>
    <xf numFmtId="10" fontId="92" fillId="0" borderId="0" xfId="0" applyNumberFormat="1" applyFont="1" applyAlignment="1">
      <alignment horizontal="center" vertical="center" wrapText="1"/>
    </xf>
    <xf numFmtId="171" fontId="91" fillId="0" borderId="0" xfId="0" applyNumberFormat="1" applyFont="1" applyAlignment="1">
      <alignment horizontal="left" vertical="center" wrapText="1"/>
    </xf>
    <xf numFmtId="172" fontId="91" fillId="0" borderId="0" xfId="0" applyNumberFormat="1" applyFont="1" applyAlignment="1">
      <alignment horizontal="left" vertical="center" wrapText="1"/>
    </xf>
    <xf numFmtId="10" fontId="93" fillId="0" borderId="15" xfId="0" applyNumberFormat="1" applyFont="1" applyBorder="1" applyAlignment="1">
      <alignment horizontal="center" vertical="center" wrapText="1"/>
    </xf>
    <xf numFmtId="10" fontId="84" fillId="0" borderId="109" xfId="0" applyNumberFormat="1" applyFont="1" applyBorder="1" applyAlignment="1">
      <alignment horizontal="center" vertical="center" wrapText="1"/>
    </xf>
    <xf numFmtId="10" fontId="84" fillId="0" borderId="109" xfId="0" applyNumberFormat="1" applyFont="1" applyBorder="1" applyAlignment="1">
      <alignment horizontal="center" wrapText="1"/>
    </xf>
    <xf numFmtId="10" fontId="92" fillId="0" borderId="110" xfId="0" applyNumberFormat="1" applyFont="1" applyBorder="1" applyAlignment="1">
      <alignment horizontal="center" vertical="center" wrapText="1"/>
    </xf>
    <xf numFmtId="10" fontId="92" fillId="0" borderId="109" xfId="0" applyNumberFormat="1" applyFont="1" applyBorder="1" applyAlignment="1">
      <alignment horizontal="center" vertical="center" wrapText="1"/>
    </xf>
    <xf numFmtId="0" fontId="88" fillId="0" borderId="0" xfId="0" applyFont="1" applyAlignment="1">
      <alignment horizontal="center" vertical="center" wrapText="1"/>
    </xf>
    <xf numFmtId="166" fontId="88" fillId="0" borderId="0" xfId="0" applyNumberFormat="1" applyFont="1" applyAlignment="1">
      <alignment horizontal="center" vertical="center" wrapText="1"/>
    </xf>
    <xf numFmtId="0" fontId="2" fillId="0" borderId="0" xfId="0" applyFont="1" applyAlignment="1">
      <alignment horizontal="center" vertical="center"/>
    </xf>
    <xf numFmtId="166" fontId="0" fillId="0" borderId="0" xfId="0" applyNumberFormat="1"/>
    <xf numFmtId="0" fontId="0" fillId="0" borderId="109" xfId="0" applyBorder="1"/>
    <xf numFmtId="0" fontId="88" fillId="50" borderId="109" xfId="0" applyFont="1" applyFill="1" applyBorder="1" applyAlignment="1">
      <alignment horizontal="center" vertical="center"/>
    </xf>
    <xf numFmtId="166" fontId="13" fillId="50" borderId="27" xfId="0" applyNumberFormat="1" applyFont="1" applyFill="1" applyBorder="1" applyAlignment="1">
      <alignment horizontal="center" vertical="center" wrapText="1"/>
    </xf>
    <xf numFmtId="10" fontId="93" fillId="0" borderId="109" xfId="0" applyNumberFormat="1" applyFont="1" applyBorder="1" applyAlignment="1">
      <alignment horizontal="center" vertical="center" wrapText="1"/>
    </xf>
    <xf numFmtId="0" fontId="0" fillId="0" borderId="111" xfId="0" applyBorder="1"/>
    <xf numFmtId="166" fontId="13" fillId="50" borderId="27" xfId="0" applyNumberFormat="1" applyFont="1" applyFill="1" applyBorder="1" applyAlignment="1">
      <alignment horizontal="center" wrapText="1"/>
    </xf>
    <xf numFmtId="9" fontId="88" fillId="0" borderId="109" xfId="0" applyNumberFormat="1" applyFont="1" applyBorder="1" applyAlignment="1">
      <alignment horizontal="center" vertical="center" wrapText="1"/>
    </xf>
    <xf numFmtId="166" fontId="13" fillId="50" borderId="109" xfId="0" applyNumberFormat="1" applyFont="1" applyFill="1" applyBorder="1" applyAlignment="1">
      <alignment horizontal="center" vertical="center" wrapText="1"/>
    </xf>
    <xf numFmtId="166" fontId="17" fillId="0" borderId="0" xfId="0" applyNumberFormat="1" applyFont="1" applyAlignment="1">
      <alignment horizontal="center" vertical="center" wrapText="1"/>
    </xf>
    <xf numFmtId="0" fontId="0" fillId="0" borderId="15" xfId="0" applyBorder="1"/>
    <xf numFmtId="166" fontId="13" fillId="0" borderId="15" xfId="0" applyNumberFormat="1" applyFont="1" applyBorder="1" applyAlignment="1">
      <alignment horizontal="center" vertical="center" wrapText="1"/>
    </xf>
    <xf numFmtId="10" fontId="93" fillId="0" borderId="111" xfId="0" applyNumberFormat="1" applyFont="1" applyBorder="1" applyAlignment="1">
      <alignment horizontal="center" vertical="center" wrapText="1"/>
    </xf>
    <xf numFmtId="166" fontId="13" fillId="0" borderId="110" xfId="0" applyNumberFormat="1" applyFont="1" applyBorder="1" applyAlignment="1">
      <alignment horizontal="center" vertical="center" wrapText="1"/>
    </xf>
    <xf numFmtId="9" fontId="88" fillId="0" borderId="111" xfId="0" applyNumberFormat="1" applyFont="1" applyBorder="1" applyAlignment="1">
      <alignment horizontal="center" vertical="center" wrapText="1"/>
    </xf>
    <xf numFmtId="0" fontId="88" fillId="50" borderId="111" xfId="0" applyFont="1" applyFill="1" applyBorder="1" applyAlignment="1">
      <alignment horizontal="center"/>
    </xf>
    <xf numFmtId="0" fontId="88" fillId="50" borderId="109" xfId="0" applyFont="1" applyFill="1" applyBorder="1" applyAlignment="1">
      <alignment horizontal="center"/>
    </xf>
    <xf numFmtId="166" fontId="17" fillId="0" borderId="15" xfId="0" applyNumberFormat="1" applyFont="1" applyBorder="1" applyAlignment="1">
      <alignment horizontal="center" vertical="center" wrapText="1"/>
    </xf>
    <xf numFmtId="166" fontId="13" fillId="0" borderId="0" xfId="0" applyNumberFormat="1" applyFont="1" applyAlignment="1">
      <alignment horizontal="left" vertical="center" wrapText="1"/>
    </xf>
    <xf numFmtId="166" fontId="22" fillId="0" borderId="0" xfId="0" applyNumberFormat="1" applyFont="1" applyAlignment="1">
      <alignment horizontal="left" vertical="center" wrapText="1"/>
    </xf>
    <xf numFmtId="0" fontId="94" fillId="0" borderId="0" xfId="0" applyFont="1"/>
    <xf numFmtId="9" fontId="90" fillId="9" borderId="0" xfId="0" applyNumberFormat="1" applyFont="1" applyFill="1" applyAlignment="1" applyProtection="1">
      <alignment horizontal="center" vertical="center" wrapText="1"/>
      <protection locked="0"/>
    </xf>
    <xf numFmtId="10" fontId="84" fillId="9" borderId="0" xfId="0" applyNumberFormat="1" applyFont="1" applyFill="1" applyAlignment="1" applyProtection="1">
      <alignment horizontal="center" vertical="center" wrapText="1"/>
      <protection locked="0"/>
    </xf>
    <xf numFmtId="10" fontId="90" fillId="9" borderId="0" xfId="0" applyNumberFormat="1" applyFont="1" applyFill="1" applyAlignment="1" applyProtection="1">
      <alignment horizontal="center" vertical="center" wrapText="1"/>
      <protection locked="0"/>
    </xf>
    <xf numFmtId="168" fontId="95" fillId="14" borderId="49" xfId="0" applyNumberFormat="1" applyFont="1" applyFill="1" applyBorder="1" applyAlignment="1">
      <alignment horizontal="center" vertical="center" wrapText="1"/>
    </xf>
    <xf numFmtId="49" fontId="16" fillId="50" borderId="23" xfId="0" applyNumberFormat="1" applyFont="1" applyFill="1" applyBorder="1" applyAlignment="1">
      <alignment horizontal="left" vertical="center" wrapText="1"/>
    </xf>
    <xf numFmtId="0" fontId="83" fillId="50" borderId="23" xfId="0" applyFont="1" applyFill="1" applyBorder="1" applyAlignment="1">
      <alignment horizontal="center" vertical="center" wrapText="1"/>
    </xf>
    <xf numFmtId="49" fontId="83" fillId="50" borderId="23" xfId="0" applyNumberFormat="1" applyFont="1" applyFill="1" applyBorder="1" applyAlignment="1">
      <alignment horizontal="center" vertical="center" wrapText="1"/>
    </xf>
    <xf numFmtId="0" fontId="83" fillId="50" borderId="49" xfId="0" applyFont="1" applyFill="1" applyBorder="1" applyAlignment="1">
      <alignment horizontal="center" vertical="center" wrapText="1"/>
    </xf>
    <xf numFmtId="0" fontId="16" fillId="50" borderId="23" xfId="0" applyFont="1" applyFill="1" applyBorder="1" applyAlignment="1">
      <alignment horizontal="left" vertical="center" wrapText="1"/>
    </xf>
    <xf numFmtId="0" fontId="83" fillId="50" borderId="50" xfId="0" applyFont="1" applyFill="1" applyBorder="1" applyAlignment="1">
      <alignment horizontal="center" vertical="center" wrapText="1"/>
    </xf>
    <xf numFmtId="0" fontId="16" fillId="50" borderId="49" xfId="0" applyFont="1" applyFill="1" applyBorder="1" applyAlignment="1">
      <alignment horizontal="left" vertical="center" wrapText="1"/>
    </xf>
    <xf numFmtId="0" fontId="83" fillId="50" borderId="51" xfId="0" applyFont="1" applyFill="1" applyBorder="1" applyAlignment="1">
      <alignment horizontal="center" vertical="center" wrapText="1"/>
    </xf>
    <xf numFmtId="0" fontId="83" fillId="50" borderId="52" xfId="0" applyFont="1" applyFill="1" applyBorder="1" applyAlignment="1">
      <alignment horizontal="center" vertical="center" wrapText="1"/>
    </xf>
    <xf numFmtId="0" fontId="16" fillId="50" borderId="0" xfId="0" applyFont="1" applyFill="1" applyAlignment="1">
      <alignment horizontal="left" vertical="center" wrapText="1"/>
    </xf>
    <xf numFmtId="0" fontId="0" fillId="52" borderId="15" xfId="0" applyFill="1" applyBorder="1"/>
    <xf numFmtId="0" fontId="78" fillId="52" borderId="15" xfId="0" applyFont="1" applyFill="1" applyBorder="1" applyAlignment="1">
      <alignment vertical="center"/>
    </xf>
    <xf numFmtId="166" fontId="78" fillId="51" borderId="15" xfId="0" applyNumberFormat="1" applyFont="1" applyFill="1" applyBorder="1" applyAlignment="1">
      <alignment horizontal="center"/>
    </xf>
    <xf numFmtId="0" fontId="83" fillId="50" borderId="27" xfId="0" applyFont="1" applyFill="1" applyBorder="1" applyAlignment="1">
      <alignment horizontal="center" vertical="center" wrapText="1"/>
    </xf>
    <xf numFmtId="0" fontId="83" fillId="50" borderId="0" xfId="0" applyFont="1" applyFill="1" applyAlignment="1">
      <alignment horizontal="center" vertical="center" wrapText="1"/>
    </xf>
    <xf numFmtId="0" fontId="3" fillId="2" borderId="0" xfId="0" applyFont="1" applyFill="1" applyAlignment="1">
      <alignment horizontal="right" vertical="center" wrapText="1"/>
    </xf>
    <xf numFmtId="0" fontId="0" fillId="0" borderId="0" xfId="0"/>
    <xf numFmtId="0" fontId="4" fillId="2" borderId="0" xfId="0" applyFont="1" applyFill="1" applyAlignment="1">
      <alignment horizontal="center" vertical="center" wrapText="1"/>
    </xf>
    <xf numFmtId="164" fontId="5" fillId="2" borderId="0" xfId="0" applyNumberFormat="1" applyFont="1" applyFill="1" applyAlignment="1">
      <alignment horizontal="center" vertical="center" wrapText="1"/>
    </xf>
    <xf numFmtId="0" fontId="7" fillId="3" borderId="1" xfId="0" applyFont="1" applyFill="1" applyBorder="1" applyAlignment="1">
      <alignment horizontal="left"/>
    </xf>
    <xf numFmtId="0" fontId="8" fillId="0" borderId="1" xfId="0" applyFont="1" applyBorder="1"/>
    <xf numFmtId="0" fontId="8" fillId="0" borderId="2" xfId="0" applyFont="1" applyBorder="1"/>
    <xf numFmtId="0" fontId="6" fillId="3" borderId="4" xfId="0" applyFont="1" applyFill="1" applyBorder="1" applyAlignment="1">
      <alignment vertical="center"/>
    </xf>
    <xf numFmtId="0" fontId="8" fillId="0" borderId="3" xfId="0" applyFont="1" applyBorder="1"/>
    <xf numFmtId="0" fontId="7" fillId="3" borderId="6" xfId="0" applyFont="1" applyFill="1" applyBorder="1" applyAlignment="1">
      <alignment horizontal="left"/>
    </xf>
    <xf numFmtId="0" fontId="8" fillId="0" borderId="7" xfId="0" applyFont="1" applyBorder="1"/>
    <xf numFmtId="165" fontId="7" fillId="9" borderId="23" xfId="0" applyNumberFormat="1" applyFont="1" applyFill="1" applyBorder="1" applyAlignment="1">
      <alignment horizontal="center" vertical="center" wrapText="1"/>
    </xf>
    <xf numFmtId="0" fontId="8" fillId="0" borderId="23" xfId="0" applyFont="1" applyBorder="1"/>
    <xf numFmtId="165" fontId="7" fillId="3" borderId="22" xfId="0" applyNumberFormat="1" applyFont="1" applyFill="1" applyBorder="1" applyAlignment="1">
      <alignment horizontal="center" vertical="center" wrapText="1"/>
    </xf>
    <xf numFmtId="0" fontId="8" fillId="0" borderId="22" xfId="0" applyFont="1" applyBorder="1"/>
    <xf numFmtId="168" fontId="7" fillId="10" borderId="28" xfId="0" applyNumberFormat="1" applyFont="1" applyFill="1" applyBorder="1" applyAlignment="1">
      <alignment horizontal="center"/>
    </xf>
    <xf numFmtId="0" fontId="8" fillId="0" borderId="28" xfId="0" applyFont="1" applyBorder="1"/>
    <xf numFmtId="0" fontId="8" fillId="0" borderId="6" xfId="0" applyFont="1" applyBorder="1"/>
    <xf numFmtId="0" fontId="6" fillId="3" borderId="6" xfId="0" applyFont="1" applyFill="1" applyBorder="1" applyAlignment="1">
      <alignment horizontal="left"/>
    </xf>
    <xf numFmtId="165" fontId="7" fillId="6" borderId="17" xfId="0" applyNumberFormat="1" applyFont="1" applyFill="1" applyBorder="1" applyAlignment="1">
      <alignment horizontal="center" vertical="center" wrapText="1"/>
    </xf>
    <xf numFmtId="0" fontId="8" fillId="0" borderId="17" xfId="0" applyFont="1" applyBorder="1"/>
    <xf numFmtId="165" fontId="7" fillId="7" borderId="13" xfId="0" applyNumberFormat="1" applyFont="1" applyFill="1" applyBorder="1" applyAlignment="1">
      <alignment horizontal="center" vertical="center" wrapText="1"/>
    </xf>
    <xf numFmtId="0" fontId="8" fillId="0" borderId="13" xfId="0" applyFont="1" applyBorder="1"/>
    <xf numFmtId="166" fontId="6" fillId="8" borderId="23" xfId="0" applyNumberFormat="1" applyFont="1" applyFill="1" applyBorder="1" applyAlignment="1">
      <alignment horizontal="center" vertical="center" wrapText="1"/>
    </xf>
    <xf numFmtId="166" fontId="6" fillId="8" borderId="27" xfId="0" applyNumberFormat="1" applyFont="1" applyFill="1" applyBorder="1" applyAlignment="1">
      <alignment horizontal="center" vertical="center" wrapText="1"/>
    </xf>
    <xf numFmtId="0" fontId="8" fillId="0" borderId="27" xfId="0" applyFont="1" applyBorder="1"/>
    <xf numFmtId="0" fontId="10" fillId="3" borderId="12" xfId="0" applyFont="1" applyFill="1" applyBorder="1" applyAlignment="1">
      <alignment horizontal="center" vertical="center"/>
    </xf>
    <xf numFmtId="0" fontId="8" fillId="0" borderId="14" xfId="0" applyFont="1" applyBorder="1"/>
    <xf numFmtId="0" fontId="8" fillId="0" borderId="16" xfId="0" applyFont="1" applyBorder="1"/>
    <xf numFmtId="0" fontId="8" fillId="0" borderId="18" xfId="0" applyFont="1" applyBorder="1"/>
    <xf numFmtId="0" fontId="7" fillId="3" borderId="22" xfId="0" applyFont="1" applyFill="1" applyBorder="1" applyAlignment="1">
      <alignment horizontal="center" wrapText="1"/>
    </xf>
    <xf numFmtId="0" fontId="7" fillId="3" borderId="6" xfId="0" applyFont="1" applyFill="1" applyBorder="1" applyAlignment="1">
      <alignment horizontal="left" vertical="center" wrapText="1"/>
    </xf>
    <xf numFmtId="0" fontId="6" fillId="3" borderId="0" xfId="0" applyFont="1" applyFill="1" applyAlignment="1">
      <alignment horizontal="center"/>
    </xf>
    <xf numFmtId="0" fontId="7" fillId="3" borderId="0" xfId="0" applyFont="1" applyFill="1" applyAlignment="1">
      <alignment horizontal="center" vertical="center"/>
    </xf>
    <xf numFmtId="0" fontId="6" fillId="3" borderId="25" xfId="0" applyFont="1" applyFill="1" applyBorder="1" applyAlignment="1">
      <alignment horizontal="center" vertical="center"/>
    </xf>
    <xf numFmtId="0" fontId="8" fillId="0" borderId="30" xfId="0" applyFont="1" applyBorder="1"/>
    <xf numFmtId="0" fontId="8" fillId="0" borderId="32" xfId="0" applyFont="1" applyBorder="1"/>
    <xf numFmtId="0" fontId="7" fillId="3" borderId="21" xfId="0" applyFont="1" applyFill="1" applyBorder="1" applyAlignment="1">
      <alignment horizontal="center" vertical="center" wrapText="1"/>
    </xf>
    <xf numFmtId="0" fontId="8" fillId="0" borderId="21" xfId="0" applyFont="1" applyBorder="1"/>
    <xf numFmtId="168" fontId="7" fillId="10" borderId="36" xfId="0" applyNumberFormat="1" applyFont="1" applyFill="1" applyBorder="1" applyAlignment="1">
      <alignment horizontal="center" vertical="center"/>
    </xf>
    <xf numFmtId="0" fontId="8" fillId="0" borderId="36" xfId="0" applyFont="1" applyBorder="1"/>
    <xf numFmtId="165" fontId="7" fillId="10" borderId="23" xfId="0" applyNumberFormat="1" applyFont="1" applyFill="1" applyBorder="1" applyAlignment="1">
      <alignment horizontal="center" vertical="center" wrapText="1"/>
    </xf>
    <xf numFmtId="165" fontId="7" fillId="4" borderId="28" xfId="0" applyNumberFormat="1" applyFont="1" applyFill="1" applyBorder="1" applyAlignment="1">
      <alignment horizontal="center" vertical="center" wrapText="1"/>
    </xf>
    <xf numFmtId="166" fontId="6" fillId="5" borderId="23" xfId="0" applyNumberFormat="1" applyFont="1" applyFill="1" applyBorder="1" applyAlignment="1">
      <alignment horizontal="center" vertical="center" wrapText="1"/>
    </xf>
    <xf numFmtId="166" fontId="1" fillId="11" borderId="111" xfId="0" applyNumberFormat="1" applyFont="1" applyFill="1" applyBorder="1" applyAlignment="1">
      <alignment horizontal="right" vertical="center" wrapText="1"/>
    </xf>
    <xf numFmtId="166" fontId="1" fillId="11" borderId="109" xfId="0" applyNumberFormat="1" applyFont="1" applyFill="1" applyBorder="1" applyAlignment="1">
      <alignment horizontal="right" vertical="center" wrapText="1"/>
    </xf>
    <xf numFmtId="166" fontId="78" fillId="11" borderId="8" xfId="0" applyNumberFormat="1" applyFont="1" applyFill="1" applyBorder="1" applyAlignment="1">
      <alignment horizontal="center" vertical="center"/>
    </xf>
    <xf numFmtId="9" fontId="97" fillId="53" borderId="109" xfId="1" applyFont="1" applyFill="1" applyBorder="1" applyAlignment="1">
      <alignment horizontal="center" vertical="center"/>
    </xf>
    <xf numFmtId="0" fontId="78" fillId="51" borderId="15" xfId="0" applyFont="1" applyFill="1" applyBorder="1" applyAlignment="1">
      <alignment horizontal="center" vertical="center"/>
    </xf>
    <xf numFmtId="166" fontId="78" fillId="51" borderId="15" xfId="0" applyNumberFormat="1" applyFont="1" applyFill="1" applyBorder="1" applyAlignment="1">
      <alignment horizontal="center" vertical="center" wrapText="1"/>
    </xf>
    <xf numFmtId="10" fontId="78" fillId="51" borderId="15" xfId="0" applyNumberFormat="1" applyFont="1" applyFill="1" applyBorder="1" applyAlignment="1">
      <alignment horizontal="center" vertical="center"/>
    </xf>
    <xf numFmtId="166" fontId="93" fillId="0" borderId="15" xfId="0" applyNumberFormat="1" applyFont="1" applyBorder="1" applyAlignment="1">
      <alignment horizontal="center" vertical="center" wrapText="1"/>
    </xf>
    <xf numFmtId="166" fontId="93" fillId="0" borderId="109" xfId="0" applyNumberFormat="1" applyFont="1" applyBorder="1" applyAlignment="1">
      <alignment horizontal="center" vertical="center" wrapText="1"/>
    </xf>
    <xf numFmtId="166" fontId="93" fillId="0" borderId="111" xfId="0" applyNumberFormat="1" applyFont="1" applyBorder="1" applyAlignment="1">
      <alignment horizontal="center" vertical="center" wrapText="1"/>
    </xf>
    <xf numFmtId="0" fontId="4" fillId="2" borderId="39" xfId="0" applyFont="1" applyFill="1" applyBorder="1" applyAlignment="1">
      <alignment horizontal="center" vertical="center" wrapText="1"/>
    </xf>
    <xf numFmtId="0" fontId="8" fillId="0" borderId="39" xfId="0" applyFont="1" applyBorder="1"/>
    <xf numFmtId="166" fontId="5" fillId="2" borderId="39" xfId="0" applyNumberFormat="1" applyFont="1" applyFill="1" applyBorder="1" applyAlignment="1">
      <alignment horizontal="center" vertical="center" wrapText="1"/>
    </xf>
    <xf numFmtId="0" fontId="79" fillId="11" borderId="9" xfId="0" applyFont="1" applyFill="1" applyBorder="1" applyAlignment="1">
      <alignment horizontal="left" vertical="center"/>
    </xf>
    <xf numFmtId="0" fontId="80" fillId="0" borderId="7" xfId="0" applyFont="1" applyBorder="1" applyAlignment="1">
      <alignment vertical="center"/>
    </xf>
    <xf numFmtId="0" fontId="78" fillId="11" borderId="9" xfId="0" applyFont="1" applyFill="1" applyBorder="1" applyAlignment="1">
      <alignment horizontal="left" vertical="center"/>
    </xf>
    <xf numFmtId="166" fontId="14" fillId="2" borderId="26" xfId="0" applyNumberFormat="1" applyFont="1" applyFill="1" applyBorder="1" applyAlignment="1">
      <alignment horizontal="center" vertical="center" wrapText="1"/>
    </xf>
    <xf numFmtId="0" fontId="8" fillId="0" borderId="35" xfId="0" applyFont="1" applyBorder="1"/>
    <xf numFmtId="49" fontId="14" fillId="2" borderId="0" xfId="0" applyNumberFormat="1" applyFont="1" applyFill="1" applyAlignment="1">
      <alignment horizontal="left" vertical="center" wrapText="1"/>
    </xf>
    <xf numFmtId="0" fontId="81" fillId="2" borderId="30" xfId="0" applyFont="1" applyFill="1" applyBorder="1" applyAlignment="1">
      <alignment horizontal="center" vertical="center" wrapText="1"/>
    </xf>
    <xf numFmtId="0" fontId="82" fillId="0" borderId="32" xfId="0" applyFont="1" applyBorder="1"/>
    <xf numFmtId="0" fontId="14" fillId="2" borderId="30" xfId="0" applyFont="1" applyFill="1" applyBorder="1" applyAlignment="1">
      <alignment horizontal="left" vertical="center" wrapText="1"/>
    </xf>
    <xf numFmtId="0" fontId="14" fillId="2" borderId="30" xfId="0" applyFont="1" applyFill="1" applyBorder="1" applyAlignment="1">
      <alignment horizontal="center" vertical="center" wrapText="1"/>
    </xf>
    <xf numFmtId="169" fontId="14" fillId="2" borderId="30" xfId="0" applyNumberFormat="1" applyFont="1" applyFill="1" applyBorder="1" applyAlignment="1">
      <alignment horizontal="center" vertical="center" wrapText="1"/>
    </xf>
    <xf numFmtId="0" fontId="7" fillId="13" borderId="23" xfId="0" applyFont="1" applyFill="1" applyBorder="1" applyAlignment="1">
      <alignment horizontal="left" vertical="center" wrapText="1"/>
    </xf>
    <xf numFmtId="0" fontId="7" fillId="48" borderId="23" xfId="0" applyFont="1" applyFill="1" applyBorder="1" applyAlignment="1">
      <alignment horizontal="center" vertical="center" wrapText="1"/>
    </xf>
    <xf numFmtId="0" fontId="86" fillId="49" borderId="23" xfId="0" applyFont="1" applyFill="1" applyBorder="1" applyAlignment="1">
      <alignment horizontal="center" vertical="center"/>
    </xf>
    <xf numFmtId="166" fontId="7" fillId="48" borderId="23" xfId="0" applyNumberFormat="1" applyFont="1" applyFill="1" applyBorder="1" applyAlignment="1">
      <alignment horizontal="center" wrapText="1"/>
    </xf>
    <xf numFmtId="0" fontId="7" fillId="9" borderId="23" xfId="0" applyFont="1" applyFill="1" applyBorder="1" applyAlignment="1">
      <alignment horizontal="left" vertical="center" wrapText="1"/>
    </xf>
    <xf numFmtId="0" fontId="15" fillId="15" borderId="23" xfId="0" applyFont="1" applyFill="1" applyBorder="1" applyAlignment="1">
      <alignment horizontal="left" vertical="center" wrapText="1"/>
    </xf>
    <xf numFmtId="0" fontId="14" fillId="4" borderId="23" xfId="0" applyFont="1" applyFill="1" applyBorder="1" applyAlignment="1">
      <alignment horizontal="left" vertical="center" wrapText="1"/>
    </xf>
    <xf numFmtId="0" fontId="15" fillId="9" borderId="23" xfId="0" applyFont="1" applyFill="1" applyBorder="1" applyAlignment="1">
      <alignment horizontal="left" vertical="center" wrapText="1"/>
    </xf>
    <xf numFmtId="49" fontId="15" fillId="15" borderId="23" xfId="0" applyNumberFormat="1" applyFont="1" applyFill="1" applyBorder="1" applyAlignment="1">
      <alignment horizontal="left" vertical="center" wrapText="1"/>
    </xf>
    <xf numFmtId="0" fontId="6" fillId="16" borderId="28" xfId="0" applyFont="1" applyFill="1" applyBorder="1" applyAlignment="1">
      <alignment horizontal="left" vertical="center" wrapText="1"/>
    </xf>
    <xf numFmtId="172" fontId="6" fillId="16" borderId="28" xfId="0" applyNumberFormat="1" applyFont="1" applyFill="1" applyBorder="1" applyAlignment="1">
      <alignment horizontal="left" vertical="center" wrapText="1"/>
    </xf>
    <xf numFmtId="171" fontId="6" fillId="16" borderId="28" xfId="0" applyNumberFormat="1" applyFont="1" applyFill="1" applyBorder="1" applyAlignment="1">
      <alignment horizontal="left" vertical="center" wrapText="1"/>
    </xf>
    <xf numFmtId="0" fontId="25" fillId="19" borderId="33" xfId="0" applyFont="1" applyFill="1" applyBorder="1" applyAlignment="1">
      <alignment horizontal="center" vertical="center" wrapText="1"/>
    </xf>
    <xf numFmtId="0" fontId="8" fillId="0" borderId="53" xfId="0" applyFont="1" applyBorder="1"/>
    <xf numFmtId="0" fontId="14" fillId="5" borderId="33" xfId="0" applyFont="1" applyFill="1" applyBorder="1" applyAlignment="1">
      <alignment horizontal="left" vertical="center" wrapText="1"/>
    </xf>
    <xf numFmtId="0" fontId="15" fillId="20" borderId="33" xfId="0" applyFont="1" applyFill="1" applyBorder="1" applyAlignment="1">
      <alignment horizontal="center" vertical="center" wrapText="1"/>
    </xf>
    <xf numFmtId="0" fontId="26" fillId="20" borderId="33" xfId="0" applyFont="1" applyFill="1" applyBorder="1" applyAlignment="1">
      <alignment horizontal="center" vertical="center" wrapText="1"/>
    </xf>
    <xf numFmtId="0" fontId="14" fillId="19" borderId="33" xfId="0" applyFont="1" applyFill="1" applyBorder="1" applyAlignment="1">
      <alignment horizontal="center" vertical="center" wrapText="1"/>
    </xf>
    <xf numFmtId="0" fontId="14" fillId="5" borderId="33" xfId="0" applyFont="1" applyFill="1" applyBorder="1" applyAlignment="1">
      <alignment horizontal="center" vertical="center" wrapText="1"/>
    </xf>
    <xf numFmtId="168" fontId="27" fillId="21" borderId="33" xfId="0" applyNumberFormat="1" applyFont="1" applyFill="1" applyBorder="1" applyAlignment="1">
      <alignment horizontal="center" vertical="center" wrapText="1"/>
    </xf>
    <xf numFmtId="0" fontId="25" fillId="21" borderId="33" xfId="0" applyFont="1" applyFill="1" applyBorder="1" applyAlignment="1">
      <alignment horizontal="center" vertical="center" wrapText="1"/>
    </xf>
    <xf numFmtId="0" fontId="25" fillId="19" borderId="33" xfId="0" applyFont="1" applyFill="1" applyBorder="1" applyAlignment="1">
      <alignment horizontal="left" vertical="center" wrapText="1"/>
    </xf>
    <xf numFmtId="0" fontId="14" fillId="19" borderId="33" xfId="0" applyFont="1" applyFill="1" applyBorder="1" applyAlignment="1">
      <alignment horizontal="left" vertical="center" wrapText="1"/>
    </xf>
    <xf numFmtId="10" fontId="14" fillId="5" borderId="33" xfId="0" applyNumberFormat="1" applyFont="1" applyFill="1" applyBorder="1" applyAlignment="1">
      <alignment horizontal="center" vertical="center" wrapText="1"/>
    </xf>
    <xf numFmtId="0" fontId="14" fillId="19" borderId="0" xfId="0" applyFont="1" applyFill="1" applyAlignment="1">
      <alignment horizontal="left" vertical="center" wrapText="1"/>
    </xf>
    <xf numFmtId="0" fontId="27" fillId="19" borderId="33" xfId="0" applyFont="1" applyFill="1" applyBorder="1" applyAlignment="1">
      <alignment horizontal="left" vertical="center" wrapText="1"/>
    </xf>
    <xf numFmtId="0" fontId="25" fillId="5" borderId="33" xfId="0" applyFont="1" applyFill="1" applyBorder="1" applyAlignment="1">
      <alignment horizontal="center" vertical="center" wrapText="1"/>
    </xf>
    <xf numFmtId="0" fontId="8" fillId="0" borderId="26" xfId="0" applyFont="1" applyBorder="1"/>
    <xf numFmtId="0" fontId="23" fillId="18" borderId="0" xfId="0" applyFont="1" applyFill="1" applyAlignment="1">
      <alignment horizontal="center" vertical="center" wrapText="1"/>
    </xf>
    <xf numFmtId="0" fontId="25" fillId="19" borderId="31" xfId="0" applyFont="1" applyFill="1" applyBorder="1" applyAlignment="1">
      <alignment horizontal="left" vertical="center" wrapText="1"/>
    </xf>
    <xf numFmtId="0" fontId="8" fillId="0" borderId="34" xfId="0" applyFont="1" applyBorder="1"/>
    <xf numFmtId="0" fontId="16" fillId="19" borderId="26" xfId="0" applyFont="1" applyFill="1" applyBorder="1" applyAlignment="1">
      <alignment horizontal="left" vertical="center" wrapText="1"/>
    </xf>
    <xf numFmtId="0" fontId="14" fillId="5" borderId="0" xfId="0" applyFont="1" applyFill="1" applyAlignment="1">
      <alignment horizontal="left" vertical="center" wrapText="1"/>
    </xf>
    <xf numFmtId="14" fontId="25" fillId="19" borderId="33" xfId="0" applyNumberFormat="1" applyFont="1" applyFill="1" applyBorder="1" applyAlignment="1">
      <alignment horizontal="center" vertical="center" wrapText="1"/>
    </xf>
    <xf numFmtId="0" fontId="14" fillId="5" borderId="0" xfId="0" applyFont="1" applyFill="1" applyAlignment="1">
      <alignment horizontal="center" vertical="center" wrapText="1"/>
    </xf>
    <xf numFmtId="168" fontId="25" fillId="19" borderId="33" xfId="0" applyNumberFormat="1" applyFont="1" applyFill="1" applyBorder="1" applyAlignment="1">
      <alignment vertical="center" wrapText="1"/>
    </xf>
    <xf numFmtId="0" fontId="25" fillId="19" borderId="0" xfId="0" applyFont="1" applyFill="1" applyAlignment="1">
      <alignment horizontal="center" vertical="center" wrapText="1"/>
    </xf>
    <xf numFmtId="10" fontId="14" fillId="5" borderId="0" xfId="0" applyNumberFormat="1" applyFont="1" applyFill="1" applyAlignment="1">
      <alignment horizontal="center" vertical="center" wrapText="1"/>
    </xf>
    <xf numFmtId="0" fontId="15" fillId="20" borderId="0" xfId="0" applyFont="1" applyFill="1" applyAlignment="1">
      <alignment horizontal="center" vertical="center" wrapText="1"/>
    </xf>
    <xf numFmtId="0" fontId="14" fillId="19" borderId="0" xfId="0" applyFont="1" applyFill="1" applyAlignment="1">
      <alignment horizontal="center" vertical="center" wrapText="1"/>
    </xf>
    <xf numFmtId="0" fontId="14" fillId="0" borderId="31" xfId="0" applyFont="1" applyBorder="1" applyAlignment="1">
      <alignment horizontal="center" vertical="center" wrapText="1"/>
    </xf>
    <xf numFmtId="0" fontId="14" fillId="0" borderId="31" xfId="0" applyFont="1" applyBorder="1" applyAlignment="1">
      <alignment horizontal="left" vertical="center" wrapText="1"/>
    </xf>
    <xf numFmtId="0" fontId="25" fillId="0" borderId="31" xfId="0" applyFont="1" applyBorder="1" applyAlignment="1">
      <alignment horizontal="left" vertical="center" wrapText="1"/>
    </xf>
    <xf numFmtId="0" fontId="25" fillId="0" borderId="31" xfId="0" applyFont="1" applyBorder="1" applyAlignment="1">
      <alignment horizontal="left"/>
    </xf>
    <xf numFmtId="0" fontId="25" fillId="0" borderId="31" xfId="0" applyFont="1" applyBorder="1" applyAlignment="1">
      <alignment horizontal="left" vertical="top" wrapText="1"/>
    </xf>
    <xf numFmtId="10" fontId="14" fillId="0" borderId="31" xfId="0" applyNumberFormat="1" applyFont="1" applyBorder="1" applyAlignment="1">
      <alignment horizontal="left" wrapText="1"/>
    </xf>
    <xf numFmtId="0" fontId="14" fillId="25" borderId="19" xfId="0" applyFont="1" applyFill="1" applyBorder="1" applyAlignment="1">
      <alignment horizontal="center" vertical="center"/>
    </xf>
    <xf numFmtId="0" fontId="8" fillId="0" borderId="55" xfId="0" applyFont="1" applyBorder="1"/>
    <xf numFmtId="0" fontId="25" fillId="5" borderId="31" xfId="0" applyFont="1" applyFill="1" applyBorder="1" applyAlignment="1">
      <alignment horizontal="left" wrapText="1"/>
    </xf>
    <xf numFmtId="0" fontId="25" fillId="5" borderId="60" xfId="0" applyFont="1" applyFill="1" applyBorder="1" applyAlignment="1">
      <alignment horizontal="left" wrapText="1"/>
    </xf>
    <xf numFmtId="0" fontId="8" fillId="0" borderId="61" xfId="0" applyFont="1" applyBorder="1"/>
    <xf numFmtId="0" fontId="25" fillId="5" borderId="31" xfId="0" applyFont="1" applyFill="1" applyBorder="1" applyAlignment="1">
      <alignment horizontal="center" vertical="center" wrapText="1"/>
    </xf>
    <xf numFmtId="0" fontId="26" fillId="5" borderId="31" xfId="0" applyFont="1" applyFill="1" applyBorder="1" applyAlignment="1">
      <alignment horizontal="center" vertical="center" wrapText="1"/>
    </xf>
    <xf numFmtId="0" fontId="25" fillId="25" borderId="31" xfId="0" applyFont="1" applyFill="1" applyBorder="1" applyAlignment="1">
      <alignment horizontal="center" vertical="center" wrapText="1"/>
    </xf>
    <xf numFmtId="10" fontId="14" fillId="26" borderId="19" xfId="0" applyNumberFormat="1" applyFont="1" applyFill="1" applyBorder="1" applyAlignment="1">
      <alignment horizontal="center" vertical="center"/>
    </xf>
    <xf numFmtId="0" fontId="8" fillId="0" borderId="63" xfId="0" applyFont="1" applyBorder="1"/>
    <xf numFmtId="0" fontId="8" fillId="0" borderId="59" xfId="0" applyFont="1" applyBorder="1"/>
    <xf numFmtId="0" fontId="3" fillId="2" borderId="27" xfId="0" applyFont="1" applyFill="1" applyBorder="1" applyAlignment="1">
      <alignment horizontal="right" vertical="center" wrapText="1"/>
    </xf>
    <xf numFmtId="0" fontId="34" fillId="2" borderId="23" xfId="0" applyFont="1" applyFill="1" applyBorder="1" applyAlignment="1">
      <alignment horizontal="center" vertical="center" wrapText="1"/>
    </xf>
    <xf numFmtId="0" fontId="26" fillId="0" borderId="26" xfId="0" applyFont="1" applyBorder="1" applyAlignment="1">
      <alignment horizontal="center"/>
    </xf>
    <xf numFmtId="0" fontId="25" fillId="24" borderId="31" xfId="0" applyFont="1" applyFill="1" applyBorder="1" applyAlignment="1">
      <alignment horizontal="left" wrapText="1"/>
    </xf>
    <xf numFmtId="0" fontId="6" fillId="5" borderId="31" xfId="0" applyFont="1" applyFill="1" applyBorder="1" applyAlignment="1">
      <alignment horizontal="center" vertical="center" wrapText="1"/>
    </xf>
    <xf numFmtId="0" fontId="25" fillId="0" borderId="31" xfId="0" applyFont="1" applyBorder="1" applyAlignment="1">
      <alignment horizontal="center"/>
    </xf>
    <xf numFmtId="0" fontId="14" fillId="0" borderId="31" xfId="0" applyFont="1" applyBorder="1" applyAlignment="1">
      <alignment horizontal="center"/>
    </xf>
    <xf numFmtId="0" fontId="25" fillId="0" borderId="19" xfId="0" applyFont="1" applyBorder="1" applyAlignment="1">
      <alignment horizontal="left" vertical="center" wrapText="1"/>
    </xf>
    <xf numFmtId="0" fontId="8" fillId="0" borderId="33" xfId="0" applyFont="1" applyBorder="1"/>
    <xf numFmtId="0" fontId="25" fillId="0" borderId="19" xfId="0" applyFont="1" applyBorder="1" applyAlignment="1">
      <alignment horizontal="left" vertical="center"/>
    </xf>
    <xf numFmtId="0" fontId="25" fillId="24" borderId="31" xfId="0" applyFont="1" applyFill="1" applyBorder="1" applyAlignment="1">
      <alignment horizontal="center" vertical="center" wrapText="1"/>
    </xf>
    <xf numFmtId="0" fontId="25" fillId="25" borderId="19" xfId="0" applyFont="1" applyFill="1" applyBorder="1" applyAlignment="1">
      <alignment horizontal="center" vertical="center"/>
    </xf>
    <xf numFmtId="0" fontId="25" fillId="25" borderId="31" xfId="0" applyFont="1" applyFill="1" applyBorder="1" applyAlignment="1">
      <alignment vertical="center" wrapText="1"/>
    </xf>
    <xf numFmtId="0" fontId="25" fillId="0" borderId="19" xfId="0" applyFont="1" applyBorder="1" applyAlignment="1">
      <alignment horizontal="center" vertical="center"/>
    </xf>
    <xf numFmtId="10" fontId="25" fillId="0" borderId="31" xfId="0" applyNumberFormat="1" applyFont="1" applyBorder="1" applyAlignment="1">
      <alignment horizontal="center"/>
    </xf>
    <xf numFmtId="0" fontId="25" fillId="0" borderId="31" xfId="0" applyFont="1" applyBorder="1" applyAlignment="1">
      <alignment horizontal="left" wrapText="1"/>
    </xf>
    <xf numFmtId="0" fontId="3" fillId="2" borderId="56" xfId="0" applyFont="1" applyFill="1" applyBorder="1" applyAlignment="1">
      <alignment horizontal="right" vertical="center" wrapText="1"/>
    </xf>
    <xf numFmtId="0" fontId="8" fillId="0" borderId="56" xfId="0" applyFont="1" applyBorder="1"/>
    <xf numFmtId="0" fontId="34" fillId="2" borderId="57" xfId="0" applyFont="1" applyFill="1" applyBorder="1" applyAlignment="1">
      <alignment horizontal="center" vertical="center" wrapText="1"/>
    </xf>
    <xf numFmtId="0" fontId="8" fillId="0" borderId="57" xfId="0" applyFont="1" applyBorder="1"/>
    <xf numFmtId="0" fontId="26" fillId="0" borderId="58" xfId="0" applyFont="1" applyBorder="1" applyAlignment="1">
      <alignment horizontal="center"/>
    </xf>
    <xf numFmtId="0" fontId="25" fillId="25" borderId="62" xfId="0" applyFont="1" applyFill="1" applyBorder="1" applyAlignment="1">
      <alignment horizontal="center" vertical="center"/>
    </xf>
    <xf numFmtId="0" fontId="8" fillId="0" borderId="58" xfId="0" applyFont="1" applyBorder="1"/>
    <xf numFmtId="0" fontId="25" fillId="0" borderId="66" xfId="0" applyFont="1" applyBorder="1" applyAlignment="1">
      <alignment horizontal="left"/>
    </xf>
    <xf numFmtId="0" fontId="8" fillId="0" borderId="67" xfId="0" applyFont="1" applyBorder="1"/>
    <xf numFmtId="0" fontId="8" fillId="0" borderId="68" xfId="0" applyFont="1" applyBorder="1"/>
    <xf numFmtId="0" fontId="25" fillId="0" borderId="60" xfId="0" applyFont="1" applyBorder="1" applyAlignment="1">
      <alignment horizontal="left" wrapText="1"/>
    </xf>
    <xf numFmtId="0" fontId="8" fillId="0" borderId="65" xfId="0" applyFont="1" applyBorder="1"/>
    <xf numFmtId="0" fontId="6" fillId="16" borderId="17" xfId="0" applyFont="1" applyFill="1" applyBorder="1" applyAlignment="1">
      <alignment horizontal="left" vertical="center" wrapText="1"/>
    </xf>
    <xf numFmtId="171" fontId="6" fillId="16" borderId="17" xfId="0" applyNumberFormat="1" applyFont="1" applyFill="1" applyBorder="1" applyAlignment="1">
      <alignment horizontal="left" vertical="center" wrapText="1"/>
    </xf>
    <xf numFmtId="166" fontId="15" fillId="15" borderId="23" xfId="0" applyNumberFormat="1" applyFont="1" applyFill="1" applyBorder="1" applyAlignment="1">
      <alignment wrapText="1"/>
    </xf>
    <xf numFmtId="166" fontId="6" fillId="11" borderId="44" xfId="0" applyNumberFormat="1" applyFont="1" applyFill="1" applyBorder="1" applyAlignment="1">
      <alignment horizontal="center"/>
    </xf>
    <xf numFmtId="0" fontId="8" fillId="0" borderId="45" xfId="0" applyFont="1" applyBorder="1"/>
    <xf numFmtId="0" fontId="8" fillId="0" borderId="37" xfId="0" applyFont="1" applyBorder="1"/>
    <xf numFmtId="166" fontId="6" fillId="11" borderId="17" xfId="0" applyNumberFormat="1" applyFont="1" applyFill="1" applyBorder="1" applyAlignment="1">
      <alignment horizontal="center" wrapText="1"/>
    </xf>
    <xf numFmtId="166" fontId="6" fillId="11" borderId="0" xfId="0" applyNumberFormat="1" applyFont="1" applyFill="1" applyAlignment="1">
      <alignment horizontal="center"/>
    </xf>
    <xf numFmtId="10" fontId="6" fillId="11" borderId="0" xfId="0" applyNumberFormat="1" applyFont="1" applyFill="1" applyAlignment="1">
      <alignment horizontal="center"/>
    </xf>
    <xf numFmtId="0" fontId="6" fillId="11" borderId="9" xfId="0" applyFont="1" applyFill="1" applyBorder="1" applyAlignment="1">
      <alignment horizontal="left"/>
    </xf>
    <xf numFmtId="0" fontId="7" fillId="11" borderId="9" xfId="0" applyFont="1" applyFill="1" applyBorder="1" applyAlignment="1">
      <alignment horizontal="left" vertical="center"/>
    </xf>
    <xf numFmtId="166" fontId="6" fillId="11" borderId="5" xfId="0" applyNumberFormat="1" applyFont="1" applyFill="1" applyBorder="1" applyAlignment="1">
      <alignment horizontal="center"/>
    </xf>
    <xf numFmtId="0" fontId="14" fillId="2" borderId="25" xfId="0" applyFont="1" applyFill="1" applyBorder="1" applyAlignment="1">
      <alignment horizontal="center" vertical="center" wrapText="1"/>
    </xf>
    <xf numFmtId="49" fontId="14" fillId="2" borderId="21" xfId="0" applyNumberFormat="1" applyFont="1" applyFill="1" applyBorder="1" applyAlignment="1">
      <alignment horizontal="left" vertical="center" wrapText="1"/>
    </xf>
    <xf numFmtId="0" fontId="14" fillId="2" borderId="25" xfId="0" applyFont="1" applyFill="1" applyBorder="1" applyAlignment="1">
      <alignment horizontal="left" vertical="center" wrapText="1"/>
    </xf>
    <xf numFmtId="166" fontId="14" fillId="2" borderId="25" xfId="0" applyNumberFormat="1" applyFont="1" applyFill="1" applyBorder="1" applyAlignment="1">
      <alignment horizontal="center" vertical="center" wrapText="1"/>
    </xf>
    <xf numFmtId="0" fontId="4" fillId="2" borderId="23" xfId="0" applyFont="1" applyFill="1" applyBorder="1" applyAlignment="1">
      <alignment horizontal="center" vertical="center" wrapText="1"/>
    </xf>
    <xf numFmtId="0" fontId="15" fillId="28" borderId="26" xfId="0" applyFont="1" applyFill="1" applyBorder="1" applyAlignment="1">
      <alignment horizontal="center" vertical="center" wrapText="1"/>
    </xf>
    <xf numFmtId="0" fontId="36" fillId="29" borderId="26" xfId="0" applyFont="1" applyFill="1" applyBorder="1" applyAlignment="1">
      <alignment horizontal="left" vertical="center" wrapText="1"/>
    </xf>
    <xf numFmtId="0" fontId="25" fillId="7" borderId="0" xfId="0" applyFont="1" applyFill="1" applyAlignment="1">
      <alignment vertical="center" wrapText="1"/>
    </xf>
    <xf numFmtId="0" fontId="25" fillId="7" borderId="0" xfId="0" applyFont="1" applyFill="1" applyAlignment="1">
      <alignment horizontal="left" vertical="center" wrapText="1"/>
    </xf>
    <xf numFmtId="0" fontId="19" fillId="7" borderId="0" xfId="0" applyFont="1" applyFill="1" applyAlignment="1">
      <alignment wrapText="1"/>
    </xf>
    <xf numFmtId="0" fontId="14" fillId="7" borderId="0" xfId="0" applyFont="1" applyFill="1" applyAlignment="1">
      <alignment horizontal="left" vertical="center" wrapText="1"/>
    </xf>
    <xf numFmtId="0" fontId="19" fillId="7" borderId="0" xfId="0" applyFont="1" applyFill="1" applyAlignment="1">
      <alignment vertical="center" wrapText="1"/>
    </xf>
    <xf numFmtId="0" fontId="14" fillId="7" borderId="0" xfId="0" applyFont="1" applyFill="1" applyAlignment="1">
      <alignment wrapText="1"/>
    </xf>
    <xf numFmtId="0" fontId="14" fillId="7" borderId="0" xfId="0" applyFont="1" applyFill="1" applyAlignment="1">
      <alignment horizontal="center" vertical="center" wrapText="1"/>
    </xf>
    <xf numFmtId="0" fontId="16" fillId="7" borderId="0" xfId="0" applyFont="1" applyFill="1" applyAlignment="1">
      <alignment wrapText="1"/>
    </xf>
    <xf numFmtId="0" fontId="38" fillId="0" borderId="55" xfId="0" applyFont="1" applyBorder="1" applyAlignment="1">
      <alignment vertical="center" wrapText="1"/>
    </xf>
    <xf numFmtId="0" fontId="38" fillId="0" borderId="25" xfId="0" applyFont="1" applyBorder="1" applyAlignment="1">
      <alignment vertical="center" wrapText="1"/>
    </xf>
    <xf numFmtId="0" fontId="38" fillId="0" borderId="53" xfId="0" applyFont="1" applyBorder="1" applyAlignment="1">
      <alignment vertical="center" wrapText="1"/>
    </xf>
    <xf numFmtId="0" fontId="14" fillId="33" borderId="27" xfId="0" applyFont="1" applyFill="1" applyBorder="1" applyAlignment="1">
      <alignment horizontal="left" vertical="center" wrapText="1"/>
    </xf>
    <xf numFmtId="0" fontId="14" fillId="32" borderId="27" xfId="0" applyFont="1" applyFill="1" applyBorder="1" applyAlignment="1">
      <alignment horizontal="left" vertical="center" wrapText="1"/>
    </xf>
    <xf numFmtId="0" fontId="14" fillId="32" borderId="23" xfId="0" applyFont="1" applyFill="1" applyBorder="1" applyAlignment="1">
      <alignment horizontal="left" vertical="center" wrapText="1"/>
    </xf>
    <xf numFmtId="0" fontId="14" fillId="31" borderId="31" xfId="0" applyFont="1" applyFill="1" applyBorder="1" applyAlignment="1">
      <alignment horizontal="center" vertical="center" wrapText="1"/>
    </xf>
    <xf numFmtId="0" fontId="14" fillId="31" borderId="27" xfId="0" applyFont="1" applyFill="1" applyBorder="1" applyAlignment="1">
      <alignment horizontal="center" vertical="center" wrapText="1"/>
    </xf>
    <xf numFmtId="0" fontId="14" fillId="33" borderId="23" xfId="0" applyFont="1" applyFill="1" applyBorder="1" applyAlignment="1">
      <alignment horizontal="left" vertical="center" wrapText="1"/>
    </xf>
    <xf numFmtId="0" fontId="39" fillId="0" borderId="53" xfId="0" applyFont="1" applyBorder="1" applyAlignment="1">
      <alignment horizontal="center" vertical="center" wrapText="1"/>
    </xf>
    <xf numFmtId="0" fontId="25" fillId="0" borderId="53" xfId="0" applyFont="1" applyBorder="1" applyAlignment="1">
      <alignment horizontal="center" vertical="center" wrapText="1"/>
    </xf>
    <xf numFmtId="0" fontId="25" fillId="0" borderId="55" xfId="0" applyFont="1" applyBorder="1" applyAlignment="1">
      <alignment horizontal="center" vertical="center" wrapText="1"/>
    </xf>
    <xf numFmtId="0" fontId="4" fillId="2" borderId="67" xfId="0" applyFont="1" applyFill="1" applyBorder="1" applyAlignment="1">
      <alignment horizontal="center" vertical="center" wrapText="1"/>
    </xf>
    <xf numFmtId="0" fontId="14" fillId="16" borderId="26" xfId="0" applyFont="1" applyFill="1" applyBorder="1" applyAlignment="1">
      <alignment horizontal="center" vertical="center" wrapText="1"/>
    </xf>
    <xf numFmtId="0" fontId="14" fillId="16" borderId="31" xfId="0" applyFont="1" applyFill="1" applyBorder="1" applyAlignment="1">
      <alignment horizontal="center" vertical="center" wrapText="1"/>
    </xf>
    <xf numFmtId="0" fontId="14" fillId="31" borderId="23" xfId="0" applyFont="1" applyFill="1" applyBorder="1" applyAlignment="1">
      <alignment horizontal="center" vertical="center" wrapText="1"/>
    </xf>
    <xf numFmtId="0" fontId="25" fillId="0" borderId="25" xfId="0" applyFont="1" applyBorder="1" applyAlignment="1">
      <alignment horizontal="center" vertical="center" wrapText="1"/>
    </xf>
    <xf numFmtId="0" fontId="14" fillId="34" borderId="27" xfId="0" applyFont="1" applyFill="1" applyBorder="1" applyAlignment="1">
      <alignment horizontal="left" vertical="center" wrapText="1"/>
    </xf>
    <xf numFmtId="14" fontId="14" fillId="34" borderId="27" xfId="0" applyNumberFormat="1" applyFont="1" applyFill="1" applyBorder="1" applyAlignment="1">
      <alignment horizontal="left" vertical="center" wrapText="1"/>
    </xf>
    <xf numFmtId="0" fontId="14" fillId="34" borderId="23" xfId="0" applyFont="1" applyFill="1" applyBorder="1" applyAlignment="1">
      <alignment horizontal="left" vertical="center" wrapText="1"/>
    </xf>
    <xf numFmtId="0" fontId="27" fillId="36" borderId="28" xfId="0" applyFont="1" applyFill="1" applyBorder="1" applyAlignment="1">
      <alignment horizontal="center" wrapText="1" readingOrder="1"/>
    </xf>
    <xf numFmtId="0" fontId="27" fillId="37" borderId="28" xfId="0" applyFont="1" applyFill="1" applyBorder="1" applyAlignment="1">
      <alignment horizontal="center" wrapText="1" readingOrder="1"/>
    </xf>
    <xf numFmtId="166" fontId="27" fillId="16" borderId="17" xfId="0" applyNumberFormat="1" applyFont="1" applyFill="1" applyBorder="1" applyAlignment="1">
      <alignment horizontal="center" vertical="center" wrapText="1"/>
    </xf>
    <xf numFmtId="166" fontId="27" fillId="16" borderId="28" xfId="0" applyNumberFormat="1" applyFont="1" applyFill="1" applyBorder="1" applyAlignment="1">
      <alignment horizontal="center" vertical="center" wrapText="1"/>
    </xf>
    <xf numFmtId="0" fontId="27" fillId="0" borderId="17" xfId="0" applyFont="1" applyBorder="1" applyAlignment="1">
      <alignment horizontal="center" wrapText="1" readingOrder="1"/>
    </xf>
    <xf numFmtId="0" fontId="27" fillId="35" borderId="17" xfId="0" applyFont="1" applyFill="1" applyBorder="1" applyAlignment="1">
      <alignment horizontal="center" wrapText="1" readingOrder="1"/>
    </xf>
    <xf numFmtId="0" fontId="62" fillId="0" borderId="0" xfId="0" applyFont="1" applyAlignment="1">
      <alignment horizontal="left" vertical="center" wrapText="1"/>
    </xf>
    <xf numFmtId="0" fontId="25" fillId="0" borderId="0" xfId="0" applyFont="1" applyAlignment="1">
      <alignment horizontal="left" vertical="center"/>
    </xf>
    <xf numFmtId="0" fontId="25" fillId="16" borderId="0" xfId="0" applyFont="1" applyFill="1" applyAlignment="1">
      <alignment horizontal="right" vertical="center"/>
    </xf>
    <xf numFmtId="0" fontId="26" fillId="0" borderId="0" xfId="0" applyFont="1" applyAlignment="1">
      <alignment horizontal="right" vertical="center"/>
    </xf>
    <xf numFmtId="0" fontId="64" fillId="2" borderId="77" xfId="0" applyFont="1" applyFill="1" applyBorder="1" applyAlignment="1">
      <alignment horizontal="center" vertical="center" wrapText="1"/>
    </xf>
    <xf numFmtId="0" fontId="8" fillId="0" borderId="77" xfId="0" applyFont="1" applyBorder="1"/>
    <xf numFmtId="0" fontId="27" fillId="0" borderId="26" xfId="0" applyFont="1" applyBorder="1" applyAlignment="1">
      <alignment horizontal="left" vertical="center" wrapText="1"/>
    </xf>
    <xf numFmtId="0" fontId="27" fillId="0" borderId="19" xfId="0" applyFont="1" applyBorder="1" applyAlignment="1">
      <alignment horizontal="center" vertical="center" wrapText="1"/>
    </xf>
    <xf numFmtId="0" fontId="27" fillId="0" borderId="31" xfId="0" applyFont="1" applyBorder="1" applyAlignment="1">
      <alignment horizontal="left" vertical="center" wrapText="1"/>
    </xf>
    <xf numFmtId="0" fontId="27" fillId="16" borderId="31" xfId="0" applyFont="1" applyFill="1" applyBorder="1" applyAlignment="1">
      <alignment horizontal="left" vertical="center" wrapText="1"/>
    </xf>
    <xf numFmtId="0" fontId="34" fillId="2" borderId="0" xfId="0" applyFont="1" applyFill="1" applyAlignment="1">
      <alignment horizontal="center" vertical="center" wrapText="1" readingOrder="1"/>
    </xf>
    <xf numFmtId="0" fontId="67" fillId="40" borderId="26" xfId="0" applyFont="1" applyFill="1" applyBorder="1" applyAlignment="1">
      <alignment horizontal="left" readingOrder="1"/>
    </xf>
    <xf numFmtId="0" fontId="14" fillId="17" borderId="80" xfId="0" applyFont="1" applyFill="1" applyBorder="1" applyAlignment="1">
      <alignment horizontal="left" vertical="center" wrapText="1" readingOrder="1"/>
    </xf>
    <xf numFmtId="0" fontId="8" fillId="0" borderId="81" xfId="0" applyFont="1" applyBorder="1"/>
    <xf numFmtId="0" fontId="8" fillId="0" borderId="82" xfId="0" applyFont="1" applyBorder="1"/>
    <xf numFmtId="0" fontId="14" fillId="42" borderId="83" xfId="0" applyFont="1" applyFill="1" applyBorder="1" applyAlignment="1">
      <alignment horizontal="left" readingOrder="1"/>
    </xf>
    <xf numFmtId="0" fontId="8" fillId="0" borderId="84" xfId="0" applyFont="1" applyBorder="1"/>
    <xf numFmtId="0" fontId="14" fillId="40" borderId="83" xfId="0" applyFont="1" applyFill="1" applyBorder="1" applyAlignment="1">
      <alignment horizontal="left" wrapText="1" readingOrder="1"/>
    </xf>
    <xf numFmtId="0" fontId="8" fillId="0" borderId="85" xfId="0" applyFont="1" applyBorder="1"/>
    <xf numFmtId="0" fontId="14" fillId="47" borderId="90" xfId="0" applyFont="1" applyFill="1" applyBorder="1" applyAlignment="1">
      <alignment horizontal="center" vertical="center"/>
    </xf>
    <xf numFmtId="0" fontId="8" fillId="0" borderId="91" xfId="0" applyFont="1" applyBorder="1"/>
    <xf numFmtId="0" fontId="8" fillId="0" borderId="94" xfId="0" applyFont="1" applyBorder="1"/>
    <xf numFmtId="0" fontId="8" fillId="0" borderId="95" xfId="0" applyFont="1" applyBorder="1"/>
    <xf numFmtId="0" fontId="14" fillId="0" borderId="31" xfId="0" applyFont="1" applyBorder="1" applyAlignment="1">
      <alignment horizontal="right"/>
    </xf>
    <xf numFmtId="0" fontId="7" fillId="46" borderId="86" xfId="0" applyFont="1" applyFill="1" applyBorder="1" applyAlignment="1">
      <alignment horizontal="center" vertical="center" wrapText="1"/>
    </xf>
    <xf numFmtId="0" fontId="8" fillId="0" borderId="87" xfId="0" applyFont="1" applyBorder="1"/>
    <xf numFmtId="0" fontId="14" fillId="47" borderId="88" xfId="0" applyFont="1" applyFill="1" applyBorder="1" applyAlignment="1">
      <alignment horizontal="center" vertical="center"/>
    </xf>
    <xf numFmtId="0" fontId="8" fillId="0" borderId="93" xfId="0" applyFont="1" applyBorder="1"/>
    <xf numFmtId="0" fontId="14" fillId="47" borderId="89" xfId="0" applyFont="1" applyFill="1" applyBorder="1" applyAlignment="1">
      <alignment horizontal="left" vertical="center"/>
    </xf>
    <xf numFmtId="0" fontId="14" fillId="47" borderId="89" xfId="0" applyFont="1" applyFill="1" applyBorder="1" applyAlignment="1">
      <alignment horizontal="center" vertical="center"/>
    </xf>
    <xf numFmtId="0" fontId="14" fillId="47" borderId="92" xfId="0" applyFont="1" applyFill="1" applyBorder="1" applyAlignment="1">
      <alignment horizontal="center" vertical="center" wrapText="1"/>
    </xf>
    <xf numFmtId="0" fontId="8" fillId="0" borderId="96" xfId="0" applyFont="1" applyBorder="1"/>
    <xf numFmtId="0" fontId="14" fillId="47" borderId="92" xfId="0" applyFont="1" applyFill="1" applyBorder="1" applyAlignment="1">
      <alignment horizontal="center" vertical="center"/>
    </xf>
    <xf numFmtId="0" fontId="7" fillId="46" borderId="97" xfId="0" applyFont="1" applyFill="1" applyBorder="1" applyAlignment="1">
      <alignment horizontal="center" vertical="center"/>
    </xf>
    <xf numFmtId="0" fontId="7" fillId="46" borderId="31" xfId="0" applyFont="1" applyFill="1" applyBorder="1" applyAlignment="1">
      <alignment horizontal="center" vertical="center"/>
    </xf>
    <xf numFmtId="0" fontId="7" fillId="46" borderId="31" xfId="0" applyFont="1" applyFill="1" applyBorder="1" applyAlignment="1">
      <alignment horizontal="center" vertical="center" wrapText="1"/>
    </xf>
    <xf numFmtId="0" fontId="14" fillId="47" borderId="102" xfId="0" applyFont="1" applyFill="1" applyBorder="1" applyAlignment="1">
      <alignment horizontal="center" vertical="center"/>
    </xf>
    <xf numFmtId="0" fontId="14" fillId="47" borderId="103" xfId="0" applyFont="1" applyFill="1" applyBorder="1" applyAlignment="1">
      <alignment horizontal="left" vertical="center"/>
    </xf>
    <xf numFmtId="0" fontId="14" fillId="47" borderId="104" xfId="0" applyFont="1" applyFill="1" applyBorder="1" applyAlignment="1">
      <alignment horizontal="center" vertical="center"/>
    </xf>
    <xf numFmtId="0" fontId="8" fillId="0" borderId="105" xfId="0" applyFont="1" applyBorder="1"/>
    <xf numFmtId="0" fontId="14" fillId="47" borderId="106" xfId="0" applyFont="1" applyFill="1" applyBorder="1" applyAlignment="1">
      <alignment horizontal="center" vertical="center"/>
    </xf>
    <xf numFmtId="0" fontId="8" fillId="0" borderId="107" xfId="0" applyFont="1" applyBorder="1"/>
    <xf numFmtId="0" fontId="14" fillId="47" borderId="108" xfId="0" applyFont="1" applyFill="1" applyBorder="1" applyAlignment="1">
      <alignment horizontal="center" vertical="center" wrapText="1"/>
    </xf>
  </cellXfs>
  <cellStyles count="2">
    <cellStyle name="Normal" xfId="0" builtinId="0"/>
    <cellStyle name="Porcentagem" xfId="1" builtinId="5"/>
  </cellStyles>
  <dxfs count="7">
    <dxf>
      <fill>
        <patternFill patternType="solid">
          <fgColor rgb="FFB7E1CD"/>
          <bgColor rgb="FFB7E1CD"/>
        </patternFill>
      </fill>
    </dxf>
    <dxf>
      <fill>
        <patternFill patternType="solid">
          <fgColor rgb="FFF4CCCC"/>
          <bgColor rgb="FFF4CCCC"/>
        </patternFill>
      </fill>
    </dxf>
    <dxf>
      <fill>
        <patternFill patternType="solid">
          <fgColor rgb="FFFFE598"/>
          <bgColor rgb="FFFFE598"/>
        </patternFill>
      </fill>
    </dxf>
    <dxf>
      <fill>
        <patternFill patternType="solid">
          <fgColor rgb="FFC7ECB7"/>
          <bgColor rgb="FFC7ECB7"/>
        </patternFill>
      </fill>
    </dxf>
    <dxf>
      <fill>
        <patternFill patternType="solid">
          <fgColor rgb="FFF4CCCC"/>
          <bgColor rgb="FFF4CCCC"/>
        </patternFill>
      </fill>
    </dxf>
    <dxf>
      <fill>
        <patternFill patternType="solid">
          <fgColor rgb="FFFFE598"/>
          <bgColor rgb="FFFFE598"/>
        </patternFill>
      </fill>
    </dxf>
    <dxf>
      <fill>
        <patternFill patternType="solid">
          <fgColor rgb="FFC7ECB7"/>
          <bgColor rgb="FFC7ECB7"/>
        </patternFill>
      </fill>
    </dxf>
  </dxfs>
  <tableStyles count="0" defaultTableStyle="TableStyleMedium2" defaultPivotStyle="PivotStyleLight16"/>
  <colors>
    <mruColors>
      <color rgb="FFD5A6BD"/>
      <color rgb="FFE066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95250</xdr:colOff>
      <xdr:row>0</xdr:row>
      <xdr:rowOff>38100</xdr:rowOff>
    </xdr:from>
    <xdr:ext cx="447675" cy="561975"/>
    <xdr:pic>
      <xdr:nvPicPr>
        <xdr:cNvPr id="2" name="image1.png" title="Imagem">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485775</xdr:colOff>
      <xdr:row>139</xdr:row>
      <xdr:rowOff>47625</xdr:rowOff>
    </xdr:from>
    <xdr:ext cx="5705475" cy="8039100"/>
    <xdr:pic>
      <xdr:nvPicPr>
        <xdr:cNvPr id="3" name="image2.png" title="Imagem">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2</xdr:col>
      <xdr:colOff>95250</xdr:colOff>
      <xdr:row>0</xdr:row>
      <xdr:rowOff>38100</xdr:rowOff>
    </xdr:from>
    <xdr:ext cx="447675" cy="561975"/>
    <xdr:pic>
      <xdr:nvPicPr>
        <xdr:cNvPr id="2" name="image1.png" title="Imagem">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485775</xdr:colOff>
      <xdr:row>139</xdr:row>
      <xdr:rowOff>47625</xdr:rowOff>
    </xdr:from>
    <xdr:ext cx="5705475" cy="8039100"/>
    <xdr:pic>
      <xdr:nvPicPr>
        <xdr:cNvPr id="3" name="image2.png" title="Imagem">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2</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2</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2</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E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3</xdr:col>
      <xdr:colOff>95250</xdr:colOff>
      <xdr:row>0</xdr:row>
      <xdr:rowOff>47625</xdr:rowOff>
    </xdr:from>
    <xdr:ext cx="447675" cy="561975"/>
    <xdr:pic>
      <xdr:nvPicPr>
        <xdr:cNvPr id="2" name="image1.png" title="Imagem">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Comp.Clim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
    </sheetNames>
    <sheetDataSet>
      <sheetData sheetId="0"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17" Type="http://schemas.openxmlformats.org/officeDocument/2006/relationships/hyperlink" Target="https://www.shoptime.com.br/produto/42027656?opn=GOOGLEXML&amp;offerId=5b85c2e0b6ac28684b33730b&amp;srsltid=AeTuncpNyBmpfxZkO-optMf5MWzGb3vYwzjmLKPw9K5Ypq0RZtKno7EJ0qY" TargetMode="External"/><Relationship Id="rId21" Type="http://schemas.openxmlformats.org/officeDocument/2006/relationships/hyperlink" Target="https://www.webcontinental.com.br/servi%C3%A7o-de-instala%C3%A7%C3%A3o-de-ar-condicionado-split-piso-teto-de-12000-a-36000-btus/product/58936" TargetMode="External"/><Relationship Id="rId42" Type="http://schemas.openxmlformats.org/officeDocument/2006/relationships/hyperlink" Target="https://www.unicaserv.com.br/fita-inox-fusimec-1/2" TargetMode="External"/><Relationship Id="rId63" Type="http://schemas.openxmlformats.org/officeDocument/2006/relationships/hyperlink" Target="https://himater.com.br/produtos/calha-de-isolamento-termico-flexivel-2-metros/?attribute_modelo=28mm&amp;utm_source=Google%20Shopping&amp;utm_campaign=Shopping%20-%20Himater&amp;utm_medium=cpc&amp;utm_term=10338" TargetMode="External"/><Relationship Id="rId84" Type="http://schemas.openxmlformats.org/officeDocument/2006/relationships/hyperlink" Target="https://www.copalparafusos.com.br/porca-sextavada-unc-516-polida?utm_camp=gshop&amp;idgrade=15129" TargetMode="External"/><Relationship Id="rId138" Type="http://schemas.openxmlformats.org/officeDocument/2006/relationships/hyperlink" Target="https://www.submarino.com.br/produto/5462118214?opn=XMLGOOGLE&amp;offerId=62d7efe5d4af6a4f9429e978&amp;voltagem=127v&amp;condition=NEW" TargetMode="External"/><Relationship Id="rId159" Type="http://schemas.openxmlformats.org/officeDocument/2006/relationships/hyperlink" Target="https://www.superpaguemenos.com.br/agua-sanitaria-ype-5l/p?googleshopping=1" TargetMode="External"/><Relationship Id="rId170" Type="http://schemas.openxmlformats.org/officeDocument/2006/relationships/hyperlink" Target="https://www.cicampo.com.br/mangueira-espiral-de-7-metros-schweers-espu700?parceiro=8650" TargetMode="External"/><Relationship Id="rId191" Type="http://schemas.openxmlformats.org/officeDocument/2006/relationships/hyperlink" Target="https://www.portaleletrico.com.br/canaleta-em-aluminio-dupla-150metros-branca-com-tampa-%E2%80%93-dutotec-4902/p?idsku=4977" TargetMode="External"/><Relationship Id="rId205" Type="http://schemas.openxmlformats.org/officeDocument/2006/relationships/hyperlink" Target="https://www.netalarmes.com.br/controle-portao-eletronico-intelbras-ep-04?parceiro=8046&amp;srsltid=AeTuncqeC_EH392Qlz7dwWlRGNpvMxSuyYllHbsboeoapltEg-8MB-Vid9c" TargetMode="External"/><Relationship Id="rId226" Type="http://schemas.openxmlformats.org/officeDocument/2006/relationships/hyperlink" Target="https://www.dimensional.com.br/quadro-comando-embutir-poliestireno-bege-ral-7032-transparente-300-mm-200-mm-170-mm-com-placa-laranja-ccp302017tr-cemar/p?idsku=243273" TargetMode="External"/><Relationship Id="rId107" Type="http://schemas.openxmlformats.org/officeDocument/2006/relationships/hyperlink" Target="https://www.torrescabral.com.br/thinner-premium-5l-9100-eucatex?parceiro=3933" TargetMode="External"/><Relationship Id="rId11" Type="http://schemas.openxmlformats.org/officeDocument/2006/relationships/hyperlink" Target="https://www.extra.com.br/instalacao-de-ar-condicionado-split-1519621108.html" TargetMode="External"/><Relationship Id="rId32" Type="http://schemas.openxmlformats.org/officeDocument/2006/relationships/hyperlink" Target="https://www.leveros.com.br/3000001212-instalacao-5m-split-pt-41k-a-60k-leveros/p" TargetMode="External"/><Relationship Id="rId53" Type="http://schemas.openxmlformats.org/officeDocument/2006/relationships/hyperlink" Target="https://produto.mercadolivre.com.br/MLB-2638240870-arruela-de-presso-516-zincada-100-und-_JM?matt_tool=18956390&amp;utm_source=google_shopping&amp;utm_medium=organic" TargetMode="External"/><Relationship Id="rId74" Type="http://schemas.openxmlformats.org/officeDocument/2006/relationships/hyperlink" Target="https://www.aerotexextintores.com.br/produto/recarga-de-extintor-agua-press-10-litros-10000-2/" TargetMode="External"/><Relationship Id="rId128" Type="http://schemas.openxmlformats.org/officeDocument/2006/relationships/hyperlink" Target="https://www.casasbahia.com.br/persiana-vertical-em-pvc-crisdan-largura-150-x-150-altura-branco-1505152762/p/1505152762?utm_medium=Cpc&amp;utm_source=google_freelisting&amp;IdSku=1505152762&amp;idLojista=20294&amp;tipoLojista=3P" TargetMode="External"/><Relationship Id="rId149" Type="http://schemas.openxmlformats.org/officeDocument/2006/relationships/hyperlink" Target="https://www.magazineluiza.com.br/plugue-macho-2p-t-250-v-20-a-tramontina-preto/p/cj2gfad20g/cj/plad/?&amp;seller_id=expresso102" TargetMode="External"/><Relationship Id="rId5" Type="http://schemas.openxmlformats.org/officeDocument/2006/relationships/hyperlink" Target="https://www.ambientair.com.br/instalacao-split-hi-wall-de-7000-a-9000-btus-frio-ate-3-metros/p" TargetMode="External"/><Relationship Id="rId95" Type="http://schemas.openxmlformats.org/officeDocument/2006/relationships/hyperlink" Target="https://www.extra.com.br/tubo-isolante-elastomerico-armaflex-1-2-preto-c1brh012-1521601955/p/1521601955?utm_medium=cpc&amp;utm_source=google_freelisting&amp;IdSku=1521601955&amp;idLojista=14785" TargetMode="External"/><Relationship Id="rId160" Type="http://schemas.openxmlformats.org/officeDocument/2006/relationships/hyperlink" Target="https://www.extra.com.br/agua-sanitaria-ype-com-cloro-ativo-galao-5-l-triplo-beneficio-alveja-desinfeta-bactericida-1522715077/p/1522715077?utm_medium=cpc&amp;utm_source=google_freelisting&amp;IdSku=1522715077&amp;idLojista=160945&amp;tipoLojista=3P" TargetMode="External"/><Relationship Id="rId181" Type="http://schemas.openxmlformats.org/officeDocument/2006/relationships/hyperlink" Target="https://www.magazineluiza.com.br/adaptador-porcelana-e40-para-e27-foxlux/p/fd3kke01e9/fs/sote/?&amp;seller_id=conect-x" TargetMode="External"/><Relationship Id="rId216" Type="http://schemas.openxmlformats.org/officeDocument/2006/relationships/hyperlink" Target="https://www.lojadomecanico.com.br/produto/343505/37/466/Barra-Roscada-Zincada-Branca-14-Rosca-UNC-Vonder/153/?utm_source=googleshopping&amp;utm_campaign=xmlshopping&amp;utm_medium=cpc&amp;utm_content=343505" TargetMode="External"/><Relationship Id="rId22" Type="http://schemas.openxmlformats.org/officeDocument/2006/relationships/hyperlink" Target="https://www.leveros.com.br/3000001210-instalacao-5m-split-pt-20k-a-30k-leveros/p" TargetMode="External"/><Relationship Id="rId43" Type="http://schemas.openxmlformats.org/officeDocument/2006/relationships/hyperlink" Target="https://www.magazineluiza.com.br/fita-de-aco-inox-lisa-para-cintar-poste-fusimec-1-2-x-05mm-x-25m-pier-telecom/p/hd6j4d485g/pi/fipe/" TargetMode="External"/><Relationship Id="rId64" Type="http://schemas.openxmlformats.org/officeDocument/2006/relationships/hyperlink" Target="https://www.multieletrica.com.br/eluma-elumaflex-28mm" TargetMode="External"/><Relationship Id="rId118" Type="http://schemas.openxmlformats.org/officeDocument/2006/relationships/hyperlink" Target="https://www.americanas.com.br/produto/42027656?opn=YSMESP&amp;offerId=5b85c2d7172743a0f512aa1f&amp;srsltid=AeTuncqAb53xL9Yz9Gur0D8LPBcpzSIeQ1ksc7oR-eSI7igaApk2ZpVCHJY" TargetMode="External"/><Relationship Id="rId139" Type="http://schemas.openxmlformats.org/officeDocument/2006/relationships/hyperlink" Target="https://www.submarino.com.br/produto/2337335121?opn=XMLGOOGLE&amp;offerId=5f8e6dd733948c48c97b35d2" TargetMode="External"/><Relationship Id="rId85" Type="http://schemas.openxmlformats.org/officeDocument/2006/relationships/hyperlink" Target="https://www.lojabrafer.com.br/porca-sextavada-3-8-16unc-rosca-grossa-g2-polida/p/5908?c=13&amp;t=586" TargetMode="External"/><Relationship Id="rId150" Type="http://schemas.openxmlformats.org/officeDocument/2006/relationships/hyperlink" Target="https://www.casasbahia.com.br/plugue-macho-2p-t-250-v-20-a-tramontina-preto-tramontina-1531650291/p/1531650291?utm_medium=Cpc&amp;utm_source=google_freelisting&amp;IdSku=1531650291&amp;idLojista=81907&amp;tipoLojista=3P" TargetMode="External"/><Relationship Id="rId171" Type="http://schemas.openxmlformats.org/officeDocument/2006/relationships/hyperlink" Target="https://www.casasbahia.com.br/mangueira-espiral-em-poliuretano-7-metros-schweers-espu-700-1530493341/p/1530493341?utm_medium=Cpc&amp;utm_source=google_freelisting&amp;IdSku=1530493341&amp;idLojista=31124&amp;tipoLojista=3P" TargetMode="External"/><Relationship Id="rId192" Type="http://schemas.openxmlformats.org/officeDocument/2006/relationships/hyperlink" Target="https://www.magazineluiza.com.br/kit-completo-universal-caixa-acoplada-liege/p/jj936had1e/cj/mcca/?&amp;seller_id=olistplus" TargetMode="External"/><Relationship Id="rId206" Type="http://schemas.openxmlformats.org/officeDocument/2006/relationships/hyperlink" Target="https://www.kabum.com.br/produto/234007/controle-remoto-intelbras-para-automatizadores-de-portao-100m-preto?srsltid=AeTuncohmW__tTRYyLmTUVwN3OBo96E5tVvbTTpFn2yAG7VXiIQJT1XUl5E" TargetMode="External"/><Relationship Id="rId227" Type="http://schemas.openxmlformats.org/officeDocument/2006/relationships/hyperlink" Target="https://ecommerce.h2fire.com.br/produto/extintor-pqs-bc-60-kg-nao-automotivo/" TargetMode="External"/><Relationship Id="rId12" Type="http://schemas.openxmlformats.org/officeDocument/2006/relationships/hyperlink" Target="https://www.extra.com.br/instalacao-de-ar-condicionado-split-1519621108.html" TargetMode="External"/><Relationship Id="rId33" Type="http://schemas.openxmlformats.org/officeDocument/2006/relationships/hyperlink" Target="https://www.frigelar.com.br/instalacao-ar-condicionado-split-piso-e-teto-31000-a-80000-btus-so-frio-ou-quente-e-frio/p/fglinst07" TargetMode="External"/><Relationship Id="rId108" Type="http://schemas.openxmlformats.org/officeDocument/2006/relationships/hyperlink" Target="https://www.amazon.com.br/Falta-Sequ%C3%AAncia-DFF3-460-220-460VCA-Metaltex/dp/B07X3XQYZG/ref=asc_df_B07X3XQYZG/?tag=googleshopp00-20&amp;linkCode=df0&amp;hvadid=379817630822&amp;hvpos=&amp;hvnetw=g&amp;hvrand=14494293475914508727&amp;hvpone=&amp;hvptwo=&amp;hvqmt=&amp;hvdev=c&amp;hvdvcmdl=&amp;hvlocint=&amp;hvlocphy=1031634&amp;hvtargid=pla-1655643501744&amp;psc=1" TargetMode="External"/><Relationship Id="rId129" Type="http://schemas.openxmlformats.org/officeDocument/2006/relationships/hyperlink" Target="https://www.persianet.com.br/pvc/persiana-vertical-pvc-basic" TargetMode="External"/><Relationship Id="rId54" Type="http://schemas.openxmlformats.org/officeDocument/2006/relationships/hyperlink" Target="https://www.ccpvirtual.com.br/arruela-de-pressao-inox-304-516-pacote-com-500-pecas/p?idsku=46451&amp;gclid=Cj0KCQiA5aWOBhDMARIsAIXLlkeRhC3WmcDEw-AtJ9v6y0hJLeePdH1gSoF5S0JmW8Y1DrKjSo8TWZUaAhAhEALw_wcB" TargetMode="External"/><Relationship Id="rId75" Type="http://schemas.openxmlformats.org/officeDocument/2006/relationships/hyperlink" Target="https://www.refrigas.com.br/fluido-refrigerante-chemours-freon-r22-1kg-lata.html?gclid=Cj0KCQiA_bieBhDSARIsADU4zLcOnlDwp43HZximZi1l2X6wIk7XqPMGV3LXdGZbodk2dvL4RrT7r-gaAoqcEALw_wcB" TargetMode="External"/><Relationship Id="rId96" Type="http://schemas.openxmlformats.org/officeDocument/2006/relationships/hyperlink" Target="https://www.submarino.com.br/produto/3715999372?opn=XMLGOOGLE" TargetMode="External"/><Relationship Id="rId140" Type="http://schemas.openxmlformats.org/officeDocument/2006/relationships/hyperlink" Target="https://www.upperseg.com.br/automatizadores/ipec/acessorios-ipec/central-de-comando-universal-x2-full-st-ipec-para-automatizadores/" TargetMode="External"/><Relationship Id="rId161" Type="http://schemas.openxmlformats.org/officeDocument/2006/relationships/hyperlink" Target="https://www.oceanob2b.com/agua-sanitaria-ype-5l-p1007599?tsid=16" TargetMode="External"/><Relationship Id="rId182" Type="http://schemas.openxmlformats.org/officeDocument/2006/relationships/hyperlink" Target="https://www.lojacentraleletrica.com.br/produto/soquete-bocal-adaptador-redutor-de-e40-para-e27-porcelana" TargetMode="External"/><Relationship Id="rId217" Type="http://schemas.openxmlformats.org/officeDocument/2006/relationships/hyperlink" Target="https://www.fatiferramentas.com.br/barra-roscada-b-unc-14-20-x-1m-zincada" TargetMode="External"/><Relationship Id="rId6" Type="http://schemas.openxmlformats.org/officeDocument/2006/relationships/hyperlink" Target="https://www.extra.com.br/instalacao-de-ar-condicionado-split-1519620735.html" TargetMode="External"/><Relationship Id="rId23" Type="http://schemas.openxmlformats.org/officeDocument/2006/relationships/hyperlink" Target="https://www.frigelar.com.br/instalacao-ar-condicionado-split-piso-e-teto-15000-a-30000-btus-so-frio-ou-quente-e-frio/p/fglinst06" TargetMode="External"/><Relationship Id="rId119" Type="http://schemas.openxmlformats.org/officeDocument/2006/relationships/hyperlink" Target="https://www.magazineluiza.com.br/suporte-de-parede-fixo-tv-e-monitor-sumay-sm-spf3280-32-a-80-pol/p/5326720/et/easc/?&amp;seller_id=estrela10" TargetMode="External"/><Relationship Id="rId44" Type="http://schemas.openxmlformats.org/officeDocument/2006/relationships/hyperlink" Target="https://www.submarino.com.br/produto/2399970876?opn=XMLGOOGLE&amp;offerId=5f91cfbc33948c48c94ee11b" TargetMode="External"/><Relationship Id="rId65" Type="http://schemas.openxmlformats.org/officeDocument/2006/relationships/hyperlink" Target="https://www.rota166.com.br/fio-cabo-pp-flexivel-3-x-4-0mm-sil?parceiro=4956&amp;gclid=Cj0KCQjw1vSZBhDuARIsAKZlijS0KkrUgfMxTh-6s5q0ewWTqodzSo49QrFD7fC18-E_lxl9Y9_NQ08aAklqEALw_wcB" TargetMode="External"/><Relationship Id="rId86" Type="http://schemas.openxmlformats.org/officeDocument/2006/relationships/hyperlink" Target="https://www.casadosparafusosfranca.com.br/fixadores/porcas/porcas-suporte-de-disco-de-lixa/porca-sexta-polida-unc-38?parceiro=7954&amp;srsltid=AR5OiO3bUD71o0OLZ3rWTOiCQkUOTRhkkjDTZFzbiPu3lbGae69sfiel8uM" TargetMode="External"/><Relationship Id="rId130" Type="http://schemas.openxmlformats.org/officeDocument/2006/relationships/hyperlink" Target="https://www.casasbahia.com.br/lampada-led-ence-g-light-t120-60w-6500k-e27-1544563447/p/1544563447?utm_medium=Cpc&amp;utm_source=google_freelisting&amp;IdSku=1544563447&amp;idLojista=12231&amp;tipoLojista=3P" TargetMode="External"/><Relationship Id="rId151" Type="http://schemas.openxmlformats.org/officeDocument/2006/relationships/hyperlink" Target="https://jwseufornecedor.lojaintegrada.com.br/lixeira-individual-para-coleta-seletiva-50l-com-poste?utm_source=Site&amp;utm_medium=GoogleMerchant&amp;utm_campaign=GoogleMerchant&amp;sku=ST8c" TargetMode="External"/><Relationship Id="rId172" Type="http://schemas.openxmlformats.org/officeDocument/2006/relationships/hyperlink" Target="https://www.lojadomecanico.com.br/produto/753/11/359/Calibrador-para-Pneu-Eletronico-Bivolt-Blindado-Resistente-a-Diferentes-Climas/153/?utm_source=googleshopping&amp;utm_campaign=xmlshopping&amp;utm_medium=cpc&amp;utm_content=753" TargetMode="External"/><Relationship Id="rId193" Type="http://schemas.openxmlformats.org/officeDocument/2006/relationships/hyperlink" Target="https://www.ferramentaskennedy.com.br/100048520/kit-mecanismo-para-caixa-acoplada-12x2-liege?srsltid=AeTuncpoFP9OwBlofFcGi_GM9TzYo8WJ9KwBtCZuNbeoIJEXziQtTDmdMA4" TargetMode="External"/><Relationship Id="rId207" Type="http://schemas.openxmlformats.org/officeDocument/2006/relationships/hyperlink" Target="https://www.leroymerlin.com.br/tomada-3-polos--2p-t--20a-sistema-x-branco-radial_1569860210?region=outros" TargetMode="External"/><Relationship Id="rId228" Type="http://schemas.openxmlformats.org/officeDocument/2006/relationships/hyperlink" Target="https://www.magazineluiza.com.br/extintor-po-quimico-seco-6kg-bc-american-fire/p/jdf80b5d80/pi/exti/?&amp;seller_id=parefogoextintores" TargetMode="External"/><Relationship Id="rId13" Type="http://schemas.openxmlformats.org/officeDocument/2006/relationships/hyperlink" Target="https://www.frigelar.com.br/instalacao-ar-condicionado-split-high-wall-20000-a-24000-btus-so-frio-ou-quente-e-frio-inverter-ou-convencional/p/fglinst11" TargetMode="External"/><Relationship Id="rId109" Type="http://schemas.openxmlformats.org/officeDocument/2006/relationships/hyperlink" Target="https://www.viewtech.ind.br/catalog/product/view/id/2957/s/rele-falta-de-fase-com-neutro-altronic-trifasico-220v-fsn-22/?utm_source=&amp;utm_medium=&amp;utm_campaign=&amp;utm_term=&amp;utm_content=&amp;gclid=Cj0KCQiAq7COBhC2ARIsANsPATECIAPAgO1MPLapzSvIxDqYkt-ZarozXW-5ETjw80mrCDEGGqIAyQQaAvtWEALw_wcB" TargetMode="External"/><Relationship Id="rId34" Type="http://schemas.openxmlformats.org/officeDocument/2006/relationships/hyperlink" Target="https://www.magazineluiza.com.br/bateria-selada-chumbo-acido-gel-12v-9ah-vrla-agm-nobreak-ciclo-profundo-get-power/p/aa9cjf5515/cj/fnen/?&amp;seller_id=bpintermediacao" TargetMode="External"/><Relationship Id="rId55" Type="http://schemas.openxmlformats.org/officeDocument/2006/relationships/hyperlink" Target="https://produto.mercadolivre.com.br/MLB-2733967448-arruela-38-lisa-galvanizado-caixa-c-2000-pcs-_JM" TargetMode="External"/><Relationship Id="rId76" Type="http://schemas.openxmlformats.org/officeDocument/2006/relationships/hyperlink" Target="https://www.lojaartech.com.br/gas-refrigerante-r22-latinha-" TargetMode="External"/><Relationship Id="rId97" Type="http://schemas.openxmlformats.org/officeDocument/2006/relationships/hyperlink" Target="https://www.zoom.com.br/lead?oid=368733755&amp;sortorder=-1&amp;index=0&amp;searchterm=&amp;pagesize=&amp;channel=&amp;og=19221&amp;vitrine=true" TargetMode="External"/><Relationship Id="rId120" Type="http://schemas.openxmlformats.org/officeDocument/2006/relationships/hyperlink" Target="https://www.americanas.com.br/produto/1901858207?opn=YSMESP&amp;offerId=63a2253c401db3b86b482b0a&amp;srsltid=AeTuncrRZu5-j6QRw6VMgB7zKdFZaEBtsguYMexeextMYtYXKizWZYEiHzg&amp;tamanho=50cm&amp;cor=Preto&amp;voltagem=Bivolt&amp;condition=NEW" TargetMode="External"/><Relationship Id="rId141" Type="http://schemas.openxmlformats.org/officeDocument/2006/relationships/hyperlink" Target="https://www.extra.com.br/central-de-portao-x2-st-full-1531176515/p/1531176515?utm_medium=cpc&amp;utm_source=google_freelisting&amp;IdSku=1531176515&amp;idLojista=11121&amp;tipoLojista=3P" TargetMode="External"/><Relationship Id="rId7" Type="http://schemas.openxmlformats.org/officeDocument/2006/relationships/hyperlink" Target="https://www.sodimac.com.br/sodimac-br/product/200000111/servi%C3%A7o-de-instala%C3%A7ao-de-ar-condicionado-ate-12000-btus-com-kit/200000111/" TargetMode="External"/><Relationship Id="rId162" Type="http://schemas.openxmlformats.org/officeDocument/2006/relationships/hyperlink" Target="https://www.benluz.com.br/refletor-holofote-de-led-400w-branco-frio-floodlight-a-prova-dagua?utm_source=Site&amp;utm_medium=GoogleMerchant&amp;utm_campaign=GoogleMerchant" TargetMode="External"/><Relationship Id="rId183" Type="http://schemas.openxmlformats.org/officeDocument/2006/relationships/hyperlink" Target="https://www.ferpam.com.br/catalog/product/view/id/20933/s/bobina-para-contator-bca4-25v41-corrente-alternada-325v-50hz-380v-weg/" TargetMode="External"/><Relationship Id="rId218" Type="http://schemas.openxmlformats.org/officeDocument/2006/relationships/hyperlink" Target="https://www.lojacentraleletrica.com.br/produto/conector-de-perfuracao-cdp-70-10-a-95mm-" TargetMode="External"/><Relationship Id="rId24" Type="http://schemas.openxmlformats.org/officeDocument/2006/relationships/hyperlink" Target="https://www.webcontinental.com.br/servi%C3%A7o-de-instala%C3%A7%C3%A3o-de-ar-condicionado-split-piso-teto-de-12000-a-36000-btus/product/58936" TargetMode="External"/><Relationship Id="rId45" Type="http://schemas.openxmlformats.org/officeDocument/2006/relationships/hyperlink" Target="https://www.ccpvirtual.com.br/parafuso-sextavado-de-ferro-rosca-inteira-38-16-x-1-12-unc-zincado-pacote-com-200-pecas/p" TargetMode="External"/><Relationship Id="rId66" Type="http://schemas.openxmlformats.org/officeDocument/2006/relationships/hyperlink" Target="https://www.lojaverdesmares.com.br/cabo-pp-3x4-0mm?utm_source=google" TargetMode="External"/><Relationship Id="rId87" Type="http://schemas.openxmlformats.org/officeDocument/2006/relationships/hyperlink" Target="https://www.friopecas.com.br/isolante-elastomerica-epex-1-4-19-6/p?idsku=109344" TargetMode="External"/><Relationship Id="rId110" Type="http://schemas.openxmlformats.org/officeDocument/2006/relationships/hyperlink" Target="https://www.juncao.com.br/fsn-22-mm-rele-de-protecao-de-falta-de-fase-sem-retardo-1-spdt-altronic" TargetMode="External"/><Relationship Id="rId131" Type="http://schemas.openxmlformats.org/officeDocument/2006/relationships/hyperlink" Target="https://combinado.com.br/lampada-led-bulbo-60w-e27-branco-frio.html?mp_feed=MDozOjRkc0JUZFBJSFR2K0ZYMUVhTGpacVI1MjgxUnlSakJVOHh2dUxhbz0=" TargetMode="External"/><Relationship Id="rId152" Type="http://schemas.openxmlformats.org/officeDocument/2006/relationships/hyperlink" Target="https://www.simmsuprimentos.com.br/lixeira-para-coleta-seletiva-azul--papeis--boca-de-lobo-com-poste-50-litros-jsn-5959/p?idsku=1977" TargetMode="External"/><Relationship Id="rId173" Type="http://schemas.openxmlformats.org/officeDocument/2006/relationships/hyperlink" Target="https://www.casadofrentista.com.br/44/calibrador-de-pneus-eletronico-bivolt-blindado-stokair-m2000" TargetMode="External"/><Relationship Id="rId194" Type="http://schemas.openxmlformats.org/officeDocument/2006/relationships/hyperlink" Target="https://www.casasbahia.com.br/kit-completo-universal-caixa-acoplada-liege-1521860309/p/1521860309?utm_medium=Cpc&amp;utm_source=google_freelisting&amp;IdSku=1521860309&amp;idLojista=145309&amp;tipoLojista=3P" TargetMode="External"/><Relationship Id="rId208" Type="http://schemas.openxmlformats.org/officeDocument/2006/relationships/hyperlink" Target="https://www.magazineluiza.com.br/conjunto-tomada-2-polos-terra-20a-sobrepor-sistema-x-radial-branco-completo/p/ce9dda9be9/cj/tomd/?&amp;seller_id=amperial1" TargetMode="External"/><Relationship Id="rId229" Type="http://schemas.openxmlformats.org/officeDocument/2006/relationships/hyperlink" Target="https://www.raextintores.com.br/extintor-pqs-6kg-abc?utm_source=Site&amp;utm_medium=GoogleMerchant&amp;utm_campaign=GoogleMerchant" TargetMode="External"/><Relationship Id="rId14" Type="http://schemas.openxmlformats.org/officeDocument/2006/relationships/hyperlink" Target="https://www.extra.com.br/instalacao-de-ar-condicionado-split-1519621108.html" TargetMode="External"/><Relationship Id="rId35" Type="http://schemas.openxmlformats.org/officeDocument/2006/relationships/hyperlink" Target="https://www.jracessoriosautomotivos.com.br/MLB-1422890208-bateria-estacionaria-moura-12v-9ah-vrla-nobreak-alarme-cerca-_JM?utm_source=google&amp;utm_medium=cpc&amp;utm_campaign=darwin_ss" TargetMode="External"/><Relationship Id="rId56" Type="http://schemas.openxmlformats.org/officeDocument/2006/relationships/hyperlink" Target="https://www.ccpvirtual.com.br/arruela-lisa-3-8-zincada/p" TargetMode="External"/><Relationship Id="rId77" Type="http://schemas.openxmlformats.org/officeDocument/2006/relationships/hyperlink" Target="https://www.grupposantos.com.br/gas-refrigerante-r-22-1kg-vix?utm_source=Site&amp;utm_medium=GoogleMerchant&amp;utm_campaign=GoogleMerchant&amp;gclid=Cj0KCQiAq7COBhC2ARIsANsPATETxBXwtdCJrvZtTuTDOEqd4W6mLkcnDiycOVrPohlrDA_O5ogQMksaAi3NEALw_wcB" TargetMode="External"/><Relationship Id="rId100" Type="http://schemas.openxmlformats.org/officeDocument/2006/relationships/hyperlink" Target="https://www.frigelar.com.br/tubo-isolante-elastomerico-class1-armaflex-3-4-18mm-parede-18mm-barra-de-2-metros/p/kit3468?gclid=CjwKCAiAiKuOBhBQEiwAId_sK3kwtvYaUpC1fXcSA0alwJNB_6w1l-5Cvo6Xn8tzh_U9RH_tSZ5e-BoCo08QAvD_BwE" TargetMode="External"/><Relationship Id="rId8" Type="http://schemas.openxmlformats.org/officeDocument/2006/relationships/hyperlink" Target="https://www.webcontinental.com.br/servi%C3%A7o-de-instala%C3%A7%C3%A3o-de-ar-condicionado-split-hi-wall-de-7000-a-12000-btus/product/58939" TargetMode="External"/><Relationship Id="rId98" Type="http://schemas.openxmlformats.org/officeDocument/2006/relationships/hyperlink" Target="https://www.friopecas.com.br/isolante-elastomerico-1-5-8-9-x-42/p?idsku=100218" TargetMode="External"/><Relationship Id="rId121" Type="http://schemas.openxmlformats.org/officeDocument/2006/relationships/hyperlink" Target="https://www.casasbahia.com.br/ventilador-de-parede-ventisol-turbo-6-steel-osc-6-pas-50cm-200w-1504663382/p/1504663382?utm_medium=Cpc&amp;utm_source=google_freelisting&amp;IdSku=1504663382&amp;idLojista=31644&amp;tipoLojista=3P" TargetMode="External"/><Relationship Id="rId142" Type="http://schemas.openxmlformats.org/officeDocument/2006/relationships/hyperlink" Target="https://www.americanas.com.br/produto/5009899761?opn=YSMESP&amp;offerId=626c399587c00289c2f48f6b&amp;srsltid=AeTuncrPJXISiJMoP_jA641sDCCZLYNYGvjJ3jYYm_vvP2zhSbMwICkKkE8" TargetMode="External"/><Relationship Id="rId163" Type="http://schemas.openxmlformats.org/officeDocument/2006/relationships/hyperlink" Target="https://www.magazineluiza.com.br/refletor-de-led-400w-microled-ip67-floodlight-externo-bivolt-branco-frio-arco-iris-led/p/jf57bcghb1/cj/rftr/?&amp;seller_id=ydtechprodutos" TargetMode="External"/><Relationship Id="rId184" Type="http://schemas.openxmlformats.org/officeDocument/2006/relationships/hyperlink" Target="https://www.viewtech.ind.br/bobina-para-contator-weg-cwm9-a-cwm25-380vca-bca4-25v41" TargetMode="External"/><Relationship Id="rId219" Type="http://schemas.openxmlformats.org/officeDocument/2006/relationships/hyperlink" Target="https://www.casafernandesvirtual.com.br/produto/conector-de-derivacao-cdp-70-perfurante-10-95mm.html?utm_source=Site&amp;utm_medium=GoogleMerchant&amp;utm_campaign=GoogleMerchant&amp;srsltid=AeTuncoOgEI-xhWEqguKC0j_rYbzO2zhcuKTIQBzHpB-wI03YTsQCO06i_c" TargetMode="External"/><Relationship Id="rId230" Type="http://schemas.openxmlformats.org/officeDocument/2006/relationships/hyperlink" Target="https://www.raextintores.com.br/extintor-pqs-8kg-bc?utm_source=Site&amp;utm_medium=GoogleMerchant&amp;utm_campaign=GoogleMerchant" TargetMode="External"/><Relationship Id="rId25" Type="http://schemas.openxmlformats.org/officeDocument/2006/relationships/hyperlink" Target="https://www.leveros.com.br/3000001210-instalacao-5m-split-pt-20k-a-30k-leveros/p" TargetMode="External"/><Relationship Id="rId46" Type="http://schemas.openxmlformats.org/officeDocument/2006/relationships/hyperlink" Target="https://www.megalojista.com.br/fixadores/parafusos/parafuso-sextavado-rosca-inteira/parafuso-sextavado-rosca-inteira-3-8-16-unc-x-1-1-2-asme-b18-2-1-aco-carbono-grau-2-zincado-branco.html" TargetMode="External"/><Relationship Id="rId67" Type="http://schemas.openxmlformats.org/officeDocument/2006/relationships/hyperlink" Target="https://www.teky.com.br/8529/cabo-cobre-3x-6mm-isolado-pvc-500v-70-preto-nm-247-5-pp" TargetMode="External"/><Relationship Id="rId20" Type="http://schemas.openxmlformats.org/officeDocument/2006/relationships/hyperlink" Target="https://www.frigelar.com.br/instalacao-ar-condicionado-split-piso-e-teto-15000-a-30000-btus-so-frio-ou-quente-e-frio/p/fglinst06?gclid=CjwKCAiAleOeBhBdEiwAfgmXf9JTNjqiZ3vEWaFSoh8rfwT0ISC_0XSNjaOCvD47IEw1__quccj8lhoCNWsQAvD_BwE" TargetMode="External"/><Relationship Id="rId41" Type="http://schemas.openxmlformats.org/officeDocument/2006/relationships/hyperlink" Target="https://www.ferpam.com.br/fita-multiuso-silver-tape-prata-48mm-x-50m-adelbras.html" TargetMode="External"/><Relationship Id="rId62" Type="http://schemas.openxmlformats.org/officeDocument/2006/relationships/hyperlink" Target="https://www.eletrofrigor.com.br/tubo-isolante-elastomerico-12-kflex-parede-13mm-2-metros.html" TargetMode="External"/><Relationship Id="rId83" Type="http://schemas.openxmlformats.org/officeDocument/2006/relationships/hyperlink" Target="https://www.casadosparafusosfranca.com.br/fixadores/porcas/travante/porca-sext-polida-unc-516?parceiro=7954&amp;srsltid=AR5OiO0E0aqrQC59la4CKBXlymUJ1FxcsIAuDFyc1ghQw3t8A4OO3EpBS1w" TargetMode="External"/><Relationship Id="rId88" Type="http://schemas.openxmlformats.org/officeDocument/2006/relationships/hyperlink" Target="https://www.coldpartsrefrigeracao.com.br/tubo-isolante-esponjoso-blindado-14-6mm-cobre-ar-cond-?utm_source=Site&amp;utm_medium=GoogleMerchant&amp;utm_campaign=GoogleMerchant&amp;gclid=Cj0KCQjw1vSZBhDuARIsAKZlijTbh9mR4TgFd2O877Z0P71XPHot-lOfQvNyYHBfRGz-MQMEA06yQaEaAjZgEALw_wcB" TargetMode="External"/><Relationship Id="rId111" Type="http://schemas.openxmlformats.org/officeDocument/2006/relationships/hyperlink" Target="https://www.lojasafubra.com.br/plugue-macho-tramontina-2-pinos-terra-10a-250v-preto-57403-003/p?idsku=12312&amp;gclid=Cj0KCQjw1vSZBhDuARIsAKZlijSuO5QSlQqo9cUQWvKymfmYLb9SdgmRH008KUml3lE4Pgk7dGOZM9YaAnaYEALw_wcB" TargetMode="External"/><Relationship Id="rId132" Type="http://schemas.openxmlformats.org/officeDocument/2006/relationships/hyperlink" Target="https://www.magazineluiza.com.br/bulbo-led-60w-e27-alta-potencia-branco-frio-6500k-economico-bivolt-adaptador-e40-ye/p/ccjh9cd410/cj/lald/?&amp;seller_id=ilumirahled" TargetMode="External"/><Relationship Id="rId153" Type="http://schemas.openxmlformats.org/officeDocument/2006/relationships/hyperlink" Target="https://www.benzolimp.com.br/lixeira-coleta-seletiva-tampa-frontal-com-poste---50l---cor-verde" TargetMode="External"/><Relationship Id="rId174" Type="http://schemas.openxmlformats.org/officeDocument/2006/relationships/hyperlink" Target="https://www.ferramentaskennedy.com.br/3498/calibrador-de-pneus-premium-stok-air-bivolt?srsltid=AeTunco9hshlxO1SY7AXt7WawfIN2QUEkoVEHChkgBwKeZNRFkkeOZfC2rE" TargetMode="External"/><Relationship Id="rId179" Type="http://schemas.openxmlformats.org/officeDocument/2006/relationships/hyperlink" Target="https://www.magazineluiza.com.br/botao-de-comando-jng-cogumel-lay5-es54/p/da00jb2kf9/cj/intd/?&amp;seller_id=bugshop2" TargetMode="External"/><Relationship Id="rId195" Type="http://schemas.openxmlformats.org/officeDocument/2006/relationships/hyperlink" Target="https://www.magazineluiza.com.br/kit-cerca-eletrica-industrial-100-metros-big-1-metro-c-central-de-choque-12-000-volts-completo-intelbras/p/gc60eed8a2/cj/ktce/" TargetMode="External"/><Relationship Id="rId209" Type="http://schemas.openxmlformats.org/officeDocument/2006/relationships/hyperlink" Target="https://www.bigolinmateriais.com.br/conjunto-radial-sistema-x-tom-20a-1902114/p?idsku=26849&amp;srsltid=AeTuncppWmg_j8Had6FiG33s5OYJEiErvNWphFkhpNqfBexhPMoD3_yAfUg" TargetMode="External"/><Relationship Id="rId190" Type="http://schemas.openxmlformats.org/officeDocument/2006/relationships/hyperlink" Target="https://www.teky.com.br/7994/canaleta-aluminio-piso-lisa-com-divisoria-53x14x1500mm-com-tampa-branca-dutotec-slim-dutotec?srsltid=AeTuncqb93WLtJFkLzL_OoWbiFEuY7KVIQmx4eB0amixNqZo4FSAEhuXjYU" TargetMode="External"/><Relationship Id="rId204" Type="http://schemas.openxmlformats.org/officeDocument/2006/relationships/hyperlink" Target="https://www.magazineluiza.com.br/controle-portao-eletronico-intelbras-ep-04/p/gj4cc88gj6/cj/cspo/?&amp;seller_id=netalarmes2" TargetMode="External"/><Relationship Id="rId220" Type="http://schemas.openxmlformats.org/officeDocument/2006/relationships/hyperlink" Target="https://www.dimensional.com.br/conector-de-derivacao-perfurante-10-a-95mm-cdp70-intelli/p?idsku=218448" TargetMode="External"/><Relationship Id="rId225" Type="http://schemas.openxmlformats.org/officeDocument/2006/relationships/hyperlink" Target="https://loja.eletronor.com.br/quadro-de-comando-tampa-transparente-ccp-302017-ral7032-ip54-ref-913422---cemar-legrand/p?idsku=2206&amp;srsltid=AeTuncqpszHETvHeu1bGbM-tKvVjR2Nl6okhE0VDohb_-AFGy3PAmZ2idyQ" TargetMode="External"/><Relationship Id="rId15" Type="http://schemas.openxmlformats.org/officeDocument/2006/relationships/hyperlink" Target="https://www.webcontinental.com.br/servi%C3%A7o-de-instala%C3%A7%C3%A3o-de-ar-condicionado-split-piso-teto-de-12000-a-36000-btus/product/58936" TargetMode="External"/><Relationship Id="rId36" Type="http://schemas.openxmlformats.org/officeDocument/2006/relationships/hyperlink" Target="https://produto.mercadolivre.com.br/MLB-2056174190-bateria-duran-gel-selada-12v-9ah-nobreak-vrla-agm-_JM?matt_tool=76735400&amp;matt_word=&amp;matt_source=google&amp;matt_campaign_id=14303413823&amp;matt_ad_group_id=125956126719&amp;matt_match_type=&amp;matt_network=g&amp;matt_device=c&amp;matt_creative=543112166789&amp;matt_keyword=&amp;matt_ad_position=&amp;matt_ad_type=pla&amp;matt_merchant_id=105379572&amp;matt_product_id=MLB2056174190&amp;matt_product_partition_id=1412409432380&amp;matt_target_id=aud-387561341739:pla-1412409432380&amp;gclid=Cj0KCQjw08aYBhDlARIsAA_gb0ficnY6loB1GYk1SzmM5v5cWYT_pgJPzbMkDLK6aRMaMDHchj-sOP8aAkmtEALw_wcB" TargetMode="External"/><Relationship Id="rId57" Type="http://schemas.openxmlformats.org/officeDocument/2006/relationships/hyperlink" Target="https://www.vegamaquinas.com.br/arruela-lisa-5-16-nova-pr-12750-229827.htm?gclid=Cj0KCQiA5aWOBhDMARIsAIXLlkdnZDFaLlPdwL7vItlisYdwOkHCdtbJVTeBfQysdOSppVX7s-Ra4JYaAsdfEALw_wcB" TargetMode="External"/><Relationship Id="rId106" Type="http://schemas.openxmlformats.org/officeDocument/2006/relationships/hyperlink" Target="https://www.acamargo.com/thinner-5-litros.html" TargetMode="External"/><Relationship Id="rId127" Type="http://schemas.openxmlformats.org/officeDocument/2006/relationships/hyperlink" Target="https://www.extra.com.br/cabo-de-aco-galvanizado-1-8-6x7-revestido-em-pvc-preto-50m-1545845661/p/1545845661?utm_medium=cpc&amp;utm_source=google_freelisting&amp;IdSku=1545845661&amp;idLojista=85572&amp;tipoLojista=3P" TargetMode="External"/><Relationship Id="rId10" Type="http://schemas.openxmlformats.org/officeDocument/2006/relationships/hyperlink" Target="https://www.leveros.com.br/3000001206-instalacao-5m-split-hw-15k-a-19k-leveros/p?idsku=2011973" TargetMode="External"/><Relationship Id="rId31" Type="http://schemas.openxmlformats.org/officeDocument/2006/relationships/hyperlink" Target="https://www.frigelar.com.br/instalacao-ar-condicionado-split-piso-e-teto-31000-a-80000-btus-so-frio-ou-quente-e-frio/p/fglinst07" TargetMode="External"/><Relationship Id="rId52" Type="http://schemas.openxmlformats.org/officeDocument/2006/relationships/hyperlink" Target="https://www.nichele.com.br/arruela-pressao-5-16-trapp321790/p" TargetMode="External"/><Relationship Id="rId73" Type="http://schemas.openxmlformats.org/officeDocument/2006/relationships/hyperlink" Target="https://www.aerotexextintores.com.br/produto/recarga-de-extintor-espuma-mecanica-50-litros-10044/" TargetMode="External"/><Relationship Id="rId78" Type="http://schemas.openxmlformats.org/officeDocument/2006/relationships/hyperlink" Target="https://www.frigelar.com.br/gas-refrigerante-r410a-eos-cilindro-de-750g-com-valvula-e-manopla/p/kit5126" TargetMode="External"/><Relationship Id="rId94" Type="http://schemas.openxmlformats.org/officeDocument/2006/relationships/hyperlink" Target="https://produto.mercadolivre.com.br/MLB-2033280834-tubo-isolante-elastomerico-armaflex-12-preto-c1brh012-_JM?matt_tool=45029758&amp;matt_word=&amp;matt_source=google&amp;matt_campaign_id=14302215522&amp;matt_ad_group_id=134553699828&amp;matt_match_type=&amp;matt_network=g&amp;matt_device=c&amp;matt_creative=539425477825&amp;matt_keyword=&amp;matt_ad_position=&amp;matt_ad_type=pla&amp;matt_merchant_id=223204864&amp;matt_product_id=MLB2033280834&amp;matt_product_partition_id=1405369424543&amp;matt_target_id=aud-264949471102:pla-1405369424543&amp;gclid=Cj0KCQjw08aYBhDlARIsAA_gb0dbuVcSoB6R3hgxI2oyDT00jFDFVzlNvRw9Vw8MhINXdsX3iD7PrdIaAmxpEALw_wcB" TargetMode="External"/><Relationship Id="rId99" Type="http://schemas.openxmlformats.org/officeDocument/2006/relationships/hyperlink" Target="https://www.friopecas.com.br/tubo-isolante-elastomerico-armaflex-3-4-preto-c1brh018/p?idsku=131271&amp;gclid=CjwKCAiAiKuOBhBQEiwAId_sK9Zmxropjl1SFzN8tXlq8_EQ_iQ7UzU6KgnKkD0u86QFVTT2w0OWCBoCOkIQAvD_BwE" TargetMode="External"/><Relationship Id="rId101" Type="http://schemas.openxmlformats.org/officeDocument/2006/relationships/hyperlink" Target="https://www.americanas.com.br/produto/3286616213?epar=bp_pl_00_go_pla_casaeconst_geral_gmv&amp;opn=YSMESP&amp;WT.srch=1&amp;gclid=CjwKCAiAiKuOBhBQEiwAId_sK45C0RIXOHSxFqAmo67qcIxExQQI0zd5ds1jMY_ReP29uMt3pcF4ehoCg2IQAvD_BwE" TargetMode="External"/><Relationship Id="rId122" Type="http://schemas.openxmlformats.org/officeDocument/2006/relationships/hyperlink" Target="https://www.magazineluiza.com.br/ventilador-de-parede-ventisol-turbo-6-steel-osc-6-pas-50cm-200w-bivolt/p/dh5a91ae15/ar/arvp/?&amp;seller_id=techshop" TargetMode="External"/><Relationship Id="rId143" Type="http://schemas.openxmlformats.org/officeDocument/2006/relationships/hyperlink" Target="https://www.pontofrio.com.br/canaleta-tramontina-10x20x2000mm-branca-com-divisoria-e-adesivo-1537077203/p/1537077203?utm_medium=cpc&amp;utm_source=google_freelisting&amp;IdSku=1537077203&amp;idLojista=199598&amp;tipoLojista=3P" TargetMode="External"/><Relationship Id="rId148" Type="http://schemas.openxmlformats.org/officeDocument/2006/relationships/hyperlink" Target="https://www.carrefour.com.br/plugue-macho-2pt-250-v-20-a-tramontina-preto-tramontina-mp920893715/p" TargetMode="External"/><Relationship Id="rId164" Type="http://schemas.openxmlformats.org/officeDocument/2006/relationships/hyperlink" Target="https://www.arcoirisled.com.br/refletor-400w-micro-led-alta-iluminacao-ip67-prova-dagua-preto-82358?utm_source=Site&amp;utm_medium=GoogleMerchant&amp;utm_campaign=GoogleMerchant" TargetMode="External"/><Relationship Id="rId169" Type="http://schemas.openxmlformats.org/officeDocument/2006/relationships/hyperlink" Target="https://www.magazineluiza.com.br/mangueira-espiral-pu-8x55-mm-7mt-azul-espu700-schweers/p/jeg21e37e7/cj/mngj/?&amp;seller_id=90grauss" TargetMode="External"/><Relationship Id="rId185" Type="http://schemas.openxmlformats.org/officeDocument/2006/relationships/hyperlink" Target="https://www.lojasetta.com/bobina-para-contator-cwm9-25-380v-bca4-25-weg/177050/produto/?srsltid=AeTuncqIMReIFV6mzjPRdkeA_HrLSDYrqIeEfaw6FAjMXeXW3a3F0UzPSxs" TargetMode="External"/><Relationship Id="rId4" Type="http://schemas.openxmlformats.org/officeDocument/2006/relationships/hyperlink" Target="https://www.frigelar.com.br/manutencao-preventiva-limpeza-ar-condicionado-cassete-agyx/p/fglmntc02" TargetMode="External"/><Relationship Id="rId9" Type="http://schemas.openxmlformats.org/officeDocument/2006/relationships/hyperlink" Target="https://bomarcondicionado.com.br/instalacao-ar-condicionado-split-inverter-de-18.000-a-30.000-btuh?srsltid=Ad5pg_FU39UsI8-sM-jCyCKqTbTwvm_0-yQBR1ycqkgZ1VvqA2Y4qm03uCs" TargetMode="External"/><Relationship Id="rId180" Type="http://schemas.openxmlformats.org/officeDocument/2006/relationships/hyperlink" Target="http://www.lojaeletrica.com.br/adaptador-porcelana-e40-para-e27,product,2430500000015,dept,0.aspx" TargetMode="External"/><Relationship Id="rId210" Type="http://schemas.openxmlformats.org/officeDocument/2006/relationships/hyperlink" Target="https://www.dutramaquinas.com.br/p/bomba-pulverizadora-agricola-de-pistao-30-45-l-min-sem-motor-psp45c-psp45c?srsltid=AeTuncoFreh_etsvRmjJO-1Ol5TpfgFMqgGFF_7ZEsrdeYguYG0eDnzXhO4" TargetMode="External"/><Relationship Id="rId215" Type="http://schemas.openxmlformats.org/officeDocument/2006/relationships/hyperlink" Target="https://www.vitrimix.com.br/produto/controle-de-acesso-id-touch-proximidade-125-khz-e-senha/" TargetMode="External"/><Relationship Id="rId236" Type="http://schemas.openxmlformats.org/officeDocument/2006/relationships/drawing" Target="../drawings/drawing7.xml"/><Relationship Id="rId26" Type="http://schemas.openxmlformats.org/officeDocument/2006/relationships/hyperlink" Target="https://www.frigelar.com.br/instalacao-ar-condicionado-split-piso-e-teto-15000-a-30000-btus-so-frio-ou-quente-e-frio/p/fglinst06" TargetMode="External"/><Relationship Id="rId231" Type="http://schemas.openxmlformats.org/officeDocument/2006/relationships/hyperlink" Target="https://www.magazineluiza.com.br/extintor-po-quimico-seco-8kg-bc-american-fire/p/fd868ke070/pi/exti/?&amp;seller_id=parefogoextintores" TargetMode="External"/><Relationship Id="rId47" Type="http://schemas.openxmlformats.org/officeDocument/2006/relationships/hyperlink" Target="https://www.parafusofacil.com.br/ProdutosDetalhes.php?Codigo=1222201&amp;gclid=Cj0KCQjw1vSZBhDuARIsAKZlijQS7__QJfM9niwnAhmYLNzPd79E6FMlp1kfOoTERvDstr0k-Xvrj2oaAiWrEALw_wcB" TargetMode="External"/><Relationship Id="rId68" Type="http://schemas.openxmlformats.org/officeDocument/2006/relationships/hyperlink" Target="https://www.eletrosystemcabos.com.br/cabo-pp-flexivel-corfio-sil-cobrecom-3x6-0mm2-500v-por-metro/p/610?c=1&amp;t=1&amp;gclid=Cj0KCQjw08aYBhDlARIsAA_gb0cVSt67DNPXEVO5IlpS_pEgyW0fGCp9-YlvZlorni0R8aYzDdN68XUaArphEALw_wcB" TargetMode="External"/><Relationship Id="rId89" Type="http://schemas.openxmlformats.org/officeDocument/2006/relationships/hyperlink" Target="https://www.magazineluiza.com.br/tubo-isolante-elastomerico-armaflex-1-4-preto-esponjoso-c1brh006/p/acakeeh6g8/au/otau/?&amp;seller_id=friopecas&amp;utm_source=google&amp;utm_medium=pla&amp;utm_campaign=&amp;partner_id=54222&amp;gclid=CjwKCAiAiKuOBhBQEiwAId_sK0kssf0SpcNhql2_drYoeoqNsBVTTCTxkFvT9iF6Q6-y7DJupUNLnBoCox0QAvD_BwE&amp;gclsrc=aw.ds" TargetMode="External"/><Relationship Id="rId112" Type="http://schemas.openxmlformats.org/officeDocument/2006/relationships/hyperlink" Target="http://www.lojaeletrica.com.br/plug-macho-preto-10a-2pt-nbr14136-57403003-tramontina,product,2321806630160,dept,0.aspx" TargetMode="External"/><Relationship Id="rId133" Type="http://schemas.openxmlformats.org/officeDocument/2006/relationships/hyperlink" Target="https://www.americanas.com.br/produto/3092508767?opn=YSMESP&amp;offerId=6063d31a0c07044266226a3f&amp;srsltid=AeTuncrABEYJiumCAkKFYJYKOmc2K7PEMjfWCJ0BOcfXyiEPPjCeRyo7EqG" TargetMode="External"/><Relationship Id="rId154" Type="http://schemas.openxmlformats.org/officeDocument/2006/relationships/hyperlink" Target="https://www.americanas.com.br/produto/5083328529?opn=YSMESP&amp;offerId=627d904787c00289c24b4058&amp;srsltid=AeTuncr1ClwNUekx6VSSZtQvmxuiD3bk4iT8oMuXHjmiKA11A_lQhRrOeGI" TargetMode="External"/><Relationship Id="rId175" Type="http://schemas.openxmlformats.org/officeDocument/2006/relationships/hyperlink" Target="https://www.cassol.com.br/fechadura-para-porta-corta-fogo-de-sobrepor-sem-chave-preto-durati/p?idsku=1992533" TargetMode="External"/><Relationship Id="rId196" Type="http://schemas.openxmlformats.org/officeDocument/2006/relationships/hyperlink" Target="https://www.upperseg.com.br/cerca-eletrica/kit-cerca-eletrica/kit-cerca-eletrica-industrial/kit-cerca-eletrica-industrial-c-big-hastes-de-1-metro-e-central-de-choque-power-cr-gcp-completo-100-metros-de-muro/" TargetMode="External"/><Relationship Id="rId200" Type="http://schemas.openxmlformats.org/officeDocument/2006/relationships/hyperlink" Target="https://www.balaroti.com.br/grelha-100mm-redonda-branca-n-70129/p?idsku=70129" TargetMode="External"/><Relationship Id="rId16" Type="http://schemas.openxmlformats.org/officeDocument/2006/relationships/hyperlink" Target="https://www.magazineluiza.com.br/instalacao-de-ar-condicionado-split-piso-teto-de-12000-a-36000-btus-isnow/p/6536069/se/otse/" TargetMode="External"/><Relationship Id="rId221" Type="http://schemas.openxmlformats.org/officeDocument/2006/relationships/hyperlink" Target="https://www.madeiramadeira.com.br/caixa-disjuntor-bipolar-20a-com-tomada-20a-interruptor-ar-condicionado-embutir-residencial-comercial-568851091.html" TargetMode="External"/><Relationship Id="rId37" Type="http://schemas.openxmlformats.org/officeDocument/2006/relationships/hyperlink" Target="https://www.santil.com.br/produto/fita-isolante-alta-fusao-preta-19mm-x-10m-3m/393322" TargetMode="External"/><Relationship Id="rId58" Type="http://schemas.openxmlformats.org/officeDocument/2006/relationships/hyperlink" Target="https://www.magazineluiza.com.br/arruela-lisa-e-5-16-pol-ferro-zb-vonder/p/ebaf3bf1j2/fs/arru/?&amp;seller_id=clubedacasanovaeraltda" TargetMode="External"/><Relationship Id="rId79" Type="http://schemas.openxmlformats.org/officeDocument/2006/relationships/hyperlink" Target="https://www.magazineluiza.com.br/gas-fluido-lata-r410a-410-410a-750gr-com-valvula-dugold/p/ge9hhc392h/ar/aave/?&amp;seller_id=olistplus" TargetMode="External"/><Relationship Id="rId102" Type="http://schemas.openxmlformats.org/officeDocument/2006/relationships/hyperlink" Target="https://www.leroymerlin.com.br/isolante-elastomerico-vix-c0-7-8-13x22_1570130100?region=outros" TargetMode="External"/><Relationship Id="rId123" Type="http://schemas.openxmlformats.org/officeDocument/2006/relationships/hyperlink" Target="https://www.colombo.com.br/produto/Automotivo/Bateria-Moura-60-Amperes-M60GD-MGE2-SLI?portal=8B36E9207C24C76E6719268E49201D94-seller-1" TargetMode="External"/><Relationship Id="rId144" Type="http://schemas.openxmlformats.org/officeDocument/2006/relationships/hyperlink" Target="https://www.tramontinastore.com/canaleta_57300119/p?idsku=57300119" TargetMode="External"/><Relationship Id="rId90" Type="http://schemas.openxmlformats.org/officeDocument/2006/relationships/hyperlink" Target="https://www.friopecas.com.br/tubo-isolante-elastomerico-armaflex-3-8-preto-c1brh010-/p?idsku=131269" TargetMode="External"/><Relationship Id="rId165" Type="http://schemas.openxmlformats.org/officeDocument/2006/relationships/hyperlink" Target="https://www.zzatfull.com.br/urgq6xtbe-box-de-vidro-temperado-110-x-190-alt?utm_source=Site&amp;utm_medium=GoogleMerchant&amp;utm_campaign=GoogleMerchant" TargetMode="External"/><Relationship Id="rId186" Type="http://schemas.openxmlformats.org/officeDocument/2006/relationships/hyperlink" Target="https://www.casadoeletricistasc.com.br/con-p-emenda-c-alav-3-fios-4mm-wago/p/4135?c=16&amp;t=12" TargetMode="External"/><Relationship Id="rId211" Type="http://schemas.openxmlformats.org/officeDocument/2006/relationships/hyperlink" Target="https://palaciodasferramentas.com.br/bomba-agricola-pulverizadora-de-alta-pressao-45-l-min-psp45c-toyama" TargetMode="External"/><Relationship Id="rId232" Type="http://schemas.openxmlformats.org/officeDocument/2006/relationships/hyperlink" Target="https://www.pontofrio.com.br/extintor-industrial-pqs-8kg-bc-30b-c-1-ano-mocelin-1543669562/p/1543669562?utm_medium=cpc&amp;utm_source=google_freelisting&amp;IdSku=1543669562&amp;idLojista=200883&amp;tipoLojista=3P" TargetMode="External"/><Relationship Id="rId27" Type="http://schemas.openxmlformats.org/officeDocument/2006/relationships/hyperlink" Target="https://www.webcontinental.com.br/servi%C3%A7o-de-instala%C3%A7%C3%A3o-de-ar-condicionado-split-piso-teto-de-12000-a-36000-btus/product/58936" TargetMode="External"/><Relationship Id="rId48" Type="http://schemas.openxmlformats.org/officeDocument/2006/relationships/hyperlink" Target="https://loja.eletronor.com.br/arruela-lisa-1-4-ge-ref--40100010---eletropoll-01/p?idsku=129&amp;gclid=CjwKCAiAzrWOBhBjEiwAq85QZySKRV1kK2gexTRmLt_8M-mBLfPowHMk4kfi8edFmbadGdOZcHQRRBoCJasQAvD_BwE" TargetMode="External"/><Relationship Id="rId69" Type="http://schemas.openxmlformats.org/officeDocument/2006/relationships/hyperlink" Target="https://www.tokled.com.br/cabo-pp-3-x-6mm?utm_source=Site&amp;utm_medium=GoogleMerchant&amp;utm_campaign=GoogleMerchant" TargetMode="External"/><Relationship Id="rId113" Type="http://schemas.openxmlformats.org/officeDocument/2006/relationships/hyperlink" Target="https://www.anhangueraferramentas.com.br/produto/plugue-macho-reto-2p-t-10a-250v-tramontina-eletrik-95671?utm_source=google&amp;utm_medium=cpc&amp;utm_campaign=" TargetMode="External"/><Relationship Id="rId134" Type="http://schemas.openxmlformats.org/officeDocument/2006/relationships/hyperlink" Target="https://www.google.com/url?q=https://www.carrefour.com.br/plug-plugue-macho-90-graus-tomada-femea-3-pinos-20a-preto-mp910733308/p&amp;sa=U&amp;ved=0ahUKEwiigYjsgsL8AhUQupUCHZiLATUQgOUECHg&amp;usg=AOvVaw3MR5MoFvCg91kbiAsOI0-a" TargetMode="External"/><Relationship Id="rId80" Type="http://schemas.openxmlformats.org/officeDocument/2006/relationships/hyperlink" Target="https://www.fsrefrigeracaobelem.com.br/product-page/gas-r410-refil-750g-eos?utm_source=google&amp;utm_medium=wix_google_feed&amp;utm_campaign=freelistings" TargetMode="External"/><Relationship Id="rId155" Type="http://schemas.openxmlformats.org/officeDocument/2006/relationships/hyperlink" Target="https://www.magazineluiza.com.br/reparo-valvula-hydra-2550-max-original-dn32-dn40-4686-325/p/gkd1g95bga/cj/repd/?&amp;seller_id=basforte" TargetMode="External"/><Relationship Id="rId176" Type="http://schemas.openxmlformats.org/officeDocument/2006/relationships/hyperlink" Target="https://www.magazineluiza.com.br/fechadura-para-porta-corta-fogo-de-sobrepor-preta-durati/p/ef6h2b2223/cj/dura/?&amp;seller_id=disafe" TargetMode="External"/><Relationship Id="rId197" Type="http://schemas.openxmlformats.org/officeDocument/2006/relationships/hyperlink" Target="https://www.netalarmes.com.br/kit-cerca-eletrica-intelbras-big-haste-100-metros-aco-inox" TargetMode="External"/><Relationship Id="rId201" Type="http://schemas.openxmlformats.org/officeDocument/2006/relationships/hyperlink" Target="https://www.leroymerlin.com.br/caixa-plastica-branca--bx1-1-com-1-furos-22mm_1570046642?region=outros" TargetMode="External"/><Relationship Id="rId222" Type="http://schemas.openxmlformats.org/officeDocument/2006/relationships/hyperlink" Target="https://www.americanas.com.br/produto/6301829525?opn=YSMESP&amp;offerId=63595affb1efc389fca17606&amp;srsltid=AeTuncrFwznI5hezCdGGeGwu8Uu5_7YzkVKppWXFwg9jdSbFiSzyVof4T0g" TargetMode="External"/><Relationship Id="rId17" Type="http://schemas.openxmlformats.org/officeDocument/2006/relationships/hyperlink" Target="https://www.webcontinental.com.br/servi%C3%A7o-de-instala%C3%A7%C3%A3o-de-ar-condicionado-split-piso-teto-de-12000-a-36000-btus/product/58936" TargetMode="External"/><Relationship Id="rId38" Type="http://schemas.openxmlformats.org/officeDocument/2006/relationships/hyperlink" Target="https://www.lfmaquinaseferramentas.com.br/fita-isolante-autofusao-19mmx10m-3m-23br/p?idsku=97663&amp;gclid=Cj0KCQiA5aWOBhDMARIsAIXLlkcyDTNA6y2f3apPoaW-PIivm9mWIRG7019dBFWGIsUa9L2Xk9iB-pgaAjTtEALw_wcB" TargetMode="External"/><Relationship Id="rId59" Type="http://schemas.openxmlformats.org/officeDocument/2006/relationships/hyperlink" Target="http://www.lojaeletrica.com.br/arruela-lisa-galvanizada-d-516,product,2250200000050,dept,0.aspx" TargetMode="External"/><Relationship Id="rId103" Type="http://schemas.openxmlformats.org/officeDocument/2006/relationships/hyperlink" Target="https://www.gelatudo.com.br/produto/tubo-isolante-elastomerico-78-19x22mm-barra-2m.html?gclid=Cj0KCQiAq7COBhC2ARIsANsPATHcBK9AC0p2OHnrx5HGcXbYDYEPLBWjUrNZkotxkbDXz0Z-sVePLBYaArdeEALw_wcB" TargetMode="External"/><Relationship Id="rId124" Type="http://schemas.openxmlformats.org/officeDocument/2006/relationships/hyperlink" Target="https://www.magazineluiza.com.br/bateria-de-carro-moura-flooded-advanced-60ah-12v-polo-positivo-m60gd-mge/p/cg0f79aaa1/au/baau/?&amp;seller_id=kacarpneusebaterias" TargetMode="External"/><Relationship Id="rId70" Type="http://schemas.openxmlformats.org/officeDocument/2006/relationships/hyperlink" Target="https://www.jcmateriais.com.br/produto/cabo-flexivel-pp-preto-3-x-2-50-mm-por-metro/7234" TargetMode="External"/><Relationship Id="rId91" Type="http://schemas.openxmlformats.org/officeDocument/2006/relationships/hyperlink" Target="https://www.americanas.com.br/produto/3286608344?epar=bp_pl_00_go_pla_casaeconst_geral_gmv&amp;opn=YSMESP&amp;WT.srch=1&amp;gclid=CjwKCAiAiKuOBhBQEiwAId_sK9fwh-xaH1NCl4M2JWB2ODykQgMKU7wSkxMwO3BmCQgVB8GgCLltBBoCf8gQAvD_BwE" TargetMode="External"/><Relationship Id="rId145" Type="http://schemas.openxmlformats.org/officeDocument/2006/relationships/hyperlink" Target="https://www.submarino.com.br/produto/134374833?opn=XMLGOOGLE&amp;offerId=5cf056736d4819e8b18a6aaf&amp;voltagem=BIVOLT&amp;condition=NEW" TargetMode="External"/><Relationship Id="rId166" Type="http://schemas.openxmlformats.org/officeDocument/2006/relationships/hyperlink" Target="https://produto.mercadolivre.com.br/MLB-1726829033-box-p-banheiro-vidro-cristal-incolor-8mm-temperado-blindex-_JM?matt_tool=18956390&amp;utm_source=google_shopping&amp;utm_medium=organic" TargetMode="External"/><Relationship Id="rId187" Type="http://schemas.openxmlformats.org/officeDocument/2006/relationships/hyperlink" Target="https://www.embrar.com.br/conector-emenda-3-polos/p?idsku=14354" TargetMode="External"/><Relationship Id="rId1" Type="http://schemas.openxmlformats.org/officeDocument/2006/relationships/hyperlink" Target="https://www.webcontinental.com.br/manuten%C3%A7%C3%A3o-preventiva-e-limpeza-de-ar-condicionado-cassete-18000-60000-btus-isnow/product/96780" TargetMode="External"/><Relationship Id="rId212" Type="http://schemas.openxmlformats.org/officeDocument/2006/relationships/hyperlink" Target="https://www.lojadomecanico.com.br/produto/310517/33/349/Bomba-Pulverizacao-Pistao-sem-Motor-30-45l-Min-PSP45C-Toyama/153/?utm_source=googleshopping&amp;utm_campaign=xmlshopping&amp;utm_medium=cpc&amp;utm_content=310517" TargetMode="External"/><Relationship Id="rId233" Type="http://schemas.openxmlformats.org/officeDocument/2006/relationships/hyperlink" Target="https://conformax.com.br/produtos/instalacao-de-aquecedor-de-passagem-a-gas-ponto-adaptado/" TargetMode="External"/><Relationship Id="rId28" Type="http://schemas.openxmlformats.org/officeDocument/2006/relationships/hyperlink" Target="https://www.leveros.com.br/3000001211-instalacao-5m-split-pt-31k-a-40k-leveros/p" TargetMode="External"/><Relationship Id="rId49" Type="http://schemas.openxmlformats.org/officeDocument/2006/relationships/hyperlink" Target="https://www.jofepar.com.br/arruela-lisa-1-4-x-1,2-490-p1173" TargetMode="External"/><Relationship Id="rId114" Type="http://schemas.openxmlformats.org/officeDocument/2006/relationships/hyperlink" Target="https://www.magazineluiza.com.br/vaselina-liquida-1l-marca/p/bc1fkd4622/cp/vsln/?&amp;seller_id=multichemicals" TargetMode="External"/><Relationship Id="rId60" Type="http://schemas.openxmlformats.org/officeDocument/2006/relationships/hyperlink" Target="https://www.ultramaquinas.com.br/produto/lamina-de-serra-manual-12-x-1-2-x-32-rs1232-starrett-71812" TargetMode="External"/><Relationship Id="rId81" Type="http://schemas.openxmlformats.org/officeDocument/2006/relationships/hyperlink" Target="https://www.lojaagrometal.com.br/produto/porca-sextavada-unc-zb-1-4-polegada-com-100-pecas-vonder-referencia-2852011401-87002" TargetMode="External"/><Relationship Id="rId135" Type="http://schemas.openxmlformats.org/officeDocument/2006/relationships/hyperlink" Target="https://www.magazineluiza.com.br/plugue-macho-3-pinos-10a-90-graus-tomada-femea-3-pinos-20a-180-graus-preto-margirius/p/bj54401k5h/cj/mael/?&amp;seller_id=armazemsilvestre" TargetMode="External"/><Relationship Id="rId156" Type="http://schemas.openxmlformats.org/officeDocument/2006/relationships/hyperlink" Target="https://www.leroymerlin.com.br/kit-porteiro-eletronico-residencial-ipr-8010-intelbras_89821200?region=grande_sao_paulo" TargetMode="External"/><Relationship Id="rId177" Type="http://schemas.openxmlformats.org/officeDocument/2006/relationships/hyperlink" Target="https://www.leroymerlin.com.br/fechadura-para-porta-corta-fogo-preta-sobrepor-sem-chave_1570431037?region=outros" TargetMode="External"/><Relationship Id="rId198" Type="http://schemas.openxmlformats.org/officeDocument/2006/relationships/hyperlink" Target="https://www.paodeacucar.com/produto/661595?storeId=501&amp;isGoogleShopping=true" TargetMode="External"/><Relationship Id="rId202" Type="http://schemas.openxmlformats.org/officeDocument/2006/relationships/hyperlink" Target="https://www.lojasetta.com/caixa-botoeira--1-furo/184370/produto/?srsltid=AeTuncqDaQRe5qj3ttsNsVILguLJZJn0lkENxFgK8JFJv--FJrOLjtx6A4A" TargetMode="External"/><Relationship Id="rId223" Type="http://schemas.openxmlformats.org/officeDocument/2006/relationships/hyperlink" Target="https://www.santeconline.com.br/caixa-versatil-n-1-tomada-20a-e-interruptor-bipolar-2213-35969" TargetMode="External"/><Relationship Id="rId18" Type="http://schemas.openxmlformats.org/officeDocument/2006/relationships/hyperlink" Target="https://www.sudesteclimatizacao.com.br/servicos-de-instalacao-de-split-com-garantia-piso-x-teto" TargetMode="External"/><Relationship Id="rId39" Type="http://schemas.openxmlformats.org/officeDocument/2006/relationships/hyperlink" Target="https://www.casadomecanico.com.br/fita-isolante-alta-fusao-19mm-x-10m-prysmian-p6259/" TargetMode="External"/><Relationship Id="rId50" Type="http://schemas.openxmlformats.org/officeDocument/2006/relationships/hyperlink" Target="https://www.parafusofacil.com.br/arruela-pressao-38-9-7-x-16-15-x-2-0-aco-mola-polido/" TargetMode="External"/><Relationship Id="rId104" Type="http://schemas.openxmlformats.org/officeDocument/2006/relationships/hyperlink" Target="https://www.frigelar.com.br/tubo-isolante-elastomerico-class1-armaflex-7-8-22mm-parede-19mm-barra-de-2-metros/p/kit3501" TargetMode="External"/><Relationship Id="rId125" Type="http://schemas.openxmlformats.org/officeDocument/2006/relationships/hyperlink" Target="https://www.magazineluiza.com.br/cabo-de-aco-18-revestido-com-pvc-50-metros-cabos-metalpark/p/ee1aag77ha/pi/cbac/?&amp;seller_id=olistplus" TargetMode="External"/><Relationship Id="rId146" Type="http://schemas.openxmlformats.org/officeDocument/2006/relationships/hyperlink" Target="https://www.leroymerlin.com.br/fechadura-eletronica-digital-de-embutir-acionada-por-cartao-senha-fr320-intelbras_89416901?region=grande_sao_paulo" TargetMode="External"/><Relationship Id="rId167" Type="http://schemas.openxmlformats.org/officeDocument/2006/relationships/hyperlink" Target="https://paineldeprecos.planejamento.gov.br/relatorios-painel/pdf-completo.php?imagem=../storage/14d777cd788763941861f0a84ab04e0c.jpeg" TargetMode="External"/><Relationship Id="rId188" Type="http://schemas.openxmlformats.org/officeDocument/2006/relationships/hyperlink" Target="https://www.cermig.com.br/materiais-eletricos/conectores/conector-wago-legitimo-221-413-3-polos-ate-4mm?parceiro=5438" TargetMode="External"/><Relationship Id="rId71" Type="http://schemas.openxmlformats.org/officeDocument/2006/relationships/hyperlink" Target="https://www.dimensional.com.br/cabo-flexivel-1kv-90g-hepr-3x2-5mm-pt-eprotenaxg7---prysmian/p" TargetMode="External"/><Relationship Id="rId92" Type="http://schemas.openxmlformats.org/officeDocument/2006/relationships/hyperlink" Target="https://www.embrar.com.br/isolante-termico-espuma-elastomerica-3-8/p?idsku=12023" TargetMode="External"/><Relationship Id="rId213" Type="http://schemas.openxmlformats.org/officeDocument/2006/relationships/hyperlink" Target="https://www.magazineluiza.com.br/teclado-para-controle-de-acesso-control-id-id-touch/p/ad839gc4jb/pi/ctre/?&amp;seller_id=segurancaautomatizada" TargetMode="External"/><Relationship Id="rId234" Type="http://schemas.openxmlformats.org/officeDocument/2006/relationships/hyperlink" Target="https://www.tudohouse.com.br/instalacao-de-aquecedor-de-agua-a-gas-rinnai?utm_source=Site&amp;utm_medium=GoogleMerchant&amp;utm_campaign=GoogleMerchant&amp;sku=PXNCXSFNM-0-a-50-km" TargetMode="External"/><Relationship Id="rId2" Type="http://schemas.openxmlformats.org/officeDocument/2006/relationships/hyperlink" Target="https://www.frigelar.com.br/manutencao-preventiva-limpeza-ar-condicionado-cassete-agyx/p/fglmntc02" TargetMode="External"/><Relationship Id="rId29" Type="http://schemas.openxmlformats.org/officeDocument/2006/relationships/hyperlink" Target="https://www.webcontinental.com.br/servi%C3%A7o-de-instala%C3%A7%C3%A3o-de-ar-condicionado-split-piso-teto-de-12000-a-36000-btus/product/58936" TargetMode="External"/><Relationship Id="rId40" Type="http://schemas.openxmlformats.org/officeDocument/2006/relationships/hyperlink" Target="https://www.kalunga.com.br/prod/fita-adesiva-multiuso-48mmx50m-silver-tape-960-adelbras-pt-1-un/301197" TargetMode="External"/><Relationship Id="rId115" Type="http://schemas.openxmlformats.org/officeDocument/2006/relationships/hyperlink" Target="https://www.shoptime.com.br/produto/58770370?opn=GOOGLEXML&amp;offerId=5c9c511249a1cfe01958b6dd&amp;srsltid=Ad5pg_E-jTnwGUwXkjGozywIfZtqywwDHSGe49RQO_X6XNiRHXexTFEYgsQ" TargetMode="External"/><Relationship Id="rId136" Type="http://schemas.openxmlformats.org/officeDocument/2006/relationships/hyperlink" Target="https://www.magazineluiza.com.br/kit-motor-ppa-dz-hub-legero-1-4cv-portao-deslizante-500kg-5m/p/ccjb3330b4/cj/aupo/?&amp;seller_id=megsegurancaeletronica" TargetMode="External"/><Relationship Id="rId157" Type="http://schemas.openxmlformats.org/officeDocument/2006/relationships/hyperlink" Target="https://www.kalunga.com.br/prod/porteiro-eletronico-residencial-ipr-8010-4521010-intelbras-cx-1-un/144277" TargetMode="External"/><Relationship Id="rId178" Type="http://schemas.openxmlformats.org/officeDocument/2006/relationships/hyperlink" Target="https://www.zigferramentas.com.br/botao-comando-emergencia-lay5-bs54-vermelho-jng-52003?utm_source=Site&amp;utm_medium=GoogleMerchant&amp;utm_campaign=GoogleMerchant&amp;srsltid=AeTuncrUDKVkPyprP62wrBTwPI7k5LkTwnyaKZAN6uxU_6T9Orjnp7ceMDA" TargetMode="External"/><Relationship Id="rId61" Type="http://schemas.openxmlformats.org/officeDocument/2006/relationships/hyperlink" Target="https://www.antferramentas.com.br/lamina-para-serra-manual-bimetal-starrett--12-x1-2-x18d-bs1218/p" TargetMode="External"/><Relationship Id="rId82" Type="http://schemas.openxmlformats.org/officeDocument/2006/relationships/hyperlink" Target="https://www.parafusofacil.com.br/ProdutosDetalhes.php?Codigo=1111534&amp;gclid=Cj0KCQiA5aWOBhDMARIsAIXLlkfproHHqDHgDfB1M0wdDFVx_qY1NPbqbuvSpO9lOBecVS7GRALCv2QaAu2uEALw_wcB" TargetMode="External"/><Relationship Id="rId199" Type="http://schemas.openxmlformats.org/officeDocument/2006/relationships/hyperlink" Target="https://www.telhanorte.com.br/grelha-redonda-branca-100mm-1155164/p?idsku=1155164&amp;srsltid=AeTuncqdss8n_GfBwIJk6_NWD_MYy7AbfhvKo3odGq4vKgQHd67F2kW38rc" TargetMode="External"/><Relationship Id="rId203" Type="http://schemas.openxmlformats.org/officeDocument/2006/relationships/hyperlink" Target="https://www.magazineluiza.com.br/caixa-plastica-branca-com-furos-sibratec/p/cb7f8364b2/fs/cbdf/?&amp;seller_id=dickeleletronica" TargetMode="External"/><Relationship Id="rId19" Type="http://schemas.openxmlformats.org/officeDocument/2006/relationships/hyperlink" Target="https://www.leveros.com.br/3000001209-instalacao-5m-split-pt-15k-a-19k-leveros/p?idsku=2011976" TargetMode="External"/><Relationship Id="rId224" Type="http://schemas.openxmlformats.org/officeDocument/2006/relationships/hyperlink" Target="https://www.portaleletrico.com.br/quadro-de-comando-pvc-30x20x17cm-tampa-transparente-cemar-4754/p?idsku=4829" TargetMode="External"/><Relationship Id="rId30" Type="http://schemas.openxmlformats.org/officeDocument/2006/relationships/hyperlink" Target="https://www.leveros.com.br/3000001212-instalacao-5m-split-pt-41k-a-60k-leveros/p" TargetMode="External"/><Relationship Id="rId105" Type="http://schemas.openxmlformats.org/officeDocument/2006/relationships/hyperlink" Target="https://www.mcfmateriais.com.br/thinner-8116-natrielli-450ml?utm_source=Site&amp;utm_medium=GoogleMerchant&amp;utm_campaign=GoogleMerchant" TargetMode="External"/><Relationship Id="rId126" Type="http://schemas.openxmlformats.org/officeDocument/2006/relationships/hyperlink" Target="https://www.casasbahia.com.br/cabo-de-aco-18-revestido-com-pvc-50-metros-1521876526/p/1521876526?utm_medium=Cpc&amp;utm_source=google_freelisting&amp;IdSku=1521876526&amp;idLojista=145309&amp;tipoLojista=3P" TargetMode="External"/><Relationship Id="rId147" Type="http://schemas.openxmlformats.org/officeDocument/2006/relationships/hyperlink" Target="https://www.amazon.com.br/Fechadura-Digital-Intelbras-FR-320/dp/B0757143NG?source=ps-sl-shoppingads-lpcontext&amp;ref_=fplfs&amp;psc=1&amp;smid=A1ZZFT5FULY4LN" TargetMode="External"/><Relationship Id="rId168" Type="http://schemas.openxmlformats.org/officeDocument/2006/relationships/hyperlink" Target="https://www.casasbahia.com.br/laudo-de-spda-1538290339/p/1538290339?utm_medium=Cpc&amp;utm_source=google_freelisting&amp;IdSku=1538290339&amp;idLojista=88845&amp;tipoLojista=3P" TargetMode="External"/><Relationship Id="rId51" Type="http://schemas.openxmlformats.org/officeDocument/2006/relationships/hyperlink" Target="https://www.nichele.com.br/arruela-pressao-3-8-trapp/p?idsku=531450" TargetMode="External"/><Relationship Id="rId72" Type="http://schemas.openxmlformats.org/officeDocument/2006/relationships/hyperlink" Target="https://www.aerotexextintores.com.br/produto/recarga-de-extintor-gas-carbonico-25-kg-10021/" TargetMode="External"/><Relationship Id="rId93" Type="http://schemas.openxmlformats.org/officeDocument/2006/relationships/hyperlink" Target="https://www.leroymerlin.com.br/tubo-isolante-elastomerico-armaflex-1-2-preto-c1brh012_1567633555?region=outros" TargetMode="External"/><Relationship Id="rId189" Type="http://schemas.openxmlformats.org/officeDocument/2006/relationships/hyperlink" Target="https://www.comelrg.com.br/produtos/canaleta-duto-slim-piso-aluminio-15m-com-tampa-branca/?pf=gs&amp;variant=189035282" TargetMode="External"/><Relationship Id="rId3" Type="http://schemas.openxmlformats.org/officeDocument/2006/relationships/hyperlink" Target="https://www.webcontinental.com.br/manuten%C3%A7%C3%A3o-preventiva-e-limpeza-de-ar-condicionado-cassete-18000-60000-btus-isnow/product/96780" TargetMode="External"/><Relationship Id="rId214" Type="http://schemas.openxmlformats.org/officeDocument/2006/relationships/hyperlink" Target="https://www.idcontrol.com.br/controle-de-acesso-por-senha-e-cartao-idtouch-controlid?utm_source=Site&amp;utm_medium=GoogleMerchant&amp;utm_campaign=GoogleMerchant&amp;srsltid=AeTuncqlpiW5Atg_MxgntYxNLankm1IfqBDpKLLzZikqIctuLlfeAmv5vgQ" TargetMode="External"/><Relationship Id="rId235" Type="http://schemas.openxmlformats.org/officeDocument/2006/relationships/hyperlink" Target="https://www.magazineluiza.com.br/instalacao-de-aquecedor-de-agua-a-gas-ate-30-litros-isnow/p/6322741/se/siac/?&amp;seller_id=isnow" TargetMode="External"/><Relationship Id="rId116" Type="http://schemas.openxmlformats.org/officeDocument/2006/relationships/hyperlink" Target="https://www.dona.com.br/vaselina-liquida-1l-gitanes-/p?idsku=104470" TargetMode="External"/><Relationship Id="rId137" Type="http://schemas.openxmlformats.org/officeDocument/2006/relationships/hyperlink" Target="https://www.megsegurancaeletronica.com.br/MLB-2704802759-kit-motor-ppa-dz-hub-legero-14hp-porto-deslizante-500kg-5m-_JM?variation=174756740495" TargetMode="External"/><Relationship Id="rId158" Type="http://schemas.openxmlformats.org/officeDocument/2006/relationships/hyperlink" Target="https://www.kabum.com.br/produto/197810/porteiro-residencial-intelbras-ipr-8010-4521010?srsltid=AeTuncqMQTCNlNuMOvtiF0INupOuuuJuszAsc4jAuNw7K2Ckc-f8BG35Gpo" TargetMode="Externa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https://www.sintraconcuritiba.org.br/files/1169/CCT%20Constru%C3%A7%C3%A3o%20Civil%202022_2024.pdf"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249977111117893"/>
    <pageSetUpPr fitToPage="1"/>
  </sheetPr>
  <dimension ref="A1:I39"/>
  <sheetViews>
    <sheetView showGridLines="0" tabSelected="1" topLeftCell="A8" workbookViewId="0">
      <selection activeCell="C13" sqref="C13"/>
    </sheetView>
  </sheetViews>
  <sheetFormatPr defaultColWidth="14.42578125" defaultRowHeight="15" customHeight="1"/>
  <cols>
    <col min="1" max="1" width="7.5703125" customWidth="1"/>
    <col min="2" max="2" width="18.42578125" customWidth="1"/>
    <col min="3" max="3" width="72" customWidth="1"/>
    <col min="4" max="4" width="8.42578125" customWidth="1"/>
    <col min="5" max="5" width="11.7109375" customWidth="1"/>
    <col min="6" max="6" width="19.85546875" customWidth="1"/>
    <col min="7" max="7" width="12.140625" customWidth="1"/>
    <col min="8" max="8" width="8.7109375" customWidth="1"/>
    <col min="9" max="9" width="18.85546875" customWidth="1"/>
  </cols>
  <sheetData>
    <row r="1" spans="1:9" ht="51" customHeight="1">
      <c r="A1" s="715" t="s">
        <v>0</v>
      </c>
      <c r="B1" s="716"/>
      <c r="C1" s="717" t="s">
        <v>1</v>
      </c>
      <c r="D1" s="716"/>
      <c r="E1" s="716"/>
      <c r="F1" s="718">
        <f>SUM(G13+G16+G17+G20)</f>
        <v>549823.95444571367</v>
      </c>
      <c r="G1" s="716"/>
      <c r="H1" s="716"/>
      <c r="I1" s="1"/>
    </row>
    <row r="2" spans="1:9" ht="12.75" customHeight="1">
      <c r="A2" s="2"/>
      <c r="B2" s="2"/>
      <c r="C2" s="2"/>
      <c r="D2" s="2"/>
      <c r="E2" s="2"/>
      <c r="F2" s="2"/>
      <c r="G2" s="2"/>
      <c r="H2" s="2"/>
      <c r="I2" s="3"/>
    </row>
    <row r="3" spans="1:9" ht="13.5" customHeight="1">
      <c r="A3" s="4"/>
      <c r="B3" s="719" t="s">
        <v>2</v>
      </c>
      <c r="C3" s="720"/>
      <c r="D3" s="721"/>
      <c r="E3" s="5"/>
      <c r="F3" s="722"/>
      <c r="G3" s="722"/>
      <c r="H3" s="6"/>
      <c r="I3" s="7"/>
    </row>
    <row r="4" spans="1:9" ht="13.5" customHeight="1">
      <c r="A4" s="4"/>
      <c r="B4" s="724" t="s">
        <v>3</v>
      </c>
      <c r="C4" s="725"/>
      <c r="D4" s="8"/>
      <c r="E4" s="8"/>
      <c r="F4" s="723"/>
      <c r="G4" s="723"/>
      <c r="H4" s="9"/>
      <c r="I4" s="7"/>
    </row>
    <row r="5" spans="1:9" ht="13.5" customHeight="1">
      <c r="A5" s="4"/>
      <c r="B5" s="724" t="s">
        <v>4</v>
      </c>
      <c r="C5" s="732"/>
      <c r="D5" s="732"/>
      <c r="E5" s="725"/>
      <c r="F5" s="10"/>
      <c r="G5" s="10"/>
      <c r="H5" s="9"/>
      <c r="I5" s="7"/>
    </row>
    <row r="6" spans="1:9" ht="13.5" customHeight="1">
      <c r="A6" s="4"/>
      <c r="B6" s="733" t="s">
        <v>5</v>
      </c>
      <c r="C6" s="725"/>
      <c r="D6" s="8"/>
      <c r="E6" s="8"/>
      <c r="F6" s="10"/>
      <c r="G6" s="10"/>
      <c r="H6" s="9"/>
      <c r="I6" s="7"/>
    </row>
    <row r="7" spans="1:9" ht="13.5" customHeight="1">
      <c r="A7" s="4"/>
      <c r="B7" s="733" t="s">
        <v>6</v>
      </c>
      <c r="C7" s="725"/>
      <c r="D7" s="8"/>
      <c r="E7" s="8"/>
      <c r="F7" s="10"/>
      <c r="G7" s="10"/>
      <c r="H7" s="9"/>
      <c r="I7" s="7"/>
    </row>
    <row r="8" spans="1:9" ht="13.5" customHeight="1">
      <c r="A8" s="4"/>
      <c r="B8" s="733" t="s">
        <v>7</v>
      </c>
      <c r="C8" s="725"/>
      <c r="D8" s="8"/>
      <c r="E8" s="8"/>
      <c r="F8" s="10"/>
      <c r="G8" s="10"/>
      <c r="H8" s="9"/>
      <c r="I8" s="7"/>
    </row>
    <row r="9" spans="1:9" ht="13.5" customHeight="1">
      <c r="A9" s="4"/>
      <c r="B9" s="724" t="s">
        <v>8</v>
      </c>
      <c r="C9" s="725"/>
      <c r="D9" s="8"/>
      <c r="E9" s="8"/>
      <c r="F9" s="11"/>
      <c r="G9" s="11"/>
      <c r="H9" s="12"/>
      <c r="I9" s="7"/>
    </row>
    <row r="10" spans="1:9" ht="13.5" customHeight="1">
      <c r="A10" s="4"/>
      <c r="B10" s="733" t="s">
        <v>9</v>
      </c>
      <c r="C10" s="732"/>
      <c r="D10" s="725"/>
      <c r="E10" s="13"/>
      <c r="F10" s="741" t="s">
        <v>10</v>
      </c>
      <c r="G10" s="737"/>
      <c r="H10" s="737"/>
      <c r="I10" s="742"/>
    </row>
    <row r="11" spans="1:9" ht="13.5" customHeight="1">
      <c r="A11" s="4"/>
      <c r="B11" s="14"/>
      <c r="C11" s="11"/>
      <c r="D11" s="11"/>
      <c r="E11" s="12"/>
      <c r="F11" s="743"/>
      <c r="G11" s="735"/>
      <c r="H11" s="735"/>
      <c r="I11" s="744"/>
    </row>
    <row r="12" spans="1:9" ht="30" customHeight="1">
      <c r="A12" s="15" t="s">
        <v>11</v>
      </c>
      <c r="B12" s="16" t="s">
        <v>12</v>
      </c>
      <c r="C12" s="17" t="s">
        <v>13</v>
      </c>
      <c r="D12" s="18" t="s">
        <v>14</v>
      </c>
      <c r="E12" s="18" t="s">
        <v>15</v>
      </c>
      <c r="F12" s="19" t="s">
        <v>16</v>
      </c>
      <c r="G12" s="745" t="s">
        <v>17</v>
      </c>
      <c r="H12" s="729"/>
      <c r="I12" s="20" t="s">
        <v>18</v>
      </c>
    </row>
    <row r="13" spans="1:9" ht="30" customHeight="1">
      <c r="A13" s="749">
        <v>1</v>
      </c>
      <c r="B13" s="21">
        <v>1</v>
      </c>
      <c r="C13" s="22" t="s">
        <v>19</v>
      </c>
      <c r="D13" s="653" t="s">
        <v>20</v>
      </c>
      <c r="E13" s="23">
        <v>24</v>
      </c>
      <c r="F13" s="24">
        <f t="shared" ref="F13:F17" si="0">TRUNC(G13/12,2)</f>
        <v>24145.439999999999</v>
      </c>
      <c r="G13" s="757">
        <f>TRUNC('GRA-EQUIPE_RESIDENTE'!D138+'GRA-EQUIPE_RESIDENTE'!I138+'GRA-EQUIPE_RESIDENTE'!N138,2)</f>
        <v>289745.32</v>
      </c>
      <c r="H13" s="731"/>
      <c r="I13" s="25">
        <f>TRUNC(F13*E13,2)</f>
        <v>579490.56000000006</v>
      </c>
    </row>
    <row r="14" spans="1:9" ht="23.25" customHeight="1">
      <c r="A14" s="750"/>
      <c r="B14" s="26" t="s">
        <v>21</v>
      </c>
      <c r="C14" s="27" t="s">
        <v>22</v>
      </c>
      <c r="D14" s="28" t="s">
        <v>20</v>
      </c>
      <c r="E14" s="28">
        <v>24</v>
      </c>
      <c r="F14" s="29">
        <f t="shared" si="0"/>
        <v>5511.19</v>
      </c>
      <c r="G14" s="758">
        <f>TRUNC(PLANILHA_SINTÉTICA_PROPOSTA!O15,2)</f>
        <v>66134.34</v>
      </c>
      <c r="H14" s="727"/>
      <c r="I14" s="29">
        <f t="shared" ref="I14:I15" si="1">TRUNC(G14*E14/12,2)</f>
        <v>132268.68</v>
      </c>
    </row>
    <row r="15" spans="1:9" ht="23.25" customHeight="1">
      <c r="A15" s="750"/>
      <c r="B15" s="30" t="s">
        <v>23</v>
      </c>
      <c r="C15" s="31" t="s">
        <v>24</v>
      </c>
      <c r="D15" s="32" t="s">
        <v>20</v>
      </c>
      <c r="E15" s="32">
        <v>24</v>
      </c>
      <c r="F15" s="33">
        <f t="shared" si="0"/>
        <v>18634.240000000002</v>
      </c>
      <c r="G15" s="758">
        <f>TRUNC(PLANILHA_SINTÉTICA_PROPOSTA!O17,2)</f>
        <v>223610.97</v>
      </c>
      <c r="H15" s="727"/>
      <c r="I15" s="33">
        <f t="shared" si="1"/>
        <v>447221.94</v>
      </c>
    </row>
    <row r="16" spans="1:9" ht="24" customHeight="1">
      <c r="A16" s="750"/>
      <c r="B16" s="34">
        <v>2</v>
      </c>
      <c r="C16" s="35" t="s">
        <v>25</v>
      </c>
      <c r="D16" s="36" t="s">
        <v>20</v>
      </c>
      <c r="E16" s="36">
        <v>24</v>
      </c>
      <c r="F16" s="37">
        <f t="shared" si="0"/>
        <v>5970.64</v>
      </c>
      <c r="G16" s="734">
        <f>TRUNC(PLANILHA_SINTÉTICA_PROPOSTA!O20,2)</f>
        <v>71647.72</v>
      </c>
      <c r="H16" s="735"/>
      <c r="I16" s="38">
        <f>TRUNC(F16*E16,2)</f>
        <v>143295.35999999999</v>
      </c>
    </row>
    <row r="17" spans="1:9" ht="22.5" customHeight="1">
      <c r="A17" s="750"/>
      <c r="B17" s="39">
        <v>3</v>
      </c>
      <c r="C17" s="40" t="s">
        <v>26</v>
      </c>
      <c r="D17" s="41" t="s">
        <v>20</v>
      </c>
      <c r="E17" s="41">
        <v>24</v>
      </c>
      <c r="F17" s="42">
        <f t="shared" si="0"/>
        <v>6710.48</v>
      </c>
      <c r="G17" s="736">
        <f>PLANILHA_SINTÉTICA_PROPOSTA!O75</f>
        <v>80525.834445713612</v>
      </c>
      <c r="H17" s="737"/>
      <c r="I17" s="43">
        <f>F17*E17</f>
        <v>161051.51999999999</v>
      </c>
    </row>
    <row r="18" spans="1:9" ht="18.75" customHeight="1">
      <c r="A18" s="750"/>
      <c r="B18" s="44">
        <v>44929</v>
      </c>
      <c r="C18" s="45" t="s">
        <v>27</v>
      </c>
      <c r="D18" s="46" t="s">
        <v>20</v>
      </c>
      <c r="E18" s="46">
        <v>24</v>
      </c>
      <c r="F18" s="47">
        <f>G18/12</f>
        <v>3954.3058333333333</v>
      </c>
      <c r="G18" s="738">
        <f>TRUNC(SUM(PLANILHA_SINTÉTICA_PROPOSTA!O77,PLANILHA_SINTÉTICA_PROPOSTA!O88,PLANILHA_SINTÉTICA_PROPOSTA!O93,PLANILHA_SINTÉTICA_PROPOSTA!O101,PLANILHA_SINTÉTICA_PROPOSTA!O104),2)</f>
        <v>47451.67</v>
      </c>
      <c r="H18" s="727"/>
      <c r="I18" s="47">
        <f>TRUNC(G18*E18/12,2)</f>
        <v>94903.34</v>
      </c>
    </row>
    <row r="19" spans="1:9" ht="21.75" customHeight="1">
      <c r="A19" s="750"/>
      <c r="B19" s="44">
        <v>44960</v>
      </c>
      <c r="C19" s="48" t="s">
        <v>28</v>
      </c>
      <c r="D19" s="49" t="s">
        <v>20</v>
      </c>
      <c r="E19" s="49">
        <v>24</v>
      </c>
      <c r="F19" s="50">
        <f>TRUNC(G19/12,2)</f>
        <v>2756.17</v>
      </c>
      <c r="G19" s="739">
        <f>SUM(PLANILHA_SINTÉTICA_PROPOSTA!O96,PLANILHA_SINTÉTICA_PROPOSTA!O106)</f>
        <v>33074.154997781465</v>
      </c>
      <c r="H19" s="740"/>
      <c r="I19" s="50">
        <f>G19*E19/12</f>
        <v>66148.30999556293</v>
      </c>
    </row>
    <row r="20" spans="1:9" ht="21.75" customHeight="1">
      <c r="A20" s="751"/>
      <c r="B20" s="51">
        <v>4</v>
      </c>
      <c r="C20" s="52" t="s">
        <v>29</v>
      </c>
      <c r="D20" s="53" t="s">
        <v>20</v>
      </c>
      <c r="E20" s="53">
        <v>24</v>
      </c>
      <c r="F20" s="54">
        <f>G20/12</f>
        <v>8992.09</v>
      </c>
      <c r="G20" s="726">
        <f>TRUNC(PLANILHA_SINTÉTICA_PROPOSTA!O108,2)</f>
        <v>107905.08</v>
      </c>
      <c r="H20" s="727"/>
      <c r="I20" s="55">
        <f>TRUNC(F20*E20,2)</f>
        <v>215810.16</v>
      </c>
    </row>
    <row r="21" spans="1:9" ht="24.75" customHeight="1">
      <c r="A21" s="56"/>
      <c r="B21" s="57"/>
      <c r="C21" s="752" t="s">
        <v>30</v>
      </c>
      <c r="D21" s="753"/>
      <c r="E21" s="753"/>
      <c r="F21" s="58">
        <f t="shared" ref="F21:G21" si="2">TRUNC(SUM(F13+F16+F17+F20),2)</f>
        <v>45818.65</v>
      </c>
      <c r="G21" s="728">
        <f t="shared" si="2"/>
        <v>549823.94999999995</v>
      </c>
      <c r="H21" s="729"/>
      <c r="I21" s="59">
        <f>TRUNC(SUM(I13+I16+I17+I20),2)</f>
        <v>1099647.6000000001</v>
      </c>
    </row>
    <row r="22" spans="1:9" ht="19.5" customHeight="1">
      <c r="A22" s="56"/>
      <c r="B22" s="60"/>
      <c r="C22" s="61" t="s">
        <v>31</v>
      </c>
      <c r="D22" s="61"/>
      <c r="E22" s="61"/>
      <c r="F22" s="61"/>
      <c r="G22" s="730">
        <f>TRUNC(G21/12,2)</f>
        <v>45818.66</v>
      </c>
      <c r="H22" s="731"/>
      <c r="I22" s="62"/>
    </row>
    <row r="23" spans="1:9" ht="20.25" customHeight="1">
      <c r="A23" s="56"/>
      <c r="B23" s="60"/>
      <c r="C23" s="63" t="s">
        <v>32</v>
      </c>
      <c r="D23" s="63"/>
      <c r="E23" s="63"/>
      <c r="F23" s="63"/>
      <c r="G23" s="754">
        <f>TRUNC(G21,2)</f>
        <v>549823.94999999995</v>
      </c>
      <c r="H23" s="755"/>
      <c r="I23" s="64"/>
    </row>
    <row r="24" spans="1:9" ht="20.25" customHeight="1">
      <c r="A24" s="65"/>
      <c r="B24" s="66"/>
      <c r="C24" s="63" t="s">
        <v>33</v>
      </c>
      <c r="D24" s="67"/>
      <c r="E24" s="67"/>
      <c r="F24" s="68"/>
      <c r="G24" s="756">
        <f>TRUNC(I21,2)</f>
        <v>1099647.6000000001</v>
      </c>
      <c r="H24" s="727"/>
      <c r="I24" s="69"/>
    </row>
    <row r="25" spans="1:9" ht="15.75" customHeight="1">
      <c r="A25" s="70"/>
      <c r="B25" s="71"/>
      <c r="C25" s="72"/>
      <c r="D25" s="72"/>
      <c r="E25" s="72"/>
      <c r="F25" s="72"/>
      <c r="G25" s="72"/>
      <c r="H25" s="72"/>
      <c r="I25" s="72"/>
    </row>
    <row r="26" spans="1:9" ht="76.5" customHeight="1">
      <c r="A26" s="4"/>
      <c r="B26" s="746" t="s">
        <v>34</v>
      </c>
      <c r="C26" s="732"/>
      <c r="D26" s="73"/>
      <c r="E26" s="73"/>
      <c r="F26" s="73"/>
      <c r="G26" s="74"/>
      <c r="H26" s="9"/>
      <c r="I26" s="7"/>
    </row>
    <row r="27" spans="1:9" ht="53.25" customHeight="1">
      <c r="A27" s="4"/>
      <c r="B27" s="746" t="s">
        <v>35</v>
      </c>
      <c r="C27" s="732"/>
      <c r="D27" s="73"/>
      <c r="E27" s="73"/>
      <c r="F27" s="73"/>
      <c r="G27" s="74"/>
      <c r="H27" s="9"/>
      <c r="I27" s="7"/>
    </row>
    <row r="28" spans="1:9" ht="70.5" customHeight="1">
      <c r="A28" s="4"/>
      <c r="B28" s="746" t="s">
        <v>36</v>
      </c>
      <c r="C28" s="732"/>
      <c r="D28" s="73"/>
      <c r="E28" s="73"/>
      <c r="F28" s="73"/>
      <c r="G28" s="74"/>
      <c r="H28" s="9"/>
      <c r="I28" s="7"/>
    </row>
    <row r="29" spans="1:9" ht="93" customHeight="1">
      <c r="A29" s="4"/>
      <c r="B29" s="746" t="s">
        <v>37</v>
      </c>
      <c r="C29" s="732"/>
      <c r="D29" s="73"/>
      <c r="E29" s="73"/>
      <c r="F29" s="73"/>
      <c r="G29" s="74"/>
      <c r="H29" s="9"/>
      <c r="I29" s="7"/>
    </row>
    <row r="30" spans="1:9" ht="102" customHeight="1">
      <c r="A30" s="4"/>
      <c r="B30" s="746" t="s">
        <v>38</v>
      </c>
      <c r="C30" s="732"/>
      <c r="D30" s="73"/>
      <c r="E30" s="73"/>
      <c r="F30" s="73"/>
      <c r="G30" s="74"/>
      <c r="H30" s="9"/>
      <c r="I30" s="7"/>
    </row>
    <row r="31" spans="1:9" ht="15" customHeight="1">
      <c r="A31" s="4"/>
      <c r="B31" s="60"/>
      <c r="C31" s="10"/>
      <c r="D31" s="10"/>
      <c r="E31" s="10"/>
      <c r="F31" s="10"/>
      <c r="G31" s="10"/>
      <c r="H31" s="9"/>
      <c r="I31" s="7"/>
    </row>
    <row r="32" spans="1:9" ht="16.5" customHeight="1">
      <c r="A32" s="4"/>
      <c r="B32" s="60"/>
      <c r="C32" s="10"/>
      <c r="D32" s="10"/>
      <c r="E32" s="10"/>
      <c r="F32" s="10"/>
      <c r="G32" s="10"/>
      <c r="H32" s="9"/>
      <c r="I32" s="7"/>
    </row>
    <row r="33" spans="1:9" ht="12.75" customHeight="1">
      <c r="A33" s="4"/>
      <c r="B33" s="14"/>
      <c r="C33" s="11"/>
      <c r="D33" s="11"/>
      <c r="E33" s="11"/>
      <c r="F33" s="11"/>
      <c r="G33" s="11"/>
      <c r="H33" s="12"/>
      <c r="I33" s="7"/>
    </row>
    <row r="34" spans="1:9" ht="15" customHeight="1">
      <c r="A34" s="747" t="s">
        <v>39</v>
      </c>
      <c r="B34" s="716"/>
      <c r="C34" s="716"/>
      <c r="D34" s="716"/>
      <c r="E34" s="716"/>
      <c r="F34" s="716"/>
      <c r="G34" s="716"/>
      <c r="H34" s="716"/>
      <c r="I34" s="7"/>
    </row>
    <row r="35" spans="1:9" ht="12" customHeight="1">
      <c r="A35" s="4"/>
      <c r="B35" s="4"/>
      <c r="C35" s="75"/>
      <c r="D35" s="75"/>
      <c r="E35" s="75"/>
      <c r="F35" s="4"/>
      <c r="G35" s="4"/>
      <c r="H35" s="4"/>
      <c r="I35" s="7"/>
    </row>
    <row r="36" spans="1:9" ht="15" customHeight="1">
      <c r="A36" s="748" t="s">
        <v>40</v>
      </c>
      <c r="B36" s="716"/>
      <c r="C36" s="716"/>
      <c r="D36" s="716"/>
      <c r="E36" s="716"/>
      <c r="F36" s="716"/>
      <c r="G36" s="716"/>
      <c r="H36" s="716"/>
      <c r="I36" s="7"/>
    </row>
    <row r="37" spans="1:9" ht="15" customHeight="1">
      <c r="A37" s="748" t="s">
        <v>41</v>
      </c>
      <c r="B37" s="716"/>
      <c r="C37" s="716"/>
      <c r="D37" s="716"/>
      <c r="E37" s="716"/>
      <c r="F37" s="716"/>
      <c r="G37" s="716"/>
      <c r="H37" s="716"/>
      <c r="I37" s="7"/>
    </row>
    <row r="38" spans="1:9" ht="13.5" customHeight="1">
      <c r="A38" s="7"/>
      <c r="B38" s="7"/>
      <c r="C38" s="7"/>
      <c r="D38" s="7"/>
      <c r="E38" s="76"/>
      <c r="F38" s="7"/>
      <c r="G38" s="7"/>
      <c r="H38" s="7"/>
      <c r="I38" s="7"/>
    </row>
    <row r="39" spans="1:9" ht="13.5" customHeight="1">
      <c r="A39" s="7"/>
      <c r="B39" s="7"/>
      <c r="C39" s="7"/>
      <c r="D39" s="7"/>
      <c r="E39" s="76"/>
      <c r="F39" s="7"/>
      <c r="G39" s="7"/>
      <c r="H39" s="7"/>
      <c r="I39" s="7"/>
    </row>
  </sheetData>
  <sheetProtection sheet="1" objects="1" scenarios="1"/>
  <mergeCells count="37">
    <mergeCell ref="B30:C30"/>
    <mergeCell ref="A34:H34"/>
    <mergeCell ref="A36:H36"/>
    <mergeCell ref="A37:H37"/>
    <mergeCell ref="B9:C9"/>
    <mergeCell ref="A13:A20"/>
    <mergeCell ref="C21:E21"/>
    <mergeCell ref="B26:C26"/>
    <mergeCell ref="B27:C27"/>
    <mergeCell ref="B28:C28"/>
    <mergeCell ref="B29:C29"/>
    <mergeCell ref="G23:H23"/>
    <mergeCell ref="G24:H24"/>
    <mergeCell ref="G13:H13"/>
    <mergeCell ref="G14:H14"/>
    <mergeCell ref="G15:H15"/>
    <mergeCell ref="G20:H20"/>
    <mergeCell ref="G21:H21"/>
    <mergeCell ref="G22:H22"/>
    <mergeCell ref="B5:E5"/>
    <mergeCell ref="B6:C6"/>
    <mergeCell ref="B7:C7"/>
    <mergeCell ref="B8:C8"/>
    <mergeCell ref="B10:D10"/>
    <mergeCell ref="G16:H16"/>
    <mergeCell ref="G17:H17"/>
    <mergeCell ref="G18:H18"/>
    <mergeCell ref="G19:H19"/>
    <mergeCell ref="F10:I11"/>
    <mergeCell ref="G12:H12"/>
    <mergeCell ref="A1:B1"/>
    <mergeCell ref="C1:E1"/>
    <mergeCell ref="F1:H1"/>
    <mergeCell ref="B3:D3"/>
    <mergeCell ref="F3:F4"/>
    <mergeCell ref="G3:G4"/>
    <mergeCell ref="B4:C4"/>
  </mergeCells>
  <pageMargins left="0.25" right="0.25" top="0.75" bottom="0.75" header="0" footer="0"/>
  <pageSetup paperSize="9" fitToHeight="0" orientation="landscape"/>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tint="0.249977111117893"/>
    <outlinePr summaryBelow="0" summaryRight="0"/>
    <pageSetUpPr fitToPage="1"/>
  </sheetPr>
  <dimension ref="A1:V449"/>
  <sheetViews>
    <sheetView showGridLines="0" workbookViewId="0">
      <pane ySplit="13" topLeftCell="A14" activePane="bottomLeft" state="frozen"/>
      <selection pane="bottomLeft" activeCell="D27" sqref="D27"/>
    </sheetView>
  </sheetViews>
  <sheetFormatPr defaultColWidth="14.42578125" defaultRowHeight="15" customHeight="1"/>
  <cols>
    <col min="1" max="1" width="6.140625" customWidth="1"/>
    <col min="2" max="2" width="10.7109375" style="633" customWidth="1"/>
    <col min="3" max="3" width="7.85546875" style="633" customWidth="1"/>
    <col min="4" max="4" width="10.85546875" style="633" customWidth="1"/>
    <col min="5" max="5" width="65.42578125" customWidth="1"/>
    <col min="6" max="6" width="5.42578125" customWidth="1"/>
    <col min="7" max="7" width="9.42578125" customWidth="1"/>
    <col min="8" max="8" width="10.42578125" customWidth="1"/>
    <col min="9" max="9" width="12.28515625" customWidth="1"/>
    <col min="10" max="10" width="11.140625" customWidth="1"/>
    <col min="11" max="11" width="11.28515625" customWidth="1"/>
    <col min="12" max="12" width="10.28515625" customWidth="1"/>
    <col min="13" max="13" width="14.85546875" customWidth="1"/>
    <col min="14" max="14" width="15.140625" customWidth="1"/>
    <col min="15" max="15" width="14.5703125" customWidth="1"/>
    <col min="16" max="16" width="9.42578125" customWidth="1"/>
    <col min="17" max="17" width="15.140625" style="652" customWidth="1"/>
    <col min="18" max="18" width="12.85546875" style="652" customWidth="1"/>
    <col min="19" max="19" width="16.42578125" customWidth="1"/>
    <col min="20" max="20" width="43.140625" style="655" customWidth="1"/>
    <col min="21" max="21" width="17.5703125" customWidth="1"/>
    <col min="22" max="22" width="9.140625" customWidth="1"/>
    <col min="23" max="23" width="6.28515625" customWidth="1"/>
  </cols>
  <sheetData>
    <row r="1" spans="1:22" ht="44.25" customHeight="1">
      <c r="A1" s="715" t="s">
        <v>42</v>
      </c>
      <c r="B1" s="716"/>
      <c r="C1" s="716"/>
      <c r="D1" s="769" t="s">
        <v>43</v>
      </c>
      <c r="E1" s="770"/>
      <c r="F1" s="770"/>
      <c r="G1" s="770"/>
      <c r="H1" s="770"/>
      <c r="I1" s="770"/>
      <c r="J1" s="770"/>
      <c r="K1" s="770"/>
      <c r="L1" s="770"/>
      <c r="M1" s="770"/>
      <c r="N1" s="771">
        <f>O448</f>
        <v>549823.95787856518</v>
      </c>
      <c r="O1" s="770"/>
      <c r="P1" s="770"/>
      <c r="Q1" s="656"/>
      <c r="R1" s="656"/>
      <c r="S1" s="77"/>
    </row>
    <row r="2" spans="1:22" ht="17.25" customHeight="1" thickTop="1">
      <c r="A2" s="609"/>
      <c r="B2" s="610"/>
      <c r="C2" s="610"/>
      <c r="D2" s="610"/>
      <c r="E2" s="610"/>
      <c r="F2" s="610"/>
      <c r="G2" s="611"/>
      <c r="H2" s="612"/>
      <c r="I2" s="612"/>
      <c r="J2" s="612"/>
      <c r="K2" s="612"/>
      <c r="L2" s="612"/>
      <c r="M2" s="612"/>
      <c r="N2" s="612"/>
      <c r="O2" s="612"/>
      <c r="P2" s="613"/>
      <c r="Q2" s="657"/>
      <c r="R2" s="657"/>
      <c r="S2" s="78"/>
    </row>
    <row r="3" spans="1:22" ht="18" customHeight="1">
      <c r="A3" s="614"/>
      <c r="B3" s="615"/>
      <c r="C3" s="617" t="s">
        <v>2</v>
      </c>
      <c r="D3" s="624"/>
      <c r="E3" s="625"/>
      <c r="F3" s="762">
        <v>0</v>
      </c>
      <c r="G3" s="762"/>
      <c r="H3" s="760" t="s">
        <v>14675</v>
      </c>
      <c r="I3" s="760"/>
      <c r="J3" s="760"/>
      <c r="K3" s="760"/>
      <c r="L3" s="760"/>
      <c r="M3" s="760"/>
      <c r="N3" s="764" t="s">
        <v>45</v>
      </c>
      <c r="O3" s="764"/>
      <c r="P3" s="616"/>
      <c r="Q3" s="658"/>
      <c r="R3" s="658"/>
      <c r="S3" s="79"/>
    </row>
    <row r="4" spans="1:22" ht="16.5" customHeight="1">
      <c r="A4" s="614"/>
      <c r="B4" s="615"/>
      <c r="C4" s="772" t="s">
        <v>3</v>
      </c>
      <c r="D4" s="773"/>
      <c r="E4" s="625"/>
      <c r="F4" s="762">
        <v>0</v>
      </c>
      <c r="G4" s="762"/>
      <c r="H4" s="759" t="s">
        <v>14676</v>
      </c>
      <c r="I4" s="759"/>
      <c r="J4" s="759"/>
      <c r="K4" s="759"/>
      <c r="L4" s="759"/>
      <c r="M4" s="759"/>
      <c r="N4" s="765">
        <f>'BDI-PROPOSTA'!K6</f>
        <v>0.27353503254183287</v>
      </c>
      <c r="O4" s="765"/>
      <c r="P4" s="616"/>
      <c r="Q4" s="658"/>
      <c r="R4" s="658"/>
      <c r="S4" s="79"/>
    </row>
    <row r="5" spans="1:22" ht="14.25" customHeight="1">
      <c r="A5" s="614"/>
      <c r="B5" s="615"/>
      <c r="C5" s="617" t="s">
        <v>4</v>
      </c>
      <c r="D5" s="624"/>
      <c r="E5" s="627"/>
      <c r="F5" s="762">
        <v>0</v>
      </c>
      <c r="G5" s="762"/>
      <c r="H5" s="759" t="s">
        <v>14677</v>
      </c>
      <c r="I5" s="759"/>
      <c r="J5" s="759"/>
      <c r="K5" s="759"/>
      <c r="L5" s="759"/>
      <c r="M5" s="759"/>
      <c r="N5" s="710"/>
      <c r="O5" s="711"/>
      <c r="P5" s="616"/>
      <c r="Q5" s="658"/>
      <c r="R5" s="658"/>
      <c r="S5" s="79"/>
    </row>
    <row r="6" spans="1:22" ht="16.5" customHeight="1">
      <c r="A6" s="614"/>
      <c r="B6" s="615"/>
      <c r="C6" s="774" t="s">
        <v>14658</v>
      </c>
      <c r="D6" s="773"/>
      <c r="E6" s="625"/>
      <c r="F6" s="762">
        <v>0</v>
      </c>
      <c r="G6" s="762"/>
      <c r="H6" s="759" t="s">
        <v>14678</v>
      </c>
      <c r="I6" s="759"/>
      <c r="J6" s="759"/>
      <c r="K6" s="759"/>
      <c r="L6" s="759"/>
      <c r="M6" s="759"/>
      <c r="N6" s="764" t="s">
        <v>48</v>
      </c>
      <c r="O6" s="764"/>
      <c r="P6" s="616"/>
      <c r="Q6" s="658"/>
      <c r="R6" s="658"/>
      <c r="S6" s="79"/>
    </row>
    <row r="7" spans="1:22" ht="15" customHeight="1">
      <c r="A7" s="614"/>
      <c r="B7" s="615"/>
      <c r="C7" s="629" t="s">
        <v>14659</v>
      </c>
      <c r="D7" s="631"/>
      <c r="E7" s="625"/>
      <c r="F7" s="763"/>
      <c r="G7" s="763"/>
      <c r="H7" s="761"/>
      <c r="I7" s="761"/>
      <c r="J7" s="761"/>
      <c r="K7" s="761"/>
      <c r="L7" s="761"/>
      <c r="M7" s="761"/>
      <c r="N7" s="765">
        <f>'BDI-PROPOSTA'!K27</f>
        <v>0.18132951623298821</v>
      </c>
      <c r="O7" s="765"/>
      <c r="P7" s="616"/>
      <c r="Q7" s="658"/>
      <c r="R7" s="658"/>
      <c r="S7" s="79"/>
    </row>
    <row r="8" spans="1:22" ht="14.25" customHeight="1">
      <c r="A8" s="614"/>
      <c r="B8" s="615"/>
      <c r="C8" s="629" t="s">
        <v>14660</v>
      </c>
      <c r="D8" s="631"/>
      <c r="E8" s="632"/>
      <c r="F8" s="763"/>
      <c r="G8" s="763"/>
      <c r="H8" s="761"/>
      <c r="I8" s="761"/>
      <c r="J8" s="761"/>
      <c r="K8" s="761"/>
      <c r="L8" s="761"/>
      <c r="M8" s="761"/>
      <c r="N8" s="710"/>
      <c r="O8" s="711"/>
      <c r="P8" s="616"/>
      <c r="Q8" s="658"/>
      <c r="R8" s="658"/>
      <c r="S8" s="79"/>
    </row>
    <row r="9" spans="1:22" ht="17.25" customHeight="1">
      <c r="A9" s="614"/>
      <c r="B9" s="615"/>
      <c r="C9" s="617" t="s">
        <v>8</v>
      </c>
      <c r="D9" s="624"/>
      <c r="E9" s="625"/>
      <c r="F9" s="763"/>
      <c r="G9" s="763"/>
      <c r="H9" s="761"/>
      <c r="I9" s="761"/>
      <c r="J9" s="761"/>
      <c r="K9" s="761"/>
      <c r="L9" s="761"/>
      <c r="M9" s="761"/>
      <c r="N9" s="764" t="s">
        <v>14674</v>
      </c>
      <c r="O9" s="764"/>
      <c r="P9" s="616"/>
      <c r="Q9" s="658"/>
      <c r="R9" s="658"/>
      <c r="S9" s="79"/>
    </row>
    <row r="10" spans="1:22" ht="15" customHeight="1">
      <c r="A10" s="614"/>
      <c r="B10" s="615"/>
      <c r="C10" s="629" t="s">
        <v>14661</v>
      </c>
      <c r="D10" s="631"/>
      <c r="E10" s="632"/>
      <c r="F10" s="630"/>
      <c r="G10" s="628"/>
      <c r="H10" s="626"/>
      <c r="I10" s="626"/>
      <c r="J10" s="710"/>
      <c r="K10" s="711"/>
      <c r="L10" s="711"/>
      <c r="M10" s="711"/>
      <c r="N10" s="765">
        <f>'BDI-PROPOSTA'!K47</f>
        <v>0.27353503254183287</v>
      </c>
      <c r="O10" s="765"/>
      <c r="P10" s="616"/>
      <c r="Q10" s="658"/>
      <c r="R10" s="658"/>
      <c r="S10" s="79"/>
    </row>
    <row r="11" spans="1:22" ht="4.5" customHeight="1">
      <c r="A11" s="618"/>
      <c r="B11" s="619"/>
      <c r="C11" s="619"/>
      <c r="D11" s="619"/>
      <c r="E11" s="620"/>
      <c r="F11" s="620"/>
      <c r="G11" s="621"/>
      <c r="H11" s="622"/>
      <c r="I11" s="622"/>
      <c r="J11" s="712"/>
      <c r="K11" s="712"/>
      <c r="L11" s="712"/>
      <c r="M11" s="712"/>
      <c r="N11" s="712"/>
      <c r="O11" s="712"/>
      <c r="P11" s="623"/>
      <c r="Q11" s="658"/>
      <c r="R11" s="658"/>
      <c r="S11" s="79"/>
    </row>
    <row r="12" spans="1:22" ht="14.25" customHeight="1">
      <c r="A12" s="777" t="s">
        <v>49</v>
      </c>
      <c r="B12" s="778" t="s">
        <v>50</v>
      </c>
      <c r="C12" s="778" t="s">
        <v>51</v>
      </c>
      <c r="D12" s="778" t="s">
        <v>52</v>
      </c>
      <c r="E12" s="780" t="s">
        <v>13</v>
      </c>
      <c r="F12" s="781" t="s">
        <v>53</v>
      </c>
      <c r="G12" s="782" t="s">
        <v>15</v>
      </c>
      <c r="H12" s="775" t="s">
        <v>54</v>
      </c>
      <c r="I12" s="776"/>
      <c r="J12" s="775" t="s">
        <v>55</v>
      </c>
      <c r="K12" s="740"/>
      <c r="L12" s="776"/>
      <c r="M12" s="775" t="s">
        <v>56</v>
      </c>
      <c r="N12" s="740"/>
      <c r="O12" s="776"/>
      <c r="P12" s="80"/>
      <c r="Q12" s="659"/>
      <c r="R12" s="659"/>
      <c r="S12" s="78"/>
    </row>
    <row r="13" spans="1:22" ht="36">
      <c r="A13" s="716"/>
      <c r="B13" s="779"/>
      <c r="C13" s="779"/>
      <c r="D13" s="779"/>
      <c r="E13" s="751"/>
      <c r="F13" s="751"/>
      <c r="G13" s="751"/>
      <c r="H13" s="82" t="s">
        <v>57</v>
      </c>
      <c r="I13" s="82" t="s">
        <v>58</v>
      </c>
      <c r="J13" s="82" t="s">
        <v>57</v>
      </c>
      <c r="K13" s="82" t="s">
        <v>58</v>
      </c>
      <c r="L13" s="82" t="s">
        <v>59</v>
      </c>
      <c r="M13" s="82" t="s">
        <v>57</v>
      </c>
      <c r="N13" s="82" t="s">
        <v>58</v>
      </c>
      <c r="O13" s="82" t="s">
        <v>59</v>
      </c>
      <c r="P13" s="83" t="s">
        <v>60</v>
      </c>
      <c r="Q13" s="660" t="s">
        <v>14673</v>
      </c>
      <c r="R13" s="672" t="s">
        <v>14669</v>
      </c>
      <c r="S13" s="673"/>
      <c r="T13" s="674"/>
      <c r="U13" s="675">
        <f>SUM(U15:U444)</f>
        <v>549823.9578785653</v>
      </c>
    </row>
    <row r="14" spans="1:22" ht="24.75" customHeight="1">
      <c r="A14" s="84" t="s">
        <v>62</v>
      </c>
      <c r="B14" s="783" t="s">
        <v>63</v>
      </c>
      <c r="C14" s="727"/>
      <c r="D14" s="727"/>
      <c r="E14" s="727"/>
      <c r="F14" s="727"/>
      <c r="G14" s="727"/>
      <c r="H14" s="727"/>
      <c r="I14" s="727"/>
      <c r="J14" s="727"/>
      <c r="K14" s="727"/>
      <c r="L14" s="727"/>
      <c r="M14" s="85">
        <f t="shared" ref="M14:O14" si="0">M15+M17</f>
        <v>272670.95041872805</v>
      </c>
      <c r="N14" s="85">
        <f t="shared" si="0"/>
        <v>17074.369789463817</v>
      </c>
      <c r="O14" s="85">
        <f t="shared" si="0"/>
        <v>289745.32020819187</v>
      </c>
      <c r="P14" s="86">
        <f t="shared" ref="P14:P268" si="1">O14/$N$1</f>
        <v>0.52697834653502929</v>
      </c>
      <c r="Q14" s="661"/>
      <c r="R14" s="661"/>
      <c r="S14" s="78"/>
    </row>
    <row r="15" spans="1:22" ht="30.75" customHeight="1">
      <c r="A15" s="647" t="s">
        <v>21</v>
      </c>
      <c r="B15" s="784" t="s">
        <v>64</v>
      </c>
      <c r="C15" s="784"/>
      <c r="D15" s="784"/>
      <c r="E15" s="785" t="s">
        <v>14668</v>
      </c>
      <c r="F15" s="785"/>
      <c r="G15" s="785"/>
      <c r="H15" s="785"/>
      <c r="I15" s="785"/>
      <c r="J15" s="785"/>
      <c r="K15" s="785"/>
      <c r="L15" s="785"/>
      <c r="M15" s="648">
        <f t="shared" ref="M15:O15" si="2">SUM(M16)</f>
        <v>64206.560120488881</v>
      </c>
      <c r="N15" s="648">
        <f t="shared" si="2"/>
        <v>1927.7880109502885</v>
      </c>
      <c r="O15" s="648">
        <f t="shared" si="2"/>
        <v>66134.348131439168</v>
      </c>
      <c r="P15" s="649">
        <f t="shared" si="1"/>
        <v>0.12028276902776522</v>
      </c>
      <c r="Q15" s="668"/>
      <c r="R15" s="668"/>
      <c r="S15" s="676"/>
      <c r="T15" s="677" t="s">
        <v>14662</v>
      </c>
      <c r="U15" s="678">
        <f>O15</f>
        <v>66134.348131439168</v>
      </c>
    </row>
    <row r="16" spans="1:22" ht="36.75" customHeight="1">
      <c r="A16" s="700" t="s">
        <v>65</v>
      </c>
      <c r="B16" s="701" t="s">
        <v>66</v>
      </c>
      <c r="C16" s="702" t="s">
        <v>67</v>
      </c>
      <c r="D16" s="703" t="s">
        <v>68</v>
      </c>
      <c r="E16" s="704" t="str">
        <f>'GRA-EQUIPE_RESIDENTE'!A2</f>
        <v>SERVIÇO CONTÍNUO/ENGENHEIRO ELETRICISTA - DPF/GRA/PR</v>
      </c>
      <c r="F16" s="92" t="s">
        <v>69</v>
      </c>
      <c r="G16" s="93">
        <f>'GRA-EQUIPE_RESIDENTE'!C14</f>
        <v>12</v>
      </c>
      <c r="H16" s="94">
        <f>EQUIPE_RESIDENTE_PROPOSTA!D123</f>
        <v>4201.3345059132898</v>
      </c>
      <c r="I16" s="94">
        <f>EQUIPE_RESIDENTE_PROPOSTA!D109</f>
        <v>135.98999999999998</v>
      </c>
      <c r="J16" s="94">
        <f>H16*(1+$N$10)</f>
        <v>5350.5466767074067</v>
      </c>
      <c r="K16" s="94">
        <f>I16*(1+$N$7)</f>
        <v>160.64900091252403</v>
      </c>
      <c r="L16" s="94">
        <f>SUM(J16:K16)</f>
        <v>5511.1956776199304</v>
      </c>
      <c r="M16" s="94">
        <f>J16*G16</f>
        <v>64206.560120488881</v>
      </c>
      <c r="N16" s="94">
        <f>K16*G16</f>
        <v>1927.7880109502885</v>
      </c>
      <c r="O16" s="94">
        <f>SUM(M16:N16)</f>
        <v>66134.348131439168</v>
      </c>
      <c r="P16" s="95">
        <f t="shared" si="1"/>
        <v>0.12028276902776522</v>
      </c>
      <c r="Q16" s="663"/>
      <c r="R16" s="679" t="s">
        <v>61</v>
      </c>
      <c r="S16" s="766" t="s">
        <v>14672</v>
      </c>
      <c r="T16" s="767"/>
      <c r="V16" s="695"/>
    </row>
    <row r="17" spans="1:21" ht="30.75" customHeight="1">
      <c r="A17" s="650" t="s">
        <v>23</v>
      </c>
      <c r="B17" s="786" t="s">
        <v>24</v>
      </c>
      <c r="C17" s="786"/>
      <c r="D17" s="786"/>
      <c r="E17" s="785" t="s">
        <v>14668</v>
      </c>
      <c r="F17" s="785"/>
      <c r="G17" s="785"/>
      <c r="H17" s="785"/>
      <c r="I17" s="785"/>
      <c r="J17" s="785"/>
      <c r="K17" s="785"/>
      <c r="L17" s="785"/>
      <c r="M17" s="651">
        <f t="shared" ref="M17:O17" si="3">SUM(M18:M19)</f>
        <v>208464.39029823916</v>
      </c>
      <c r="N17" s="651">
        <f t="shared" si="3"/>
        <v>15146.58177851353</v>
      </c>
      <c r="O17" s="651">
        <f t="shared" si="3"/>
        <v>223610.97207675269</v>
      </c>
      <c r="P17" s="649">
        <f t="shared" si="1"/>
        <v>0.40669557750726404</v>
      </c>
      <c r="Q17" s="669"/>
      <c r="R17" s="669"/>
      <c r="S17" s="680"/>
      <c r="T17" s="677" t="s">
        <v>14663</v>
      </c>
      <c r="U17" s="681">
        <f>O17</f>
        <v>223610.97207675269</v>
      </c>
    </row>
    <row r="18" spans="1:21" ht="30" customHeight="1">
      <c r="A18" s="700" t="s">
        <v>70</v>
      </c>
      <c r="B18" s="701" t="s">
        <v>71</v>
      </c>
      <c r="C18" s="702" t="s">
        <v>67</v>
      </c>
      <c r="D18" s="703" t="s">
        <v>68</v>
      </c>
      <c r="E18" s="704" t="str">
        <f>'GRA-EQUIPE_RESIDENTE'!F2</f>
        <v>SERVIÇO CONTÍNUO/OFICIAL ELETRICISTA - SR/PF/PR</v>
      </c>
      <c r="F18" s="92" t="s">
        <v>69</v>
      </c>
      <c r="G18" s="93">
        <f>'GRA-EQUIPE_RESIDENTE'!H14</f>
        <v>12</v>
      </c>
      <c r="H18" s="94">
        <f>EQUIPE_RESIDENTE_PROPOSTA!I123</f>
        <v>5451.8507215674827</v>
      </c>
      <c r="I18" s="94">
        <f>EQUIPE_RESIDENTE_PROPOSTA!I109*EQUIPE_RESIDENTE_PROPOSTA!H17</f>
        <v>376.19</v>
      </c>
      <c r="J18" s="94">
        <f>H18*(1+$N$10)</f>
        <v>6943.1228861046593</v>
      </c>
      <c r="K18" s="94">
        <f>I18*(1+$N$7)</f>
        <v>444.40435071168781</v>
      </c>
      <c r="L18" s="94">
        <f t="shared" ref="L18:L19" si="4">SUM(J18:K18)</f>
        <v>7387.5272368163469</v>
      </c>
      <c r="M18" s="94">
        <f t="shared" ref="M18:M19" si="5">J18*G18</f>
        <v>83317.474633255915</v>
      </c>
      <c r="N18" s="94">
        <f t="shared" ref="N18:N19" si="6">K18*G18</f>
        <v>5332.8522085402537</v>
      </c>
      <c r="O18" s="94">
        <f t="shared" ref="O18:O19" si="7">SUM(M18:N18)</f>
        <v>88650.326841796166</v>
      </c>
      <c r="P18" s="95">
        <f t="shared" si="1"/>
        <v>0.16123401967394005</v>
      </c>
      <c r="Q18" s="663"/>
      <c r="R18" s="679" t="s">
        <v>61</v>
      </c>
      <c r="S18" s="767" t="s">
        <v>14672</v>
      </c>
      <c r="T18" s="767"/>
    </row>
    <row r="19" spans="1:21" ht="30.75" customHeight="1">
      <c r="A19" s="700" t="s">
        <v>72</v>
      </c>
      <c r="B19" s="701" t="s">
        <v>73</v>
      </c>
      <c r="C19" s="702" t="s">
        <v>67</v>
      </c>
      <c r="D19" s="703" t="s">
        <v>68</v>
      </c>
      <c r="E19" s="704" t="str">
        <f>'GRA-EQUIPE_RESIDENTE'!K2</f>
        <v>SERVIÇO CONTÍNUO/SERVENTE - SR/PF/PR</v>
      </c>
      <c r="F19" s="92" t="s">
        <v>69</v>
      </c>
      <c r="G19" s="93">
        <v>24</v>
      </c>
      <c r="H19" s="94">
        <f>EQUIPE_RESIDENTE_PROPOSTA!N123</f>
        <v>4094.4730110539922</v>
      </c>
      <c r="I19" s="94">
        <f>EQUIPE_RESIDENTE_PROPOSTA!N109</f>
        <v>346.14</v>
      </c>
      <c r="J19" s="94">
        <f>H19*(1+$N$10)</f>
        <v>5214.4548193743021</v>
      </c>
      <c r="K19" s="94">
        <f>I19*(1+$N$7)</f>
        <v>408.90539874888651</v>
      </c>
      <c r="L19" s="94">
        <f t="shared" si="4"/>
        <v>5623.360218123189</v>
      </c>
      <c r="M19" s="94">
        <f t="shared" si="5"/>
        <v>125146.91566498324</v>
      </c>
      <c r="N19" s="94">
        <f t="shared" si="6"/>
        <v>9813.7295699732767</v>
      </c>
      <c r="O19" s="94">
        <f t="shared" si="7"/>
        <v>134960.64523495652</v>
      </c>
      <c r="P19" s="95">
        <f t="shared" si="1"/>
        <v>0.24546155783332399</v>
      </c>
      <c r="Q19" s="663"/>
      <c r="R19" s="679" t="s">
        <v>61</v>
      </c>
      <c r="S19" s="767" t="s">
        <v>14672</v>
      </c>
      <c r="T19" s="767"/>
    </row>
    <row r="20" spans="1:21" ht="31.5" customHeight="1">
      <c r="A20" s="96" t="s">
        <v>74</v>
      </c>
      <c r="B20" s="787" t="s">
        <v>25</v>
      </c>
      <c r="C20" s="727"/>
      <c r="D20" s="727"/>
      <c r="E20" s="727"/>
      <c r="F20" s="727"/>
      <c r="G20" s="727"/>
      <c r="H20" s="727"/>
      <c r="I20" s="727"/>
      <c r="J20" s="727"/>
      <c r="K20" s="727"/>
      <c r="L20" s="727"/>
      <c r="M20" s="643">
        <f t="shared" ref="M20:N20" si="8">M21+M48</f>
        <v>7736.9173254715906</v>
      </c>
      <c r="N20" s="643">
        <f t="shared" si="8"/>
        <v>63910.80476589976</v>
      </c>
      <c r="O20" s="643">
        <f>(O21+O48)*(1-Q20)</f>
        <v>71647.722091371368</v>
      </c>
      <c r="P20" s="644">
        <f t="shared" si="1"/>
        <v>0.1303102948947808</v>
      </c>
      <c r="Q20" s="696">
        <f>F3</f>
        <v>0</v>
      </c>
      <c r="R20" s="682" t="s">
        <v>14670</v>
      </c>
      <c r="S20" s="676"/>
      <c r="T20" s="677" t="s">
        <v>14664</v>
      </c>
      <c r="U20" s="683">
        <f>O20</f>
        <v>71647.722091371368</v>
      </c>
    </row>
    <row r="21" spans="1:21" ht="24">
      <c r="A21" s="97" t="s">
        <v>75</v>
      </c>
      <c r="B21" s="788" t="s">
        <v>76</v>
      </c>
      <c r="C21" s="727"/>
      <c r="D21" s="727"/>
      <c r="E21" s="727"/>
      <c r="F21" s="727"/>
      <c r="G21" s="727"/>
      <c r="H21" s="727"/>
      <c r="I21" s="727"/>
      <c r="J21" s="727"/>
      <c r="K21" s="727"/>
      <c r="L21" s="727"/>
      <c r="M21" s="98">
        <f t="shared" ref="M21:O21" si="9">SUM(M22:M47)</f>
        <v>7565.7801653742563</v>
      </c>
      <c r="N21" s="98">
        <f t="shared" si="9"/>
        <v>2780.6587696812066</v>
      </c>
      <c r="O21" s="98">
        <f t="shared" si="9"/>
        <v>10346.438935055463</v>
      </c>
      <c r="P21" s="99">
        <f t="shared" si="1"/>
        <v>1.8817730269477619E-2</v>
      </c>
      <c r="Q21" s="662"/>
      <c r="R21" s="662"/>
      <c r="S21" s="78"/>
    </row>
    <row r="22" spans="1:21" ht="24">
      <c r="A22" s="700" t="s">
        <v>77</v>
      </c>
      <c r="B22" s="705">
        <v>88306</v>
      </c>
      <c r="C22" s="705" t="str">
        <f t="shared" ref="C22:C47" si="10">IF(OR(D22="SINAPI-S",D22="SINAPI-I"),"SINAPI","PRÓPRIO")</f>
        <v>SINAPI</v>
      </c>
      <c r="D22" s="705" t="s">
        <v>78</v>
      </c>
      <c r="E22" s="706" t="str">
        <f>IFERROR(IF(D22="SINAPI-S",VLOOKUP(B22,'SINAPI-S'!A:J,2,0),IF(D22="SINAPI-I",VLOOKUP(B22,'SINAPI-I'!A:G,2,0),IF(D22="COMPOSIÇÕES",VLOOKUP(B22,COMPOSIÇÕES!B:I,2,0),VLOOKUP(B22,'COT.MERCADO'!A:I,2,0)))),"Em Elaboração")</f>
        <v>OPERADOR JATO DE AREIA OU JATISTA COM ENCARGOS COMPLEMENTARES</v>
      </c>
      <c r="F22" s="102" t="str">
        <f>IFERROR(IF(D22="SINAPI-S",VLOOKUP(B22,'SINAPI-S'!A:J,3,0),IF(D22="SINAPI-I",VLOOKUP(B22,'SINAPI-I'!A:G,3,0),IF(D22="COMPOSIÇÕES",VLOOKUP(B22,COMPOSIÇÕES!B:I,3,0),VLOOKUP(B22,'COT.MERCADO'!A:I,7,0)))),"Em Elaboração")</f>
        <v>H</v>
      </c>
      <c r="G22" s="103">
        <v>97.574165280000003</v>
      </c>
      <c r="H22" s="699">
        <v>19.38</v>
      </c>
      <c r="I22" s="105">
        <v>6.69</v>
      </c>
      <c r="J22" s="106">
        <f t="shared" ref="J22:J47" si="11">H22*(1+$N$4)</f>
        <v>24.68110893066072</v>
      </c>
      <c r="K22" s="94">
        <f t="shared" ref="K22:K47" si="12">I22*(1+$N$7)</f>
        <v>7.9030944635986913</v>
      </c>
      <c r="L22" s="106">
        <f t="shared" ref="L22:L47" si="13">SUM(J22:K22)</f>
        <v>32.584203394259411</v>
      </c>
      <c r="M22" s="94">
        <f t="shared" ref="M22:N22" si="14">$G22*J22</f>
        <v>2408.2386020939734</v>
      </c>
      <c r="N22" s="94">
        <f t="shared" si="14"/>
        <v>771.13784541463167</v>
      </c>
      <c r="O22" s="94">
        <f t="shared" ref="O22:O47" si="15">SUM(M22:N22)</f>
        <v>3179.376447508605</v>
      </c>
      <c r="P22" s="95">
        <f t="shared" si="1"/>
        <v>5.7825353041651307E-3</v>
      </c>
      <c r="Q22" s="663"/>
      <c r="R22" s="663"/>
      <c r="S22" s="684"/>
    </row>
    <row r="23" spans="1:21" ht="24">
      <c r="A23" s="700" t="s">
        <v>79</v>
      </c>
      <c r="B23" s="705">
        <v>88247</v>
      </c>
      <c r="C23" s="705" t="str">
        <f t="shared" si="10"/>
        <v>SINAPI</v>
      </c>
      <c r="D23" s="705" t="s">
        <v>78</v>
      </c>
      <c r="E23" s="706" t="str">
        <f>IFERROR(IF(D23="SINAPI-S",VLOOKUP(B23,'SINAPI-S'!A:J,2,0),IF(D23="SINAPI-I",VLOOKUP(B23,'SINAPI-I'!A:G,2,0),IF(D23="COMPOSIÇÕES",VLOOKUP(B23,COMPOSIÇÕES!B:I,2,0),VLOOKUP(B23,'COT.MERCADO'!A:I,2,0)))),"Em Elaboração")</f>
        <v>AUXILIAR DE ELETRICISTA COM ENCARGOS COMPLEMENTARES</v>
      </c>
      <c r="F23" s="102" t="str">
        <f>IFERROR(IF(D23="SINAPI-S",VLOOKUP(B23,'SINAPI-S'!A:J,3,0),IF(D23="SINAPI-I",VLOOKUP(B23,'SINAPI-I'!A:G,3,0),IF(D23="COMPOSIÇÕES",VLOOKUP(B23,COMPOSIÇÕES!B:I,3,0),VLOOKUP(B23,'COT.MERCADO'!A:I,7,0)))),"Em Elaboração")</f>
        <v>H</v>
      </c>
      <c r="G23" s="103">
        <v>116.0605796</v>
      </c>
      <c r="H23" s="104">
        <v>16.55</v>
      </c>
      <c r="I23" s="105">
        <v>7.86</v>
      </c>
      <c r="J23" s="106">
        <f t="shared" si="11"/>
        <v>21.077004788567336</v>
      </c>
      <c r="K23" s="94">
        <f t="shared" si="12"/>
        <v>9.2852499975912881</v>
      </c>
      <c r="L23" s="106">
        <f t="shared" si="13"/>
        <v>30.362254786158623</v>
      </c>
      <c r="M23" s="94">
        <f t="shared" ref="M23:N23" si="16">$G23*J23</f>
        <v>2446.2093919931003</v>
      </c>
      <c r="N23" s="94">
        <f t="shared" si="16"/>
        <v>1077.6514964513435</v>
      </c>
      <c r="O23" s="94">
        <f t="shared" si="15"/>
        <v>3523.8608884444438</v>
      </c>
      <c r="P23" s="95">
        <f t="shared" si="1"/>
        <v>6.4090711907878123E-3</v>
      </c>
      <c r="Q23" s="663"/>
      <c r="R23" s="663"/>
      <c r="S23" s="684"/>
    </row>
    <row r="24" spans="1:21" ht="24">
      <c r="A24" s="700" t="s">
        <v>80</v>
      </c>
      <c r="B24" s="705">
        <v>88261</v>
      </c>
      <c r="C24" s="705" t="str">
        <f t="shared" si="10"/>
        <v>SINAPI</v>
      </c>
      <c r="D24" s="705" t="s">
        <v>78</v>
      </c>
      <c r="E24" s="706" t="str">
        <f>IFERROR(IF(D24="SINAPI-S",VLOOKUP(B24,'SINAPI-S'!A:J,2,0),IF(D24="SINAPI-I",VLOOKUP(B24,'SINAPI-I'!A:G,2,0),IF(D24="COMPOSIÇÕES",VLOOKUP(B24,COMPOSIÇÕES!B:I,2,0),VLOOKUP(B24,'COT.MERCADO'!A:I,2,0)))),"Em Elaboração")</f>
        <v>CARPINTEIRO DE ESQUADRIA COM ENCARGOS COMPLEMENTARES</v>
      </c>
      <c r="F24" s="102" t="str">
        <f>IFERROR(IF(D24="SINAPI-S",VLOOKUP(B24,'SINAPI-S'!A:J,3,0),IF(D24="SINAPI-I",VLOOKUP(B24,'SINAPI-I'!A:G,3,0),IF(D24="COMPOSIÇÕES",VLOOKUP(B24,COMPOSIÇÕES!B:I,3,0),VLOOKUP(B24,'COT.MERCADO'!A:I,7,0)))),"Em Elaboração")</f>
        <v>H</v>
      </c>
      <c r="G24" s="103">
        <v>19.52223789</v>
      </c>
      <c r="H24" s="104">
        <v>19.899999999999999</v>
      </c>
      <c r="I24" s="105">
        <v>7.69</v>
      </c>
      <c r="J24" s="106">
        <f t="shared" si="11"/>
        <v>25.343347147582474</v>
      </c>
      <c r="K24" s="94">
        <f t="shared" si="12"/>
        <v>9.0844239798316799</v>
      </c>
      <c r="L24" s="106">
        <f t="shared" si="13"/>
        <v>34.427771127414154</v>
      </c>
      <c r="M24" s="94">
        <f t="shared" ref="M24:N24" si="17">$G24*J24</f>
        <v>494.75885194395801</v>
      </c>
      <c r="N24" s="94">
        <f t="shared" si="17"/>
        <v>177.3482860278946</v>
      </c>
      <c r="O24" s="94">
        <f t="shared" si="15"/>
        <v>672.10713797185258</v>
      </c>
      <c r="P24" s="95">
        <f t="shared" si="1"/>
        <v>1.222404241104923E-3</v>
      </c>
      <c r="Q24" s="663"/>
      <c r="R24" s="663"/>
      <c r="S24" s="684"/>
    </row>
    <row r="25" spans="1:21" ht="24">
      <c r="A25" s="700" t="s">
        <v>81</v>
      </c>
      <c r="B25" s="705">
        <v>88262</v>
      </c>
      <c r="C25" s="705" t="str">
        <f t="shared" si="10"/>
        <v>SINAPI</v>
      </c>
      <c r="D25" s="705" t="s">
        <v>78</v>
      </c>
      <c r="E25" s="706" t="str">
        <f>IFERROR(IF(D25="SINAPI-S",VLOOKUP(B25,'SINAPI-S'!A:J,2,0),IF(D25="SINAPI-I",VLOOKUP(B25,'SINAPI-I'!A:G,2,0),IF(D25="COMPOSIÇÕES",VLOOKUP(B25,COMPOSIÇÕES!B:I,2,0),VLOOKUP(B25,'COT.MERCADO'!A:I,2,0)))),"Em Elaboração")</f>
        <v>CARPINTEIRO DE FORMAS COM ENCARGOS COMPLEMENTARES</v>
      </c>
      <c r="F25" s="102" t="str">
        <f>IFERROR(IF(D25="SINAPI-S",VLOOKUP(B25,'SINAPI-S'!A:J,3,0),IF(D25="SINAPI-I",VLOOKUP(B25,'SINAPI-I'!A:G,3,0),IF(D25="COMPOSIÇÕES",VLOOKUP(B25,COMPOSIÇÕES!B:I,3,0),VLOOKUP(B25,'COT.MERCADO'!A:I,7,0)))),"Em Elaboração")</f>
        <v>H</v>
      </c>
      <c r="G25" s="103">
        <v>11.604909170000001</v>
      </c>
      <c r="H25" s="104">
        <v>21.07</v>
      </c>
      <c r="I25" s="105">
        <v>7.69</v>
      </c>
      <c r="J25" s="106">
        <f t="shared" si="11"/>
        <v>26.833383135656419</v>
      </c>
      <c r="K25" s="94">
        <f t="shared" si="12"/>
        <v>9.0844239798316799</v>
      </c>
      <c r="L25" s="106">
        <f t="shared" si="13"/>
        <v>35.917807115488102</v>
      </c>
      <c r="M25" s="94">
        <f t="shared" ref="M25:N25" si="18">$G25*J25</f>
        <v>311.39897401310253</v>
      </c>
      <c r="N25" s="94">
        <f t="shared" si="18"/>
        <v>105.42391514771657</v>
      </c>
      <c r="O25" s="94">
        <f t="shared" si="15"/>
        <v>416.8228891608191</v>
      </c>
      <c r="P25" s="95">
        <f t="shared" si="1"/>
        <v>7.5810244931683957E-4</v>
      </c>
      <c r="Q25" s="663"/>
      <c r="R25" s="663"/>
      <c r="S25" s="684"/>
    </row>
    <row r="26" spans="1:21" ht="24">
      <c r="A26" s="700" t="s">
        <v>82</v>
      </c>
      <c r="B26" s="707">
        <v>88270</v>
      </c>
      <c r="C26" s="705" t="str">
        <f t="shared" si="10"/>
        <v>SINAPI</v>
      </c>
      <c r="D26" s="703" t="s">
        <v>78</v>
      </c>
      <c r="E26" s="706" t="str">
        <f>IFERROR(IF(D26="SINAPI-S",VLOOKUP(B26,'SINAPI-S'!A:J,2,0),IF(D26="SINAPI-I",VLOOKUP(B26,'SINAPI-I'!A:G,2,0),IF(D26="COMPOSIÇÕES",VLOOKUP(B26,COMPOSIÇÕES!B:I,2,0),VLOOKUP(B26,'COT.MERCADO'!A:I,2,0)))),"Em Elaboração")</f>
        <v>IMPERMEABILIZADOR COM ENCARGOS COMPLEMENTARES</v>
      </c>
      <c r="F26" s="102" t="str">
        <f>IFERROR(IF(D26="SINAPI-S",VLOOKUP(B26,'SINAPI-S'!A:J,3,0),IF(D26="SINAPI-I",VLOOKUP(B26,'SINAPI-I'!A:G,3,0),IF(D26="COMPOSIÇÕES",VLOOKUP(B26,COMPOSIÇÕES!B:I,3,0),VLOOKUP(B26,'COT.MERCADO'!A:I,7,0)))),"Em Elaboração")</f>
        <v>H</v>
      </c>
      <c r="G26" s="108">
        <v>10.694279119999999</v>
      </c>
      <c r="H26" s="104">
        <v>21.28</v>
      </c>
      <c r="I26" s="105">
        <v>7.87</v>
      </c>
      <c r="J26" s="106">
        <f t="shared" si="11"/>
        <v>27.100825492490205</v>
      </c>
      <c r="K26" s="94">
        <f t="shared" si="12"/>
        <v>9.2970632927536165</v>
      </c>
      <c r="L26" s="106">
        <f t="shared" si="13"/>
        <v>36.397888785243822</v>
      </c>
      <c r="M26" s="94">
        <f t="shared" ref="M26:N26" si="19">$G26*J26</f>
        <v>289.82379219910172</v>
      </c>
      <c r="N26" s="94">
        <f t="shared" si="19"/>
        <v>99.425389849013442</v>
      </c>
      <c r="O26" s="94">
        <f t="shared" si="15"/>
        <v>389.24918204811513</v>
      </c>
      <c r="P26" s="95">
        <f t="shared" si="1"/>
        <v>7.0795238452320264E-4</v>
      </c>
      <c r="Q26" s="663"/>
      <c r="R26" s="663"/>
      <c r="S26" s="684"/>
    </row>
    <row r="27" spans="1:21" ht="24">
      <c r="A27" s="700" t="s">
        <v>83</v>
      </c>
      <c r="B27" s="707">
        <v>88286</v>
      </c>
      <c r="C27" s="705" t="str">
        <f t="shared" si="10"/>
        <v>SINAPI</v>
      </c>
      <c r="D27" s="703" t="s">
        <v>78</v>
      </c>
      <c r="E27" s="706" t="str">
        <f>IFERROR(IF(D27="SINAPI-S",VLOOKUP(B27,'SINAPI-S'!A:J,2,0),IF(D27="SINAPI-I",VLOOKUP(B27,'SINAPI-I'!A:G,2,0),IF(D27="COMPOSIÇÕES",VLOOKUP(B27,COMPOSIÇÕES!B:I,2,0),VLOOKUP(B27,'COT.MERCADO'!A:I,2,0)))),"Em Elaboração")</f>
        <v>MOTORISTA OPERADOR DE MUNCK COM ENCARGOS COMPLEMENTARES</v>
      </c>
      <c r="F27" s="102" t="str">
        <f>IFERROR(IF(D27="SINAPI-S",VLOOKUP(B27,'SINAPI-S'!A:J,3,0),IF(D27="SINAPI-I",VLOOKUP(B27,'SINAPI-I'!A:G,3,0),IF(D27="COMPOSIÇÕES",VLOOKUP(B27,COMPOSIÇÕES!B:I,3,0),VLOOKUP(B27,'COT.MERCADO'!A:I,7,0)))),"Em Elaboração")</f>
        <v>H</v>
      </c>
      <c r="G27" s="108">
        <v>8.2205049070000005</v>
      </c>
      <c r="H27" s="104">
        <v>20.77</v>
      </c>
      <c r="I27" s="105">
        <v>6.69</v>
      </c>
      <c r="J27" s="106">
        <f t="shared" si="11"/>
        <v>26.451322625893869</v>
      </c>
      <c r="K27" s="94">
        <f t="shared" si="12"/>
        <v>7.9030944635986913</v>
      </c>
      <c r="L27" s="106">
        <f t="shared" si="13"/>
        <v>34.354417089492557</v>
      </c>
      <c r="M27" s="94">
        <f t="shared" ref="M27:N27" si="20">$G27*J27</f>
        <v>217.44322744280069</v>
      </c>
      <c r="N27" s="94">
        <f t="shared" si="20"/>
        <v>64.967426818497572</v>
      </c>
      <c r="O27" s="94">
        <f t="shared" si="15"/>
        <v>282.41065426129825</v>
      </c>
      <c r="P27" s="95">
        <f t="shared" si="1"/>
        <v>5.1363832043796063E-4</v>
      </c>
      <c r="Q27" s="663"/>
      <c r="R27" s="663"/>
      <c r="S27" s="684"/>
    </row>
    <row r="28" spans="1:21" ht="24">
      <c r="A28" s="700" t="s">
        <v>84</v>
      </c>
      <c r="B28" s="707">
        <v>88266</v>
      </c>
      <c r="C28" s="705" t="str">
        <f t="shared" si="10"/>
        <v>SINAPI</v>
      </c>
      <c r="D28" s="703" t="s">
        <v>78</v>
      </c>
      <c r="E28" s="706" t="str">
        <f>IFERROR(IF(D28="SINAPI-S",VLOOKUP(B28,'SINAPI-S'!A:J,2,0),IF(D28="SINAPI-I",VLOOKUP(B28,'SINAPI-I'!A:G,2,0),IF(D28="COMPOSIÇÕES",VLOOKUP(B28,COMPOSIÇÕES!B:I,2,0),VLOOKUP(B28,'COT.MERCADO'!A:I,2,0)))),"Em Elaboração")</f>
        <v>ELETROTÉCNICO COM ENCARGOS COMPLEMENTARES</v>
      </c>
      <c r="F28" s="102" t="str">
        <f>IFERROR(IF(D28="SINAPI-S",VLOOKUP(B28,'SINAPI-S'!A:J,3,0),IF(D28="SINAPI-I",VLOOKUP(B28,'SINAPI-I'!A:G,3,0),IF(D28="COMPOSIÇÕES",VLOOKUP(B28,COMPOSIÇÕES!B:I,3,0),VLOOKUP(B28,'COT.MERCADO'!A:I,7,0)))),"Em Elaboração")</f>
        <v>H</v>
      </c>
      <c r="G28" s="108">
        <v>5.2106336090000003</v>
      </c>
      <c r="H28" s="104">
        <v>27.03</v>
      </c>
      <c r="I28" s="105">
        <v>7.86</v>
      </c>
      <c r="J28" s="106">
        <f t="shared" si="11"/>
        <v>34.423651929605747</v>
      </c>
      <c r="K28" s="94">
        <f t="shared" si="12"/>
        <v>9.2852499975912881</v>
      </c>
      <c r="L28" s="106">
        <f t="shared" si="13"/>
        <v>43.708901927197033</v>
      </c>
      <c r="M28" s="94">
        <f t="shared" ref="M28:N28" si="21">$G28*J28</f>
        <v>179.36903768892142</v>
      </c>
      <c r="N28" s="94">
        <f t="shared" si="21"/>
        <v>48.382035705416335</v>
      </c>
      <c r="O28" s="94">
        <f t="shared" si="15"/>
        <v>227.75107339433777</v>
      </c>
      <c r="P28" s="95">
        <f t="shared" si="1"/>
        <v>4.1422544458246242E-4</v>
      </c>
      <c r="Q28" s="663"/>
      <c r="R28" s="663"/>
      <c r="S28" s="684"/>
    </row>
    <row r="29" spans="1:21" ht="24">
      <c r="A29" s="700" t="s">
        <v>85</v>
      </c>
      <c r="B29" s="707">
        <v>88278</v>
      </c>
      <c r="C29" s="705" t="str">
        <f t="shared" si="10"/>
        <v>SINAPI</v>
      </c>
      <c r="D29" s="703" t="s">
        <v>78</v>
      </c>
      <c r="E29" s="706" t="str">
        <f>IFERROR(IF(D29="SINAPI-S",VLOOKUP(B29,'SINAPI-S'!A:J,2,0),IF(D29="SINAPI-I",VLOOKUP(B29,'SINAPI-I'!A:G,2,0),IF(D29="COMPOSIÇÕES",VLOOKUP(B29,COMPOSIÇÕES!B:I,2,0),VLOOKUP(B29,'COT.MERCADO'!A:I,2,0)))),"Em Elaboração")</f>
        <v>MONTADOR DE ESTRUTURA METÁLICA COM ENCARGOS COMPLEMENTARES</v>
      </c>
      <c r="F29" s="102" t="str">
        <f>IFERROR(IF(D29="SINAPI-S",VLOOKUP(B29,'SINAPI-S'!A:J,3,0),IF(D29="SINAPI-I",VLOOKUP(B29,'SINAPI-I'!A:G,3,0),IF(D29="COMPOSIÇÕES",VLOOKUP(B29,COMPOSIÇÕES!B:I,3,0),VLOOKUP(B29,'COT.MERCADO'!A:I,7,0)))),"Em Elaboração")</f>
        <v>H</v>
      </c>
      <c r="G29" s="108">
        <v>6.9688365250000004</v>
      </c>
      <c r="H29" s="104">
        <v>19.829999999999998</v>
      </c>
      <c r="I29" s="105">
        <v>6.69</v>
      </c>
      <c r="J29" s="106">
        <f t="shared" si="11"/>
        <v>25.254199695304543</v>
      </c>
      <c r="K29" s="94">
        <f t="shared" si="12"/>
        <v>7.9030944635986913</v>
      </c>
      <c r="L29" s="106">
        <f t="shared" si="13"/>
        <v>33.157294158903234</v>
      </c>
      <c r="M29" s="94">
        <f t="shared" ref="M29:N29" si="22">$G29*J29</f>
        <v>175.99238924628219</v>
      </c>
      <c r="N29" s="94">
        <f t="shared" si="22"/>
        <v>55.075373358451849</v>
      </c>
      <c r="O29" s="94">
        <f t="shared" si="15"/>
        <v>231.06776260473404</v>
      </c>
      <c r="P29" s="95">
        <f t="shared" si="1"/>
        <v>4.2025771939128189E-4</v>
      </c>
      <c r="Q29" s="663"/>
      <c r="R29" s="663"/>
      <c r="S29" s="684"/>
    </row>
    <row r="30" spans="1:21" ht="24">
      <c r="A30" s="700" t="s">
        <v>86</v>
      </c>
      <c r="B30" s="707">
        <v>88248</v>
      </c>
      <c r="C30" s="705" t="str">
        <f t="shared" si="10"/>
        <v>SINAPI</v>
      </c>
      <c r="D30" s="703" t="s">
        <v>78</v>
      </c>
      <c r="E30" s="706" t="str">
        <f>IFERROR(IF(D30="SINAPI-S",VLOOKUP(B30,'SINAPI-S'!A:J,2,0),IF(D30="SINAPI-I",VLOOKUP(B30,'SINAPI-I'!A:G,2,0),IF(D30="COMPOSIÇÕES",VLOOKUP(B30,COMPOSIÇÕES!B:I,2,0),VLOOKUP(B30,'COT.MERCADO'!A:I,2,0)))),"Em Elaboração")</f>
        <v>AUXILIAR DE ENCANADOR OU BOMBEIRO HIDRÁULICO COM ENCARGOS COMPLEMENTARES</v>
      </c>
      <c r="F30" s="102" t="str">
        <f>IFERROR(IF(D30="SINAPI-S",VLOOKUP(B30,'SINAPI-S'!A:J,3,0),IF(D30="SINAPI-I",VLOOKUP(B30,'SINAPI-I'!A:G,3,0),IF(D30="COMPOSIÇÕES",VLOOKUP(B30,COMPOSIÇÕES!B:I,3,0),VLOOKUP(B30,'COT.MERCADO'!A:I,7,0)))),"Em Elaboração")</f>
        <v>H</v>
      </c>
      <c r="G30" s="108">
        <v>7.5605914959999998</v>
      </c>
      <c r="H30" s="104">
        <v>16.23</v>
      </c>
      <c r="I30" s="105">
        <v>7.19</v>
      </c>
      <c r="J30" s="106">
        <f t="shared" si="11"/>
        <v>20.669473578153948</v>
      </c>
      <c r="K30" s="94">
        <f t="shared" si="12"/>
        <v>8.4937592217151856</v>
      </c>
      <c r="L30" s="106">
        <f t="shared" si="13"/>
        <v>29.163232799869135</v>
      </c>
      <c r="M30" s="94">
        <f t="shared" ref="M30:N30" si="23">$G30*J30</f>
        <v>156.27344616178743</v>
      </c>
      <c r="N30" s="94">
        <f t="shared" si="23"/>
        <v>64.217843740771414</v>
      </c>
      <c r="O30" s="94">
        <f t="shared" si="15"/>
        <v>220.49128990255883</v>
      </c>
      <c r="P30" s="95">
        <f t="shared" si="1"/>
        <v>4.010216119961379E-4</v>
      </c>
      <c r="Q30" s="663"/>
      <c r="R30" s="663"/>
      <c r="S30" s="684"/>
    </row>
    <row r="31" spans="1:21" ht="24">
      <c r="A31" s="700" t="s">
        <v>87</v>
      </c>
      <c r="B31" s="707">
        <v>88315</v>
      </c>
      <c r="C31" s="705" t="str">
        <f t="shared" si="10"/>
        <v>SINAPI</v>
      </c>
      <c r="D31" s="703" t="s">
        <v>78</v>
      </c>
      <c r="E31" s="706" t="str">
        <f>IFERROR(IF(D31="SINAPI-S",VLOOKUP(B31,'SINAPI-S'!A:J,2,0),IF(D31="SINAPI-I",VLOOKUP(B31,'SINAPI-I'!A:G,2,0),IF(D31="COMPOSIÇÕES",VLOOKUP(B31,COMPOSIÇÕES!B:I,2,0),VLOOKUP(B31,'COT.MERCADO'!A:I,2,0)))),"Em Elaboração")</f>
        <v>SERRALHEIRO COM ENCARGOS COMPLEMENTARES</v>
      </c>
      <c r="F31" s="102" t="str">
        <f>IFERROR(IF(D31="SINAPI-S",VLOOKUP(B31,'SINAPI-S'!A:J,3,0),IF(D31="SINAPI-I",VLOOKUP(B31,'SINAPI-I'!A:G,3,0),IF(D31="COMPOSIÇÕES",VLOOKUP(B31,COMPOSIÇÕES!B:I,3,0),VLOOKUP(B31,'COT.MERCADO'!A:I,7,0)))),"Em Elaboração")</f>
        <v>H</v>
      </c>
      <c r="G31" s="108">
        <v>5.3892855529999997</v>
      </c>
      <c r="H31" s="104">
        <v>21.07</v>
      </c>
      <c r="I31" s="105">
        <v>7.87</v>
      </c>
      <c r="J31" s="106">
        <f t="shared" si="11"/>
        <v>26.833383135656419</v>
      </c>
      <c r="K31" s="94">
        <f t="shared" si="12"/>
        <v>9.2970632927536165</v>
      </c>
      <c r="L31" s="106">
        <f t="shared" si="13"/>
        <v>36.130446428410039</v>
      </c>
      <c r="M31" s="94">
        <f t="shared" ref="M31:N31" si="24">$G31*J31</f>
        <v>144.61276407110697</v>
      </c>
      <c r="N31" s="94">
        <f t="shared" si="24"/>
        <v>50.104528888963671</v>
      </c>
      <c r="O31" s="94">
        <f t="shared" si="15"/>
        <v>194.71729296007064</v>
      </c>
      <c r="P31" s="95">
        <f t="shared" si="1"/>
        <v>3.5414479520202383E-4</v>
      </c>
      <c r="Q31" s="663"/>
      <c r="R31" s="663"/>
      <c r="S31" s="684"/>
    </row>
    <row r="32" spans="1:21" ht="24">
      <c r="A32" s="700" t="s">
        <v>88</v>
      </c>
      <c r="B32" s="707">
        <v>88294</v>
      </c>
      <c r="C32" s="705" t="str">
        <f t="shared" si="10"/>
        <v>SINAPI</v>
      </c>
      <c r="D32" s="703" t="s">
        <v>78</v>
      </c>
      <c r="E32" s="706" t="str">
        <f>IFERROR(IF(D32="SINAPI-S",VLOOKUP(B32,'SINAPI-S'!A:J,2,0),IF(D32="SINAPI-I",VLOOKUP(B32,'SINAPI-I'!A:G,2,0),IF(D32="COMPOSIÇÕES",VLOOKUP(B32,COMPOSIÇÕES!B:I,2,0),VLOOKUP(B32,'COT.MERCADO'!A:I,2,0)))),"Em Elaboração")</f>
        <v>OPERADOR DE ESCAVADEIRA COM ENCARGOS COMPLEMENTARES</v>
      </c>
      <c r="F32" s="102" t="str">
        <f>IFERROR(IF(D32="SINAPI-S",VLOOKUP(B32,'SINAPI-S'!A:J,3,0),IF(D32="SINAPI-I",VLOOKUP(B32,'SINAPI-I'!A:G,3,0),IF(D32="COMPOSIÇÕES",VLOOKUP(B32,COMPOSIÇÕES!B:I,3,0),VLOOKUP(B32,'COT.MERCADO'!A:I,7,0)))),"Em Elaboração")</f>
        <v>H</v>
      </c>
      <c r="G32" s="108">
        <v>5.0038797580000001</v>
      </c>
      <c r="H32" s="104">
        <v>21.65</v>
      </c>
      <c r="I32" s="105">
        <v>6.69</v>
      </c>
      <c r="J32" s="106">
        <f t="shared" si="11"/>
        <v>27.572033454530679</v>
      </c>
      <c r="K32" s="94">
        <f t="shared" si="12"/>
        <v>7.9030944635986913</v>
      </c>
      <c r="L32" s="106">
        <f t="shared" si="13"/>
        <v>35.475127918129374</v>
      </c>
      <c r="M32" s="94">
        <f t="shared" ref="M32:N32" si="25">$G32*J32</f>
        <v>137.96714009002488</v>
      </c>
      <c r="N32" s="94">
        <f t="shared" si="25"/>
        <v>39.546134411963358</v>
      </c>
      <c r="O32" s="94">
        <f t="shared" si="15"/>
        <v>177.51327450198823</v>
      </c>
      <c r="P32" s="95">
        <f t="shared" si="1"/>
        <v>3.2285474642993649E-4</v>
      </c>
      <c r="Q32" s="663"/>
      <c r="R32" s="663"/>
      <c r="S32" s="684"/>
    </row>
    <row r="33" spans="1:19" ht="24">
      <c r="A33" s="700" t="s">
        <v>89</v>
      </c>
      <c r="B33" s="707">
        <v>88245</v>
      </c>
      <c r="C33" s="705" t="str">
        <f t="shared" si="10"/>
        <v>SINAPI</v>
      </c>
      <c r="D33" s="703" t="s">
        <v>78</v>
      </c>
      <c r="E33" s="706" t="str">
        <f>IFERROR(IF(D33="SINAPI-S",VLOOKUP(B33,'SINAPI-S'!A:J,2,0),IF(D33="SINAPI-I",VLOOKUP(B33,'SINAPI-I'!A:G,2,0),IF(D33="COMPOSIÇÕES",VLOOKUP(B33,COMPOSIÇÕES!B:I,2,0),VLOOKUP(B33,'COT.MERCADO'!A:I,2,0)))),"Em Elaboração")</f>
        <v>ARMADOR COM ENCARGOS COMPLEMENTARES</v>
      </c>
      <c r="F33" s="102" t="str">
        <f>IFERROR(IF(D33="SINAPI-S",VLOOKUP(B33,'SINAPI-S'!A:J,3,0),IF(D33="SINAPI-I",VLOOKUP(B33,'SINAPI-I'!A:G,3,0),IF(D33="COMPOSIÇÕES",VLOOKUP(B33,COMPOSIÇÕES!B:I,3,0),VLOOKUP(B33,'COT.MERCADO'!A:I,7,0)))),"Em Elaboração")</f>
        <v>H</v>
      </c>
      <c r="G33" s="108">
        <v>3.8793600700000002</v>
      </c>
      <c r="H33" s="104">
        <v>21.07</v>
      </c>
      <c r="I33" s="105">
        <v>7.87</v>
      </c>
      <c r="J33" s="106">
        <f t="shared" si="11"/>
        <v>26.833383135656419</v>
      </c>
      <c r="K33" s="94">
        <f t="shared" si="12"/>
        <v>9.2970632927536165</v>
      </c>
      <c r="L33" s="106">
        <f t="shared" si="13"/>
        <v>36.130446428410039</v>
      </c>
      <c r="M33" s="94">
        <f t="shared" ref="M33:N33" si="26">$G33*J33</f>
        <v>104.09635507947691</v>
      </c>
      <c r="N33" s="94">
        <f t="shared" si="26"/>
        <v>36.066656106171102</v>
      </c>
      <c r="O33" s="94">
        <f t="shared" si="15"/>
        <v>140.163011185648</v>
      </c>
      <c r="P33" s="95">
        <f t="shared" si="1"/>
        <v>2.5492343354125828E-4</v>
      </c>
      <c r="Q33" s="663"/>
      <c r="R33" s="663"/>
      <c r="S33" s="684"/>
    </row>
    <row r="34" spans="1:19" ht="24">
      <c r="A34" s="700" t="s">
        <v>90</v>
      </c>
      <c r="B34" s="707">
        <v>88251</v>
      </c>
      <c r="C34" s="705" t="str">
        <f t="shared" si="10"/>
        <v>SINAPI</v>
      </c>
      <c r="D34" s="703" t="s">
        <v>78</v>
      </c>
      <c r="E34" s="706" t="str">
        <f>IFERROR(IF(D34="SINAPI-S",VLOOKUP(B34,'SINAPI-S'!A:J,2,0),IF(D34="SINAPI-I",VLOOKUP(B34,'SINAPI-I'!A:G,2,0),IF(D34="COMPOSIÇÕES",VLOOKUP(B34,COMPOSIÇÕES!B:I,2,0),VLOOKUP(B34,'COT.MERCADO'!A:I,2,0)))),"Em Elaboração")</f>
        <v>AUXILIAR DE SERRALHEIRO COM ENCARGOS COMPLEMENTARES</v>
      </c>
      <c r="F34" s="102" t="str">
        <f>IFERROR(IF(D34="SINAPI-S",VLOOKUP(B34,'SINAPI-S'!A:J,3,0),IF(D34="SINAPI-I",VLOOKUP(B34,'SINAPI-I'!A:G,3,0),IF(D34="COMPOSIÇÕES",VLOOKUP(B34,COMPOSIÇÕES!B:I,3,0),VLOOKUP(B34,'COT.MERCADO'!A:I,7,0)))),"Em Elaboração")</f>
        <v>H</v>
      </c>
      <c r="G34" s="108">
        <v>4.5429790179999996</v>
      </c>
      <c r="H34" s="104">
        <v>16.12</v>
      </c>
      <c r="I34" s="105">
        <v>7.87</v>
      </c>
      <c r="J34" s="106">
        <f t="shared" si="11"/>
        <v>20.529384724574346</v>
      </c>
      <c r="K34" s="94">
        <f t="shared" si="12"/>
        <v>9.2970632927536165</v>
      </c>
      <c r="L34" s="106">
        <f t="shared" si="13"/>
        <v>29.826448017327962</v>
      </c>
      <c r="M34" s="94">
        <f t="shared" ref="M34:N34" si="27">$G34*J34</f>
        <v>93.264564056190949</v>
      </c>
      <c r="N34" s="94">
        <f t="shared" si="27"/>
        <v>42.23636346799767</v>
      </c>
      <c r="O34" s="94">
        <f t="shared" si="15"/>
        <v>135.50092752418863</v>
      </c>
      <c r="P34" s="95">
        <f t="shared" si="1"/>
        <v>2.4644420379025302E-4</v>
      </c>
      <c r="Q34" s="663"/>
      <c r="R34" s="663"/>
      <c r="S34" s="684"/>
    </row>
    <row r="35" spans="1:19" ht="24">
      <c r="A35" s="700" t="s">
        <v>91</v>
      </c>
      <c r="B35" s="707">
        <v>88297</v>
      </c>
      <c r="C35" s="705" t="str">
        <f t="shared" si="10"/>
        <v>SINAPI</v>
      </c>
      <c r="D35" s="703" t="s">
        <v>78</v>
      </c>
      <c r="E35" s="706" t="str">
        <f>IFERROR(IF(D35="SINAPI-S",VLOOKUP(B35,'SINAPI-S'!A:J,2,0),IF(D35="SINAPI-I",VLOOKUP(B35,'SINAPI-I'!A:G,2,0),IF(D35="COMPOSIÇÕES",VLOOKUP(B35,COMPOSIÇÕES!B:I,2,0),VLOOKUP(B35,'COT.MERCADO'!A:I,2,0)))),"Em Elaboração")</f>
        <v>OPERADOR DE MÁQUINAS E EQUIPAMENTOS COM ENCARGOS COMPLEMENTARES</v>
      </c>
      <c r="F35" s="102" t="str">
        <f>IFERROR(IF(D35="SINAPI-S",VLOOKUP(B35,'SINAPI-S'!A:J,3,0),IF(D35="SINAPI-I",VLOOKUP(B35,'SINAPI-I'!A:G,3,0),IF(D35="COMPOSIÇÕES",VLOOKUP(B35,COMPOSIÇÕES!B:I,3,0),VLOOKUP(B35,'COT.MERCADO'!A:I,7,0)))),"Em Elaboração")</f>
        <v>H</v>
      </c>
      <c r="G35" s="108">
        <v>3.2029487539999999</v>
      </c>
      <c r="H35" s="104">
        <v>21.29</v>
      </c>
      <c r="I35" s="105">
        <v>6.69</v>
      </c>
      <c r="J35" s="106">
        <f t="shared" si="11"/>
        <v>27.11356084281562</v>
      </c>
      <c r="K35" s="94">
        <f t="shared" si="12"/>
        <v>7.9030944635986913</v>
      </c>
      <c r="L35" s="106">
        <f t="shared" si="13"/>
        <v>35.016655306414307</v>
      </c>
      <c r="M35" s="94">
        <f t="shared" ref="M35:N35" si="28">$G35*J35</f>
        <v>86.843345917999471</v>
      </c>
      <c r="N35" s="94">
        <f t="shared" si="28"/>
        <v>25.313206564927725</v>
      </c>
      <c r="O35" s="94">
        <f t="shared" si="15"/>
        <v>112.1565524829272</v>
      </c>
      <c r="P35" s="95">
        <f t="shared" si="1"/>
        <v>2.0398629575122705E-4</v>
      </c>
      <c r="Q35" s="663"/>
      <c r="R35" s="663"/>
      <c r="S35" s="684"/>
    </row>
    <row r="36" spans="1:19" ht="24">
      <c r="A36" s="700" t="s">
        <v>92</v>
      </c>
      <c r="B36" s="707">
        <v>88239</v>
      </c>
      <c r="C36" s="705" t="str">
        <f t="shared" si="10"/>
        <v>SINAPI</v>
      </c>
      <c r="D36" s="703" t="s">
        <v>78</v>
      </c>
      <c r="E36" s="706" t="str">
        <f>IFERROR(IF(D36="SINAPI-S",VLOOKUP(B36,'SINAPI-S'!A:J,2,0),IF(D36="SINAPI-I",VLOOKUP(B36,'SINAPI-I'!A:G,2,0),IF(D36="COMPOSIÇÕES",VLOOKUP(B36,COMPOSIÇÕES!B:I,2,0),VLOOKUP(B36,'COT.MERCADO'!A:I,2,0)))),"Em Elaboração")</f>
        <v>AJUDANTE DE CARPINTEIRO COM ENCARGOS COMPLEMENTARES</v>
      </c>
      <c r="F36" s="102" t="str">
        <f>IFERROR(IF(D36="SINAPI-S",VLOOKUP(B36,'SINAPI-S'!A:J,3,0),IF(D36="SINAPI-I",VLOOKUP(B36,'SINAPI-I'!A:G,3,0),IF(D36="COMPOSIÇÕES",VLOOKUP(B36,COMPOSIÇÕES!B:I,3,0),VLOOKUP(B36,'COT.MERCADO'!A:I,7,0)))),"Em Elaboração")</f>
        <v>H</v>
      </c>
      <c r="G36" s="108">
        <v>2.653951905</v>
      </c>
      <c r="H36" s="104">
        <v>16.170000000000002</v>
      </c>
      <c r="I36" s="105">
        <v>7.69</v>
      </c>
      <c r="J36" s="106">
        <f t="shared" si="11"/>
        <v>20.593061476201438</v>
      </c>
      <c r="K36" s="94">
        <f t="shared" si="12"/>
        <v>9.0844239798316799</v>
      </c>
      <c r="L36" s="106">
        <f t="shared" si="13"/>
        <v>29.677485456033118</v>
      </c>
      <c r="M36" s="94">
        <f t="shared" ref="M36:N36" si="29">$G36*J36</f>
        <v>54.652994734546915</v>
      </c>
      <c r="N36" s="94">
        <f t="shared" si="29"/>
        <v>24.109624327101969</v>
      </c>
      <c r="O36" s="94">
        <f t="shared" si="15"/>
        <v>78.762619061648877</v>
      </c>
      <c r="P36" s="95">
        <f t="shared" si="1"/>
        <v>1.4325061309722792E-4</v>
      </c>
      <c r="Q36" s="663"/>
      <c r="R36" s="663"/>
      <c r="S36" s="684"/>
    </row>
    <row r="37" spans="1:19" ht="24">
      <c r="A37" s="700" t="s">
        <v>93</v>
      </c>
      <c r="B37" s="707">
        <v>88269</v>
      </c>
      <c r="C37" s="705" t="str">
        <f t="shared" si="10"/>
        <v>SINAPI</v>
      </c>
      <c r="D37" s="703" t="s">
        <v>78</v>
      </c>
      <c r="E37" s="706" t="str">
        <f>IFERROR(IF(D37="SINAPI-S",VLOOKUP(B37,'SINAPI-S'!A:J,2,0),IF(D37="SINAPI-I",VLOOKUP(B37,'SINAPI-I'!A:G,2,0),IF(D37="COMPOSIÇÕES",VLOOKUP(B37,COMPOSIÇÕES!B:I,2,0),VLOOKUP(B37,'COT.MERCADO'!A:I,2,0)))),"Em Elaboração")</f>
        <v>GESSEIRO COM ENCARGOS COMPLEMENTARES</v>
      </c>
      <c r="F37" s="102" t="str">
        <f>IFERROR(IF(D37="SINAPI-S",VLOOKUP(B37,'SINAPI-S'!A:J,3,0),IF(D37="SINAPI-I",VLOOKUP(B37,'SINAPI-I'!A:G,3,0),IF(D37="COMPOSIÇÕES",VLOOKUP(B37,COMPOSIÇÕES!B:I,3,0),VLOOKUP(B37,'COT.MERCADO'!A:I,7,0)))),"Em Elaboração")</f>
        <v>H</v>
      </c>
      <c r="G37" s="108">
        <v>1.747678302</v>
      </c>
      <c r="H37" s="104">
        <v>20.079999999999998</v>
      </c>
      <c r="I37" s="105">
        <v>7.87</v>
      </c>
      <c r="J37" s="106">
        <f t="shared" si="11"/>
        <v>25.57258345344</v>
      </c>
      <c r="K37" s="94">
        <f t="shared" si="12"/>
        <v>9.2970632927536165</v>
      </c>
      <c r="L37" s="106">
        <f t="shared" si="13"/>
        <v>34.869646746193617</v>
      </c>
      <c r="M37" s="94">
        <f t="shared" ref="M37:N37" si="30">$G37*J37</f>
        <v>44.692649227661313</v>
      </c>
      <c r="N37" s="94">
        <f t="shared" si="30"/>
        <v>16.24827578906617</v>
      </c>
      <c r="O37" s="94">
        <f t="shared" si="15"/>
        <v>60.940925016727483</v>
      </c>
      <c r="P37" s="95">
        <f t="shared" si="1"/>
        <v>1.1083715822762851E-4</v>
      </c>
      <c r="Q37" s="663"/>
      <c r="R37" s="663"/>
      <c r="S37" s="684"/>
    </row>
    <row r="38" spans="1:19" ht="24">
      <c r="A38" s="700" t="s">
        <v>94</v>
      </c>
      <c r="B38" s="707">
        <v>88243</v>
      </c>
      <c r="C38" s="705" t="str">
        <f t="shared" si="10"/>
        <v>SINAPI</v>
      </c>
      <c r="D38" s="703" t="s">
        <v>78</v>
      </c>
      <c r="E38" s="706" t="str">
        <f>IFERROR(IF(D38="SINAPI-S",VLOOKUP(B38,'SINAPI-S'!A:J,2,0),IF(D38="SINAPI-I",VLOOKUP(B38,'SINAPI-I'!A:G,2,0),IF(D38="COMPOSIÇÕES",VLOOKUP(B38,COMPOSIÇÕES!B:I,2,0),VLOOKUP(B38,'COT.MERCADO'!A:I,2,0)))),"Em Elaboração")</f>
        <v>AJUDANTE ESPECIALIZADO COM ENCARGOS COMPLEMENTARES</v>
      </c>
      <c r="F38" s="102" t="str">
        <f>IFERROR(IF(D38="SINAPI-S",VLOOKUP(B38,'SINAPI-S'!A:J,3,0),IF(D38="SINAPI-I",VLOOKUP(B38,'SINAPI-I'!A:G,3,0),IF(D38="COMPOSIÇÕES",VLOOKUP(B38,COMPOSIÇÕES!B:I,3,0),VLOOKUP(B38,'COT.MERCADO'!A:I,7,0)))),"Em Elaboração")</f>
        <v>H</v>
      </c>
      <c r="G38" s="108">
        <v>2.1439765679999998</v>
      </c>
      <c r="H38" s="104">
        <v>16.12</v>
      </c>
      <c r="I38" s="105">
        <v>7.7</v>
      </c>
      <c r="J38" s="106">
        <f t="shared" si="11"/>
        <v>20.529384724574346</v>
      </c>
      <c r="K38" s="94">
        <f t="shared" si="12"/>
        <v>9.0962372749940101</v>
      </c>
      <c r="L38" s="106">
        <f t="shared" si="13"/>
        <v>29.625621999568356</v>
      </c>
      <c r="M38" s="94">
        <f t="shared" ref="M38:N38" si="31">$G38*J38</f>
        <v>44.014519804944527</v>
      </c>
      <c r="N38" s="94">
        <f t="shared" si="31"/>
        <v>19.50211957455533</v>
      </c>
      <c r="O38" s="94">
        <f t="shared" si="15"/>
        <v>63.516639379499857</v>
      </c>
      <c r="P38" s="95">
        <f t="shared" si="1"/>
        <v>1.1552177468688664E-4</v>
      </c>
      <c r="Q38" s="663"/>
      <c r="R38" s="663"/>
      <c r="S38" s="684"/>
    </row>
    <row r="39" spans="1:19" ht="24">
      <c r="A39" s="700" t="s">
        <v>95</v>
      </c>
      <c r="B39" s="707">
        <v>88377</v>
      </c>
      <c r="C39" s="705" t="str">
        <f t="shared" si="10"/>
        <v>SINAPI</v>
      </c>
      <c r="D39" s="703" t="s">
        <v>78</v>
      </c>
      <c r="E39" s="706" t="str">
        <f>IFERROR(IF(D39="SINAPI-S",VLOOKUP(B39,'SINAPI-S'!A:J,2,0),IF(D39="SINAPI-I",VLOOKUP(B39,'SINAPI-I'!A:G,2,0),IF(D39="COMPOSIÇÕES",VLOOKUP(B39,COMPOSIÇÕES!B:I,2,0),VLOOKUP(B39,'COT.MERCADO'!A:I,2,0)))),"Em Elaboração")</f>
        <v>OPERADOR DE BETONEIRA ESTACIONÁRIA/MISTURADOR COM ENCARGOS COMPLEMENTARES</v>
      </c>
      <c r="F39" s="102" t="str">
        <f>IFERROR(IF(D39="SINAPI-S",VLOOKUP(B39,'SINAPI-S'!A:J,3,0),IF(D39="SINAPI-I",VLOOKUP(B39,'SINAPI-I'!A:G,3,0),IF(D39="COMPOSIÇÕES",VLOOKUP(B39,COMPOSIÇÕES!B:I,3,0),VLOOKUP(B39,'COT.MERCADO'!A:I,7,0)))),"Em Elaboração")</f>
        <v>H</v>
      </c>
      <c r="G39" s="108">
        <v>2.0359938309999999</v>
      </c>
      <c r="H39" s="104">
        <v>15.43</v>
      </c>
      <c r="I39" s="105">
        <v>6.69</v>
      </c>
      <c r="J39" s="106">
        <f t="shared" si="11"/>
        <v>19.65064555212048</v>
      </c>
      <c r="K39" s="94">
        <f t="shared" si="12"/>
        <v>7.9030944635986913</v>
      </c>
      <c r="L39" s="106">
        <f t="shared" si="13"/>
        <v>27.553740015719171</v>
      </c>
      <c r="M39" s="94">
        <f t="shared" ref="M39:N39" si="32">$G39*J39</f>
        <v>40.008593119284882</v>
      </c>
      <c r="N39" s="94">
        <f t="shared" si="32"/>
        <v>16.090651573697187</v>
      </c>
      <c r="O39" s="94">
        <f t="shared" si="15"/>
        <v>56.099244692982069</v>
      </c>
      <c r="P39" s="95">
        <f t="shared" si="1"/>
        <v>1.0203128453957297E-4</v>
      </c>
      <c r="Q39" s="663"/>
      <c r="R39" s="663"/>
      <c r="S39" s="684"/>
    </row>
    <row r="40" spans="1:19" ht="24">
      <c r="A40" s="700" t="s">
        <v>96</v>
      </c>
      <c r="B40" s="707">
        <v>88325</v>
      </c>
      <c r="C40" s="705" t="str">
        <f t="shared" si="10"/>
        <v>SINAPI</v>
      </c>
      <c r="D40" s="703" t="s">
        <v>78</v>
      </c>
      <c r="E40" s="706" t="str">
        <f>IFERROR(IF(D40="SINAPI-S",VLOOKUP(B40,'SINAPI-S'!A:J,2,0),IF(D40="SINAPI-I",VLOOKUP(B40,'SINAPI-I'!A:G,2,0),IF(D40="COMPOSIÇÕES",VLOOKUP(B40,COMPOSIÇÕES!B:I,2,0),VLOOKUP(B40,'COT.MERCADO'!A:I,2,0)))),"Em Elaboração")</f>
        <v>VIDRACEIRO COM ENCARGOS COMPLEMENTARES</v>
      </c>
      <c r="F40" s="102" t="str">
        <f>IFERROR(IF(D40="SINAPI-S",VLOOKUP(B40,'SINAPI-S'!A:J,3,0),IF(D40="SINAPI-I",VLOOKUP(B40,'SINAPI-I'!A:G,3,0),IF(D40="COMPOSIÇÕES",VLOOKUP(B40,COMPOSIÇÕES!B:I,3,0),VLOOKUP(B40,'COT.MERCADO'!A:I,7,0)))),"Em Elaboração")</f>
        <v>H</v>
      </c>
      <c r="G40" s="108">
        <v>1.34020987</v>
      </c>
      <c r="H40" s="104">
        <v>21.44</v>
      </c>
      <c r="I40" s="105">
        <v>7.87</v>
      </c>
      <c r="J40" s="106">
        <f t="shared" si="11"/>
        <v>27.3045910976969</v>
      </c>
      <c r="K40" s="94">
        <f t="shared" si="12"/>
        <v>9.2970632927536165</v>
      </c>
      <c r="L40" s="106">
        <f t="shared" si="13"/>
        <v>36.60165439045052</v>
      </c>
      <c r="M40" s="94">
        <f t="shared" ref="M40:N40" si="33">$G40*J40</f>
        <v>36.593882485447523</v>
      </c>
      <c r="N40" s="94">
        <f t="shared" si="33"/>
        <v>12.460015986963096</v>
      </c>
      <c r="O40" s="94">
        <f t="shared" si="15"/>
        <v>49.053898472410623</v>
      </c>
      <c r="P40" s="95">
        <f t="shared" si="1"/>
        <v>8.921746273421707E-5</v>
      </c>
      <c r="Q40" s="663"/>
      <c r="R40" s="663"/>
      <c r="S40" s="684"/>
    </row>
    <row r="41" spans="1:19" ht="24">
      <c r="A41" s="700" t="s">
        <v>97</v>
      </c>
      <c r="B41" s="707">
        <v>88274</v>
      </c>
      <c r="C41" s="705" t="str">
        <f t="shared" si="10"/>
        <v>SINAPI</v>
      </c>
      <c r="D41" s="703" t="s">
        <v>78</v>
      </c>
      <c r="E41" s="706" t="str">
        <f>IFERROR(IF(D41="SINAPI-S",VLOOKUP(B41,'SINAPI-S'!A:J,2,0),IF(D41="SINAPI-I",VLOOKUP(B41,'SINAPI-I'!A:G,2,0),IF(D41="COMPOSIÇÕES",VLOOKUP(B41,COMPOSIÇÕES!B:I,2,0),VLOOKUP(B41,'COT.MERCADO'!A:I,2,0)))),"Em Elaboração")</f>
        <v>MARMORISTA/GRANITEIRO COM ENCARGOS COMPLEMENTARES</v>
      </c>
      <c r="F41" s="102" t="str">
        <f>IFERROR(IF(D41="SINAPI-S",VLOOKUP(B41,'SINAPI-S'!A:J,3,0),IF(D41="SINAPI-I",VLOOKUP(B41,'SINAPI-I'!A:G,3,0),IF(D41="COMPOSIÇÕES",VLOOKUP(B41,COMPOSIÇÕES!B:I,3,0),VLOOKUP(B41,'COT.MERCADO'!A:I,7,0)))),"Em Elaboração")</f>
        <v>H</v>
      </c>
      <c r="G41" s="108">
        <v>1.119994954</v>
      </c>
      <c r="H41" s="104">
        <v>24</v>
      </c>
      <c r="I41" s="105">
        <v>7.87</v>
      </c>
      <c r="J41" s="106">
        <f t="shared" si="11"/>
        <v>30.564840781003987</v>
      </c>
      <c r="K41" s="94">
        <f t="shared" si="12"/>
        <v>9.2970632927536165</v>
      </c>
      <c r="L41" s="106">
        <f t="shared" si="13"/>
        <v>39.8619040737576</v>
      </c>
      <c r="M41" s="94">
        <f t="shared" ref="M41:N41" si="34">$G41*J41</f>
        <v>34.232467444537889</v>
      </c>
      <c r="N41" s="94">
        <f t="shared" si="34"/>
        <v>10.412663974902676</v>
      </c>
      <c r="O41" s="94">
        <f t="shared" si="15"/>
        <v>44.645131419440567</v>
      </c>
      <c r="P41" s="95">
        <f t="shared" si="1"/>
        <v>8.1198956101692735E-5</v>
      </c>
      <c r="Q41" s="663"/>
      <c r="R41" s="663"/>
      <c r="S41" s="684"/>
    </row>
    <row r="42" spans="1:19" ht="24">
      <c r="A42" s="700" t="s">
        <v>98</v>
      </c>
      <c r="B42" s="707">
        <v>88298</v>
      </c>
      <c r="C42" s="705" t="str">
        <f t="shared" si="10"/>
        <v>SINAPI</v>
      </c>
      <c r="D42" s="703" t="s">
        <v>78</v>
      </c>
      <c r="E42" s="706" t="str">
        <f>IFERROR(IF(D42="SINAPI-S",VLOOKUP(B42,'SINAPI-S'!A:J,2,0),IF(D42="SINAPI-I",VLOOKUP(B42,'SINAPI-I'!A:G,2,0),IF(D42="COMPOSIÇÕES",VLOOKUP(B42,COMPOSIÇÕES!B:I,2,0),VLOOKUP(B42,'COT.MERCADO'!A:I,2,0)))),"Em Elaboração")</f>
        <v>OPERADOR DE MARTELETE OU MARTELETEIRO COM ENCARGOS COMPLEMENTARES</v>
      </c>
      <c r="F42" s="102" t="str">
        <f>IFERROR(IF(D42="SINAPI-S",VLOOKUP(B42,'SINAPI-S'!A:J,3,0),IF(D42="SINAPI-I",VLOOKUP(B42,'SINAPI-I'!A:G,3,0),IF(D42="COMPOSIÇÕES",VLOOKUP(B42,COMPOSIÇÕES!B:I,3,0),VLOOKUP(B42,'COT.MERCADO'!A:I,7,0)))),"Em Elaboração")</f>
        <v>H</v>
      </c>
      <c r="G42" s="108">
        <v>1.196979652</v>
      </c>
      <c r="H42" s="104">
        <v>17.07</v>
      </c>
      <c r="I42" s="105">
        <v>6.69</v>
      </c>
      <c r="J42" s="106">
        <f t="shared" si="11"/>
        <v>21.739243005489087</v>
      </c>
      <c r="K42" s="94">
        <f t="shared" si="12"/>
        <v>7.9030944635986913</v>
      </c>
      <c r="L42" s="106">
        <f t="shared" si="13"/>
        <v>29.642337469087778</v>
      </c>
      <c r="M42" s="94">
        <f t="shared" ref="M42:N42" si="35">$G42*J42</f>
        <v>26.02143152745376</v>
      </c>
      <c r="N42" s="94">
        <f t="shared" si="35"/>
        <v>9.4598432607614882</v>
      </c>
      <c r="O42" s="94">
        <f t="shared" si="15"/>
        <v>35.481274788215245</v>
      </c>
      <c r="P42" s="95">
        <f t="shared" si="1"/>
        <v>6.4532063908447732E-5</v>
      </c>
      <c r="Q42" s="663"/>
      <c r="R42" s="663"/>
      <c r="S42" s="684"/>
    </row>
    <row r="43" spans="1:19" ht="24">
      <c r="A43" s="700" t="s">
        <v>99</v>
      </c>
      <c r="B43" s="707">
        <v>88256</v>
      </c>
      <c r="C43" s="705" t="str">
        <f t="shared" si="10"/>
        <v>SINAPI</v>
      </c>
      <c r="D43" s="703" t="s">
        <v>78</v>
      </c>
      <c r="E43" s="706" t="str">
        <f>IFERROR(IF(D43="SINAPI-S",VLOOKUP(B43,'SINAPI-S'!A:J,2,0),IF(D43="SINAPI-I",VLOOKUP(B43,'SINAPI-I'!A:G,2,0),IF(D43="COMPOSIÇÕES",VLOOKUP(B43,COMPOSIÇÕES!B:I,2,0),VLOOKUP(B43,'COT.MERCADO'!A:I,2,0)))),"Em Elaboração")</f>
        <v>AZULEJISTA OU LADRILHISTA COM ENCARGOS COMPLEMENTARES</v>
      </c>
      <c r="F43" s="102" t="str">
        <f>IFERROR(IF(D43="SINAPI-S",VLOOKUP(B43,'SINAPI-S'!A:J,3,0),IF(D43="SINAPI-I",VLOOKUP(B43,'SINAPI-I'!A:G,3,0),IF(D43="COMPOSIÇÕES",VLOOKUP(B43,COMPOSIÇÕES!B:I,3,0),VLOOKUP(B43,'COT.MERCADO'!A:I,7,0)))),"Em Elaboração")</f>
        <v>H</v>
      </c>
      <c r="G43" s="108">
        <v>0.57148259840000004</v>
      </c>
      <c r="H43" s="104">
        <v>21.14</v>
      </c>
      <c r="I43" s="105">
        <v>7.87</v>
      </c>
      <c r="J43" s="106">
        <f t="shared" si="11"/>
        <v>26.922530587934347</v>
      </c>
      <c r="K43" s="94">
        <f t="shared" si="12"/>
        <v>9.2970632927536165</v>
      </c>
      <c r="L43" s="106">
        <f t="shared" si="13"/>
        <v>36.219593880687967</v>
      </c>
      <c r="M43" s="94">
        <f t="shared" ref="M43:N43" si="36">$G43*J43</f>
        <v>15.385757735896201</v>
      </c>
      <c r="N43" s="94">
        <f t="shared" si="36"/>
        <v>5.3131098880320975</v>
      </c>
      <c r="O43" s="94">
        <f t="shared" si="15"/>
        <v>20.698867623928297</v>
      </c>
      <c r="P43" s="95">
        <f t="shared" si="1"/>
        <v>3.7646354487339153E-5</v>
      </c>
      <c r="Q43" s="663"/>
      <c r="R43" s="663"/>
      <c r="S43" s="684"/>
    </row>
    <row r="44" spans="1:19" ht="24">
      <c r="A44" s="700" t="s">
        <v>100</v>
      </c>
      <c r="B44" s="707">
        <v>88238</v>
      </c>
      <c r="C44" s="705" t="str">
        <f t="shared" si="10"/>
        <v>SINAPI</v>
      </c>
      <c r="D44" s="703" t="s">
        <v>78</v>
      </c>
      <c r="E44" s="706" t="str">
        <f>IFERROR(IF(D44="SINAPI-S",VLOOKUP(B44,'SINAPI-S'!A:J,2,0),IF(D44="SINAPI-I",VLOOKUP(B44,'SINAPI-I'!A:G,2,0),IF(D44="COMPOSIÇÕES",VLOOKUP(B44,COMPOSIÇÕES!B:I,2,0),VLOOKUP(B44,'COT.MERCADO'!A:I,2,0)))),"Em Elaboração")</f>
        <v>AJUDANTE DE ARMADOR COM ENCARGOS COMPLEMENTARES</v>
      </c>
      <c r="F44" s="102" t="str">
        <f>IFERROR(IF(D44="SINAPI-S",VLOOKUP(B44,'SINAPI-S'!A:J,3,0),IF(D44="SINAPI-I",VLOOKUP(B44,'SINAPI-I'!A:G,3,0),IF(D44="COMPOSIÇÕES",VLOOKUP(B44,COMPOSIÇÕES!B:I,3,0),VLOOKUP(B44,'COT.MERCADO'!A:I,7,0)))),"Em Elaboração")</f>
        <v>H</v>
      </c>
      <c r="G44" s="108">
        <v>0.72164765549999998</v>
      </c>
      <c r="H44" s="104">
        <v>14.85</v>
      </c>
      <c r="I44" s="105">
        <v>7.87</v>
      </c>
      <c r="J44" s="106">
        <f t="shared" si="11"/>
        <v>18.911995233246216</v>
      </c>
      <c r="K44" s="94">
        <f t="shared" si="12"/>
        <v>9.2970632927536165</v>
      </c>
      <c r="L44" s="106">
        <f t="shared" si="13"/>
        <v>28.209058525999833</v>
      </c>
      <c r="M44" s="94">
        <f t="shared" ref="M44:N44" si="37">$G44*J44</f>
        <v>13.647797020899308</v>
      </c>
      <c r="N44" s="94">
        <f t="shared" si="37"/>
        <v>6.7092039282507576</v>
      </c>
      <c r="O44" s="94">
        <f t="shared" si="15"/>
        <v>20.357000949150066</v>
      </c>
      <c r="P44" s="95">
        <f t="shared" si="1"/>
        <v>3.7024579699464711E-5</v>
      </c>
      <c r="Q44" s="663"/>
      <c r="R44" s="663"/>
      <c r="S44" s="684"/>
    </row>
    <row r="45" spans="1:19" ht="24">
      <c r="A45" s="700" t="s">
        <v>101</v>
      </c>
      <c r="B45" s="707">
        <v>88282</v>
      </c>
      <c r="C45" s="705" t="str">
        <f t="shared" si="10"/>
        <v>SINAPI</v>
      </c>
      <c r="D45" s="703" t="s">
        <v>78</v>
      </c>
      <c r="E45" s="706" t="str">
        <f>IFERROR(IF(D45="SINAPI-S",VLOOKUP(B45,'SINAPI-S'!A:J,2,0),IF(D45="SINAPI-I",VLOOKUP(B45,'SINAPI-I'!A:G,2,0),IF(D45="COMPOSIÇÕES",VLOOKUP(B45,COMPOSIÇÕES!B:I,2,0),VLOOKUP(B45,'COT.MERCADO'!A:I,2,0)))),"Em Elaboração")</f>
        <v>MOTORISTA DE CAMINHÃO COM ENCARGOS COMPLEMENTARES</v>
      </c>
      <c r="F45" s="102" t="str">
        <f>IFERROR(IF(D45="SINAPI-S",VLOOKUP(B45,'SINAPI-S'!A:J,3,0),IF(D45="SINAPI-I",VLOOKUP(B45,'SINAPI-I'!A:G,3,0),IF(D45="COMPOSIÇÕES",VLOOKUP(B45,COMPOSIÇÕES!B:I,3,0),VLOOKUP(B45,'COT.MERCADO'!A:I,7,0)))),"Em Elaboração")</f>
        <v>H</v>
      </c>
      <c r="G45" s="108">
        <v>0.274877551</v>
      </c>
      <c r="H45" s="104">
        <v>17.690000000000001</v>
      </c>
      <c r="I45" s="105">
        <v>6.69</v>
      </c>
      <c r="J45" s="106">
        <f t="shared" si="11"/>
        <v>22.528834725665025</v>
      </c>
      <c r="K45" s="94">
        <f t="shared" si="12"/>
        <v>7.9030944635986913</v>
      </c>
      <c r="L45" s="106">
        <f t="shared" si="13"/>
        <v>30.431929189263716</v>
      </c>
      <c r="M45" s="94">
        <f t="shared" ref="M45:N45" si="38">$G45*J45</f>
        <v>6.192670916274559</v>
      </c>
      <c r="N45" s="94">
        <f t="shared" si="38"/>
        <v>2.1723832514756669</v>
      </c>
      <c r="O45" s="94">
        <f t="shared" si="15"/>
        <v>8.3650541677502268</v>
      </c>
      <c r="P45" s="95">
        <f t="shared" si="1"/>
        <v>1.5214059059968688E-5</v>
      </c>
      <c r="Q45" s="663"/>
      <c r="R45" s="663"/>
      <c r="S45" s="684"/>
    </row>
    <row r="46" spans="1:19" ht="24">
      <c r="A46" s="700" t="s">
        <v>102</v>
      </c>
      <c r="B46" s="707">
        <v>88246</v>
      </c>
      <c r="C46" s="705" t="str">
        <f t="shared" si="10"/>
        <v>SINAPI</v>
      </c>
      <c r="D46" s="703" t="s">
        <v>78</v>
      </c>
      <c r="E46" s="706" t="str">
        <f>IFERROR(IF(D46="SINAPI-S",VLOOKUP(B46,'SINAPI-S'!A:J,2,0),IF(D46="SINAPI-I",VLOOKUP(B46,'SINAPI-I'!A:G,2,0),IF(D46="COMPOSIÇÕES",VLOOKUP(B46,COMPOSIÇÕES!B:I,2,0),VLOOKUP(B46,'COT.MERCADO'!A:I,2,0)))),"Em Elaboração")</f>
        <v>ASSENTADOR DE TUBOS COM ENCARGOS COMPLEMENTARES</v>
      </c>
      <c r="F46" s="102" t="str">
        <f>IFERROR(IF(D46="SINAPI-S",VLOOKUP(B46,'SINAPI-S'!A:J,3,0),IF(D46="SINAPI-I",VLOOKUP(B46,'SINAPI-I'!A:G,3,0),IF(D46="COMPOSIÇÕES",VLOOKUP(B46,COMPOSIÇÕES!B:I,3,0),VLOOKUP(B46,'COT.MERCADO'!A:I,7,0)))),"Em Elaboração")</f>
        <v>H</v>
      </c>
      <c r="G46" s="108">
        <v>0.1600705949</v>
      </c>
      <c r="H46" s="104">
        <v>19.54</v>
      </c>
      <c r="I46" s="105">
        <v>6.69</v>
      </c>
      <c r="J46" s="106">
        <f t="shared" si="11"/>
        <v>24.884874535867414</v>
      </c>
      <c r="K46" s="94">
        <f t="shared" si="12"/>
        <v>7.9030944635986913</v>
      </c>
      <c r="L46" s="106">
        <f t="shared" si="13"/>
        <v>32.787968999466102</v>
      </c>
      <c r="M46" s="94">
        <f t="shared" ref="M46:N46" si="39">$G46*J46</f>
        <v>3.9833366709681584</v>
      </c>
      <c r="N46" s="94">
        <f t="shared" si="39"/>
        <v>1.2650530323391389</v>
      </c>
      <c r="O46" s="94">
        <f t="shared" si="15"/>
        <v>5.2483897033072973</v>
      </c>
      <c r="P46" s="95">
        <f t="shared" si="1"/>
        <v>9.5455820505851139E-6</v>
      </c>
      <c r="Q46" s="663"/>
      <c r="R46" s="663"/>
      <c r="S46" s="684"/>
    </row>
    <row r="47" spans="1:19" ht="24">
      <c r="A47" s="700" t="s">
        <v>103</v>
      </c>
      <c r="B47" s="707">
        <v>88295</v>
      </c>
      <c r="C47" s="705" t="str">
        <f t="shared" si="10"/>
        <v>SINAPI</v>
      </c>
      <c r="D47" s="703" t="s">
        <v>78</v>
      </c>
      <c r="E47" s="706" t="str">
        <f>IFERROR(IF(D47="SINAPI-S",VLOOKUP(B47,'SINAPI-S'!A:J,2,0),IF(D47="SINAPI-I",VLOOKUP(B47,'SINAPI-I'!A:G,2,0),IF(D47="COMPOSIÇÕES",VLOOKUP(B47,COMPOSIÇÕES!B:I,2,0),VLOOKUP(B47,'COT.MERCADO'!A:I,2,0)))),"Em Elaboração")</f>
        <v>OPERADOR DE GUINCHO COM ENCARGOS COMPLEMENTARES</v>
      </c>
      <c r="F47" s="102" t="str">
        <f>IFERROR(IF(D47="SINAPI-S",VLOOKUP(B47,'SINAPI-S'!A:J,3,0),IF(D47="SINAPI-I",VLOOKUP(B47,'SINAPI-I'!A:G,3,0),IF(D47="COMPOSIÇÕES",VLOOKUP(B47,COMPOSIÇÕES!B:I,3,0),VLOOKUP(B47,'COT.MERCADO'!A:I,7,0)))),"Em Elaboração")</f>
        <v>H</v>
      </c>
      <c r="G47" s="108">
        <v>2.4450094059999998E-3</v>
      </c>
      <c r="H47" s="104">
        <v>19.97</v>
      </c>
      <c r="I47" s="105">
        <v>6.69</v>
      </c>
      <c r="J47" s="106">
        <f t="shared" si="11"/>
        <v>25.432494599860402</v>
      </c>
      <c r="K47" s="94">
        <f t="shared" si="12"/>
        <v>7.9030944635986913</v>
      </c>
      <c r="L47" s="106">
        <f t="shared" si="13"/>
        <v>33.335589063459096</v>
      </c>
      <c r="M47" s="94">
        <f t="shared" ref="M47:N47" si="40">$G47*J47</f>
        <v>6.2182688514702884E-2</v>
      </c>
      <c r="N47" s="94">
        <f t="shared" si="40"/>
        <v>1.9323140300005325E-2</v>
      </c>
      <c r="O47" s="94">
        <f t="shared" si="15"/>
        <v>8.1505828814708206E-2</v>
      </c>
      <c r="P47" s="95">
        <f t="shared" si="1"/>
        <v>1.4823986413613079E-7</v>
      </c>
      <c r="Q47" s="663"/>
      <c r="R47" s="663"/>
      <c r="S47" s="684"/>
    </row>
    <row r="48" spans="1:19" ht="24">
      <c r="A48" s="97" t="s">
        <v>104</v>
      </c>
      <c r="B48" s="788" t="s">
        <v>105</v>
      </c>
      <c r="C48" s="727"/>
      <c r="D48" s="727"/>
      <c r="E48" s="727"/>
      <c r="F48" s="727"/>
      <c r="G48" s="727"/>
      <c r="H48" s="727"/>
      <c r="I48" s="727"/>
      <c r="J48" s="727"/>
      <c r="K48" s="727"/>
      <c r="L48" s="727"/>
      <c r="M48" s="98">
        <f t="shared" ref="M48:O48" si="41">SUM(M49:M74)</f>
        <v>171.13716009733429</v>
      </c>
      <c r="N48" s="98">
        <f t="shared" si="41"/>
        <v>61130.145996218555</v>
      </c>
      <c r="O48" s="98">
        <f t="shared" si="41"/>
        <v>61301.283156315898</v>
      </c>
      <c r="P48" s="99">
        <f t="shared" si="1"/>
        <v>0.11149256462530317</v>
      </c>
      <c r="Q48" s="662"/>
      <c r="R48" s="662"/>
      <c r="S48" s="78"/>
    </row>
    <row r="49" spans="1:19" ht="60">
      <c r="A49" s="700" t="s">
        <v>106</v>
      </c>
      <c r="B49" s="703" t="s">
        <v>107</v>
      </c>
      <c r="C49" s="705" t="str">
        <f t="shared" ref="C49:C74" si="42">IF(OR(D49="SINAPI-S",D49="SINAPI-I"),"SINAPI","PRÓPRIO")</f>
        <v>PRÓPRIO</v>
      </c>
      <c r="D49" s="703" t="s">
        <v>108</v>
      </c>
      <c r="E49" s="706" t="str">
        <f>IFERROR(IF(D49="SINAPI-S",VLOOKUP(B49,'SINAPI-S'!A:J,2,0),IF(D49="SINAPI-I",VLOOKUP(B49,'SINAPI-I'!A:G,2,0),IF(D49="COMPOSIÇÕES",VLOOKUP(B49,COMPOSIÇÕES!B:I,2,0),VLOOKUP(B49,'COT.MERCADO'!A:I,2,0)))),"Em Elaboração")</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F49" s="102" t="str">
        <f>IFERROR(IF(D49="SINAPI-S",VLOOKUP(B49,'SINAPI-S'!A:J,3,0),IF(D49="SINAPI-I",VLOOKUP(B49,'SINAPI-I'!A:G,3,0),IF(D49="COMPOSIÇÕES",VLOOKUP(B49,COMPOSIÇÕES!B:I,3,0),VLOOKUP(B49,'COT.MERCADO'!A:I,7,0)))),"Em Elaboração")</f>
        <v xml:space="preserve">UN </v>
      </c>
      <c r="G49" s="109">
        <v>10</v>
      </c>
      <c r="H49" s="104">
        <v>0</v>
      </c>
      <c r="I49" s="105">
        <v>250</v>
      </c>
      <c r="J49" s="104">
        <f t="shared" ref="J49:J74" si="43">H49*(1+$N$4)</f>
        <v>0</v>
      </c>
      <c r="K49" s="94">
        <f t="shared" ref="K49:K74" si="44">I49*(1+$N$7)</f>
        <v>295.33237905824706</v>
      </c>
      <c r="L49" s="104">
        <f t="shared" ref="L49:L74" si="45">SUM(J49:K49)</f>
        <v>295.33237905824706</v>
      </c>
      <c r="M49" s="94">
        <f t="shared" ref="M49:N49" si="46">$G49*J49</f>
        <v>0</v>
      </c>
      <c r="N49" s="94">
        <f t="shared" si="46"/>
        <v>2953.3237905824708</v>
      </c>
      <c r="O49" s="94">
        <f t="shared" ref="O49:O74" si="47">SUM(M49:N49)</f>
        <v>2953.3237905824708</v>
      </c>
      <c r="P49" s="95">
        <f t="shared" si="1"/>
        <v>5.3713988782474005E-3</v>
      </c>
      <c r="Q49" s="663"/>
      <c r="R49" s="663"/>
      <c r="S49" s="684"/>
    </row>
    <row r="50" spans="1:19" ht="60">
      <c r="A50" s="700" t="s">
        <v>109</v>
      </c>
      <c r="B50" s="705" t="s">
        <v>110</v>
      </c>
      <c r="C50" s="705" t="str">
        <f t="shared" si="42"/>
        <v>PRÓPRIO</v>
      </c>
      <c r="D50" s="705" t="s">
        <v>108</v>
      </c>
      <c r="E50" s="706" t="str">
        <f>IFERROR(IF(D50="SINAPI-S",VLOOKUP(B50,'SINAPI-S'!A:J,2,0),IF(D50="SINAPI-I",VLOOKUP(B50,'SINAPI-I'!A:G,2,0),IF(D50="COMPOSIÇÕES",VLOOKUP(B50,COMPOSIÇÕES!B:I,2,0),VLOOKUP(B50,'COT.MERCADO'!A:I,2,0)))),"Em Elaboração")</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F50" s="102" t="str">
        <f>IFERROR(IF(D50="SINAPI-S",VLOOKUP(B50,'SINAPI-S'!A:J,3,0),IF(D50="SINAPI-I",VLOOKUP(B50,'SINAPI-I'!A:G,3,0),IF(D50="COMPOSIÇÕES",VLOOKUP(B50,COMPOSIÇÕES!B:I,3,0),VLOOKUP(B50,'COT.MERCADO'!A:I,7,0)))),"Em Elaboração")</f>
        <v xml:space="preserve">UN </v>
      </c>
      <c r="G50" s="110">
        <v>22</v>
      </c>
      <c r="H50" s="104">
        <v>0</v>
      </c>
      <c r="I50" s="105">
        <v>250</v>
      </c>
      <c r="J50" s="106">
        <f t="shared" si="43"/>
        <v>0</v>
      </c>
      <c r="K50" s="94">
        <f t="shared" si="44"/>
        <v>295.33237905824706</v>
      </c>
      <c r="L50" s="106">
        <f t="shared" si="45"/>
        <v>295.33237905824706</v>
      </c>
      <c r="M50" s="94">
        <f t="shared" ref="M50:N50" si="48">$G50*J50</f>
        <v>0</v>
      </c>
      <c r="N50" s="94">
        <f t="shared" si="48"/>
        <v>6497.312339281435</v>
      </c>
      <c r="O50" s="94">
        <f t="shared" si="47"/>
        <v>6497.312339281435</v>
      </c>
      <c r="P50" s="95">
        <f t="shared" si="1"/>
        <v>1.1817077532144279E-2</v>
      </c>
      <c r="Q50" s="663"/>
      <c r="R50" s="663"/>
      <c r="S50" s="684"/>
    </row>
    <row r="51" spans="1:19" ht="60">
      <c r="A51" s="700" t="s">
        <v>111</v>
      </c>
      <c r="B51" s="705" t="s">
        <v>112</v>
      </c>
      <c r="C51" s="705" t="str">
        <f t="shared" si="42"/>
        <v>PRÓPRIO</v>
      </c>
      <c r="D51" s="705" t="s">
        <v>108</v>
      </c>
      <c r="E51" s="706" t="str">
        <f>IFERROR(IF(D51="SINAPI-S",VLOOKUP(B51,'SINAPI-S'!A:J,2,0),IF(D51="SINAPI-I",VLOOKUP(B51,'SINAPI-I'!A:G,2,0),IF(D51="COMPOSIÇÕES",VLOOKUP(B51,COMPOSIÇÕES!B:I,2,0),VLOOKUP(B51,'COT.MERCADO'!A:I,2,0)))),"Em Elaboração")</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F51" s="102" t="str">
        <f>IFERROR(IF(D51="SINAPI-S",VLOOKUP(B51,'SINAPI-S'!A:J,3,0),IF(D51="SINAPI-I",VLOOKUP(B51,'SINAPI-I'!A:G,3,0),IF(D51="COMPOSIÇÕES",VLOOKUP(B51,COMPOSIÇÕES!B:I,3,0),VLOOKUP(B51,'COT.MERCADO'!A:I,7,0)))),"Em Elaboração")</f>
        <v xml:space="preserve">UN </v>
      </c>
      <c r="G51" s="110">
        <v>21</v>
      </c>
      <c r="H51" s="104">
        <v>0</v>
      </c>
      <c r="I51" s="105">
        <v>300</v>
      </c>
      <c r="J51" s="106">
        <f t="shared" si="43"/>
        <v>0</v>
      </c>
      <c r="K51" s="94">
        <f t="shared" si="44"/>
        <v>354.39885486989647</v>
      </c>
      <c r="L51" s="106">
        <f t="shared" si="45"/>
        <v>354.39885486989647</v>
      </c>
      <c r="M51" s="94">
        <f t="shared" ref="M51:N51" si="49">$G51*J51</f>
        <v>0</v>
      </c>
      <c r="N51" s="94">
        <f t="shared" si="49"/>
        <v>7442.3759522678256</v>
      </c>
      <c r="O51" s="94">
        <f t="shared" si="47"/>
        <v>7442.3759522678256</v>
      </c>
      <c r="P51" s="95">
        <f t="shared" si="1"/>
        <v>1.3535925173183447E-2</v>
      </c>
      <c r="Q51" s="663"/>
      <c r="R51" s="663"/>
      <c r="S51" s="684"/>
    </row>
    <row r="52" spans="1:19" ht="60">
      <c r="A52" s="700" t="s">
        <v>113</v>
      </c>
      <c r="B52" s="705" t="s">
        <v>114</v>
      </c>
      <c r="C52" s="705" t="str">
        <f t="shared" si="42"/>
        <v>PRÓPRIO</v>
      </c>
      <c r="D52" s="705" t="s">
        <v>108</v>
      </c>
      <c r="E52" s="706" t="str">
        <f>IFERROR(IF(D52="SINAPI-S",VLOOKUP(B52,'SINAPI-S'!A:J,2,0),IF(D52="SINAPI-I",VLOOKUP(B52,'SINAPI-I'!A:G,2,0),IF(D52="COMPOSIÇÕES",VLOOKUP(B52,COMPOSIÇÕES!B:I,2,0),VLOOKUP(B52,'COT.MERCADO'!A:I,2,0)))),"Em Elaboração")</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F52" s="102" t="str">
        <f>IFERROR(IF(D52="SINAPI-S",VLOOKUP(B52,'SINAPI-S'!A:J,3,0),IF(D52="SINAPI-I",VLOOKUP(B52,'SINAPI-I'!A:G,3,0),IF(D52="COMPOSIÇÕES",VLOOKUP(B52,COMPOSIÇÕES!B:I,3,0),VLOOKUP(B52,'COT.MERCADO'!A:I,7,0)))),"Em Elaboração")</f>
        <v xml:space="preserve">UN </v>
      </c>
      <c r="G52" s="110">
        <v>15</v>
      </c>
      <c r="H52" s="104">
        <v>0</v>
      </c>
      <c r="I52" s="105">
        <v>350</v>
      </c>
      <c r="J52" s="106">
        <f t="shared" si="43"/>
        <v>0</v>
      </c>
      <c r="K52" s="94">
        <f t="shared" si="44"/>
        <v>413.46533068154588</v>
      </c>
      <c r="L52" s="106">
        <f t="shared" si="45"/>
        <v>413.46533068154588</v>
      </c>
      <c r="M52" s="94">
        <f t="shared" ref="M52:N52" si="50">$G52*J52</f>
        <v>0</v>
      </c>
      <c r="N52" s="94">
        <f t="shared" si="50"/>
        <v>6201.9799602231878</v>
      </c>
      <c r="O52" s="94">
        <f t="shared" si="47"/>
        <v>6201.9799602231878</v>
      </c>
      <c r="P52" s="95">
        <f t="shared" si="1"/>
        <v>1.1279937644319539E-2</v>
      </c>
      <c r="Q52" s="663"/>
      <c r="R52" s="663"/>
      <c r="S52" s="684"/>
    </row>
    <row r="53" spans="1:19" ht="60">
      <c r="A53" s="700" t="s">
        <v>115</v>
      </c>
      <c r="B53" s="705" t="s">
        <v>116</v>
      </c>
      <c r="C53" s="705" t="str">
        <f t="shared" si="42"/>
        <v>PRÓPRIO</v>
      </c>
      <c r="D53" s="705" t="s">
        <v>108</v>
      </c>
      <c r="E53" s="706" t="str">
        <f>IFERROR(IF(D53="SINAPI-S",VLOOKUP(B53,'SINAPI-S'!A:J,2,0),IF(D53="SINAPI-I",VLOOKUP(B53,'SINAPI-I'!A:G,2,0),IF(D53="COMPOSIÇÕES",VLOOKUP(B53,COMPOSIÇÕES!B:I,2,0),VLOOKUP(B53,'COT.MERCADO'!A:I,2,0)))),"Em Elaboração")</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F53" s="102" t="str">
        <f>IFERROR(IF(D53="SINAPI-S",VLOOKUP(B53,'SINAPI-S'!A:J,3,0),IF(D53="SINAPI-I",VLOOKUP(B53,'SINAPI-I'!A:G,3,0),IF(D53="COMPOSIÇÕES",VLOOKUP(B53,COMPOSIÇÕES!B:I,3,0),VLOOKUP(B53,'COT.MERCADO'!A:I,7,0)))),"Em Elaboração")</f>
        <v xml:space="preserve">UN </v>
      </c>
      <c r="G53" s="110">
        <v>1</v>
      </c>
      <c r="H53" s="104">
        <v>0</v>
      </c>
      <c r="I53" s="105">
        <v>400</v>
      </c>
      <c r="J53" s="106">
        <f t="shared" si="43"/>
        <v>0</v>
      </c>
      <c r="K53" s="94">
        <f t="shared" si="44"/>
        <v>472.53180649319529</v>
      </c>
      <c r="L53" s="106">
        <f t="shared" si="45"/>
        <v>472.53180649319529</v>
      </c>
      <c r="M53" s="94">
        <f t="shared" ref="M53:N53" si="51">$G53*J53</f>
        <v>0</v>
      </c>
      <c r="N53" s="94">
        <f t="shared" si="51"/>
        <v>472.53180649319529</v>
      </c>
      <c r="O53" s="94">
        <f t="shared" si="47"/>
        <v>472.53180649319529</v>
      </c>
      <c r="P53" s="95">
        <f t="shared" si="1"/>
        <v>8.5942382051958392E-4</v>
      </c>
      <c r="Q53" s="663"/>
      <c r="R53" s="663"/>
      <c r="S53" s="684"/>
    </row>
    <row r="54" spans="1:19" ht="72">
      <c r="A54" s="700" t="s">
        <v>117</v>
      </c>
      <c r="B54" s="705" t="s">
        <v>118</v>
      </c>
      <c r="C54" s="705" t="str">
        <f t="shared" si="42"/>
        <v>PRÓPRIO</v>
      </c>
      <c r="D54" s="705" t="s">
        <v>108</v>
      </c>
      <c r="E54" s="706" t="str">
        <f>IFERROR(IF(D54="SINAPI-S",VLOOKUP(B54,'SINAPI-S'!A:J,2,0),IF(D54="SINAPI-I",VLOOKUP(B54,'SINAPI-I'!A:G,2,0),IF(D54="COMPOSIÇÕES",VLOOKUP(B54,COMPOSIÇÕES!B:I,2,0),VLOOKUP(B54,'COT.MERCADO'!A:I,2,0)))),"Em Elaboração")</f>
        <v>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v>
      </c>
      <c r="F54" s="102" t="str">
        <f>IFERROR(IF(D54="SINAPI-S",VLOOKUP(B54,'SINAPI-S'!A:J,3,0),IF(D54="SINAPI-I",VLOOKUP(B54,'SINAPI-I'!A:G,3,0),IF(D54="COMPOSIÇÕES",VLOOKUP(B54,COMPOSIÇÕES!B:I,3,0),VLOOKUP(B54,'COT.MERCADO'!A:I,7,0)))),"Em Elaboração")</f>
        <v>UN</v>
      </c>
      <c r="G54" s="110">
        <v>2</v>
      </c>
      <c r="H54" s="104">
        <v>0</v>
      </c>
      <c r="I54" s="105">
        <v>420</v>
      </c>
      <c r="J54" s="106">
        <f t="shared" si="43"/>
        <v>0</v>
      </c>
      <c r="K54" s="94">
        <f t="shared" si="44"/>
        <v>496.15839681785502</v>
      </c>
      <c r="L54" s="106">
        <f t="shared" si="45"/>
        <v>496.15839681785502</v>
      </c>
      <c r="M54" s="94">
        <f t="shared" ref="M54:N54" si="52">$G54*J54</f>
        <v>0</v>
      </c>
      <c r="N54" s="94">
        <f t="shared" si="52"/>
        <v>992.31679363571004</v>
      </c>
      <c r="O54" s="94">
        <f t="shared" si="47"/>
        <v>992.31679363571004</v>
      </c>
      <c r="P54" s="95">
        <f t="shared" si="1"/>
        <v>1.8047900230911261E-3</v>
      </c>
      <c r="Q54" s="663"/>
      <c r="R54" s="663"/>
      <c r="S54" s="684"/>
    </row>
    <row r="55" spans="1:19" ht="72">
      <c r="A55" s="700" t="s">
        <v>119</v>
      </c>
      <c r="B55" s="705" t="s">
        <v>120</v>
      </c>
      <c r="C55" s="705" t="str">
        <f t="shared" si="42"/>
        <v>PRÓPRIO</v>
      </c>
      <c r="D55" s="705" t="s">
        <v>108</v>
      </c>
      <c r="E55" s="706" t="str">
        <f>IFERROR(IF(D55="SINAPI-S",VLOOKUP(B55,'SINAPI-S'!A:J,2,0),IF(D55="SINAPI-I",VLOOKUP(B55,'SINAPI-I'!A:G,2,0),IF(D55="COMPOSIÇÕES",VLOOKUP(B55,COMPOSIÇÕES!B:I,2,0),VLOOKUP(B55,'COT.MERCADO'!A:I,2,0)))),"Em Elaboração")</f>
        <v>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v>
      </c>
      <c r="F55" s="102" t="str">
        <f>IFERROR(IF(D55="SINAPI-S",VLOOKUP(B55,'SINAPI-S'!A:J,3,0),IF(D55="SINAPI-I",VLOOKUP(B55,'SINAPI-I'!A:G,3,0),IF(D55="COMPOSIÇÕES",VLOOKUP(B55,COMPOSIÇÕES!B:I,3,0),VLOOKUP(B55,'COT.MERCADO'!A:I,7,0)))),"Em Elaboração")</f>
        <v>UN</v>
      </c>
      <c r="G55" s="110">
        <v>8</v>
      </c>
      <c r="H55" s="104">
        <v>0</v>
      </c>
      <c r="I55" s="105">
        <v>470</v>
      </c>
      <c r="J55" s="106">
        <f t="shared" si="43"/>
        <v>0</v>
      </c>
      <c r="K55" s="94">
        <f t="shared" si="44"/>
        <v>555.22487262950449</v>
      </c>
      <c r="L55" s="106">
        <f t="shared" si="45"/>
        <v>555.22487262950449</v>
      </c>
      <c r="M55" s="94">
        <f t="shared" ref="M55:N55" si="53">$G55*J55</f>
        <v>0</v>
      </c>
      <c r="N55" s="94">
        <f t="shared" si="53"/>
        <v>4441.7989810360359</v>
      </c>
      <c r="O55" s="94">
        <f t="shared" si="47"/>
        <v>4441.7989810360359</v>
      </c>
      <c r="P55" s="95">
        <f t="shared" si="1"/>
        <v>8.0785839128840898E-3</v>
      </c>
      <c r="Q55" s="663"/>
      <c r="R55" s="663"/>
      <c r="S55" s="684"/>
    </row>
    <row r="56" spans="1:19" ht="72">
      <c r="A56" s="700" t="s">
        <v>121</v>
      </c>
      <c r="B56" s="705" t="s">
        <v>122</v>
      </c>
      <c r="C56" s="705" t="str">
        <f t="shared" si="42"/>
        <v>PRÓPRIO</v>
      </c>
      <c r="D56" s="705" t="s">
        <v>108</v>
      </c>
      <c r="E56" s="706" t="str">
        <f>IFERROR(IF(D56="SINAPI-S",VLOOKUP(B56,'SINAPI-S'!A:J,2,0),IF(D56="SINAPI-I",VLOOKUP(B56,'SINAPI-I'!A:G,2,0),IF(D56="COMPOSIÇÕES",VLOOKUP(B56,COMPOSIÇÕES!B:I,2,0),VLOOKUP(B56,'COT.MERCADO'!A:I,2,0)))),"Em Elaboração")</f>
        <v>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v>
      </c>
      <c r="F56" s="102" t="str">
        <f>IFERROR(IF(D56="SINAPI-S",VLOOKUP(B56,'SINAPI-S'!A:J,3,0),IF(D56="SINAPI-I",VLOOKUP(B56,'SINAPI-I'!A:G,3,0),IF(D56="COMPOSIÇÕES",VLOOKUP(B56,COMPOSIÇÕES!B:I,3,0),VLOOKUP(B56,'COT.MERCADO'!A:I,7,0)))),"Em Elaboração")</f>
        <v>UN</v>
      </c>
      <c r="G56" s="110">
        <v>5</v>
      </c>
      <c r="H56" s="104">
        <v>0</v>
      </c>
      <c r="I56" s="105">
        <v>470</v>
      </c>
      <c r="J56" s="106">
        <f t="shared" si="43"/>
        <v>0</v>
      </c>
      <c r="K56" s="94">
        <f t="shared" si="44"/>
        <v>555.22487262950449</v>
      </c>
      <c r="L56" s="106">
        <f t="shared" si="45"/>
        <v>555.22487262950449</v>
      </c>
      <c r="M56" s="94">
        <f t="shared" ref="M56:N56" si="54">$G56*J56</f>
        <v>0</v>
      </c>
      <c r="N56" s="94">
        <f t="shared" si="54"/>
        <v>2776.1243631475227</v>
      </c>
      <c r="O56" s="94">
        <f t="shared" si="47"/>
        <v>2776.1243631475227</v>
      </c>
      <c r="P56" s="95">
        <f t="shared" si="1"/>
        <v>5.0491149455525559E-3</v>
      </c>
      <c r="Q56" s="663"/>
      <c r="R56" s="663"/>
      <c r="S56" s="684"/>
    </row>
    <row r="57" spans="1:19" ht="72">
      <c r="A57" s="700" t="s">
        <v>123</v>
      </c>
      <c r="B57" s="705" t="s">
        <v>124</v>
      </c>
      <c r="C57" s="705" t="str">
        <f t="shared" si="42"/>
        <v>PRÓPRIO</v>
      </c>
      <c r="D57" s="705" t="s">
        <v>108</v>
      </c>
      <c r="E57" s="706" t="str">
        <f>IFERROR(IF(D57="SINAPI-S",VLOOKUP(B57,'SINAPI-S'!A:J,2,0),IF(D57="SINAPI-I",VLOOKUP(B57,'SINAPI-I'!A:G,2,0),IF(D57="COMPOSIÇÕES",VLOOKUP(B57,COMPOSIÇÕES!B:I,2,0),VLOOKUP(B57,'COT.MERCADO'!A:I,2,0)))),"Em Elaboração")</f>
        <v>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v>
      </c>
      <c r="F57" s="102" t="str">
        <f>IFERROR(IF(D57="SINAPI-S",VLOOKUP(B57,'SINAPI-S'!A:J,3,0),IF(D57="SINAPI-I",VLOOKUP(B57,'SINAPI-I'!A:G,3,0),IF(D57="COMPOSIÇÕES",VLOOKUP(B57,COMPOSIÇÕES!B:I,3,0),VLOOKUP(B57,'COT.MERCADO'!A:I,7,0)))),"Em Elaboração")</f>
        <v>UN</v>
      </c>
      <c r="G57" s="110">
        <v>4</v>
      </c>
      <c r="H57" s="104">
        <v>0</v>
      </c>
      <c r="I57" s="105">
        <v>1000</v>
      </c>
      <c r="J57" s="106">
        <f t="shared" si="43"/>
        <v>0</v>
      </c>
      <c r="K57" s="94">
        <f t="shared" si="44"/>
        <v>1181.3295162329882</v>
      </c>
      <c r="L57" s="106">
        <f t="shared" si="45"/>
        <v>1181.3295162329882</v>
      </c>
      <c r="M57" s="94">
        <f t="shared" ref="M57:N57" si="55">$G57*J57</f>
        <v>0</v>
      </c>
      <c r="N57" s="94">
        <f t="shared" si="55"/>
        <v>4725.3180649319529</v>
      </c>
      <c r="O57" s="94">
        <f t="shared" si="47"/>
        <v>4725.3180649319529</v>
      </c>
      <c r="P57" s="95">
        <f t="shared" si="1"/>
        <v>8.5942382051958401E-3</v>
      </c>
      <c r="Q57" s="663"/>
      <c r="R57" s="663"/>
      <c r="S57" s="684"/>
    </row>
    <row r="58" spans="1:19" ht="72">
      <c r="A58" s="700" t="s">
        <v>125</v>
      </c>
      <c r="B58" s="705" t="s">
        <v>126</v>
      </c>
      <c r="C58" s="705" t="str">
        <f t="shared" si="42"/>
        <v>PRÓPRIO</v>
      </c>
      <c r="D58" s="705" t="s">
        <v>108</v>
      </c>
      <c r="E58" s="706" t="str">
        <f>IFERROR(IF(D58="SINAPI-S",VLOOKUP(B58,'SINAPI-S'!A:J,2,0),IF(D58="SINAPI-I",VLOOKUP(B58,'SINAPI-I'!A:G,2,0),IF(D58="COMPOSIÇÕES",VLOOKUP(B58,COMPOSIÇÕES!B:I,2,0),VLOOKUP(B58,'COT.MERCADO'!A:I,2,0)))),"Em Elaboração")</f>
        <v>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v>
      </c>
      <c r="F58" s="102" t="str">
        <f>IFERROR(IF(D58="SINAPI-S",VLOOKUP(B58,'SINAPI-S'!A:J,3,0),IF(D58="SINAPI-I",VLOOKUP(B58,'SINAPI-I'!A:G,3,0),IF(D58="COMPOSIÇÕES",VLOOKUP(B58,COMPOSIÇÕES!B:I,3,0),VLOOKUP(B58,'COT.MERCADO'!A:I,7,0)))),"Em Elaboração")</f>
        <v>UN</v>
      </c>
      <c r="G58" s="110">
        <v>5</v>
      </c>
      <c r="H58" s="104">
        <v>0</v>
      </c>
      <c r="I58" s="105">
        <v>379.91</v>
      </c>
      <c r="J58" s="106">
        <f t="shared" si="43"/>
        <v>0</v>
      </c>
      <c r="K58" s="94">
        <f t="shared" si="44"/>
        <v>448.79889651207458</v>
      </c>
      <c r="L58" s="106">
        <f t="shared" si="45"/>
        <v>448.79889651207458</v>
      </c>
      <c r="M58" s="94">
        <f t="shared" ref="M58:N58" si="56">$G58*J58</f>
        <v>0</v>
      </c>
      <c r="N58" s="94">
        <f t="shared" si="56"/>
        <v>2243.9944825603729</v>
      </c>
      <c r="O58" s="94">
        <f t="shared" si="47"/>
        <v>2243.9944825603729</v>
      </c>
      <c r="P58" s="95">
        <f t="shared" si="1"/>
        <v>4.0812962956699398E-3</v>
      </c>
      <c r="Q58" s="663"/>
      <c r="R58" s="663"/>
      <c r="S58" s="684"/>
    </row>
    <row r="59" spans="1:19" ht="72">
      <c r="A59" s="700" t="s">
        <v>127</v>
      </c>
      <c r="B59" s="705" t="s">
        <v>128</v>
      </c>
      <c r="C59" s="705" t="str">
        <f t="shared" si="42"/>
        <v>PRÓPRIO</v>
      </c>
      <c r="D59" s="705" t="s">
        <v>108</v>
      </c>
      <c r="E59" s="706" t="str">
        <f>IFERROR(IF(D59="SINAPI-S",VLOOKUP(B59,'SINAPI-S'!A:J,2,0),IF(D59="SINAPI-I",VLOOKUP(B59,'SINAPI-I'!A:G,2,0),IF(D59="COMPOSIÇÕES",VLOOKUP(B59,COMPOSIÇÕES!B:I,2,0),VLOOKUP(B59,'COT.MERCADO'!A:I,2,0)))),"Em Elaboração")</f>
        <v>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v>
      </c>
      <c r="F59" s="102" t="str">
        <f>IFERROR(IF(D59="SINAPI-S",VLOOKUP(B59,'SINAPI-S'!A:J,3,0),IF(D59="SINAPI-I",VLOOKUP(B59,'SINAPI-I'!A:G,3,0),IF(D59="COMPOSIÇÕES",VLOOKUP(B59,COMPOSIÇÕES!B:I,3,0),VLOOKUP(B59,'COT.MERCADO'!A:I,7,0)))),"Em Elaboração")</f>
        <v>UN</v>
      </c>
      <c r="G59" s="110">
        <v>8</v>
      </c>
      <c r="H59" s="104">
        <v>0</v>
      </c>
      <c r="I59" s="105">
        <v>379.91</v>
      </c>
      <c r="J59" s="106">
        <f t="shared" si="43"/>
        <v>0</v>
      </c>
      <c r="K59" s="94">
        <f t="shared" si="44"/>
        <v>448.79889651207458</v>
      </c>
      <c r="L59" s="106">
        <f t="shared" si="45"/>
        <v>448.79889651207458</v>
      </c>
      <c r="M59" s="94">
        <f t="shared" ref="M59:N59" si="57">$G59*J59</f>
        <v>0</v>
      </c>
      <c r="N59" s="94">
        <f t="shared" si="57"/>
        <v>3590.3911720965966</v>
      </c>
      <c r="O59" s="94">
        <f t="shared" si="47"/>
        <v>3590.3911720965966</v>
      </c>
      <c r="P59" s="95">
        <f t="shared" si="1"/>
        <v>6.530074073071903E-3</v>
      </c>
      <c r="Q59" s="663"/>
      <c r="R59" s="663"/>
      <c r="S59" s="684"/>
    </row>
    <row r="60" spans="1:19" ht="36">
      <c r="A60" s="700" t="s">
        <v>129</v>
      </c>
      <c r="B60" s="705" t="s">
        <v>130</v>
      </c>
      <c r="C60" s="705" t="str">
        <f t="shared" si="42"/>
        <v>PRÓPRIO</v>
      </c>
      <c r="D60" s="705" t="s">
        <v>131</v>
      </c>
      <c r="E60" s="706" t="str">
        <f>IFERROR(IF(D60="SINAPI-S",VLOOKUP(B60,'SINAPI-S'!A:J,2,0),IF(D60="SINAPI-I",VLOOKUP(B60,'SINAPI-I'!A:G,2,0),IF(D60="COMPOSIÇÕES",VLOOKUP(B60,COMPOSIÇÕES!B:I,2,0),VLOOKUP(B60,'COT.MERCADO'!A:I,2,0)))),"Em Elaboração")</f>
        <v>FORNECIMENTO E INSTALAÇÃO DE TUBULAÇÃO EM COBRE P/ INTERLIGAÇÃO DO CONDENSADOR AO EVAPORADOR, INCLUSIVE ISOLAMENTO, ALIMENTAÇÃO ELÉTRICA, CONEXÕES E FIXAÇÕES, P/ CONDICIONADORES DE AR SPLIT SYSTEM ATÉ 9.000 BTUS.</v>
      </c>
      <c r="F60" s="102" t="str">
        <f>IFERROR(IF(D60="SINAPI-S",VLOOKUP(B60,'SINAPI-S'!A:J,3,0),IF(D60="SINAPI-I",VLOOKUP(B60,'SINAPI-I'!A:G,3,0),IF(D60="COMPOSIÇÕES",VLOOKUP(B60,COMPOSIÇÕES!B:I,3,0),VLOOKUP(B60,'COT.MERCADO'!A:I,7,0)))),"Em Elaboração")</f>
        <v>M</v>
      </c>
      <c r="G60" s="110">
        <v>2.97</v>
      </c>
      <c r="H60" s="104">
        <v>4.2302900000000001</v>
      </c>
      <c r="I60" s="105">
        <v>104.52114</v>
      </c>
      <c r="J60" s="106">
        <f t="shared" si="43"/>
        <v>5.3874225128113906</v>
      </c>
      <c r="K60" s="94">
        <f t="shared" si="44"/>
        <v>123.47390775232044</v>
      </c>
      <c r="L60" s="106">
        <f t="shared" si="45"/>
        <v>128.86133026513184</v>
      </c>
      <c r="M60" s="94">
        <f t="shared" ref="M60:N60" si="58">$G60*J60</f>
        <v>16.000644863049832</v>
      </c>
      <c r="N60" s="94">
        <f t="shared" si="58"/>
        <v>366.71750602439175</v>
      </c>
      <c r="O60" s="94">
        <f t="shared" si="47"/>
        <v>382.7181508874416</v>
      </c>
      <c r="P60" s="95">
        <f t="shared" si="1"/>
        <v>6.9607398041387136E-4</v>
      </c>
      <c r="Q60" s="663"/>
      <c r="R60" s="663"/>
      <c r="S60" s="684"/>
    </row>
    <row r="61" spans="1:19" ht="48">
      <c r="A61" s="700" t="s">
        <v>132</v>
      </c>
      <c r="B61" s="705" t="s">
        <v>133</v>
      </c>
      <c r="C61" s="705" t="str">
        <f t="shared" si="42"/>
        <v>PRÓPRIO</v>
      </c>
      <c r="D61" s="705" t="s">
        <v>131</v>
      </c>
      <c r="E61" s="706" t="str">
        <f>IFERROR(IF(D61="SINAPI-S",VLOOKUP(B61,'SINAPI-S'!A:J,2,0),IF(D61="SINAPI-I",VLOOKUP(B61,'SINAPI-I'!A:G,2,0),IF(D61="COMPOSIÇÕES",VLOOKUP(B61,COMPOSIÇÕES!B:I,2,0),VLOOKUP(B61,'COT.MERCADO'!A:I,2,0)))),"Em Elaboração")</f>
        <v>FORNECIMENTO E INSTALAÇÃO DE TUBULAÇÃO EM COBRE P/ INTERLIGAÇÃO DO CONDENSADOR AO EVAPORADOR, INCLUSIVE ISOLAMENTO, ALIMENTAÇÃO ELÉTRICA, CONEXÕES E FIXAÇÕES, P/ CONDICIONADORES DE AR SPLIT SYSTEM ACIMA DE 9.000 BTUS ATÉ 12.000 BTUS.</v>
      </c>
      <c r="F61" s="102" t="str">
        <f>IFERROR(IF(D61="SINAPI-S",VLOOKUP(B61,'SINAPI-S'!A:J,3,0),IF(D61="SINAPI-I",VLOOKUP(B61,'SINAPI-I'!A:G,3,0),IF(D61="COMPOSIÇÕES",VLOOKUP(B61,COMPOSIÇÕES!B:I,3,0),VLOOKUP(B61,'COT.MERCADO'!A:I,7,0)))),"Em Elaboração")</f>
        <v>M</v>
      </c>
      <c r="G61" s="110">
        <v>6.53</v>
      </c>
      <c r="H61" s="104">
        <v>4.2302900000000001</v>
      </c>
      <c r="I61" s="105">
        <v>117.48864000000003</v>
      </c>
      <c r="J61" s="106">
        <f t="shared" si="43"/>
        <v>5.3874225128113906</v>
      </c>
      <c r="K61" s="94">
        <f t="shared" si="44"/>
        <v>138.79279825407176</v>
      </c>
      <c r="L61" s="106">
        <f t="shared" si="45"/>
        <v>144.18022076688314</v>
      </c>
      <c r="M61" s="94">
        <f t="shared" ref="M61:N61" si="59">$G61*J61</f>
        <v>35.179869008658379</v>
      </c>
      <c r="N61" s="94">
        <f t="shared" si="59"/>
        <v>906.31697259908856</v>
      </c>
      <c r="O61" s="94">
        <f t="shared" si="47"/>
        <v>941.49684160774689</v>
      </c>
      <c r="P61" s="95">
        <f t="shared" si="1"/>
        <v>1.7123605257952166E-3</v>
      </c>
      <c r="Q61" s="663"/>
      <c r="R61" s="663"/>
      <c r="S61" s="684"/>
    </row>
    <row r="62" spans="1:19" ht="48">
      <c r="A62" s="700" t="s">
        <v>134</v>
      </c>
      <c r="B62" s="705" t="s">
        <v>135</v>
      </c>
      <c r="C62" s="705" t="str">
        <f t="shared" si="42"/>
        <v>PRÓPRIO</v>
      </c>
      <c r="D62" s="705" t="s">
        <v>131</v>
      </c>
      <c r="E62" s="706" t="str">
        <f>IFERROR(IF(D62="SINAPI-S",VLOOKUP(B62,'SINAPI-S'!A:J,2,0),IF(D62="SINAPI-I",VLOOKUP(B62,'SINAPI-I'!A:G,2,0),IF(D62="COMPOSIÇÕES",VLOOKUP(B62,COMPOSIÇÕES!B:I,2,0),VLOOKUP(B62,'COT.MERCADO'!A:I,2,0)))),"Em Elaboração")</f>
        <v>FORNECIMENTO E INSTALAÇÃO DE TUBULAÇÃO EM COBRE P/ INTERLIGAÇÃO DO CONDENSADOR AO EVAPORADOR, INCLUSIVE ISOLAMENTO, ALIMENTAÇÃO ELÉTRICA, CONEXÕES E FIXAÇÕES, P/ CONDICIONADORES DE AR SPLIT SYSTEM ACIMA DE 12.000 BTUS ATÉ 18.000 BTUS.</v>
      </c>
      <c r="F62" s="102" t="str">
        <f>IFERROR(IF(D62="SINAPI-S",VLOOKUP(B62,'SINAPI-S'!A:J,3,0),IF(D62="SINAPI-I",VLOOKUP(B62,'SINAPI-I'!A:G,3,0),IF(D62="COMPOSIÇÕES",VLOOKUP(B62,COMPOSIÇÕES!B:I,3,0),VLOOKUP(B62,'COT.MERCADO'!A:I,7,0)))),"Em Elaboração")</f>
        <v>M</v>
      </c>
      <c r="G62" s="110">
        <v>6.24</v>
      </c>
      <c r="H62" s="104">
        <v>4.5019599999999995</v>
      </c>
      <c r="I62" s="105">
        <v>132.29756000000003</v>
      </c>
      <c r="J62" s="106">
        <f t="shared" si="43"/>
        <v>5.7334037751020297</v>
      </c>
      <c r="K62" s="94">
        <f t="shared" si="44"/>
        <v>156.28701255360477</v>
      </c>
      <c r="L62" s="106">
        <f t="shared" si="45"/>
        <v>162.0204163287068</v>
      </c>
      <c r="M62" s="94">
        <f t="shared" ref="M62:N62" si="60">$G62*J62</f>
        <v>35.776439556636667</v>
      </c>
      <c r="N62" s="94">
        <f t="shared" si="60"/>
        <v>975.23095833449383</v>
      </c>
      <c r="O62" s="94">
        <f t="shared" si="47"/>
        <v>1011.0073978911305</v>
      </c>
      <c r="P62" s="95">
        <f t="shared" si="1"/>
        <v>1.8387838205377418E-3</v>
      </c>
      <c r="Q62" s="663"/>
      <c r="R62" s="663"/>
      <c r="S62" s="684"/>
    </row>
    <row r="63" spans="1:19" ht="48">
      <c r="A63" s="700" t="s">
        <v>136</v>
      </c>
      <c r="B63" s="705" t="s">
        <v>137</v>
      </c>
      <c r="C63" s="705" t="str">
        <f t="shared" si="42"/>
        <v>PRÓPRIO</v>
      </c>
      <c r="D63" s="705" t="s">
        <v>131</v>
      </c>
      <c r="E63" s="706" t="str">
        <f>IFERROR(IF(D63="SINAPI-S",VLOOKUP(B63,'SINAPI-S'!A:J,2,0),IF(D63="SINAPI-I",VLOOKUP(B63,'SINAPI-I'!A:G,2,0),IF(D63="COMPOSIÇÕES",VLOOKUP(B63,COMPOSIÇÕES!B:I,2,0),VLOOKUP(B63,'COT.MERCADO'!A:I,2,0)))),"Em Elaboração")</f>
        <v>FORNECIMENTO E INSTALAÇÃO DE TUBULAÇÃO EM COBRE P/ INTERLIGAÇÃO DO CONDENSADOR AO EVAPORADOR, INCLUSIVE ISOLAMENTO, ALIMENTAÇÃO ELÉTRICA, CONEXÕES E FIXAÇÕES, P/ CONDICIONADORES DE AR SPLIT SYSTEM DE ACIMA DE 18.000 BTUS ATÉ 24.000 BTUS.</v>
      </c>
      <c r="F63" s="102" t="str">
        <f>IFERROR(IF(D63="SINAPI-S",VLOOKUP(B63,'SINAPI-S'!A:J,3,0),IF(D63="SINAPI-I",VLOOKUP(B63,'SINAPI-I'!A:G,3,0),IF(D63="COMPOSIÇÕES",VLOOKUP(B63,COMPOSIÇÕES!B:I,3,0),VLOOKUP(B63,'COT.MERCADO'!A:I,7,0)))),"Em Elaboração")</f>
        <v>M</v>
      </c>
      <c r="G63" s="110">
        <v>4.46</v>
      </c>
      <c r="H63" s="104">
        <v>4.5019599999999995</v>
      </c>
      <c r="I63" s="105">
        <v>132.29756000000003</v>
      </c>
      <c r="J63" s="106">
        <f t="shared" si="43"/>
        <v>5.7334037751020297</v>
      </c>
      <c r="K63" s="94">
        <f t="shared" si="44"/>
        <v>156.28701255360477</v>
      </c>
      <c r="L63" s="106">
        <f t="shared" si="45"/>
        <v>162.0204163287068</v>
      </c>
      <c r="M63" s="94">
        <f t="shared" ref="M63:N63" si="61">$G63*J63</f>
        <v>25.570980836955052</v>
      </c>
      <c r="N63" s="94">
        <f t="shared" si="61"/>
        <v>697.04007598907731</v>
      </c>
      <c r="O63" s="94">
        <f t="shared" si="47"/>
        <v>722.61105682603238</v>
      </c>
      <c r="P63" s="95">
        <f t="shared" si="1"/>
        <v>1.3142589486535782E-3</v>
      </c>
      <c r="Q63" s="663"/>
      <c r="R63" s="663"/>
      <c r="S63" s="684"/>
    </row>
    <row r="64" spans="1:19" ht="48">
      <c r="A64" s="700" t="s">
        <v>138</v>
      </c>
      <c r="B64" s="705" t="s">
        <v>139</v>
      </c>
      <c r="C64" s="705" t="str">
        <f t="shared" si="42"/>
        <v>PRÓPRIO</v>
      </c>
      <c r="D64" s="705" t="s">
        <v>131</v>
      </c>
      <c r="E64" s="706" t="str">
        <f>IFERROR(IF(D64="SINAPI-S",VLOOKUP(B64,'SINAPI-S'!A:J,2,0),IF(D64="SINAPI-I",VLOOKUP(B64,'SINAPI-I'!A:G,2,0),IF(D64="COMPOSIÇÕES",VLOOKUP(B64,COMPOSIÇÕES!B:I,2,0),VLOOKUP(B64,'COT.MERCADO'!A:I,2,0)))),"Em Elaboração")</f>
        <v>FORNECIMENTO E INSTALAÇÃO DE TUBULAÇÃO EM COBRE P/ INTERLIGAÇÃO DO CONDENSADOR AO EVAPORADOR, INCLUSIVE ISOLAMENTO, ALIMENTAÇÃO ELÉTRICA, CONEXÕES E FIXAÇÕES, P/ CONDICIONADORES DE AR SPLIT SYSTEM ACIMA DE 24.000 BTUS ATÉ 36.000 BTUS.</v>
      </c>
      <c r="F64" s="102" t="str">
        <f>IFERROR(IF(D64="SINAPI-S",VLOOKUP(B64,'SINAPI-S'!A:J,3,0),IF(D64="SINAPI-I",VLOOKUP(B64,'SINAPI-I'!A:G,3,0),IF(D64="COMPOSIÇÕES",VLOOKUP(B64,COMPOSIÇÕES!B:I,3,0),VLOOKUP(B64,'COT.MERCADO'!A:I,7,0)))),"Em Elaboração")</f>
        <v>M</v>
      </c>
      <c r="G64" s="110">
        <v>3.56</v>
      </c>
      <c r="H64" s="104">
        <v>4.6960099999999994</v>
      </c>
      <c r="I64" s="105">
        <v>156.10536000000002</v>
      </c>
      <c r="J64" s="106">
        <f t="shared" si="43"/>
        <v>5.9805332481667719</v>
      </c>
      <c r="K64" s="94">
        <f t="shared" si="44"/>
        <v>184.41186941017648</v>
      </c>
      <c r="L64" s="106">
        <f t="shared" si="45"/>
        <v>190.39240265834326</v>
      </c>
      <c r="M64" s="94">
        <f t="shared" ref="M64:N64" si="62">$G64*J64</f>
        <v>21.290698363473709</v>
      </c>
      <c r="N64" s="94">
        <f t="shared" si="62"/>
        <v>656.50625510022826</v>
      </c>
      <c r="O64" s="94">
        <f t="shared" si="47"/>
        <v>677.79695346370193</v>
      </c>
      <c r="P64" s="95">
        <f t="shared" si="1"/>
        <v>1.2327526724715786E-3</v>
      </c>
      <c r="Q64" s="663"/>
      <c r="R64" s="663"/>
      <c r="S64" s="684"/>
    </row>
    <row r="65" spans="1:22" ht="48">
      <c r="A65" s="700" t="s">
        <v>140</v>
      </c>
      <c r="B65" s="705" t="s">
        <v>141</v>
      </c>
      <c r="C65" s="705" t="str">
        <f t="shared" si="42"/>
        <v>PRÓPRIO</v>
      </c>
      <c r="D65" s="705" t="s">
        <v>131</v>
      </c>
      <c r="E65" s="706" t="str">
        <f>IFERROR(IF(D65="SINAPI-S",VLOOKUP(B65,'SINAPI-S'!A:J,2,0),IF(D65="SINAPI-I",VLOOKUP(B65,'SINAPI-I'!A:G,2,0),IF(D65="COMPOSIÇÕES",VLOOKUP(B65,COMPOSIÇÕES!B:I,2,0),VLOOKUP(B65,'COT.MERCADO'!A:I,2,0)))),"Em Elaboração")</f>
        <v>FORNECIMENTO E INSTALAÇÃO DE TUBULAÇÃO EM COBRE P/ INTERLIGAÇÃO DO CONDENSADOR AO EVAPORADOR, INCLUSIVE ISOLAMENTO, ALIMENTAÇÃO ELÉTRICA, CONEXÕES E FIXAÇÕES, P/ CONDICIONADORES DE AR SPLIT SYSTEM DE ACIMA DE 36.000 BUTS ATÉ 48.000 BTUS.</v>
      </c>
      <c r="F65" s="102" t="str">
        <f>IFERROR(IF(D65="SINAPI-S",VLOOKUP(B65,'SINAPI-S'!A:J,3,0),IF(D65="SINAPI-I",VLOOKUP(B65,'SINAPI-I'!A:G,3,0),IF(D65="COMPOSIÇÕES",VLOOKUP(B65,COMPOSIÇÕES!B:I,3,0),VLOOKUP(B65,'COT.MERCADO'!A:I,7,0)))),"Em Elaboração")</f>
        <v>M</v>
      </c>
      <c r="G65" s="110">
        <v>4.75</v>
      </c>
      <c r="H65" s="104">
        <v>4.6960099999999994</v>
      </c>
      <c r="I65" s="105">
        <v>256.25436000000002</v>
      </c>
      <c r="J65" s="106">
        <f t="shared" si="43"/>
        <v>5.9805332481667719</v>
      </c>
      <c r="K65" s="94">
        <f t="shared" si="44"/>
        <v>302.72083913139403</v>
      </c>
      <c r="L65" s="106">
        <f t="shared" si="45"/>
        <v>308.70137237956078</v>
      </c>
      <c r="M65" s="94">
        <f t="shared" ref="M65:N65" si="63">$G65*J65</f>
        <v>28.407532928792165</v>
      </c>
      <c r="N65" s="94">
        <f t="shared" si="63"/>
        <v>1437.9239858741216</v>
      </c>
      <c r="O65" s="94">
        <f t="shared" si="47"/>
        <v>1466.3315188029137</v>
      </c>
      <c r="P65" s="95">
        <f t="shared" si="1"/>
        <v>2.6669109226534825E-3</v>
      </c>
      <c r="Q65" s="663"/>
      <c r="R65" s="663"/>
      <c r="S65" s="684"/>
    </row>
    <row r="66" spans="1:22" ht="48">
      <c r="A66" s="700" t="s">
        <v>142</v>
      </c>
      <c r="B66" s="705" t="s">
        <v>143</v>
      </c>
      <c r="C66" s="705" t="str">
        <f t="shared" si="42"/>
        <v>PRÓPRIO</v>
      </c>
      <c r="D66" s="705" t="s">
        <v>131</v>
      </c>
      <c r="E66" s="706" t="str">
        <f>IFERROR(IF(D66="SINAPI-S",VLOOKUP(B66,'SINAPI-S'!A:J,2,0),IF(D66="SINAPI-I",VLOOKUP(B66,'SINAPI-I'!A:G,2,0),IF(D66="COMPOSIÇÕES",VLOOKUP(B66,COMPOSIÇÕES!B:I,2,0),VLOOKUP(B66,'COT.MERCADO'!A:I,2,0)))),"Em Elaboração")</f>
        <v>FORNECIMENTO E INSTALAÇÃO DE TUBULAÇÃO EM COBRE P/ INTERLIGAÇÃO DO CONDENSADOR AO EVAPORADOR, INCLUSIVE ISOLAMENTO, ALIMENTAÇÃO ELÉTRICA, CONEXÕES E FIXAÇÕES, P/ CONDICIONADORES DE AR SPLIT SYSTEM DE ACIMA DE 48.000 BUTS ATÉ 60.000 BTUS.</v>
      </c>
      <c r="F66" s="102" t="str">
        <f>IFERROR(IF(D66="SINAPI-S",VLOOKUP(B66,'SINAPI-S'!A:J,3,0),IF(D66="SINAPI-I",VLOOKUP(B66,'SINAPI-I'!A:G,3,0),IF(D66="COMPOSIÇÕES",VLOOKUP(B66,COMPOSIÇÕES!B:I,3,0),VLOOKUP(B66,'COT.MERCADO'!A:I,7,0)))),"Em Elaboração")</f>
        <v>M</v>
      </c>
      <c r="G66" s="110">
        <v>1.49</v>
      </c>
      <c r="H66" s="104">
        <v>4.6960099999999994</v>
      </c>
      <c r="I66" s="105">
        <v>256.25436000000002</v>
      </c>
      <c r="J66" s="106">
        <f t="shared" si="43"/>
        <v>5.9805332481667719</v>
      </c>
      <c r="K66" s="94">
        <f t="shared" si="44"/>
        <v>302.72083913139403</v>
      </c>
      <c r="L66" s="106">
        <f t="shared" si="45"/>
        <v>308.70137237956078</v>
      </c>
      <c r="M66" s="94">
        <f t="shared" ref="M66:N66" si="64">$G66*J66</f>
        <v>8.91099453976849</v>
      </c>
      <c r="N66" s="94">
        <f t="shared" si="64"/>
        <v>451.05405030577708</v>
      </c>
      <c r="O66" s="94">
        <f t="shared" si="47"/>
        <v>459.96504484554555</v>
      </c>
      <c r="P66" s="95">
        <f t="shared" si="1"/>
        <v>8.3656784731656606E-4</v>
      </c>
      <c r="Q66" s="663"/>
      <c r="R66" s="663"/>
      <c r="S66" s="684"/>
    </row>
    <row r="67" spans="1:22" ht="36">
      <c r="A67" s="700" t="s">
        <v>144</v>
      </c>
      <c r="B67" s="705" t="s">
        <v>145</v>
      </c>
      <c r="C67" s="705" t="str">
        <f t="shared" si="42"/>
        <v>PRÓPRIO</v>
      </c>
      <c r="D67" s="705" t="s">
        <v>131</v>
      </c>
      <c r="E67" s="706" t="str">
        <f>IFERROR(IF(D67="SINAPI-S",VLOOKUP(B67,'SINAPI-S'!A:J,2,0),IF(D67="SINAPI-I",VLOOKUP(B67,'SINAPI-I'!A:G,2,0),IF(D67="COMPOSIÇÕES",VLOOKUP(B67,COMPOSIÇÕES!B:I,2,0),VLOOKUP(B67,'COT.MERCADO'!A:I,2,0)))),"Em Elaboração")</f>
        <v>SERVIÇO DE INSTALAÇÃO DE CONDICIONADOR DE AR TIPO SPLIT HIGH WALL, ATÉ 9.000 BTU - CONTEMPLA MATERIAIS, MÃO DE OBRA, SUPORTE E TUBULAÇÃO ATÉ 3,0M</v>
      </c>
      <c r="F67" s="102" t="str">
        <f>IFERROR(IF(D67="SINAPI-S",VLOOKUP(B67,'SINAPI-S'!A:J,3,0),IF(D67="SINAPI-I",VLOOKUP(B67,'SINAPI-I'!A:G,3,0),IF(D67="COMPOSIÇÕES",VLOOKUP(B67,COMPOSIÇÕES!B:I,3,0),VLOOKUP(B67,'COT.MERCADO'!A:I,7,0)))),"Em Elaboração")</f>
        <v xml:space="preserve">UN </v>
      </c>
      <c r="G67" s="110">
        <v>1</v>
      </c>
      <c r="H67" s="104">
        <v>0</v>
      </c>
      <c r="I67" s="105">
        <v>668.8</v>
      </c>
      <c r="J67" s="106">
        <f t="shared" si="43"/>
        <v>0</v>
      </c>
      <c r="K67" s="94">
        <f t="shared" si="44"/>
        <v>790.07318045662248</v>
      </c>
      <c r="L67" s="106">
        <f t="shared" si="45"/>
        <v>790.07318045662248</v>
      </c>
      <c r="M67" s="94">
        <f t="shared" ref="M67:N67" si="65">$G67*J67</f>
        <v>0</v>
      </c>
      <c r="N67" s="94">
        <f t="shared" si="65"/>
        <v>790.07318045662248</v>
      </c>
      <c r="O67" s="94">
        <f t="shared" si="47"/>
        <v>790.07318045662248</v>
      </c>
      <c r="P67" s="95">
        <f t="shared" si="1"/>
        <v>1.4369566279087442E-3</v>
      </c>
      <c r="Q67" s="663"/>
      <c r="R67" s="663"/>
      <c r="S67" s="684"/>
    </row>
    <row r="68" spans="1:22" ht="36">
      <c r="A68" s="700" t="s">
        <v>146</v>
      </c>
      <c r="B68" s="705" t="s">
        <v>147</v>
      </c>
      <c r="C68" s="705" t="str">
        <f t="shared" si="42"/>
        <v>PRÓPRIO</v>
      </c>
      <c r="D68" s="705" t="s">
        <v>131</v>
      </c>
      <c r="E68" s="706" t="str">
        <f>IFERROR(IF(D68="SINAPI-S",VLOOKUP(B68,'SINAPI-S'!A:J,2,0),IF(D68="SINAPI-I",VLOOKUP(B68,'SINAPI-I'!A:G,2,0),IF(D68="COMPOSIÇÕES",VLOOKUP(B68,COMPOSIÇÕES!B:I,2,0),VLOOKUP(B68,'COT.MERCADO'!A:I,2,0)))),"Em Elaboração")</f>
        <v>SERVIÇO DE INSTALAÇÃO DE CONDICIONADOR DE AR TIPO SPLIT HIGH WALL, ACIMA DE 9.000 BTUS ATÉ 30.000 BTUS - CONTEMPLA MATERIAIS, MÃO DE OBRA, SUPORTE E TUBULAÇÃO ATÉ 3,0M</v>
      </c>
      <c r="F68" s="102" t="str">
        <f>IFERROR(IF(D68="SINAPI-S",VLOOKUP(B68,'SINAPI-S'!A:J,3,0),IF(D68="SINAPI-I",VLOOKUP(B68,'SINAPI-I'!A:G,3,0),IF(D68="COMPOSIÇÕES",VLOOKUP(B68,COMPOSIÇÕES!B:I,3,0),VLOOKUP(B68,'COT.MERCADO'!A:I,7,0)))),"Em Elaboração")</f>
        <v xml:space="preserve">UN </v>
      </c>
      <c r="G68" s="110">
        <v>1</v>
      </c>
      <c r="H68" s="104">
        <v>0</v>
      </c>
      <c r="I68" s="105">
        <v>869</v>
      </c>
      <c r="J68" s="106">
        <f t="shared" si="43"/>
        <v>0</v>
      </c>
      <c r="K68" s="94">
        <f t="shared" si="44"/>
        <v>1026.5753496064667</v>
      </c>
      <c r="L68" s="106">
        <f t="shared" si="45"/>
        <v>1026.5753496064667</v>
      </c>
      <c r="M68" s="94">
        <f t="shared" ref="M68:N68" si="66">$G68*J68</f>
        <v>0</v>
      </c>
      <c r="N68" s="94">
        <f t="shared" si="66"/>
        <v>1026.5753496064667</v>
      </c>
      <c r="O68" s="94">
        <f t="shared" si="47"/>
        <v>1026.5753496064667</v>
      </c>
      <c r="P68" s="95">
        <f t="shared" si="1"/>
        <v>1.867098250078796E-3</v>
      </c>
      <c r="Q68" s="663"/>
      <c r="R68" s="663"/>
      <c r="S68" s="684"/>
    </row>
    <row r="69" spans="1:22" ht="36">
      <c r="A69" s="700" t="s">
        <v>148</v>
      </c>
      <c r="B69" s="705" t="s">
        <v>149</v>
      </c>
      <c r="C69" s="705" t="str">
        <f t="shared" si="42"/>
        <v>PRÓPRIO</v>
      </c>
      <c r="D69" s="705" t="s">
        <v>131</v>
      </c>
      <c r="E69" s="706" t="str">
        <f>IFERROR(IF(D69="SINAPI-S",VLOOKUP(B69,'SINAPI-S'!A:J,2,0),IF(D69="SINAPI-I",VLOOKUP(B69,'SINAPI-I'!A:G,2,0),IF(D69="COMPOSIÇÕES",VLOOKUP(B69,COMPOSIÇÕES!B:I,2,0),VLOOKUP(B69,'COT.MERCADO'!A:I,2,0)))),"Em Elaboração")</f>
        <v>SERVIÇO DE INSTALAÇÃO DE CONDICIONADOR DE AR TIPO SPLIT HIGH WALL, ACIMA DE 30.000 BTUS ATÉ 36.000 BTUS - CONTEMPLA MATERIAIS, MÃO DE OBRA, SUPORTE E TUBULAÇÃO ATÉ 3,0M</v>
      </c>
      <c r="F69" s="102" t="str">
        <f>IFERROR(IF(D69="SINAPI-S",VLOOKUP(B69,'SINAPI-S'!A:J,3,0),IF(D69="SINAPI-I",VLOOKUP(B69,'SINAPI-I'!A:G,3,0),IF(D69="COMPOSIÇÕES",VLOOKUP(B69,COMPOSIÇÕES!B:I,3,0),VLOOKUP(B69,'COT.MERCADO'!A:I,7,0)))),"Em Elaboração")</f>
        <v xml:space="preserve">UN </v>
      </c>
      <c r="G69" s="110">
        <v>1</v>
      </c>
      <c r="H69" s="104">
        <v>0</v>
      </c>
      <c r="I69" s="105">
        <v>1530</v>
      </c>
      <c r="J69" s="106">
        <f t="shared" si="43"/>
        <v>0</v>
      </c>
      <c r="K69" s="94">
        <f t="shared" si="44"/>
        <v>1807.434159836472</v>
      </c>
      <c r="L69" s="106">
        <f t="shared" si="45"/>
        <v>1807.434159836472</v>
      </c>
      <c r="M69" s="94">
        <f t="shared" ref="M69:N69" si="67">$G69*J69</f>
        <v>0</v>
      </c>
      <c r="N69" s="94">
        <f t="shared" si="67"/>
        <v>1807.434159836472</v>
      </c>
      <c r="O69" s="94">
        <f t="shared" si="47"/>
        <v>1807.434159836472</v>
      </c>
      <c r="P69" s="95">
        <f t="shared" si="1"/>
        <v>3.2872961134874086E-3</v>
      </c>
      <c r="Q69" s="663"/>
      <c r="R69" s="663"/>
      <c r="S69" s="684"/>
    </row>
    <row r="70" spans="1:22" ht="36">
      <c r="A70" s="700" t="s">
        <v>150</v>
      </c>
      <c r="B70" s="705" t="s">
        <v>151</v>
      </c>
      <c r="C70" s="705" t="str">
        <f t="shared" si="42"/>
        <v>PRÓPRIO</v>
      </c>
      <c r="D70" s="705" t="s">
        <v>131</v>
      </c>
      <c r="E70" s="706" t="str">
        <f>IFERROR(IF(D70="SINAPI-S",VLOOKUP(B70,'SINAPI-S'!A:J,2,0),IF(D70="SINAPI-I",VLOOKUP(B70,'SINAPI-I'!A:G,2,0),IF(D70="COMPOSIÇÕES",VLOOKUP(B70,COMPOSIÇÕES!B:I,2,0),VLOOKUP(B70,'COT.MERCADO'!A:I,2,0)))),"Em Elaboração")</f>
        <v>SERVIÇO DE INSTALAÇÃO DE CONDICIONADOR DE AR TIPO SPLIT PISO-TETO, ACIMA DE 18.000 BTUS ATÉ 24.000 BTUS - CONTEMPLA MATERIAIS, MÃO DE OBRA, SUPORTE E TUBULAÇÃO ATÉ 3,0M</v>
      </c>
      <c r="F70" s="102" t="str">
        <f>IFERROR(IF(D70="SINAPI-S",VLOOKUP(B70,'SINAPI-S'!A:J,3,0),IF(D70="SINAPI-I",VLOOKUP(B70,'SINAPI-I'!A:G,3,0),IF(D70="COMPOSIÇÕES",VLOOKUP(B70,COMPOSIÇÕES!B:I,3,0),VLOOKUP(B70,'COT.MERCADO'!A:I,7,0)))),"Em Elaboração")</f>
        <v xml:space="preserve">UN </v>
      </c>
      <c r="G70" s="110">
        <v>1</v>
      </c>
      <c r="H70" s="104">
        <v>0</v>
      </c>
      <c r="I70" s="105">
        <v>1439.1</v>
      </c>
      <c r="J70" s="106">
        <f t="shared" si="43"/>
        <v>0</v>
      </c>
      <c r="K70" s="94">
        <f t="shared" si="44"/>
        <v>1700.0513068108933</v>
      </c>
      <c r="L70" s="106">
        <f t="shared" si="45"/>
        <v>1700.0513068108933</v>
      </c>
      <c r="M70" s="94">
        <f t="shared" ref="M70:N70" si="68">$G70*J70</f>
        <v>0</v>
      </c>
      <c r="N70" s="94">
        <f t="shared" si="68"/>
        <v>1700.0513068108933</v>
      </c>
      <c r="O70" s="94">
        <f t="shared" si="47"/>
        <v>1700.0513068108933</v>
      </c>
      <c r="P70" s="95">
        <f t="shared" si="1"/>
        <v>3.0919920502743329E-3</v>
      </c>
      <c r="Q70" s="663"/>
      <c r="R70" s="663"/>
      <c r="S70" s="684"/>
    </row>
    <row r="71" spans="1:22" ht="36">
      <c r="A71" s="700" t="s">
        <v>152</v>
      </c>
      <c r="B71" s="705" t="s">
        <v>153</v>
      </c>
      <c r="C71" s="705" t="str">
        <f t="shared" si="42"/>
        <v>PRÓPRIO</v>
      </c>
      <c r="D71" s="705" t="s">
        <v>131</v>
      </c>
      <c r="E71" s="706" t="str">
        <f>IFERROR(IF(D71="SINAPI-S",VLOOKUP(B71,'SINAPI-S'!A:J,2,0),IF(D71="SINAPI-I",VLOOKUP(B71,'SINAPI-I'!A:G,2,0),IF(D71="COMPOSIÇÕES",VLOOKUP(B71,COMPOSIÇÕES!B:I,2,0),VLOOKUP(B71,'COT.MERCADO'!A:I,2,0)))),"Em Elaboração")</f>
        <v>SERVIÇO DE INSTALAÇÃO DE CONDICIONADOR DE AR TIPO SPLIT PISO-TETO, ACIMA DE 24.000 BTUS ATÉ 30.000 BTUS - CONTEMPLA MATERIAIS, MÃO DE OBRA, SUPORTE E TUBULAÇÃO ATÉ 3,0M</v>
      </c>
      <c r="F71" s="102" t="str">
        <f>IFERROR(IF(D71="SINAPI-S",VLOOKUP(B71,'SINAPI-S'!A:J,3,0),IF(D71="SINAPI-I",VLOOKUP(B71,'SINAPI-I'!A:G,3,0),IF(D71="COMPOSIÇÕES",VLOOKUP(B71,COMPOSIÇÕES!B:I,3,0),VLOOKUP(B71,'COT.MERCADO'!A:I,7,0)))),"Em Elaboração")</f>
        <v xml:space="preserve">UN </v>
      </c>
      <c r="G71" s="110">
        <v>1</v>
      </c>
      <c r="H71" s="104">
        <v>0</v>
      </c>
      <c r="I71" s="105">
        <v>1439.1</v>
      </c>
      <c r="J71" s="106">
        <f t="shared" si="43"/>
        <v>0</v>
      </c>
      <c r="K71" s="94">
        <f t="shared" si="44"/>
        <v>1700.0513068108933</v>
      </c>
      <c r="L71" s="106">
        <f t="shared" si="45"/>
        <v>1700.0513068108933</v>
      </c>
      <c r="M71" s="94">
        <f t="shared" ref="M71:N71" si="69">$G71*J71</f>
        <v>0</v>
      </c>
      <c r="N71" s="94">
        <f t="shared" si="69"/>
        <v>1700.0513068108933</v>
      </c>
      <c r="O71" s="94">
        <f t="shared" si="47"/>
        <v>1700.0513068108933</v>
      </c>
      <c r="P71" s="95">
        <f t="shared" si="1"/>
        <v>3.0919920502743329E-3</v>
      </c>
      <c r="Q71" s="663"/>
      <c r="R71" s="663"/>
      <c r="S71" s="684"/>
    </row>
    <row r="72" spans="1:22" ht="36">
      <c r="A72" s="700" t="s">
        <v>154</v>
      </c>
      <c r="B72" s="705" t="s">
        <v>155</v>
      </c>
      <c r="C72" s="705" t="str">
        <f t="shared" si="42"/>
        <v>PRÓPRIO</v>
      </c>
      <c r="D72" s="705" t="s">
        <v>131</v>
      </c>
      <c r="E72" s="706" t="str">
        <f>IFERROR(IF(D72="SINAPI-S",VLOOKUP(B72,'SINAPI-S'!A:J,2,0),IF(D72="SINAPI-I",VLOOKUP(B72,'SINAPI-I'!A:G,2,0),IF(D72="COMPOSIÇÕES",VLOOKUP(B72,COMPOSIÇÕES!B:I,2,0),VLOOKUP(B72,'COT.MERCADO'!A:I,2,0)))),"Em Elaboração")</f>
        <v>SERVIÇO DE INSTALAÇÃO DE CONDICIONADOR DE AR TIPO SPLIT PISO-TETO, ACIMA DE 30.000 BTUS ATÉ 36.000 BTUS - CONTEMPLA MATERIAIS, MÃO DE OBRA, SUPORTE E TUBULAÇÃO ATÉ 3,0M</v>
      </c>
      <c r="F72" s="102" t="str">
        <f>IFERROR(IF(D72="SINAPI-S",VLOOKUP(B72,'SINAPI-S'!A:J,3,0),IF(D72="SINAPI-I",VLOOKUP(B72,'SINAPI-I'!A:G,3,0),IF(D72="COMPOSIÇÕES",VLOOKUP(B72,COMPOSIÇÕES!B:I,3,0),VLOOKUP(B72,'COT.MERCADO'!A:I,7,0)))),"Em Elaboração")</f>
        <v xml:space="preserve">UN </v>
      </c>
      <c r="G72" s="110">
        <v>1</v>
      </c>
      <c r="H72" s="104">
        <v>0</v>
      </c>
      <c r="I72" s="105">
        <v>1340</v>
      </c>
      <c r="J72" s="106">
        <f t="shared" si="43"/>
        <v>0</v>
      </c>
      <c r="K72" s="94">
        <f t="shared" si="44"/>
        <v>1582.9815517522043</v>
      </c>
      <c r="L72" s="106">
        <f t="shared" si="45"/>
        <v>1582.9815517522043</v>
      </c>
      <c r="M72" s="94">
        <f t="shared" ref="M72:N72" si="70">$G72*J72</f>
        <v>0</v>
      </c>
      <c r="N72" s="94">
        <f t="shared" si="70"/>
        <v>1582.9815517522043</v>
      </c>
      <c r="O72" s="94">
        <f t="shared" si="47"/>
        <v>1582.9815517522043</v>
      </c>
      <c r="P72" s="95">
        <f t="shared" si="1"/>
        <v>2.8790697987406064E-3</v>
      </c>
      <c r="Q72" s="663"/>
      <c r="R72" s="663"/>
      <c r="S72" s="684"/>
    </row>
    <row r="73" spans="1:22" ht="36">
      <c r="A73" s="700" t="s">
        <v>156</v>
      </c>
      <c r="B73" s="705" t="s">
        <v>157</v>
      </c>
      <c r="C73" s="705" t="str">
        <f t="shared" si="42"/>
        <v>PRÓPRIO</v>
      </c>
      <c r="D73" s="705" t="s">
        <v>131</v>
      </c>
      <c r="E73" s="706" t="str">
        <f>IFERROR(IF(D73="SINAPI-S",VLOOKUP(B73,'SINAPI-S'!A:J,2,0),IF(D73="SINAPI-I",VLOOKUP(B73,'SINAPI-I'!A:G,2,0),IF(D73="COMPOSIÇÕES",VLOOKUP(B73,COMPOSIÇÕES!B:I,2,0),VLOOKUP(B73,'COT.MERCADO'!A:I,2,0)))),"Em Elaboração")</f>
        <v>SERVIÇO DE INSTALAÇÃO DE CONDICIONADOR DE AR TIPO SPLIT PISO-TETO, ACIMA DE 36.000 BTUS ATÉ 48.000 BTUS - CONTEMPLA MATERIAIS, MÃO DE OBRA, SUPORTE E TUBULAÇÃO ATÉ 3,0M</v>
      </c>
      <c r="F73" s="102" t="str">
        <f>IFERROR(IF(D73="SINAPI-S",VLOOKUP(B73,'SINAPI-S'!A:J,3,0),IF(D73="SINAPI-I",VLOOKUP(B73,'SINAPI-I'!A:G,3,0),IF(D73="COMPOSIÇÕES",VLOOKUP(B73,COMPOSIÇÕES!B:I,3,0),VLOOKUP(B73,'COT.MERCADO'!A:I,7,0)))),"Em Elaboração")</f>
        <v xml:space="preserve">UN </v>
      </c>
      <c r="G73" s="110">
        <v>1</v>
      </c>
      <c r="H73" s="104">
        <v>0</v>
      </c>
      <c r="I73" s="105">
        <v>1995</v>
      </c>
      <c r="J73" s="106">
        <f t="shared" si="43"/>
        <v>0</v>
      </c>
      <c r="K73" s="94">
        <f t="shared" si="44"/>
        <v>2356.7523848848114</v>
      </c>
      <c r="L73" s="106">
        <f t="shared" si="45"/>
        <v>2356.7523848848114</v>
      </c>
      <c r="M73" s="94">
        <f t="shared" ref="M73:N73" si="71">$G73*J73</f>
        <v>0</v>
      </c>
      <c r="N73" s="94">
        <f t="shared" si="71"/>
        <v>2356.7523848848114</v>
      </c>
      <c r="O73" s="94">
        <f t="shared" si="47"/>
        <v>2356.7523848848114</v>
      </c>
      <c r="P73" s="95">
        <f t="shared" si="1"/>
        <v>4.2863763048414244E-3</v>
      </c>
      <c r="Q73" s="663"/>
      <c r="R73" s="663"/>
      <c r="S73" s="684"/>
    </row>
    <row r="74" spans="1:22" ht="36">
      <c r="A74" s="700" t="s">
        <v>158</v>
      </c>
      <c r="B74" s="708" t="s">
        <v>159</v>
      </c>
      <c r="C74" s="707" t="str">
        <f t="shared" si="42"/>
        <v>PRÓPRIO</v>
      </c>
      <c r="D74" s="707" t="s">
        <v>131</v>
      </c>
      <c r="E74" s="709" t="str">
        <f>IFERROR(IF(D74="SINAPI-S",VLOOKUP(B74,'SINAPI-S'!A:J,2,0),IF(D74="SINAPI-I",VLOOKUP(B74,'SINAPI-I'!A:G,2,0),IF(D74="COMPOSIÇÕES",VLOOKUP(B74,COMPOSIÇÕES!B:I,2,0),VLOOKUP(B74,'COT.MERCADO'!A:I,2,0)))),"Em Elaboração")</f>
        <v>SERVIÇO DE INSTALAÇÃO DE CONDICIONADOR DE AR TIPO SPLIT PISO-TETO, ACIMA DE 48.000 BTUS ATÉ 60.000 BTUS - CONTEMPLA MATERIAIS, MÃO DE OBRA, SUPORTE E TUBULAÇÃO ATÉ 3,0M</v>
      </c>
      <c r="F74" s="635" t="str">
        <f>IFERROR(IF(D74="SINAPI-S",VLOOKUP(B74,'SINAPI-S'!A:J,3,0),IF(D74="SINAPI-I",VLOOKUP(B74,'SINAPI-I'!A:G,3,0),IF(D74="COMPOSIÇÕES",VLOOKUP(B74,COMPOSIÇÕES!B:I,3,0),VLOOKUP(B74,'COT.MERCADO'!A:I,7,0)))),"Em Elaboração")</f>
        <v xml:space="preserve">UN </v>
      </c>
      <c r="G74" s="113">
        <v>1</v>
      </c>
      <c r="H74" s="636">
        <v>0</v>
      </c>
      <c r="I74" s="637">
        <v>1979.1</v>
      </c>
      <c r="J74" s="634">
        <f t="shared" si="43"/>
        <v>0</v>
      </c>
      <c r="K74" s="94">
        <f t="shared" si="44"/>
        <v>2337.9692455767067</v>
      </c>
      <c r="L74" s="634">
        <f t="shared" si="45"/>
        <v>2337.9692455767067</v>
      </c>
      <c r="M74" s="94">
        <f t="shared" ref="M74:N74" si="72">$G74*J74</f>
        <v>0</v>
      </c>
      <c r="N74" s="94">
        <f t="shared" si="72"/>
        <v>2337.9692455767067</v>
      </c>
      <c r="O74" s="94">
        <f t="shared" si="47"/>
        <v>2337.9692455767067</v>
      </c>
      <c r="P74" s="95">
        <f t="shared" si="1"/>
        <v>4.252214207975771E-3</v>
      </c>
      <c r="Q74" s="663"/>
      <c r="R74" s="663"/>
      <c r="S74" s="684"/>
    </row>
    <row r="75" spans="1:22" ht="24">
      <c r="A75" s="84" t="s">
        <v>160</v>
      </c>
      <c r="B75" s="783" t="s">
        <v>161</v>
      </c>
      <c r="C75" s="727"/>
      <c r="D75" s="727"/>
      <c r="E75" s="727"/>
      <c r="F75" s="727"/>
      <c r="G75" s="727"/>
      <c r="H75" s="727"/>
      <c r="I75" s="727"/>
      <c r="J75" s="727"/>
      <c r="K75" s="727"/>
      <c r="L75" s="727"/>
      <c r="M75" s="85">
        <f t="shared" ref="M75:O75" si="73">SUM(M76,M87,M92,M100,M103)</f>
        <v>0</v>
      </c>
      <c r="N75" s="85">
        <f t="shared" si="73"/>
        <v>80525.834445713612</v>
      </c>
      <c r="O75" s="85">
        <f t="shared" si="73"/>
        <v>80525.834445713612</v>
      </c>
      <c r="P75" s="86">
        <f t="shared" si="1"/>
        <v>0.14645748569490064</v>
      </c>
      <c r="Q75" s="661"/>
      <c r="R75" s="661"/>
      <c r="S75" s="78"/>
    </row>
    <row r="76" spans="1:22" ht="21.75" customHeight="1">
      <c r="A76" s="97" t="s">
        <v>162</v>
      </c>
      <c r="B76" s="788" t="s">
        <v>163</v>
      </c>
      <c r="C76" s="727"/>
      <c r="D76" s="727"/>
      <c r="E76" s="727"/>
      <c r="F76" s="727"/>
      <c r="G76" s="727"/>
      <c r="H76" s="727"/>
      <c r="I76" s="727"/>
      <c r="J76" s="727"/>
      <c r="K76" s="727"/>
      <c r="L76" s="727"/>
      <c r="M76" s="98">
        <f t="shared" ref="M76:O76" si="74">SUM(M77)</f>
        <v>0</v>
      </c>
      <c r="N76" s="98">
        <f t="shared" si="74"/>
        <v>5819.2646368491869</v>
      </c>
      <c r="O76" s="98">
        <f t="shared" si="74"/>
        <v>5819.2646368491869</v>
      </c>
      <c r="P76" s="99">
        <f t="shared" si="1"/>
        <v>1.0583868806485215E-2</v>
      </c>
      <c r="Q76" s="668"/>
      <c r="R76" s="668"/>
      <c r="S76" s="676"/>
      <c r="T76" s="677" t="s">
        <v>14665</v>
      </c>
      <c r="U76" s="683">
        <f>O76</f>
        <v>5819.2646368491869</v>
      </c>
      <c r="V76" s="685"/>
    </row>
    <row r="77" spans="1:22" ht="24">
      <c r="A77" s="114" t="s">
        <v>164</v>
      </c>
      <c r="B77" s="789" t="s">
        <v>165</v>
      </c>
      <c r="C77" s="727"/>
      <c r="D77" s="727"/>
      <c r="E77" s="727"/>
      <c r="F77" s="727"/>
      <c r="G77" s="727"/>
      <c r="H77" s="727"/>
      <c r="I77" s="727"/>
      <c r="J77" s="727"/>
      <c r="K77" s="727"/>
      <c r="L77" s="727"/>
      <c r="M77" s="115">
        <f t="shared" ref="M77:O77" si="75">SUM(M78:M86)</f>
        <v>0</v>
      </c>
      <c r="N77" s="115">
        <f t="shared" si="75"/>
        <v>5819.2646368491869</v>
      </c>
      <c r="O77" s="115">
        <f t="shared" si="75"/>
        <v>5819.2646368491869</v>
      </c>
      <c r="P77" s="116">
        <f t="shared" si="1"/>
        <v>1.0583868806485215E-2</v>
      </c>
      <c r="Q77" s="664"/>
      <c r="R77" s="664"/>
      <c r="S77" s="686"/>
    </row>
    <row r="78" spans="1:22" ht="22.5" customHeight="1">
      <c r="A78" s="700" t="s">
        <v>166</v>
      </c>
      <c r="B78" s="708" t="s">
        <v>167</v>
      </c>
      <c r="C78" s="705" t="str">
        <f t="shared" ref="C78:C86" si="76">IF(OR(D78="SINAPI-S",D78="SINAPI-I"),"SINAPI","PRÓPRIO")</f>
        <v>PRÓPRIO</v>
      </c>
      <c r="D78" s="705" t="s">
        <v>108</v>
      </c>
      <c r="E78" s="706" t="str">
        <f>IFERROR(IF(D78="SINAPI-S",VLOOKUP(B78,'SINAPI-S'!A:J,2,0),IF(D78="SINAPI-I",VLOOKUP(B78,'SINAPI-I'!A:G,2,0),IF(D78="COMPOSIÇÕES",VLOOKUP(B78,COMPOSIÇÕES!B:I,2,0),VLOOKUP(B78,'COT.MERCADO'!A:I,2,0)))),"Em Elaboração")</f>
        <v>Recarga de extintor de gás carbônico (CO2) classe AB - 4Kg</v>
      </c>
      <c r="F78" s="102" t="str">
        <f>IFERROR(IF(D78="SINAPI-S",VLOOKUP(B78,'SINAPI-S'!A:J,3,0),IF(D78="SINAPI-I",VLOOKUP(B78,'SINAPI-I'!A:G,3,0),IF(D78="COMPOSIÇÕES",VLOOKUP(B78,COMPOSIÇÕES!B:I,3,0),VLOOKUP(B78,'COT.MERCADO'!A:I,7,0)))),"Em Elaboração")</f>
        <v xml:space="preserve">UN </v>
      </c>
      <c r="G78" s="113">
        <v>1</v>
      </c>
      <c r="H78" s="104">
        <v>0</v>
      </c>
      <c r="I78" s="638">
        <v>45</v>
      </c>
      <c r="J78" s="106">
        <f t="shared" ref="J78:J86" si="77">H78*(1+$N$4)</f>
        <v>0</v>
      </c>
      <c r="K78" s="94">
        <f t="shared" ref="K78:K86" si="78">I78*(1+$N$7)</f>
        <v>53.159828230484472</v>
      </c>
      <c r="L78" s="106">
        <f t="shared" ref="L78:L86" si="79">SUM(J78:K78)</f>
        <v>53.159828230484472</v>
      </c>
      <c r="M78" s="94">
        <f t="shared" ref="M78:N78" si="80">$G78*J78</f>
        <v>0</v>
      </c>
      <c r="N78" s="94">
        <f t="shared" si="80"/>
        <v>53.159828230484472</v>
      </c>
      <c r="O78" s="94">
        <f t="shared" ref="O78:O86" si="81">SUM(M78:N78)</f>
        <v>53.159828230484472</v>
      </c>
      <c r="P78" s="95">
        <f t="shared" si="1"/>
        <v>9.6685179808453202E-5</v>
      </c>
      <c r="Q78" s="667"/>
      <c r="R78" s="679" t="s">
        <v>61</v>
      </c>
      <c r="S78" s="767" t="s">
        <v>14671</v>
      </c>
      <c r="T78" s="767"/>
    </row>
    <row r="79" spans="1:22" ht="22.5" customHeight="1">
      <c r="A79" s="700" t="s">
        <v>168</v>
      </c>
      <c r="B79" s="708" t="s">
        <v>169</v>
      </c>
      <c r="C79" s="705" t="str">
        <f t="shared" si="76"/>
        <v>PRÓPRIO</v>
      </c>
      <c r="D79" s="705" t="s">
        <v>108</v>
      </c>
      <c r="E79" s="706" t="str">
        <f>IFERROR(IF(D79="SINAPI-S",VLOOKUP(B79,'SINAPI-S'!A:J,2,0),IF(D79="SINAPI-I",VLOOKUP(B79,'SINAPI-I'!A:G,2,0),IF(D79="COMPOSIÇÕES",VLOOKUP(B79,COMPOSIÇÕES!B:I,2,0),VLOOKUP(B79,'COT.MERCADO'!A:I,2,0)))),"Em Elaboração")</f>
        <v>Recarga de extintor de gás carbônico (CO2) classe AB - 6Kg</v>
      </c>
      <c r="F79" s="102" t="str">
        <f>IFERROR(IF(D79="SINAPI-S",VLOOKUP(B79,'SINAPI-S'!A:J,3,0),IF(D79="SINAPI-I",VLOOKUP(B79,'SINAPI-I'!A:G,3,0),IF(D79="COMPOSIÇÕES",VLOOKUP(B79,COMPOSIÇÕES!B:I,3,0),VLOOKUP(B79,'COT.MERCADO'!A:I,7,0)))),"Em Elaboração")</f>
        <v xml:space="preserve">UN </v>
      </c>
      <c r="G79" s="113">
        <v>13</v>
      </c>
      <c r="H79" s="104">
        <v>0</v>
      </c>
      <c r="I79" s="638">
        <v>65</v>
      </c>
      <c r="J79" s="106">
        <f t="shared" si="77"/>
        <v>0</v>
      </c>
      <c r="K79" s="94">
        <f t="shared" si="78"/>
        <v>76.786418555144238</v>
      </c>
      <c r="L79" s="106">
        <f t="shared" si="79"/>
        <v>76.786418555144238</v>
      </c>
      <c r="M79" s="94">
        <f t="shared" ref="M79:N79" si="82">$G79*J79</f>
        <v>0</v>
      </c>
      <c r="N79" s="94">
        <f t="shared" si="82"/>
        <v>998.22344121687513</v>
      </c>
      <c r="O79" s="94">
        <f t="shared" si="81"/>
        <v>998.22344121687513</v>
      </c>
      <c r="P79" s="95">
        <f t="shared" si="1"/>
        <v>1.8155328208476213E-3</v>
      </c>
      <c r="Q79" s="667"/>
      <c r="R79" s="679" t="s">
        <v>61</v>
      </c>
      <c r="S79" s="767" t="s">
        <v>14671</v>
      </c>
      <c r="T79" s="767"/>
    </row>
    <row r="80" spans="1:22" ht="22.5" customHeight="1">
      <c r="A80" s="700" t="s">
        <v>170</v>
      </c>
      <c r="B80" s="708" t="s">
        <v>171</v>
      </c>
      <c r="C80" s="705" t="str">
        <f t="shared" si="76"/>
        <v>PRÓPRIO</v>
      </c>
      <c r="D80" s="705" t="s">
        <v>108</v>
      </c>
      <c r="E80" s="706" t="str">
        <f>IFERROR(IF(D80="SINAPI-S",VLOOKUP(B80,'SINAPI-S'!A:J,2,0),IF(D80="SINAPI-I",VLOOKUP(B80,'SINAPI-I'!A:G,2,0),IF(D80="COMPOSIÇÕES",VLOOKUP(B80,COMPOSIÇÕES!B:I,2,0),VLOOKUP(B80,'COT.MERCADO'!A:I,2,0)))),"Em Elaboração")</f>
        <v>Recarga de extintor de gás carbônico (CO2) classe AB - 25Kg</v>
      </c>
      <c r="F80" s="102" t="str">
        <f>IFERROR(IF(D80="SINAPI-S",VLOOKUP(B80,'SINAPI-S'!A:J,3,0),IF(D80="SINAPI-I",VLOOKUP(B80,'SINAPI-I'!A:G,3,0),IF(D80="COMPOSIÇÕES",VLOOKUP(B80,COMPOSIÇÕES!B:I,3,0),VLOOKUP(B80,'COT.MERCADO'!A:I,7,0)))),"Em Elaboração")</f>
        <v xml:space="preserve">UN </v>
      </c>
      <c r="G80" s="113">
        <v>2</v>
      </c>
      <c r="H80" s="104">
        <v>0</v>
      </c>
      <c r="I80" s="638">
        <v>220</v>
      </c>
      <c r="J80" s="106">
        <f t="shared" si="77"/>
        <v>0</v>
      </c>
      <c r="K80" s="94">
        <f t="shared" si="78"/>
        <v>259.89249357125743</v>
      </c>
      <c r="L80" s="106">
        <f t="shared" si="79"/>
        <v>259.89249357125743</v>
      </c>
      <c r="M80" s="94">
        <f t="shared" ref="M80:N80" si="83">$G80*J80</f>
        <v>0</v>
      </c>
      <c r="N80" s="94">
        <f t="shared" si="83"/>
        <v>519.78498714251486</v>
      </c>
      <c r="O80" s="94">
        <f t="shared" si="81"/>
        <v>519.78498714251486</v>
      </c>
      <c r="P80" s="95">
        <f t="shared" si="1"/>
        <v>9.4536620257154244E-4</v>
      </c>
      <c r="Q80" s="667"/>
      <c r="R80" s="687" t="s">
        <v>61</v>
      </c>
      <c r="S80" s="767" t="s">
        <v>14671</v>
      </c>
      <c r="T80" s="767"/>
    </row>
    <row r="81" spans="1:22" ht="22.5" customHeight="1">
      <c r="A81" s="700" t="s">
        <v>172</v>
      </c>
      <c r="B81" s="708" t="s">
        <v>173</v>
      </c>
      <c r="C81" s="705" t="str">
        <f t="shared" si="76"/>
        <v>PRÓPRIO</v>
      </c>
      <c r="D81" s="705" t="s">
        <v>108</v>
      </c>
      <c r="E81" s="706" t="str">
        <f>IFERROR(IF(D81="SINAPI-S",VLOOKUP(B81,'SINAPI-S'!A:J,2,0),IF(D81="SINAPI-I",VLOOKUP(B81,'SINAPI-I'!A:G,2,0),IF(D81="COMPOSIÇÕES",VLOOKUP(B81,COMPOSIÇÕES!B:I,2,0),VLOOKUP(B81,'COT.MERCADO'!A:I,2,0)))),"Em Elaboração")</f>
        <v>Recarga de extintor de pó químico seco (PQS) classe BC - 4Kg</v>
      </c>
      <c r="F81" s="102" t="str">
        <f>IFERROR(IF(D81="SINAPI-S",VLOOKUP(B81,'SINAPI-S'!A:J,3,0),IF(D81="SINAPI-I",VLOOKUP(B81,'SINAPI-I'!A:G,3,0),IF(D81="COMPOSIÇÕES",VLOOKUP(B81,COMPOSIÇÕES!B:I,3,0),VLOOKUP(B81,'COT.MERCADO'!A:I,7,0)))),"Em Elaboração")</f>
        <v xml:space="preserve">UN </v>
      </c>
      <c r="G81" s="113">
        <v>15</v>
      </c>
      <c r="H81" s="104">
        <v>0</v>
      </c>
      <c r="I81" s="638">
        <v>40</v>
      </c>
      <c r="J81" s="106">
        <f t="shared" si="77"/>
        <v>0</v>
      </c>
      <c r="K81" s="94">
        <f t="shared" si="78"/>
        <v>47.253180649319532</v>
      </c>
      <c r="L81" s="106">
        <f t="shared" si="79"/>
        <v>47.253180649319532</v>
      </c>
      <c r="M81" s="94">
        <f t="shared" ref="M81:N81" si="84">$G81*J81</f>
        <v>0</v>
      </c>
      <c r="N81" s="94">
        <f t="shared" si="84"/>
        <v>708.79770973979294</v>
      </c>
      <c r="O81" s="94">
        <f t="shared" si="81"/>
        <v>708.79770973979294</v>
      </c>
      <c r="P81" s="95">
        <f t="shared" si="1"/>
        <v>1.2891357307793759E-3</v>
      </c>
      <c r="Q81" s="667"/>
      <c r="R81" s="687" t="s">
        <v>61</v>
      </c>
      <c r="S81" s="767" t="s">
        <v>14671</v>
      </c>
      <c r="T81" s="767"/>
    </row>
    <row r="82" spans="1:22" ht="22.5" customHeight="1">
      <c r="A82" s="700" t="s">
        <v>174</v>
      </c>
      <c r="B82" s="708" t="s">
        <v>175</v>
      </c>
      <c r="C82" s="705" t="str">
        <f t="shared" si="76"/>
        <v>PRÓPRIO</v>
      </c>
      <c r="D82" s="705" t="s">
        <v>108</v>
      </c>
      <c r="E82" s="706" t="str">
        <f>IFERROR(IF(D82="SINAPI-S",VLOOKUP(B82,'SINAPI-S'!A:J,2,0),IF(D82="SINAPI-I",VLOOKUP(B82,'SINAPI-I'!A:G,2,0),IF(D82="COMPOSIÇÕES",VLOOKUP(B82,COMPOSIÇÕES!B:I,2,0),VLOOKUP(B82,'COT.MERCADO'!A:I,2,0)))),"Em Elaboração")</f>
        <v>Extintor de incêndio com carga de pó químico seco PQS, Classe BC - 6kg</v>
      </c>
      <c r="F82" s="102" t="str">
        <f>IFERROR(IF(D82="SINAPI-S",VLOOKUP(B82,'SINAPI-S'!A:J,3,0),IF(D82="SINAPI-I",VLOOKUP(B82,'SINAPI-I'!A:G,3,0),IF(D82="COMPOSIÇÕES",VLOOKUP(B82,COMPOSIÇÕES!B:I,3,0),VLOOKUP(B82,'COT.MERCADO'!A:I,7,0)))),"Em Elaboração")</f>
        <v>UN</v>
      </c>
      <c r="G82" s="113">
        <v>4</v>
      </c>
      <c r="H82" s="104">
        <v>0</v>
      </c>
      <c r="I82" s="638">
        <v>250</v>
      </c>
      <c r="J82" s="106">
        <f t="shared" si="77"/>
        <v>0</v>
      </c>
      <c r="K82" s="94">
        <f t="shared" si="78"/>
        <v>295.33237905824706</v>
      </c>
      <c r="L82" s="106">
        <f t="shared" si="79"/>
        <v>295.33237905824706</v>
      </c>
      <c r="M82" s="94">
        <f t="shared" ref="M82:N82" si="85">$G82*J82</f>
        <v>0</v>
      </c>
      <c r="N82" s="94">
        <f t="shared" si="85"/>
        <v>1181.3295162329882</v>
      </c>
      <c r="O82" s="94">
        <f t="shared" si="81"/>
        <v>1181.3295162329882</v>
      </c>
      <c r="P82" s="95">
        <f t="shared" si="1"/>
        <v>2.14855955129896E-3</v>
      </c>
      <c r="Q82" s="667"/>
      <c r="R82" s="687" t="s">
        <v>61</v>
      </c>
      <c r="S82" s="767" t="s">
        <v>14671</v>
      </c>
      <c r="T82" s="767"/>
    </row>
    <row r="83" spans="1:22" ht="22.5" customHeight="1">
      <c r="A83" s="700" t="s">
        <v>176</v>
      </c>
      <c r="B83" s="708" t="s">
        <v>177</v>
      </c>
      <c r="C83" s="705" t="str">
        <f t="shared" si="76"/>
        <v>PRÓPRIO</v>
      </c>
      <c r="D83" s="705" t="s">
        <v>108</v>
      </c>
      <c r="E83" s="706" t="str">
        <f>IFERROR(IF(D83="SINAPI-S",VLOOKUP(B83,'SINAPI-S'!A:J,2,0),IF(D83="SINAPI-I",VLOOKUP(B83,'SINAPI-I'!A:G,2,0),IF(D83="COMPOSIÇÕES",VLOOKUP(B83,COMPOSIÇÕES!B:I,2,0),VLOOKUP(B83,'COT.MERCADO'!A:I,2,0)))),"Em Elaboração")</f>
        <v>Extintor de incêndio com carga de pó químico seco PQS, Classe BC - 8kg</v>
      </c>
      <c r="F83" s="102" t="str">
        <f>IFERROR(IF(D83="SINAPI-S",VLOOKUP(B83,'SINAPI-S'!A:J,3,0),IF(D83="SINAPI-I",VLOOKUP(B83,'SINAPI-I'!A:G,3,0),IF(D83="COMPOSIÇÕES",VLOOKUP(B83,COMPOSIÇÕES!B:I,3,0),VLOOKUP(B83,'COT.MERCADO'!A:I,7,0)))),"Em Elaboração")</f>
        <v>UN</v>
      </c>
      <c r="G83" s="113">
        <v>2</v>
      </c>
      <c r="H83" s="104">
        <v>0</v>
      </c>
      <c r="I83" s="638">
        <v>229.99</v>
      </c>
      <c r="J83" s="106">
        <f t="shared" si="77"/>
        <v>0</v>
      </c>
      <c r="K83" s="94">
        <f t="shared" si="78"/>
        <v>271.69397543842496</v>
      </c>
      <c r="L83" s="106">
        <f t="shared" si="79"/>
        <v>271.69397543842496</v>
      </c>
      <c r="M83" s="94">
        <f t="shared" ref="M83:N83" si="86">$G83*J83</f>
        <v>0</v>
      </c>
      <c r="N83" s="94">
        <f t="shared" si="86"/>
        <v>543.38795087684991</v>
      </c>
      <c r="O83" s="94">
        <f t="shared" si="81"/>
        <v>543.38795087684991</v>
      </c>
      <c r="P83" s="95">
        <f t="shared" si="1"/>
        <v>9.8829442240649565E-4</v>
      </c>
      <c r="Q83" s="667"/>
      <c r="R83" s="687" t="s">
        <v>61</v>
      </c>
      <c r="S83" s="767" t="s">
        <v>14671</v>
      </c>
      <c r="T83" s="767"/>
    </row>
    <row r="84" spans="1:22" ht="22.5" customHeight="1">
      <c r="A84" s="700" t="s">
        <v>178</v>
      </c>
      <c r="B84" s="708" t="s">
        <v>179</v>
      </c>
      <c r="C84" s="705" t="str">
        <f t="shared" si="76"/>
        <v>PRÓPRIO</v>
      </c>
      <c r="D84" s="705" t="s">
        <v>108</v>
      </c>
      <c r="E84" s="706" t="str">
        <f>IFERROR(IF(D84="SINAPI-S",VLOOKUP(B84,'SINAPI-S'!A:J,2,0),IF(D84="SINAPI-I",VLOOKUP(B84,'SINAPI-I'!A:G,2,0),IF(D84="COMPOSIÇÕES",VLOOKUP(B84,COMPOSIÇÕES!B:I,2,0),VLOOKUP(B84,'COT.MERCADO'!A:I,2,0)))),"Em Elaboração")</f>
        <v>Recarga de extintor de pó químico seco (PQS) classe BC - 50Kg</v>
      </c>
      <c r="F84" s="102" t="str">
        <f>IFERROR(IF(D84="SINAPI-S",VLOOKUP(B84,'SINAPI-S'!A:J,3,0),IF(D84="SINAPI-I",VLOOKUP(B84,'SINAPI-I'!A:G,3,0),IF(D84="COMPOSIÇÕES",VLOOKUP(B84,COMPOSIÇÕES!B:I,3,0),VLOOKUP(B84,'COT.MERCADO'!A:I,7,0)))),"Em Elaboração")</f>
        <v xml:space="preserve">UN </v>
      </c>
      <c r="G84" s="113">
        <v>4</v>
      </c>
      <c r="H84" s="104">
        <v>0</v>
      </c>
      <c r="I84" s="638">
        <v>180</v>
      </c>
      <c r="J84" s="106">
        <f t="shared" si="77"/>
        <v>0</v>
      </c>
      <c r="K84" s="94">
        <f t="shared" si="78"/>
        <v>212.63931292193789</v>
      </c>
      <c r="L84" s="106">
        <f t="shared" si="79"/>
        <v>212.63931292193789</v>
      </c>
      <c r="M84" s="94">
        <f t="shared" ref="M84:N84" si="87">$G84*J84</f>
        <v>0</v>
      </c>
      <c r="N84" s="94">
        <f t="shared" si="87"/>
        <v>850.55725168775155</v>
      </c>
      <c r="O84" s="94">
        <f t="shared" si="81"/>
        <v>850.55725168775155</v>
      </c>
      <c r="P84" s="95">
        <f t="shared" si="1"/>
        <v>1.5469628769352512E-3</v>
      </c>
      <c r="Q84" s="667"/>
      <c r="R84" s="687" t="s">
        <v>61</v>
      </c>
      <c r="S84" s="767" t="s">
        <v>14671</v>
      </c>
      <c r="T84" s="767"/>
    </row>
    <row r="85" spans="1:22" ht="22.5" customHeight="1">
      <c r="A85" s="700" t="s">
        <v>180</v>
      </c>
      <c r="B85" s="708" t="s">
        <v>181</v>
      </c>
      <c r="C85" s="705" t="str">
        <f t="shared" si="76"/>
        <v>PRÓPRIO</v>
      </c>
      <c r="D85" s="705" t="s">
        <v>108</v>
      </c>
      <c r="E85" s="706" t="str">
        <f>IFERROR(IF(D85="SINAPI-S",VLOOKUP(B85,'SINAPI-S'!A:J,2,0),IF(D85="SINAPI-I",VLOOKUP(B85,'SINAPI-I'!A:G,2,0),IF(D85="COMPOSIÇÕES",VLOOKUP(B85,COMPOSIÇÕES!B:I,2,0),VLOOKUP(B85,'COT.MERCADO'!A:I,2,0)))),"Em Elaboração")</f>
        <v>Recarga de extintor de espuma mecânica classe AB - 50 L</v>
      </c>
      <c r="F85" s="102" t="str">
        <f>IFERROR(IF(D85="SINAPI-S",VLOOKUP(B85,'SINAPI-S'!A:J,3,0),IF(D85="SINAPI-I",VLOOKUP(B85,'SINAPI-I'!A:G,3,0),IF(D85="COMPOSIÇÕES",VLOOKUP(B85,COMPOSIÇÕES!B:I,3,0),VLOOKUP(B85,'COT.MERCADO'!A:I,7,0)))),"Em Elaboração")</f>
        <v xml:space="preserve">UN </v>
      </c>
      <c r="G85" s="113">
        <v>1</v>
      </c>
      <c r="H85" s="104">
        <v>0</v>
      </c>
      <c r="I85" s="638">
        <v>284.05</v>
      </c>
      <c r="J85" s="106">
        <f t="shared" si="77"/>
        <v>0</v>
      </c>
      <c r="K85" s="94">
        <f t="shared" si="78"/>
        <v>335.55664908598033</v>
      </c>
      <c r="L85" s="106">
        <f t="shared" si="79"/>
        <v>335.55664908598033</v>
      </c>
      <c r="M85" s="94">
        <f t="shared" ref="M85:N85" si="88">$G85*J85</f>
        <v>0</v>
      </c>
      <c r="N85" s="94">
        <f t="shared" si="88"/>
        <v>335.55664908598033</v>
      </c>
      <c r="O85" s="94">
        <f t="shared" si="81"/>
        <v>335.55664908598033</v>
      </c>
      <c r="P85" s="95">
        <f t="shared" si="1"/>
        <v>6.1029834054646961E-4</v>
      </c>
      <c r="Q85" s="667"/>
      <c r="R85" s="687" t="s">
        <v>61</v>
      </c>
      <c r="S85" s="768" t="s">
        <v>14671</v>
      </c>
      <c r="T85" s="768"/>
    </row>
    <row r="86" spans="1:22" ht="23.25" customHeight="1">
      <c r="A86" s="700" t="s">
        <v>182</v>
      </c>
      <c r="B86" s="708" t="s">
        <v>183</v>
      </c>
      <c r="C86" s="705" t="str">
        <f t="shared" si="76"/>
        <v>PRÓPRIO</v>
      </c>
      <c r="D86" s="705" t="s">
        <v>108</v>
      </c>
      <c r="E86" s="706" t="str">
        <f>IFERROR(IF(D86="SINAPI-S",VLOOKUP(B86,'SINAPI-S'!A:J,2,0),IF(D86="SINAPI-I",VLOOKUP(B86,'SINAPI-I'!A:G,2,0),IF(D86="COMPOSIÇÕES",VLOOKUP(B86,COMPOSIÇÕES!B:I,2,0),VLOOKUP(B86,'COT.MERCADO'!A:I,2,0)))),"Em Elaboração")</f>
        <v>Recarga de extintor de água pressurizada classe A - 10 L</v>
      </c>
      <c r="F86" s="102" t="str">
        <f>IFERROR(IF(D86="SINAPI-S",VLOOKUP(B86,'SINAPI-S'!A:J,3,0),IF(D86="SINAPI-I",VLOOKUP(B86,'SINAPI-I'!A:G,3,0),IF(D86="COMPOSIÇÕES",VLOOKUP(B86,COMPOSIÇÕES!B:I,3,0),VLOOKUP(B86,'COT.MERCADO'!A:I,7,0)))),"Em Elaboração")</f>
        <v xml:space="preserve">UN </v>
      </c>
      <c r="G86" s="113">
        <v>20</v>
      </c>
      <c r="H86" s="104">
        <v>0</v>
      </c>
      <c r="I86" s="638">
        <v>26.6</v>
      </c>
      <c r="J86" s="634">
        <f t="shared" si="77"/>
        <v>0</v>
      </c>
      <c r="K86" s="94">
        <f t="shared" si="78"/>
        <v>31.423365131797489</v>
      </c>
      <c r="L86" s="634">
        <f t="shared" si="79"/>
        <v>31.423365131797489</v>
      </c>
      <c r="M86" s="94">
        <f t="shared" ref="M86:N86" si="89">$G86*J86</f>
        <v>0</v>
      </c>
      <c r="N86" s="94">
        <f t="shared" si="89"/>
        <v>628.46730263594975</v>
      </c>
      <c r="O86" s="94">
        <f t="shared" si="81"/>
        <v>628.46730263594975</v>
      </c>
      <c r="P86" s="95">
        <f t="shared" si="1"/>
        <v>1.1430336812910467E-3</v>
      </c>
      <c r="Q86" s="667"/>
      <c r="R86" s="687" t="s">
        <v>61</v>
      </c>
      <c r="S86" s="768" t="s">
        <v>14671</v>
      </c>
      <c r="T86" s="768"/>
    </row>
    <row r="87" spans="1:22" ht="24">
      <c r="A87" s="97" t="s">
        <v>184</v>
      </c>
      <c r="B87" s="788" t="s">
        <v>185</v>
      </c>
      <c r="C87" s="727"/>
      <c r="D87" s="727"/>
      <c r="E87" s="727"/>
      <c r="F87" s="727"/>
      <c r="G87" s="727"/>
      <c r="H87" s="727"/>
      <c r="I87" s="727"/>
      <c r="J87" s="727"/>
      <c r="K87" s="727"/>
      <c r="L87" s="727"/>
      <c r="M87" s="98">
        <f t="shared" ref="M87:O87" si="90">SUM(M88)</f>
        <v>0</v>
      </c>
      <c r="N87" s="98">
        <f t="shared" si="90"/>
        <v>11000.540455161587</v>
      </c>
      <c r="O87" s="98">
        <f t="shared" si="90"/>
        <v>11000.540455161587</v>
      </c>
      <c r="P87" s="99">
        <f t="shared" si="1"/>
        <v>2.0007386541695916E-2</v>
      </c>
      <c r="Q87" s="662"/>
      <c r="R87" s="662"/>
      <c r="S87" s="685"/>
      <c r="T87" s="677" t="s">
        <v>14665</v>
      </c>
      <c r="U87" s="683">
        <f>O87</f>
        <v>11000.540455161587</v>
      </c>
    </row>
    <row r="88" spans="1:22" ht="24">
      <c r="A88" s="114" t="s">
        <v>186</v>
      </c>
      <c r="B88" s="789" t="s">
        <v>165</v>
      </c>
      <c r="C88" s="727"/>
      <c r="D88" s="727"/>
      <c r="E88" s="727"/>
      <c r="F88" s="727"/>
      <c r="G88" s="727"/>
      <c r="H88" s="727"/>
      <c r="I88" s="727"/>
      <c r="J88" s="727"/>
      <c r="K88" s="727"/>
      <c r="L88" s="727"/>
      <c r="M88" s="115">
        <f t="shared" ref="M88:O88" si="91">SUM(M89:M91)</f>
        <v>0</v>
      </c>
      <c r="N88" s="115">
        <f t="shared" si="91"/>
        <v>11000.540455161587</v>
      </c>
      <c r="O88" s="115">
        <f t="shared" si="91"/>
        <v>11000.540455161587</v>
      </c>
      <c r="P88" s="116">
        <f t="shared" si="1"/>
        <v>2.0007386541695916E-2</v>
      </c>
      <c r="Q88" s="670"/>
      <c r="R88" s="670"/>
      <c r="S88" s="688"/>
    </row>
    <row r="89" spans="1:22" ht="96">
      <c r="A89" s="700" t="s">
        <v>186</v>
      </c>
      <c r="B89" s="708" t="s">
        <v>187</v>
      </c>
      <c r="C89" s="705" t="str">
        <f t="shared" ref="C89:C91" si="92">IF(OR(D89="SINAPI-S",D89="SINAPI-I"),"SINAPI","PRÓPRIO")</f>
        <v>PRÓPRIO</v>
      </c>
      <c r="D89" s="705" t="s">
        <v>108</v>
      </c>
      <c r="E89" s="706" t="str">
        <f>IFERROR(IF(D89="SINAPI-S",VLOOKUP(B89,'SINAPI-S'!A:J,2,0),IF(D89="SINAPI-I",VLOOKUP(B89,'SINAPI-I'!A:G,2,0),IF(D89="COMPOSIÇÕES",VLOOKUP(B89,COMPOSIÇÕES!B:I,2,0),VLOOKUP(B89,'COT.MERCADO'!A:I,2,0)))),"Em Elaboração")</f>
        <v>Serviço de manutenção de Grupo Gerador marca Maquigeral, modelo MAQ 35S15A, operação automática, potência de 360/331/331 kVA,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89" s="102" t="str">
        <f>IFERROR(IF(D89="SINAPI-S",VLOOKUP(B89,'SINAPI-S'!A:J,3,0),IF(D89="SINAPI-I",VLOOKUP(B89,'SINAPI-I'!A:G,3,0),IF(D89="COMPOSIÇÕES",VLOOKUP(B89,COMPOSIÇÕES!B:I,3,0),VLOOKUP(B89,'COT.MERCADO'!A:I,7,0)))),"Em Elaboração")</f>
        <v>UN</v>
      </c>
      <c r="G89" s="113">
        <v>2</v>
      </c>
      <c r="H89" s="104">
        <v>0</v>
      </c>
      <c r="I89" s="638">
        <v>1552</v>
      </c>
      <c r="J89" s="634">
        <f>H89*(1+$N$4)</f>
        <v>0</v>
      </c>
      <c r="K89" s="94">
        <f>I89*(1+$N$7)</f>
        <v>1833.4234091935978</v>
      </c>
      <c r="L89" s="634">
        <f t="shared" ref="L89:L91" si="93">SUM(J89:K89)</f>
        <v>1833.4234091935978</v>
      </c>
      <c r="M89" s="94">
        <f t="shared" ref="M89:N89" si="94">$G89*J89</f>
        <v>0</v>
      </c>
      <c r="N89" s="94">
        <f t="shared" si="94"/>
        <v>3666.8468183871955</v>
      </c>
      <c r="O89" s="94">
        <f t="shared" ref="O89:O91" si="95">SUM(M89:N89)</f>
        <v>3666.8468183871955</v>
      </c>
      <c r="P89" s="95">
        <f t="shared" si="1"/>
        <v>6.6691288472319719E-3</v>
      </c>
      <c r="Q89" s="663"/>
      <c r="R89" s="679" t="s">
        <v>61</v>
      </c>
      <c r="S89" s="767" t="s">
        <v>14671</v>
      </c>
      <c r="T89" s="767"/>
    </row>
    <row r="90" spans="1:22" ht="96">
      <c r="A90" s="700" t="s">
        <v>188</v>
      </c>
      <c r="B90" s="708" t="s">
        <v>189</v>
      </c>
      <c r="C90" s="705" t="str">
        <f t="shared" si="92"/>
        <v>PRÓPRIO</v>
      </c>
      <c r="D90" s="705" t="s">
        <v>108</v>
      </c>
      <c r="E90" s="706" t="str">
        <f>IFERROR(IF(D90="SINAPI-S",VLOOKUP(B90,'SINAPI-S'!A:J,2,0),IF(D90="SINAPI-I",VLOOKUP(B90,'SINAPI-I'!A:G,2,0),IF(D90="COMPOSIÇÕES",VLOOKUP(B90,COMPOSIÇÕES!B:I,2,0),VLOOKUP(B90,'COT.MERCADO'!A:I,2,0)))),"Em Elaboração")</f>
        <v>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90" s="102" t="str">
        <f>IFERROR(IF(D90="SINAPI-S",VLOOKUP(B90,'SINAPI-S'!A:J,3,0),IF(D90="SINAPI-I",VLOOKUP(B90,'SINAPI-I'!A:G,3,0),IF(D90="COMPOSIÇÕES",VLOOKUP(B90,COMPOSIÇÕES!B:I,3,0),VLOOKUP(B90,'COT.MERCADO'!A:I,7,0)))),"Em Elaboração")</f>
        <v>UN</v>
      </c>
      <c r="G90" s="113">
        <v>2</v>
      </c>
      <c r="H90" s="104">
        <v>0</v>
      </c>
      <c r="I90" s="638">
        <v>1552</v>
      </c>
      <c r="J90" s="634">
        <f>H90*(1+$N$4)</f>
        <v>0</v>
      </c>
      <c r="K90" s="94">
        <f>I90*(1+$N$7)</f>
        <v>1833.4234091935978</v>
      </c>
      <c r="L90" s="634">
        <f t="shared" si="93"/>
        <v>1833.4234091935978</v>
      </c>
      <c r="M90" s="94">
        <f t="shared" ref="M90:N90" si="96">$G90*J90</f>
        <v>0</v>
      </c>
      <c r="N90" s="94">
        <f t="shared" si="96"/>
        <v>3666.8468183871955</v>
      </c>
      <c r="O90" s="94">
        <f t="shared" si="95"/>
        <v>3666.8468183871955</v>
      </c>
      <c r="P90" s="95">
        <f t="shared" si="1"/>
        <v>6.6691288472319719E-3</v>
      </c>
      <c r="Q90" s="663"/>
      <c r="R90" s="687" t="s">
        <v>61</v>
      </c>
      <c r="S90" s="768" t="s">
        <v>14671</v>
      </c>
      <c r="T90" s="768"/>
    </row>
    <row r="91" spans="1:22" ht="108">
      <c r="A91" s="700" t="s">
        <v>190</v>
      </c>
      <c r="B91" s="708" t="s">
        <v>191</v>
      </c>
      <c r="C91" s="705" t="str">
        <f t="shared" si="92"/>
        <v>PRÓPRIO</v>
      </c>
      <c r="D91" s="705" t="s">
        <v>108</v>
      </c>
      <c r="E91" s="706" t="str">
        <f>IFERROR(IF(D91="SINAPI-S",VLOOKUP(B91,'SINAPI-S'!A:J,2,0),IF(D91="SINAPI-I",VLOOKUP(B91,'SINAPI-I'!A:G,2,0),IF(D91="COMPOSIÇÕES",VLOOKUP(B91,COMPOSIÇÕES!B:I,2,0),VLOOKUP(B91,'COT.MERCADO'!A:I,2,0)))),"Em Elaboração")</f>
        <v>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91" s="102" t="str">
        <f>IFERROR(IF(D91="SINAPI-S",VLOOKUP(B91,'SINAPI-S'!A:J,3,0),IF(D91="SINAPI-I",VLOOKUP(B91,'SINAPI-I'!A:G,3,0),IF(D91="COMPOSIÇÕES",VLOOKUP(B91,COMPOSIÇÕES!B:I,3,0),VLOOKUP(B91,'COT.MERCADO'!A:I,7,0)))),"Em Elaboração")</f>
        <v>UN</v>
      </c>
      <c r="G91" s="113">
        <v>2</v>
      </c>
      <c r="H91" s="104">
        <v>0</v>
      </c>
      <c r="I91" s="638">
        <v>1552</v>
      </c>
      <c r="J91" s="634">
        <f>H91*(1+$N$4)</f>
        <v>0</v>
      </c>
      <c r="K91" s="94">
        <f>I91*(1+$N$7)</f>
        <v>1833.4234091935978</v>
      </c>
      <c r="L91" s="634">
        <f t="shared" si="93"/>
        <v>1833.4234091935978</v>
      </c>
      <c r="M91" s="94">
        <f t="shared" ref="M91:N91" si="97">$G91*J91</f>
        <v>0</v>
      </c>
      <c r="N91" s="94">
        <f t="shared" si="97"/>
        <v>3666.8468183871955</v>
      </c>
      <c r="O91" s="94">
        <f t="shared" si="95"/>
        <v>3666.8468183871955</v>
      </c>
      <c r="P91" s="95">
        <f t="shared" si="1"/>
        <v>6.6691288472319719E-3</v>
      </c>
      <c r="Q91" s="663"/>
      <c r="R91" s="687" t="s">
        <v>61</v>
      </c>
      <c r="S91" s="768" t="s">
        <v>14671</v>
      </c>
      <c r="T91" s="768"/>
    </row>
    <row r="92" spans="1:22" ht="24">
      <c r="A92" s="97" t="s">
        <v>192</v>
      </c>
      <c r="B92" s="788" t="s">
        <v>193</v>
      </c>
      <c r="C92" s="727"/>
      <c r="D92" s="727"/>
      <c r="E92" s="727"/>
      <c r="F92" s="727"/>
      <c r="G92" s="727"/>
      <c r="H92" s="727"/>
      <c r="I92" s="727"/>
      <c r="J92" s="727"/>
      <c r="K92" s="727"/>
      <c r="L92" s="727"/>
      <c r="M92" s="98">
        <f t="shared" ref="M92:O92" si="98">SUM(M93,M96)</f>
        <v>0</v>
      </c>
      <c r="N92" s="98">
        <f t="shared" si="98"/>
        <v>36830.782859402367</v>
      </c>
      <c r="O92" s="98">
        <f t="shared" si="98"/>
        <v>36830.782859402367</v>
      </c>
      <c r="P92" s="99">
        <f t="shared" si="1"/>
        <v>6.6986500554668191E-2</v>
      </c>
      <c r="Q92" s="662"/>
      <c r="R92" s="662"/>
      <c r="S92" s="78"/>
    </row>
    <row r="93" spans="1:22" ht="24">
      <c r="A93" s="114" t="s">
        <v>194</v>
      </c>
      <c r="B93" s="789" t="s">
        <v>165</v>
      </c>
      <c r="C93" s="727"/>
      <c r="D93" s="727"/>
      <c r="E93" s="727"/>
      <c r="F93" s="727"/>
      <c r="G93" s="727"/>
      <c r="H93" s="727"/>
      <c r="I93" s="727"/>
      <c r="J93" s="727"/>
      <c r="K93" s="727"/>
      <c r="L93" s="727"/>
      <c r="M93" s="115">
        <f t="shared" ref="M93:O93" si="99">SUM(M94:M95)</f>
        <v>0</v>
      </c>
      <c r="N93" s="115">
        <f t="shared" si="99"/>
        <v>4642.6249987956435</v>
      </c>
      <c r="O93" s="115">
        <f t="shared" si="99"/>
        <v>4642.6249987956435</v>
      </c>
      <c r="P93" s="116">
        <f t="shared" si="1"/>
        <v>8.4438390366049117E-3</v>
      </c>
      <c r="Q93" s="671"/>
      <c r="R93" s="671"/>
      <c r="S93" s="676"/>
      <c r="T93" s="677" t="s">
        <v>14665</v>
      </c>
      <c r="U93" s="683">
        <f>O93</f>
        <v>4642.6249987956435</v>
      </c>
      <c r="V93" s="685"/>
    </row>
    <row r="94" spans="1:22" ht="24">
      <c r="A94" s="700" t="s">
        <v>195</v>
      </c>
      <c r="B94" s="708" t="s">
        <v>196</v>
      </c>
      <c r="C94" s="705" t="str">
        <f t="shared" ref="C94:C95" si="100">IF(OR(D94="SINAPI-S",D94="SINAPI-I"),"SINAPI","PRÓPRIO")</f>
        <v>PRÓPRIO</v>
      </c>
      <c r="D94" s="705" t="s">
        <v>108</v>
      </c>
      <c r="E94" s="706" t="str">
        <f>IFERROR(IF(D94="SINAPI-S",VLOOKUP(B94,'SINAPI-S'!A:J,2,0),IF(D94="SINAPI-I",VLOOKUP(B94,'SINAPI-I'!A:G,2,0),IF(D94="COMPOSIÇÕES",VLOOKUP(B94,COMPOSIÇÕES!B:I,2,0),VLOOKUP(B94,'COT.MERCADO'!A:I,2,0)))),"Em Elaboração")</f>
        <v>Serviço de Manutenção Preventiva de Nobreak de 20 KVA, com substituição de peças danificadas, revisão e limpeza geral conforme rotina estipulada em TR</v>
      </c>
      <c r="F94" s="102" t="str">
        <f>IFERROR(IF(D94="SINAPI-S",VLOOKUP(B94,'SINAPI-S'!A:J,3,0),IF(D94="SINAPI-I",VLOOKUP(B94,'SINAPI-I'!A:G,3,0),IF(D94="COMPOSIÇÕES",VLOOKUP(B94,COMPOSIÇÕES!B:I,3,0),VLOOKUP(B94,'COT.MERCADO'!A:I,7,0)))),"Em Elaboração")</f>
        <v xml:space="preserve">UN </v>
      </c>
      <c r="G94" s="113">
        <v>1</v>
      </c>
      <c r="H94" s="104">
        <v>0</v>
      </c>
      <c r="I94" s="638">
        <v>890</v>
      </c>
      <c r="J94" s="634">
        <f>H94*(1+$N$4)</f>
        <v>0</v>
      </c>
      <c r="K94" s="94">
        <f>I94*(1+$N$7)</f>
        <v>1051.3832694473595</v>
      </c>
      <c r="L94" s="634">
        <f t="shared" ref="L94:L95" si="101">SUM(J94:K94)</f>
        <v>1051.3832694473595</v>
      </c>
      <c r="M94" s="94">
        <f t="shared" ref="M94:N94" si="102">$G94*J94</f>
        <v>0</v>
      </c>
      <c r="N94" s="94">
        <f t="shared" si="102"/>
        <v>1051.3832694473595</v>
      </c>
      <c r="O94" s="94">
        <f t="shared" ref="O94:O95" si="103">SUM(M94:N94)</f>
        <v>1051.3832694473595</v>
      </c>
      <c r="P94" s="95">
        <f t="shared" si="1"/>
        <v>1.9122180006560742E-3</v>
      </c>
      <c r="Q94" s="663"/>
      <c r="R94" s="679" t="s">
        <v>61</v>
      </c>
      <c r="S94" s="767" t="s">
        <v>14671</v>
      </c>
      <c r="T94" s="767"/>
    </row>
    <row r="95" spans="1:22" ht="24">
      <c r="A95" s="700" t="s">
        <v>197</v>
      </c>
      <c r="B95" s="708" t="s">
        <v>198</v>
      </c>
      <c r="C95" s="705" t="str">
        <f t="shared" si="100"/>
        <v>PRÓPRIO</v>
      </c>
      <c r="D95" s="705" t="s">
        <v>108</v>
      </c>
      <c r="E95" s="706" t="str">
        <f>IFERROR(IF(D95="SINAPI-S",VLOOKUP(B95,'SINAPI-S'!A:J,2,0),IF(D95="SINAPI-I",VLOOKUP(B95,'SINAPI-I'!A:G,2,0),IF(D95="COMPOSIÇÕES",VLOOKUP(B95,COMPOSIÇÕES!B:I,2,0),VLOOKUP(B95,'COT.MERCADO'!A:I,2,0)))),"Em Elaboração")</f>
        <v>Serviço de Manutenção Preventiva de Nobreak de 40 KVA, com substituição de peças danificadas, revisão e limpeza geral conforme rotina estipulada em TR</v>
      </c>
      <c r="F95" s="102" t="str">
        <f>IFERROR(IF(D95="SINAPI-S",VLOOKUP(B95,'SINAPI-S'!A:J,3,0),IF(D95="SINAPI-I",VLOOKUP(B95,'SINAPI-I'!A:G,3,0),IF(D95="COMPOSIÇÕES",VLOOKUP(B95,COMPOSIÇÕES!B:I,3,0),VLOOKUP(B95,'COT.MERCADO'!A:I,7,0)))),"Em Elaboração")</f>
        <v xml:space="preserve">UN </v>
      </c>
      <c r="G95" s="113">
        <v>2</v>
      </c>
      <c r="H95" s="104">
        <v>0</v>
      </c>
      <c r="I95" s="638">
        <v>1520</v>
      </c>
      <c r="J95" s="634">
        <f>H95*(1+$N$4)</f>
        <v>0</v>
      </c>
      <c r="K95" s="94">
        <f>I95*(1+$N$7)</f>
        <v>1795.620864674142</v>
      </c>
      <c r="L95" s="634">
        <f t="shared" si="101"/>
        <v>1795.620864674142</v>
      </c>
      <c r="M95" s="94">
        <f t="shared" ref="M95:N95" si="104">$G95*J95</f>
        <v>0</v>
      </c>
      <c r="N95" s="94">
        <f t="shared" si="104"/>
        <v>3591.241729348284</v>
      </c>
      <c r="O95" s="94">
        <f t="shared" si="103"/>
        <v>3591.241729348284</v>
      </c>
      <c r="P95" s="95">
        <f t="shared" si="1"/>
        <v>6.5316210359488381E-3</v>
      </c>
      <c r="Q95" s="663"/>
      <c r="R95" s="679" t="s">
        <v>61</v>
      </c>
      <c r="S95" s="767" t="s">
        <v>14671</v>
      </c>
      <c r="T95" s="767"/>
    </row>
    <row r="96" spans="1:22" ht="25.5" customHeight="1">
      <c r="A96" s="119" t="s">
        <v>199</v>
      </c>
      <c r="B96" s="790" t="s">
        <v>200</v>
      </c>
      <c r="C96" s="727"/>
      <c r="D96" s="727"/>
      <c r="E96" s="727"/>
      <c r="F96" s="727"/>
      <c r="G96" s="727"/>
      <c r="H96" s="727"/>
      <c r="I96" s="727"/>
      <c r="J96" s="727"/>
      <c r="K96" s="727"/>
      <c r="L96" s="727"/>
      <c r="M96" s="645">
        <f t="shared" ref="M96:N96" si="105">SUM(M97:M99)</f>
        <v>0</v>
      </c>
      <c r="N96" s="645">
        <f t="shared" si="105"/>
        <v>32188.157860606723</v>
      </c>
      <c r="O96" s="645">
        <f>SUM(O97:O99)*(1-Q96)</f>
        <v>32188.157860606723</v>
      </c>
      <c r="P96" s="646">
        <f t="shared" si="1"/>
        <v>5.8542661518063283E-2</v>
      </c>
      <c r="Q96" s="697">
        <f>F4</f>
        <v>0</v>
      </c>
      <c r="R96" s="689" t="s">
        <v>14670</v>
      </c>
      <c r="S96" s="680"/>
      <c r="T96" s="690" t="s">
        <v>14666</v>
      </c>
      <c r="U96" s="683">
        <f>O96</f>
        <v>32188.157860606723</v>
      </c>
      <c r="V96" s="685"/>
    </row>
    <row r="97" spans="1:22" ht="24">
      <c r="A97" s="700" t="s">
        <v>201</v>
      </c>
      <c r="B97" s="708" t="s">
        <v>202</v>
      </c>
      <c r="C97" s="705" t="str">
        <f t="shared" ref="C97:C99" si="106">IF(OR(D97="SINAPI-S",D97="SINAPI-I"),"SINAPI","PRÓPRIO")</f>
        <v>PRÓPRIO</v>
      </c>
      <c r="D97" s="705" t="s">
        <v>108</v>
      </c>
      <c r="E97" s="706" t="str">
        <f>IFERROR(IF(D97="SINAPI-S",VLOOKUP(B97,'SINAPI-S'!A:J,2,0),IF(D97="SINAPI-I",VLOOKUP(B97,'SINAPI-I'!A:G,2,0),IF(D97="COMPOSIÇÕES",VLOOKUP(B97,COMPOSIÇÕES!B:I,2,0),VLOOKUP(B97,'COT.MERCADO'!A:I,2,0)))),"Em Elaboração")</f>
        <v>Substituição de banco de baterias composto por 28 unidades de 12v 40Ah - Mão de obra e Material</v>
      </c>
      <c r="F97" s="102" t="str">
        <f>IFERROR(IF(D97="SINAPI-S",VLOOKUP(B97,'SINAPI-S'!A:J,3,0),IF(D97="SINAPI-I",VLOOKUP(B97,'SINAPI-I'!A:G,3,0),IF(D97="COMPOSIÇÕES",VLOOKUP(B97,COMPOSIÇÕES!B:I,3,0),VLOOKUP(B97,'COT.MERCADO'!A:I,7,0)))),"Em Elaboração")</f>
        <v>UN</v>
      </c>
      <c r="G97" s="113">
        <v>1</v>
      </c>
      <c r="H97" s="104">
        <v>0</v>
      </c>
      <c r="I97" s="105">
        <v>12180</v>
      </c>
      <c r="J97" s="634">
        <f>H97*(1+$N$4)</f>
        <v>0</v>
      </c>
      <c r="K97" s="94">
        <f>I97*(1+$N$7)</f>
        <v>14388.593507717796</v>
      </c>
      <c r="L97" s="634">
        <f t="shared" ref="L97:L99" si="107">SUM(J97:K97)</f>
        <v>14388.593507717796</v>
      </c>
      <c r="M97" s="94">
        <f t="shared" ref="M97:N97" si="108">$G97*J97</f>
        <v>0</v>
      </c>
      <c r="N97" s="94">
        <f t="shared" si="108"/>
        <v>14388.593507717796</v>
      </c>
      <c r="O97" s="94">
        <f t="shared" ref="O97:O99" si="109">SUM(M97:N97)</f>
        <v>14388.593507717796</v>
      </c>
      <c r="P97" s="95">
        <f t="shared" si="1"/>
        <v>2.6169455334821332E-2</v>
      </c>
      <c r="Q97" s="663"/>
      <c r="R97" s="663"/>
      <c r="S97" s="684"/>
    </row>
    <row r="98" spans="1:22" ht="24">
      <c r="A98" s="700" t="s">
        <v>203</v>
      </c>
      <c r="B98" s="708" t="s">
        <v>204</v>
      </c>
      <c r="C98" s="705" t="str">
        <f t="shared" si="106"/>
        <v>PRÓPRIO</v>
      </c>
      <c r="D98" s="705" t="s">
        <v>108</v>
      </c>
      <c r="E98" s="706" t="str">
        <f>IFERROR(IF(D98="SINAPI-S",VLOOKUP(B98,'SINAPI-S'!A:J,2,0),IF(D98="SINAPI-I",VLOOKUP(B98,'SINAPI-I'!A:G,2,0),IF(D98="COMPOSIÇÕES",VLOOKUP(B98,COMPOSIÇÕES!B:I,2,0),VLOOKUP(B98,'COT.MERCADO'!A:I,2,0)))),"Em Elaboração")</f>
        <v>Substituição de banco de baterias composto por 28 unidades de 12v 45Ah - Mão de obra e Material</v>
      </c>
      <c r="F98" s="102" t="str">
        <f>IFERROR(IF(D98="SINAPI-S",VLOOKUP(B98,'SINAPI-S'!A:J,3,0),IF(D98="SINAPI-I",VLOOKUP(B98,'SINAPI-I'!A:G,3,0),IF(D98="COMPOSIÇÕES",VLOOKUP(B98,COMPOSIÇÕES!B:I,3,0),VLOOKUP(B98,'COT.MERCADO'!A:I,7,0)))),"Em Elaboração")</f>
        <v>UN</v>
      </c>
      <c r="G98" s="113">
        <v>1</v>
      </c>
      <c r="H98" s="104">
        <v>0</v>
      </c>
      <c r="I98" s="105">
        <v>14850</v>
      </c>
      <c r="J98" s="634">
        <f>H98*(1+$N$4)</f>
        <v>0</v>
      </c>
      <c r="K98" s="94">
        <f>I98*(1+$N$7)</f>
        <v>17542.743316059874</v>
      </c>
      <c r="L98" s="634">
        <f t="shared" si="107"/>
        <v>17542.743316059874</v>
      </c>
      <c r="M98" s="94">
        <f t="shared" ref="M98:N98" si="110">$G98*J98</f>
        <v>0</v>
      </c>
      <c r="N98" s="94">
        <f t="shared" si="110"/>
        <v>17542.743316059874</v>
      </c>
      <c r="O98" s="94">
        <f t="shared" si="109"/>
        <v>17542.743316059874</v>
      </c>
      <c r="P98" s="95">
        <f t="shared" si="1"/>
        <v>3.190610933678955E-2</v>
      </c>
      <c r="Q98" s="663"/>
      <c r="R98" s="663"/>
      <c r="S98" s="684"/>
    </row>
    <row r="99" spans="1:22" ht="24">
      <c r="A99" s="700" t="s">
        <v>205</v>
      </c>
      <c r="B99" s="708" t="s">
        <v>206</v>
      </c>
      <c r="C99" s="705" t="str">
        <f t="shared" si="106"/>
        <v>PRÓPRIO</v>
      </c>
      <c r="D99" s="707" t="s">
        <v>108</v>
      </c>
      <c r="E99" s="706" t="str">
        <f>IFERROR(IF(D99="SINAPI-S",VLOOKUP(B99,'SINAPI-S'!A:J,2,0),IF(D99="SINAPI-I",VLOOKUP(B99,'SINAPI-I'!A:G,2,0),IF(D99="COMPOSIÇÕES",VLOOKUP(B99,COMPOSIÇÕES!B:I,2,0),VLOOKUP(B99,'COT.MERCADO'!A:I,2,0)))),"Em Elaboração")</f>
        <v>Substituição de banco de baterias composto por 8 unidades de 9 Ah - Mão de obra e Material</v>
      </c>
      <c r="F99" s="102" t="str">
        <f>IFERROR(IF(D99="SINAPI-S",VLOOKUP(B99,'SINAPI-S'!A:J,3,0),IF(D99="SINAPI-I",VLOOKUP(B99,'SINAPI-I'!A:G,3,0),IF(D99="COMPOSIÇÕES",VLOOKUP(B99,COMPOSIÇÕES!B:I,3,0),VLOOKUP(B99,'COT.MERCADO'!A:I,7,0)))),"Em Elaboração")</f>
        <v xml:space="preserve">UN </v>
      </c>
      <c r="G99" s="113">
        <v>1</v>
      </c>
      <c r="H99" s="104">
        <v>0</v>
      </c>
      <c r="I99" s="105">
        <v>217.4</v>
      </c>
      <c r="J99" s="634">
        <f>H99*(1+$N$4)</f>
        <v>0</v>
      </c>
      <c r="K99" s="94">
        <f>I99*(1+$N$7)</f>
        <v>256.82103682905165</v>
      </c>
      <c r="L99" s="634">
        <f t="shared" si="107"/>
        <v>256.82103682905165</v>
      </c>
      <c r="M99" s="94">
        <f t="shared" ref="M99:N99" si="111">$G99*J99</f>
        <v>0</v>
      </c>
      <c r="N99" s="94">
        <f t="shared" si="111"/>
        <v>256.82103682905165</v>
      </c>
      <c r="O99" s="94">
        <f t="shared" si="109"/>
        <v>256.82103682905165</v>
      </c>
      <c r="P99" s="95">
        <f t="shared" si="1"/>
        <v>4.6709684645239387E-4</v>
      </c>
      <c r="Q99" s="663"/>
      <c r="R99" s="663"/>
      <c r="S99" s="684"/>
    </row>
    <row r="100" spans="1:22" ht="24">
      <c r="A100" s="97" t="s">
        <v>207</v>
      </c>
      <c r="B100" s="788" t="s">
        <v>208</v>
      </c>
      <c r="C100" s="727"/>
      <c r="D100" s="727"/>
      <c r="E100" s="727"/>
      <c r="F100" s="727"/>
      <c r="G100" s="727"/>
      <c r="H100" s="727"/>
      <c r="I100" s="727"/>
      <c r="J100" s="727"/>
      <c r="K100" s="727"/>
      <c r="L100" s="727"/>
      <c r="M100" s="98">
        <f t="shared" ref="M100:O100" si="112">M101</f>
        <v>0</v>
      </c>
      <c r="N100" s="98">
        <f t="shared" si="112"/>
        <v>17247.410937001627</v>
      </c>
      <c r="O100" s="98">
        <f t="shared" si="112"/>
        <v>17247.410937001627</v>
      </c>
      <c r="P100" s="99">
        <f t="shared" si="1"/>
        <v>3.1368969448964813E-2</v>
      </c>
      <c r="Q100" s="668"/>
      <c r="R100" s="668"/>
      <c r="S100" s="676"/>
      <c r="T100" s="677" t="s">
        <v>14665</v>
      </c>
      <c r="U100" s="683">
        <f>O100</f>
        <v>17247.410937001627</v>
      </c>
      <c r="V100" s="685"/>
    </row>
    <row r="101" spans="1:22" ht="24">
      <c r="A101" s="114" t="s">
        <v>209</v>
      </c>
      <c r="B101" s="789" t="s">
        <v>165</v>
      </c>
      <c r="C101" s="727"/>
      <c r="D101" s="727"/>
      <c r="E101" s="727"/>
      <c r="F101" s="727"/>
      <c r="G101" s="727"/>
      <c r="H101" s="727"/>
      <c r="I101" s="727"/>
      <c r="J101" s="727"/>
      <c r="K101" s="727"/>
      <c r="L101" s="727"/>
      <c r="M101" s="115">
        <f t="shared" ref="M101:O101" si="113">SUM(M102)</f>
        <v>0</v>
      </c>
      <c r="N101" s="115">
        <f t="shared" si="113"/>
        <v>17247.410937001627</v>
      </c>
      <c r="O101" s="115">
        <f t="shared" si="113"/>
        <v>17247.410937001627</v>
      </c>
      <c r="P101" s="116">
        <f t="shared" si="1"/>
        <v>3.1368969448964813E-2</v>
      </c>
      <c r="Q101" s="664"/>
      <c r="S101" s="686"/>
    </row>
    <row r="102" spans="1:22" ht="36">
      <c r="A102" s="700" t="s">
        <v>210</v>
      </c>
      <c r="B102" s="708" t="s">
        <v>211</v>
      </c>
      <c r="C102" s="705" t="str">
        <f>IF(OR(D102="SINAPI-S",D102="SINAPI-I"),"SINAPI","PRÓPRIO")</f>
        <v>PRÓPRIO</v>
      </c>
      <c r="D102" s="707" t="s">
        <v>108</v>
      </c>
      <c r="E102" s="706" t="str">
        <f>IFERROR(IF(D102="SINAPI-S",VLOOKUP(B102,'SINAPI-S'!A:J,2,0),IF(D102="SINAPI-I",VLOOKUP(B102,'SINAPI-I'!A:G,2,0),IF(D102="COMPOSIÇÕES",VLOOKUP(B102,COMPOSIÇÕES!B:I,2,0),VLOOKUP(B102,'COT.MERCADO'!A:I,2,0)))),"Em Elaboração")</f>
        <v>Serviço de manutenção anual de Ponte Rolante com talhas conjugadas 6,0 m PG 380V , radio controle, - REF.:EKKE 6,3t+6,3tx18,0m - marca Demag Cranes Components LTDA.</v>
      </c>
      <c r="F102" s="102" t="str">
        <f>IFERROR(IF(D102="SINAPI-S",VLOOKUP(B102,'SINAPI-S'!A:J,3,0),IF(D102="SINAPI-I",VLOOKUP(B102,'SINAPI-I'!A:G,3,0),IF(D102="COMPOSIÇÕES",VLOOKUP(B102,COMPOSIÇÕES!B:I,3,0),VLOOKUP(B102,'COT.MERCADO'!A:I,7,0)))),"Em Elaboração")</f>
        <v>UN</v>
      </c>
      <c r="G102" s="113">
        <v>1</v>
      </c>
      <c r="H102" s="104">
        <v>0</v>
      </c>
      <c r="I102" s="638">
        <v>14600</v>
      </c>
      <c r="J102" s="634">
        <f>H102*(1+$N$4)</f>
        <v>0</v>
      </c>
      <c r="K102" s="94">
        <f>I102*(1+$N$7)</f>
        <v>17247.410937001627</v>
      </c>
      <c r="L102" s="634">
        <f>SUM(J102:K102)</f>
        <v>17247.410937001627</v>
      </c>
      <c r="M102" s="94">
        <f t="shared" ref="M102:N102" si="114">$G102*J102</f>
        <v>0</v>
      </c>
      <c r="N102" s="94">
        <f t="shared" si="114"/>
        <v>17247.410937001627</v>
      </c>
      <c r="O102" s="94">
        <f>SUM(M102:N102)</f>
        <v>17247.410937001627</v>
      </c>
      <c r="P102" s="95">
        <f t="shared" si="1"/>
        <v>3.1368969448964813E-2</v>
      </c>
      <c r="Q102" s="663"/>
      <c r="R102" s="679" t="s">
        <v>61</v>
      </c>
      <c r="S102" s="767" t="s">
        <v>14671</v>
      </c>
      <c r="T102" s="767"/>
    </row>
    <row r="103" spans="1:22" ht="24">
      <c r="A103" s="97" t="s">
        <v>212</v>
      </c>
      <c r="B103" s="788" t="s">
        <v>213</v>
      </c>
      <c r="C103" s="727"/>
      <c r="D103" s="727"/>
      <c r="E103" s="727"/>
      <c r="F103" s="727"/>
      <c r="G103" s="727"/>
      <c r="H103" s="727"/>
      <c r="I103" s="727"/>
      <c r="J103" s="727"/>
      <c r="K103" s="727"/>
      <c r="L103" s="727"/>
      <c r="M103" s="98">
        <f t="shared" ref="M103:O103" si="115">SUM(M104,M106)</f>
        <v>0</v>
      </c>
      <c r="N103" s="98">
        <f t="shared" si="115"/>
        <v>9627.8355572988548</v>
      </c>
      <c r="O103" s="98">
        <f t="shared" si="115"/>
        <v>9627.8355572988548</v>
      </c>
      <c r="P103" s="99">
        <f t="shared" si="1"/>
        <v>1.7510760343086525E-2</v>
      </c>
      <c r="Q103" s="662"/>
      <c r="R103" s="662"/>
      <c r="S103" s="78"/>
    </row>
    <row r="104" spans="1:22" ht="24">
      <c r="A104" s="114" t="s">
        <v>214</v>
      </c>
      <c r="B104" s="789" t="s">
        <v>165</v>
      </c>
      <c r="C104" s="727"/>
      <c r="D104" s="727"/>
      <c r="E104" s="727"/>
      <c r="F104" s="727"/>
      <c r="G104" s="727"/>
      <c r="H104" s="727"/>
      <c r="I104" s="727"/>
      <c r="J104" s="727"/>
      <c r="K104" s="727"/>
      <c r="L104" s="727"/>
      <c r="M104" s="115">
        <f t="shared" ref="M104:O104" si="116">SUM(M105)</f>
        <v>0</v>
      </c>
      <c r="N104" s="115">
        <f t="shared" si="116"/>
        <v>8741.8384201241133</v>
      </c>
      <c r="O104" s="115">
        <f t="shared" si="116"/>
        <v>8741.8384201241133</v>
      </c>
      <c r="P104" s="116">
        <f t="shared" si="1"/>
        <v>1.5899340679612305E-2</v>
      </c>
      <c r="Q104" s="671"/>
      <c r="R104" s="671"/>
      <c r="S104" s="676"/>
      <c r="T104" s="677" t="s">
        <v>14665</v>
      </c>
      <c r="U104" s="683">
        <f>O104</f>
        <v>8741.8384201241133</v>
      </c>
      <c r="V104" s="685"/>
    </row>
    <row r="105" spans="1:22" ht="45.75" customHeight="1">
      <c r="A105" s="700" t="s">
        <v>215</v>
      </c>
      <c r="B105" s="708" t="s">
        <v>216</v>
      </c>
      <c r="C105" s="705" t="str">
        <f>IF(OR(D105="SINAPI-S",D105="SINAPI-I"),"SINAPI","PRÓPRIO")</f>
        <v>PRÓPRIO</v>
      </c>
      <c r="D105" s="705" t="s">
        <v>108</v>
      </c>
      <c r="E105" s="706" t="str">
        <f>IFERROR(IF(D105="SINAPI-S",VLOOKUP(B105,'SINAPI-S'!A:J,2,0),IF(D105="SINAPI-I",VLOOKUP(B105,'SINAPI-I'!A:G,2,0),IF(D105="COMPOSIÇÕES",VLOOKUP(B105,COMPOSIÇÕES!B:I,2,0),VLOOKUP(B105,'COT.MERCADO'!A:I,2,0)))),"Em Elaboração")</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F105" s="102" t="str">
        <f>IFERROR(IF(D105="SINAPI-S",VLOOKUP(B105,'SINAPI-S'!A:J,3,0),IF(D105="SINAPI-I",VLOOKUP(B105,'SINAPI-I'!A:G,3,0),IF(D105="COMPOSIÇÕES",VLOOKUP(B105,COMPOSIÇÕES!B:I,3,0),VLOOKUP(B105,'COT.MERCADO'!A:I,7,0)))),"Em Elaboração")</f>
        <v>UN</v>
      </c>
      <c r="G105" s="113">
        <v>2</v>
      </c>
      <c r="H105" s="104">
        <v>0</v>
      </c>
      <c r="I105" s="638">
        <v>3700</v>
      </c>
      <c r="J105" s="634">
        <f>H105*(1+$N$4)</f>
        <v>0</v>
      </c>
      <c r="K105" s="94">
        <f>I105*(1+$N$7)</f>
        <v>4370.9192100620567</v>
      </c>
      <c r="L105" s="634">
        <f>SUM(J105:K105)</f>
        <v>4370.9192100620567</v>
      </c>
      <c r="M105" s="94">
        <f t="shared" ref="M105:N105" si="117">$G105*J105</f>
        <v>0</v>
      </c>
      <c r="N105" s="94">
        <f t="shared" si="117"/>
        <v>8741.8384201241133</v>
      </c>
      <c r="O105" s="94">
        <f>SUM(M105:N105)</f>
        <v>8741.8384201241133</v>
      </c>
      <c r="P105" s="95">
        <f t="shared" si="1"/>
        <v>1.5899340679612305E-2</v>
      </c>
      <c r="Q105" s="663"/>
      <c r="R105" s="679" t="s">
        <v>61</v>
      </c>
      <c r="S105" s="766" t="s">
        <v>14671</v>
      </c>
      <c r="T105" s="767"/>
    </row>
    <row r="106" spans="1:22" ht="24" customHeight="1">
      <c r="A106" s="96" t="s">
        <v>217</v>
      </c>
      <c r="B106" s="787" t="s">
        <v>200</v>
      </c>
      <c r="C106" s="727"/>
      <c r="D106" s="727"/>
      <c r="E106" s="727"/>
      <c r="F106" s="727"/>
      <c r="G106" s="727"/>
      <c r="H106" s="727"/>
      <c r="I106" s="727"/>
      <c r="J106" s="727"/>
      <c r="K106" s="727"/>
      <c r="L106" s="727"/>
      <c r="M106" s="643">
        <f t="shared" ref="M106:N106" si="118">SUM(M107)</f>
        <v>0</v>
      </c>
      <c r="N106" s="643">
        <f t="shared" si="118"/>
        <v>885.99713717474117</v>
      </c>
      <c r="O106" s="643">
        <f>SUM(O107)*(1-Q106)</f>
        <v>885.99713717474117</v>
      </c>
      <c r="P106" s="644">
        <f t="shared" si="1"/>
        <v>1.61141966347422E-3</v>
      </c>
      <c r="Q106" s="698">
        <f>F5</f>
        <v>0</v>
      </c>
      <c r="R106" s="682" t="s">
        <v>14670</v>
      </c>
      <c r="S106" s="680"/>
      <c r="T106" s="691" t="s">
        <v>14666</v>
      </c>
      <c r="U106" s="683">
        <f>O106</f>
        <v>885.99713717474117</v>
      </c>
      <c r="V106" s="685"/>
    </row>
    <row r="107" spans="1:22" ht="24.75" customHeight="1">
      <c r="A107" s="700" t="s">
        <v>218</v>
      </c>
      <c r="B107" s="708" t="s">
        <v>219</v>
      </c>
      <c r="C107" s="705" t="str">
        <f>IF(OR(D107="SINAPI-S",D107="SINAPI-I"),"SINAPI","PRÓPRIO")</f>
        <v>PRÓPRIO</v>
      </c>
      <c r="D107" s="705" t="s">
        <v>108</v>
      </c>
      <c r="E107" s="706" t="str">
        <f>IFERROR(IF(D107="SINAPI-S",VLOOKUP(B107,'SINAPI-S'!A:J,2,0),IF(D107="SINAPI-I",VLOOKUP(B107,'SINAPI-I'!A:G,2,0),IF(D107="COMPOSIÇÕES",VLOOKUP(B107,COMPOSIÇÕES!B:I,2,0),VLOOKUP(B107,'COT.MERCADO'!A:I,2,0)))),"Em Elaboração")</f>
        <v xml:space="preserve">Substituição dos aquecedores a gás, incluso material e mão de obra. </v>
      </c>
      <c r="F107" s="102" t="str">
        <f>IFERROR(IF(D107="SINAPI-S",VLOOKUP(B107,'SINAPI-S'!A:J,3,0),IF(D107="SINAPI-I",VLOOKUP(B107,'SINAPI-I'!A:G,3,0),IF(D107="COMPOSIÇÕES",VLOOKUP(B107,COMPOSIÇÕES!B:I,3,0),VLOOKUP(B107,'COT.MERCADO'!A:I,7,0)))),"Em Elaboração")</f>
        <v>UN</v>
      </c>
      <c r="G107" s="639">
        <v>1</v>
      </c>
      <c r="H107" s="104">
        <v>0</v>
      </c>
      <c r="I107" s="105">
        <v>750</v>
      </c>
      <c r="J107" s="634">
        <f>H107*(1+$N$4)</f>
        <v>0</v>
      </c>
      <c r="K107" s="94">
        <f>I107*(1+$N$7)</f>
        <v>885.99713717474117</v>
      </c>
      <c r="L107" s="634">
        <f>SUM(J107:K107)</f>
        <v>885.99713717474117</v>
      </c>
      <c r="M107" s="94">
        <f t="shared" ref="M107:N107" si="119">$G107*J107</f>
        <v>0</v>
      </c>
      <c r="N107" s="94">
        <f t="shared" si="119"/>
        <v>885.99713717474117</v>
      </c>
      <c r="O107" s="94">
        <f>SUM(M107:N107)</f>
        <v>885.99713717474117</v>
      </c>
      <c r="P107" s="95">
        <f t="shared" si="1"/>
        <v>1.61141966347422E-3</v>
      </c>
      <c r="Q107" s="663"/>
      <c r="R107" s="663"/>
      <c r="S107" s="692"/>
    </row>
    <row r="108" spans="1:22" ht="26.25" customHeight="1">
      <c r="A108" s="96" t="s">
        <v>220</v>
      </c>
      <c r="B108" s="787" t="s">
        <v>221</v>
      </c>
      <c r="C108" s="727"/>
      <c r="D108" s="727"/>
      <c r="E108" s="727"/>
      <c r="F108" s="727"/>
      <c r="G108" s="727"/>
      <c r="H108" s="727"/>
      <c r="I108" s="727"/>
      <c r="J108" s="727"/>
      <c r="K108" s="727"/>
      <c r="L108" s="727"/>
      <c r="M108" s="643">
        <f>SUM(M109)</f>
        <v>0</v>
      </c>
      <c r="N108" s="643">
        <f>SUM(N109,N442)</f>
        <v>107905.08113328836</v>
      </c>
      <c r="O108" s="643">
        <f>SUM(O109,O442)*(1-Q108)</f>
        <v>107905.08113328836</v>
      </c>
      <c r="P108" s="644">
        <f t="shared" si="1"/>
        <v>0.19625387287528931</v>
      </c>
      <c r="Q108" s="698">
        <f>F6</f>
        <v>0</v>
      </c>
      <c r="R108" s="682" t="s">
        <v>14670</v>
      </c>
      <c r="S108" s="676"/>
      <c r="T108" s="691" t="s">
        <v>14667</v>
      </c>
      <c r="U108" s="683">
        <f>O108</f>
        <v>107905.08113328836</v>
      </c>
      <c r="V108" s="685"/>
    </row>
    <row r="109" spans="1:22" ht="24">
      <c r="A109" s="97" t="s">
        <v>222</v>
      </c>
      <c r="B109" s="788" t="s">
        <v>223</v>
      </c>
      <c r="C109" s="727"/>
      <c r="D109" s="727"/>
      <c r="E109" s="727"/>
      <c r="F109" s="727"/>
      <c r="G109" s="727"/>
      <c r="H109" s="727"/>
      <c r="I109" s="727"/>
      <c r="J109" s="727"/>
      <c r="K109" s="727"/>
      <c r="L109" s="727"/>
      <c r="M109" s="98">
        <f t="shared" ref="M109:O109" si="120">SUM(M110:M441)</f>
        <v>0</v>
      </c>
      <c r="N109" s="98">
        <f t="shared" si="120"/>
        <v>79774.317629135461</v>
      </c>
      <c r="O109" s="98">
        <f t="shared" si="120"/>
        <v>79774.317629135461</v>
      </c>
      <c r="P109" s="99">
        <f t="shared" si="1"/>
        <v>0.14509065399211746</v>
      </c>
      <c r="Q109" s="662"/>
      <c r="R109" s="662"/>
      <c r="S109" s="78"/>
    </row>
    <row r="110" spans="1:22" ht="24">
      <c r="A110" s="700" t="s">
        <v>224</v>
      </c>
      <c r="B110" s="713">
        <v>42243</v>
      </c>
      <c r="C110" s="705" t="str">
        <f t="shared" ref="C110:C364" si="121">IF(OR(D110="SINAPI-S",D110="SINAPI-I"),"SINAPI","PRÓPRIO")</f>
        <v>SINAPI</v>
      </c>
      <c r="D110" s="714" t="s">
        <v>225</v>
      </c>
      <c r="E110" s="706" t="str">
        <f>IFERROR(IF(D110="SINAPI-S",VLOOKUP(B110,'SINAPI-S'!A:J,2,0),IF(D110="SINAPI-I",VLOOKUP(B110,'SINAPI-I'!A:G,2,0),IF(D110="COMPOSIÇÕES",VLOOKUP(B110,COMPOSIÇÕES!B:I,2,0),VLOOKUP(B110,'COT.MERCADO'!A:I,2,0)))),"Em Elaboração")</f>
        <v>LUMINARIA DE LED PARA ILUMINACAO PUBLICA, DE 98 W ATE 137 W, INVOLUCRO EM ALUMINIO OU ACO INOX</v>
      </c>
      <c r="F110" s="102" t="str">
        <f>IFERROR(IF(D110="SINAPI-S",VLOOKUP(B110,'SINAPI-S'!A:J,3,0),IF(D110="SINAPI-I",VLOOKUP(B110,'SINAPI-I'!A:G,3,0),IF(D110="COMPOSIÇÕES",VLOOKUP(B110,COMPOSIÇÕES!B:I,3,0),VLOOKUP(B110,'COT.MERCADO'!A:I,7,0)))),"Em Elaboração")</f>
        <v>UN</v>
      </c>
      <c r="G110" s="639">
        <v>21.336099999999998</v>
      </c>
      <c r="H110" s="104">
        <v>0</v>
      </c>
      <c r="I110" s="105">
        <v>526.82000000000005</v>
      </c>
      <c r="J110" s="636">
        <f t="shared" ref="J110:J173" si="122">H110*(1+$N$4)</f>
        <v>0</v>
      </c>
      <c r="K110" s="94">
        <f t="shared" ref="K110:K173" si="123">I110*(1+$N$7)</f>
        <v>622.34801574186292</v>
      </c>
      <c r="L110" s="636">
        <f t="shared" ref="L110:L364" si="124">SUM(J110:K110)</f>
        <v>622.34801574186292</v>
      </c>
      <c r="M110" s="94">
        <f t="shared" ref="M110:N110" si="125">$G110*J110</f>
        <v>0</v>
      </c>
      <c r="N110" s="94">
        <f t="shared" si="125"/>
        <v>13278.47949866996</v>
      </c>
      <c r="O110" s="94">
        <f t="shared" ref="O110:O364" si="126">SUM(M110:N110)</f>
        <v>13278.47949866996</v>
      </c>
      <c r="P110" s="95">
        <f t="shared" si="1"/>
        <v>2.4150419981521908E-2</v>
      </c>
      <c r="Q110" s="663"/>
      <c r="R110" s="663"/>
      <c r="S110" s="684"/>
    </row>
    <row r="111" spans="1:22" ht="36">
      <c r="A111" s="700" t="s">
        <v>226</v>
      </c>
      <c r="B111" s="708">
        <v>1018</v>
      </c>
      <c r="C111" s="705" t="str">
        <f t="shared" si="121"/>
        <v>SINAPI</v>
      </c>
      <c r="D111" s="707" t="s">
        <v>225</v>
      </c>
      <c r="E111" s="706" t="str">
        <f>IFERROR(IF(D111="SINAPI-S",VLOOKUP(B111,'SINAPI-S'!A:J,2,0),IF(D111="SINAPI-I",VLOOKUP(B111,'SINAPI-I'!A:G,2,0),IF(D111="COMPOSIÇÕES",VLOOKUP(B111,COMPOSIÇÕES!B:I,2,0),VLOOKUP(B111,'COT.MERCADO'!A:I,2,0)))),"Em Elaboração")</f>
        <v>CABO DE COBRE, FLEXIVEL, CLASSE 4 OU 5, ISOLACAO EM PVC/A, ANTICHAMA BWF-B, COBERTURA PVC-ST1, ANTICHAMA BWF-B, 1 CONDUTOR, 0,6/1 KV, SECAO NOMINAL 50 MM2</v>
      </c>
      <c r="F111" s="102" t="str">
        <f>IFERROR(IF(D111="SINAPI-S",VLOOKUP(B111,'SINAPI-S'!A:J,3,0),IF(D111="SINAPI-I",VLOOKUP(B111,'SINAPI-I'!A:G,3,0),IF(D111="COMPOSIÇÕES",VLOOKUP(B111,COMPOSIÇÕES!B:I,3,0),VLOOKUP(B111,'COT.MERCADO'!A:I,7,0)))),"Em Elaboração")</f>
        <v>M</v>
      </c>
      <c r="G111" s="113">
        <v>98.719899999999996</v>
      </c>
      <c r="H111" s="104">
        <v>0</v>
      </c>
      <c r="I111" s="105">
        <v>48.66</v>
      </c>
      <c r="J111" s="634">
        <f t="shared" si="122"/>
        <v>0</v>
      </c>
      <c r="K111" s="94">
        <f t="shared" si="123"/>
        <v>57.483494259897199</v>
      </c>
      <c r="L111" s="634">
        <f t="shared" si="124"/>
        <v>57.483494259897199</v>
      </c>
      <c r="M111" s="94">
        <f t="shared" ref="M111:N111" si="127">$G111*J111</f>
        <v>0</v>
      </c>
      <c r="N111" s="94">
        <f t="shared" si="127"/>
        <v>5674.7648049876252</v>
      </c>
      <c r="O111" s="94">
        <f t="shared" si="126"/>
        <v>5674.7648049876252</v>
      </c>
      <c r="P111" s="95">
        <f t="shared" si="1"/>
        <v>1.0321057719789214E-2</v>
      </c>
      <c r="Q111" s="663"/>
      <c r="R111" s="663"/>
      <c r="S111" s="684"/>
    </row>
    <row r="112" spans="1:22" ht="24">
      <c r="A112" s="700" t="s">
        <v>227</v>
      </c>
      <c r="B112" s="708">
        <v>39599</v>
      </c>
      <c r="C112" s="705" t="str">
        <f t="shared" si="121"/>
        <v>SINAPI</v>
      </c>
      <c r="D112" s="707" t="s">
        <v>225</v>
      </c>
      <c r="E112" s="706" t="str">
        <f>IFERROR(IF(D112="SINAPI-S",VLOOKUP(B112,'SINAPI-S'!A:J,2,0),IF(D112="SINAPI-I",VLOOKUP(B112,'SINAPI-I'!A:G,2,0),IF(D112="COMPOSIÇÕES",VLOOKUP(B112,COMPOSIÇÕES!B:I,2,0),VLOOKUP(B112,'COT.MERCADO'!A:I,2,0)))),"Em Elaboração")</f>
        <v>CABO DE REDE, PAR TRANCADO UTP, 4 PARES, CATEGORIA 6 (CAT 6), ISOLAMENTO PVC (LSZH)</v>
      </c>
      <c r="F112" s="102" t="str">
        <f>IFERROR(IF(D112="SINAPI-S",VLOOKUP(B112,'SINAPI-S'!A:J,3,0),IF(D112="SINAPI-I",VLOOKUP(B112,'SINAPI-I'!A:G,3,0),IF(D112="COMPOSIÇÕES",VLOOKUP(B112,COMPOSIÇÕES!B:I,3,0),VLOOKUP(B112,'COT.MERCADO'!A:I,7,0)))),"Em Elaboração")</f>
        <v>M</v>
      </c>
      <c r="G112" s="113">
        <v>287.21690000000001</v>
      </c>
      <c r="H112" s="104">
        <v>0</v>
      </c>
      <c r="I112" s="105">
        <v>9.92</v>
      </c>
      <c r="J112" s="634">
        <f t="shared" si="122"/>
        <v>0</v>
      </c>
      <c r="K112" s="94">
        <f t="shared" si="123"/>
        <v>11.718788801031243</v>
      </c>
      <c r="L112" s="634">
        <f t="shared" si="124"/>
        <v>11.718788801031243</v>
      </c>
      <c r="M112" s="94">
        <f t="shared" ref="M112:N112" si="128">$G112*J112</f>
        <v>0</v>
      </c>
      <c r="N112" s="94">
        <f t="shared" si="128"/>
        <v>3365.8341911869106</v>
      </c>
      <c r="O112" s="94">
        <f t="shared" si="126"/>
        <v>3365.8341911869106</v>
      </c>
      <c r="P112" s="95">
        <f t="shared" si="1"/>
        <v>6.1216579287916243E-3</v>
      </c>
      <c r="Q112" s="663"/>
      <c r="R112" s="663"/>
      <c r="S112" s="684"/>
    </row>
    <row r="113" spans="1:19" ht="24">
      <c r="A113" s="700" t="s">
        <v>228</v>
      </c>
      <c r="B113" s="708">
        <v>42244</v>
      </c>
      <c r="C113" s="705" t="str">
        <f t="shared" si="121"/>
        <v>SINAPI</v>
      </c>
      <c r="D113" s="707" t="s">
        <v>225</v>
      </c>
      <c r="E113" s="706" t="str">
        <f>IFERROR(IF(D113="SINAPI-S",VLOOKUP(B113,'SINAPI-S'!A:J,2,0),IF(D113="SINAPI-I",VLOOKUP(B113,'SINAPI-I'!A:G,2,0),IF(D113="COMPOSIÇÕES",VLOOKUP(B113,COMPOSIÇÕES!B:I,2,0),VLOOKUP(B113,'COT.MERCADO'!A:I,2,0)))),"Em Elaboração")</f>
        <v>LUMINARIA DE LED PARA ILUMINACAO PUBLICA, DE 33 W ATE 50 W, INVOLUCRO EM ALUMINIO OU ACO INOX</v>
      </c>
      <c r="F113" s="102" t="str">
        <f>IFERROR(IF(D113="SINAPI-S",VLOOKUP(B113,'SINAPI-S'!A:J,3,0),IF(D113="SINAPI-I",VLOOKUP(B113,'SINAPI-I'!A:G,3,0),IF(D113="COMPOSIÇÕES",VLOOKUP(B113,COMPOSIÇÕES!B:I,3,0),VLOOKUP(B113,'COT.MERCADO'!A:I,7,0)))),"Em Elaboração")</f>
        <v>UN</v>
      </c>
      <c r="G113" s="113">
        <v>11.4887</v>
      </c>
      <c r="H113" s="104">
        <v>0</v>
      </c>
      <c r="I113" s="105">
        <v>213.88</v>
      </c>
      <c r="J113" s="634">
        <f t="shared" si="122"/>
        <v>0</v>
      </c>
      <c r="K113" s="94">
        <f t="shared" si="123"/>
        <v>252.6627569319115</v>
      </c>
      <c r="L113" s="634">
        <f t="shared" si="124"/>
        <v>252.6627569319115</v>
      </c>
      <c r="M113" s="94">
        <f t="shared" ref="M113:N113" si="129">$G113*J113</f>
        <v>0</v>
      </c>
      <c r="N113" s="94">
        <f t="shared" si="129"/>
        <v>2902.7666155636516</v>
      </c>
      <c r="O113" s="94">
        <f t="shared" si="126"/>
        <v>2902.7666155636516</v>
      </c>
      <c r="P113" s="95">
        <f t="shared" si="1"/>
        <v>5.2794473103057477E-3</v>
      </c>
      <c r="Q113" s="663"/>
      <c r="R113" s="663"/>
      <c r="S113" s="684"/>
    </row>
    <row r="114" spans="1:19" ht="24">
      <c r="A114" s="700" t="s">
        <v>229</v>
      </c>
      <c r="B114" s="708" t="s">
        <v>230</v>
      </c>
      <c r="C114" s="705" t="str">
        <f t="shared" si="121"/>
        <v>PRÓPRIO</v>
      </c>
      <c r="D114" s="707" t="s">
        <v>108</v>
      </c>
      <c r="E114" s="706" t="str">
        <f>IFERROR(IF(D114="SINAPI-S",VLOOKUP(B114,'SINAPI-S'!A:J,2,0),IF(D114="SINAPI-I",VLOOKUP(B114,'SINAPI-I'!A:G,2,0),IF(D114="COMPOSIÇÕES",VLOOKUP(B114,COMPOSIÇÕES!B:I,2,0),VLOOKUP(B114,'COT.MERCADO'!A:I,2,0)))),"Em Elaboração")</f>
        <v>BATERIA SELADA 12V 60AH. REF M60GD DA MOURA OU SIMILAR</v>
      </c>
      <c r="F114" s="102" t="str">
        <f>IFERROR(IF(D114="SINAPI-S",VLOOKUP(B114,'SINAPI-S'!A:J,3,0),IF(D114="SINAPI-I",VLOOKUP(B114,'SINAPI-I'!A:G,3,0),IF(D114="COMPOSIÇÕES",VLOOKUP(B114,COMPOSIÇÕES!B:I,3,0),VLOOKUP(B114,'COT.MERCADO'!A:I,7,0)))),"Em Elaboração")</f>
        <v>UN</v>
      </c>
      <c r="G114" s="113">
        <v>5.4707999999999997</v>
      </c>
      <c r="H114" s="104">
        <v>0</v>
      </c>
      <c r="I114" s="105">
        <v>449.9</v>
      </c>
      <c r="J114" s="634">
        <f t="shared" si="122"/>
        <v>0</v>
      </c>
      <c r="K114" s="94">
        <f t="shared" si="123"/>
        <v>531.48014935322135</v>
      </c>
      <c r="L114" s="634">
        <f t="shared" si="124"/>
        <v>531.48014935322135</v>
      </c>
      <c r="M114" s="94">
        <f t="shared" ref="M114:N114" si="130">$G114*J114</f>
        <v>0</v>
      </c>
      <c r="N114" s="94">
        <f t="shared" si="130"/>
        <v>2907.6216010816033</v>
      </c>
      <c r="O114" s="94">
        <f t="shared" si="126"/>
        <v>2907.6216010816033</v>
      </c>
      <c r="P114" s="95">
        <f t="shared" si="1"/>
        <v>5.2882773830015325E-3</v>
      </c>
      <c r="Q114" s="663"/>
      <c r="R114" s="663"/>
      <c r="S114" s="684"/>
    </row>
    <row r="115" spans="1:19" ht="24">
      <c r="A115" s="700" t="s">
        <v>231</v>
      </c>
      <c r="B115" s="708">
        <v>39387</v>
      </c>
      <c r="C115" s="705" t="str">
        <f t="shared" si="121"/>
        <v>SINAPI</v>
      </c>
      <c r="D115" s="707" t="s">
        <v>225</v>
      </c>
      <c r="E115" s="706" t="str">
        <f>IFERROR(IF(D115="SINAPI-S",VLOOKUP(B115,'SINAPI-S'!A:J,2,0),IF(D115="SINAPI-I",VLOOKUP(B115,'SINAPI-I'!A:G,2,0),IF(D115="COMPOSIÇÕES",VLOOKUP(B115,COMPOSIÇÕES!B:I,2,0),VLOOKUP(B115,'COT.MERCADO'!A:I,2,0)))),"Em Elaboração")</f>
        <v>LAMPADA LED TUBULAR BIVOLT 18/20 W, BASE G13</v>
      </c>
      <c r="F115" s="102" t="str">
        <f>IFERROR(IF(D115="SINAPI-S",VLOOKUP(B115,'SINAPI-S'!A:J,3,0),IF(D115="SINAPI-I",VLOOKUP(B115,'SINAPI-I'!A:G,3,0),IF(D115="COMPOSIÇÕES",VLOOKUP(B115,COMPOSIÇÕES!B:I,3,0),VLOOKUP(B115,'COT.MERCADO'!A:I,7,0)))),"Em Elaboração")</f>
        <v>UN</v>
      </c>
      <c r="G115" s="113">
        <v>145.5232</v>
      </c>
      <c r="H115" s="104">
        <v>0</v>
      </c>
      <c r="I115" s="105">
        <v>15.91</v>
      </c>
      <c r="J115" s="634">
        <f t="shared" si="122"/>
        <v>0</v>
      </c>
      <c r="K115" s="94">
        <f t="shared" si="123"/>
        <v>18.794952603266843</v>
      </c>
      <c r="L115" s="634">
        <f t="shared" si="124"/>
        <v>18.794952603266843</v>
      </c>
      <c r="M115" s="94">
        <f t="shared" ref="M115:N115" si="131">$G115*J115</f>
        <v>0</v>
      </c>
      <c r="N115" s="94">
        <f t="shared" si="131"/>
        <v>2735.1016466757214</v>
      </c>
      <c r="O115" s="94">
        <f t="shared" si="126"/>
        <v>2735.1016466757214</v>
      </c>
      <c r="P115" s="95">
        <f t="shared" si="1"/>
        <v>4.9745043072128179E-3</v>
      </c>
      <c r="Q115" s="663"/>
      <c r="R115" s="663"/>
      <c r="S115" s="684"/>
    </row>
    <row r="116" spans="1:19" ht="24">
      <c r="A116" s="700" t="s">
        <v>232</v>
      </c>
      <c r="B116" s="708">
        <v>5104</v>
      </c>
      <c r="C116" s="705" t="str">
        <f t="shared" si="121"/>
        <v>SINAPI</v>
      </c>
      <c r="D116" s="707" t="s">
        <v>225</v>
      </c>
      <c r="E116" s="706" t="str">
        <f>IFERROR(IF(D116="SINAPI-S",VLOOKUP(B116,'SINAPI-S'!A:J,2,0),IF(D116="SINAPI-I",VLOOKUP(B116,'SINAPI-I'!A:G,2,0),IF(D116="COMPOSIÇÕES",VLOOKUP(B116,COMPOSIÇÕES!B:I,2,0),VLOOKUP(B116,'COT.MERCADO'!A:I,2,0)))),"Em Elaboração")</f>
        <v>REBITE DE ALUMINIO VAZADO DE REPUXO, 3,2 X 8 MM (1KG = 1025 UNIDADES)</v>
      </c>
      <c r="F116" s="102" t="str">
        <f>IFERROR(IF(D116="SINAPI-S",VLOOKUP(B116,'SINAPI-S'!A:J,3,0),IF(D116="SINAPI-I",VLOOKUP(B116,'SINAPI-I'!A:G,3,0),IF(D116="COMPOSIÇÕES",VLOOKUP(B116,COMPOSIÇÕES!B:I,3,0),VLOOKUP(B116,'COT.MERCADO'!A:I,7,0)))),"Em Elaboração")</f>
        <v>KG</v>
      </c>
      <c r="G116" s="113">
        <v>27.353999999999999</v>
      </c>
      <c r="H116" s="104">
        <v>0</v>
      </c>
      <c r="I116" s="105">
        <v>74.08</v>
      </c>
      <c r="J116" s="634">
        <f t="shared" si="122"/>
        <v>0</v>
      </c>
      <c r="K116" s="94">
        <f t="shared" si="123"/>
        <v>87.512890562539766</v>
      </c>
      <c r="L116" s="634">
        <f t="shared" si="124"/>
        <v>87.512890562539766</v>
      </c>
      <c r="M116" s="94">
        <f t="shared" ref="M116:N116" si="132">$G116*J116</f>
        <v>0</v>
      </c>
      <c r="N116" s="94">
        <f t="shared" si="132"/>
        <v>2393.8276084477129</v>
      </c>
      <c r="O116" s="94">
        <f t="shared" si="126"/>
        <v>2393.8276084477129</v>
      </c>
      <c r="P116" s="95">
        <f t="shared" si="1"/>
        <v>4.3538073853384481E-3</v>
      </c>
      <c r="Q116" s="663"/>
      <c r="R116" s="663"/>
      <c r="S116" s="684"/>
    </row>
    <row r="117" spans="1:19" ht="24">
      <c r="A117" s="700" t="s">
        <v>233</v>
      </c>
      <c r="B117" s="708">
        <v>4221</v>
      </c>
      <c r="C117" s="705" t="str">
        <f t="shared" si="121"/>
        <v>SINAPI</v>
      </c>
      <c r="D117" s="707" t="s">
        <v>225</v>
      </c>
      <c r="E117" s="706" t="str">
        <f>IFERROR(IF(D117="SINAPI-S",VLOOKUP(B117,'SINAPI-S'!A:J,2,0),IF(D117="SINAPI-I",VLOOKUP(B117,'SINAPI-I'!A:G,2,0),IF(D117="COMPOSIÇÕES",VLOOKUP(B117,COMPOSIÇÕES!B:I,2,0),VLOOKUP(B117,'COT.MERCADO'!A:I,2,0)))),"Em Elaboração")</f>
        <v>OLEO DIESEL COMBUSTIVEL COMUM</v>
      </c>
      <c r="F117" s="102" t="str">
        <f>IFERROR(IF(D117="SINAPI-S",VLOOKUP(B117,'SINAPI-S'!A:J,3,0),IF(D117="SINAPI-I",VLOOKUP(B117,'SINAPI-I'!A:G,3,0),IF(D117="COMPOSIÇÕES",VLOOKUP(B117,COMPOSIÇÕES!B:I,3,0),VLOOKUP(B117,'COT.MERCADO'!A:I,7,0)))),"Em Elaboração")</f>
        <v>L</v>
      </c>
      <c r="G117" s="113">
        <v>285.88639999999998</v>
      </c>
      <c r="H117" s="104">
        <v>0</v>
      </c>
      <c r="I117" s="105">
        <v>5.82</v>
      </c>
      <c r="J117" s="634">
        <f t="shared" si="122"/>
        <v>0</v>
      </c>
      <c r="K117" s="94">
        <f t="shared" si="123"/>
        <v>6.8753377844759918</v>
      </c>
      <c r="L117" s="634">
        <f t="shared" si="124"/>
        <v>6.8753377844759918</v>
      </c>
      <c r="M117" s="94">
        <f t="shared" ref="M117:N117" si="133">$G117*J117</f>
        <v>0</v>
      </c>
      <c r="N117" s="94">
        <f t="shared" si="133"/>
        <v>1965.5655679878171</v>
      </c>
      <c r="O117" s="94">
        <f t="shared" si="126"/>
        <v>1965.5655679878171</v>
      </c>
      <c r="P117" s="95">
        <f t="shared" si="1"/>
        <v>3.5748998198836843E-3</v>
      </c>
      <c r="Q117" s="663"/>
      <c r="R117" s="663"/>
      <c r="S117" s="684"/>
    </row>
    <row r="118" spans="1:19" ht="24">
      <c r="A118" s="700" t="s">
        <v>234</v>
      </c>
      <c r="B118" s="708">
        <v>43433</v>
      </c>
      <c r="C118" s="705" t="str">
        <f t="shared" si="121"/>
        <v>SINAPI</v>
      </c>
      <c r="D118" s="707" t="s">
        <v>225</v>
      </c>
      <c r="E118" s="706" t="str">
        <f>IFERROR(IF(D118="SINAPI-S",VLOOKUP(B118,'SINAPI-S'!A:J,2,0),IF(D118="SINAPI-I",VLOOKUP(B118,'SINAPI-I'!A:G,2,0),IF(D118="COMPOSIÇÕES",VLOOKUP(B118,COMPOSIÇÕES!B:I,2,0),VLOOKUP(B118,'COT.MERCADO'!A:I,2,0)))),"Em Elaboração")</f>
        <v>CAIXA DE CONCRETO ARMADO PRE-MOLDADO, SEM FUNDO, QUADRADA, DIMENSOES DE 1,00 X 1,00 X 0,50 M</v>
      </c>
      <c r="F118" s="102" t="str">
        <f>IFERROR(IF(D118="SINAPI-S",VLOOKUP(B118,'SINAPI-S'!A:J,3,0),IF(D118="SINAPI-I",VLOOKUP(B118,'SINAPI-I'!A:G,3,0),IF(D118="COMPOSIÇÕES",VLOOKUP(B118,COMPOSIÇÕES!B:I,3,0),VLOOKUP(B118,'COT.MERCADO'!A:I,7,0)))),"Em Elaboração")</f>
        <v>UN</v>
      </c>
      <c r="G118" s="113">
        <v>2.4619</v>
      </c>
      <c r="H118" s="104">
        <v>0</v>
      </c>
      <c r="I118" s="105">
        <v>678.31</v>
      </c>
      <c r="J118" s="634">
        <f t="shared" si="122"/>
        <v>0</v>
      </c>
      <c r="K118" s="94">
        <f t="shared" si="123"/>
        <v>801.30762415599816</v>
      </c>
      <c r="L118" s="634">
        <f t="shared" si="124"/>
        <v>801.30762415599816</v>
      </c>
      <c r="M118" s="94">
        <f t="shared" ref="M118:N118" si="134">$G118*J118</f>
        <v>0</v>
      </c>
      <c r="N118" s="94">
        <f t="shared" si="134"/>
        <v>1972.7392399096518</v>
      </c>
      <c r="O118" s="94">
        <f t="shared" si="126"/>
        <v>1972.7392399096518</v>
      </c>
      <c r="P118" s="95">
        <f t="shared" si="1"/>
        <v>3.5879470358498883E-3</v>
      </c>
      <c r="Q118" s="663"/>
      <c r="R118" s="663"/>
      <c r="S118" s="684"/>
    </row>
    <row r="119" spans="1:19" ht="24">
      <c r="A119" s="700" t="s">
        <v>235</v>
      </c>
      <c r="B119" s="708">
        <v>157</v>
      </c>
      <c r="C119" s="705" t="str">
        <f t="shared" si="121"/>
        <v>SINAPI</v>
      </c>
      <c r="D119" s="707" t="s">
        <v>225</v>
      </c>
      <c r="E119" s="706" t="str">
        <f>IFERROR(IF(D119="SINAPI-S",VLOOKUP(B119,'SINAPI-S'!A:J,2,0),IF(D119="SINAPI-I",VLOOKUP(B119,'SINAPI-I'!A:G,2,0),IF(D119="COMPOSIÇÕES",VLOOKUP(B119,COMPOSIÇÕES!B:I,2,0),VLOOKUP(B119,'COT.MERCADO'!A:I,2,0)))),"Em Elaboração")</f>
        <v>ADESIVO ESTRUTURAL A BASE DE RESINA EPOXI PARA INJECAO EM TRINCAS, BICOMPONENTE, BAIXA VISCOSIDADE</v>
      </c>
      <c r="F119" s="102" t="str">
        <f>IFERROR(IF(D119="SINAPI-S",VLOOKUP(B119,'SINAPI-S'!A:J,3,0),IF(D119="SINAPI-I",VLOOKUP(B119,'SINAPI-I'!A:G,3,0),IF(D119="COMPOSIÇÕES",VLOOKUP(B119,COMPOSIÇÕES!B:I,3,0),VLOOKUP(B119,'COT.MERCADO'!A:I,7,0)))),"Em Elaboração")</f>
        <v>KG</v>
      </c>
      <c r="G119" s="113">
        <v>11.598100000000001</v>
      </c>
      <c r="H119" s="104">
        <v>0</v>
      </c>
      <c r="I119" s="105">
        <v>145.5</v>
      </c>
      <c r="J119" s="634">
        <f t="shared" si="122"/>
        <v>0</v>
      </c>
      <c r="K119" s="94">
        <f t="shared" si="123"/>
        <v>171.88344461189979</v>
      </c>
      <c r="L119" s="634">
        <f t="shared" si="124"/>
        <v>171.88344461189979</v>
      </c>
      <c r="M119" s="94">
        <f t="shared" ref="M119:N119" si="135">$G119*J119</f>
        <v>0</v>
      </c>
      <c r="N119" s="94">
        <f t="shared" si="135"/>
        <v>1993.521378953275</v>
      </c>
      <c r="O119" s="94">
        <f t="shared" si="126"/>
        <v>1993.521378953275</v>
      </c>
      <c r="P119" s="95">
        <f t="shared" si="1"/>
        <v>3.6257448413944278E-3</v>
      </c>
      <c r="Q119" s="663"/>
      <c r="R119" s="663"/>
      <c r="S119" s="684"/>
    </row>
    <row r="120" spans="1:19" ht="24">
      <c r="A120" s="700" t="s">
        <v>236</v>
      </c>
      <c r="B120" s="708">
        <v>12295</v>
      </c>
      <c r="C120" s="705" t="str">
        <f t="shared" si="121"/>
        <v>SINAPI</v>
      </c>
      <c r="D120" s="707" t="s">
        <v>225</v>
      </c>
      <c r="E120" s="706" t="str">
        <f>IFERROR(IF(D120="SINAPI-S",VLOOKUP(B120,'SINAPI-S'!A:J,2,0),IF(D120="SINAPI-I",VLOOKUP(B120,'SINAPI-I'!A:G,2,0),IF(D120="COMPOSIÇÕES",VLOOKUP(B120,COMPOSIÇÕES!B:I,2,0),VLOOKUP(B120,'COT.MERCADO'!A:I,2,0)))),"Em Elaboração")</f>
        <v>SOQUETE DE BAQUELITE BASE E27, PARA LAMPADAS</v>
      </c>
      <c r="F120" s="102" t="str">
        <f>IFERROR(IF(D120="SINAPI-S",VLOOKUP(B120,'SINAPI-S'!A:J,3,0),IF(D120="SINAPI-I",VLOOKUP(B120,'SINAPI-I'!A:G,3,0),IF(D120="COMPOSIÇÕES",VLOOKUP(B120,COMPOSIÇÕES!B:I,3,0),VLOOKUP(B120,'COT.MERCADO'!A:I,7,0)))),"Em Elaboração")</f>
        <v>UN</v>
      </c>
      <c r="G120" s="113">
        <v>337.8218</v>
      </c>
      <c r="H120" s="104">
        <v>0</v>
      </c>
      <c r="I120" s="105">
        <v>3.84</v>
      </c>
      <c r="J120" s="634">
        <f t="shared" si="122"/>
        <v>0</v>
      </c>
      <c r="K120" s="94">
        <f t="shared" si="123"/>
        <v>4.5363053423346749</v>
      </c>
      <c r="L120" s="634">
        <f t="shared" si="124"/>
        <v>4.5363053423346749</v>
      </c>
      <c r="M120" s="94">
        <f t="shared" ref="M120:N120" si="136">$G120*J120</f>
        <v>0</v>
      </c>
      <c r="N120" s="94">
        <f t="shared" si="136"/>
        <v>1532.462836097116</v>
      </c>
      <c r="O120" s="94">
        <f t="shared" si="126"/>
        <v>1532.462836097116</v>
      </c>
      <c r="P120" s="95">
        <f t="shared" si="1"/>
        <v>2.7871881793037068E-3</v>
      </c>
      <c r="Q120" s="663"/>
      <c r="R120" s="663"/>
      <c r="S120" s="684"/>
    </row>
    <row r="121" spans="1:19" ht="36">
      <c r="A121" s="700" t="s">
        <v>237</v>
      </c>
      <c r="B121" s="708">
        <v>42440</v>
      </c>
      <c r="C121" s="705" t="str">
        <f t="shared" si="121"/>
        <v>SINAPI</v>
      </c>
      <c r="D121" s="707" t="s">
        <v>225</v>
      </c>
      <c r="E121" s="706" t="str">
        <f>IFERROR(IF(D121="SINAPI-S",VLOOKUP(B121,'SINAPI-S'!A:J,2,0),IF(D121="SINAPI-I",VLOOKUP(B121,'SINAPI-I'!A:G,2,0),IF(D121="COMPOSIÇÕES",VLOOKUP(B121,COMPOSIÇÕES!B:I,2,0),VLOOKUP(B121,'COT.MERCADO'!A:I,2,0)))),"Em Elaboração")</f>
        <v>LIXEIRA DUPLA, COM CAPACIDADE VOLUMETRICA DE 60L*, FABRICADA EM TUBO DE ACO CARBONO, CESTOS EM CHAPA DE ACO E PINTURA NO PROCESSO ELETROSTATICO - PARA ACADEMIA AO AR LIVRE / ACADEMIA DA TERCEIRA IDADE - ATI</v>
      </c>
      <c r="F121" s="102" t="str">
        <f>IFERROR(IF(D121="SINAPI-S",VLOOKUP(B121,'SINAPI-S'!A:J,3,0),IF(D121="SINAPI-I",VLOOKUP(B121,'SINAPI-I'!A:G,3,0),IF(D121="COMPOSIÇÕES",VLOOKUP(B121,COMPOSIÇÕES!B:I,3,0),VLOOKUP(B121,'COT.MERCADO'!A:I,7,0)))),"Em Elaboração")</f>
        <v>UN</v>
      </c>
      <c r="G121" s="113">
        <v>1.0942000000000001</v>
      </c>
      <c r="H121" s="104">
        <v>0</v>
      </c>
      <c r="I121" s="105">
        <v>1225.03</v>
      </c>
      <c r="J121" s="634">
        <f t="shared" si="122"/>
        <v>0</v>
      </c>
      <c r="K121" s="94">
        <f t="shared" si="123"/>
        <v>1447.1640972708974</v>
      </c>
      <c r="L121" s="634">
        <f t="shared" si="124"/>
        <v>1447.1640972708974</v>
      </c>
      <c r="M121" s="94">
        <f t="shared" ref="M121:N121" si="137">$G121*J121</f>
        <v>0</v>
      </c>
      <c r="N121" s="94">
        <f t="shared" si="137"/>
        <v>1583.4869552338159</v>
      </c>
      <c r="O121" s="94">
        <f t="shared" si="126"/>
        <v>1583.4869552338159</v>
      </c>
      <c r="P121" s="95">
        <f t="shared" si="1"/>
        <v>2.8799890083792E-3</v>
      </c>
      <c r="Q121" s="663"/>
      <c r="R121" s="663"/>
      <c r="S121" s="684"/>
    </row>
    <row r="122" spans="1:19" ht="24">
      <c r="A122" s="700" t="s">
        <v>238</v>
      </c>
      <c r="B122" s="708">
        <v>12565</v>
      </c>
      <c r="C122" s="705" t="str">
        <f t="shared" si="121"/>
        <v>SINAPI</v>
      </c>
      <c r="D122" s="707" t="s">
        <v>225</v>
      </c>
      <c r="E122" s="706" t="str">
        <f>IFERROR(IF(D122="SINAPI-S",VLOOKUP(B122,'SINAPI-S'!A:J,2,0),IF(D122="SINAPI-I",VLOOKUP(B122,'SINAPI-I'!A:G,2,0),IF(D122="COMPOSIÇÕES",VLOOKUP(B122,COMPOSIÇÕES!B:I,2,0),VLOOKUP(B122,'COT.MERCADO'!A:I,2,0)))),"Em Elaboração")</f>
        <v>ANEL EM CONCRETO ARMADO, LISO, PARA FOSSAS SEPTICAS E SUMIDOUROS, SEM FUNDO, DIAMETRO INTERNO DE 2,00 M E ALTURA DE 0,50 M</v>
      </c>
      <c r="F122" s="102" t="str">
        <f>IFERROR(IF(D122="SINAPI-S",VLOOKUP(B122,'SINAPI-S'!A:J,3,0),IF(D122="SINAPI-I",VLOOKUP(B122,'SINAPI-I'!A:G,3,0),IF(D122="COMPOSIÇÕES",VLOOKUP(B122,COMPOSIÇÕES!B:I,3,0),VLOOKUP(B122,'COT.MERCADO'!A:I,7,0)))),"Em Elaboração")</f>
        <v>UN</v>
      </c>
      <c r="G122" s="113">
        <v>2.1882999999999999</v>
      </c>
      <c r="H122" s="104">
        <v>0</v>
      </c>
      <c r="I122" s="105">
        <v>500.51</v>
      </c>
      <c r="J122" s="634">
        <f t="shared" si="122"/>
        <v>0</v>
      </c>
      <c r="K122" s="94">
        <f t="shared" si="123"/>
        <v>591.2672361697729</v>
      </c>
      <c r="L122" s="634">
        <f t="shared" si="124"/>
        <v>591.2672361697729</v>
      </c>
      <c r="M122" s="94">
        <f t="shared" ref="M122:N122" si="138">$G122*J122</f>
        <v>0</v>
      </c>
      <c r="N122" s="94">
        <f t="shared" si="138"/>
        <v>1293.870092910314</v>
      </c>
      <c r="O122" s="94">
        <f t="shared" si="126"/>
        <v>1293.870092910314</v>
      </c>
      <c r="P122" s="95">
        <f t="shared" si="1"/>
        <v>2.3532442964154716E-3</v>
      </c>
      <c r="Q122" s="663"/>
      <c r="R122" s="663"/>
      <c r="S122" s="684"/>
    </row>
    <row r="123" spans="1:19" ht="24">
      <c r="A123" s="700" t="s">
        <v>239</v>
      </c>
      <c r="B123" s="708" t="s">
        <v>240</v>
      </c>
      <c r="C123" s="705" t="str">
        <f t="shared" si="121"/>
        <v>PRÓPRIO</v>
      </c>
      <c r="D123" s="707" t="s">
        <v>108</v>
      </c>
      <c r="E123" s="706" t="str">
        <f>IFERROR(IF(D123="SINAPI-S",VLOOKUP(B123,'SINAPI-S'!A:J,2,0),IF(D123="SINAPI-I",VLOOKUP(B123,'SINAPI-I'!A:G,2,0),IF(D123="COMPOSIÇÕES",VLOOKUP(B123,COMPOSIÇÕES!B:I,2,0),VLOOKUP(B123,'COT.MERCADO'!A:I,2,0)))),"Em Elaboração")</f>
        <v>ESCADA DE MARINHEIRO EM AÇO GALVANIZADO</v>
      </c>
      <c r="F123" s="102" t="str">
        <f>IFERROR(IF(D123="SINAPI-S",VLOOKUP(B123,'SINAPI-S'!A:J,3,0),IF(D123="SINAPI-I",VLOOKUP(B123,'SINAPI-I'!A:G,3,0),IF(D123="COMPOSIÇÕES",VLOOKUP(B123,COMPOSIÇÕES!B:I,3,0),VLOOKUP(B123,'COT.MERCADO'!A:I,7,0)))),"Em Elaboração")</f>
        <v>M</v>
      </c>
      <c r="G123" s="113">
        <v>1.3676999999999999</v>
      </c>
      <c r="H123" s="104">
        <v>0</v>
      </c>
      <c r="I123" s="105">
        <v>756.58</v>
      </c>
      <c r="J123" s="634">
        <f t="shared" si="122"/>
        <v>0</v>
      </c>
      <c r="K123" s="94">
        <f t="shared" si="123"/>
        <v>893.77028539155424</v>
      </c>
      <c r="L123" s="634">
        <f t="shared" si="124"/>
        <v>893.77028539155424</v>
      </c>
      <c r="M123" s="94">
        <f t="shared" ref="M123:N123" si="139">$G123*J123</f>
        <v>0</v>
      </c>
      <c r="N123" s="94">
        <f t="shared" si="139"/>
        <v>1222.4096193300286</v>
      </c>
      <c r="O123" s="94">
        <f t="shared" si="126"/>
        <v>1222.4096193300286</v>
      </c>
      <c r="P123" s="95">
        <f t="shared" si="1"/>
        <v>2.2232745623645806E-3</v>
      </c>
      <c r="Q123" s="663"/>
      <c r="R123" s="663"/>
      <c r="S123" s="684"/>
    </row>
    <row r="124" spans="1:19" ht="24">
      <c r="A124" s="700" t="s">
        <v>241</v>
      </c>
      <c r="B124" s="708" t="s">
        <v>242</v>
      </c>
      <c r="C124" s="705" t="str">
        <f t="shared" si="121"/>
        <v>PRÓPRIO</v>
      </c>
      <c r="D124" s="707" t="s">
        <v>108</v>
      </c>
      <c r="E124" s="706" t="str">
        <f>IFERROR(IF(D124="SINAPI-S",VLOOKUP(B124,'SINAPI-S'!A:J,2,0),IF(D124="SINAPI-I",VLOOKUP(B124,'SINAPI-I'!A:G,2,0),IF(D124="COMPOSIÇÕES",VLOOKUP(B124,COMPOSIÇÕES!B:I,2,0),VLOOKUP(B124,'COT.MERCADO'!A:I,2,0)))),"Em Elaboração")</f>
        <v>FECHADURA ELETRÔNICA DIGITAL INTELBRAS FR 320</v>
      </c>
      <c r="F124" s="102" t="str">
        <f>IFERROR(IF(D124="SINAPI-S",VLOOKUP(B124,'SINAPI-S'!A:J,3,0),IF(D124="SINAPI-I",VLOOKUP(B124,'SINAPI-I'!A:G,3,0),IF(D124="COMPOSIÇÕES",VLOOKUP(B124,COMPOSIÇÕES!B:I,3,0),VLOOKUP(B124,'COT.MERCADO'!A:I,7,0)))),"Em Elaboração")</f>
        <v>UN</v>
      </c>
      <c r="G124" s="113">
        <v>0.8206</v>
      </c>
      <c r="H124" s="104">
        <v>0</v>
      </c>
      <c r="I124" s="105">
        <v>1249.9000000000001</v>
      </c>
      <c r="J124" s="634">
        <f t="shared" si="122"/>
        <v>0</v>
      </c>
      <c r="K124" s="94">
        <f t="shared" si="123"/>
        <v>1476.5437623396122</v>
      </c>
      <c r="L124" s="634">
        <f t="shared" si="124"/>
        <v>1476.5437623396122</v>
      </c>
      <c r="M124" s="94">
        <f t="shared" ref="M124:N124" si="140">$G124*J124</f>
        <v>0</v>
      </c>
      <c r="N124" s="94">
        <f t="shared" si="140"/>
        <v>1211.6518113758857</v>
      </c>
      <c r="O124" s="94">
        <f t="shared" si="126"/>
        <v>1211.6518113758857</v>
      </c>
      <c r="P124" s="95">
        <f t="shared" si="1"/>
        <v>2.2037086489481287E-3</v>
      </c>
      <c r="Q124" s="663"/>
      <c r="R124" s="663"/>
      <c r="S124" s="684"/>
    </row>
    <row r="125" spans="1:19" ht="24">
      <c r="A125" s="700" t="s">
        <v>243</v>
      </c>
      <c r="B125" s="708">
        <v>37372</v>
      </c>
      <c r="C125" s="705" t="str">
        <f t="shared" si="121"/>
        <v>SINAPI</v>
      </c>
      <c r="D125" s="707" t="s">
        <v>225</v>
      </c>
      <c r="E125" s="706" t="str">
        <f>IFERROR(IF(D125="SINAPI-S",VLOOKUP(B125,'SINAPI-S'!A:J,2,0),IF(D125="SINAPI-I",VLOOKUP(B125,'SINAPI-I'!A:G,2,0),IF(D125="COMPOSIÇÕES",VLOOKUP(B125,COMPOSIÇÕES!B:I,2,0),VLOOKUP(B125,'COT.MERCADO'!A:I,2,0)))),"Em Elaboração")</f>
        <v>EXAMES - HORISTA (COLETADO CAIXA - ENCARGOS COMPLEMENTARES)</v>
      </c>
      <c r="F125" s="102" t="str">
        <f>IFERROR(IF(D125="SINAPI-S",VLOOKUP(B125,'SINAPI-S'!A:J,3,0),IF(D125="SINAPI-I",VLOOKUP(B125,'SINAPI-I'!A:G,3,0),IF(D125="COMPOSIÇÕES",VLOOKUP(B125,COMPOSIÇÕES!B:I,3,0),VLOOKUP(B125,'COT.MERCADO'!A:I,7,0)))),"Em Elaboração")</f>
        <v>H</v>
      </c>
      <c r="G125" s="113">
        <v>961.41750000000002</v>
      </c>
      <c r="H125" s="104">
        <v>0</v>
      </c>
      <c r="I125" s="105">
        <v>1.1399999999999999</v>
      </c>
      <c r="J125" s="634">
        <f t="shared" si="122"/>
        <v>0</v>
      </c>
      <c r="K125" s="94">
        <f t="shared" si="123"/>
        <v>1.3467156485056064</v>
      </c>
      <c r="L125" s="634">
        <f t="shared" si="124"/>
        <v>1.3467156485056064</v>
      </c>
      <c r="M125" s="94">
        <f t="shared" ref="M125:N125" si="141">$G125*J125</f>
        <v>0</v>
      </c>
      <c r="N125" s="94">
        <f t="shared" si="141"/>
        <v>1294.7559919971388</v>
      </c>
      <c r="O125" s="94">
        <f t="shared" si="126"/>
        <v>1294.7559919971388</v>
      </c>
      <c r="P125" s="95">
        <f t="shared" si="1"/>
        <v>2.3548555377485027E-3</v>
      </c>
      <c r="Q125" s="663"/>
      <c r="R125" s="663"/>
      <c r="S125" s="684"/>
    </row>
    <row r="126" spans="1:19" ht="24">
      <c r="A126" s="700" t="s">
        <v>244</v>
      </c>
      <c r="B126" s="708">
        <v>39515</v>
      </c>
      <c r="C126" s="705" t="str">
        <f t="shared" si="121"/>
        <v>SINAPI</v>
      </c>
      <c r="D126" s="707" t="s">
        <v>225</v>
      </c>
      <c r="E126" s="706" t="str">
        <f>IFERROR(IF(D126="SINAPI-S",VLOOKUP(B126,'SINAPI-S'!A:J,2,0),IF(D126="SINAPI-I",VLOOKUP(B126,'SINAPI-I'!A:G,2,0),IF(D126="COMPOSIÇÕES",VLOOKUP(B126,COMPOSIÇÕES!B:I,2,0),VLOOKUP(B126,'COT.MERCADO'!A:I,2,0)))),"Em Elaboração")</f>
        <v>PLACA DE FIBRA MINERAL PARA FORRO, DE 1250 X 625 MM, E = 15 MM, BORDA RETA, COM PINTURA ANTIMOFO (NAO INCLUI PERFIS)</v>
      </c>
      <c r="F126" s="102" t="str">
        <f>IFERROR(IF(D126="SINAPI-S",VLOOKUP(B126,'SINAPI-S'!A:J,3,0),IF(D126="SINAPI-I",VLOOKUP(B126,'SINAPI-I'!A:G,3,0),IF(D126="COMPOSIÇÕES",VLOOKUP(B126,COMPOSIÇÕES!B:I,3,0),VLOOKUP(B126,'COT.MERCADO'!A:I,7,0)))),"Em Elaboração")</f>
        <v>UN</v>
      </c>
      <c r="G126" s="113">
        <v>23.5518</v>
      </c>
      <c r="H126" s="104">
        <v>0</v>
      </c>
      <c r="I126" s="105">
        <v>43.22</v>
      </c>
      <c r="J126" s="634">
        <f t="shared" si="122"/>
        <v>0</v>
      </c>
      <c r="K126" s="94">
        <f t="shared" si="123"/>
        <v>51.057061691589752</v>
      </c>
      <c r="L126" s="634">
        <f t="shared" si="124"/>
        <v>51.057061691589752</v>
      </c>
      <c r="M126" s="94">
        <f t="shared" ref="M126:N126" si="142">$G126*J126</f>
        <v>0</v>
      </c>
      <c r="N126" s="94">
        <f t="shared" si="142"/>
        <v>1202.4857055479836</v>
      </c>
      <c r="O126" s="94">
        <f t="shared" si="126"/>
        <v>1202.4857055479836</v>
      </c>
      <c r="P126" s="95">
        <f t="shared" si="1"/>
        <v>2.1870376659970246E-3</v>
      </c>
      <c r="Q126" s="663"/>
      <c r="R126" s="663"/>
      <c r="S126" s="684"/>
    </row>
    <row r="127" spans="1:19" ht="36">
      <c r="A127" s="700" t="s">
        <v>245</v>
      </c>
      <c r="B127" s="708">
        <v>39510</v>
      </c>
      <c r="C127" s="705" t="str">
        <f t="shared" si="121"/>
        <v>SINAPI</v>
      </c>
      <c r="D127" s="707" t="s">
        <v>225</v>
      </c>
      <c r="E127" s="706" t="str">
        <f>IFERROR(IF(D127="SINAPI-S",VLOOKUP(B127,'SINAPI-S'!A:J,2,0),IF(D127="SINAPI-I",VLOOKUP(B127,'SINAPI-I'!A:G,2,0),IF(D127="COMPOSIÇÕES",VLOOKUP(B127,COMPOSIÇÕES!B:I,2,0),VLOOKUP(B127,'COT.MERCADO'!A:I,2,0)))),"Em Elaboração")</f>
        <v>LUMINARIA DE EMBUTIR EM CHAPA DE ACO PARA 2 LAMPADAS FLUORESCENTES DE 14 W COM REFLETOR E ALETAS EM ALUMINIO, COMPLETA (INCLUI REATOR E LAMPADAS)</v>
      </c>
      <c r="F127" s="102" t="str">
        <f>IFERROR(IF(D127="SINAPI-S",VLOOKUP(B127,'SINAPI-S'!A:J,3,0),IF(D127="SINAPI-I",VLOOKUP(B127,'SINAPI-I'!A:G,3,0),IF(D127="COMPOSIÇÕES",VLOOKUP(B127,COMPOSIÇÕES!B:I,3,0),VLOOKUP(B127,'COT.MERCADO'!A:I,7,0)))),"Em Elaboração")</f>
        <v>UN</v>
      </c>
      <c r="G127" s="113">
        <v>2.4619</v>
      </c>
      <c r="H127" s="104">
        <v>0</v>
      </c>
      <c r="I127" s="105">
        <v>313.97000000000003</v>
      </c>
      <c r="J127" s="634">
        <f t="shared" si="122"/>
        <v>0</v>
      </c>
      <c r="K127" s="94">
        <f t="shared" si="123"/>
        <v>370.90202821167134</v>
      </c>
      <c r="L127" s="634">
        <f t="shared" si="124"/>
        <v>370.90202821167134</v>
      </c>
      <c r="M127" s="94">
        <f t="shared" ref="M127:N127" si="143">$G127*J127</f>
        <v>0</v>
      </c>
      <c r="N127" s="94">
        <f t="shared" si="143"/>
        <v>913.12370325431368</v>
      </c>
      <c r="O127" s="94">
        <f t="shared" si="126"/>
        <v>913.12370325431368</v>
      </c>
      <c r="P127" s="95">
        <f t="shared" si="1"/>
        <v>1.6607564842708933E-3</v>
      </c>
      <c r="Q127" s="663"/>
      <c r="R127" s="663"/>
      <c r="S127" s="684"/>
    </row>
    <row r="128" spans="1:19" ht="24">
      <c r="A128" s="700" t="s">
        <v>246</v>
      </c>
      <c r="B128" s="708">
        <v>371</v>
      </c>
      <c r="C128" s="705" t="str">
        <f t="shared" si="121"/>
        <v>SINAPI</v>
      </c>
      <c r="D128" s="707" t="s">
        <v>225</v>
      </c>
      <c r="E128" s="706" t="str">
        <f>IFERROR(IF(D128="SINAPI-S",VLOOKUP(B128,'SINAPI-S'!A:J,2,0),IF(D128="SINAPI-I",VLOOKUP(B128,'SINAPI-I'!A:G,2,0),IF(D128="COMPOSIÇÕES",VLOOKUP(B128,COMPOSIÇÕES!B:I,2,0),VLOOKUP(B128,'COT.MERCADO'!A:I,2,0)))),"Em Elaboração")</f>
        <v>ARGAMASSA INDUSTRIALIZADA MULTIUSO, PARA REVESTIMENTO INTERNO E EXTERNO E ASSENTAMENTO DE BLOCOS DIVERSOS</v>
      </c>
      <c r="F128" s="102" t="str">
        <f>IFERROR(IF(D128="SINAPI-S",VLOOKUP(B128,'SINAPI-S'!A:J,3,0),IF(D128="SINAPI-I",VLOOKUP(B128,'SINAPI-I'!A:G,3,0),IF(D128="COMPOSIÇÕES",VLOOKUP(B128,COMPOSIÇÕES!B:I,3,0),VLOOKUP(B128,'COT.MERCADO'!A:I,7,0)))),"Em Elaboração")</f>
        <v>KG</v>
      </c>
      <c r="G128" s="113">
        <v>1033.981</v>
      </c>
      <c r="H128" s="104">
        <v>0</v>
      </c>
      <c r="I128" s="105">
        <v>0.79</v>
      </c>
      <c r="J128" s="634">
        <f t="shared" si="122"/>
        <v>0</v>
      </c>
      <c r="K128" s="94">
        <f t="shared" si="123"/>
        <v>0.93325031782406076</v>
      </c>
      <c r="L128" s="634">
        <f t="shared" si="124"/>
        <v>0.93325031782406076</v>
      </c>
      <c r="M128" s="94">
        <f t="shared" ref="M128:N128" si="144">$G128*J128</f>
        <v>0</v>
      </c>
      <c r="N128" s="94">
        <f t="shared" si="144"/>
        <v>964.96309687404016</v>
      </c>
      <c r="O128" s="94">
        <f t="shared" si="126"/>
        <v>964.96309687404016</v>
      </c>
      <c r="P128" s="95">
        <f t="shared" si="1"/>
        <v>1.7550401051952035E-3</v>
      </c>
      <c r="Q128" s="663"/>
      <c r="R128" s="663"/>
      <c r="S128" s="684"/>
    </row>
    <row r="129" spans="1:19" ht="24">
      <c r="A129" s="700" t="s">
        <v>247</v>
      </c>
      <c r="B129" s="708" t="s">
        <v>248</v>
      </c>
      <c r="C129" s="705" t="str">
        <f t="shared" si="121"/>
        <v>PRÓPRIO</v>
      </c>
      <c r="D129" s="707" t="s">
        <v>108</v>
      </c>
      <c r="E129" s="706" t="str">
        <f>IFERROR(IF(D129="SINAPI-S",VLOOKUP(B129,'SINAPI-S'!A:J,2,0),IF(D129="SINAPI-I",VLOOKUP(B129,'SINAPI-I'!A:G,2,0),IF(D129="COMPOSIÇÕES",VLOOKUP(B129,COMPOSIÇÕES!B:I,2,0),VLOOKUP(B129,'COT.MERCADO'!A:I,2,0)))),"Em Elaboração")</f>
        <v>KIT MOTOR PPA 1/4HP, 500KG, DESLIZANTE, INCLUÍNDO 2 CONTROLE E 5M DE CREMALHEIRA</v>
      </c>
      <c r="F129" s="102" t="str">
        <f>IFERROR(IF(D129="SINAPI-S",VLOOKUP(B129,'SINAPI-S'!A:J,3,0),IF(D129="SINAPI-I",VLOOKUP(B129,'SINAPI-I'!A:G,3,0),IF(D129="COMPOSIÇÕES",VLOOKUP(B129,COMPOSIÇÕES!B:I,3,0),VLOOKUP(B129,'COT.MERCADO'!A:I,7,0)))),"Em Elaboração")</f>
        <v>UN</v>
      </c>
      <c r="G129" s="113">
        <v>0.8206</v>
      </c>
      <c r="H129" s="104">
        <v>0</v>
      </c>
      <c r="I129" s="105">
        <v>667.08</v>
      </c>
      <c r="J129" s="634">
        <f t="shared" si="122"/>
        <v>0</v>
      </c>
      <c r="K129" s="94">
        <f t="shared" si="123"/>
        <v>788.04129368870178</v>
      </c>
      <c r="L129" s="634">
        <f t="shared" si="124"/>
        <v>788.04129368870178</v>
      </c>
      <c r="M129" s="94">
        <f t="shared" ref="M129:N129" si="145">$G129*J129</f>
        <v>0</v>
      </c>
      <c r="N129" s="94">
        <f t="shared" si="145"/>
        <v>646.66668560094865</v>
      </c>
      <c r="O129" s="94">
        <f t="shared" si="126"/>
        <v>646.66668560094865</v>
      </c>
      <c r="P129" s="95">
        <f t="shared" si="1"/>
        <v>1.1761340631573065E-3</v>
      </c>
      <c r="Q129" s="663"/>
      <c r="R129" s="663"/>
      <c r="S129" s="684"/>
    </row>
    <row r="130" spans="1:19" ht="24">
      <c r="A130" s="700" t="s">
        <v>249</v>
      </c>
      <c r="B130" s="708">
        <v>34639</v>
      </c>
      <c r="C130" s="705" t="str">
        <f t="shared" si="121"/>
        <v>SINAPI</v>
      </c>
      <c r="D130" s="707" t="s">
        <v>225</v>
      </c>
      <c r="E130" s="706" t="str">
        <f>IFERROR(IF(D130="SINAPI-S",VLOOKUP(B130,'SINAPI-S'!A:J,2,0),IF(D130="SINAPI-I",VLOOKUP(B130,'SINAPI-I'!A:G,2,0),IF(D130="COMPOSIÇÕES",VLOOKUP(B130,COMPOSIÇÕES!B:I,2,0),VLOOKUP(B130,'COT.MERCADO'!A:I,2,0)))),"Em Elaboração")</f>
        <v>CAIXA D'AGUA EM POLIETILENO 1500 LITROS, COM TAMPA</v>
      </c>
      <c r="F130" s="102" t="str">
        <f>IFERROR(IF(D130="SINAPI-S",VLOOKUP(B130,'SINAPI-S'!A:J,3,0),IF(D130="SINAPI-I",VLOOKUP(B130,'SINAPI-I'!A:G,3,0),IF(D130="COMPOSIÇÕES",VLOOKUP(B130,COMPOSIÇÕES!B:I,3,0),VLOOKUP(B130,'COT.MERCADO'!A:I,7,0)))),"Em Elaboração")</f>
        <v>UN</v>
      </c>
      <c r="G130" s="113">
        <v>0.54710000000000003</v>
      </c>
      <c r="H130" s="104">
        <v>0</v>
      </c>
      <c r="I130" s="105">
        <v>1013.46</v>
      </c>
      <c r="J130" s="634">
        <f t="shared" si="122"/>
        <v>0</v>
      </c>
      <c r="K130" s="94">
        <f t="shared" si="123"/>
        <v>1197.2302115214843</v>
      </c>
      <c r="L130" s="634">
        <f t="shared" si="124"/>
        <v>1197.2302115214843</v>
      </c>
      <c r="M130" s="94">
        <f t="shared" ref="M130:N130" si="146">$G130*J130</f>
        <v>0</v>
      </c>
      <c r="N130" s="94">
        <f t="shared" si="146"/>
        <v>655.0046487234041</v>
      </c>
      <c r="O130" s="94">
        <f t="shared" si="126"/>
        <v>655.0046487234041</v>
      </c>
      <c r="P130" s="95">
        <f t="shared" si="1"/>
        <v>1.1912988500004018E-3</v>
      </c>
      <c r="Q130" s="663"/>
      <c r="R130" s="663"/>
      <c r="S130" s="684"/>
    </row>
    <row r="131" spans="1:19" ht="36">
      <c r="A131" s="700" t="s">
        <v>250</v>
      </c>
      <c r="B131" s="708">
        <v>3081</v>
      </c>
      <c r="C131" s="705" t="str">
        <f t="shared" si="121"/>
        <v>SINAPI</v>
      </c>
      <c r="D131" s="707" t="s">
        <v>225</v>
      </c>
      <c r="E131" s="706" t="str">
        <f>IFERROR(IF(D131="SINAPI-S",VLOOKUP(B131,'SINAPI-S'!A:J,2,0),IF(D131="SINAPI-I",VLOOKUP(B131,'SINAPI-I'!A:G,2,0),IF(D131="COMPOSIÇÕES",VLOOKUP(B131,COMPOSIÇÕES!B:I,2,0),VLOOKUP(B131,'COT.MERCADO'!A:I,2,0)))),"Em Elaboração")</f>
        <v>FECHADURA ESPELHO PARA PORTA EXTERNA, EM ACO INOX (MAQUINA, TESTA E CONTRA-TESTA) E EM ZAMAC (MACANETA, LINGUETA E TRINCOS) COM ACABAMENTO CROMADO, MAQUINA DE 55 MM, INCLUINDO CHAVE TIPO CILINDRO</v>
      </c>
      <c r="F131" s="102" t="str">
        <f>IFERROR(IF(D131="SINAPI-S",VLOOKUP(B131,'SINAPI-S'!A:J,3,0),IF(D131="SINAPI-I",VLOOKUP(B131,'SINAPI-I'!A:G,3,0),IF(D131="COMPOSIÇÕES",VLOOKUP(B131,COMPOSIÇÕES!B:I,3,0),VLOOKUP(B131,'COT.MERCADO'!A:I,7,0)))),"Em Elaboração")</f>
        <v>CJ</v>
      </c>
      <c r="G131" s="113">
        <v>4.1031000000000004</v>
      </c>
      <c r="H131" s="104">
        <v>0</v>
      </c>
      <c r="I131" s="105">
        <v>150.16</v>
      </c>
      <c r="J131" s="634">
        <f t="shared" si="122"/>
        <v>0</v>
      </c>
      <c r="K131" s="94">
        <f t="shared" si="123"/>
        <v>177.38844015754552</v>
      </c>
      <c r="L131" s="634">
        <f t="shared" si="124"/>
        <v>177.38844015754552</v>
      </c>
      <c r="M131" s="94">
        <f t="shared" ref="M131:N131" si="147">$G131*J131</f>
        <v>0</v>
      </c>
      <c r="N131" s="94">
        <f t="shared" si="147"/>
        <v>727.8425088104251</v>
      </c>
      <c r="O131" s="94">
        <f t="shared" si="126"/>
        <v>727.8425088104251</v>
      </c>
      <c r="P131" s="95">
        <f t="shared" si="1"/>
        <v>1.323773724991404E-3</v>
      </c>
      <c r="Q131" s="663"/>
      <c r="R131" s="663"/>
      <c r="S131" s="684"/>
    </row>
    <row r="132" spans="1:19" ht="24">
      <c r="A132" s="700" t="s">
        <v>251</v>
      </c>
      <c r="B132" s="708">
        <v>7356</v>
      </c>
      <c r="C132" s="705" t="str">
        <f t="shared" si="121"/>
        <v>SINAPI</v>
      </c>
      <c r="D132" s="707" t="s">
        <v>225</v>
      </c>
      <c r="E132" s="706" t="str">
        <f>IFERROR(IF(D132="SINAPI-S",VLOOKUP(B132,'SINAPI-S'!A:J,2,0),IF(D132="SINAPI-I",VLOOKUP(B132,'SINAPI-I'!A:G,2,0),IF(D132="COMPOSIÇÕES",VLOOKUP(B132,COMPOSIÇÕES!B:I,2,0),VLOOKUP(B132,'COT.MERCADO'!A:I,2,0)))),"Em Elaboração")</f>
        <v>TINTA LATEX ACRILICA PREMIUM, COR BRANCO FOSCO</v>
      </c>
      <c r="F132" s="102" t="str">
        <f>IFERROR(IF(D132="SINAPI-S",VLOOKUP(B132,'SINAPI-S'!A:J,3,0),IF(D132="SINAPI-I",VLOOKUP(B132,'SINAPI-I'!A:G,3,0),IF(D132="COMPOSIÇÕES",VLOOKUP(B132,COMPOSIÇÕES!B:I,3,0),VLOOKUP(B132,'COT.MERCADO'!A:I,7,0)))),"Em Elaboração")</f>
        <v>L</v>
      </c>
      <c r="G132" s="113">
        <v>19.9329</v>
      </c>
      <c r="H132" s="104">
        <v>0</v>
      </c>
      <c r="I132" s="105">
        <v>26.61</v>
      </c>
      <c r="J132" s="634">
        <f t="shared" si="122"/>
        <v>0</v>
      </c>
      <c r="K132" s="94">
        <f t="shared" si="123"/>
        <v>31.435178426959816</v>
      </c>
      <c r="L132" s="634">
        <f t="shared" si="124"/>
        <v>31.435178426959816</v>
      </c>
      <c r="M132" s="94">
        <f t="shared" ref="M132:N132" si="148">$G132*J132</f>
        <v>0</v>
      </c>
      <c r="N132" s="94">
        <f t="shared" si="148"/>
        <v>626.5942680667473</v>
      </c>
      <c r="O132" s="94">
        <f t="shared" si="126"/>
        <v>626.5942680667473</v>
      </c>
      <c r="P132" s="95">
        <f t="shared" si="1"/>
        <v>1.1396270735171161E-3</v>
      </c>
      <c r="Q132" s="663"/>
      <c r="R132" s="663"/>
      <c r="S132" s="684"/>
    </row>
    <row r="133" spans="1:19" ht="24">
      <c r="A133" s="700" t="s">
        <v>252</v>
      </c>
      <c r="B133" s="708">
        <v>39390</v>
      </c>
      <c r="C133" s="705" t="str">
        <f t="shared" si="121"/>
        <v>SINAPI</v>
      </c>
      <c r="D133" s="707" t="s">
        <v>225</v>
      </c>
      <c r="E133" s="706" t="str">
        <f>IFERROR(IF(D133="SINAPI-S",VLOOKUP(B133,'SINAPI-S'!A:J,2,0),IF(D133="SINAPI-I",VLOOKUP(B133,'SINAPI-I'!A:G,2,0),IF(D133="COMPOSIÇÕES",VLOOKUP(B133,COMPOSIÇÕES!B:I,2,0),VLOOKUP(B133,'COT.MERCADO'!A:I,2,0)))),"Em Elaboração")</f>
        <v>LUMINARIA LED REFLETOR RETANGULAR BIVOLT, LUZ BRANCA, 30 W</v>
      </c>
      <c r="F133" s="102" t="str">
        <f>IFERROR(IF(D133="SINAPI-S",VLOOKUP(B133,'SINAPI-S'!A:J,3,0),IF(D133="SINAPI-I",VLOOKUP(B133,'SINAPI-I'!A:G,3,0),IF(D133="COMPOSIÇÕES",VLOOKUP(B133,COMPOSIÇÕES!B:I,3,0),VLOOKUP(B133,'COT.MERCADO'!A:I,7,0)))),"Em Elaboração")</f>
        <v>UN</v>
      </c>
      <c r="G133" s="113">
        <v>11.2151</v>
      </c>
      <c r="H133" s="104">
        <v>0</v>
      </c>
      <c r="I133" s="105">
        <v>43.37</v>
      </c>
      <c r="J133" s="634">
        <f t="shared" si="122"/>
        <v>0</v>
      </c>
      <c r="K133" s="94">
        <f t="shared" si="123"/>
        <v>51.234261119024694</v>
      </c>
      <c r="L133" s="634">
        <f t="shared" si="124"/>
        <v>51.234261119024694</v>
      </c>
      <c r="M133" s="94">
        <f t="shared" ref="M133:N133" si="149">$G133*J133</f>
        <v>0</v>
      </c>
      <c r="N133" s="94">
        <f t="shared" si="149"/>
        <v>574.59736187597377</v>
      </c>
      <c r="O133" s="94">
        <f t="shared" si="126"/>
        <v>574.59736187597377</v>
      </c>
      <c r="P133" s="95">
        <f t="shared" si="1"/>
        <v>1.0450569744050332E-3</v>
      </c>
      <c r="Q133" s="663"/>
      <c r="R133" s="663"/>
      <c r="S133" s="684"/>
    </row>
    <row r="134" spans="1:19" ht="24">
      <c r="A134" s="700" t="s">
        <v>253</v>
      </c>
      <c r="B134" s="708" t="s">
        <v>254</v>
      </c>
      <c r="C134" s="705" t="str">
        <f t="shared" si="121"/>
        <v>PRÓPRIO</v>
      </c>
      <c r="D134" s="707" t="s">
        <v>108</v>
      </c>
      <c r="E134" s="706" t="str">
        <f>IFERROR(IF(D134="SINAPI-S",VLOOKUP(B134,'SINAPI-S'!A:J,2,0),IF(D134="SINAPI-I",VLOOKUP(B134,'SINAPI-I'!A:G,2,0),IF(D134="COMPOSIÇÕES",VLOOKUP(B134,COMPOSIÇÕES!B:I,2,0),VLOOKUP(B134,'COT.MERCADO'!A:I,2,0)))),"Em Elaboração")</f>
        <v>VENTILADOR DE PAREDE 50CM COM 6 PÁS, 200W BIVOLT</v>
      </c>
      <c r="F134" s="102" t="str">
        <f>IFERROR(IF(D134="SINAPI-S",VLOOKUP(B134,'SINAPI-S'!A:J,3,0),IF(D134="SINAPI-I",VLOOKUP(B134,'SINAPI-I'!A:G,3,0),IF(D134="COMPOSIÇÕES",VLOOKUP(B134,COMPOSIÇÕES!B:I,3,0),VLOOKUP(B134,'COT.MERCADO'!A:I,7,0)))),"Em Elaboração")</f>
        <v>UN</v>
      </c>
      <c r="G134" s="113">
        <v>2.4619</v>
      </c>
      <c r="H134" s="104">
        <v>0</v>
      </c>
      <c r="I134" s="105">
        <v>199.9</v>
      </c>
      <c r="J134" s="634">
        <f t="shared" si="122"/>
        <v>0</v>
      </c>
      <c r="K134" s="94">
        <f t="shared" si="123"/>
        <v>236.14777029497435</v>
      </c>
      <c r="L134" s="634">
        <f t="shared" si="124"/>
        <v>236.14777029497435</v>
      </c>
      <c r="M134" s="94">
        <f t="shared" ref="M134:N134" si="150">$G134*J134</f>
        <v>0</v>
      </c>
      <c r="N134" s="94">
        <f t="shared" si="150"/>
        <v>581.37219568919738</v>
      </c>
      <c r="O134" s="94">
        <f t="shared" si="126"/>
        <v>581.37219568919738</v>
      </c>
      <c r="P134" s="95">
        <f t="shared" si="1"/>
        <v>1.0573787979926477E-3</v>
      </c>
      <c r="Q134" s="663"/>
      <c r="R134" s="663"/>
      <c r="S134" s="684"/>
    </row>
    <row r="135" spans="1:19" ht="24">
      <c r="A135" s="700" t="s">
        <v>255</v>
      </c>
      <c r="B135" s="708" t="s">
        <v>256</v>
      </c>
      <c r="C135" s="705" t="str">
        <f t="shared" si="121"/>
        <v>PRÓPRIO</v>
      </c>
      <c r="D135" s="707" t="s">
        <v>108</v>
      </c>
      <c r="E135" s="706" t="str">
        <f>IFERROR(IF(D135="SINAPI-S",VLOOKUP(B135,'SINAPI-S'!A:J,2,0),IF(D135="SINAPI-I",VLOOKUP(B135,'SINAPI-I'!A:G,2,0),IF(D135="COMPOSIÇÕES",VLOOKUP(B135,COMPOSIÇÕES!B:I,2,0),VLOOKUP(B135,'COT.MERCADO'!A:I,2,0)))),"Em Elaboração")</f>
        <v>QUADRO DE COMANDO DE PVC TIPO CC PLAST 30X20X17CM COM TAMPA TRANSPARENTE. REF. CEMAR</v>
      </c>
      <c r="F135" s="102" t="str">
        <f>IFERROR(IF(D135="SINAPI-S",VLOOKUP(B135,'SINAPI-S'!A:J,3,0),IF(D135="SINAPI-I",VLOOKUP(B135,'SINAPI-I'!A:G,3,0),IF(D135="COMPOSIÇÕES",VLOOKUP(B135,COMPOSIÇÕES!B:I,3,0),VLOOKUP(B135,'COT.MERCADO'!A:I,7,0)))),"Em Elaboração")</f>
        <v>UN</v>
      </c>
      <c r="G135" s="113">
        <v>1.3676999999999999</v>
      </c>
      <c r="H135" s="104">
        <v>0</v>
      </c>
      <c r="I135" s="105">
        <v>352.62</v>
      </c>
      <c r="J135" s="634">
        <f t="shared" si="122"/>
        <v>0</v>
      </c>
      <c r="K135" s="94">
        <f t="shared" si="123"/>
        <v>416.56041401407629</v>
      </c>
      <c r="L135" s="634">
        <f t="shared" si="124"/>
        <v>416.56041401407629</v>
      </c>
      <c r="M135" s="94">
        <f t="shared" ref="M135:N135" si="151">$G135*J135</f>
        <v>0</v>
      </c>
      <c r="N135" s="94">
        <f t="shared" si="151"/>
        <v>569.72967824705211</v>
      </c>
      <c r="O135" s="94">
        <f t="shared" si="126"/>
        <v>569.72967824705211</v>
      </c>
      <c r="P135" s="95">
        <f t="shared" si="1"/>
        <v>1.0362038068426318E-3</v>
      </c>
      <c r="Q135" s="663"/>
      <c r="R135" s="663"/>
      <c r="S135" s="684"/>
    </row>
    <row r="136" spans="1:19" ht="24">
      <c r="A136" s="700" t="s">
        <v>257</v>
      </c>
      <c r="B136" s="708">
        <v>25067</v>
      </c>
      <c r="C136" s="705" t="str">
        <f t="shared" si="121"/>
        <v>SINAPI</v>
      </c>
      <c r="D136" s="707" t="s">
        <v>225</v>
      </c>
      <c r="E136" s="706" t="str">
        <f>IFERROR(IF(D136="SINAPI-S",VLOOKUP(B136,'SINAPI-S'!A:J,2,0),IF(D136="SINAPI-I",VLOOKUP(B136,'SINAPI-I'!A:G,2,0),IF(D136="COMPOSIÇÕES",VLOOKUP(B136,COMPOSIÇÕES!B:I,2,0),VLOOKUP(B136,'COT.MERCADO'!A:I,2,0)))),"Em Elaboração")</f>
        <v>BLOCO DE CONCRETO ESTRUTURAL 19 X 19 X 39 CM, FBK 4,5 MPA (NBR 6136)</v>
      </c>
      <c r="F136" s="102" t="str">
        <f>IFERROR(IF(D136="SINAPI-S",VLOOKUP(B136,'SINAPI-S'!A:J,3,0),IF(D136="SINAPI-I",VLOOKUP(B136,'SINAPI-I'!A:G,3,0),IF(D136="COMPOSIÇÕES",VLOOKUP(B136,COMPOSIÇÕES!B:I,3,0),VLOOKUP(B136,'COT.MERCADO'!A:I,7,0)))),"Em Elaboração")</f>
        <v>UN</v>
      </c>
      <c r="G136" s="113">
        <v>111.88509999999999</v>
      </c>
      <c r="H136" s="104">
        <v>0</v>
      </c>
      <c r="I136" s="105">
        <v>4.28</v>
      </c>
      <c r="J136" s="634">
        <f t="shared" si="122"/>
        <v>0</v>
      </c>
      <c r="K136" s="94">
        <f t="shared" si="123"/>
        <v>5.0560903294771897</v>
      </c>
      <c r="L136" s="634">
        <f t="shared" si="124"/>
        <v>5.0560903294771897</v>
      </c>
      <c r="M136" s="94">
        <f t="shared" ref="M136:N136" si="152">$G136*J136</f>
        <v>0</v>
      </c>
      <c r="N136" s="94">
        <f t="shared" si="152"/>
        <v>565.70117212258833</v>
      </c>
      <c r="O136" s="94">
        <f t="shared" si="126"/>
        <v>565.70117212258833</v>
      </c>
      <c r="P136" s="95">
        <f t="shared" si="1"/>
        <v>1.0288769050830081E-3</v>
      </c>
      <c r="Q136" s="663"/>
      <c r="R136" s="663"/>
      <c r="S136" s="684"/>
    </row>
    <row r="137" spans="1:19" ht="24">
      <c r="A137" s="700" t="s">
        <v>258</v>
      </c>
      <c r="B137" s="708">
        <v>4491</v>
      </c>
      <c r="C137" s="705" t="str">
        <f t="shared" si="121"/>
        <v>SINAPI</v>
      </c>
      <c r="D137" s="707" t="s">
        <v>225</v>
      </c>
      <c r="E137" s="706" t="str">
        <f>IFERROR(IF(D137="SINAPI-S",VLOOKUP(B137,'SINAPI-S'!A:J,2,0),IF(D137="SINAPI-I",VLOOKUP(B137,'SINAPI-I'!A:G,2,0),IF(D137="COMPOSIÇÕES",VLOOKUP(B137,COMPOSIÇÕES!B:I,2,0),VLOOKUP(B137,'COT.MERCADO'!A:I,2,0)))),"Em Elaboração")</f>
        <v>PONTALETE *7,5 X 7,5* CM EM PINUS, MISTA OU EQUIVALENTE DA REGIAO - BRUTA</v>
      </c>
      <c r="F137" s="102" t="str">
        <f>IFERROR(IF(D137="SINAPI-S",VLOOKUP(B137,'SINAPI-S'!A:J,3,0),IF(D137="SINAPI-I",VLOOKUP(B137,'SINAPI-I'!A:G,3,0),IF(D137="COMPOSIÇÕES",VLOOKUP(B137,COMPOSIÇÕES!B:I,3,0),VLOOKUP(B137,'COT.MERCADO'!A:I,7,0)))),"Em Elaboração")</f>
        <v>M</v>
      </c>
      <c r="G137" s="113">
        <v>64.729600000000005</v>
      </c>
      <c r="H137" s="104">
        <v>0</v>
      </c>
      <c r="I137" s="105">
        <v>6.78</v>
      </c>
      <c r="J137" s="634">
        <f t="shared" si="122"/>
        <v>0</v>
      </c>
      <c r="K137" s="94">
        <f t="shared" si="123"/>
        <v>8.0094141200596596</v>
      </c>
      <c r="L137" s="634">
        <f t="shared" si="124"/>
        <v>8.0094141200596596</v>
      </c>
      <c r="M137" s="94">
        <f t="shared" ref="M137:N137" si="153">$G137*J137</f>
        <v>0</v>
      </c>
      <c r="N137" s="94">
        <f t="shared" si="153"/>
        <v>518.44617222581383</v>
      </c>
      <c r="O137" s="94">
        <f t="shared" si="126"/>
        <v>518.44617222581383</v>
      </c>
      <c r="P137" s="95">
        <f t="shared" si="1"/>
        <v>9.4293121424934075E-4</v>
      </c>
      <c r="Q137" s="663"/>
      <c r="R137" s="663"/>
      <c r="S137" s="684"/>
    </row>
    <row r="138" spans="1:19" ht="36">
      <c r="A138" s="700" t="s">
        <v>259</v>
      </c>
      <c r="B138" s="708">
        <v>39505</v>
      </c>
      <c r="C138" s="705" t="str">
        <f t="shared" si="121"/>
        <v>SINAPI</v>
      </c>
      <c r="D138" s="707" t="s">
        <v>225</v>
      </c>
      <c r="E138" s="706" t="str">
        <f>IFERROR(IF(D138="SINAPI-S",VLOOKUP(B138,'SINAPI-S'!A:J,2,0),IF(D138="SINAPI-I",VLOOKUP(B138,'SINAPI-I'!A:G,2,0),IF(D138="COMPOSIÇÕES",VLOOKUP(B138,COMPOSIÇÕES!B:I,2,0),VLOOKUP(B138,'COT.MERCADO'!A:I,2,0)))),"Em Elaboração")</f>
        <v>PORTA DE MADEIRA, FOLHA PESADA (NBR 15930) DE 900 X 2100 MM, DE 40 MM A 45 MM DE ESPESSURA, NUCLEO SOLIDO, CAPA LISA EM HDF, ACABAMENTO EM PRIMER PARA PINTURA</v>
      </c>
      <c r="F138" s="102" t="str">
        <f>IFERROR(IF(D138="SINAPI-S",VLOOKUP(B138,'SINAPI-S'!A:J,3,0),IF(D138="SINAPI-I",VLOOKUP(B138,'SINAPI-I'!A:G,3,0),IF(D138="COMPOSIÇÕES",VLOOKUP(B138,COMPOSIÇÕES!B:I,3,0),VLOOKUP(B138,'COT.MERCADO'!A:I,7,0)))),"Em Elaboração")</f>
        <v>UN</v>
      </c>
      <c r="G138" s="113">
        <v>0.8206</v>
      </c>
      <c r="H138" s="104">
        <v>0</v>
      </c>
      <c r="I138" s="105">
        <v>507.65</v>
      </c>
      <c r="J138" s="634">
        <f t="shared" si="122"/>
        <v>0</v>
      </c>
      <c r="K138" s="94">
        <f t="shared" si="123"/>
        <v>599.70192891567649</v>
      </c>
      <c r="L138" s="634">
        <f t="shared" si="124"/>
        <v>599.70192891567649</v>
      </c>
      <c r="M138" s="94">
        <f t="shared" ref="M138:N138" si="154">$G138*J138</f>
        <v>0</v>
      </c>
      <c r="N138" s="94">
        <f t="shared" si="154"/>
        <v>492.11540286820411</v>
      </c>
      <c r="O138" s="94">
        <f t="shared" si="126"/>
        <v>492.11540286820411</v>
      </c>
      <c r="P138" s="95">
        <f t="shared" si="1"/>
        <v>8.9504175985160206E-4</v>
      </c>
      <c r="Q138" s="663"/>
      <c r="R138" s="663"/>
      <c r="S138" s="684"/>
    </row>
    <row r="139" spans="1:19" ht="48">
      <c r="A139" s="700" t="s">
        <v>260</v>
      </c>
      <c r="B139" s="708">
        <v>10521</v>
      </c>
      <c r="C139" s="705" t="str">
        <f t="shared" si="121"/>
        <v>SINAPI</v>
      </c>
      <c r="D139" s="707" t="s">
        <v>225</v>
      </c>
      <c r="E139" s="706" t="str">
        <f>IFERROR(IF(D139="SINAPI-S",VLOOKUP(B139,'SINAPI-S'!A:J,2,0),IF(D139="SINAPI-I",VLOOKUP(B139,'SINAPI-I'!A:G,2,0),IF(D139="COMPOSIÇÕES",VLOOKUP(B139,COMPOSIÇÕES!B:I,2,0),VLOOKUP(B139,'COT.MERCADO'!A:I,2,0)))),"Em Elaboração")</f>
        <v>CAIXA DE INCENDIO/ABRIGO PARA MANGUEIRA, DE EMBUTIR/INTERNA, COM 75 X 45 X 17 CM, EM CHAPA DE ACO, PORTA COM VENTILACAO, VISOR COM A INSCRICAO "INCENDIO", SUPORTE/CESTA INTERNA PARA A MANGUEIRA, PINTURA ELETROSTATICA VERMELHA</v>
      </c>
      <c r="F139" s="102" t="str">
        <f>IFERROR(IF(D139="SINAPI-S",VLOOKUP(B139,'SINAPI-S'!A:J,3,0),IF(D139="SINAPI-I",VLOOKUP(B139,'SINAPI-I'!A:G,3,0),IF(D139="COMPOSIÇÕES",VLOOKUP(B139,COMPOSIÇÕES!B:I,3,0),VLOOKUP(B139,'COT.MERCADO'!A:I,7,0)))),"Em Elaboração")</f>
        <v>UN</v>
      </c>
      <c r="G139" s="113">
        <v>1.0942000000000001</v>
      </c>
      <c r="H139" s="104">
        <v>0</v>
      </c>
      <c r="I139" s="105">
        <v>391.36</v>
      </c>
      <c r="J139" s="634">
        <f t="shared" si="122"/>
        <v>0</v>
      </c>
      <c r="K139" s="94">
        <f t="shared" si="123"/>
        <v>462.32511947294228</v>
      </c>
      <c r="L139" s="634">
        <f t="shared" si="124"/>
        <v>462.32511947294228</v>
      </c>
      <c r="M139" s="94">
        <f t="shared" ref="M139:N139" si="155">$G139*J139</f>
        <v>0</v>
      </c>
      <c r="N139" s="94">
        <f t="shared" si="155"/>
        <v>505.87614572729348</v>
      </c>
      <c r="O139" s="94">
        <f t="shared" si="126"/>
        <v>505.87614572729348</v>
      </c>
      <c r="P139" s="95">
        <f t="shared" si="1"/>
        <v>9.2006930305321818E-4</v>
      </c>
      <c r="Q139" s="663"/>
      <c r="R139" s="663"/>
      <c r="S139" s="684"/>
    </row>
    <row r="140" spans="1:19" ht="24">
      <c r="A140" s="700" t="s">
        <v>261</v>
      </c>
      <c r="B140" s="708">
        <v>38191</v>
      </c>
      <c r="C140" s="705" t="str">
        <f t="shared" si="121"/>
        <v>SINAPI</v>
      </c>
      <c r="D140" s="707" t="s">
        <v>225</v>
      </c>
      <c r="E140" s="706" t="str">
        <f>IFERROR(IF(D140="SINAPI-S",VLOOKUP(B140,'SINAPI-S'!A:J,2,0),IF(D140="SINAPI-I",VLOOKUP(B140,'SINAPI-I'!A:G,2,0),IF(D140="COMPOSIÇÕES",VLOOKUP(B140,COMPOSIÇÕES!B:I,2,0),VLOOKUP(B140,'COT.MERCADO'!A:I,2,0)))),"Em Elaboração")</f>
        <v>LAMPADA FLUORESCENTE COMPACTA 2U BRANCA 15 W, BASE E27 (127/220 V)</v>
      </c>
      <c r="F140" s="102" t="str">
        <f>IFERROR(IF(D140="SINAPI-S",VLOOKUP(B140,'SINAPI-S'!A:J,3,0),IF(D140="SINAPI-I",VLOOKUP(B140,'SINAPI-I'!A:G,3,0),IF(D140="COMPOSIÇÕES",VLOOKUP(B140,COMPOSIÇÕES!B:I,3,0),VLOOKUP(B140,'COT.MERCADO'!A:I,7,0)))),"Em Elaboração")</f>
        <v>UN</v>
      </c>
      <c r="G140" s="113">
        <v>28.721699999999998</v>
      </c>
      <c r="H140" s="104">
        <v>0</v>
      </c>
      <c r="I140" s="105">
        <v>16.07</v>
      </c>
      <c r="J140" s="634">
        <f t="shared" si="122"/>
        <v>0</v>
      </c>
      <c r="K140" s="94">
        <f t="shared" si="123"/>
        <v>18.983965325864119</v>
      </c>
      <c r="L140" s="634">
        <f t="shared" si="124"/>
        <v>18.983965325864119</v>
      </c>
      <c r="M140" s="94">
        <f t="shared" ref="M140:N140" si="156">$G140*J140</f>
        <v>0</v>
      </c>
      <c r="N140" s="94">
        <f t="shared" si="156"/>
        <v>545.25175689987145</v>
      </c>
      <c r="O140" s="94">
        <f t="shared" si="126"/>
        <v>545.25175689987145</v>
      </c>
      <c r="P140" s="95">
        <f t="shared" si="1"/>
        <v>9.9168424563321131E-4</v>
      </c>
      <c r="Q140" s="663"/>
      <c r="R140" s="663"/>
      <c r="S140" s="684"/>
    </row>
    <row r="141" spans="1:19" ht="24">
      <c r="A141" s="700" t="s">
        <v>262</v>
      </c>
      <c r="B141" s="708">
        <v>156</v>
      </c>
      <c r="C141" s="705" t="str">
        <f t="shared" si="121"/>
        <v>SINAPI</v>
      </c>
      <c r="D141" s="707" t="s">
        <v>225</v>
      </c>
      <c r="E141" s="706" t="str">
        <f>IFERROR(IF(D141="SINAPI-S",VLOOKUP(B141,'SINAPI-S'!A:J,2,0),IF(D141="SINAPI-I",VLOOKUP(B141,'SINAPI-I'!A:G,2,0),IF(D141="COMPOSIÇÕES",VLOOKUP(B141,COMPOSIÇÕES!B:I,2,0),VLOOKUP(B141,'COT.MERCADO'!A:I,2,0)))),"Em Elaboração")</f>
        <v>ADESIVO ESTRUTURAL A BASE DE RESINA EPOXI, BICOMPONENTE, FLUIDO</v>
      </c>
      <c r="F141" s="102" t="str">
        <f>IFERROR(IF(D141="SINAPI-S",VLOOKUP(B141,'SINAPI-S'!A:J,3,0),IF(D141="SINAPI-I",VLOOKUP(B141,'SINAPI-I'!A:G,3,0),IF(D141="COMPOSIÇÕES",VLOOKUP(B141,COMPOSIÇÕES!B:I,3,0),VLOOKUP(B141,'COT.MERCADO'!A:I,7,0)))),"Em Elaboração")</f>
        <v>KG</v>
      </c>
      <c r="G141" s="113">
        <v>8.2882999999999996</v>
      </c>
      <c r="H141" s="104">
        <v>0</v>
      </c>
      <c r="I141" s="105">
        <v>51.8</v>
      </c>
      <c r="J141" s="634">
        <f t="shared" si="122"/>
        <v>0</v>
      </c>
      <c r="K141" s="94">
        <f t="shared" si="123"/>
        <v>61.192868940868784</v>
      </c>
      <c r="L141" s="634">
        <f t="shared" si="124"/>
        <v>61.192868940868784</v>
      </c>
      <c r="M141" s="94">
        <f t="shared" ref="M141:N141" si="157">$G141*J141</f>
        <v>0</v>
      </c>
      <c r="N141" s="94">
        <f t="shared" si="157"/>
        <v>507.18485564260271</v>
      </c>
      <c r="O141" s="94">
        <f t="shared" si="126"/>
        <v>507.18485564260271</v>
      </c>
      <c r="P141" s="95">
        <f t="shared" si="1"/>
        <v>9.2244953748381439E-4</v>
      </c>
      <c r="Q141" s="663"/>
      <c r="R141" s="663"/>
      <c r="S141" s="684"/>
    </row>
    <row r="142" spans="1:19" ht="24">
      <c r="A142" s="700" t="s">
        <v>263</v>
      </c>
      <c r="B142" s="708">
        <v>1379</v>
      </c>
      <c r="C142" s="705" t="str">
        <f t="shared" si="121"/>
        <v>SINAPI</v>
      </c>
      <c r="D142" s="707" t="s">
        <v>225</v>
      </c>
      <c r="E142" s="706" t="str">
        <f>IFERROR(IF(D142="SINAPI-S",VLOOKUP(B142,'SINAPI-S'!A:J,2,0),IF(D142="SINAPI-I",VLOOKUP(B142,'SINAPI-I'!A:G,2,0),IF(D142="COMPOSIÇÕES",VLOOKUP(B142,COMPOSIÇÕES!B:I,2,0),VLOOKUP(B142,'COT.MERCADO'!A:I,2,0)))),"Em Elaboração")</f>
        <v>CIMENTO PORTLAND COMPOSTO CP II-32</v>
      </c>
      <c r="F142" s="102" t="str">
        <f>IFERROR(IF(D142="SINAPI-S",VLOOKUP(B142,'SINAPI-S'!A:J,3,0),IF(D142="SINAPI-I",VLOOKUP(B142,'SINAPI-I'!A:G,3,0),IF(D142="COMPOSIÇÕES",VLOOKUP(B142,COMPOSIÇÕES!B:I,3,0),VLOOKUP(B142,'COT.MERCADO'!A:I,7,0)))),"Em Elaboração")</f>
        <v>KG</v>
      </c>
      <c r="G142" s="113">
        <v>596.30449999999996</v>
      </c>
      <c r="H142" s="104">
        <v>0</v>
      </c>
      <c r="I142" s="105">
        <v>0.66</v>
      </c>
      <c r="J142" s="634">
        <f t="shared" si="122"/>
        <v>0</v>
      </c>
      <c r="K142" s="94">
        <f t="shared" si="123"/>
        <v>0.7796774807137723</v>
      </c>
      <c r="L142" s="634">
        <f t="shared" si="124"/>
        <v>0.7796774807137723</v>
      </c>
      <c r="M142" s="94">
        <f t="shared" ref="M142:N142" si="158">$G142*J142</f>
        <v>0</v>
      </c>
      <c r="N142" s="94">
        <f t="shared" si="158"/>
        <v>464.9251902982856</v>
      </c>
      <c r="O142" s="94">
        <f t="shared" si="126"/>
        <v>464.9251902982856</v>
      </c>
      <c r="P142" s="95">
        <f t="shared" si="1"/>
        <v>8.4558918111198337E-4</v>
      </c>
      <c r="Q142" s="663"/>
      <c r="R142" s="663"/>
      <c r="S142" s="684"/>
    </row>
    <row r="143" spans="1:19" ht="36">
      <c r="A143" s="700" t="s">
        <v>264</v>
      </c>
      <c r="B143" s="708">
        <v>13390</v>
      </c>
      <c r="C143" s="705" t="str">
        <f t="shared" si="121"/>
        <v>SINAPI</v>
      </c>
      <c r="D143" s="707" t="s">
        <v>225</v>
      </c>
      <c r="E143" s="706" t="str">
        <f>IFERROR(IF(D143="SINAPI-S",VLOOKUP(B143,'SINAPI-S'!A:J,2,0),IF(D143="SINAPI-I",VLOOKUP(B143,'SINAPI-I'!A:G,2,0),IF(D143="COMPOSIÇÕES",VLOOKUP(B143,COMPOSIÇÕES!B:I,2,0),VLOOKUP(B143,'COT.MERCADO'!A:I,2,0)))),"Em Elaboração")</f>
        <v>REFLETOR REDONDO EM ALUMINIO ANODIZADO PARA LAMPADA VAPOR DE MERCURIO/SODIO, CORPO EM ALUMINIO COM PINTURA EPOXI, PARA LAMPADA E-27 DE 300 W, COM SUPORTE REDONDO E ALCA REGULAVEL PARA FIXACAO.</v>
      </c>
      <c r="F143" s="102" t="str">
        <f>IFERROR(IF(D143="SINAPI-S",VLOOKUP(B143,'SINAPI-S'!A:J,3,0),IF(D143="SINAPI-I",VLOOKUP(B143,'SINAPI-I'!A:G,3,0),IF(D143="COMPOSIÇÕES",VLOOKUP(B143,COMPOSIÇÕES!B:I,3,0),VLOOKUP(B143,'COT.MERCADO'!A:I,7,0)))),"Em Elaboração")</f>
        <v>UN</v>
      </c>
      <c r="G143" s="113">
        <v>1.9148000000000001</v>
      </c>
      <c r="H143" s="104">
        <v>0</v>
      </c>
      <c r="I143" s="105">
        <v>168.3</v>
      </c>
      <c r="J143" s="634">
        <f t="shared" si="122"/>
        <v>0</v>
      </c>
      <c r="K143" s="94">
        <f t="shared" si="123"/>
        <v>198.81775758201192</v>
      </c>
      <c r="L143" s="634">
        <f t="shared" si="124"/>
        <v>198.81775758201192</v>
      </c>
      <c r="M143" s="94">
        <f t="shared" ref="M143:N143" si="159">$G143*J143</f>
        <v>0</v>
      </c>
      <c r="N143" s="94">
        <f t="shared" si="159"/>
        <v>380.69624221803645</v>
      </c>
      <c r="O143" s="94">
        <f t="shared" si="126"/>
        <v>380.69624221803645</v>
      </c>
      <c r="P143" s="95">
        <f t="shared" si="1"/>
        <v>6.9239660579162592E-4</v>
      </c>
      <c r="Q143" s="663"/>
      <c r="R143" s="663"/>
      <c r="S143" s="684"/>
    </row>
    <row r="144" spans="1:19" ht="24">
      <c r="A144" s="700" t="s">
        <v>265</v>
      </c>
      <c r="B144" s="708">
        <v>13395</v>
      </c>
      <c r="C144" s="705" t="str">
        <f t="shared" si="121"/>
        <v>SINAPI</v>
      </c>
      <c r="D144" s="707" t="s">
        <v>225</v>
      </c>
      <c r="E144" s="706" t="str">
        <f>IFERROR(IF(D144="SINAPI-S",VLOOKUP(B144,'SINAPI-S'!A:J,2,0),IF(D144="SINAPI-I",VLOOKUP(B144,'SINAPI-I'!A:G,2,0),IF(D144="COMPOSIÇÕES",VLOOKUP(B144,COMPOSIÇÕES!B:I,2,0),VLOOKUP(B144,'COT.MERCADO'!A:I,2,0)))),"Em Elaboração")</f>
        <v>QUADRO DE DISTRIBUICAO COM BARRAMENTO TRIFASICO, DE EMBUTIR, EM CHAPA DE ACO GALVANIZADO, PARA 18 DISJUNTORES DIN, 100 A, INCLUINDO BARRAMENTO</v>
      </c>
      <c r="F144" s="102" t="str">
        <f>IFERROR(IF(D144="SINAPI-S",VLOOKUP(B144,'SINAPI-S'!A:J,3,0),IF(D144="SINAPI-I",VLOOKUP(B144,'SINAPI-I'!A:G,3,0),IF(D144="COMPOSIÇÕES",VLOOKUP(B144,COMPOSIÇÕES!B:I,3,0),VLOOKUP(B144,'COT.MERCADO'!A:I,7,0)))),"Em Elaboração")</f>
        <v>UN</v>
      </c>
      <c r="G144" s="113">
        <v>0.54710000000000003</v>
      </c>
      <c r="H144" s="104">
        <v>0</v>
      </c>
      <c r="I144" s="105">
        <v>688.07</v>
      </c>
      <c r="J144" s="634">
        <f t="shared" si="122"/>
        <v>0</v>
      </c>
      <c r="K144" s="94">
        <f t="shared" si="123"/>
        <v>812.83740023443227</v>
      </c>
      <c r="L144" s="634">
        <f t="shared" si="124"/>
        <v>812.83740023443227</v>
      </c>
      <c r="M144" s="94">
        <f t="shared" ref="M144:N144" si="160">$G144*J144</f>
        <v>0</v>
      </c>
      <c r="N144" s="94">
        <f t="shared" si="160"/>
        <v>444.70334166825791</v>
      </c>
      <c r="O144" s="94">
        <f t="shared" si="126"/>
        <v>444.70334166825791</v>
      </c>
      <c r="P144" s="95">
        <f t="shared" si="1"/>
        <v>8.0881041157991086E-4</v>
      </c>
      <c r="Q144" s="663"/>
      <c r="R144" s="663"/>
      <c r="S144" s="684"/>
    </row>
    <row r="145" spans="1:19" ht="24">
      <c r="A145" s="700" t="s">
        <v>266</v>
      </c>
      <c r="B145" s="708">
        <v>12359</v>
      </c>
      <c r="C145" s="705" t="str">
        <f t="shared" si="121"/>
        <v>SINAPI</v>
      </c>
      <c r="D145" s="707" t="s">
        <v>225</v>
      </c>
      <c r="E145" s="706" t="str">
        <f>IFERROR(IF(D145="SINAPI-S",VLOOKUP(B145,'SINAPI-S'!A:J,2,0),IF(D145="SINAPI-I",VLOOKUP(B145,'SINAPI-I'!A:G,2,0),IF(D145="COMPOSIÇÕES",VLOOKUP(B145,COMPOSIÇÕES!B:I,2,0),VLOOKUP(B145,'COT.MERCADO'!A:I,2,0)))),"Em Elaboração")</f>
        <v>RELE TERMICO BIMETAL PARA USO EM MOTORES TRIFASICOS, TENSAO 380 V, POTENCIA ATE 15 CV, CORRENTE NOMINAL MAXIMA 22 A</v>
      </c>
      <c r="F145" s="102" t="str">
        <f>IFERROR(IF(D145="SINAPI-S",VLOOKUP(B145,'SINAPI-S'!A:J,3,0),IF(D145="SINAPI-I",VLOOKUP(B145,'SINAPI-I'!A:G,3,0),IF(D145="COMPOSIÇÕES",VLOOKUP(B145,COMPOSIÇÕES!B:I,3,0),VLOOKUP(B145,'COT.MERCADO'!A:I,7,0)))),"Em Elaboração")</f>
        <v>UN</v>
      </c>
      <c r="G145" s="113">
        <v>3.2825000000000002</v>
      </c>
      <c r="H145" s="104">
        <v>0</v>
      </c>
      <c r="I145" s="105">
        <v>100.23</v>
      </c>
      <c r="J145" s="634">
        <f t="shared" si="122"/>
        <v>0</v>
      </c>
      <c r="K145" s="94">
        <f t="shared" si="123"/>
        <v>118.40465741203241</v>
      </c>
      <c r="L145" s="634">
        <f t="shared" si="124"/>
        <v>118.40465741203241</v>
      </c>
      <c r="M145" s="94">
        <f t="shared" ref="M145:N145" si="161">$G145*J145</f>
        <v>0</v>
      </c>
      <c r="N145" s="94">
        <f t="shared" si="161"/>
        <v>388.66328795499641</v>
      </c>
      <c r="O145" s="94">
        <f t="shared" si="126"/>
        <v>388.66328795499641</v>
      </c>
      <c r="P145" s="95">
        <f t="shared" si="1"/>
        <v>7.0688678146112551E-4</v>
      </c>
      <c r="Q145" s="663"/>
      <c r="R145" s="663"/>
      <c r="S145" s="684"/>
    </row>
    <row r="146" spans="1:19" ht="24">
      <c r="A146" s="700" t="s">
        <v>267</v>
      </c>
      <c r="B146" s="708">
        <v>10415</v>
      </c>
      <c r="C146" s="705" t="str">
        <f t="shared" si="121"/>
        <v>SINAPI</v>
      </c>
      <c r="D146" s="707" t="s">
        <v>225</v>
      </c>
      <c r="E146" s="706" t="str">
        <f>IFERROR(IF(D146="SINAPI-S",VLOOKUP(B146,'SINAPI-S'!A:J,2,0),IF(D146="SINAPI-I",VLOOKUP(B146,'SINAPI-I'!A:G,2,0),IF(D146="COMPOSIÇÕES",VLOOKUP(B146,COMPOSIÇÕES!B:I,2,0),VLOOKUP(B146,'COT.MERCADO'!A:I,2,0)))),"Em Elaboração")</f>
        <v>VALVULA DE RETENCAO VERTICAL, DE BRONZE (PN-16), 4", 200 PSI, EXTREMIDADES COM ROSCA</v>
      </c>
      <c r="F146" s="102" t="str">
        <f>IFERROR(IF(D146="SINAPI-S",VLOOKUP(B146,'SINAPI-S'!A:J,3,0),IF(D146="SINAPI-I",VLOOKUP(B146,'SINAPI-I'!A:G,3,0),IF(D146="COMPOSIÇÕES",VLOOKUP(B146,COMPOSIÇÕES!B:I,3,0),VLOOKUP(B146,'COT.MERCADO'!A:I,7,0)))),"Em Elaboração")</f>
        <v>UN</v>
      </c>
      <c r="G146" s="113">
        <v>0.54710000000000003</v>
      </c>
      <c r="H146" s="104">
        <v>0</v>
      </c>
      <c r="I146" s="105">
        <v>575.26</v>
      </c>
      <c r="J146" s="634">
        <f t="shared" si="122"/>
        <v>0</v>
      </c>
      <c r="K146" s="94">
        <f t="shared" si="123"/>
        <v>679.57161750818875</v>
      </c>
      <c r="L146" s="634">
        <f t="shared" si="124"/>
        <v>679.57161750818875</v>
      </c>
      <c r="M146" s="94">
        <f t="shared" ref="M146:N146" si="162">$G146*J146</f>
        <v>0</v>
      </c>
      <c r="N146" s="94">
        <f t="shared" si="162"/>
        <v>371.79363193873007</v>
      </c>
      <c r="O146" s="94">
        <f t="shared" si="126"/>
        <v>371.79363193873007</v>
      </c>
      <c r="P146" s="95">
        <f t="shared" si="1"/>
        <v>6.7620485904843907E-4</v>
      </c>
      <c r="Q146" s="663"/>
      <c r="R146" s="663"/>
      <c r="S146" s="684"/>
    </row>
    <row r="147" spans="1:19" ht="24">
      <c r="A147" s="700" t="s">
        <v>268</v>
      </c>
      <c r="B147" s="708">
        <v>37587</v>
      </c>
      <c r="C147" s="705" t="str">
        <f t="shared" si="121"/>
        <v>SINAPI</v>
      </c>
      <c r="D147" s="707" t="s">
        <v>225</v>
      </c>
      <c r="E147" s="706" t="str">
        <f>IFERROR(IF(D147="SINAPI-S",VLOOKUP(B147,'SINAPI-S'!A:J,2,0),IF(D147="SINAPI-I",VLOOKUP(B147,'SINAPI-I'!A:G,2,0),IF(D147="COMPOSIÇÕES",VLOOKUP(B147,COMPOSIÇÕES!B:I,2,0),VLOOKUP(B147,'COT.MERCADO'!A:I,2,0)))),"Em Elaboração")</f>
        <v>MISTURADOR MONOCOMANDO PARA CHUVEIRO, BASE BRUTA, METALICO COM ACABAMENTO CROMADO</v>
      </c>
      <c r="F147" s="102" t="str">
        <f>IFERROR(IF(D147="SINAPI-S",VLOOKUP(B147,'SINAPI-S'!A:J,3,0),IF(D147="SINAPI-I",VLOOKUP(B147,'SINAPI-I'!A:G,3,0),IF(D147="COMPOSIÇÕES",VLOOKUP(B147,COMPOSIÇÕES!B:I,3,0),VLOOKUP(B147,'COT.MERCADO'!A:I,7,0)))),"Em Elaboração")</f>
        <v>UN</v>
      </c>
      <c r="G147" s="113">
        <v>0.8206</v>
      </c>
      <c r="H147" s="104">
        <v>0</v>
      </c>
      <c r="I147" s="105">
        <v>408.87</v>
      </c>
      <c r="J147" s="634">
        <f t="shared" si="122"/>
        <v>0</v>
      </c>
      <c r="K147" s="94">
        <f t="shared" si="123"/>
        <v>483.01019930218189</v>
      </c>
      <c r="L147" s="634">
        <f t="shared" si="124"/>
        <v>483.01019930218189</v>
      </c>
      <c r="M147" s="94">
        <f t="shared" ref="M147:N147" si="163">$G147*J147</f>
        <v>0</v>
      </c>
      <c r="N147" s="94">
        <f t="shared" si="163"/>
        <v>396.35816954737044</v>
      </c>
      <c r="O147" s="94">
        <f t="shared" si="126"/>
        <v>396.35816954737044</v>
      </c>
      <c r="P147" s="95">
        <f t="shared" si="1"/>
        <v>7.208819547927204E-4</v>
      </c>
      <c r="Q147" s="663"/>
      <c r="R147" s="663"/>
      <c r="S147" s="684"/>
    </row>
    <row r="148" spans="1:19" ht="36">
      <c r="A148" s="700" t="s">
        <v>269</v>
      </c>
      <c r="B148" s="708">
        <v>42439</v>
      </c>
      <c r="C148" s="705" t="str">
        <f t="shared" si="121"/>
        <v>SINAPI</v>
      </c>
      <c r="D148" s="707" t="s">
        <v>225</v>
      </c>
      <c r="E148" s="706" t="str">
        <f>IFERROR(IF(D148="SINAPI-S",VLOOKUP(B148,'SINAPI-S'!A:J,2,0),IF(D148="SINAPI-I",VLOOKUP(B148,'SINAPI-I'!A:G,2,0),IF(D148="COMPOSIÇÕES",VLOOKUP(B148,COMPOSIÇÕES!B:I,2,0),VLOOKUP(B148,'COT.MERCADO'!A:I,2,0)))),"Em Elaboração")</f>
        <v>BANCO COM ENCOSTO, 1,60M* DE COMPRIMENTO, EM TUBO DE ACO CARBONO E PINTURA NO PROCESSO ELETROSTATICO - PARA ACADEMIA AO AR LIVRE / ACADEMIA DA TERCEIRA IDADE - ATI</v>
      </c>
      <c r="F148" s="102" t="str">
        <f>IFERROR(IF(D148="SINAPI-S",VLOOKUP(B148,'SINAPI-S'!A:J,3,0),IF(D148="SINAPI-I",VLOOKUP(B148,'SINAPI-I'!A:G,3,0),IF(D148="COMPOSIÇÕES",VLOOKUP(B148,COMPOSIÇÕES!B:I,3,0),VLOOKUP(B148,'COT.MERCADO'!A:I,7,0)))),"Em Elaboração")</f>
        <v>UN</v>
      </c>
      <c r="G148" s="113">
        <v>0.27350000000000002</v>
      </c>
      <c r="H148" s="104">
        <v>0</v>
      </c>
      <c r="I148" s="105">
        <v>1197.21</v>
      </c>
      <c r="J148" s="634">
        <f t="shared" si="122"/>
        <v>0</v>
      </c>
      <c r="K148" s="94">
        <f t="shared" si="123"/>
        <v>1414.2995101292959</v>
      </c>
      <c r="L148" s="634">
        <f t="shared" si="124"/>
        <v>1414.2995101292959</v>
      </c>
      <c r="M148" s="94">
        <f t="shared" ref="M148:N148" si="164">$G148*J148</f>
        <v>0</v>
      </c>
      <c r="N148" s="94">
        <f t="shared" si="164"/>
        <v>386.81091602036247</v>
      </c>
      <c r="O148" s="94">
        <f t="shared" si="126"/>
        <v>386.81091602036247</v>
      </c>
      <c r="P148" s="95">
        <f t="shared" si="1"/>
        <v>7.0351775414230684E-4</v>
      </c>
      <c r="Q148" s="663"/>
      <c r="R148" s="663"/>
      <c r="S148" s="684"/>
    </row>
    <row r="149" spans="1:19" ht="24">
      <c r="A149" s="700" t="s">
        <v>270</v>
      </c>
      <c r="B149" s="708">
        <v>21012</v>
      </c>
      <c r="C149" s="705" t="str">
        <f t="shared" si="121"/>
        <v>SINAPI</v>
      </c>
      <c r="D149" s="707" t="s">
        <v>225</v>
      </c>
      <c r="E149" s="706" t="str">
        <f>IFERROR(IF(D149="SINAPI-S",VLOOKUP(B149,'SINAPI-S'!A:J,2,0),IF(D149="SINAPI-I",VLOOKUP(B149,'SINAPI-I'!A:G,2,0),IF(D149="COMPOSIÇÕES",VLOOKUP(B149,COMPOSIÇÕES!B:I,2,0),VLOOKUP(B149,'COT.MERCADO'!A:I,2,0)))),"Em Elaboração")</f>
        <v>TUBO ACO GALVANIZADO COM COSTURA, CLASSE LEVE, DN 40 MM ( 1 1/2"),  E = 3,00 MM,  *3,48* KG/M (NBR 5580)</v>
      </c>
      <c r="F149" s="102" t="str">
        <f>IFERROR(IF(D149="SINAPI-S",VLOOKUP(B149,'SINAPI-S'!A:J,3,0),IF(D149="SINAPI-I",VLOOKUP(B149,'SINAPI-I'!A:G,3,0),IF(D149="COMPOSIÇÕES",VLOOKUP(B149,COMPOSIÇÕES!B:I,3,0),VLOOKUP(B149,'COT.MERCADO'!A:I,7,0)))),"Em Elaboração")</f>
        <v>M</v>
      </c>
      <c r="G149" s="113">
        <v>5.6135999999999999</v>
      </c>
      <c r="H149" s="104">
        <v>0</v>
      </c>
      <c r="I149" s="105">
        <v>56.38</v>
      </c>
      <c r="J149" s="634">
        <f t="shared" si="122"/>
        <v>0</v>
      </c>
      <c r="K149" s="94">
        <f t="shared" si="123"/>
        <v>66.603358125215877</v>
      </c>
      <c r="L149" s="634">
        <f t="shared" si="124"/>
        <v>66.603358125215877</v>
      </c>
      <c r="M149" s="94">
        <f t="shared" ref="M149:N149" si="165">$G149*J149</f>
        <v>0</v>
      </c>
      <c r="N149" s="94">
        <f t="shared" si="165"/>
        <v>373.88461117171187</v>
      </c>
      <c r="O149" s="94">
        <f t="shared" si="126"/>
        <v>373.88461117171187</v>
      </c>
      <c r="P149" s="95">
        <f t="shared" si="1"/>
        <v>6.8000785672254842E-4</v>
      </c>
      <c r="Q149" s="663"/>
      <c r="R149" s="663"/>
      <c r="S149" s="684"/>
    </row>
    <row r="150" spans="1:19" ht="24">
      <c r="A150" s="700" t="s">
        <v>271</v>
      </c>
      <c r="B150" s="708">
        <v>39376</v>
      </c>
      <c r="C150" s="705" t="str">
        <f t="shared" si="121"/>
        <v>SINAPI</v>
      </c>
      <c r="D150" s="707" t="s">
        <v>225</v>
      </c>
      <c r="E150" s="706" t="str">
        <f>IFERROR(IF(D150="SINAPI-S",VLOOKUP(B150,'SINAPI-S'!A:J,2,0),IF(D150="SINAPI-I",VLOOKUP(B150,'SINAPI-I'!A:G,2,0),IF(D150="COMPOSIÇÕES",VLOOKUP(B150,COMPOSIÇÕES!B:I,2,0),VLOOKUP(B150,'COT.MERCADO'!A:I,2,0)))),"Em Elaboração")</f>
        <v>LAMPADA VAPOR METALICO OVOIDE 150 W, BASE E27/E40</v>
      </c>
      <c r="F150" s="102" t="str">
        <f>IFERROR(IF(D150="SINAPI-S",VLOOKUP(B150,'SINAPI-S'!A:J,3,0),IF(D150="SINAPI-I",VLOOKUP(B150,'SINAPI-I'!A:G,3,0),IF(D150="COMPOSIÇÕES",VLOOKUP(B150,COMPOSIÇÕES!B:I,3,0),VLOOKUP(B150,'COT.MERCADO'!A:I,7,0)))),"Em Elaboração")</f>
        <v>UN</v>
      </c>
      <c r="G150" s="113">
        <v>6.5650000000000004</v>
      </c>
      <c r="H150" s="104">
        <v>0</v>
      </c>
      <c r="I150" s="105">
        <v>53.02</v>
      </c>
      <c r="J150" s="634">
        <f t="shared" si="122"/>
        <v>0</v>
      </c>
      <c r="K150" s="94">
        <f t="shared" si="123"/>
        <v>62.634090950673041</v>
      </c>
      <c r="L150" s="634">
        <f t="shared" si="124"/>
        <v>62.634090950673041</v>
      </c>
      <c r="M150" s="94">
        <f t="shared" ref="M150:N150" si="166">$G150*J150</f>
        <v>0</v>
      </c>
      <c r="N150" s="94">
        <f t="shared" si="166"/>
        <v>411.19280709116856</v>
      </c>
      <c r="O150" s="94">
        <f t="shared" si="126"/>
        <v>411.19280709116856</v>
      </c>
      <c r="P150" s="95">
        <f t="shared" si="1"/>
        <v>7.4786265894580229E-4</v>
      </c>
      <c r="Q150" s="663"/>
      <c r="R150" s="663"/>
      <c r="S150" s="684"/>
    </row>
    <row r="151" spans="1:19" ht="24">
      <c r="A151" s="700" t="s">
        <v>272</v>
      </c>
      <c r="B151" s="708">
        <v>11684</v>
      </c>
      <c r="C151" s="705" t="str">
        <f t="shared" si="121"/>
        <v>SINAPI</v>
      </c>
      <c r="D151" s="707" t="s">
        <v>225</v>
      </c>
      <c r="E151" s="706" t="str">
        <f>IFERROR(IF(D151="SINAPI-S",VLOOKUP(B151,'SINAPI-S'!A:J,2,0),IF(D151="SINAPI-I",VLOOKUP(B151,'SINAPI-I'!A:G,2,0),IF(D151="COMPOSIÇÕES",VLOOKUP(B151,COMPOSIÇÕES!B:I,2,0),VLOOKUP(B151,'COT.MERCADO'!A:I,2,0)))),"Em Elaboração")</f>
        <v>ENGATE / RABICHO FLEXIVEL INOX 1/2 " X 40 CM</v>
      </c>
      <c r="F151" s="102" t="str">
        <f>IFERROR(IF(D151="SINAPI-S",VLOOKUP(B151,'SINAPI-S'!A:J,3,0),IF(D151="SINAPI-I",VLOOKUP(B151,'SINAPI-I'!A:G,3,0),IF(D151="COMPOSIÇÕES",VLOOKUP(B151,COMPOSIÇÕES!B:I,3,0),VLOOKUP(B151,'COT.MERCADO'!A:I,7,0)))),"Em Elaboração")</f>
        <v>UN</v>
      </c>
      <c r="G151" s="113">
        <v>3.0089000000000001</v>
      </c>
      <c r="H151" s="104">
        <v>0</v>
      </c>
      <c r="I151" s="105">
        <v>94.13</v>
      </c>
      <c r="J151" s="634">
        <f t="shared" si="122"/>
        <v>0</v>
      </c>
      <c r="K151" s="94">
        <f t="shared" si="123"/>
        <v>111.19854736301117</v>
      </c>
      <c r="L151" s="634">
        <f t="shared" si="124"/>
        <v>111.19854736301117</v>
      </c>
      <c r="M151" s="94">
        <f t="shared" ref="M151:N151" si="167">$G151*J151</f>
        <v>0</v>
      </c>
      <c r="N151" s="94">
        <f t="shared" si="167"/>
        <v>334.58530916056435</v>
      </c>
      <c r="O151" s="94">
        <f t="shared" si="126"/>
        <v>334.58530916056435</v>
      </c>
      <c r="P151" s="95">
        <f t="shared" si="1"/>
        <v>6.0853170249533083E-4</v>
      </c>
      <c r="Q151" s="663"/>
      <c r="R151" s="663"/>
      <c r="S151" s="684"/>
    </row>
    <row r="152" spans="1:19" ht="24">
      <c r="A152" s="700" t="s">
        <v>273</v>
      </c>
      <c r="B152" s="708">
        <v>1620</v>
      </c>
      <c r="C152" s="705" t="str">
        <f t="shared" si="121"/>
        <v>SINAPI</v>
      </c>
      <c r="D152" s="707" t="s">
        <v>225</v>
      </c>
      <c r="E152" s="706" t="str">
        <f>IFERROR(IF(D152="SINAPI-S",VLOOKUP(B152,'SINAPI-S'!A:J,2,0),IF(D152="SINAPI-I",VLOOKUP(B152,'SINAPI-I'!A:G,2,0),IF(D152="COMPOSIÇÕES",VLOOKUP(B152,COMPOSIÇÕES!B:I,2,0),VLOOKUP(B152,'COT.MERCADO'!A:I,2,0)))),"Em Elaboração")</f>
        <v>CONTATOR TRIPOLAR, CORRENTE DE *38* A, TENSAO NOMINAL DE *500* V, CATEGORIA AC-2 E AC-3</v>
      </c>
      <c r="F152" s="102" t="str">
        <f>IFERROR(IF(D152="SINAPI-S",VLOOKUP(B152,'SINAPI-S'!A:J,3,0),IF(D152="SINAPI-I",VLOOKUP(B152,'SINAPI-I'!A:G,3,0),IF(D152="COMPOSIÇÕES",VLOOKUP(B152,COMPOSIÇÕES!B:I,3,0),VLOOKUP(B152,'COT.MERCADO'!A:I,7,0)))),"Em Elaboração")</f>
        <v>UN</v>
      </c>
      <c r="G152" s="113">
        <v>1.0942000000000001</v>
      </c>
      <c r="H152" s="104">
        <v>0</v>
      </c>
      <c r="I152" s="105">
        <v>254.34</v>
      </c>
      <c r="J152" s="634">
        <f t="shared" si="122"/>
        <v>0</v>
      </c>
      <c r="K152" s="94">
        <f t="shared" si="123"/>
        <v>300.45934915869822</v>
      </c>
      <c r="L152" s="634">
        <f t="shared" si="124"/>
        <v>300.45934915869822</v>
      </c>
      <c r="M152" s="94">
        <f t="shared" ref="M152:N152" si="168">$G152*J152</f>
        <v>0</v>
      </c>
      <c r="N152" s="94">
        <f t="shared" si="168"/>
        <v>328.76261984944762</v>
      </c>
      <c r="O152" s="94">
        <f t="shared" si="126"/>
        <v>328.76261984944762</v>
      </c>
      <c r="P152" s="95">
        <f t="shared" si="1"/>
        <v>5.9794160501470647E-4</v>
      </c>
      <c r="Q152" s="663"/>
      <c r="R152" s="663"/>
      <c r="S152" s="684"/>
    </row>
    <row r="153" spans="1:19" ht="24">
      <c r="A153" s="700" t="s">
        <v>274</v>
      </c>
      <c r="B153" s="708">
        <v>43147</v>
      </c>
      <c r="C153" s="705" t="str">
        <f t="shared" si="121"/>
        <v>SINAPI</v>
      </c>
      <c r="D153" s="707" t="s">
        <v>225</v>
      </c>
      <c r="E153" s="706" t="str">
        <f>IFERROR(IF(D153="SINAPI-S",VLOOKUP(B153,'SINAPI-S'!A:J,2,0),IF(D153="SINAPI-I",VLOOKUP(B153,'SINAPI-I'!A:G,2,0),IF(D153="COMPOSIÇÕES",VLOOKUP(B153,COMPOSIÇÕES!B:I,2,0),VLOOKUP(B153,'COT.MERCADO'!A:I,2,0)))),"Em Elaboração")</f>
        <v>MEMBRANA IMPERMEABILIZANTE ACRILICA MONOCOMPONENTE</v>
      </c>
      <c r="F153" s="102" t="str">
        <f>IFERROR(IF(D153="SINAPI-S",VLOOKUP(B153,'SINAPI-S'!A:J,3,0),IF(D153="SINAPI-I",VLOOKUP(B153,'SINAPI-I'!A:G,3,0),IF(D153="COMPOSIÇÕES",VLOOKUP(B153,COMPOSIÇÕES!B:I,3,0),VLOOKUP(B153,'COT.MERCADO'!A:I,7,0)))),"Em Elaboração")</f>
        <v>KG</v>
      </c>
      <c r="G153" s="113">
        <v>13.129899999999999</v>
      </c>
      <c r="H153" s="104">
        <v>0</v>
      </c>
      <c r="I153" s="105">
        <v>22.52</v>
      </c>
      <c r="J153" s="634">
        <f t="shared" si="122"/>
        <v>0</v>
      </c>
      <c r="K153" s="94">
        <f t="shared" si="123"/>
        <v>26.603540705566893</v>
      </c>
      <c r="L153" s="634">
        <f t="shared" si="124"/>
        <v>26.603540705566893</v>
      </c>
      <c r="M153" s="94">
        <f t="shared" ref="M153:N153" si="169">$G153*J153</f>
        <v>0</v>
      </c>
      <c r="N153" s="94">
        <f t="shared" si="169"/>
        <v>349.30182911002271</v>
      </c>
      <c r="O153" s="94">
        <f t="shared" si="126"/>
        <v>349.30182911002271</v>
      </c>
      <c r="P153" s="95">
        <f t="shared" si="1"/>
        <v>6.3529757862455663E-4</v>
      </c>
      <c r="Q153" s="663"/>
      <c r="R153" s="663"/>
      <c r="S153" s="684"/>
    </row>
    <row r="154" spans="1:19" ht="24">
      <c r="A154" s="700" t="s">
        <v>275</v>
      </c>
      <c r="B154" s="708">
        <v>34492</v>
      </c>
      <c r="C154" s="705" t="str">
        <f t="shared" si="121"/>
        <v>SINAPI</v>
      </c>
      <c r="D154" s="707" t="s">
        <v>225</v>
      </c>
      <c r="E154" s="706" t="str">
        <f>IFERROR(IF(D154="SINAPI-S",VLOOKUP(B154,'SINAPI-S'!A:J,2,0),IF(D154="SINAPI-I",VLOOKUP(B154,'SINAPI-I'!A:G,2,0),IF(D154="COMPOSIÇÕES",VLOOKUP(B154,COMPOSIÇÕES!B:I,2,0),VLOOKUP(B154,'COT.MERCADO'!A:I,2,0)))),"Em Elaboração")</f>
        <v>CONCRETO USINADO BOMBEAVEL, CLASSE DE RESISTENCIA C20, COM BRITA 0 E 1, SLUMP = 100 +/- 20 MM, EXCLUI SERVICO DE BOMBEAMENTO (NBR 8953)</v>
      </c>
      <c r="F154" s="102" t="str">
        <f>IFERROR(IF(D154="SINAPI-S",VLOOKUP(B154,'SINAPI-S'!A:J,3,0),IF(D154="SINAPI-I",VLOOKUP(B154,'SINAPI-I'!A:G,3,0),IF(D154="COMPOSIÇÕES",VLOOKUP(B154,COMPOSIÇÕES!B:I,3,0),VLOOKUP(B154,'COT.MERCADO'!A:I,7,0)))),"Em Elaboração")</f>
        <v>M3</v>
      </c>
      <c r="G154" s="113">
        <v>0.67369999999999997</v>
      </c>
      <c r="H154" s="104">
        <v>0</v>
      </c>
      <c r="I154" s="105">
        <v>410</v>
      </c>
      <c r="J154" s="634">
        <f t="shared" si="122"/>
        <v>0</v>
      </c>
      <c r="K154" s="94">
        <f t="shared" si="123"/>
        <v>484.34510165552518</v>
      </c>
      <c r="L154" s="634">
        <f t="shared" si="124"/>
        <v>484.34510165552518</v>
      </c>
      <c r="M154" s="94">
        <f t="shared" ref="M154:N154" si="170">$G154*J154</f>
        <v>0</v>
      </c>
      <c r="N154" s="94">
        <f t="shared" si="170"/>
        <v>326.30329498532728</v>
      </c>
      <c r="O154" s="94">
        <f t="shared" si="126"/>
        <v>326.30329498532728</v>
      </c>
      <c r="P154" s="95">
        <f t="shared" si="1"/>
        <v>5.9346867358114474E-4</v>
      </c>
      <c r="Q154" s="663"/>
      <c r="R154" s="663"/>
      <c r="S154" s="684"/>
    </row>
    <row r="155" spans="1:19" ht="24">
      <c r="A155" s="700" t="s">
        <v>276</v>
      </c>
      <c r="B155" s="708">
        <v>4014</v>
      </c>
      <c r="C155" s="705" t="str">
        <f t="shared" si="121"/>
        <v>SINAPI</v>
      </c>
      <c r="D155" s="707" t="s">
        <v>225</v>
      </c>
      <c r="E155" s="706" t="str">
        <f>IFERROR(IF(D155="SINAPI-S",VLOOKUP(B155,'SINAPI-S'!A:J,2,0),IF(D155="SINAPI-I",VLOOKUP(B155,'SINAPI-I'!A:G,2,0),IF(D155="COMPOSIÇÕES",VLOOKUP(B155,COMPOSIÇÕES!B:I,2,0),VLOOKUP(B155,'COT.MERCADO'!A:I,2,0)))),"Em Elaboração")</f>
        <v>MANTA ASFALTICA ELASTOMERICA EM POLIESTER 3 MM, TIPO III, CLASSE B, ACABAMENTO PP (NBR 9952)</v>
      </c>
      <c r="F155" s="102" t="str">
        <f>IFERROR(IF(D155="SINAPI-S",VLOOKUP(B155,'SINAPI-S'!A:J,3,0),IF(D155="SINAPI-I",VLOOKUP(B155,'SINAPI-I'!A:G,3,0),IF(D155="COMPOSIÇÕES",VLOOKUP(B155,COMPOSIÇÕES!B:I,3,0),VLOOKUP(B155,'COT.MERCADO'!A:I,7,0)))),"Em Elaboração")</f>
        <v>M2</v>
      </c>
      <c r="G155" s="113">
        <v>4.9237000000000002</v>
      </c>
      <c r="H155" s="104">
        <v>0</v>
      </c>
      <c r="I155" s="105">
        <v>56.2</v>
      </c>
      <c r="J155" s="634">
        <f t="shared" si="122"/>
        <v>0</v>
      </c>
      <c r="K155" s="94">
        <f t="shared" si="123"/>
        <v>66.39071881229394</v>
      </c>
      <c r="L155" s="634">
        <f t="shared" si="124"/>
        <v>66.39071881229394</v>
      </c>
      <c r="M155" s="94">
        <f t="shared" ref="M155:N155" si="171">$G155*J155</f>
        <v>0</v>
      </c>
      <c r="N155" s="94">
        <f t="shared" si="171"/>
        <v>326.8879822160917</v>
      </c>
      <c r="O155" s="94">
        <f t="shared" si="126"/>
        <v>326.8879822160917</v>
      </c>
      <c r="P155" s="95">
        <f t="shared" si="1"/>
        <v>5.9453208164546474E-4</v>
      </c>
      <c r="Q155" s="663"/>
      <c r="R155" s="663"/>
      <c r="S155" s="684"/>
    </row>
    <row r="156" spans="1:19" ht="24">
      <c r="A156" s="700" t="s">
        <v>277</v>
      </c>
      <c r="B156" s="708">
        <v>3379</v>
      </c>
      <c r="C156" s="705" t="str">
        <f t="shared" si="121"/>
        <v>SINAPI</v>
      </c>
      <c r="D156" s="707" t="s">
        <v>225</v>
      </c>
      <c r="E156" s="706" t="str">
        <f>IFERROR(IF(D156="SINAPI-S",VLOOKUP(B156,'SINAPI-S'!A:J,2,0),IF(D156="SINAPI-I",VLOOKUP(B156,'SINAPI-I'!A:G,2,0),IF(D156="COMPOSIÇÕES",VLOOKUP(B156,COMPOSIÇÕES!B:I,2,0),VLOOKUP(B156,'COT.MERCADO'!A:I,2,0)))),"Em Elaboração")</f>
        <v>HASTE DE ATERRAMENTO EM ACO COM 3,00 M DE COMPRIMENTO E DN = 5/8", REVESTIDA COM BAIXA CAMADA DE COBRE, SEM CONECTOR</v>
      </c>
      <c r="F156" s="102" t="str">
        <f>IFERROR(IF(D156="SINAPI-S",VLOOKUP(B156,'SINAPI-S'!A:J,3,0),IF(D156="SINAPI-I",VLOOKUP(B156,'SINAPI-I'!A:G,3,0),IF(D156="COMPOSIÇÕES",VLOOKUP(B156,COMPOSIÇÕES!B:I,3,0),VLOOKUP(B156,'COT.MERCADO'!A:I,7,0)))),"Em Elaboração")</f>
        <v>UN</v>
      </c>
      <c r="G156" s="113">
        <v>3.2825000000000002</v>
      </c>
      <c r="H156" s="104">
        <v>0</v>
      </c>
      <c r="I156" s="105">
        <v>76.75</v>
      </c>
      <c r="J156" s="634">
        <f t="shared" si="122"/>
        <v>0</v>
      </c>
      <c r="K156" s="94">
        <f t="shared" si="123"/>
        <v>90.66704037088185</v>
      </c>
      <c r="L156" s="634">
        <f t="shared" si="124"/>
        <v>90.66704037088185</v>
      </c>
      <c r="M156" s="94">
        <f t="shared" ref="M156:N156" si="172">$G156*J156</f>
        <v>0</v>
      </c>
      <c r="N156" s="94">
        <f t="shared" si="172"/>
        <v>297.61456001741971</v>
      </c>
      <c r="O156" s="94">
        <f t="shared" si="126"/>
        <v>297.61456001741971</v>
      </c>
      <c r="P156" s="95">
        <f t="shared" si="1"/>
        <v>5.4129063630790572E-4</v>
      </c>
      <c r="Q156" s="663"/>
      <c r="R156" s="663"/>
      <c r="S156" s="684"/>
    </row>
    <row r="157" spans="1:19" ht="24">
      <c r="A157" s="700" t="s">
        <v>278</v>
      </c>
      <c r="B157" s="708">
        <v>6157</v>
      </c>
      <c r="C157" s="705" t="str">
        <f t="shared" si="121"/>
        <v>SINAPI</v>
      </c>
      <c r="D157" s="707" t="s">
        <v>225</v>
      </c>
      <c r="E157" s="706" t="str">
        <f>IFERROR(IF(D157="SINAPI-S",VLOOKUP(B157,'SINAPI-S'!A:J,2,0),IF(D157="SINAPI-I",VLOOKUP(B157,'SINAPI-I'!A:G,2,0),IF(D157="COMPOSIÇÕES",VLOOKUP(B157,COMPOSIÇÕES!B:I,2,0),VLOOKUP(B157,'COT.MERCADO'!A:I,2,0)))),"Em Elaboração")</f>
        <v>VALVULA EM METAL CROMADO PARA PIA AMERICANA 3.1/2 X 1.1/2 "</v>
      </c>
      <c r="F157" s="102" t="str">
        <f>IFERROR(IF(D157="SINAPI-S",VLOOKUP(B157,'SINAPI-S'!A:J,3,0),IF(D157="SINAPI-I",VLOOKUP(B157,'SINAPI-I'!A:G,3,0),IF(D157="COMPOSIÇÕES",VLOOKUP(B157,COMPOSIÇÕES!B:I,3,0),VLOOKUP(B157,'COT.MERCADO'!A:I,7,0)))),"Em Elaboração")</f>
        <v>UN</v>
      </c>
      <c r="G157" s="113">
        <v>1.9148000000000001</v>
      </c>
      <c r="H157" s="104">
        <v>0</v>
      </c>
      <c r="I157" s="105">
        <v>128.07</v>
      </c>
      <c r="J157" s="634">
        <f t="shared" si="122"/>
        <v>0</v>
      </c>
      <c r="K157" s="94">
        <f t="shared" si="123"/>
        <v>151.29287114395879</v>
      </c>
      <c r="L157" s="634">
        <f t="shared" si="124"/>
        <v>151.29287114395879</v>
      </c>
      <c r="M157" s="94">
        <f t="shared" ref="M157:N157" si="173">$G157*J157</f>
        <v>0</v>
      </c>
      <c r="N157" s="94">
        <f t="shared" si="173"/>
        <v>289.69558966645229</v>
      </c>
      <c r="O157" s="94">
        <f t="shared" si="126"/>
        <v>289.69558966645229</v>
      </c>
      <c r="P157" s="95">
        <f t="shared" si="1"/>
        <v>5.2688789841790569E-4</v>
      </c>
      <c r="Q157" s="663"/>
      <c r="R157" s="663"/>
      <c r="S157" s="684"/>
    </row>
    <row r="158" spans="1:19" ht="24">
      <c r="A158" s="700" t="s">
        <v>279</v>
      </c>
      <c r="B158" s="708" t="s">
        <v>280</v>
      </c>
      <c r="C158" s="705" t="str">
        <f t="shared" si="121"/>
        <v>PRÓPRIO</v>
      </c>
      <c r="D158" s="707" t="s">
        <v>108</v>
      </c>
      <c r="E158" s="706" t="str">
        <f>IFERROR(IF(D158="SINAPI-S",VLOOKUP(B158,'SINAPI-S'!A:J,2,0),IF(D158="SINAPI-I",VLOOKUP(B158,'SINAPI-I'!A:G,2,0),IF(D158="COMPOSIÇÕES",VLOOKUP(B158,COMPOSIÇÕES!B:I,2,0),VLOOKUP(B158,'COT.MERCADO'!A:I,2,0)))),"Em Elaboração")</f>
        <v>CALIBRADOR ELETRÔNICO PARA PNEUS, BIVOLT, BLINDADO. REF. STOKAIR-M2000 OU SIMILAR</v>
      </c>
      <c r="F158" s="102" t="str">
        <f>IFERROR(IF(D158="SINAPI-S",VLOOKUP(B158,'SINAPI-S'!A:J,3,0),IF(D158="SINAPI-I",VLOOKUP(B158,'SINAPI-I'!A:G,3,0),IF(D158="COMPOSIÇÕES",VLOOKUP(B158,COMPOSIÇÕES!B:I,3,0),VLOOKUP(B158,'COT.MERCADO'!A:I,7,0)))),"Em Elaboração")</f>
        <v>UN</v>
      </c>
      <c r="G158" s="113">
        <v>0.27350000000000002</v>
      </c>
      <c r="H158" s="104">
        <v>0</v>
      </c>
      <c r="I158" s="105">
        <v>928.29</v>
      </c>
      <c r="J158" s="634">
        <f t="shared" si="122"/>
        <v>0</v>
      </c>
      <c r="K158" s="94">
        <f t="shared" si="123"/>
        <v>1096.6163766239206</v>
      </c>
      <c r="L158" s="634">
        <f t="shared" si="124"/>
        <v>1096.6163766239206</v>
      </c>
      <c r="M158" s="94">
        <f t="shared" ref="M158:N158" si="174">$G158*J158</f>
        <v>0</v>
      </c>
      <c r="N158" s="94">
        <f t="shared" si="174"/>
        <v>299.92457900664232</v>
      </c>
      <c r="O158" s="94">
        <f t="shared" si="126"/>
        <v>299.92457900664232</v>
      </c>
      <c r="P158" s="95">
        <f t="shared" si="1"/>
        <v>5.4549201559689776E-4</v>
      </c>
      <c r="Q158" s="663"/>
      <c r="R158" s="663"/>
      <c r="S158" s="684"/>
    </row>
    <row r="159" spans="1:19" ht="24">
      <c r="A159" s="700" t="s">
        <v>281</v>
      </c>
      <c r="B159" s="708">
        <v>11560</v>
      </c>
      <c r="C159" s="705" t="str">
        <f t="shared" si="121"/>
        <v>SINAPI</v>
      </c>
      <c r="D159" s="707" t="s">
        <v>225</v>
      </c>
      <c r="E159" s="706" t="str">
        <f>IFERROR(IF(D159="SINAPI-S",VLOOKUP(B159,'SINAPI-S'!A:J,2,0),IF(D159="SINAPI-I",VLOOKUP(B159,'SINAPI-I'!A:G,2,0),IF(D159="COMPOSIÇÕES",VLOOKUP(B159,COMPOSIÇÕES!B:I,2,0),VLOOKUP(B159,'COT.MERCADO'!A:I,2,0)))),"Em Elaboração")</f>
        <v>MOLA HIDRAULICA AEREA, PARA PORTAS DE ATE 950 MM E PESO DE ATE 65 KG, COM CORPO EM ALUMINIO E BRACO EM ACO, SEM BRACO DE PARADA</v>
      </c>
      <c r="F159" s="102" t="str">
        <f>IFERROR(IF(D159="SINAPI-S",VLOOKUP(B159,'SINAPI-S'!A:J,3,0),IF(D159="SINAPI-I",VLOOKUP(B159,'SINAPI-I'!A:G,3,0),IF(D159="COMPOSIÇÕES",VLOOKUP(B159,COMPOSIÇÕES!B:I,3,0),VLOOKUP(B159,'COT.MERCADO'!A:I,7,0)))),"Em Elaboração")</f>
        <v>UN</v>
      </c>
      <c r="G159" s="113">
        <v>1.3676999999999999</v>
      </c>
      <c r="H159" s="104">
        <v>0</v>
      </c>
      <c r="I159" s="105">
        <v>178.75</v>
      </c>
      <c r="J159" s="634">
        <f t="shared" si="122"/>
        <v>0</v>
      </c>
      <c r="K159" s="94">
        <f t="shared" si="123"/>
        <v>211.16265102664664</v>
      </c>
      <c r="L159" s="634">
        <f t="shared" si="124"/>
        <v>211.16265102664664</v>
      </c>
      <c r="M159" s="94">
        <f t="shared" ref="M159:N159" si="175">$G159*J159</f>
        <v>0</v>
      </c>
      <c r="N159" s="94">
        <f t="shared" si="175"/>
        <v>288.8071578091446</v>
      </c>
      <c r="O159" s="94">
        <f t="shared" si="126"/>
        <v>288.8071578091446</v>
      </c>
      <c r="P159" s="95">
        <f t="shared" si="1"/>
        <v>5.2527205057319626E-4</v>
      </c>
      <c r="Q159" s="663"/>
      <c r="R159" s="663"/>
      <c r="S159" s="684"/>
    </row>
    <row r="160" spans="1:19" ht="24">
      <c r="A160" s="700" t="s">
        <v>282</v>
      </c>
      <c r="B160" s="708">
        <v>13393</v>
      </c>
      <c r="C160" s="705" t="str">
        <f t="shared" si="121"/>
        <v>SINAPI</v>
      </c>
      <c r="D160" s="707" t="s">
        <v>225</v>
      </c>
      <c r="E160" s="706" t="str">
        <f>IFERROR(IF(D160="SINAPI-S",VLOOKUP(B160,'SINAPI-S'!A:J,2,0),IF(D160="SINAPI-I",VLOOKUP(B160,'SINAPI-I'!A:G,2,0),IF(D160="COMPOSIÇÕES",VLOOKUP(B160,COMPOSIÇÕES!B:I,2,0),VLOOKUP(B160,'COT.MERCADO'!A:I,2,0)))),"Em Elaboração")</f>
        <v>QUADRO DE DISTRIBUICAO COM BARRAMENTO TRIFASICO, DE EMBUTIR, EM CHAPA DE ACO GALVANIZADO, PARA 12 DISJUNTORES DIN, 100 A</v>
      </c>
      <c r="F160" s="102" t="str">
        <f>IFERROR(IF(D160="SINAPI-S",VLOOKUP(B160,'SINAPI-S'!A:J,3,0),IF(D160="SINAPI-I",VLOOKUP(B160,'SINAPI-I'!A:G,3,0),IF(D160="COMPOSIÇÕES",VLOOKUP(B160,COMPOSIÇÕES!B:I,3,0),VLOOKUP(B160,'COT.MERCADO'!A:I,7,0)))),"Em Elaboração")</f>
        <v>UN</v>
      </c>
      <c r="G160" s="113">
        <v>0.54710000000000003</v>
      </c>
      <c r="H160" s="104">
        <v>0</v>
      </c>
      <c r="I160" s="105">
        <v>490.99</v>
      </c>
      <c r="J160" s="634">
        <f t="shared" si="122"/>
        <v>0</v>
      </c>
      <c r="K160" s="94">
        <f t="shared" si="123"/>
        <v>580.02097917523486</v>
      </c>
      <c r="L160" s="634">
        <f t="shared" si="124"/>
        <v>580.02097917523486</v>
      </c>
      <c r="M160" s="94">
        <f t="shared" ref="M160:N160" si="176">$G160*J160</f>
        <v>0</v>
      </c>
      <c r="N160" s="94">
        <f t="shared" si="176"/>
        <v>317.329477706771</v>
      </c>
      <c r="O160" s="94">
        <f t="shared" si="126"/>
        <v>317.329477706771</v>
      </c>
      <c r="P160" s="95">
        <f t="shared" si="1"/>
        <v>5.7714741811388441E-4</v>
      </c>
      <c r="Q160" s="663"/>
      <c r="R160" s="663"/>
      <c r="S160" s="684"/>
    </row>
    <row r="161" spans="1:19" ht="24">
      <c r="A161" s="700" t="s">
        <v>283</v>
      </c>
      <c r="B161" s="708">
        <v>11758</v>
      </c>
      <c r="C161" s="705" t="str">
        <f t="shared" si="121"/>
        <v>SINAPI</v>
      </c>
      <c r="D161" s="707" t="s">
        <v>225</v>
      </c>
      <c r="E161" s="706" t="str">
        <f>IFERROR(IF(D161="SINAPI-S",VLOOKUP(B161,'SINAPI-S'!A:J,2,0),IF(D161="SINAPI-I",VLOOKUP(B161,'SINAPI-I'!A:G,2,0),IF(D161="COMPOSIÇÕES",VLOOKUP(B161,COMPOSIÇÕES!B:I,2,0),VLOOKUP(B161,'COT.MERCADO'!A:I,2,0)))),"Em Elaboração")</f>
        <v>SABONETEIRA PLASTICA TIPO DISPENSER PARA SABONETE LIQUIDO COM RESERVATORIO 800 A 1500 ML</v>
      </c>
      <c r="F161" s="102" t="str">
        <f>IFERROR(IF(D161="SINAPI-S",VLOOKUP(B161,'SINAPI-S'!A:J,3,0),IF(D161="SINAPI-I",VLOOKUP(B161,'SINAPI-I'!A:G,3,0),IF(D161="COMPOSIÇÕES",VLOOKUP(B161,COMPOSIÇÕES!B:I,3,0),VLOOKUP(B161,'COT.MERCADO'!A:I,7,0)))),"Em Elaboração")</f>
        <v>UN</v>
      </c>
      <c r="G161" s="113">
        <v>6.2914000000000003</v>
      </c>
      <c r="H161" s="104">
        <v>0</v>
      </c>
      <c r="I161" s="105">
        <v>44.9</v>
      </c>
      <c r="J161" s="634">
        <f t="shared" si="122"/>
        <v>0</v>
      </c>
      <c r="K161" s="94">
        <f t="shared" si="123"/>
        <v>53.04169527886117</v>
      </c>
      <c r="L161" s="634">
        <f t="shared" si="124"/>
        <v>53.04169527886117</v>
      </c>
      <c r="M161" s="94">
        <f t="shared" ref="M161:N161" si="177">$G161*J161</f>
        <v>0</v>
      </c>
      <c r="N161" s="94">
        <f t="shared" si="177"/>
        <v>333.70652167742719</v>
      </c>
      <c r="O161" s="94">
        <f t="shared" si="126"/>
        <v>333.70652167742719</v>
      </c>
      <c r="P161" s="95">
        <f t="shared" si="1"/>
        <v>6.0693339549079824E-4</v>
      </c>
      <c r="Q161" s="663"/>
      <c r="R161" s="663"/>
      <c r="S161" s="684"/>
    </row>
    <row r="162" spans="1:19" ht="24">
      <c r="A162" s="700" t="s">
        <v>284</v>
      </c>
      <c r="B162" s="708" t="s">
        <v>285</v>
      </c>
      <c r="C162" s="705" t="str">
        <f t="shared" si="121"/>
        <v>PRÓPRIO</v>
      </c>
      <c r="D162" s="707" t="s">
        <v>108</v>
      </c>
      <c r="E162" s="706" t="str">
        <f>IFERROR(IF(D162="SINAPI-S",VLOOKUP(B162,'SINAPI-S'!A:J,2,0),IF(D162="SINAPI-I",VLOOKUP(B162,'SINAPI-I'!A:G,2,0),IF(D162="COMPOSIÇÕES",VLOOKUP(B162,COMPOSIÇÕES!B:I,2,0),VLOOKUP(B162,'COT.MERCADO'!A:I,2,0)))),"Em Elaboração")</f>
        <v>CABO DE AÇO 1/8 REVESTIDO COM PVC - 50M</v>
      </c>
      <c r="F162" s="102" t="str">
        <f>IFERROR(IF(D162="SINAPI-S",VLOOKUP(B162,'SINAPI-S'!A:J,3,0),IF(D162="SINAPI-I",VLOOKUP(B162,'SINAPI-I'!A:G,3,0),IF(D162="COMPOSIÇÕES",VLOOKUP(B162,COMPOSIÇÕES!B:I,3,0),VLOOKUP(B162,'COT.MERCADO'!A:I,7,0)))),"Em Elaboração")</f>
        <v>UN</v>
      </c>
      <c r="G162" s="113">
        <v>1.0942000000000001</v>
      </c>
      <c r="H162" s="104">
        <v>0</v>
      </c>
      <c r="I162" s="105">
        <v>220.91</v>
      </c>
      <c r="J162" s="634">
        <f t="shared" si="122"/>
        <v>0</v>
      </c>
      <c r="K162" s="94">
        <f t="shared" si="123"/>
        <v>260.9675034310294</v>
      </c>
      <c r="L162" s="634">
        <f t="shared" si="124"/>
        <v>260.9675034310294</v>
      </c>
      <c r="M162" s="94">
        <f t="shared" ref="M162:N162" si="178">$G162*J162</f>
        <v>0</v>
      </c>
      <c r="N162" s="94">
        <f t="shared" si="178"/>
        <v>285.5506422542324</v>
      </c>
      <c r="O162" s="94">
        <f t="shared" si="126"/>
        <v>285.5506422542324</v>
      </c>
      <c r="P162" s="95">
        <f t="shared" si="1"/>
        <v>5.1934921744042927E-4</v>
      </c>
      <c r="Q162" s="663"/>
      <c r="R162" s="663"/>
      <c r="S162" s="684"/>
    </row>
    <row r="163" spans="1:19" ht="24">
      <c r="A163" s="700" t="s">
        <v>286</v>
      </c>
      <c r="B163" s="708" t="s">
        <v>287</v>
      </c>
      <c r="C163" s="705" t="str">
        <f t="shared" si="121"/>
        <v>PRÓPRIO</v>
      </c>
      <c r="D163" s="707" t="s">
        <v>108</v>
      </c>
      <c r="E163" s="706" t="str">
        <f>IFERROR(IF(D163="SINAPI-S",VLOOKUP(B163,'SINAPI-S'!A:J,2,0),IF(D163="SINAPI-I",VLOOKUP(B163,'SINAPI-I'!A:G,2,0),IF(D163="COMPOSIÇÕES",VLOOKUP(B163,COMPOSIÇÕES!B:I,2,0),VLOOKUP(B163,'COT.MERCADO'!A:I,2,0)))),"Em Elaboração")</f>
        <v>REFLETOR HOLOFOTE DE LED 400W BRANCO FRIO IP67</v>
      </c>
      <c r="F163" s="102" t="str">
        <f>IFERROR(IF(D163="SINAPI-S",VLOOKUP(B163,'SINAPI-S'!A:J,3,0),IF(D163="SINAPI-I",VLOOKUP(B163,'SINAPI-I'!A:G,3,0),IF(D163="COMPOSIÇÕES",VLOOKUP(B163,COMPOSIÇÕES!B:I,3,0),VLOOKUP(B163,'COT.MERCADO'!A:I,7,0)))),"Em Elaboração")</f>
        <v>UN</v>
      </c>
      <c r="G163" s="113">
        <v>0.8206</v>
      </c>
      <c r="H163" s="104">
        <v>0</v>
      </c>
      <c r="I163" s="105">
        <v>289.99</v>
      </c>
      <c r="J163" s="634">
        <f t="shared" si="122"/>
        <v>0</v>
      </c>
      <c r="K163" s="94">
        <f t="shared" si="123"/>
        <v>342.57374641240426</v>
      </c>
      <c r="L163" s="634">
        <f t="shared" si="124"/>
        <v>342.57374641240426</v>
      </c>
      <c r="M163" s="94">
        <f t="shared" ref="M163:N163" si="179">$G163*J163</f>
        <v>0</v>
      </c>
      <c r="N163" s="94">
        <f t="shared" si="179"/>
        <v>281.11601630601893</v>
      </c>
      <c r="O163" s="94">
        <f t="shared" si="126"/>
        <v>281.11601630601893</v>
      </c>
      <c r="P163" s="95">
        <f t="shared" si="1"/>
        <v>5.1128367958114067E-4</v>
      </c>
      <c r="Q163" s="663"/>
      <c r="R163" s="663"/>
      <c r="S163" s="684"/>
    </row>
    <row r="164" spans="1:19" ht="36">
      <c r="A164" s="700" t="s">
        <v>288</v>
      </c>
      <c r="B164" s="708">
        <v>3093</v>
      </c>
      <c r="C164" s="705" t="str">
        <f t="shared" si="121"/>
        <v>SINAPI</v>
      </c>
      <c r="D164" s="707" t="s">
        <v>225</v>
      </c>
      <c r="E164" s="706" t="str">
        <f>IFERROR(IF(D164="SINAPI-S",VLOOKUP(B164,'SINAPI-S'!A:J,2,0),IF(D164="SINAPI-I",VLOOKUP(B164,'SINAPI-I'!A:G,2,0),IF(D164="COMPOSIÇÕES",VLOOKUP(B164,COMPOSIÇÕES!B:I,2,0),VLOOKUP(B164,'COT.MERCADO'!A:I,2,0)))),"Em Elaboração")</f>
        <v>FECHADURA ROSETA REDONDA PARA PORTA INTERNA, EM ACO INOX (MAQUINA, TESTA E CONTRA-TESTA) E EM ZAMAC (MACANETA, LINGUETA E TRINCOS) COM ACABAMENTO CROMADO, MAQUINA DE 55 MM, INCLUINDO CHAVE TIPO INTERNA</v>
      </c>
      <c r="F164" s="102" t="str">
        <f>IFERROR(IF(D164="SINAPI-S",VLOOKUP(B164,'SINAPI-S'!A:J,3,0),IF(D164="SINAPI-I",VLOOKUP(B164,'SINAPI-I'!A:G,3,0),IF(D164="COMPOSIÇÕES",VLOOKUP(B164,COMPOSIÇÕES!B:I,3,0),VLOOKUP(B164,'COT.MERCADO'!A:I,7,0)))),"Em Elaboração")</f>
        <v>CJ</v>
      </c>
      <c r="G164" s="113">
        <v>1.9148000000000001</v>
      </c>
      <c r="H164" s="104">
        <v>0</v>
      </c>
      <c r="I164" s="105">
        <v>136.07</v>
      </c>
      <c r="J164" s="634">
        <f t="shared" si="122"/>
        <v>0</v>
      </c>
      <c r="K164" s="94">
        <f t="shared" si="123"/>
        <v>160.7435072738227</v>
      </c>
      <c r="L164" s="634">
        <f t="shared" si="124"/>
        <v>160.7435072738227</v>
      </c>
      <c r="M164" s="94">
        <f t="shared" ref="M164:N164" si="180">$G164*J164</f>
        <v>0</v>
      </c>
      <c r="N164" s="94">
        <f t="shared" si="180"/>
        <v>307.79166772791569</v>
      </c>
      <c r="O164" s="94">
        <f t="shared" si="126"/>
        <v>307.79166772791569</v>
      </c>
      <c r="P164" s="95">
        <f t="shared" si="1"/>
        <v>5.5980039304852369E-4</v>
      </c>
      <c r="Q164" s="663"/>
      <c r="R164" s="663"/>
      <c r="S164" s="684"/>
    </row>
    <row r="165" spans="1:19" ht="24">
      <c r="A165" s="700" t="s">
        <v>289</v>
      </c>
      <c r="B165" s="708">
        <v>39374</v>
      </c>
      <c r="C165" s="705" t="str">
        <f t="shared" si="121"/>
        <v>SINAPI</v>
      </c>
      <c r="D165" s="707" t="s">
        <v>225</v>
      </c>
      <c r="E165" s="706" t="str">
        <f>IFERROR(IF(D165="SINAPI-S",VLOOKUP(B165,'SINAPI-S'!A:J,2,0),IF(D165="SINAPI-I",VLOOKUP(B165,'SINAPI-I'!A:G,2,0),IF(D165="COMPOSIÇÕES",VLOOKUP(B165,COMPOSIÇÕES!B:I,2,0),VLOOKUP(B165,'COT.MERCADO'!A:I,2,0)))),"Em Elaboração")</f>
        <v>REATOR INTERNO/INTEGRADO PARA LAMPADA VAPOR METALICO 400 W, ALTO FATOR DE POTENCIA</v>
      </c>
      <c r="F165" s="102" t="str">
        <f>IFERROR(IF(D165="SINAPI-S",VLOOKUP(B165,'SINAPI-S'!A:J,3,0),IF(D165="SINAPI-I",VLOOKUP(B165,'SINAPI-I'!A:G,3,0),IF(D165="COMPOSIÇÕES",VLOOKUP(B165,COMPOSIÇÕES!B:I,3,0),VLOOKUP(B165,'COT.MERCADO'!A:I,7,0)))),"Em Elaboração")</f>
        <v>UN</v>
      </c>
      <c r="G165" s="113">
        <v>1.9148000000000001</v>
      </c>
      <c r="H165" s="104">
        <v>0</v>
      </c>
      <c r="I165" s="105">
        <v>147.6</v>
      </c>
      <c r="J165" s="634">
        <f t="shared" si="122"/>
        <v>0</v>
      </c>
      <c r="K165" s="94">
        <f t="shared" si="123"/>
        <v>174.36423659598904</v>
      </c>
      <c r="L165" s="634">
        <f t="shared" si="124"/>
        <v>174.36423659598904</v>
      </c>
      <c r="M165" s="94">
        <f t="shared" ref="M165:N165" si="181">$G165*J165</f>
        <v>0</v>
      </c>
      <c r="N165" s="94">
        <f t="shared" si="181"/>
        <v>333.87264023399985</v>
      </c>
      <c r="O165" s="94">
        <f t="shared" si="126"/>
        <v>333.87264023399985</v>
      </c>
      <c r="P165" s="95">
        <f t="shared" si="1"/>
        <v>6.0723552593490188E-4</v>
      </c>
      <c r="Q165" s="663"/>
      <c r="R165" s="663"/>
      <c r="S165" s="684"/>
    </row>
    <row r="166" spans="1:19" ht="24">
      <c r="A166" s="700" t="s">
        <v>290</v>
      </c>
      <c r="B166" s="708" t="s">
        <v>291</v>
      </c>
      <c r="C166" s="705" t="str">
        <f t="shared" si="121"/>
        <v>PRÓPRIO</v>
      </c>
      <c r="D166" s="707" t="s">
        <v>108</v>
      </c>
      <c r="E166" s="706" t="str">
        <f>IFERROR(IF(D166="SINAPI-S",VLOOKUP(B166,'SINAPI-S'!A:J,2,0),IF(D166="SINAPI-I",VLOOKUP(B166,'SINAPI-I'!A:G,2,0),IF(D166="COMPOSIÇÕES",VLOOKUP(B166,COMPOSIÇÕES!B:I,2,0),VLOOKUP(B166,'COT.MERCADO'!A:I,2,0)))),"Em Elaboração")</f>
        <v>Cabo de cobre PP Cordplast 3 x 2,5 mm2, 450/750v</v>
      </c>
      <c r="F166" s="102" t="str">
        <f>IFERROR(IF(D166="SINAPI-S",VLOOKUP(B166,'SINAPI-S'!A:J,3,0),IF(D166="SINAPI-I",VLOOKUP(B166,'SINAPI-I'!A:G,3,0),IF(D166="COMPOSIÇÕES",VLOOKUP(B166,COMPOSIÇÕES!B:I,3,0),VLOOKUP(B166,'COT.MERCADO'!A:I,7,0)))),"Em Elaboração")</f>
        <v>M</v>
      </c>
      <c r="G166" s="113">
        <v>27.2774</v>
      </c>
      <c r="H166" s="104">
        <v>0</v>
      </c>
      <c r="I166" s="105">
        <v>7.59</v>
      </c>
      <c r="J166" s="634">
        <f t="shared" si="122"/>
        <v>0</v>
      </c>
      <c r="K166" s="94">
        <f t="shared" si="123"/>
        <v>8.9662910282083796</v>
      </c>
      <c r="L166" s="634">
        <f t="shared" si="124"/>
        <v>8.9662910282083796</v>
      </c>
      <c r="M166" s="94">
        <f t="shared" ref="M166:N166" si="182">$G166*J166</f>
        <v>0</v>
      </c>
      <c r="N166" s="94">
        <f t="shared" si="182"/>
        <v>244.57710689285125</v>
      </c>
      <c r="O166" s="94">
        <f t="shared" si="126"/>
        <v>244.57710689285125</v>
      </c>
      <c r="P166" s="95">
        <f t="shared" si="1"/>
        <v>4.44828027931931E-4</v>
      </c>
      <c r="Q166" s="663"/>
      <c r="R166" s="663"/>
      <c r="S166" s="684"/>
    </row>
    <row r="167" spans="1:19" ht="24">
      <c r="A167" s="700" t="s">
        <v>292</v>
      </c>
      <c r="B167" s="708" t="s">
        <v>293</v>
      </c>
      <c r="C167" s="705" t="str">
        <f t="shared" si="121"/>
        <v>PRÓPRIO</v>
      </c>
      <c r="D167" s="707" t="s">
        <v>108</v>
      </c>
      <c r="E167" s="706" t="str">
        <f>IFERROR(IF(D167="SINAPI-S",VLOOKUP(B167,'SINAPI-S'!A:J,2,0),IF(D167="SINAPI-I",VLOOKUP(B167,'SINAPI-I'!A:G,2,0),IF(D167="COMPOSIÇÕES",VLOOKUP(B167,COMPOSIÇÕES!B:I,2,0),VLOOKUP(B167,'COT.MERCADO'!A:I,2,0)))),"Em Elaboração")</f>
        <v xml:space="preserve">LIXEIXA INDIVIDUAL, EM PLÁSTIVO POLIPROPILENO (PP) COM PROTEÇÃO UV, PARA COLETA SELETIVA 50L COM POSTE </v>
      </c>
      <c r="F167" s="102" t="str">
        <f>IFERROR(IF(D167="SINAPI-S",VLOOKUP(B167,'SINAPI-S'!A:J,3,0),IF(D167="SINAPI-I",VLOOKUP(B167,'SINAPI-I'!A:G,3,0),IF(D167="COMPOSIÇÕES",VLOOKUP(B167,COMPOSIÇÕES!B:I,3,0),VLOOKUP(B167,'COT.MERCADO'!A:I,7,0)))),"Em Elaboração")</f>
        <v>UN</v>
      </c>
      <c r="G167" s="113">
        <v>1.0942000000000001</v>
      </c>
      <c r="H167" s="104">
        <v>0</v>
      </c>
      <c r="I167" s="105">
        <v>195.98</v>
      </c>
      <c r="J167" s="634">
        <f t="shared" si="122"/>
        <v>0</v>
      </c>
      <c r="K167" s="94">
        <f t="shared" si="123"/>
        <v>231.51695859134102</v>
      </c>
      <c r="L167" s="634">
        <f t="shared" si="124"/>
        <v>231.51695859134102</v>
      </c>
      <c r="M167" s="94">
        <f t="shared" ref="M167:N167" si="183">$G167*J167</f>
        <v>0</v>
      </c>
      <c r="N167" s="94">
        <f t="shared" si="183"/>
        <v>253.32585609064537</v>
      </c>
      <c r="O167" s="94">
        <f t="shared" si="126"/>
        <v>253.32585609064537</v>
      </c>
      <c r="P167" s="95">
        <f t="shared" si="1"/>
        <v>4.6073993768491848E-4</v>
      </c>
      <c r="Q167" s="663"/>
      <c r="R167" s="663"/>
      <c r="S167" s="684"/>
    </row>
    <row r="168" spans="1:19" ht="24">
      <c r="A168" s="700" t="s">
        <v>294</v>
      </c>
      <c r="B168" s="708">
        <v>20259</v>
      </c>
      <c r="C168" s="705" t="str">
        <f t="shared" si="121"/>
        <v>SINAPI</v>
      </c>
      <c r="D168" s="707" t="s">
        <v>225</v>
      </c>
      <c r="E168" s="706" t="str">
        <f>IFERROR(IF(D168="SINAPI-S",VLOOKUP(B168,'SINAPI-S'!A:J,2,0),IF(D168="SINAPI-I",VLOOKUP(B168,'SINAPI-I'!A:G,2,0),IF(D168="COMPOSIÇÕES",VLOOKUP(B168,COMPOSIÇÕES!B:I,2,0),VLOOKUP(B168,'COT.MERCADO'!A:I,2,0)))),"Em Elaboração")</f>
        <v>PERFIL DE BORRACHA EPDM MACICO *12 X 15* MM PARA ESQUADRIAS</v>
      </c>
      <c r="F168" s="102" t="str">
        <f>IFERROR(IF(D168="SINAPI-S",VLOOKUP(B168,'SINAPI-S'!A:J,3,0),IF(D168="SINAPI-I",VLOOKUP(B168,'SINAPI-I'!A:G,3,0),IF(D168="COMPOSIÇÕES",VLOOKUP(B168,COMPOSIÇÕES!B:I,3,0),VLOOKUP(B168,'COT.MERCADO'!A:I,7,0)))),"Em Elaboração")</f>
        <v>M</v>
      </c>
      <c r="G168" s="113">
        <v>7.7687999999999997</v>
      </c>
      <c r="H168" s="104">
        <v>0</v>
      </c>
      <c r="I168" s="105">
        <v>24.7</v>
      </c>
      <c r="J168" s="634">
        <f t="shared" si="122"/>
        <v>0</v>
      </c>
      <c r="K168" s="94">
        <f t="shared" si="123"/>
        <v>29.178839050954807</v>
      </c>
      <c r="L168" s="634">
        <f t="shared" si="124"/>
        <v>29.178839050954807</v>
      </c>
      <c r="M168" s="94">
        <f t="shared" ref="M168:N168" si="184">$G168*J168</f>
        <v>0</v>
      </c>
      <c r="N168" s="94">
        <f t="shared" si="184"/>
        <v>226.6845648190577</v>
      </c>
      <c r="O168" s="94">
        <f t="shared" si="126"/>
        <v>226.6845648190577</v>
      </c>
      <c r="P168" s="95">
        <f t="shared" si="1"/>
        <v>4.1228571722064456E-4</v>
      </c>
      <c r="Q168" s="663"/>
      <c r="R168" s="663"/>
      <c r="S168" s="684"/>
    </row>
    <row r="169" spans="1:19" ht="24">
      <c r="A169" s="700" t="s">
        <v>295</v>
      </c>
      <c r="B169" s="708">
        <v>11186</v>
      </c>
      <c r="C169" s="705" t="str">
        <f t="shared" si="121"/>
        <v>SINAPI</v>
      </c>
      <c r="D169" s="707" t="s">
        <v>225</v>
      </c>
      <c r="E169" s="706" t="str">
        <f>IFERROR(IF(D169="SINAPI-S",VLOOKUP(B169,'SINAPI-S'!A:J,2,0),IF(D169="SINAPI-I",VLOOKUP(B169,'SINAPI-I'!A:G,2,0),IF(D169="COMPOSIÇÕES",VLOOKUP(B169,COMPOSIÇÕES!B:I,2,0),VLOOKUP(B169,'COT.MERCADO'!A:I,2,0)))),"Em Elaboração")</f>
        <v>ESPELHO CRISTAL E = 4 MM</v>
      </c>
      <c r="F169" s="102" t="str">
        <f>IFERROR(IF(D169="SINAPI-S",VLOOKUP(B169,'SINAPI-S'!A:J,3,0),IF(D169="SINAPI-I",VLOOKUP(B169,'SINAPI-I'!A:G,3,0),IF(D169="COMPOSIÇÕES",VLOOKUP(B169,COMPOSIÇÕES!B:I,3,0),VLOOKUP(B169,'COT.MERCADO'!A:I,7,0)))),"Em Elaboração")</f>
        <v>M2</v>
      </c>
      <c r="G169" s="113">
        <v>0.54710000000000003</v>
      </c>
      <c r="H169" s="104">
        <v>0</v>
      </c>
      <c r="I169" s="105">
        <v>401.33</v>
      </c>
      <c r="J169" s="634">
        <f t="shared" si="122"/>
        <v>0</v>
      </c>
      <c r="K169" s="94">
        <f t="shared" si="123"/>
        <v>474.10297474978512</v>
      </c>
      <c r="L169" s="634">
        <f t="shared" si="124"/>
        <v>474.10297474978512</v>
      </c>
      <c r="M169" s="94">
        <f t="shared" ref="M169:N169" si="185">$G169*J169</f>
        <v>0</v>
      </c>
      <c r="N169" s="94">
        <f t="shared" si="185"/>
        <v>259.38173748560746</v>
      </c>
      <c r="O169" s="94">
        <f t="shared" si="126"/>
        <v>259.38173748560746</v>
      </c>
      <c r="P169" s="95">
        <f t="shared" si="1"/>
        <v>4.7175415652385021E-4</v>
      </c>
      <c r="Q169" s="663"/>
      <c r="R169" s="663"/>
      <c r="S169" s="684"/>
    </row>
    <row r="170" spans="1:19" ht="24">
      <c r="A170" s="700" t="s">
        <v>296</v>
      </c>
      <c r="B170" s="708">
        <v>10491</v>
      </c>
      <c r="C170" s="705" t="str">
        <f t="shared" si="121"/>
        <v>SINAPI</v>
      </c>
      <c r="D170" s="707" t="s">
        <v>225</v>
      </c>
      <c r="E170" s="706" t="str">
        <f>IFERROR(IF(D170="SINAPI-S",VLOOKUP(B170,'SINAPI-S'!A:J,2,0),IF(D170="SINAPI-I",VLOOKUP(B170,'SINAPI-I'!A:G,2,0),IF(D170="COMPOSIÇÕES",VLOOKUP(B170,COMPOSIÇÕES!B:I,2,0),VLOOKUP(B170,'COT.MERCADO'!A:I,2,0)))),"Em Elaboração")</f>
        <v>VIDRO LISO INCOLOR 6 MM - SEM COLOCACAO</v>
      </c>
      <c r="F170" s="102" t="str">
        <f>IFERROR(IF(D170="SINAPI-S",VLOOKUP(B170,'SINAPI-S'!A:J,3,0),IF(D170="SINAPI-I",VLOOKUP(B170,'SINAPI-I'!A:G,3,0),IF(D170="COMPOSIÇÕES",VLOOKUP(B170,COMPOSIÇÕES!B:I,3,0),VLOOKUP(B170,'COT.MERCADO'!A:I,7,0)))),"Em Elaboração")</f>
        <v>M2</v>
      </c>
      <c r="G170" s="113">
        <v>1.0942000000000001</v>
      </c>
      <c r="H170" s="104">
        <v>0</v>
      </c>
      <c r="I170" s="105">
        <v>198.33</v>
      </c>
      <c r="J170" s="634">
        <f t="shared" si="122"/>
        <v>0</v>
      </c>
      <c r="K170" s="94">
        <f t="shared" si="123"/>
        <v>234.29308295448857</v>
      </c>
      <c r="L170" s="634">
        <f t="shared" si="124"/>
        <v>234.29308295448857</v>
      </c>
      <c r="M170" s="94">
        <f t="shared" ref="M170:N170" si="186">$G170*J170</f>
        <v>0</v>
      </c>
      <c r="N170" s="94">
        <f t="shared" si="186"/>
        <v>256.36349136880142</v>
      </c>
      <c r="O170" s="94">
        <f t="shared" si="126"/>
        <v>256.36349136880142</v>
      </c>
      <c r="P170" s="95">
        <f t="shared" si="1"/>
        <v>4.6626467925834215E-4</v>
      </c>
      <c r="Q170" s="663"/>
      <c r="R170" s="663"/>
      <c r="S170" s="684"/>
    </row>
    <row r="171" spans="1:19" ht="24">
      <c r="A171" s="700" t="s">
        <v>297</v>
      </c>
      <c r="B171" s="708" t="s">
        <v>298</v>
      </c>
      <c r="C171" s="705" t="str">
        <f t="shared" si="121"/>
        <v>PRÓPRIO</v>
      </c>
      <c r="D171" s="707" t="s">
        <v>108</v>
      </c>
      <c r="E171" s="706" t="str">
        <f>IFERROR(IF(D171="SINAPI-S",VLOOKUP(B171,'SINAPI-S'!A:J,2,0),IF(D171="SINAPI-I",VLOOKUP(B171,'SINAPI-I'!A:G,2,0),IF(D171="COMPOSIÇÕES",VLOOKUP(B171,COMPOSIÇÕES!B:I,2,0),VLOOKUP(B171,'COT.MERCADO'!A:I,2,0)))),"Em Elaboração")</f>
        <v>Suporte de parede fixo para TV e Monitor Sumay Sm- Spf3280 de 32 à 80 Polegadas</v>
      </c>
      <c r="F171" s="102" t="str">
        <f>IFERROR(IF(D171="SINAPI-S",VLOOKUP(B171,'SINAPI-S'!A:J,3,0),IF(D171="SINAPI-I",VLOOKUP(B171,'SINAPI-I'!A:G,3,0),IF(D171="COMPOSIÇÕES",VLOOKUP(B171,COMPOSIÇÕES!B:I,3,0),VLOOKUP(B171,'COT.MERCADO'!A:I,7,0)))),"Em Elaboração")</f>
        <v>UN</v>
      </c>
      <c r="G171" s="113">
        <v>1.9148000000000001</v>
      </c>
      <c r="H171" s="104">
        <v>0</v>
      </c>
      <c r="I171" s="105">
        <v>101.61</v>
      </c>
      <c r="J171" s="634">
        <f t="shared" si="122"/>
        <v>0</v>
      </c>
      <c r="K171" s="94">
        <f t="shared" si="123"/>
        <v>120.03489214443393</v>
      </c>
      <c r="L171" s="634">
        <f t="shared" si="124"/>
        <v>120.03489214443393</v>
      </c>
      <c r="M171" s="94">
        <f t="shared" ref="M171:N171" si="187">$G171*J171</f>
        <v>0</v>
      </c>
      <c r="N171" s="94">
        <f t="shared" si="187"/>
        <v>229.84281147816208</v>
      </c>
      <c r="O171" s="94">
        <f t="shared" si="126"/>
        <v>229.84281147816208</v>
      </c>
      <c r="P171" s="95">
        <f t="shared" si="1"/>
        <v>4.1802982242713669E-4</v>
      </c>
      <c r="Q171" s="663"/>
      <c r="R171" s="663"/>
      <c r="S171" s="684"/>
    </row>
    <row r="172" spans="1:19" ht="24">
      <c r="A172" s="700" t="s">
        <v>299</v>
      </c>
      <c r="B172" s="708" t="s">
        <v>300</v>
      </c>
      <c r="C172" s="705" t="str">
        <f t="shared" si="121"/>
        <v>PRÓPRIO</v>
      </c>
      <c r="D172" s="707" t="s">
        <v>108</v>
      </c>
      <c r="E172" s="706" t="str">
        <f>IFERROR(IF(D172="SINAPI-S",VLOOKUP(B172,'SINAPI-S'!A:J,2,0),IF(D172="SINAPI-I",VLOOKUP(B172,'SINAPI-I'!A:G,2,0),IF(D172="COMPOSIÇÕES",VLOOKUP(B172,COMPOSIÇÕES!B:I,2,0),VLOOKUP(B172,'COT.MERCADO'!A:I,2,0)))),"Em Elaboração")</f>
        <v>Placa Central De Comando Universal X2 Full ST IPEC Para Automatizadores</v>
      </c>
      <c r="F172" s="102" t="str">
        <f>IFERROR(IF(D172="SINAPI-S",VLOOKUP(B172,'SINAPI-S'!A:J,3,0),IF(D172="SINAPI-I",VLOOKUP(B172,'SINAPI-I'!A:G,3,0),IF(D172="COMPOSIÇÕES",VLOOKUP(B172,COMPOSIÇÕES!B:I,3,0),VLOOKUP(B172,'COT.MERCADO'!A:I,7,0)))),"Em Elaboração")</f>
        <v>UN</v>
      </c>
      <c r="G172" s="113">
        <v>2.7353999999999998</v>
      </c>
      <c r="H172" s="104">
        <v>0</v>
      </c>
      <c r="I172" s="105">
        <v>69.91</v>
      </c>
      <c r="J172" s="634">
        <f t="shared" si="122"/>
        <v>0</v>
      </c>
      <c r="K172" s="94">
        <f t="shared" si="123"/>
        <v>82.586746479848202</v>
      </c>
      <c r="L172" s="634">
        <f t="shared" si="124"/>
        <v>82.586746479848202</v>
      </c>
      <c r="M172" s="94">
        <f t="shared" ref="M172:N172" si="188">$G172*J172</f>
        <v>0</v>
      </c>
      <c r="N172" s="94">
        <f t="shared" si="188"/>
        <v>225.90778632097675</v>
      </c>
      <c r="O172" s="94">
        <f t="shared" si="126"/>
        <v>225.90778632097675</v>
      </c>
      <c r="P172" s="95">
        <f t="shared" si="1"/>
        <v>4.1087294048192612E-4</v>
      </c>
      <c r="Q172" s="663"/>
      <c r="R172" s="663"/>
      <c r="S172" s="684"/>
    </row>
    <row r="173" spans="1:19" ht="24">
      <c r="A173" s="700" t="s">
        <v>301</v>
      </c>
      <c r="B173" s="708">
        <v>44476</v>
      </c>
      <c r="C173" s="705" t="str">
        <f t="shared" si="121"/>
        <v>SINAPI</v>
      </c>
      <c r="D173" s="707" t="s">
        <v>225</v>
      </c>
      <c r="E173" s="706" t="str">
        <f>IFERROR(IF(D173="SINAPI-S",VLOOKUP(B173,'SINAPI-S'!A:J,2,0),IF(D173="SINAPI-I",VLOOKUP(B173,'SINAPI-I'!A:G,2,0),IF(D173="COMPOSIÇÕES",VLOOKUP(B173,COMPOSIÇÕES!B:I,2,0),VLOOKUP(B173,'COT.MERCADO'!A:I,2,0)))),"Em Elaboração")</f>
        <v>DIVISORIA EM GRANITO, COM DUAS FACES POLIDAS, TIPO ANDORINHA/ QUARTZ/ CASTELO/ CORUMBA OU OUTROS EQUIVALENTES DA REGIAO, E=  *3,0*  CM</v>
      </c>
      <c r="F173" s="102" t="str">
        <f>IFERROR(IF(D173="SINAPI-S",VLOOKUP(B173,'SINAPI-S'!A:J,3,0),IF(D173="SINAPI-I",VLOOKUP(B173,'SINAPI-I'!A:G,3,0),IF(D173="COMPOSIÇÕES",VLOOKUP(B173,COMPOSIÇÕES!B:I,3,0),VLOOKUP(B173,'COT.MERCADO'!A:I,7,0)))),"Em Elaboração")</f>
        <v>M2</v>
      </c>
      <c r="G173" s="113">
        <v>0.27350000000000002</v>
      </c>
      <c r="H173" s="104">
        <v>0</v>
      </c>
      <c r="I173" s="105">
        <v>685.91</v>
      </c>
      <c r="J173" s="634">
        <f t="shared" si="122"/>
        <v>0</v>
      </c>
      <c r="K173" s="94">
        <f t="shared" si="123"/>
        <v>810.28572847936891</v>
      </c>
      <c r="L173" s="634">
        <f t="shared" si="124"/>
        <v>810.28572847936891</v>
      </c>
      <c r="M173" s="94">
        <f t="shared" ref="M173:N173" si="189">$G173*J173</f>
        <v>0</v>
      </c>
      <c r="N173" s="94">
        <f t="shared" si="189"/>
        <v>221.61314673910741</v>
      </c>
      <c r="O173" s="94">
        <f t="shared" si="126"/>
        <v>221.61314673910741</v>
      </c>
      <c r="P173" s="95">
        <f t="shared" si="1"/>
        <v>4.0306200478090694E-4</v>
      </c>
      <c r="Q173" s="663"/>
      <c r="R173" s="663"/>
      <c r="S173" s="684"/>
    </row>
    <row r="174" spans="1:19" ht="24">
      <c r="A174" s="700" t="s">
        <v>302</v>
      </c>
      <c r="B174" s="708">
        <v>43059</v>
      </c>
      <c r="C174" s="705" t="str">
        <f t="shared" si="121"/>
        <v>SINAPI</v>
      </c>
      <c r="D174" s="707" t="s">
        <v>225</v>
      </c>
      <c r="E174" s="706" t="str">
        <f>IFERROR(IF(D174="SINAPI-S",VLOOKUP(B174,'SINAPI-S'!A:J,2,0),IF(D174="SINAPI-I",VLOOKUP(B174,'SINAPI-I'!A:G,2,0),IF(D174="COMPOSIÇÕES",VLOOKUP(B174,COMPOSIÇÕES!B:I,2,0),VLOOKUP(B174,'COT.MERCADO'!A:I,2,0)))),"Em Elaboração")</f>
        <v>ACO CA-60, 4,2 MM, OU 5,0 MM, OU 6,0 MM, OU 7,0 MM, VERGALHAO</v>
      </c>
      <c r="F174" s="102" t="str">
        <f>IFERROR(IF(D174="SINAPI-S",VLOOKUP(B174,'SINAPI-S'!A:J,3,0),IF(D174="SINAPI-I",VLOOKUP(B174,'SINAPI-I'!A:G,3,0),IF(D174="COMPOSIÇÕES",VLOOKUP(B174,COMPOSIÇÕES!B:I,3,0),VLOOKUP(B174,'COT.MERCADO'!A:I,7,0)))),"Em Elaboração")</f>
        <v>KG</v>
      </c>
      <c r="G174" s="113">
        <v>22.914999999999999</v>
      </c>
      <c r="H174" s="104">
        <v>0</v>
      </c>
      <c r="I174" s="105">
        <v>8</v>
      </c>
      <c r="J174" s="634">
        <f t="shared" ref="J174:J237" si="190">H174*(1+$N$4)</f>
        <v>0</v>
      </c>
      <c r="K174" s="94">
        <f t="shared" ref="K174:K237" si="191">I174*(1+$N$7)</f>
        <v>9.4506361298639057</v>
      </c>
      <c r="L174" s="634">
        <f t="shared" si="124"/>
        <v>9.4506361298639057</v>
      </c>
      <c r="M174" s="94">
        <f t="shared" ref="M174:N174" si="192">$G174*J174</f>
        <v>0</v>
      </c>
      <c r="N174" s="94">
        <f t="shared" si="192"/>
        <v>216.56132691583139</v>
      </c>
      <c r="O174" s="94">
        <f t="shared" si="126"/>
        <v>216.56132691583139</v>
      </c>
      <c r="P174" s="95">
        <f t="shared" si="1"/>
        <v>3.938739369441253E-4</v>
      </c>
      <c r="Q174" s="663"/>
      <c r="R174" s="663"/>
      <c r="S174" s="684"/>
    </row>
    <row r="175" spans="1:19" ht="36">
      <c r="A175" s="700" t="s">
        <v>303</v>
      </c>
      <c r="B175" s="708">
        <v>4922</v>
      </c>
      <c r="C175" s="705" t="str">
        <f t="shared" si="121"/>
        <v>SINAPI</v>
      </c>
      <c r="D175" s="707" t="s">
        <v>225</v>
      </c>
      <c r="E175" s="706" t="str">
        <f>IFERROR(IF(D175="SINAPI-S",VLOOKUP(B175,'SINAPI-S'!A:J,2,0),IF(D175="SINAPI-I",VLOOKUP(B175,'SINAPI-I'!A:G,2,0),IF(D175="COMPOSIÇÕES",VLOOKUP(B175,COMPOSIÇÕES!B:I,2,0),VLOOKUP(B175,'COT.MERCADO'!A:I,2,0)))),"Em Elaboração")</f>
        <v>PORTA DE CORRER EM ALUMINIO, DUAS FOLHAS MOVEIS COM VIDRO, FECHADURA E PUXADOR EMBUTIDO, ACABAMENTO ANODIZADO NATURAL, SEM GUARNICAO/ALIZAR/VISTA</v>
      </c>
      <c r="F175" s="102" t="str">
        <f>IFERROR(IF(D175="SINAPI-S",VLOOKUP(B175,'SINAPI-S'!A:J,3,0),IF(D175="SINAPI-I",VLOOKUP(B175,'SINAPI-I'!A:G,3,0),IF(D175="COMPOSIÇÕES",VLOOKUP(B175,COMPOSIÇÕES!B:I,3,0),VLOOKUP(B175,'COT.MERCADO'!A:I,7,0)))),"Em Elaboração")</f>
        <v>M2</v>
      </c>
      <c r="G175" s="113">
        <v>0.27350000000000002</v>
      </c>
      <c r="H175" s="104">
        <v>0</v>
      </c>
      <c r="I175" s="105">
        <v>684.93</v>
      </c>
      <c r="J175" s="634">
        <f t="shared" si="190"/>
        <v>0</v>
      </c>
      <c r="K175" s="94">
        <f t="shared" si="191"/>
        <v>809.12802555346059</v>
      </c>
      <c r="L175" s="634">
        <f t="shared" si="124"/>
        <v>809.12802555346059</v>
      </c>
      <c r="M175" s="94">
        <f t="shared" ref="M175:N175" si="193">$G175*J175</f>
        <v>0</v>
      </c>
      <c r="N175" s="94">
        <f t="shared" si="193"/>
        <v>221.29651498887148</v>
      </c>
      <c r="O175" s="94">
        <f t="shared" si="126"/>
        <v>221.29651498887148</v>
      </c>
      <c r="P175" s="95">
        <f t="shared" si="1"/>
        <v>4.0248612636437228E-4</v>
      </c>
      <c r="Q175" s="663"/>
      <c r="R175" s="663"/>
      <c r="S175" s="684"/>
    </row>
    <row r="176" spans="1:19" ht="36">
      <c r="A176" s="700" t="s">
        <v>304</v>
      </c>
      <c r="B176" s="708">
        <v>21029</v>
      </c>
      <c r="C176" s="705" t="str">
        <f t="shared" si="121"/>
        <v>SINAPI</v>
      </c>
      <c r="D176" s="707" t="s">
        <v>225</v>
      </c>
      <c r="E176" s="706" t="str">
        <f>IFERROR(IF(D176="SINAPI-S",VLOOKUP(B176,'SINAPI-S'!A:J,2,0),IF(D176="SINAPI-I",VLOOKUP(B176,'SINAPI-I'!A:G,2,0),IF(D176="COMPOSIÇÕES",VLOOKUP(B176,COMPOSIÇÕES!B:I,2,0),VLOOKUP(B176,'COT.MERCADO'!A:I,2,0)))),"Em Elaboração")</f>
        <v>MANGUEIRA DE INCENDIO, TIPO 1, DE 1 1/2", COMPRIMENTO = 15 M, TECIDO EM FIO DE POLIESTER E TUBO INTERNO EM BORRACHA SINTETICA, COM UNIOES ENGATE RAPIDO</v>
      </c>
      <c r="F176" s="102" t="str">
        <f>IFERROR(IF(D176="SINAPI-S",VLOOKUP(B176,'SINAPI-S'!A:J,3,0),IF(D176="SINAPI-I",VLOOKUP(B176,'SINAPI-I'!A:G,3,0),IF(D176="COMPOSIÇÕES",VLOOKUP(B176,COMPOSIÇÕES!B:I,3,0),VLOOKUP(B176,'COT.MERCADO'!A:I,7,0)))),"Em Elaboração")</f>
        <v>UN</v>
      </c>
      <c r="G176" s="113">
        <v>0.54710000000000003</v>
      </c>
      <c r="H176" s="104">
        <v>0</v>
      </c>
      <c r="I176" s="105">
        <v>319</v>
      </c>
      <c r="J176" s="634">
        <f t="shared" si="190"/>
        <v>0</v>
      </c>
      <c r="K176" s="94">
        <f t="shared" si="191"/>
        <v>376.84411567832325</v>
      </c>
      <c r="L176" s="634">
        <f t="shared" si="124"/>
        <v>376.84411567832325</v>
      </c>
      <c r="M176" s="94">
        <f t="shared" ref="M176:N176" si="194">$G176*J176</f>
        <v>0</v>
      </c>
      <c r="N176" s="94">
        <f t="shared" si="194"/>
        <v>206.17141568761065</v>
      </c>
      <c r="O176" s="94">
        <f t="shared" si="126"/>
        <v>206.17141568761065</v>
      </c>
      <c r="P176" s="95">
        <f t="shared" si="1"/>
        <v>3.7497714083449584E-4</v>
      </c>
      <c r="Q176" s="663"/>
      <c r="R176" s="663"/>
      <c r="S176" s="684"/>
    </row>
    <row r="177" spans="1:19" ht="24">
      <c r="A177" s="700" t="s">
        <v>305</v>
      </c>
      <c r="B177" s="708">
        <v>3811</v>
      </c>
      <c r="C177" s="705" t="str">
        <f t="shared" si="121"/>
        <v>SINAPI</v>
      </c>
      <c r="D177" s="707" t="s">
        <v>225</v>
      </c>
      <c r="E177" s="706" t="str">
        <f>IFERROR(IF(D177="SINAPI-S",VLOOKUP(B177,'SINAPI-S'!A:J,2,0),IF(D177="SINAPI-I",VLOOKUP(B177,'SINAPI-I'!A:G,2,0),IF(D177="COMPOSIÇÕES",VLOOKUP(B177,COMPOSIÇÕES!B:I,2,0),VLOOKUP(B177,'COT.MERCADO'!A:I,2,0)))),"Em Elaboração")</f>
        <v>LUMINARIA DE SOBREPOR EM CHAPA DE ACO PARA 2 LAMPADAS FLUORESCENTES DE *18* W, ALETADA, COMPLETA (LAMPADAS E REATOR INCLUSOS)</v>
      </c>
      <c r="F177" s="102" t="str">
        <f>IFERROR(IF(D177="SINAPI-S",VLOOKUP(B177,'SINAPI-S'!A:J,3,0),IF(D177="SINAPI-I",VLOOKUP(B177,'SINAPI-I'!A:G,3,0),IF(D177="COMPOSIÇÕES",VLOOKUP(B177,COMPOSIÇÕES!B:I,3,0),VLOOKUP(B177,'COT.MERCADO'!A:I,7,0)))),"Em Elaboração")</f>
        <v>UN</v>
      </c>
      <c r="G177" s="113">
        <v>1.3676999999999999</v>
      </c>
      <c r="H177" s="104">
        <v>0</v>
      </c>
      <c r="I177" s="105">
        <v>114.88</v>
      </c>
      <c r="J177" s="634">
        <f t="shared" si="190"/>
        <v>0</v>
      </c>
      <c r="K177" s="94">
        <f t="shared" si="191"/>
        <v>135.71113482484569</v>
      </c>
      <c r="L177" s="634">
        <f t="shared" si="124"/>
        <v>135.71113482484569</v>
      </c>
      <c r="M177" s="94">
        <f t="shared" ref="M177:N177" si="195">$G177*J177</f>
        <v>0</v>
      </c>
      <c r="N177" s="94">
        <f t="shared" si="195"/>
        <v>185.61211909994142</v>
      </c>
      <c r="O177" s="94">
        <f t="shared" si="126"/>
        <v>185.61211909994142</v>
      </c>
      <c r="P177" s="95">
        <f t="shared" si="1"/>
        <v>3.3758463311803514E-4</v>
      </c>
      <c r="Q177" s="663"/>
      <c r="R177" s="663"/>
      <c r="S177" s="684"/>
    </row>
    <row r="178" spans="1:19" ht="24">
      <c r="A178" s="700" t="s">
        <v>306</v>
      </c>
      <c r="B178" s="708">
        <v>1014</v>
      </c>
      <c r="C178" s="705" t="str">
        <f t="shared" si="121"/>
        <v>SINAPI</v>
      </c>
      <c r="D178" s="707" t="s">
        <v>225</v>
      </c>
      <c r="E178" s="706" t="str">
        <f>IFERROR(IF(D178="SINAPI-S",VLOOKUP(B178,'SINAPI-S'!A:J,2,0),IF(D178="SINAPI-I",VLOOKUP(B178,'SINAPI-I'!A:G,2,0),IF(D178="COMPOSIÇÕES",VLOOKUP(B178,COMPOSIÇÕES!B:I,2,0),VLOOKUP(B178,'COT.MERCADO'!A:I,2,0)))),"Em Elaboração")</f>
        <v>CABO DE COBRE, FLEXIVEL, CLASSE 4 OU 5, ISOLACAO EM PVC/A, ANTICHAMA BWF-B, 1 CONDUTOR, 450/750 V, SECAO NOMINAL 2,5 MM2</v>
      </c>
      <c r="F178" s="102" t="str">
        <f>IFERROR(IF(D178="SINAPI-S",VLOOKUP(B178,'SINAPI-S'!A:J,3,0),IF(D178="SINAPI-I",VLOOKUP(B178,'SINAPI-I'!A:G,3,0),IF(D178="COMPOSIÇÕES",VLOOKUP(B178,COMPOSIÇÕES!B:I,3,0),VLOOKUP(B178,'COT.MERCADO'!A:I,7,0)))),"Em Elaboração")</f>
        <v>M</v>
      </c>
      <c r="G178" s="113">
        <v>78.247900000000001</v>
      </c>
      <c r="H178" s="104">
        <v>0</v>
      </c>
      <c r="I178" s="105">
        <v>2.17</v>
      </c>
      <c r="J178" s="634">
        <f t="shared" si="190"/>
        <v>0</v>
      </c>
      <c r="K178" s="94">
        <f t="shared" si="191"/>
        <v>2.5634850502255841</v>
      </c>
      <c r="L178" s="634">
        <f t="shared" si="124"/>
        <v>2.5634850502255841</v>
      </c>
      <c r="M178" s="94">
        <f t="shared" ref="M178:N178" si="196">$G178*J178</f>
        <v>0</v>
      </c>
      <c r="N178" s="94">
        <f t="shared" si="196"/>
        <v>200.58732186154649</v>
      </c>
      <c r="O178" s="94">
        <f t="shared" si="126"/>
        <v>200.58732186154649</v>
      </c>
      <c r="P178" s="95">
        <f t="shared" si="1"/>
        <v>3.648209922235663E-4</v>
      </c>
      <c r="Q178" s="663"/>
      <c r="R178" s="663"/>
      <c r="S178" s="684"/>
    </row>
    <row r="179" spans="1:19" ht="24">
      <c r="A179" s="700" t="s">
        <v>307</v>
      </c>
      <c r="B179" s="708">
        <v>38140</v>
      </c>
      <c r="C179" s="705" t="str">
        <f t="shared" si="121"/>
        <v>SINAPI</v>
      </c>
      <c r="D179" s="707" t="s">
        <v>225</v>
      </c>
      <c r="E179" s="706" t="str">
        <f>IFERROR(IF(D179="SINAPI-S",VLOOKUP(B179,'SINAPI-S'!A:J,2,0),IF(D179="SINAPI-I",VLOOKUP(B179,'SINAPI-I'!A:G,2,0),IF(D179="COMPOSIÇÕES",VLOOKUP(B179,COMPOSIÇÕES!B:I,2,0),VLOOKUP(B179,'COT.MERCADO'!A:I,2,0)))),"Em Elaboração")</f>
        <v>DISCO DE CORTE DIAMANTADO SEGMENTADO PARA CONCRETO, DIAMETRO DE 110 MM, FURO DE 20 MM</v>
      </c>
      <c r="F179" s="102" t="str">
        <f>IFERROR(IF(D179="SINAPI-S",VLOOKUP(B179,'SINAPI-S'!A:J,3,0),IF(D179="SINAPI-I",VLOOKUP(B179,'SINAPI-I'!A:G,3,0),IF(D179="COMPOSIÇÕES",VLOOKUP(B179,COMPOSIÇÕES!B:I,3,0),VLOOKUP(B179,'COT.MERCADO'!A:I,7,0)))),"Em Elaboração")</f>
        <v>UN</v>
      </c>
      <c r="G179" s="113">
        <v>6.2914000000000003</v>
      </c>
      <c r="H179" s="104">
        <v>0</v>
      </c>
      <c r="I179" s="105">
        <v>28.5</v>
      </c>
      <c r="J179" s="634">
        <f t="shared" si="190"/>
        <v>0</v>
      </c>
      <c r="K179" s="94">
        <f t="shared" si="191"/>
        <v>33.667891212640164</v>
      </c>
      <c r="L179" s="634">
        <f t="shared" si="124"/>
        <v>33.667891212640164</v>
      </c>
      <c r="M179" s="94">
        <f t="shared" ref="M179:N179" si="197">$G179*J179</f>
        <v>0</v>
      </c>
      <c r="N179" s="94">
        <f t="shared" si="197"/>
        <v>211.81817077520435</v>
      </c>
      <c r="O179" s="94">
        <f t="shared" si="126"/>
        <v>211.81817077520435</v>
      </c>
      <c r="P179" s="95">
        <f t="shared" si="1"/>
        <v>3.8524725548970493E-4</v>
      </c>
      <c r="Q179" s="663"/>
      <c r="R179" s="663"/>
      <c r="S179" s="684"/>
    </row>
    <row r="180" spans="1:19" ht="24">
      <c r="A180" s="700" t="s">
        <v>308</v>
      </c>
      <c r="B180" s="708">
        <v>39391</v>
      </c>
      <c r="C180" s="705" t="str">
        <f t="shared" si="121"/>
        <v>SINAPI</v>
      </c>
      <c r="D180" s="707" t="s">
        <v>225</v>
      </c>
      <c r="E180" s="706" t="str">
        <f>IFERROR(IF(D180="SINAPI-S",VLOOKUP(B180,'SINAPI-S'!A:J,2,0),IF(D180="SINAPI-I",VLOOKUP(B180,'SINAPI-I'!A:G,2,0),IF(D180="COMPOSIÇÕES",VLOOKUP(B180,COMPOSIÇÕES!B:I,2,0),VLOOKUP(B180,'COT.MERCADO'!A:I,2,0)))),"Em Elaboração")</f>
        <v>LUMINARIA LED REFLETOR RETANGULAR BIVOLT, LUZ BRANCA, 50 W</v>
      </c>
      <c r="F180" s="102" t="str">
        <f>IFERROR(IF(D180="SINAPI-S",VLOOKUP(B180,'SINAPI-S'!A:J,3,0),IF(D180="SINAPI-I",VLOOKUP(B180,'SINAPI-I'!A:G,3,0),IF(D180="COMPOSIÇÕES",VLOOKUP(B180,COMPOSIÇÕES!B:I,3,0),VLOOKUP(B180,'COT.MERCADO'!A:I,7,0)))),"Em Elaboração")</f>
        <v>UN</v>
      </c>
      <c r="G180" s="113">
        <v>3.2825000000000002</v>
      </c>
      <c r="H180" s="104">
        <v>0</v>
      </c>
      <c r="I180" s="105">
        <v>48.69</v>
      </c>
      <c r="J180" s="634">
        <f t="shared" si="190"/>
        <v>0</v>
      </c>
      <c r="K180" s="94">
        <f t="shared" si="191"/>
        <v>57.518934145384193</v>
      </c>
      <c r="L180" s="634">
        <f t="shared" si="124"/>
        <v>57.518934145384193</v>
      </c>
      <c r="M180" s="94">
        <f t="shared" ref="M180:N180" si="198">$G180*J180</f>
        <v>0</v>
      </c>
      <c r="N180" s="94">
        <f t="shared" si="198"/>
        <v>188.80590133222361</v>
      </c>
      <c r="O180" s="94">
        <f t="shared" si="126"/>
        <v>188.80590133222361</v>
      </c>
      <c r="P180" s="95">
        <f t="shared" si="1"/>
        <v>3.4339336914438991E-4</v>
      </c>
      <c r="Q180" s="663"/>
      <c r="R180" s="663"/>
      <c r="S180" s="684"/>
    </row>
    <row r="181" spans="1:19" ht="24">
      <c r="A181" s="700" t="s">
        <v>309</v>
      </c>
      <c r="B181" s="708">
        <v>4720</v>
      </c>
      <c r="C181" s="705" t="str">
        <f t="shared" si="121"/>
        <v>SINAPI</v>
      </c>
      <c r="D181" s="707" t="s">
        <v>225</v>
      </c>
      <c r="E181" s="706" t="str">
        <f>IFERROR(IF(D181="SINAPI-S",VLOOKUP(B181,'SINAPI-S'!A:J,2,0),IF(D181="SINAPI-I",VLOOKUP(B181,'SINAPI-I'!A:G,2,0),IF(D181="COMPOSIÇÕES",VLOOKUP(B181,COMPOSIÇÕES!B:I,2,0),VLOOKUP(B181,'COT.MERCADO'!A:I,2,0)))),"Em Elaboração")</f>
        <v>PEDRA BRITADA N. 0, OU PEDRISCO (4,8 A 9,5 MM) POSTO PEDREIRA/FORNECEDOR, SEM FRETE</v>
      </c>
      <c r="F181" s="102" t="str">
        <f>IFERROR(IF(D181="SINAPI-S",VLOOKUP(B181,'SINAPI-S'!A:J,3,0),IF(D181="SINAPI-I",VLOOKUP(B181,'SINAPI-I'!A:G,3,0),IF(D181="COMPOSIÇÕES",VLOOKUP(B181,COMPOSIÇÕES!B:I,3,0),VLOOKUP(B181,'COT.MERCADO'!A:I,7,0)))),"Em Elaboração")</f>
        <v>M3</v>
      </c>
      <c r="G181" s="113">
        <v>2.1922000000000001</v>
      </c>
      <c r="H181" s="104">
        <v>0</v>
      </c>
      <c r="I181" s="105">
        <v>70.44</v>
      </c>
      <c r="J181" s="634">
        <f t="shared" si="190"/>
        <v>0</v>
      </c>
      <c r="K181" s="94">
        <f t="shared" si="191"/>
        <v>83.212851123451685</v>
      </c>
      <c r="L181" s="634">
        <f t="shared" si="124"/>
        <v>83.212851123451685</v>
      </c>
      <c r="M181" s="94">
        <f t="shared" ref="M181:N181" si="199">$G181*J181</f>
        <v>0</v>
      </c>
      <c r="N181" s="94">
        <f t="shared" si="199"/>
        <v>182.4192122328308</v>
      </c>
      <c r="O181" s="94">
        <f t="shared" si="126"/>
        <v>182.4192122328308</v>
      </c>
      <c r="P181" s="95">
        <f t="shared" si="1"/>
        <v>3.3177748917430794E-4</v>
      </c>
      <c r="Q181" s="663"/>
      <c r="R181" s="663"/>
      <c r="S181" s="684"/>
    </row>
    <row r="182" spans="1:19" ht="24">
      <c r="A182" s="700" t="s">
        <v>310</v>
      </c>
      <c r="B182" s="708" t="s">
        <v>311</v>
      </c>
      <c r="C182" s="705" t="str">
        <f t="shared" si="121"/>
        <v>PRÓPRIO</v>
      </c>
      <c r="D182" s="707" t="s">
        <v>108</v>
      </c>
      <c r="E182" s="706" t="str">
        <f>IFERROR(IF(D182="SINAPI-S",VLOOKUP(B182,'SINAPI-S'!A:J,2,0),IF(D182="SINAPI-I",VLOOKUP(B182,'SINAPI-I'!A:G,2,0),IF(D182="COMPOSIÇÕES",VLOOKUP(B182,COMPOSIÇÕES!B:I,2,0),VLOOKUP(B182,'COT.MERCADO'!A:I,2,0)))),"Em Elaboração")</f>
        <v>BOX PARA BANHEIRO EM ALUMÍNIO E VIDRO TEMPERADO 8MM DE CORRER OU ABRIR, INCLUSIVE FERRAGENS - FORNECIMENTO E INSTALÇÃO</v>
      </c>
      <c r="F182" s="102" t="str">
        <f>IFERROR(IF(D182="SINAPI-S",VLOOKUP(B182,'SINAPI-S'!A:J,3,0),IF(D182="SINAPI-I",VLOOKUP(B182,'SINAPI-I'!A:G,3,0),IF(D182="COMPOSIÇÕES",VLOOKUP(B182,COMPOSIÇÕES!B:I,3,0),VLOOKUP(B182,'COT.MERCADO'!A:I,7,0)))),"Em Elaboração")</f>
        <v>M2</v>
      </c>
      <c r="G182" s="113">
        <v>0.54710000000000003</v>
      </c>
      <c r="H182" s="104">
        <v>0</v>
      </c>
      <c r="I182" s="105">
        <v>343.82</v>
      </c>
      <c r="J182" s="634">
        <f t="shared" si="190"/>
        <v>0</v>
      </c>
      <c r="K182" s="94">
        <f t="shared" si="191"/>
        <v>406.16471427122599</v>
      </c>
      <c r="L182" s="634">
        <f t="shared" si="124"/>
        <v>406.16471427122599</v>
      </c>
      <c r="M182" s="94">
        <f t="shared" ref="M182:N182" si="200">$G182*J182</f>
        <v>0</v>
      </c>
      <c r="N182" s="94">
        <f t="shared" si="200"/>
        <v>222.21271517778774</v>
      </c>
      <c r="O182" s="94">
        <f t="shared" si="126"/>
        <v>222.21271517778774</v>
      </c>
      <c r="P182" s="95">
        <f t="shared" si="1"/>
        <v>4.0415247824989451E-4</v>
      </c>
      <c r="Q182" s="663"/>
      <c r="R182" s="663"/>
      <c r="S182" s="684"/>
    </row>
    <row r="183" spans="1:19" ht="24">
      <c r="A183" s="700" t="s">
        <v>312</v>
      </c>
      <c r="B183" s="708">
        <v>39413</v>
      </c>
      <c r="C183" s="705" t="str">
        <f t="shared" si="121"/>
        <v>SINAPI</v>
      </c>
      <c r="D183" s="707" t="s">
        <v>225</v>
      </c>
      <c r="E183" s="706" t="str">
        <f>IFERROR(IF(D183="SINAPI-S",VLOOKUP(B183,'SINAPI-S'!A:J,2,0),IF(D183="SINAPI-I",VLOOKUP(B183,'SINAPI-I'!A:G,2,0),IF(D183="COMPOSIÇÕES",VLOOKUP(B183,COMPOSIÇÕES!B:I,2,0),VLOOKUP(B183,'COT.MERCADO'!A:I,2,0)))),"Em Elaboração")</f>
        <v>PLACA / CHAPA DE GESSO ACARTONADO, STANDARD (ST), COR BRANCA, E = 12,5 MM, 1200 X 2400 MM (L X C)</v>
      </c>
      <c r="F183" s="102" t="str">
        <f>IFERROR(IF(D183="SINAPI-S",VLOOKUP(B183,'SINAPI-S'!A:J,3,0),IF(D183="SINAPI-I",VLOOKUP(B183,'SINAPI-I'!A:G,3,0),IF(D183="COMPOSIÇÕES",VLOOKUP(B183,COMPOSIÇÕES!B:I,3,0),VLOOKUP(B183,'COT.MERCADO'!A:I,7,0)))),"Em Elaboração")</f>
        <v>M2</v>
      </c>
      <c r="G183" s="113">
        <v>7.4889999999999999</v>
      </c>
      <c r="H183" s="104">
        <v>0</v>
      </c>
      <c r="I183" s="105">
        <v>19.77</v>
      </c>
      <c r="J183" s="634">
        <f t="shared" si="190"/>
        <v>0</v>
      </c>
      <c r="K183" s="94">
        <f t="shared" si="191"/>
        <v>23.354884535926175</v>
      </c>
      <c r="L183" s="634">
        <f t="shared" si="124"/>
        <v>23.354884535926175</v>
      </c>
      <c r="M183" s="94">
        <f t="shared" ref="M183:N183" si="201">$G183*J183</f>
        <v>0</v>
      </c>
      <c r="N183" s="94">
        <f t="shared" si="201"/>
        <v>174.90473028955111</v>
      </c>
      <c r="O183" s="94">
        <f t="shared" si="126"/>
        <v>174.90473028955111</v>
      </c>
      <c r="P183" s="95">
        <f t="shared" si="1"/>
        <v>3.1811042022323222E-4</v>
      </c>
      <c r="Q183" s="663"/>
      <c r="R183" s="663"/>
      <c r="S183" s="684"/>
    </row>
    <row r="184" spans="1:19" ht="24">
      <c r="A184" s="700" t="s">
        <v>313</v>
      </c>
      <c r="B184" s="708">
        <v>11189</v>
      </c>
      <c r="C184" s="705" t="str">
        <f t="shared" si="121"/>
        <v>SINAPI</v>
      </c>
      <c r="D184" s="707" t="s">
        <v>225</v>
      </c>
      <c r="E184" s="706" t="str">
        <f>IFERROR(IF(D184="SINAPI-S",VLOOKUP(B184,'SINAPI-S'!A:J,2,0),IF(D184="SINAPI-I",VLOOKUP(B184,'SINAPI-I'!A:G,2,0),IF(D184="COMPOSIÇÕES",VLOOKUP(B184,COMPOSIÇÕES!B:I,2,0),VLOOKUP(B184,'COT.MERCADO'!A:I,2,0)))),"Em Elaboração")</f>
        <v>VIDRO LISO FUME E = 6MM - SEM COLOCACAO</v>
      </c>
      <c r="F184" s="102" t="str">
        <f>IFERROR(IF(D184="SINAPI-S",VLOOKUP(B184,'SINAPI-S'!A:J,3,0),IF(D184="SINAPI-I",VLOOKUP(B184,'SINAPI-I'!A:G,3,0),IF(D184="COMPOSIÇÕES",VLOOKUP(B184,COMPOSIÇÕES!B:I,3,0),VLOOKUP(B184,'COT.MERCADO'!A:I,7,0)))),"Em Elaboração")</f>
        <v>M2</v>
      </c>
      <c r="G184" s="113">
        <v>0.54710000000000003</v>
      </c>
      <c r="H184" s="104">
        <v>0</v>
      </c>
      <c r="I184" s="105">
        <v>280</v>
      </c>
      <c r="J184" s="634">
        <f t="shared" si="190"/>
        <v>0</v>
      </c>
      <c r="K184" s="94">
        <f t="shared" si="191"/>
        <v>330.77226454523668</v>
      </c>
      <c r="L184" s="634">
        <f t="shared" si="124"/>
        <v>330.77226454523668</v>
      </c>
      <c r="M184" s="94">
        <f t="shared" ref="M184:N184" si="202">$G184*J184</f>
        <v>0</v>
      </c>
      <c r="N184" s="94">
        <f t="shared" si="202"/>
        <v>180.96550593269899</v>
      </c>
      <c r="O184" s="94">
        <f t="shared" si="126"/>
        <v>180.96550593269899</v>
      </c>
      <c r="P184" s="95">
        <f t="shared" si="1"/>
        <v>3.2913354054438503E-4</v>
      </c>
      <c r="Q184" s="663"/>
      <c r="R184" s="663"/>
      <c r="S184" s="684"/>
    </row>
    <row r="185" spans="1:19" ht="24">
      <c r="A185" s="700" t="s">
        <v>314</v>
      </c>
      <c r="B185" s="708">
        <v>11188</v>
      </c>
      <c r="C185" s="705" t="str">
        <f t="shared" si="121"/>
        <v>SINAPI</v>
      </c>
      <c r="D185" s="707" t="s">
        <v>225</v>
      </c>
      <c r="E185" s="706" t="str">
        <f>IFERROR(IF(D185="SINAPI-S",VLOOKUP(B185,'SINAPI-S'!A:J,2,0),IF(D185="SINAPI-I",VLOOKUP(B185,'SINAPI-I'!A:G,2,0),IF(D185="COMPOSIÇÕES",VLOOKUP(B185,COMPOSIÇÕES!B:I,2,0),VLOOKUP(B185,'COT.MERCADO'!A:I,2,0)))),"Em Elaboração")</f>
        <v>VIDRO LISO FUME E = 4MM - SEM COLOCACAO</v>
      </c>
      <c r="F185" s="102" t="str">
        <f>IFERROR(IF(D185="SINAPI-S",VLOOKUP(B185,'SINAPI-S'!A:J,3,0),IF(D185="SINAPI-I",VLOOKUP(B185,'SINAPI-I'!A:G,3,0),IF(D185="COMPOSIÇÕES",VLOOKUP(B185,COMPOSIÇÕES!B:I,3,0),VLOOKUP(B185,'COT.MERCADO'!A:I,7,0)))),"Em Elaboração")</f>
        <v>M2</v>
      </c>
      <c r="G185" s="113">
        <v>0.8206</v>
      </c>
      <c r="H185" s="104">
        <v>0</v>
      </c>
      <c r="I185" s="105">
        <v>186.66</v>
      </c>
      <c r="J185" s="634">
        <f t="shared" si="190"/>
        <v>0</v>
      </c>
      <c r="K185" s="94">
        <f t="shared" si="191"/>
        <v>220.50696750004957</v>
      </c>
      <c r="L185" s="634">
        <f t="shared" si="124"/>
        <v>220.50696750004957</v>
      </c>
      <c r="M185" s="94">
        <f t="shared" ref="M185:N185" si="203">$G185*J185</f>
        <v>0</v>
      </c>
      <c r="N185" s="94">
        <f t="shared" si="203"/>
        <v>180.94801753054068</v>
      </c>
      <c r="O185" s="94">
        <f t="shared" si="126"/>
        <v>180.94801753054068</v>
      </c>
      <c r="P185" s="95">
        <f t="shared" si="1"/>
        <v>3.2910173326878764E-4</v>
      </c>
      <c r="Q185" s="663"/>
      <c r="R185" s="663"/>
      <c r="S185" s="684"/>
    </row>
    <row r="186" spans="1:19" ht="24">
      <c r="A186" s="700" t="s">
        <v>315</v>
      </c>
      <c r="B186" s="708">
        <v>7311</v>
      </c>
      <c r="C186" s="705" t="str">
        <f t="shared" si="121"/>
        <v>SINAPI</v>
      </c>
      <c r="D186" s="707" t="s">
        <v>225</v>
      </c>
      <c r="E186" s="706" t="str">
        <f>IFERROR(IF(D186="SINAPI-S",VLOOKUP(B186,'SINAPI-S'!A:J,2,0),IF(D186="SINAPI-I",VLOOKUP(B186,'SINAPI-I'!A:G,2,0),IF(D186="COMPOSIÇÕES",VLOOKUP(B186,COMPOSIÇÕES!B:I,2,0),VLOOKUP(B186,'COT.MERCADO'!A:I,2,0)))),"Em Elaboração")</f>
        <v>TINTA ESMALTE SINTETICO PREMIUM ACETINADO</v>
      </c>
      <c r="F186" s="102" t="str">
        <f>IFERROR(IF(D186="SINAPI-S",VLOOKUP(B186,'SINAPI-S'!A:J,3,0),IF(D186="SINAPI-I",VLOOKUP(B186,'SINAPI-I'!A:G,3,0),IF(D186="COMPOSIÇÕES",VLOOKUP(B186,COMPOSIÇÕES!B:I,3,0),VLOOKUP(B186,'COT.MERCADO'!A:I,7,0)))),"Em Elaboração")</f>
        <v>L</v>
      </c>
      <c r="G186" s="113">
        <v>3.7082000000000002</v>
      </c>
      <c r="H186" s="104">
        <v>0</v>
      </c>
      <c r="I186" s="105">
        <v>36.94</v>
      </c>
      <c r="J186" s="634">
        <f t="shared" si="190"/>
        <v>0</v>
      </c>
      <c r="K186" s="94">
        <f t="shared" si="191"/>
        <v>43.638312329646581</v>
      </c>
      <c r="L186" s="634">
        <f t="shared" si="124"/>
        <v>43.638312329646581</v>
      </c>
      <c r="M186" s="94">
        <f t="shared" ref="M186:N186" si="204">$G186*J186</f>
        <v>0</v>
      </c>
      <c r="N186" s="94">
        <f t="shared" si="204"/>
        <v>161.81958978079547</v>
      </c>
      <c r="O186" s="94">
        <f t="shared" si="126"/>
        <v>161.81958978079547</v>
      </c>
      <c r="P186" s="95">
        <f t="shared" si="1"/>
        <v>2.9431163822900411E-4</v>
      </c>
      <c r="Q186" s="663"/>
      <c r="R186" s="663"/>
      <c r="S186" s="684"/>
    </row>
    <row r="187" spans="1:19" ht="24">
      <c r="A187" s="700" t="s">
        <v>316</v>
      </c>
      <c r="B187" s="708">
        <v>370</v>
      </c>
      <c r="C187" s="705" t="str">
        <f t="shared" si="121"/>
        <v>SINAPI</v>
      </c>
      <c r="D187" s="707" t="s">
        <v>225</v>
      </c>
      <c r="E187" s="706" t="str">
        <f>IFERROR(IF(D187="SINAPI-S",VLOOKUP(B187,'SINAPI-S'!A:J,2,0),IF(D187="SINAPI-I",VLOOKUP(B187,'SINAPI-I'!A:G,2,0),IF(D187="COMPOSIÇÕES",VLOOKUP(B187,COMPOSIÇÕES!B:I,2,0),VLOOKUP(B187,'COT.MERCADO'!A:I,2,0)))),"Em Elaboração")</f>
        <v>AREIA MEDIA - POSTO JAZIDA/FORNECEDOR (RETIRADO NA JAZIDA, SEM TRANSPORTE)</v>
      </c>
      <c r="F187" s="102" t="str">
        <f>IFERROR(IF(D187="SINAPI-S",VLOOKUP(B187,'SINAPI-S'!A:J,3,0),IF(D187="SINAPI-I",VLOOKUP(B187,'SINAPI-I'!A:G,3,0),IF(D187="COMPOSIÇÕES",VLOOKUP(B187,COMPOSIÇÕES!B:I,3,0),VLOOKUP(B187,'COT.MERCADO'!A:I,7,0)))),"Em Elaboração")</f>
        <v>M3</v>
      </c>
      <c r="G187" s="113">
        <v>1.5808</v>
      </c>
      <c r="H187" s="104">
        <v>0</v>
      </c>
      <c r="I187" s="105">
        <v>86.75</v>
      </c>
      <c r="J187" s="634">
        <f t="shared" si="190"/>
        <v>0</v>
      </c>
      <c r="K187" s="94">
        <f t="shared" si="191"/>
        <v>102.48033553321173</v>
      </c>
      <c r="L187" s="634">
        <f t="shared" si="124"/>
        <v>102.48033553321173</v>
      </c>
      <c r="M187" s="94">
        <f t="shared" ref="M187:N187" si="205">$G187*J187</f>
        <v>0</v>
      </c>
      <c r="N187" s="94">
        <f t="shared" si="205"/>
        <v>162.00091441090109</v>
      </c>
      <c r="O187" s="94">
        <f t="shared" si="126"/>
        <v>162.00091441090109</v>
      </c>
      <c r="P187" s="95">
        <f t="shared" si="1"/>
        <v>2.9464142493165204E-4</v>
      </c>
      <c r="Q187" s="663"/>
      <c r="R187" s="663"/>
      <c r="S187" s="684"/>
    </row>
    <row r="188" spans="1:19" ht="36">
      <c r="A188" s="700" t="s">
        <v>317</v>
      </c>
      <c r="B188" s="708">
        <v>10904</v>
      </c>
      <c r="C188" s="705" t="str">
        <f t="shared" si="121"/>
        <v>SINAPI</v>
      </c>
      <c r="D188" s="707" t="s">
        <v>225</v>
      </c>
      <c r="E188" s="706" t="str">
        <f>IFERROR(IF(D188="SINAPI-S",VLOOKUP(B188,'SINAPI-S'!A:J,2,0),IF(D188="SINAPI-I",VLOOKUP(B188,'SINAPI-I'!A:G,2,0),IF(D188="COMPOSIÇÕES",VLOOKUP(B188,COMPOSIÇÕES!B:I,2,0),VLOOKUP(B188,'COT.MERCADO'!A:I,2,0)))),"Em Elaboração")</f>
        <v>REGISTRO OU VALVULA GLOBO ANGULAR EM LATAO, PARA HIDRANTES EM INSTALACAO PREDIAL DE INCENDIO, 45 GRAUS, DIAMETRO DE 2 1/2", COM VOLANTE, CLASSE DE PRESSAO DE ATE 200 PSI</v>
      </c>
      <c r="F188" s="102" t="str">
        <f>IFERROR(IF(D188="SINAPI-S",VLOOKUP(B188,'SINAPI-S'!A:J,3,0),IF(D188="SINAPI-I",VLOOKUP(B188,'SINAPI-I'!A:G,3,0),IF(D188="COMPOSIÇÕES",VLOOKUP(B188,COMPOSIÇÕES!B:I,3,0),VLOOKUP(B188,'COT.MERCADO'!A:I,7,0)))),"Em Elaboração")</f>
        <v>UN</v>
      </c>
      <c r="G188" s="113">
        <v>0.54710000000000003</v>
      </c>
      <c r="H188" s="104">
        <v>0</v>
      </c>
      <c r="I188" s="105">
        <v>250</v>
      </c>
      <c r="J188" s="634">
        <f t="shared" si="190"/>
        <v>0</v>
      </c>
      <c r="K188" s="94">
        <f t="shared" si="191"/>
        <v>295.33237905824706</v>
      </c>
      <c r="L188" s="634">
        <f t="shared" si="124"/>
        <v>295.33237905824706</v>
      </c>
      <c r="M188" s="94">
        <f t="shared" ref="M188:N188" si="206">$G188*J188</f>
        <v>0</v>
      </c>
      <c r="N188" s="94">
        <f t="shared" si="206"/>
        <v>161.57634458276698</v>
      </c>
      <c r="O188" s="94">
        <f t="shared" si="126"/>
        <v>161.57634458276698</v>
      </c>
      <c r="P188" s="95">
        <f t="shared" si="1"/>
        <v>2.9386923262891525E-4</v>
      </c>
      <c r="Q188" s="663"/>
      <c r="R188" s="663"/>
      <c r="S188" s="684"/>
    </row>
    <row r="189" spans="1:19" ht="48">
      <c r="A189" s="700" t="s">
        <v>318</v>
      </c>
      <c r="B189" s="708">
        <v>183</v>
      </c>
      <c r="C189" s="705" t="str">
        <f t="shared" si="121"/>
        <v>SINAPI</v>
      </c>
      <c r="D189" s="707" t="s">
        <v>225</v>
      </c>
      <c r="E189" s="706" t="str">
        <f>IFERROR(IF(D189="SINAPI-S",VLOOKUP(B189,'SINAPI-S'!A:J,2,0),IF(D189="SINAPI-I",VLOOKUP(B189,'SINAPI-I'!A:G,2,0),IF(D189="COMPOSIÇÕES",VLOOKUP(B189,COMPOSIÇÕES!B:I,2,0),VLOOKUP(B189,'COT.MERCADO'!A:I,2,0)))),"Em Elaboração")</f>
        <v>BATENTE / PORTAL / ADUELA / MARCO EM MADEIRA MACICA COM REBAIXO, E = *3* CM, L = *14* CM, PARA PORTAS DE  GIRO DE *60 CM A 120* CM  X *210* CM, CEDRINHO / ANGELIM COMERCIAL / TAURI / CURUPIXA / PEROBA / CUMARU OU EQUIVALENTE DA REGIAO (NAO INCLUI ALIZARES)</v>
      </c>
      <c r="F189" s="102" t="str">
        <f>IFERROR(IF(D189="SINAPI-S",VLOOKUP(B189,'SINAPI-S'!A:J,3,0),IF(D189="SINAPI-I",VLOOKUP(B189,'SINAPI-I'!A:G,3,0),IF(D189="COMPOSIÇÕES",VLOOKUP(B189,COMPOSIÇÕES!B:I,3,0),VLOOKUP(B189,'COT.MERCADO'!A:I,7,0)))),"Em Elaboração")</f>
        <v>JG</v>
      </c>
      <c r="G189" s="113">
        <v>0.54710000000000003</v>
      </c>
      <c r="H189" s="104">
        <v>0</v>
      </c>
      <c r="I189" s="105">
        <v>217.95</v>
      </c>
      <c r="J189" s="634">
        <f t="shared" si="190"/>
        <v>0</v>
      </c>
      <c r="K189" s="94">
        <f t="shared" si="191"/>
        <v>257.47076806297974</v>
      </c>
      <c r="L189" s="634">
        <f t="shared" si="124"/>
        <v>257.47076806297974</v>
      </c>
      <c r="M189" s="94">
        <f t="shared" ref="M189:N189" si="207">$G189*J189</f>
        <v>0</v>
      </c>
      <c r="N189" s="94">
        <f t="shared" si="207"/>
        <v>140.86225720725622</v>
      </c>
      <c r="O189" s="94">
        <f t="shared" si="126"/>
        <v>140.86225720725622</v>
      </c>
      <c r="P189" s="95">
        <f t="shared" si="1"/>
        <v>2.5619519700588824E-4</v>
      </c>
      <c r="Q189" s="663"/>
      <c r="R189" s="663"/>
      <c r="S189" s="684"/>
    </row>
    <row r="190" spans="1:19" ht="24">
      <c r="A190" s="700" t="s">
        <v>319</v>
      </c>
      <c r="B190" s="708">
        <v>1087</v>
      </c>
      <c r="C190" s="705" t="str">
        <f t="shared" si="121"/>
        <v>SINAPI</v>
      </c>
      <c r="D190" s="707" t="s">
        <v>225</v>
      </c>
      <c r="E190" s="706" t="str">
        <f>IFERROR(IF(D190="SINAPI-S",VLOOKUP(B190,'SINAPI-S'!A:J,2,0),IF(D190="SINAPI-I",VLOOKUP(B190,'SINAPI-I'!A:G,2,0),IF(D190="COMPOSIÇÕES",VLOOKUP(B190,COMPOSIÇÕES!B:I,2,0),VLOOKUP(B190,'COT.MERCADO'!A:I,2,0)))),"Em Elaboração")</f>
        <v>REATOR ELETRONICO BIVOLT PARA 1 LAMPADA FLUORESCENTE DE 36/40 W</v>
      </c>
      <c r="F190" s="102" t="str">
        <f>IFERROR(IF(D190="SINAPI-S",VLOOKUP(B190,'SINAPI-S'!A:J,3,0),IF(D190="SINAPI-I",VLOOKUP(B190,'SINAPI-I'!A:G,3,0),IF(D190="COMPOSIÇÕES",VLOOKUP(B190,COMPOSIÇÕES!B:I,3,0),VLOOKUP(B190,'COT.MERCADO'!A:I,7,0)))),"Em Elaboração")</f>
        <v>UN</v>
      </c>
      <c r="G190" s="113">
        <v>2.7353999999999998</v>
      </c>
      <c r="H190" s="104">
        <v>0</v>
      </c>
      <c r="I190" s="105">
        <v>42.6</v>
      </c>
      <c r="J190" s="634">
        <f t="shared" si="190"/>
        <v>0</v>
      </c>
      <c r="K190" s="94">
        <f t="shared" si="191"/>
        <v>50.3246373915253</v>
      </c>
      <c r="L190" s="634">
        <f t="shared" si="124"/>
        <v>50.3246373915253</v>
      </c>
      <c r="M190" s="94">
        <f t="shared" ref="M190:N190" si="208">$G190*J190</f>
        <v>0</v>
      </c>
      <c r="N190" s="94">
        <f t="shared" si="208"/>
        <v>137.65801312077829</v>
      </c>
      <c r="O190" s="94">
        <f t="shared" si="126"/>
        <v>137.65801312077829</v>
      </c>
      <c r="P190" s="95">
        <f t="shared" si="1"/>
        <v>2.5036743333614722E-4</v>
      </c>
      <c r="Q190" s="663"/>
      <c r="R190" s="663"/>
      <c r="S190" s="684"/>
    </row>
    <row r="191" spans="1:19" ht="48">
      <c r="A191" s="700" t="s">
        <v>320</v>
      </c>
      <c r="B191" s="708">
        <v>10885</v>
      </c>
      <c r="C191" s="705" t="str">
        <f t="shared" si="121"/>
        <v>SINAPI</v>
      </c>
      <c r="D191" s="707" t="s">
        <v>225</v>
      </c>
      <c r="E191" s="706" t="str">
        <f>IFERROR(IF(D191="SINAPI-S",VLOOKUP(B191,'SINAPI-S'!A:J,2,0),IF(D191="SINAPI-I",VLOOKUP(B191,'SINAPI-I'!A:G,2,0),IF(D191="COMPOSIÇÕES",VLOOKUP(B191,COMPOSIÇÕES!B:I,2,0),VLOOKUP(B191,'COT.MERCADO'!A:I,2,0)))),"Em Elaboração")</f>
        <v>CAIXA DE INCENDIO/ABRIGO PARA MANGUEIRA, DE EMBUTIR/INTERNA, COM 90 X 60 X 17 CM, EM CHAPA DE ACO, PORTA COM VENTILACAO, VISOR COM A INSCRICAO "INCENDIO", SUPORTE/CESTA INTERNA PARA A MANGUEIRA, PINTURA ELETROSTATICA VERMELHA</v>
      </c>
      <c r="F191" s="102" t="str">
        <f>IFERROR(IF(D191="SINAPI-S",VLOOKUP(B191,'SINAPI-S'!A:J,3,0),IF(D191="SINAPI-I",VLOOKUP(B191,'SINAPI-I'!A:G,3,0),IF(D191="COMPOSIÇÕES",VLOOKUP(B191,COMPOSIÇÕES!B:I,3,0),VLOOKUP(B191,'COT.MERCADO'!A:I,7,0)))),"Em Elaboração")</f>
        <v>UN</v>
      </c>
      <c r="G191" s="113">
        <v>0.27350000000000002</v>
      </c>
      <c r="H191" s="104">
        <v>0</v>
      </c>
      <c r="I191" s="105">
        <v>495.02</v>
      </c>
      <c r="J191" s="634">
        <f t="shared" si="190"/>
        <v>0</v>
      </c>
      <c r="K191" s="94">
        <f t="shared" si="191"/>
        <v>584.78173712565376</v>
      </c>
      <c r="L191" s="634">
        <f t="shared" si="124"/>
        <v>584.78173712565376</v>
      </c>
      <c r="M191" s="94">
        <f t="shared" ref="M191:N191" si="209">$G191*J191</f>
        <v>0</v>
      </c>
      <c r="N191" s="94">
        <f t="shared" si="209"/>
        <v>159.93780510386631</v>
      </c>
      <c r="O191" s="94">
        <f t="shared" si="126"/>
        <v>159.93780510386631</v>
      </c>
      <c r="P191" s="95">
        <f t="shared" si="1"/>
        <v>2.9088911607447703E-4</v>
      </c>
      <c r="Q191" s="663"/>
      <c r="R191" s="663"/>
      <c r="S191" s="684"/>
    </row>
    <row r="192" spans="1:19" ht="24">
      <c r="A192" s="700" t="s">
        <v>321</v>
      </c>
      <c r="B192" s="708">
        <v>2510</v>
      </c>
      <c r="C192" s="705" t="str">
        <f t="shared" si="121"/>
        <v>SINAPI</v>
      </c>
      <c r="D192" s="707" t="s">
        <v>225</v>
      </c>
      <c r="E192" s="706" t="str">
        <f>IFERROR(IF(D192="SINAPI-S",VLOOKUP(B192,'SINAPI-S'!A:J,2,0),IF(D192="SINAPI-I",VLOOKUP(B192,'SINAPI-I'!A:G,2,0),IF(D192="COMPOSIÇÕES",VLOOKUP(B192,COMPOSIÇÕES!B:I,2,0),VLOOKUP(B192,'COT.MERCADO'!A:I,2,0)))),"Em Elaboração")</f>
        <v>RELE FOTOELETRICO INTERNO E EXTERNO BIVOLT 1000 W, DE CONECTOR, SEM BASE</v>
      </c>
      <c r="F192" s="102" t="str">
        <f>IFERROR(IF(D192="SINAPI-S",VLOOKUP(B192,'SINAPI-S'!A:J,3,0),IF(D192="SINAPI-I",VLOOKUP(B192,'SINAPI-I'!A:G,3,0),IF(D192="COMPOSIÇÕES",VLOOKUP(B192,COMPOSIÇÕES!B:I,3,0),VLOOKUP(B192,'COT.MERCADO'!A:I,7,0)))),"Em Elaboração")</f>
        <v>UN</v>
      </c>
      <c r="G192" s="113">
        <v>2.7353999999999998</v>
      </c>
      <c r="H192" s="104">
        <v>0</v>
      </c>
      <c r="I192" s="105">
        <v>42.15</v>
      </c>
      <c r="J192" s="634">
        <f t="shared" si="190"/>
        <v>0</v>
      </c>
      <c r="K192" s="94">
        <f t="shared" si="191"/>
        <v>49.793039109220452</v>
      </c>
      <c r="L192" s="634">
        <f t="shared" si="124"/>
        <v>49.793039109220452</v>
      </c>
      <c r="M192" s="94">
        <f t="shared" ref="M192:N192" si="210">$G192*J192</f>
        <v>0</v>
      </c>
      <c r="N192" s="94">
        <f t="shared" si="210"/>
        <v>136.20387917936162</v>
      </c>
      <c r="O192" s="94">
        <f t="shared" si="126"/>
        <v>136.20387917936162</v>
      </c>
      <c r="P192" s="95">
        <f t="shared" si="1"/>
        <v>2.4772270692766682E-4</v>
      </c>
      <c r="Q192" s="663"/>
      <c r="R192" s="663"/>
      <c r="S192" s="684"/>
    </row>
    <row r="193" spans="1:19" ht="24">
      <c r="A193" s="700" t="s">
        <v>322</v>
      </c>
      <c r="B193" s="708">
        <v>1368</v>
      </c>
      <c r="C193" s="705" t="str">
        <f t="shared" si="121"/>
        <v>SINAPI</v>
      </c>
      <c r="D193" s="707" t="s">
        <v>225</v>
      </c>
      <c r="E193" s="706" t="str">
        <f>IFERROR(IF(D193="SINAPI-S",VLOOKUP(B193,'SINAPI-S'!A:J,2,0),IF(D193="SINAPI-I",VLOOKUP(B193,'SINAPI-I'!A:G,2,0),IF(D193="COMPOSIÇÕES",VLOOKUP(B193,COMPOSIÇÕES!B:I,2,0),VLOOKUP(B193,'COT.MERCADO'!A:I,2,0)))),"Em Elaboração")</f>
        <v>CHUVEIRO COMUM EM PLASTICO BRANCO, COM CANO, 3 TEMPERATURAS, 5500 W (110/220 V)</v>
      </c>
      <c r="F193" s="102" t="str">
        <f>IFERROR(IF(D193="SINAPI-S",VLOOKUP(B193,'SINAPI-S'!A:J,3,0),IF(D193="SINAPI-I",VLOOKUP(B193,'SINAPI-I'!A:G,3,0),IF(D193="COMPOSIÇÕES",VLOOKUP(B193,COMPOSIÇÕES!B:I,3,0),VLOOKUP(B193,'COT.MERCADO'!A:I,7,0)))),"Em Elaboração")</f>
        <v>UN</v>
      </c>
      <c r="G193" s="113">
        <v>1.6412</v>
      </c>
      <c r="H193" s="104">
        <v>0</v>
      </c>
      <c r="I193" s="105">
        <v>78.180000000000007</v>
      </c>
      <c r="J193" s="634">
        <f t="shared" si="190"/>
        <v>0</v>
      </c>
      <c r="K193" s="94">
        <f t="shared" si="191"/>
        <v>92.35634157909503</v>
      </c>
      <c r="L193" s="634">
        <f t="shared" si="124"/>
        <v>92.35634157909503</v>
      </c>
      <c r="M193" s="94">
        <f t="shared" ref="M193:N193" si="211">$G193*J193</f>
        <v>0</v>
      </c>
      <c r="N193" s="94">
        <f t="shared" si="211"/>
        <v>151.57522779961076</v>
      </c>
      <c r="O193" s="94">
        <f t="shared" si="126"/>
        <v>151.57522779961076</v>
      </c>
      <c r="P193" s="95">
        <f t="shared" si="1"/>
        <v>2.7567956184457111E-4</v>
      </c>
      <c r="Q193" s="663"/>
      <c r="R193" s="663"/>
      <c r="S193" s="684"/>
    </row>
    <row r="194" spans="1:19" ht="24">
      <c r="A194" s="700" t="s">
        <v>323</v>
      </c>
      <c r="B194" s="708" t="s">
        <v>324</v>
      </c>
      <c r="C194" s="705" t="str">
        <f t="shared" si="121"/>
        <v>PRÓPRIO</v>
      </c>
      <c r="D194" s="707" t="s">
        <v>108</v>
      </c>
      <c r="E194" s="706" t="str">
        <f>IFERROR(IF(D194="SINAPI-S",VLOOKUP(B194,'SINAPI-S'!A:J,2,0),IF(D194="SINAPI-I",VLOOKUP(B194,'SINAPI-I'!A:G,2,0),IF(D194="COMPOSIÇÕES",VLOOKUP(B194,COMPOSIÇÕES!B:I,2,0),VLOOKUP(B194,'COT.MERCADO'!A:I,2,0)))),"Em Elaboração")</f>
        <v xml:space="preserve">CONJUNTO PLUGUE MACHO E FÊMEA 2P+T 20A </v>
      </c>
      <c r="F194" s="102" t="str">
        <f>IFERROR(IF(D194="SINAPI-S",VLOOKUP(B194,'SINAPI-S'!A:J,3,0),IF(D194="SINAPI-I",VLOOKUP(B194,'SINAPI-I'!A:G,3,0),IF(D194="COMPOSIÇÕES",VLOOKUP(B194,COMPOSIÇÕES!B:I,3,0),VLOOKUP(B194,'COT.MERCADO'!A:I,7,0)))),"Em Elaboração")</f>
        <v>UN</v>
      </c>
      <c r="G194" s="113">
        <v>6.8384999999999998</v>
      </c>
      <c r="H194" s="104">
        <v>0</v>
      </c>
      <c r="I194" s="105">
        <v>17.72</v>
      </c>
      <c r="J194" s="634">
        <f t="shared" si="190"/>
        <v>0</v>
      </c>
      <c r="K194" s="94">
        <f t="shared" si="191"/>
        <v>20.93315902764855</v>
      </c>
      <c r="L194" s="634">
        <f t="shared" si="124"/>
        <v>20.93315902764855</v>
      </c>
      <c r="M194" s="94">
        <f t="shared" ref="M194:N194" si="212">$G194*J194</f>
        <v>0</v>
      </c>
      <c r="N194" s="94">
        <f t="shared" si="212"/>
        <v>143.15140801057461</v>
      </c>
      <c r="O194" s="94">
        <f t="shared" si="126"/>
        <v>143.15140801057461</v>
      </c>
      <c r="P194" s="95">
        <f t="shared" si="1"/>
        <v>2.6035862199040664E-4</v>
      </c>
      <c r="Q194" s="663"/>
      <c r="R194" s="663"/>
      <c r="S194" s="684"/>
    </row>
    <row r="195" spans="1:19" ht="24">
      <c r="A195" s="700" t="s">
        <v>325</v>
      </c>
      <c r="B195" s="708" t="s">
        <v>326</v>
      </c>
      <c r="C195" s="705" t="str">
        <f t="shared" si="121"/>
        <v>PRÓPRIO</v>
      </c>
      <c r="D195" s="707" t="s">
        <v>108</v>
      </c>
      <c r="E195" s="706" t="str">
        <f>IFERROR(IF(D195="SINAPI-S",VLOOKUP(B195,'SINAPI-S'!A:J,2,0),IF(D195="SINAPI-I",VLOOKUP(B195,'SINAPI-I'!A:G,2,0),IF(D195="COMPOSIÇÕES",VLOOKUP(B195,COMPOSIÇÕES!B:I,2,0),VLOOKUP(B195,'COT.MERCADO'!A:I,2,0)))),"Em Elaboração")</f>
        <v>ADAPTADOR SOQUETE EM PORCELANA E40 PARA E27</v>
      </c>
      <c r="F195" s="102" t="str">
        <f>IFERROR(IF(D195="SINAPI-S",VLOOKUP(B195,'SINAPI-S'!A:J,3,0),IF(D195="SINAPI-I",VLOOKUP(B195,'SINAPI-I'!A:G,3,0),IF(D195="COMPOSIÇÕES",VLOOKUP(B195,COMPOSIÇÕES!B:I,3,0),VLOOKUP(B195,'COT.MERCADO'!A:I,7,0)))),"Em Elaboração")</f>
        <v>UN</v>
      </c>
      <c r="G195" s="113">
        <v>11.2151</v>
      </c>
      <c r="H195" s="104">
        <v>0</v>
      </c>
      <c r="I195" s="105">
        <v>10.8</v>
      </c>
      <c r="J195" s="634">
        <f t="shared" si="190"/>
        <v>0</v>
      </c>
      <c r="K195" s="94">
        <f t="shared" si="191"/>
        <v>12.758358775316273</v>
      </c>
      <c r="L195" s="634">
        <f t="shared" si="124"/>
        <v>12.758358775316273</v>
      </c>
      <c r="M195" s="94">
        <f t="shared" ref="M195:N195" si="213">$G195*J195</f>
        <v>0</v>
      </c>
      <c r="N195" s="94">
        <f t="shared" si="213"/>
        <v>143.08626950104951</v>
      </c>
      <c r="O195" s="94">
        <f t="shared" si="126"/>
        <v>143.08626950104951</v>
      </c>
      <c r="P195" s="95">
        <f t="shared" si="1"/>
        <v>2.6024015041674797E-4</v>
      </c>
      <c r="Q195" s="663"/>
      <c r="R195" s="663"/>
      <c r="S195" s="684"/>
    </row>
    <row r="196" spans="1:19" ht="24">
      <c r="A196" s="700" t="s">
        <v>327</v>
      </c>
      <c r="B196" s="708" t="s">
        <v>328</v>
      </c>
      <c r="C196" s="705" t="str">
        <f t="shared" si="121"/>
        <v>PRÓPRIO</v>
      </c>
      <c r="D196" s="707" t="s">
        <v>108</v>
      </c>
      <c r="E196" s="706" t="str">
        <f>IFERROR(IF(D196="SINAPI-S",VLOOKUP(B196,'SINAPI-S'!A:J,2,0),IF(D196="SINAPI-I",VLOOKUP(B196,'SINAPI-I'!A:G,2,0),IF(D196="COMPOSIÇÕES",VLOOKUP(B196,COMPOSIÇÕES!B:I,2,0),VLOOKUP(B196,'COT.MERCADO'!A:I,2,0)))),"Em Elaboração")</f>
        <v>PERSIANA VERTICAL EM PVC BRANCO 9CM SEM BANDÔ - FORNECIMENTO E INSTALAÇÃO</v>
      </c>
      <c r="F196" s="102" t="str">
        <f>IFERROR(IF(D196="SINAPI-S",VLOOKUP(B196,'SINAPI-S'!A:J,3,0),IF(D196="SINAPI-I",VLOOKUP(B196,'SINAPI-I'!A:G,3,0),IF(D196="COMPOSIÇÕES",VLOOKUP(B196,COMPOSIÇÕES!B:I,3,0),VLOOKUP(B196,'COT.MERCADO'!A:I,7,0)))),"Em Elaboração")</f>
        <v>M2</v>
      </c>
      <c r="G196" s="113">
        <v>0.8206</v>
      </c>
      <c r="H196" s="104">
        <v>0</v>
      </c>
      <c r="I196" s="105">
        <v>145</v>
      </c>
      <c r="J196" s="634">
        <f t="shared" si="190"/>
        <v>0</v>
      </c>
      <c r="K196" s="94">
        <f t="shared" si="191"/>
        <v>171.29277985378329</v>
      </c>
      <c r="L196" s="634">
        <f t="shared" si="124"/>
        <v>171.29277985378329</v>
      </c>
      <c r="M196" s="94">
        <f t="shared" ref="M196:N196" si="214">$G196*J196</f>
        <v>0</v>
      </c>
      <c r="N196" s="94">
        <f t="shared" si="214"/>
        <v>140.56285514801456</v>
      </c>
      <c r="O196" s="94">
        <f t="shared" si="126"/>
        <v>140.56285514801456</v>
      </c>
      <c r="P196" s="95">
        <f t="shared" si="1"/>
        <v>2.556506553304093E-4</v>
      </c>
      <c r="Q196" s="663"/>
      <c r="R196" s="663"/>
      <c r="S196" s="684"/>
    </row>
    <row r="197" spans="1:19" ht="24">
      <c r="A197" s="700" t="s">
        <v>329</v>
      </c>
      <c r="B197" s="708">
        <v>38774</v>
      </c>
      <c r="C197" s="705" t="str">
        <f t="shared" si="121"/>
        <v>SINAPI</v>
      </c>
      <c r="D197" s="707" t="s">
        <v>225</v>
      </c>
      <c r="E197" s="706" t="str">
        <f>IFERROR(IF(D197="SINAPI-S",VLOOKUP(B197,'SINAPI-S'!A:J,2,0),IF(D197="SINAPI-I",VLOOKUP(B197,'SINAPI-I'!A:G,2,0),IF(D197="COMPOSIÇÕES",VLOOKUP(B197,COMPOSIÇÕES!B:I,2,0),VLOOKUP(B197,'COT.MERCADO'!A:I,2,0)))),"Em Elaboração")</f>
        <v>LUMINARIA DE EMERGENCIA 30 LEDS, POTENCIA 2 W, BATERIA DE LITIO, AUTONOMIA DE 6 HORAS</v>
      </c>
      <c r="F197" s="102" t="str">
        <f>IFERROR(IF(D197="SINAPI-S",VLOOKUP(B197,'SINAPI-S'!A:J,3,0),IF(D197="SINAPI-I",VLOOKUP(B197,'SINAPI-I'!A:G,3,0),IF(D197="COMPOSIÇÕES",VLOOKUP(B197,COMPOSIÇÕES!B:I,3,0),VLOOKUP(B197,'COT.MERCADO'!A:I,7,0)))),"Em Elaboração")</f>
        <v>UN</v>
      </c>
      <c r="G197" s="113">
        <v>5.4707999999999997</v>
      </c>
      <c r="H197" s="104">
        <v>0</v>
      </c>
      <c r="I197" s="105">
        <v>20.85</v>
      </c>
      <c r="J197" s="634">
        <f t="shared" si="190"/>
        <v>0</v>
      </c>
      <c r="K197" s="94">
        <f t="shared" si="191"/>
        <v>24.630720413457805</v>
      </c>
      <c r="L197" s="634">
        <f t="shared" si="124"/>
        <v>24.630720413457805</v>
      </c>
      <c r="M197" s="94">
        <f t="shared" ref="M197:N197" si="215">$G197*J197</f>
        <v>0</v>
      </c>
      <c r="N197" s="94">
        <f t="shared" si="215"/>
        <v>134.74974523794495</v>
      </c>
      <c r="O197" s="94">
        <f t="shared" si="126"/>
        <v>134.74974523794495</v>
      </c>
      <c r="P197" s="95">
        <f t="shared" si="1"/>
        <v>2.4507798051918636E-4</v>
      </c>
      <c r="Q197" s="663"/>
      <c r="R197" s="663"/>
      <c r="S197" s="684"/>
    </row>
    <row r="198" spans="1:19" ht="24">
      <c r="A198" s="700" t="s">
        <v>330</v>
      </c>
      <c r="B198" s="708">
        <v>4396</v>
      </c>
      <c r="C198" s="705" t="str">
        <f t="shared" si="121"/>
        <v>SINAPI</v>
      </c>
      <c r="D198" s="707" t="s">
        <v>225</v>
      </c>
      <c r="E198" s="706" t="str">
        <f>IFERROR(IF(D198="SINAPI-S",VLOOKUP(B198,'SINAPI-S'!A:J,2,0),IF(D198="SINAPI-I",VLOOKUP(B198,'SINAPI-I'!A:G,2,0),IF(D198="COMPOSIÇÕES",VLOOKUP(B198,COMPOSIÇÕES!B:I,2,0),VLOOKUP(B198,'COT.MERCADO'!A:I,2,0)))),"Em Elaboração")</f>
        <v>PASTILHA CERAMICA/PORCELANA, REVEST INT/EXT E  PISCINA, CORES BRANCA OU FRIAS, SOLIDAS, SEM MESCLAGEM/MISTURA, ACABAMENTO LISO *2,5 X 2,5* CM</v>
      </c>
      <c r="F198" s="102" t="str">
        <f>IFERROR(IF(D198="SINAPI-S",VLOOKUP(B198,'SINAPI-S'!A:J,3,0),IF(D198="SINAPI-I",VLOOKUP(B198,'SINAPI-I'!A:G,3,0),IF(D198="COMPOSIÇÕES",VLOOKUP(B198,COMPOSIÇÕES!B:I,3,0),VLOOKUP(B198,'COT.MERCADO'!A:I,7,0)))),"Em Elaboração")</f>
        <v>M2</v>
      </c>
      <c r="G198" s="113">
        <v>0.59630000000000005</v>
      </c>
      <c r="H198" s="104">
        <v>0</v>
      </c>
      <c r="I198" s="105">
        <v>205.22</v>
      </c>
      <c r="J198" s="634">
        <f t="shared" si="190"/>
        <v>0</v>
      </c>
      <c r="K198" s="94">
        <f t="shared" si="191"/>
        <v>242.43244332133384</v>
      </c>
      <c r="L198" s="634">
        <f t="shared" si="124"/>
        <v>242.43244332133384</v>
      </c>
      <c r="M198" s="94">
        <f t="shared" ref="M198:N198" si="216">$G198*J198</f>
        <v>0</v>
      </c>
      <c r="N198" s="94">
        <f t="shared" si="216"/>
        <v>144.56246595251139</v>
      </c>
      <c r="O198" s="94">
        <f t="shared" si="126"/>
        <v>144.56246595251139</v>
      </c>
      <c r="P198" s="95">
        <f t="shared" si="1"/>
        <v>2.6292500332340856E-4</v>
      </c>
      <c r="Q198" s="663"/>
      <c r="R198" s="663"/>
      <c r="S198" s="684"/>
    </row>
    <row r="199" spans="1:19" ht="24">
      <c r="A199" s="700" t="s">
        <v>331</v>
      </c>
      <c r="B199" s="708">
        <v>10405</v>
      </c>
      <c r="C199" s="705" t="str">
        <f t="shared" si="121"/>
        <v>SINAPI</v>
      </c>
      <c r="D199" s="707" t="s">
        <v>225</v>
      </c>
      <c r="E199" s="706" t="str">
        <f>IFERROR(IF(D199="SINAPI-S",VLOOKUP(B199,'SINAPI-S'!A:J,2,0),IF(D199="SINAPI-I",VLOOKUP(B199,'SINAPI-I'!A:G,2,0),IF(D199="COMPOSIÇÕES",VLOOKUP(B199,COMPOSIÇÕES!B:I,2,0),VLOOKUP(B199,'COT.MERCADO'!A:I,2,0)))),"Em Elaboração")</f>
        <v>VALVULA DE RETENCAO HORIZONTAL, DE BRONZE (PN-25), 2 1/2", 400 PSI, TAMPA DE PORCA DE UNIAO, EXTREMIDADES COM ROSCA</v>
      </c>
      <c r="F199" s="102" t="str">
        <f>IFERROR(IF(D199="SINAPI-S",VLOOKUP(B199,'SINAPI-S'!A:J,3,0),IF(D199="SINAPI-I",VLOOKUP(B199,'SINAPI-I'!A:G,3,0),IF(D199="COMPOSIÇÕES",VLOOKUP(B199,COMPOSIÇÕES!B:I,3,0),VLOOKUP(B199,'COT.MERCADO'!A:I,7,0)))),"Em Elaboração")</f>
        <v>UN</v>
      </c>
      <c r="G199" s="113">
        <v>0.27350000000000002</v>
      </c>
      <c r="H199" s="104">
        <v>0</v>
      </c>
      <c r="I199" s="105">
        <v>391.24</v>
      </c>
      <c r="J199" s="634">
        <f t="shared" si="190"/>
        <v>0</v>
      </c>
      <c r="K199" s="94">
        <f t="shared" si="191"/>
        <v>462.1833599309943</v>
      </c>
      <c r="L199" s="634">
        <f t="shared" si="124"/>
        <v>462.1833599309943</v>
      </c>
      <c r="M199" s="94">
        <f t="shared" ref="M199:N199" si="217">$G199*J199</f>
        <v>0</v>
      </c>
      <c r="N199" s="94">
        <f t="shared" si="217"/>
        <v>126.40714894112695</v>
      </c>
      <c r="O199" s="94">
        <f t="shared" si="126"/>
        <v>126.40714894112695</v>
      </c>
      <c r="P199" s="95">
        <f t="shared" si="1"/>
        <v>2.299047670255311E-4</v>
      </c>
      <c r="Q199" s="663"/>
      <c r="R199" s="663"/>
      <c r="S199" s="684"/>
    </row>
    <row r="200" spans="1:19" ht="24">
      <c r="A200" s="700" t="s">
        <v>332</v>
      </c>
      <c r="B200" s="708">
        <v>1599</v>
      </c>
      <c r="C200" s="705" t="str">
        <f t="shared" si="121"/>
        <v>SINAPI</v>
      </c>
      <c r="D200" s="707" t="s">
        <v>225</v>
      </c>
      <c r="E200" s="706" t="str">
        <f>IFERROR(IF(D200="SINAPI-S",VLOOKUP(B200,'SINAPI-S'!A:J,2,0),IF(D200="SINAPI-I",VLOOKUP(B200,'SINAPI-I'!A:G,2,0),IF(D200="COMPOSIÇÕES",VLOOKUP(B200,COMPOSIÇÕES!B:I,2,0),VLOOKUP(B200,'COT.MERCADO'!A:I,2,0)))),"Em Elaboração")</f>
        <v>CONECTOR DE ALUMINIO TIPO PRENSA CABO, BITOLA 3/4", PARA CABOS DE DIAMETRO DE 17,5 A 20 MM</v>
      </c>
      <c r="F200" s="102" t="str">
        <f>IFERROR(IF(D200="SINAPI-S",VLOOKUP(B200,'SINAPI-S'!A:J,3,0),IF(D200="SINAPI-I",VLOOKUP(B200,'SINAPI-I'!A:G,3,0),IF(D200="COMPOSIÇÕES",VLOOKUP(B200,COMPOSIÇÕES!B:I,3,0),VLOOKUP(B200,'COT.MERCADO'!A:I,7,0)))),"Em Elaboração")</f>
        <v>UN</v>
      </c>
      <c r="G200" s="113">
        <v>8.4796999999999993</v>
      </c>
      <c r="H200" s="104">
        <v>0</v>
      </c>
      <c r="I200" s="105">
        <v>13.07</v>
      </c>
      <c r="J200" s="634">
        <f t="shared" si="190"/>
        <v>0</v>
      </c>
      <c r="K200" s="94">
        <f t="shared" si="191"/>
        <v>15.439976777165157</v>
      </c>
      <c r="L200" s="634">
        <f t="shared" si="124"/>
        <v>15.439976777165157</v>
      </c>
      <c r="M200" s="94">
        <f t="shared" ref="M200:N200" si="218">$G200*J200</f>
        <v>0</v>
      </c>
      <c r="N200" s="94">
        <f t="shared" si="218"/>
        <v>130.92637107732736</v>
      </c>
      <c r="O200" s="94">
        <f t="shared" si="126"/>
        <v>130.92637107732736</v>
      </c>
      <c r="P200" s="95">
        <f t="shared" si="1"/>
        <v>2.3812416538284773E-4</v>
      </c>
      <c r="Q200" s="663"/>
      <c r="R200" s="663"/>
      <c r="S200" s="684"/>
    </row>
    <row r="201" spans="1:19" ht="24">
      <c r="A201" s="700" t="s">
        <v>333</v>
      </c>
      <c r="B201" s="708">
        <v>2391</v>
      </c>
      <c r="C201" s="705" t="str">
        <f t="shared" si="121"/>
        <v>SINAPI</v>
      </c>
      <c r="D201" s="707" t="s">
        <v>225</v>
      </c>
      <c r="E201" s="706" t="str">
        <f>IFERROR(IF(D201="SINAPI-S",VLOOKUP(B201,'SINAPI-S'!A:J,2,0),IF(D201="SINAPI-I",VLOOKUP(B201,'SINAPI-I'!A:G,2,0),IF(D201="COMPOSIÇÕES",VLOOKUP(B201,COMPOSIÇÕES!B:I,2,0),VLOOKUP(B201,'COT.MERCADO'!A:I,2,0)))),"Em Elaboração")</f>
        <v>DISJUNTOR TERMOMAGNETICO TRIPOLAR 125A</v>
      </c>
      <c r="F201" s="102" t="str">
        <f>IFERROR(IF(D201="SINAPI-S",VLOOKUP(B201,'SINAPI-S'!A:J,3,0),IF(D201="SINAPI-I",VLOOKUP(B201,'SINAPI-I'!A:G,3,0),IF(D201="COMPOSIÇÕES",VLOOKUP(B201,COMPOSIÇÕES!B:I,3,0),VLOOKUP(B201,'COT.MERCADO'!A:I,7,0)))),"Em Elaboração")</f>
        <v>UN</v>
      </c>
      <c r="G201" s="113">
        <v>0.27350000000000002</v>
      </c>
      <c r="H201" s="104">
        <v>0</v>
      </c>
      <c r="I201" s="105">
        <v>351.97</v>
      </c>
      <c r="J201" s="634">
        <f t="shared" si="190"/>
        <v>0</v>
      </c>
      <c r="K201" s="94">
        <f t="shared" si="191"/>
        <v>415.7925498285249</v>
      </c>
      <c r="L201" s="634">
        <f t="shared" si="124"/>
        <v>415.7925498285249</v>
      </c>
      <c r="M201" s="94">
        <f t="shared" ref="M201:N201" si="219">$G201*J201</f>
        <v>0</v>
      </c>
      <c r="N201" s="94">
        <f t="shared" si="219"/>
        <v>113.71926237810156</v>
      </c>
      <c r="O201" s="94">
        <f t="shared" si="126"/>
        <v>113.71926237810156</v>
      </c>
      <c r="P201" s="95">
        <f t="shared" si="1"/>
        <v>2.0682849619153506E-4</v>
      </c>
      <c r="Q201" s="663"/>
      <c r="R201" s="663"/>
      <c r="S201" s="684"/>
    </row>
    <row r="202" spans="1:19" ht="24">
      <c r="A202" s="700" t="s">
        <v>334</v>
      </c>
      <c r="B202" s="708" t="s">
        <v>335</v>
      </c>
      <c r="C202" s="705" t="str">
        <f t="shared" si="121"/>
        <v>PRÓPRIO</v>
      </c>
      <c r="D202" s="707" t="s">
        <v>108</v>
      </c>
      <c r="E202" s="706" t="str">
        <f>IFERROR(IF(D202="SINAPI-S",VLOOKUP(B202,'SINAPI-S'!A:J,2,0),IF(D202="SINAPI-I",VLOOKUP(B202,'SINAPI-I'!A:G,2,0),IF(D202="COMPOSIÇÕES",VLOOKUP(B202,COMPOSIÇÕES!B:I,2,0),VLOOKUP(B202,'COT.MERCADO'!A:I,2,0)))),"Em Elaboração")</f>
        <v>Kit Porteiro Eletrônico Residencial IPR 8010 Intelbras</v>
      </c>
      <c r="F202" s="102" t="str">
        <f>IFERROR(IF(D202="SINAPI-S",VLOOKUP(B202,'SINAPI-S'!A:J,3,0),IF(D202="SINAPI-I",VLOOKUP(B202,'SINAPI-I'!A:G,3,0),IF(D202="COMPOSIÇÕES",VLOOKUP(B202,COMPOSIÇÕES!B:I,3,0),VLOOKUP(B202,'COT.MERCADO'!A:I,7,0)))),"Em Elaboração")</f>
        <v>UN</v>
      </c>
      <c r="G202" s="113">
        <v>0.54710000000000003</v>
      </c>
      <c r="H202" s="104">
        <v>0</v>
      </c>
      <c r="I202" s="105">
        <v>204.17</v>
      </c>
      <c r="J202" s="634">
        <f t="shared" si="190"/>
        <v>0</v>
      </c>
      <c r="K202" s="94">
        <f t="shared" si="191"/>
        <v>241.19204732928918</v>
      </c>
      <c r="L202" s="634">
        <f t="shared" si="124"/>
        <v>241.19204732928918</v>
      </c>
      <c r="M202" s="94">
        <f t="shared" ref="M202:N202" si="220">$G202*J202</f>
        <v>0</v>
      </c>
      <c r="N202" s="94">
        <f t="shared" si="220"/>
        <v>131.95616909385413</v>
      </c>
      <c r="O202" s="94">
        <f t="shared" si="126"/>
        <v>131.95616909385413</v>
      </c>
      <c r="P202" s="95">
        <f t="shared" si="1"/>
        <v>2.3999712490338252E-4</v>
      </c>
      <c r="Q202" s="663"/>
      <c r="R202" s="663"/>
      <c r="S202" s="684"/>
    </row>
    <row r="203" spans="1:19" ht="24">
      <c r="A203" s="700" t="s">
        <v>336</v>
      </c>
      <c r="B203" s="708" t="s">
        <v>337</v>
      </c>
      <c r="C203" s="705" t="str">
        <f t="shared" si="121"/>
        <v>PRÓPRIO</v>
      </c>
      <c r="D203" s="707" t="s">
        <v>108</v>
      </c>
      <c r="E203" s="706" t="str">
        <f>IFERROR(IF(D203="SINAPI-S",VLOOKUP(B203,'SINAPI-S'!A:J,2,0),IF(D203="SINAPI-I",VLOOKUP(B203,'SINAPI-I'!A:G,2,0),IF(D203="COMPOSIÇÕES",VLOOKUP(B203,COMPOSIÇÕES!B:I,2,0),VLOOKUP(B203,'COT.MERCADO'!A:I,2,0)))),"Em Elaboração")</f>
        <v>FECHADURA DE SOBREPOR PAR APORTA CORTA FOGO (SEM CHAVE)</v>
      </c>
      <c r="F203" s="102" t="str">
        <f>IFERROR(IF(D203="SINAPI-S",VLOOKUP(B203,'SINAPI-S'!A:J,3,0),IF(D203="SINAPI-I",VLOOKUP(B203,'SINAPI-I'!A:G,3,0),IF(D203="COMPOSIÇÕES",VLOOKUP(B203,COMPOSIÇÕES!B:I,3,0),VLOOKUP(B203,'COT.MERCADO'!A:I,7,0)))),"Em Elaboração")</f>
        <v>UN</v>
      </c>
      <c r="G203" s="113">
        <v>1.3676999999999999</v>
      </c>
      <c r="H203" s="104">
        <v>0</v>
      </c>
      <c r="I203" s="105">
        <v>79.900000000000006</v>
      </c>
      <c r="J203" s="634">
        <f t="shared" si="190"/>
        <v>0</v>
      </c>
      <c r="K203" s="94">
        <f t="shared" si="191"/>
        <v>94.388228347015769</v>
      </c>
      <c r="L203" s="634">
        <f t="shared" si="124"/>
        <v>94.388228347015769</v>
      </c>
      <c r="M203" s="94">
        <f t="shared" ref="M203:N203" si="221">$G203*J203</f>
        <v>0</v>
      </c>
      <c r="N203" s="94">
        <f t="shared" si="221"/>
        <v>129.09477991021345</v>
      </c>
      <c r="O203" s="94">
        <f t="shared" si="126"/>
        <v>129.09477991021345</v>
      </c>
      <c r="P203" s="95">
        <f t="shared" si="1"/>
        <v>2.3479293337509582E-4</v>
      </c>
      <c r="Q203" s="663"/>
      <c r="R203" s="663"/>
      <c r="S203" s="684"/>
    </row>
    <row r="204" spans="1:19" ht="24">
      <c r="A204" s="700" t="s">
        <v>338</v>
      </c>
      <c r="B204" s="708">
        <v>6136</v>
      </c>
      <c r="C204" s="705" t="str">
        <f t="shared" si="121"/>
        <v>SINAPI</v>
      </c>
      <c r="D204" s="707" t="s">
        <v>225</v>
      </c>
      <c r="E204" s="706" t="str">
        <f>IFERROR(IF(D204="SINAPI-S",VLOOKUP(B204,'SINAPI-S'!A:J,2,0),IF(D204="SINAPI-I",VLOOKUP(B204,'SINAPI-I'!A:G,2,0),IF(D204="COMPOSIÇÕES",VLOOKUP(B204,COMPOSIÇÕES!B:I,2,0),VLOOKUP(B204,'COT.MERCADO'!A:I,2,0)))),"Em Elaboração")</f>
        <v>SIFAO EM METAL CROMADO PARA PIA OU LAVATORIO, 1 X 1.1/2 "</v>
      </c>
      <c r="F204" s="102" t="str">
        <f>IFERROR(IF(D204="SINAPI-S",VLOOKUP(B204,'SINAPI-S'!A:J,3,0),IF(D204="SINAPI-I",VLOOKUP(B204,'SINAPI-I'!A:G,3,0),IF(D204="COMPOSIÇÕES",VLOOKUP(B204,COMPOSIÇÕES!B:I,3,0),VLOOKUP(B204,'COT.MERCADO'!A:I,7,0)))),"Em Elaboração")</f>
        <v>UN</v>
      </c>
      <c r="G204" s="113">
        <v>0.27350000000000002</v>
      </c>
      <c r="H204" s="104">
        <v>0</v>
      </c>
      <c r="I204" s="105">
        <v>375.01</v>
      </c>
      <c r="J204" s="634">
        <f t="shared" si="190"/>
        <v>0</v>
      </c>
      <c r="K204" s="94">
        <f t="shared" si="191"/>
        <v>443.0103818825329</v>
      </c>
      <c r="L204" s="634">
        <f t="shared" si="124"/>
        <v>443.0103818825329</v>
      </c>
      <c r="M204" s="94">
        <f t="shared" ref="M204:N204" si="222">$G204*J204</f>
        <v>0</v>
      </c>
      <c r="N204" s="94">
        <f t="shared" si="222"/>
        <v>121.16333944487276</v>
      </c>
      <c r="O204" s="94">
        <f t="shared" si="126"/>
        <v>121.16333944487276</v>
      </c>
      <c r="P204" s="95">
        <f t="shared" si="1"/>
        <v>2.2036751529047239E-4</v>
      </c>
      <c r="Q204" s="663"/>
      <c r="R204" s="663"/>
      <c r="S204" s="684"/>
    </row>
    <row r="205" spans="1:19" ht="24">
      <c r="A205" s="700" t="s">
        <v>339</v>
      </c>
      <c r="B205" s="708">
        <v>10422</v>
      </c>
      <c r="C205" s="705" t="str">
        <f t="shared" si="121"/>
        <v>SINAPI</v>
      </c>
      <c r="D205" s="707" t="s">
        <v>225</v>
      </c>
      <c r="E205" s="706" t="str">
        <f>IFERROR(IF(D205="SINAPI-S",VLOOKUP(B205,'SINAPI-S'!A:J,2,0),IF(D205="SINAPI-I",VLOOKUP(B205,'SINAPI-I'!A:G,2,0),IF(D205="COMPOSIÇÕES",VLOOKUP(B205,COMPOSIÇÕES!B:I,2,0),VLOOKUP(B205,'COT.MERCADO'!A:I,2,0)))),"Em Elaboração")</f>
        <v>BACIA SANITARIA (VASO) COM CAIXA ACOPLADA, SIFAO APARENTE, DE LOUCA BRANCA (SEM ASSENTO)</v>
      </c>
      <c r="F205" s="102" t="str">
        <f>IFERROR(IF(D205="SINAPI-S",VLOOKUP(B205,'SINAPI-S'!A:J,3,0),IF(D205="SINAPI-I",VLOOKUP(B205,'SINAPI-I'!A:G,3,0),IF(D205="COMPOSIÇÕES",VLOOKUP(B205,COMPOSIÇÕES!B:I,3,0),VLOOKUP(B205,'COT.MERCADO'!A:I,7,0)))),"Em Elaboração")</f>
        <v>UN</v>
      </c>
      <c r="G205" s="113">
        <v>0.27350000000000002</v>
      </c>
      <c r="H205" s="104">
        <v>0</v>
      </c>
      <c r="I205" s="105">
        <v>403.9</v>
      </c>
      <c r="J205" s="634">
        <f t="shared" si="190"/>
        <v>0</v>
      </c>
      <c r="K205" s="94">
        <f t="shared" si="191"/>
        <v>477.13899160650391</v>
      </c>
      <c r="L205" s="634">
        <f t="shared" si="124"/>
        <v>477.13899160650391</v>
      </c>
      <c r="M205" s="94">
        <f t="shared" ref="M205:N205" si="223">$G205*J205</f>
        <v>0</v>
      </c>
      <c r="N205" s="94">
        <f t="shared" si="223"/>
        <v>130.49751420437883</v>
      </c>
      <c r="O205" s="94">
        <f t="shared" si="126"/>
        <v>130.49751420437883</v>
      </c>
      <c r="P205" s="95">
        <f t="shared" si="1"/>
        <v>2.3734417595749926E-4</v>
      </c>
      <c r="Q205" s="663"/>
      <c r="R205" s="663"/>
      <c r="S205" s="684"/>
    </row>
    <row r="206" spans="1:19" ht="24">
      <c r="A206" s="700" t="s">
        <v>340</v>
      </c>
      <c r="B206" s="708">
        <v>35277</v>
      </c>
      <c r="C206" s="705" t="str">
        <f t="shared" si="121"/>
        <v>SINAPI</v>
      </c>
      <c r="D206" s="707" t="s">
        <v>225</v>
      </c>
      <c r="E206" s="706" t="str">
        <f>IFERROR(IF(D206="SINAPI-S",VLOOKUP(B206,'SINAPI-S'!A:J,2,0),IF(D206="SINAPI-I",VLOOKUP(B206,'SINAPI-I'!A:G,2,0),IF(D206="COMPOSIÇÕES",VLOOKUP(B206,COMPOSIÇÕES!B:I,2,0),VLOOKUP(B206,'COT.MERCADO'!A:I,2,0)))),"Em Elaboração")</f>
        <v>CAIXA DE GORDURA EM PVC, DIAMETRO MINIMO 300 MM, DIAMETRO DE SAIDA 100 MM, CAPACIDADE  APROXIMADA 18 LITROS, COM TAMPA E CESTO</v>
      </c>
      <c r="F206" s="102" t="str">
        <f>IFERROR(IF(D206="SINAPI-S",VLOOKUP(B206,'SINAPI-S'!A:J,3,0),IF(D206="SINAPI-I",VLOOKUP(B206,'SINAPI-I'!A:G,3,0),IF(D206="COMPOSIÇÕES",VLOOKUP(B206,COMPOSIÇÕES!B:I,3,0),VLOOKUP(B206,'COT.MERCADO'!A:I,7,0)))),"Em Elaboração")</f>
        <v>UN</v>
      </c>
      <c r="G206" s="113">
        <v>0.27350000000000002</v>
      </c>
      <c r="H206" s="104">
        <v>0</v>
      </c>
      <c r="I206" s="105">
        <v>370.61</v>
      </c>
      <c r="J206" s="634">
        <f t="shared" si="190"/>
        <v>0</v>
      </c>
      <c r="K206" s="94">
        <f t="shared" si="191"/>
        <v>437.81253201110775</v>
      </c>
      <c r="L206" s="634">
        <f t="shared" si="124"/>
        <v>437.81253201110775</v>
      </c>
      <c r="M206" s="94">
        <f t="shared" ref="M206:N206" si="224">$G206*J206</f>
        <v>0</v>
      </c>
      <c r="N206" s="94">
        <f t="shared" si="224"/>
        <v>119.74172750503797</v>
      </c>
      <c r="O206" s="94">
        <f t="shared" si="126"/>
        <v>119.74172750503797</v>
      </c>
      <c r="P206" s="95">
        <f t="shared" si="1"/>
        <v>2.177819387264392E-4</v>
      </c>
      <c r="Q206" s="663"/>
      <c r="R206" s="663"/>
      <c r="S206" s="684"/>
    </row>
    <row r="207" spans="1:19" ht="36">
      <c r="A207" s="700" t="s">
        <v>341</v>
      </c>
      <c r="B207" s="708">
        <v>1021</v>
      </c>
      <c r="C207" s="705" t="str">
        <f t="shared" si="121"/>
        <v>SINAPI</v>
      </c>
      <c r="D207" s="707" t="s">
        <v>225</v>
      </c>
      <c r="E207" s="706" t="str">
        <f>IFERROR(IF(D207="SINAPI-S",VLOOKUP(B207,'SINAPI-S'!A:J,2,0),IF(D207="SINAPI-I",VLOOKUP(B207,'SINAPI-I'!A:G,2,0),IF(D207="COMPOSIÇÕES",VLOOKUP(B207,COMPOSIÇÕES!B:I,2,0),VLOOKUP(B207,'COT.MERCADO'!A:I,2,0)))),"Em Elaboração")</f>
        <v>CABO DE COBRE, FLEXIVEL, CLASSE 4 OU 5, ISOLACAO EM PVC/A, ANTICHAMA BWF-B, COBERTURA PVC-ST1, ANTICHAMA BWF-B, 1 CONDUTOR, 0,6/1 KV, SECAO NOMINAL 4 MM2</v>
      </c>
      <c r="F207" s="102" t="str">
        <f>IFERROR(IF(D207="SINAPI-S",VLOOKUP(B207,'SINAPI-S'!A:J,3,0),IF(D207="SINAPI-I",VLOOKUP(B207,'SINAPI-I'!A:G,3,0),IF(D207="COMPOSIÇÕES",VLOOKUP(B207,COMPOSIÇÕES!B:I,3,0),VLOOKUP(B207,'COT.MERCADO'!A:I,7,0)))),"Em Elaboração")</f>
        <v>M</v>
      </c>
      <c r="G207" s="113">
        <v>26.041</v>
      </c>
      <c r="H207" s="104">
        <v>0</v>
      </c>
      <c r="I207" s="105">
        <v>3.95</v>
      </c>
      <c r="J207" s="634">
        <f t="shared" si="190"/>
        <v>0</v>
      </c>
      <c r="K207" s="94">
        <f t="shared" si="191"/>
        <v>4.6662515891203036</v>
      </c>
      <c r="L207" s="634">
        <f t="shared" si="124"/>
        <v>4.6662515891203036</v>
      </c>
      <c r="M207" s="94">
        <f t="shared" ref="M207:N207" si="225">$G207*J207</f>
        <v>0</v>
      </c>
      <c r="N207" s="94">
        <f t="shared" si="225"/>
        <v>121.51385763228183</v>
      </c>
      <c r="O207" s="94">
        <f t="shared" si="126"/>
        <v>121.51385763228183</v>
      </c>
      <c r="P207" s="95">
        <f t="shared" si="1"/>
        <v>2.2100502513773605E-4</v>
      </c>
      <c r="Q207" s="663"/>
      <c r="R207" s="663"/>
      <c r="S207" s="684"/>
    </row>
    <row r="208" spans="1:19" ht="24">
      <c r="A208" s="700" t="s">
        <v>342</v>
      </c>
      <c r="B208" s="708" t="s">
        <v>343</v>
      </c>
      <c r="C208" s="705" t="str">
        <f t="shared" si="121"/>
        <v>PRÓPRIO</v>
      </c>
      <c r="D208" s="707" t="s">
        <v>108</v>
      </c>
      <c r="E208" s="706" t="str">
        <f>IFERROR(IF(D208="SINAPI-S",VLOOKUP(B208,'SINAPI-S'!A:J,2,0),IF(D208="SINAPI-I",VLOOKUP(B208,'SINAPI-I'!A:G,2,0),IF(D208="COMPOSIÇÕES",VLOOKUP(B208,COMPOSIÇÕES!B:I,2,0),VLOOKUP(B208,'COT.MERCADO'!A:I,2,0)))),"Em Elaboração")</f>
        <v>PLUGUE MACHO 2P+T 250V 20A</v>
      </c>
      <c r="F208" s="102" t="str">
        <f>IFERROR(IF(D208="SINAPI-S",VLOOKUP(B208,'SINAPI-S'!A:J,3,0),IF(D208="SINAPI-I",VLOOKUP(B208,'SINAPI-I'!A:G,3,0),IF(D208="COMPOSIÇÕES",VLOOKUP(B208,COMPOSIÇÕES!B:I,3,0),VLOOKUP(B208,'COT.MERCADO'!A:I,7,0)))),"Em Elaboração")</f>
        <v>UN</v>
      </c>
      <c r="G208" s="113">
        <v>11.4887</v>
      </c>
      <c r="H208" s="104">
        <v>0</v>
      </c>
      <c r="I208" s="105">
        <v>8.9</v>
      </c>
      <c r="J208" s="634">
        <f t="shared" si="190"/>
        <v>0</v>
      </c>
      <c r="K208" s="94">
        <f t="shared" si="191"/>
        <v>10.513832694473596</v>
      </c>
      <c r="L208" s="634">
        <f t="shared" si="124"/>
        <v>10.513832694473596</v>
      </c>
      <c r="M208" s="94">
        <f t="shared" ref="M208:N208" si="226">$G208*J208</f>
        <v>0</v>
      </c>
      <c r="N208" s="94">
        <f t="shared" si="226"/>
        <v>120.79026967699879</v>
      </c>
      <c r="O208" s="94">
        <f t="shared" si="126"/>
        <v>120.79026967699879</v>
      </c>
      <c r="P208" s="95">
        <f t="shared" si="1"/>
        <v>2.196889894413744E-4</v>
      </c>
      <c r="Q208" s="663"/>
      <c r="R208" s="663"/>
      <c r="S208" s="684"/>
    </row>
    <row r="209" spans="1:19" ht="24">
      <c r="A209" s="700" t="s">
        <v>344</v>
      </c>
      <c r="B209" s="708">
        <v>37588</v>
      </c>
      <c r="C209" s="705" t="str">
        <f t="shared" si="121"/>
        <v>SINAPI</v>
      </c>
      <c r="D209" s="707" t="s">
        <v>225</v>
      </c>
      <c r="E209" s="706" t="str">
        <f>IFERROR(IF(D209="SINAPI-S",VLOOKUP(B209,'SINAPI-S'!A:J,2,0),IF(D209="SINAPI-I",VLOOKUP(B209,'SINAPI-I'!A:G,2,0),IF(D209="COMPOSIÇÕES",VLOOKUP(B209,COMPOSIÇÕES!B:I,2,0),VLOOKUP(B209,'COT.MERCADO'!A:I,2,0)))),"Em Elaboração")</f>
        <v>VALVULA DE ESCOAMENTO PARA TANQUE, EM METAL CROMADO, 1.1/2 ", SEM LADRAO, COM TAMPAO PLASTICO</v>
      </c>
      <c r="F209" s="102" t="str">
        <f>IFERROR(IF(D209="SINAPI-S",VLOOKUP(B209,'SINAPI-S'!A:J,3,0),IF(D209="SINAPI-I",VLOOKUP(B209,'SINAPI-I'!A:G,3,0),IF(D209="COMPOSIÇÕES",VLOOKUP(B209,COMPOSIÇÕES!B:I,3,0),VLOOKUP(B209,'COT.MERCADO'!A:I,7,0)))),"Em Elaboração")</f>
        <v>UN</v>
      </c>
      <c r="G209" s="113">
        <v>0.8206</v>
      </c>
      <c r="H209" s="104">
        <v>0</v>
      </c>
      <c r="I209" s="105">
        <v>117.97</v>
      </c>
      <c r="J209" s="634">
        <f t="shared" si="190"/>
        <v>0</v>
      </c>
      <c r="K209" s="94">
        <f t="shared" si="191"/>
        <v>139.36144303000563</v>
      </c>
      <c r="L209" s="634">
        <f t="shared" si="124"/>
        <v>139.36144303000563</v>
      </c>
      <c r="M209" s="94">
        <f t="shared" ref="M209:N209" si="227">$G209*J209</f>
        <v>0</v>
      </c>
      <c r="N209" s="94">
        <f t="shared" si="227"/>
        <v>114.36000015042262</v>
      </c>
      <c r="O209" s="94">
        <f t="shared" si="126"/>
        <v>114.36000015042262</v>
      </c>
      <c r="P209" s="95">
        <f t="shared" si="1"/>
        <v>2.0799384696088547E-4</v>
      </c>
      <c r="Q209" s="663"/>
      <c r="R209" s="663"/>
      <c r="S209" s="684"/>
    </row>
    <row r="210" spans="1:19" ht="24">
      <c r="A210" s="700" t="s">
        <v>345</v>
      </c>
      <c r="B210" s="708">
        <v>377</v>
      </c>
      <c r="C210" s="705" t="str">
        <f t="shared" si="121"/>
        <v>SINAPI</v>
      </c>
      <c r="D210" s="707" t="s">
        <v>225</v>
      </c>
      <c r="E210" s="706" t="str">
        <f>IFERROR(IF(D210="SINAPI-S",VLOOKUP(B210,'SINAPI-S'!A:J,2,0),IF(D210="SINAPI-I",VLOOKUP(B210,'SINAPI-I'!A:G,2,0),IF(D210="COMPOSIÇÕES",VLOOKUP(B210,COMPOSIÇÕES!B:I,2,0),VLOOKUP(B210,'COT.MERCADO'!A:I,2,0)))),"Em Elaboração")</f>
        <v>ASSENTO SANITARIO DE PLASTICO, TIPO CONVENCIONAL</v>
      </c>
      <c r="F210" s="102" t="str">
        <f>IFERROR(IF(D210="SINAPI-S",VLOOKUP(B210,'SINAPI-S'!A:J,3,0),IF(D210="SINAPI-I",VLOOKUP(B210,'SINAPI-I'!A:G,3,0),IF(D210="COMPOSIÇÕES",VLOOKUP(B210,COMPOSIÇÕES!B:I,3,0),VLOOKUP(B210,'COT.MERCADO'!A:I,7,0)))),"Em Elaboração")</f>
        <v>UN</v>
      </c>
      <c r="G210" s="113">
        <v>2.7353999999999998</v>
      </c>
      <c r="H210" s="104">
        <v>0</v>
      </c>
      <c r="I210" s="105">
        <v>38.9</v>
      </c>
      <c r="J210" s="634">
        <f t="shared" si="190"/>
        <v>0</v>
      </c>
      <c r="K210" s="94">
        <f t="shared" si="191"/>
        <v>45.953718181463238</v>
      </c>
      <c r="L210" s="634">
        <f t="shared" si="124"/>
        <v>45.953718181463238</v>
      </c>
      <c r="M210" s="94">
        <f t="shared" ref="M210:N210" si="228">$G210*J210</f>
        <v>0</v>
      </c>
      <c r="N210" s="94">
        <f t="shared" si="228"/>
        <v>125.70180071357453</v>
      </c>
      <c r="O210" s="94">
        <f t="shared" si="126"/>
        <v>125.70180071357453</v>
      </c>
      <c r="P210" s="95">
        <f t="shared" si="1"/>
        <v>2.2862190508864146E-4</v>
      </c>
      <c r="Q210" s="663"/>
      <c r="R210" s="663"/>
      <c r="S210" s="684"/>
    </row>
    <row r="211" spans="1:19" ht="24">
      <c r="A211" s="700" t="s">
        <v>346</v>
      </c>
      <c r="B211" s="708">
        <v>10432</v>
      </c>
      <c r="C211" s="705" t="str">
        <f t="shared" si="121"/>
        <v>SINAPI</v>
      </c>
      <c r="D211" s="707" t="s">
        <v>225</v>
      </c>
      <c r="E211" s="706" t="str">
        <f>IFERROR(IF(D211="SINAPI-S",VLOOKUP(B211,'SINAPI-S'!A:J,2,0),IF(D211="SINAPI-I",VLOOKUP(B211,'SINAPI-I'!A:G,2,0),IF(D211="COMPOSIÇÕES",VLOOKUP(B211,COMPOSIÇÕES!B:I,2,0),VLOOKUP(B211,'COT.MERCADO'!A:I,2,0)))),"Em Elaboração")</f>
        <v>MICTORIO INDICUDUAL, SIFONADO, LOUCA BRANCA, SEM COMPLEMENTOS</v>
      </c>
      <c r="F211" s="102" t="str">
        <f>IFERROR(IF(D211="SINAPI-S",VLOOKUP(B211,'SINAPI-S'!A:J,3,0),IF(D211="SINAPI-I",VLOOKUP(B211,'SINAPI-I'!A:G,3,0),IF(D211="COMPOSIÇÕES",VLOOKUP(B211,COMPOSIÇÕES!B:I,3,0),VLOOKUP(B211,'COT.MERCADO'!A:I,7,0)))),"Em Elaboração")</f>
        <v>UN</v>
      </c>
      <c r="G211" s="113">
        <v>0.27350000000000002</v>
      </c>
      <c r="H211" s="104">
        <v>0</v>
      </c>
      <c r="I211" s="105">
        <v>376.21</v>
      </c>
      <c r="J211" s="634">
        <f t="shared" si="190"/>
        <v>0</v>
      </c>
      <c r="K211" s="94">
        <f t="shared" si="191"/>
        <v>444.42797730201249</v>
      </c>
      <c r="L211" s="634">
        <f t="shared" si="124"/>
        <v>444.42797730201249</v>
      </c>
      <c r="M211" s="94">
        <f t="shared" ref="M211:N211" si="229">$G211*J211</f>
        <v>0</v>
      </c>
      <c r="N211" s="94">
        <f t="shared" si="229"/>
        <v>121.55105179210042</v>
      </c>
      <c r="O211" s="94">
        <f t="shared" si="126"/>
        <v>121.55105179210042</v>
      </c>
      <c r="P211" s="95">
        <f t="shared" si="1"/>
        <v>2.210726725352087E-4</v>
      </c>
      <c r="Q211" s="663"/>
      <c r="R211" s="663"/>
      <c r="S211" s="684"/>
    </row>
    <row r="212" spans="1:19" ht="24">
      <c r="A212" s="700" t="s">
        <v>347</v>
      </c>
      <c r="B212" s="708">
        <v>13415</v>
      </c>
      <c r="C212" s="705" t="str">
        <f t="shared" si="121"/>
        <v>SINAPI</v>
      </c>
      <c r="D212" s="707" t="s">
        <v>225</v>
      </c>
      <c r="E212" s="706" t="str">
        <f>IFERROR(IF(D212="SINAPI-S",VLOOKUP(B212,'SINAPI-S'!A:J,2,0),IF(D212="SINAPI-I",VLOOKUP(B212,'SINAPI-I'!A:G,2,0),IF(D212="COMPOSIÇÕES",VLOOKUP(B212,COMPOSIÇÕES!B:I,2,0),VLOOKUP(B212,'COT.MERCADO'!A:I,2,0)))),"Em Elaboração")</f>
        <v>TORNEIRA DE MESA/BANCADA, PARA LAVATORIO, FIXA, METALICA CROMADA, PADRAO POPULAR, 1/2 " OU 3/4 " (REF 1193)</v>
      </c>
      <c r="F212" s="102" t="str">
        <f>IFERROR(IF(D212="SINAPI-S",VLOOKUP(B212,'SINAPI-S'!A:J,3,0),IF(D212="SINAPI-I",VLOOKUP(B212,'SINAPI-I'!A:G,3,0),IF(D212="COMPOSIÇÕES",VLOOKUP(B212,COMPOSIÇÕES!B:I,3,0),VLOOKUP(B212,'COT.MERCADO'!A:I,7,0)))),"Em Elaboração")</f>
        <v>UN</v>
      </c>
      <c r="G212" s="113">
        <v>1.6412</v>
      </c>
      <c r="H212" s="104">
        <v>0</v>
      </c>
      <c r="I212" s="105">
        <v>57</v>
      </c>
      <c r="J212" s="634">
        <f t="shared" si="190"/>
        <v>0</v>
      </c>
      <c r="K212" s="94">
        <f t="shared" si="191"/>
        <v>67.335782425280328</v>
      </c>
      <c r="L212" s="634">
        <f t="shared" si="124"/>
        <v>67.335782425280328</v>
      </c>
      <c r="M212" s="94">
        <f t="shared" ref="M212:N212" si="230">$G212*J212</f>
        <v>0</v>
      </c>
      <c r="N212" s="94">
        <f t="shared" si="230"/>
        <v>110.51148611637008</v>
      </c>
      <c r="O212" s="94">
        <f t="shared" si="126"/>
        <v>110.51148611637008</v>
      </c>
      <c r="P212" s="95">
        <f t="shared" si="1"/>
        <v>2.0099430832873564E-4</v>
      </c>
      <c r="Q212" s="663"/>
      <c r="R212" s="663"/>
      <c r="S212" s="684"/>
    </row>
    <row r="213" spans="1:19" ht="24">
      <c r="A213" s="700" t="s">
        <v>348</v>
      </c>
      <c r="B213" s="708">
        <v>39465</v>
      </c>
      <c r="C213" s="705" t="str">
        <f t="shared" si="121"/>
        <v>SINAPI</v>
      </c>
      <c r="D213" s="707" t="s">
        <v>225</v>
      </c>
      <c r="E213" s="706" t="str">
        <f>IFERROR(IF(D213="SINAPI-S",VLOOKUP(B213,'SINAPI-S'!A:J,2,0),IF(D213="SINAPI-I",VLOOKUP(B213,'SINAPI-I'!A:G,2,0),IF(D213="COMPOSIÇÕES",VLOOKUP(B213,COMPOSIÇÕES!B:I,2,0),VLOOKUP(B213,'COT.MERCADO'!A:I,2,0)))),"Em Elaboração")</f>
        <v>DISPOSITIVO DPS CLASSE II, 1 POLO, TENSAO MAXIMA DE 175 V, CORRENTE MAXIMA DE *20* KA (TIPO AC)</v>
      </c>
      <c r="F213" s="102" t="str">
        <f>IFERROR(IF(D213="SINAPI-S",VLOOKUP(B213,'SINAPI-S'!A:J,3,0),IF(D213="SINAPI-I",VLOOKUP(B213,'SINAPI-I'!A:G,3,0),IF(D213="COMPOSIÇÕES",VLOOKUP(B213,COMPOSIÇÕES!B:I,3,0),VLOOKUP(B213,'COT.MERCADO'!A:I,7,0)))),"Em Elaboração")</f>
        <v>UN</v>
      </c>
      <c r="G213" s="113">
        <v>1.0942000000000001</v>
      </c>
      <c r="H213" s="104">
        <v>0</v>
      </c>
      <c r="I213" s="105">
        <v>68.75</v>
      </c>
      <c r="J213" s="634">
        <f t="shared" si="190"/>
        <v>0</v>
      </c>
      <c r="K213" s="94">
        <f t="shared" si="191"/>
        <v>81.216404241017941</v>
      </c>
      <c r="L213" s="634">
        <f t="shared" si="124"/>
        <v>81.216404241017941</v>
      </c>
      <c r="M213" s="94">
        <f t="shared" ref="M213:N213" si="231">$G213*J213</f>
        <v>0</v>
      </c>
      <c r="N213" s="94">
        <f t="shared" si="231"/>
        <v>88.866989520521841</v>
      </c>
      <c r="O213" s="94">
        <f t="shared" si="126"/>
        <v>88.866989520521841</v>
      </c>
      <c r="P213" s="95">
        <f t="shared" si="1"/>
        <v>1.616280779459034E-4</v>
      </c>
      <c r="Q213" s="663"/>
      <c r="R213" s="663"/>
      <c r="S213" s="684"/>
    </row>
    <row r="214" spans="1:19" ht="24">
      <c r="A214" s="700" t="s">
        <v>349</v>
      </c>
      <c r="B214" s="708">
        <v>1082</v>
      </c>
      <c r="C214" s="705" t="str">
        <f t="shared" si="121"/>
        <v>SINAPI</v>
      </c>
      <c r="D214" s="707" t="s">
        <v>225</v>
      </c>
      <c r="E214" s="706" t="str">
        <f>IFERROR(IF(D214="SINAPI-S",VLOOKUP(B214,'SINAPI-S'!A:J,2,0),IF(D214="SINAPI-I",VLOOKUP(B214,'SINAPI-I'!A:G,2,0),IF(D214="COMPOSIÇÕES",VLOOKUP(B214,COMPOSIÇÕES!B:I,2,0),VLOOKUP(B214,'COT.MERCADO'!A:I,2,0)))),"Em Elaboração")</f>
        <v>REATOR P/ LAMPADA VAPOR DE SODIO 250W USO EXT</v>
      </c>
      <c r="F214" s="102" t="str">
        <f>IFERROR(IF(D214="SINAPI-S",VLOOKUP(B214,'SINAPI-S'!A:J,3,0),IF(D214="SINAPI-I",VLOOKUP(B214,'SINAPI-I'!A:G,3,0),IF(D214="COMPOSIÇÕES",VLOOKUP(B214,COMPOSIÇÕES!B:I,3,0),VLOOKUP(B214,'COT.MERCADO'!A:I,7,0)))),"Em Elaboração")</f>
        <v>UN</v>
      </c>
      <c r="G214" s="113">
        <v>0.27350000000000002</v>
      </c>
      <c r="H214" s="104">
        <v>0</v>
      </c>
      <c r="I214" s="105">
        <v>290.97000000000003</v>
      </c>
      <c r="J214" s="634">
        <f t="shared" si="190"/>
        <v>0</v>
      </c>
      <c r="K214" s="94">
        <f t="shared" si="191"/>
        <v>343.73144933831259</v>
      </c>
      <c r="L214" s="634">
        <f t="shared" si="124"/>
        <v>343.73144933831259</v>
      </c>
      <c r="M214" s="94">
        <f t="shared" ref="M214:N214" si="232">$G214*J214</f>
        <v>0</v>
      </c>
      <c r="N214" s="94">
        <f t="shared" si="232"/>
        <v>94.010551394028496</v>
      </c>
      <c r="O214" s="94">
        <f t="shared" si="126"/>
        <v>94.010551394028496</v>
      </c>
      <c r="P214" s="95">
        <f t="shared" si="1"/>
        <v>1.7098300291743887E-4</v>
      </c>
      <c r="Q214" s="663"/>
      <c r="R214" s="663"/>
      <c r="S214" s="684"/>
    </row>
    <row r="215" spans="1:19" ht="24">
      <c r="A215" s="700" t="s">
        <v>350</v>
      </c>
      <c r="B215" s="708">
        <v>39422</v>
      </c>
      <c r="C215" s="705" t="str">
        <f t="shared" si="121"/>
        <v>SINAPI</v>
      </c>
      <c r="D215" s="707" t="s">
        <v>225</v>
      </c>
      <c r="E215" s="706" t="str">
        <f>IFERROR(IF(D215="SINAPI-S",VLOOKUP(B215,'SINAPI-S'!A:J,2,0),IF(D215="SINAPI-I",VLOOKUP(B215,'SINAPI-I'!A:G,2,0),IF(D215="COMPOSIÇÕES",VLOOKUP(B215,COMPOSIÇÕES!B:I,2,0),VLOOKUP(B215,'COT.MERCADO'!A:I,2,0)))),"Em Elaboração")</f>
        <v>PERFIL MONTANTE, FORMATO C, EM ACO ZINCADO, PARA ESTRUTURA PAREDE DRYWALL, E = 0,5 MM, 70 X 3000 MM (L X C)</v>
      </c>
      <c r="F215" s="102" t="str">
        <f>IFERROR(IF(D215="SINAPI-S",VLOOKUP(B215,'SINAPI-S'!A:J,3,0),IF(D215="SINAPI-I",VLOOKUP(B215,'SINAPI-I'!A:G,3,0),IF(D215="COMPOSIÇÕES",VLOOKUP(B215,COMPOSIÇÕES!B:I,3,0),VLOOKUP(B215,'COT.MERCADO'!A:I,7,0)))),"Em Elaboração")</f>
        <v>M</v>
      </c>
      <c r="G215" s="113">
        <v>7.08</v>
      </c>
      <c r="H215" s="104">
        <v>0</v>
      </c>
      <c r="I215" s="105">
        <v>10.49</v>
      </c>
      <c r="J215" s="634">
        <f t="shared" si="190"/>
        <v>0</v>
      </c>
      <c r="K215" s="94">
        <f t="shared" si="191"/>
        <v>12.392146625284047</v>
      </c>
      <c r="L215" s="634">
        <f t="shared" si="124"/>
        <v>12.392146625284047</v>
      </c>
      <c r="M215" s="94">
        <f t="shared" ref="M215:N215" si="233">$G215*J215</f>
        <v>0</v>
      </c>
      <c r="N215" s="94">
        <f t="shared" si="233"/>
        <v>87.736398107011055</v>
      </c>
      <c r="O215" s="94">
        <f t="shared" si="126"/>
        <v>87.736398107011055</v>
      </c>
      <c r="P215" s="95">
        <f t="shared" si="1"/>
        <v>1.5957179902733272E-4</v>
      </c>
      <c r="Q215" s="663"/>
      <c r="R215" s="663"/>
      <c r="S215" s="684"/>
    </row>
    <row r="216" spans="1:19" ht="24">
      <c r="A216" s="700" t="s">
        <v>351</v>
      </c>
      <c r="B216" s="708">
        <v>1623</v>
      </c>
      <c r="C216" s="705" t="str">
        <f t="shared" si="121"/>
        <v>SINAPI</v>
      </c>
      <c r="D216" s="707" t="s">
        <v>225</v>
      </c>
      <c r="E216" s="706" t="str">
        <f>IFERROR(IF(D216="SINAPI-S",VLOOKUP(B216,'SINAPI-S'!A:J,2,0),IF(D216="SINAPI-I",VLOOKUP(B216,'SINAPI-I'!A:G,2,0),IF(D216="COMPOSIÇÕES",VLOOKUP(B216,COMPOSIÇÕES!B:I,2,0),VLOOKUP(B216,'COT.MERCADO'!A:I,2,0)))),"Em Elaboração")</f>
        <v>CONTATOR TRIPOLAR, CORRENTE DE 12 A, TENSAO NOMINAL DE *500* V, CATEGORIA AC-2 E AC-3</v>
      </c>
      <c r="F216" s="102" t="str">
        <f>IFERROR(IF(D216="SINAPI-S",VLOOKUP(B216,'SINAPI-S'!A:J,3,0),IF(D216="SINAPI-I",VLOOKUP(B216,'SINAPI-I'!A:G,3,0),IF(D216="COMPOSIÇÕES",VLOOKUP(B216,COMPOSIÇÕES!B:I,3,0),VLOOKUP(B216,'COT.MERCADO'!A:I,7,0)))),"Em Elaboração")</f>
        <v>UN</v>
      </c>
      <c r="G216" s="113">
        <v>0.8206</v>
      </c>
      <c r="H216" s="104">
        <v>0</v>
      </c>
      <c r="I216" s="105">
        <v>98.47</v>
      </c>
      <c r="J216" s="634">
        <f t="shared" si="190"/>
        <v>0</v>
      </c>
      <c r="K216" s="94">
        <f t="shared" si="191"/>
        <v>116.32551746346235</v>
      </c>
      <c r="L216" s="634">
        <f t="shared" si="124"/>
        <v>116.32551746346235</v>
      </c>
      <c r="M216" s="94">
        <f t="shared" ref="M216:N216" si="234">$G216*J216</f>
        <v>0</v>
      </c>
      <c r="N216" s="94">
        <f t="shared" si="234"/>
        <v>95.456719630517199</v>
      </c>
      <c r="O216" s="94">
        <f t="shared" si="126"/>
        <v>95.456719630517199</v>
      </c>
      <c r="P216" s="95">
        <f t="shared" si="1"/>
        <v>1.7361324158886486E-4</v>
      </c>
      <c r="Q216" s="663"/>
      <c r="R216" s="663"/>
      <c r="S216" s="684"/>
    </row>
    <row r="217" spans="1:19" ht="24">
      <c r="A217" s="700" t="s">
        <v>352</v>
      </c>
      <c r="B217" s="708" t="s">
        <v>353</v>
      </c>
      <c r="C217" s="705" t="str">
        <f t="shared" si="121"/>
        <v>PRÓPRIO</v>
      </c>
      <c r="D217" s="707" t="s">
        <v>108</v>
      </c>
      <c r="E217" s="706" t="str">
        <f>IFERROR(IF(D217="SINAPI-S",VLOOKUP(B217,'SINAPI-S'!A:J,2,0),IF(D217="SINAPI-I",VLOOKUP(B217,'SINAPI-I'!A:G,2,0),IF(D217="COMPOSIÇÕES",VLOOKUP(B217,COMPOSIÇÕES!B:I,2,0),VLOOKUP(B217,'COT.MERCADO'!A:I,2,0)))),"Em Elaboração")</f>
        <v>KIT COMPLETO UNIVERSAL PARA REPARO EM CAIXA ACOPLADA</v>
      </c>
      <c r="F217" s="102" t="str">
        <f>IFERROR(IF(D217="SINAPI-S",VLOOKUP(B217,'SINAPI-S'!A:J,3,0),IF(D217="SINAPI-I",VLOOKUP(B217,'SINAPI-I'!A:G,3,0),IF(D217="COMPOSIÇÕES",VLOOKUP(B217,COMPOSIÇÕES!B:I,3,0),VLOOKUP(B217,'COT.MERCADO'!A:I,7,0)))),"Em Elaboração")</f>
        <v>CJ</v>
      </c>
      <c r="G217" s="113">
        <v>1.0942000000000001</v>
      </c>
      <c r="H217" s="104">
        <v>0</v>
      </c>
      <c r="I217" s="105">
        <v>78.05</v>
      </c>
      <c r="J217" s="634">
        <f t="shared" si="190"/>
        <v>0</v>
      </c>
      <c r="K217" s="94">
        <f t="shared" si="191"/>
        <v>92.202768741984727</v>
      </c>
      <c r="L217" s="634">
        <f t="shared" si="124"/>
        <v>92.202768741984727</v>
      </c>
      <c r="M217" s="94">
        <f t="shared" ref="M217:N217" si="235">$G217*J217</f>
        <v>0</v>
      </c>
      <c r="N217" s="94">
        <f t="shared" si="235"/>
        <v>100.88826955747969</v>
      </c>
      <c r="O217" s="94">
        <f t="shared" si="126"/>
        <v>100.88826955747969</v>
      </c>
      <c r="P217" s="95">
        <f t="shared" si="1"/>
        <v>1.8349194885349467E-4</v>
      </c>
      <c r="Q217" s="663"/>
      <c r="R217" s="663"/>
      <c r="S217" s="684"/>
    </row>
    <row r="218" spans="1:19" ht="24">
      <c r="A218" s="700" t="s">
        <v>354</v>
      </c>
      <c r="B218" s="708">
        <v>1358</v>
      </c>
      <c r="C218" s="705" t="str">
        <f t="shared" si="121"/>
        <v>SINAPI</v>
      </c>
      <c r="D218" s="707" t="s">
        <v>225</v>
      </c>
      <c r="E218" s="706" t="str">
        <f>IFERROR(IF(D218="SINAPI-S",VLOOKUP(B218,'SINAPI-S'!A:J,2,0),IF(D218="SINAPI-I",VLOOKUP(B218,'SINAPI-I'!A:G,2,0),IF(D218="COMPOSIÇÕES",VLOOKUP(B218,COMPOSIÇÕES!B:I,2,0),VLOOKUP(B218,'COT.MERCADO'!A:I,2,0)))),"Em Elaboração")</f>
        <v>CHAPA/PAINEL DE MADEIRA COMPENSADA RESINADA (MADEIRITE RESINADO ROSA) PARA FORMA DE CONCRETO, DE 2200 x 1100 MM, E = 17 MM</v>
      </c>
      <c r="F218" s="102" t="str">
        <f>IFERROR(IF(D218="SINAPI-S",VLOOKUP(B218,'SINAPI-S'!A:J,3,0),IF(D218="SINAPI-I",VLOOKUP(B218,'SINAPI-I'!A:G,3,0),IF(D218="COMPOSIÇÕES",VLOOKUP(B218,COMPOSIÇÕES!B:I,3,0),VLOOKUP(B218,'COT.MERCADO'!A:I,7,0)))),"Em Elaboração")</f>
        <v>M2</v>
      </c>
      <c r="G218" s="113">
        <v>1.6872</v>
      </c>
      <c r="H218" s="104">
        <v>0</v>
      </c>
      <c r="I218" s="105">
        <v>47.38</v>
      </c>
      <c r="J218" s="634">
        <f t="shared" si="190"/>
        <v>0</v>
      </c>
      <c r="K218" s="94">
        <f t="shared" si="191"/>
        <v>55.971392479118983</v>
      </c>
      <c r="L218" s="634">
        <f t="shared" si="124"/>
        <v>55.971392479118983</v>
      </c>
      <c r="M218" s="94">
        <f t="shared" ref="M218:N218" si="236">$G218*J218</f>
        <v>0</v>
      </c>
      <c r="N218" s="94">
        <f t="shared" si="236"/>
        <v>94.434933390769544</v>
      </c>
      <c r="O218" s="94">
        <f t="shared" si="126"/>
        <v>94.434933390769544</v>
      </c>
      <c r="P218" s="95">
        <f t="shared" si="1"/>
        <v>1.7175485359920703E-4</v>
      </c>
      <c r="Q218" s="663"/>
      <c r="R218" s="663"/>
      <c r="S218" s="684"/>
    </row>
    <row r="219" spans="1:19" ht="24">
      <c r="A219" s="700" t="s">
        <v>355</v>
      </c>
      <c r="B219" s="708">
        <v>38394</v>
      </c>
      <c r="C219" s="705" t="str">
        <f t="shared" si="121"/>
        <v>SINAPI</v>
      </c>
      <c r="D219" s="707" t="s">
        <v>225</v>
      </c>
      <c r="E219" s="706" t="str">
        <f>IFERROR(IF(D219="SINAPI-S",VLOOKUP(B219,'SINAPI-S'!A:J,2,0),IF(D219="SINAPI-I",VLOOKUP(B219,'SINAPI-I'!A:G,2,0),IF(D219="COMPOSIÇÕES",VLOOKUP(B219,COMPOSIÇÕES!B:I,2,0),VLOOKUP(B219,'COT.MERCADO'!A:I,2,0)))),"Em Elaboração")</f>
        <v>KIT ACESSORIOS PARA COMPRESSOR DE AR, 5 PECAS (PISTOLAS PINTURA, LIMPEZA E PULVERIZACAO, CALIBRADOR E MANGUEIRA)</v>
      </c>
      <c r="F219" s="102" t="str">
        <f>IFERROR(IF(D219="SINAPI-S",VLOOKUP(B219,'SINAPI-S'!A:J,3,0),IF(D219="SINAPI-I",VLOOKUP(B219,'SINAPI-I'!A:G,3,0),IF(D219="COMPOSIÇÕES",VLOOKUP(B219,COMPOSIÇÕES!B:I,3,0),VLOOKUP(B219,'COT.MERCADO'!A:I,7,0)))),"Em Elaboração")</f>
        <v>UN</v>
      </c>
      <c r="G219" s="113">
        <v>0.27350000000000002</v>
      </c>
      <c r="H219" s="104">
        <v>0</v>
      </c>
      <c r="I219" s="105">
        <v>293.26</v>
      </c>
      <c r="J219" s="634">
        <f t="shared" si="190"/>
        <v>0</v>
      </c>
      <c r="K219" s="94">
        <f t="shared" si="191"/>
        <v>346.43669393048611</v>
      </c>
      <c r="L219" s="634">
        <f t="shared" si="124"/>
        <v>346.43669393048611</v>
      </c>
      <c r="M219" s="94">
        <f t="shared" ref="M219:N219" si="237">$G219*J219</f>
        <v>0</v>
      </c>
      <c r="N219" s="94">
        <f t="shared" si="237"/>
        <v>94.750435789987961</v>
      </c>
      <c r="O219" s="94">
        <f t="shared" si="126"/>
        <v>94.750435789987961</v>
      </c>
      <c r="P219" s="95">
        <f t="shared" si="1"/>
        <v>1.7232867799281068E-4</v>
      </c>
      <c r="Q219" s="663"/>
      <c r="R219" s="663"/>
      <c r="S219" s="684"/>
    </row>
    <row r="220" spans="1:19" ht="24">
      <c r="A220" s="700" t="s">
        <v>356</v>
      </c>
      <c r="B220" s="708">
        <v>4814</v>
      </c>
      <c r="C220" s="705" t="str">
        <f t="shared" si="121"/>
        <v>SINAPI</v>
      </c>
      <c r="D220" s="707" t="s">
        <v>225</v>
      </c>
      <c r="E220" s="706" t="str">
        <f>IFERROR(IF(D220="SINAPI-S",VLOOKUP(B220,'SINAPI-S'!A:J,2,0),IF(D220="SINAPI-I",VLOOKUP(B220,'SINAPI-I'!A:G,2,0),IF(D220="COMPOSIÇÕES",VLOOKUP(B220,COMPOSIÇÕES!B:I,2,0),VLOOKUP(B220,'COT.MERCADO'!A:I,2,0)))),"Em Elaboração")</f>
        <v>APARELHO SINALIZADOR LUMINOSO COM LED, PARA SAIDA GARAGEM, COM 2 LENTES EM POLICARBONATO, BIVOLT (INCLUI SUPORTE DE FIXACAO)</v>
      </c>
      <c r="F220" s="102" t="str">
        <f>IFERROR(IF(D220="SINAPI-S",VLOOKUP(B220,'SINAPI-S'!A:J,3,0),IF(D220="SINAPI-I",VLOOKUP(B220,'SINAPI-I'!A:G,3,0),IF(D220="COMPOSIÇÕES",VLOOKUP(B220,COMPOSIÇÕES!B:I,3,0),VLOOKUP(B220,'COT.MERCADO'!A:I,7,0)))),"Em Elaboração")</f>
        <v>UN</v>
      </c>
      <c r="G220" s="113">
        <v>0.8206</v>
      </c>
      <c r="H220" s="104">
        <v>0</v>
      </c>
      <c r="I220" s="105">
        <v>91.75</v>
      </c>
      <c r="J220" s="634">
        <f t="shared" si="190"/>
        <v>0</v>
      </c>
      <c r="K220" s="94">
        <f t="shared" si="191"/>
        <v>108.38698311437666</v>
      </c>
      <c r="L220" s="634">
        <f t="shared" si="124"/>
        <v>108.38698311437666</v>
      </c>
      <c r="M220" s="94">
        <f t="shared" ref="M220:N220" si="238">$G220*J220</f>
        <v>0</v>
      </c>
      <c r="N220" s="94">
        <f t="shared" si="238"/>
        <v>88.942358343657489</v>
      </c>
      <c r="O220" s="94">
        <f t="shared" si="126"/>
        <v>88.942358343657489</v>
      </c>
      <c r="P220" s="95">
        <f t="shared" si="1"/>
        <v>1.6176515604527625E-4</v>
      </c>
      <c r="Q220" s="663"/>
      <c r="R220" s="663"/>
      <c r="S220" s="684"/>
    </row>
    <row r="221" spans="1:19" ht="24">
      <c r="A221" s="700" t="s">
        <v>357</v>
      </c>
      <c r="B221" s="708">
        <v>44945</v>
      </c>
      <c r="C221" s="705" t="str">
        <f t="shared" si="121"/>
        <v>SINAPI</v>
      </c>
      <c r="D221" s="707" t="s">
        <v>225</v>
      </c>
      <c r="E221" s="706" t="str">
        <f>IFERROR(IF(D221="SINAPI-S",VLOOKUP(B221,'SINAPI-S'!A:J,2,0),IF(D221="SINAPI-I",VLOOKUP(B221,'SINAPI-I'!A:G,2,0),IF(D221="COMPOSIÇÕES",VLOOKUP(B221,COMPOSIÇÕES!B:I,2,0),VLOOKUP(B221,'COT.MERCADO'!A:I,2,0)))),"Em Elaboração")</f>
        <v>SIFAO / TUBO SINFONADO EXTENSIVEL/SANFONADO, UNIVERSAL/ SIMPLES, ENTRE *50 A 70* CM, DE PLASTICO BRANCO</v>
      </c>
      <c r="F221" s="102" t="str">
        <f>IFERROR(IF(D221="SINAPI-S",VLOOKUP(B221,'SINAPI-S'!A:J,3,0),IF(D221="SINAPI-I",VLOOKUP(B221,'SINAPI-I'!A:G,3,0),IF(D221="COMPOSIÇÕES",VLOOKUP(B221,COMPOSIÇÕES!B:I,3,0),VLOOKUP(B221,'COT.MERCADO'!A:I,7,0)))),"Em Elaboração")</f>
        <v>UN</v>
      </c>
      <c r="G221" s="113">
        <v>8.4796999999999993</v>
      </c>
      <c r="H221" s="104">
        <v>0</v>
      </c>
      <c r="I221" s="105">
        <v>9.15</v>
      </c>
      <c r="J221" s="634">
        <f t="shared" si="190"/>
        <v>0</v>
      </c>
      <c r="K221" s="94">
        <f t="shared" si="191"/>
        <v>10.809165073531842</v>
      </c>
      <c r="L221" s="634">
        <f t="shared" si="124"/>
        <v>10.809165073531842</v>
      </c>
      <c r="M221" s="94">
        <f t="shared" ref="M221:N221" si="239">$G221*J221</f>
        <v>0</v>
      </c>
      <c r="N221" s="94">
        <f t="shared" si="239"/>
        <v>91.658477074027957</v>
      </c>
      <c r="O221" s="94">
        <f t="shared" si="126"/>
        <v>91.658477074027957</v>
      </c>
      <c r="P221" s="95">
        <f t="shared" si="1"/>
        <v>1.6670513490842057E-4</v>
      </c>
      <c r="Q221" s="663"/>
      <c r="R221" s="663"/>
      <c r="S221" s="684"/>
    </row>
    <row r="222" spans="1:19" ht="24">
      <c r="A222" s="700" t="s">
        <v>358</v>
      </c>
      <c r="B222" s="708">
        <v>38101</v>
      </c>
      <c r="C222" s="705" t="str">
        <f t="shared" si="121"/>
        <v>SINAPI</v>
      </c>
      <c r="D222" s="707" t="s">
        <v>225</v>
      </c>
      <c r="E222" s="706" t="str">
        <f>IFERROR(IF(D222="SINAPI-S",VLOOKUP(B222,'SINAPI-S'!A:J,2,0),IF(D222="SINAPI-I",VLOOKUP(B222,'SINAPI-I'!A:G,2,0),IF(D222="COMPOSIÇÕES",VLOOKUP(B222,COMPOSIÇÕES!B:I,2,0),VLOOKUP(B222,'COT.MERCADO'!A:I,2,0)))),"Em Elaboração")</f>
        <v>TOMADA 2P+T 10A, 250V  (APENAS MODULO)</v>
      </c>
      <c r="F222" s="102" t="str">
        <f>IFERROR(IF(D222="SINAPI-S",VLOOKUP(B222,'SINAPI-S'!A:J,3,0),IF(D222="SINAPI-I",VLOOKUP(B222,'SINAPI-I'!A:G,3,0),IF(D222="COMPOSIÇÕES",VLOOKUP(B222,COMPOSIÇÕES!B:I,3,0),VLOOKUP(B222,'COT.MERCADO'!A:I,7,0)))),"Em Elaboração")</f>
        <v>UN</v>
      </c>
      <c r="G222" s="113">
        <v>8.2062000000000008</v>
      </c>
      <c r="H222" s="104">
        <v>0</v>
      </c>
      <c r="I222" s="105">
        <v>9.11</v>
      </c>
      <c r="J222" s="634">
        <f t="shared" si="190"/>
        <v>0</v>
      </c>
      <c r="K222" s="94">
        <f t="shared" si="191"/>
        <v>10.761911892882521</v>
      </c>
      <c r="L222" s="634">
        <f t="shared" si="124"/>
        <v>10.761911892882521</v>
      </c>
      <c r="M222" s="94">
        <f t="shared" ref="M222:N222" si="240">$G222*J222</f>
        <v>0</v>
      </c>
      <c r="N222" s="94">
        <f t="shared" si="240"/>
        <v>88.314401375372555</v>
      </c>
      <c r="O222" s="94">
        <f t="shared" si="126"/>
        <v>88.314401375372555</v>
      </c>
      <c r="P222" s="95">
        <f t="shared" si="1"/>
        <v>1.6062305054171137E-4</v>
      </c>
      <c r="Q222" s="663"/>
      <c r="R222" s="663"/>
      <c r="S222" s="684"/>
    </row>
    <row r="223" spans="1:19" ht="24">
      <c r="A223" s="700" t="s">
        <v>359</v>
      </c>
      <c r="B223" s="708" t="s">
        <v>360</v>
      </c>
      <c r="C223" s="705" t="str">
        <f t="shared" si="121"/>
        <v>PRÓPRIO</v>
      </c>
      <c r="D223" s="707" t="s">
        <v>108</v>
      </c>
      <c r="E223" s="706" t="str">
        <f>IFERROR(IF(D223="SINAPI-S",VLOOKUP(B223,'SINAPI-S'!A:J,2,0),IF(D223="SINAPI-I",VLOOKUP(B223,'SINAPI-I'!A:G,2,0),IF(D223="COMPOSIÇÕES",VLOOKUP(B223,COMPOSIÇÕES!B:I,2,0),VLOOKUP(B223,'COT.MERCADO'!A:I,2,0)))),"Em Elaboração")</f>
        <v>CONECTOR DE EMENDA DE CABOS 3 VIAS. REF. WAGO 221-413 OU SIMILAR</v>
      </c>
      <c r="F223" s="102" t="str">
        <f>IFERROR(IF(D223="SINAPI-S",VLOOKUP(B223,'SINAPI-S'!A:J,3,0),IF(D223="SINAPI-I",VLOOKUP(B223,'SINAPI-I'!A:G,3,0),IF(D223="COMPOSIÇÕES",VLOOKUP(B223,COMPOSIÇÕES!B:I,3,0),VLOOKUP(B223,'COT.MERCADO'!A:I,7,0)))),"Em Elaboração")</f>
        <v>UN</v>
      </c>
      <c r="G223" s="113">
        <v>27.353999999999999</v>
      </c>
      <c r="H223" s="104">
        <v>0</v>
      </c>
      <c r="I223" s="105">
        <v>2.74</v>
      </c>
      <c r="J223" s="634">
        <f t="shared" si="190"/>
        <v>0</v>
      </c>
      <c r="K223" s="94">
        <f t="shared" si="191"/>
        <v>3.2368428744783881</v>
      </c>
      <c r="L223" s="634">
        <f t="shared" si="124"/>
        <v>3.2368428744783881</v>
      </c>
      <c r="M223" s="94">
        <f t="shared" ref="M223:N223" si="241">$G223*J223</f>
        <v>0</v>
      </c>
      <c r="N223" s="94">
        <f t="shared" si="241"/>
        <v>88.54059998848183</v>
      </c>
      <c r="O223" s="94">
        <f t="shared" si="126"/>
        <v>88.54059998848183</v>
      </c>
      <c r="P223" s="95">
        <f t="shared" si="1"/>
        <v>1.6103445242747502E-4</v>
      </c>
      <c r="Q223" s="663"/>
      <c r="R223" s="663"/>
      <c r="S223" s="684"/>
    </row>
    <row r="224" spans="1:19" ht="24">
      <c r="A224" s="700" t="s">
        <v>361</v>
      </c>
      <c r="B224" s="708">
        <v>7243</v>
      </c>
      <c r="C224" s="705" t="str">
        <f t="shared" si="121"/>
        <v>SINAPI</v>
      </c>
      <c r="D224" s="707" t="s">
        <v>225</v>
      </c>
      <c r="E224" s="706" t="str">
        <f>IFERROR(IF(D224="SINAPI-S",VLOOKUP(B224,'SINAPI-S'!A:J,2,0),IF(D224="SINAPI-I",VLOOKUP(B224,'SINAPI-I'!A:G,2,0),IF(D224="COMPOSIÇÕES",VLOOKUP(B224,COMPOSIÇÕES!B:I,2,0),VLOOKUP(B224,'COT.MERCADO'!A:I,2,0)))),"Em Elaboração")</f>
        <v>TELHA TRAPEZOIDAL EM ACO ZINCADO, SEM PINTURA, ALTURA DE APROXIMADAMENTE 40 MM, ESPESSURA DE 0,50 MM E LARGURA UTIL DE 980 MM</v>
      </c>
      <c r="F224" s="102" t="str">
        <f>IFERROR(IF(D224="SINAPI-S",VLOOKUP(B224,'SINAPI-S'!A:J,3,0),IF(D224="SINAPI-I",VLOOKUP(B224,'SINAPI-I'!A:G,3,0),IF(D224="COMPOSIÇÕES",VLOOKUP(B224,COMPOSIÇÕES!B:I,3,0),VLOOKUP(B224,'COT.MERCADO'!A:I,7,0)))),"Em Elaboração")</f>
        <v>M2</v>
      </c>
      <c r="G224" s="113">
        <v>1.2758</v>
      </c>
      <c r="H224" s="104">
        <v>0</v>
      </c>
      <c r="I224" s="105">
        <v>58.47</v>
      </c>
      <c r="J224" s="634">
        <f t="shared" si="190"/>
        <v>0</v>
      </c>
      <c r="K224" s="94">
        <f t="shared" si="191"/>
        <v>69.072336814142815</v>
      </c>
      <c r="L224" s="634">
        <f t="shared" si="124"/>
        <v>69.072336814142815</v>
      </c>
      <c r="M224" s="94">
        <f t="shared" ref="M224:N224" si="242">$G224*J224</f>
        <v>0</v>
      </c>
      <c r="N224" s="94">
        <f t="shared" si="242"/>
        <v>88.122487307483411</v>
      </c>
      <c r="O224" s="94">
        <f t="shared" si="126"/>
        <v>88.122487307483411</v>
      </c>
      <c r="P224" s="95">
        <f t="shared" si="1"/>
        <v>1.6027400415124555E-4</v>
      </c>
      <c r="Q224" s="663"/>
      <c r="R224" s="663"/>
      <c r="S224" s="684"/>
    </row>
    <row r="225" spans="1:19" ht="24">
      <c r="A225" s="700" t="s">
        <v>362</v>
      </c>
      <c r="B225" s="708">
        <v>1625</v>
      </c>
      <c r="C225" s="705" t="str">
        <f t="shared" si="121"/>
        <v>SINAPI</v>
      </c>
      <c r="D225" s="707" t="s">
        <v>225</v>
      </c>
      <c r="E225" s="706" t="str">
        <f>IFERROR(IF(D225="SINAPI-S",VLOOKUP(B225,'SINAPI-S'!A:J,2,0),IF(D225="SINAPI-I",VLOOKUP(B225,'SINAPI-I'!A:G,2,0),IF(D225="COMPOSIÇÕES",VLOOKUP(B225,COMPOSIÇÕES!B:I,2,0),VLOOKUP(B225,'COT.MERCADO'!A:I,2,0)))),"Em Elaboração")</f>
        <v>CONTATOR TRIPOLAR, CORRENTE DE *22* A, TENSAO NOMINAL DE *500* V, CATEGORIA AC-2 E AC-3</v>
      </c>
      <c r="F225" s="102" t="str">
        <f>IFERROR(IF(D225="SINAPI-S",VLOOKUP(B225,'SINAPI-S'!A:J,3,0),IF(D225="SINAPI-I",VLOOKUP(B225,'SINAPI-I'!A:G,3,0),IF(D225="COMPOSIÇÕES",VLOOKUP(B225,COMPOSIÇÕES!B:I,3,0),VLOOKUP(B225,'COT.MERCADO'!A:I,7,0)))),"Em Elaboração")</f>
        <v>UN</v>
      </c>
      <c r="G225" s="113">
        <v>0.54710000000000003</v>
      </c>
      <c r="H225" s="104">
        <v>0</v>
      </c>
      <c r="I225" s="105">
        <v>120.74</v>
      </c>
      <c r="J225" s="634">
        <f t="shared" si="190"/>
        <v>0</v>
      </c>
      <c r="K225" s="94">
        <f t="shared" si="191"/>
        <v>142.63372578997098</v>
      </c>
      <c r="L225" s="634">
        <f t="shared" si="124"/>
        <v>142.63372578997098</v>
      </c>
      <c r="M225" s="94">
        <f t="shared" ref="M225:N225" si="243">$G225*J225</f>
        <v>0</v>
      </c>
      <c r="N225" s="94">
        <f t="shared" si="243"/>
        <v>78.034911379693128</v>
      </c>
      <c r="O225" s="94">
        <f t="shared" si="126"/>
        <v>78.034911379693128</v>
      </c>
      <c r="P225" s="95">
        <f t="shared" si="1"/>
        <v>1.4192708459046088E-4</v>
      </c>
      <c r="Q225" s="663"/>
      <c r="R225" s="663"/>
      <c r="S225" s="684"/>
    </row>
    <row r="226" spans="1:19" ht="24">
      <c r="A226" s="700" t="s">
        <v>363</v>
      </c>
      <c r="B226" s="708">
        <v>981</v>
      </c>
      <c r="C226" s="705" t="str">
        <f t="shared" si="121"/>
        <v>SINAPI</v>
      </c>
      <c r="D226" s="707" t="s">
        <v>225</v>
      </c>
      <c r="E226" s="706" t="str">
        <f>IFERROR(IF(D226="SINAPI-S",VLOOKUP(B226,'SINAPI-S'!A:J,2,0),IF(D226="SINAPI-I",VLOOKUP(B226,'SINAPI-I'!A:G,2,0),IF(D226="COMPOSIÇÕES",VLOOKUP(B226,COMPOSIÇÕES!B:I,2,0),VLOOKUP(B226,'COT.MERCADO'!A:I,2,0)))),"Em Elaboração")</f>
        <v>CABO DE COBRE, FLEXIVEL, CLASSE 4 OU 5, ISOLACAO EM PVC/A, ANTICHAMA BWF-B, 1 CONDUTOR, 450/750 V, SECAO NOMINAL 4 MM2</v>
      </c>
      <c r="F226" s="102" t="str">
        <f>IFERROR(IF(D226="SINAPI-S",VLOOKUP(B226,'SINAPI-S'!A:J,3,0),IF(D226="SINAPI-I",VLOOKUP(B226,'SINAPI-I'!A:G,3,0),IF(D226="COMPOSIÇÕES",VLOOKUP(B226,COMPOSIÇÕES!B:I,3,0),VLOOKUP(B226,'COT.MERCADO'!A:I,7,0)))),"Em Elaboração")</f>
        <v>M</v>
      </c>
      <c r="G226" s="113">
        <v>19.530799999999999</v>
      </c>
      <c r="H226" s="104">
        <v>0</v>
      </c>
      <c r="I226" s="105">
        <v>3.6</v>
      </c>
      <c r="J226" s="634">
        <f t="shared" si="190"/>
        <v>0</v>
      </c>
      <c r="K226" s="94">
        <f t="shared" si="191"/>
        <v>4.2527862584387579</v>
      </c>
      <c r="L226" s="634">
        <f t="shared" si="124"/>
        <v>4.2527862584387579</v>
      </c>
      <c r="M226" s="94">
        <f t="shared" ref="M226:N226" si="244">$G226*J226</f>
        <v>0</v>
      </c>
      <c r="N226" s="94">
        <f t="shared" si="244"/>
        <v>83.060317856315692</v>
      </c>
      <c r="O226" s="94">
        <f t="shared" si="126"/>
        <v>83.060317856315692</v>
      </c>
      <c r="P226" s="95">
        <f t="shared" si="1"/>
        <v>1.5106711278423503E-4</v>
      </c>
      <c r="Q226" s="663"/>
      <c r="R226" s="663"/>
      <c r="S226" s="684"/>
    </row>
    <row r="227" spans="1:19" ht="24">
      <c r="A227" s="700" t="s">
        <v>364</v>
      </c>
      <c r="B227" s="708">
        <v>39244</v>
      </c>
      <c r="C227" s="705" t="str">
        <f t="shared" si="121"/>
        <v>SINAPI</v>
      </c>
      <c r="D227" s="707" t="s">
        <v>225</v>
      </c>
      <c r="E227" s="706" t="str">
        <f>IFERROR(IF(D227="SINAPI-S",VLOOKUP(B227,'SINAPI-S'!A:J,2,0),IF(D227="SINAPI-I",VLOOKUP(B227,'SINAPI-I'!A:G,2,0),IF(D227="COMPOSIÇÕES",VLOOKUP(B227,COMPOSIÇÕES!B:I,2,0),VLOOKUP(B227,'COT.MERCADO'!A:I,2,0)))),"Em Elaboração")</f>
        <v>ELETRODUTO PVC FLEXIVEL CORRUGADO, REFORCADO, COR LARANJA, DE 25 MM, PARA LAJES E PISOS</v>
      </c>
      <c r="F227" s="102" t="str">
        <f>IFERROR(IF(D227="SINAPI-S",VLOOKUP(B227,'SINAPI-S'!A:J,3,0),IF(D227="SINAPI-I",VLOOKUP(B227,'SINAPI-I'!A:G,3,0),IF(D227="COMPOSIÇÕES",VLOOKUP(B227,COMPOSIÇÕES!B:I,3,0),VLOOKUP(B227,'COT.MERCADO'!A:I,7,0)))),"Em Elaboração")</f>
        <v>M</v>
      </c>
      <c r="G227" s="113">
        <v>11.8652</v>
      </c>
      <c r="H227" s="104">
        <v>0</v>
      </c>
      <c r="I227" s="105">
        <v>5.57</v>
      </c>
      <c r="J227" s="634">
        <f t="shared" si="190"/>
        <v>0</v>
      </c>
      <c r="K227" s="94">
        <f t="shared" si="191"/>
        <v>6.5800054054177446</v>
      </c>
      <c r="L227" s="634">
        <f t="shared" si="124"/>
        <v>6.5800054054177446</v>
      </c>
      <c r="M227" s="94">
        <f t="shared" ref="M227:N227" si="245">$G227*J227</f>
        <v>0</v>
      </c>
      <c r="N227" s="94">
        <f t="shared" si="245"/>
        <v>78.07308013636262</v>
      </c>
      <c r="O227" s="94">
        <f t="shared" si="126"/>
        <v>78.07308013636262</v>
      </c>
      <c r="P227" s="95">
        <f t="shared" si="1"/>
        <v>1.4199650454956337E-4</v>
      </c>
      <c r="Q227" s="663"/>
      <c r="R227" s="663"/>
      <c r="S227" s="684"/>
    </row>
    <row r="228" spans="1:19" ht="36">
      <c r="A228" s="700" t="s">
        <v>365</v>
      </c>
      <c r="B228" s="708">
        <v>37539</v>
      </c>
      <c r="C228" s="705" t="str">
        <f t="shared" si="121"/>
        <v>SINAPI</v>
      </c>
      <c r="D228" s="707" t="s">
        <v>225</v>
      </c>
      <c r="E228" s="706" t="str">
        <f>IFERROR(IF(D228="SINAPI-S",VLOOKUP(B228,'SINAPI-S'!A:J,2,0),IF(D228="SINAPI-I",VLOOKUP(B228,'SINAPI-I'!A:G,2,0),IF(D228="COMPOSIÇÕES",VLOOKUP(B228,COMPOSIÇÕES!B:I,2,0),VLOOKUP(B228,'COT.MERCADO'!A:I,2,0)))),"Em Elaboração")</f>
        <v>PLACA DE SINALIZACAO DE SEGURANCA CONTRA INCENDIO, FOTOLUMINESCENTE, RETANGULAR, *13 X 26* CM, EM PVC *2* MM ANTI-CHAMAS (SIMBOLOS, CORES E PICTOGRAMAS CONFORME NBR 16820)</v>
      </c>
      <c r="F228" s="102" t="str">
        <f>IFERROR(IF(D228="SINAPI-S",VLOOKUP(B228,'SINAPI-S'!A:J,3,0),IF(D228="SINAPI-I",VLOOKUP(B228,'SINAPI-I'!A:G,3,0),IF(D228="COMPOSIÇÕES",VLOOKUP(B228,COMPOSIÇÕES!B:I,3,0),VLOOKUP(B228,'COT.MERCADO'!A:I,7,0)))),"Em Elaboração")</f>
        <v>UN</v>
      </c>
      <c r="G228" s="113">
        <v>6.5650000000000004</v>
      </c>
      <c r="H228" s="104">
        <v>0</v>
      </c>
      <c r="I228" s="105">
        <v>10</v>
      </c>
      <c r="J228" s="634">
        <f t="shared" si="190"/>
        <v>0</v>
      </c>
      <c r="K228" s="94">
        <f t="shared" si="191"/>
        <v>11.813295162329883</v>
      </c>
      <c r="L228" s="634">
        <f t="shared" si="124"/>
        <v>11.813295162329883</v>
      </c>
      <c r="M228" s="94">
        <f t="shared" ref="M228:N228" si="246">$G228*J228</f>
        <v>0</v>
      </c>
      <c r="N228" s="94">
        <f t="shared" si="246"/>
        <v>77.554282740695683</v>
      </c>
      <c r="O228" s="94">
        <f t="shared" si="126"/>
        <v>77.554282740695683</v>
      </c>
      <c r="P228" s="95">
        <f t="shared" si="1"/>
        <v>1.4105293454277673E-4</v>
      </c>
      <c r="Q228" s="663"/>
      <c r="R228" s="663"/>
      <c r="S228" s="684"/>
    </row>
    <row r="229" spans="1:19" ht="36">
      <c r="A229" s="700" t="s">
        <v>366</v>
      </c>
      <c r="B229" s="708">
        <v>20193</v>
      </c>
      <c r="C229" s="705" t="str">
        <f t="shared" si="121"/>
        <v>SINAPI</v>
      </c>
      <c r="D229" s="707" t="s">
        <v>225</v>
      </c>
      <c r="E229" s="706" t="str">
        <f>IFERROR(IF(D229="SINAPI-S",VLOOKUP(B229,'SINAPI-S'!A:J,2,0),IF(D229="SINAPI-I",VLOOKUP(B229,'SINAPI-I'!A:G,2,0),IF(D229="COMPOSIÇÕES",VLOOKUP(B229,COMPOSIÇÕES!B:I,2,0),VLOOKUP(B229,'COT.MERCADO'!A:I,2,0)))),"Em Elaboração")</f>
        <v>LOCACAO DE ANDAIME METALICO TIPO FACHADEIRO, LARGURA DE 1,20 M X ALTURA DE 2,0 M POR PAINEL, INCLUINDO DIAGONAIS EM X, BARRAS DE LIGACAO, SAPATAS E DEMAIS ITENS NECESSARIOS A MONTAGEM (NAO INCLUI INSTALACAO)</v>
      </c>
      <c r="F229" s="102" t="str">
        <f>IFERROR(IF(D229="SINAPI-S",VLOOKUP(B229,'SINAPI-S'!A:J,3,0),IF(D229="SINAPI-I",VLOOKUP(B229,'SINAPI-I'!A:G,3,0),IF(D229="COMPOSIÇÕES",VLOOKUP(B229,COMPOSIÇÕES!B:I,3,0),VLOOKUP(B229,'COT.MERCADO'!A:I,7,0)))),"Em Elaboração")</f>
        <v>M2XMES</v>
      </c>
      <c r="G229" s="113">
        <v>9.8036999999999992</v>
      </c>
      <c r="H229" s="104">
        <v>0</v>
      </c>
      <c r="I229" s="105">
        <v>6.49</v>
      </c>
      <c r="J229" s="634">
        <f t="shared" si="190"/>
        <v>0</v>
      </c>
      <c r="K229" s="94">
        <f t="shared" si="191"/>
        <v>7.6668285603520934</v>
      </c>
      <c r="L229" s="634">
        <f t="shared" si="124"/>
        <v>7.6668285603520934</v>
      </c>
      <c r="M229" s="94">
        <f t="shared" ref="M229:N229" si="247">$G229*J229</f>
        <v>0</v>
      </c>
      <c r="N229" s="94">
        <f t="shared" si="247"/>
        <v>75.163287157123818</v>
      </c>
      <c r="O229" s="94">
        <f t="shared" si="126"/>
        <v>75.163287157123818</v>
      </c>
      <c r="P229" s="95">
        <f t="shared" si="1"/>
        <v>1.3670427794222178E-4</v>
      </c>
      <c r="Q229" s="663"/>
      <c r="R229" s="663"/>
      <c r="S229" s="684"/>
    </row>
    <row r="230" spans="1:19" ht="24">
      <c r="A230" s="700" t="s">
        <v>367</v>
      </c>
      <c r="B230" s="708">
        <v>38102</v>
      </c>
      <c r="C230" s="705" t="str">
        <f t="shared" si="121"/>
        <v>SINAPI</v>
      </c>
      <c r="D230" s="707" t="s">
        <v>225</v>
      </c>
      <c r="E230" s="706" t="str">
        <f>IFERROR(IF(D230="SINAPI-S",VLOOKUP(B230,'SINAPI-S'!A:J,2,0),IF(D230="SINAPI-I",VLOOKUP(B230,'SINAPI-I'!A:G,2,0),IF(D230="COMPOSIÇÕES",VLOOKUP(B230,COMPOSIÇÕES!B:I,2,0),VLOOKUP(B230,'COT.MERCADO'!A:I,2,0)))),"Em Elaboração")</f>
        <v>TOMADA 2P+T 20A, 250V  (APENAS MODULO)</v>
      </c>
      <c r="F230" s="102" t="str">
        <f>IFERROR(IF(D230="SINAPI-S",VLOOKUP(B230,'SINAPI-S'!A:J,3,0),IF(D230="SINAPI-I",VLOOKUP(B230,'SINAPI-I'!A:G,3,0),IF(D230="COMPOSIÇÕES",VLOOKUP(B230,COMPOSIÇÕES!B:I,3,0),VLOOKUP(B230,'COT.MERCADO'!A:I,7,0)))),"Em Elaboração")</f>
        <v>UN</v>
      </c>
      <c r="G230" s="113">
        <v>5.4707999999999997</v>
      </c>
      <c r="H230" s="104">
        <v>0</v>
      </c>
      <c r="I230" s="105">
        <v>11.66</v>
      </c>
      <c r="J230" s="634">
        <f t="shared" si="190"/>
        <v>0</v>
      </c>
      <c r="K230" s="94">
        <f t="shared" si="191"/>
        <v>13.774302159276642</v>
      </c>
      <c r="L230" s="634">
        <f t="shared" si="124"/>
        <v>13.774302159276642</v>
      </c>
      <c r="M230" s="94">
        <f t="shared" ref="M230:N230" si="248">$G230*J230</f>
        <v>0</v>
      </c>
      <c r="N230" s="94">
        <f t="shared" si="248"/>
        <v>75.356452252970655</v>
      </c>
      <c r="O230" s="94">
        <f t="shared" si="126"/>
        <v>75.356452252970655</v>
      </c>
      <c r="P230" s="95">
        <f t="shared" si="1"/>
        <v>1.3705559965725242E-4</v>
      </c>
      <c r="Q230" s="663"/>
      <c r="R230" s="663"/>
      <c r="S230" s="684"/>
    </row>
    <row r="231" spans="1:19" ht="48">
      <c r="A231" s="700" t="s">
        <v>368</v>
      </c>
      <c r="B231" s="708">
        <v>3099</v>
      </c>
      <c r="C231" s="705" t="str">
        <f t="shared" si="121"/>
        <v>SINAPI</v>
      </c>
      <c r="D231" s="707" t="s">
        <v>225</v>
      </c>
      <c r="E231" s="706" t="str">
        <f>IFERROR(IF(D231="SINAPI-S",VLOOKUP(B231,'SINAPI-S'!A:J,2,0),IF(D231="SINAPI-I",VLOOKUP(B231,'SINAPI-I'!A:G,2,0),IF(D231="COMPOSIÇÕES",VLOOKUP(B231,COMPOSIÇÕES!B:I,2,0),VLOOKUP(B231,'COT.MERCADO'!A:I,2,0)))),"Em Elaboração")</f>
        <v>FECHADURA ROSETA REDONDA PARA PORTA DE BANHEIRO, EM ACO INOX (MAQUINA, TESTA E CONTRA-TESTA) E EM ZAMAC (MACANETA, LINGUETA E TRINCOS) COM ACABAMENTO CROMADO, MAQUINA DE 55 MM, INCLUINDO CHAVE TIPO TRANQUETA</v>
      </c>
      <c r="F231" s="102" t="str">
        <f>IFERROR(IF(D231="SINAPI-S",VLOOKUP(B231,'SINAPI-S'!A:J,3,0),IF(D231="SINAPI-I",VLOOKUP(B231,'SINAPI-I'!A:G,3,0),IF(D231="COMPOSIÇÕES",VLOOKUP(B231,COMPOSIÇÕES!B:I,3,0),VLOOKUP(B231,'COT.MERCADO'!A:I,7,0)))),"Em Elaboração")</f>
        <v>CJ</v>
      </c>
      <c r="G231" s="113">
        <v>0.54710000000000003</v>
      </c>
      <c r="H231" s="104">
        <v>0</v>
      </c>
      <c r="I231" s="105">
        <v>136.07</v>
      </c>
      <c r="J231" s="634">
        <f t="shared" si="190"/>
        <v>0</v>
      </c>
      <c r="K231" s="94">
        <f t="shared" si="191"/>
        <v>160.7435072738227</v>
      </c>
      <c r="L231" s="634">
        <f t="shared" si="124"/>
        <v>160.7435072738227</v>
      </c>
      <c r="M231" s="94">
        <f t="shared" ref="M231:N231" si="249">$G231*J231</f>
        <v>0</v>
      </c>
      <c r="N231" s="94">
        <f t="shared" si="249"/>
        <v>87.942772829508399</v>
      </c>
      <c r="O231" s="94">
        <f t="shared" si="126"/>
        <v>87.942772829508399</v>
      </c>
      <c r="P231" s="95">
        <f t="shared" si="1"/>
        <v>1.5994714593526598E-4</v>
      </c>
      <c r="Q231" s="663"/>
      <c r="R231" s="663"/>
      <c r="S231" s="684"/>
    </row>
    <row r="232" spans="1:19" ht="24">
      <c r="A232" s="700" t="s">
        <v>369</v>
      </c>
      <c r="B232" s="708" t="s">
        <v>370</v>
      </c>
      <c r="C232" s="705" t="str">
        <f t="shared" si="121"/>
        <v>PRÓPRIO</v>
      </c>
      <c r="D232" s="707" t="s">
        <v>108</v>
      </c>
      <c r="E232" s="706" t="str">
        <f>IFERROR(IF(D232="SINAPI-S",VLOOKUP(B232,'SINAPI-S'!A:J,2,0),IF(D232="SINAPI-I",VLOOKUP(B232,'SINAPI-I'!A:G,2,0),IF(D232="COMPOSIÇÕES",VLOOKUP(B232,COMPOSIÇÕES!B:I,2,0),VLOOKUP(B232,'COT.MERCADO'!A:I,2,0)))),"Em Elaboração")</f>
        <v>CANALETA DUTO SLIM PISO ALUMÍNIO 1,5M COM TAMPA BRANCA</v>
      </c>
      <c r="F232" s="102" t="str">
        <f>IFERROR(IF(D232="SINAPI-S",VLOOKUP(B232,'SINAPI-S'!A:J,3,0),IF(D232="SINAPI-I",VLOOKUP(B232,'SINAPI-I'!A:G,3,0),IF(D232="COMPOSIÇÕES",VLOOKUP(B232,COMPOSIÇÕES!B:I,3,0),VLOOKUP(B232,'COT.MERCADO'!A:I,7,0)))),"Em Elaboração")</f>
        <v>UN</v>
      </c>
      <c r="G232" s="113">
        <v>0.57440000000000002</v>
      </c>
      <c r="H232" s="104">
        <v>0</v>
      </c>
      <c r="I232" s="105">
        <v>111.17</v>
      </c>
      <c r="J232" s="634">
        <f t="shared" si="190"/>
        <v>0</v>
      </c>
      <c r="K232" s="94">
        <f t="shared" si="191"/>
        <v>131.32840231962129</v>
      </c>
      <c r="L232" s="634">
        <f t="shared" si="124"/>
        <v>131.32840231962129</v>
      </c>
      <c r="M232" s="94">
        <f t="shared" ref="M232:N232" si="250">$G232*J232</f>
        <v>0</v>
      </c>
      <c r="N232" s="94">
        <f t="shared" si="250"/>
        <v>75.435034292390469</v>
      </c>
      <c r="O232" s="94">
        <f t="shared" si="126"/>
        <v>75.435034292390469</v>
      </c>
      <c r="P232" s="95">
        <f t="shared" si="1"/>
        <v>1.3719852183860482E-4</v>
      </c>
      <c r="Q232" s="663"/>
      <c r="R232" s="663"/>
      <c r="S232" s="684"/>
    </row>
    <row r="233" spans="1:19" ht="24">
      <c r="A233" s="700" t="s">
        <v>371</v>
      </c>
      <c r="B233" s="708">
        <v>867</v>
      </c>
      <c r="C233" s="705" t="str">
        <f t="shared" si="121"/>
        <v>SINAPI</v>
      </c>
      <c r="D233" s="707" t="s">
        <v>225</v>
      </c>
      <c r="E233" s="706" t="str">
        <f>IFERROR(IF(D233="SINAPI-S",VLOOKUP(B233,'SINAPI-S'!A:J,2,0),IF(D233="SINAPI-I",VLOOKUP(B233,'SINAPI-I'!A:G,2,0),IF(D233="COMPOSIÇÕES",VLOOKUP(B233,COMPOSIÇÕES!B:I,2,0),VLOOKUP(B233,'COT.MERCADO'!A:I,2,0)))),"Em Elaboração")</f>
        <v>CABO DE COBRE NU 50 MM2 MEIO-DURO</v>
      </c>
      <c r="F233" s="102" t="str">
        <f>IFERROR(IF(D233="SINAPI-S",VLOOKUP(B233,'SINAPI-S'!A:J,3,0),IF(D233="SINAPI-I",VLOOKUP(B233,'SINAPI-I'!A:G,3,0),IF(D233="COMPOSIÇÕES",VLOOKUP(B233,COMPOSIÇÕES!B:I,3,0),VLOOKUP(B233,'COT.MERCADO'!A:I,7,0)))),"Em Elaboração")</f>
        <v>M</v>
      </c>
      <c r="G233" s="113">
        <v>1.2036</v>
      </c>
      <c r="H233" s="104">
        <v>0</v>
      </c>
      <c r="I233" s="105">
        <v>51.16</v>
      </c>
      <c r="J233" s="634">
        <f t="shared" si="190"/>
        <v>0</v>
      </c>
      <c r="K233" s="94">
        <f t="shared" si="191"/>
        <v>60.436818050479673</v>
      </c>
      <c r="L233" s="634">
        <f t="shared" si="124"/>
        <v>60.436818050479673</v>
      </c>
      <c r="M233" s="94">
        <f t="shared" ref="M233:N233" si="251">$G233*J233</f>
        <v>0</v>
      </c>
      <c r="N233" s="94">
        <f t="shared" si="251"/>
        <v>72.741754205557328</v>
      </c>
      <c r="O233" s="94">
        <f t="shared" si="126"/>
        <v>72.741754205557328</v>
      </c>
      <c r="P233" s="95">
        <f t="shared" si="1"/>
        <v>1.3230008107726577E-4</v>
      </c>
      <c r="Q233" s="663"/>
      <c r="R233" s="663"/>
      <c r="S233" s="684"/>
    </row>
    <row r="234" spans="1:19" ht="24">
      <c r="A234" s="700" t="s">
        <v>372</v>
      </c>
      <c r="B234" s="708">
        <v>21112</v>
      </c>
      <c r="C234" s="705" t="str">
        <f t="shared" si="121"/>
        <v>SINAPI</v>
      </c>
      <c r="D234" s="707" t="s">
        <v>225</v>
      </c>
      <c r="E234" s="706" t="str">
        <f>IFERROR(IF(D234="SINAPI-S",VLOOKUP(B234,'SINAPI-S'!A:J,2,0),IF(D234="SINAPI-I",VLOOKUP(B234,'SINAPI-I'!A:G,2,0),IF(D234="COMPOSIÇÕES",VLOOKUP(B234,COMPOSIÇÕES!B:I,2,0),VLOOKUP(B234,'COT.MERCADO'!A:I,2,0)))),"Em Elaboração")</f>
        <v>VALVULA DE DESCARGA EM METAL CROMADO PARA MICTORIO COM ACIONAMENTO POR PRESSAO E FECHAMENTO AUTOMATICO</v>
      </c>
      <c r="F234" s="102" t="str">
        <f>IFERROR(IF(D234="SINAPI-S",VLOOKUP(B234,'SINAPI-S'!A:J,3,0),IF(D234="SINAPI-I",VLOOKUP(B234,'SINAPI-I'!A:G,3,0),IF(D234="COMPOSIÇÕES",VLOOKUP(B234,COMPOSIÇÕES!B:I,3,0),VLOOKUP(B234,'COT.MERCADO'!A:I,7,0)))),"Em Elaboração")</f>
        <v>UN</v>
      </c>
      <c r="G234" s="113">
        <v>0.27350000000000002</v>
      </c>
      <c r="H234" s="104">
        <v>0</v>
      </c>
      <c r="I234" s="105">
        <v>228.03</v>
      </c>
      <c r="J234" s="634">
        <f t="shared" si="190"/>
        <v>0</v>
      </c>
      <c r="K234" s="94">
        <f t="shared" si="191"/>
        <v>269.37856958660831</v>
      </c>
      <c r="L234" s="634">
        <f t="shared" si="124"/>
        <v>269.37856958660831</v>
      </c>
      <c r="M234" s="94">
        <f t="shared" ref="M234:N234" si="252">$G234*J234</f>
        <v>0</v>
      </c>
      <c r="N234" s="94">
        <f t="shared" si="252"/>
        <v>73.675038781937374</v>
      </c>
      <c r="O234" s="94">
        <f t="shared" si="126"/>
        <v>73.675038781937374</v>
      </c>
      <c r="P234" s="95">
        <f t="shared" si="1"/>
        <v>1.3399750543101896E-4</v>
      </c>
      <c r="Q234" s="663"/>
      <c r="R234" s="663"/>
      <c r="S234" s="684"/>
    </row>
    <row r="235" spans="1:19" ht="24">
      <c r="A235" s="700" t="s">
        <v>373</v>
      </c>
      <c r="B235" s="708">
        <v>1743</v>
      </c>
      <c r="C235" s="705" t="str">
        <f t="shared" si="121"/>
        <v>SINAPI</v>
      </c>
      <c r="D235" s="707" t="s">
        <v>225</v>
      </c>
      <c r="E235" s="706" t="str">
        <f>IFERROR(IF(D235="SINAPI-S",VLOOKUP(B235,'SINAPI-S'!A:J,2,0),IF(D235="SINAPI-I",VLOOKUP(B235,'SINAPI-I'!A:G,2,0),IF(D235="COMPOSIÇÕES",VLOOKUP(B235,COMPOSIÇÕES!B:I,2,0),VLOOKUP(B235,'COT.MERCADO'!A:I,2,0)))),"Em Elaboração")</f>
        <v>CUBA ACO INOX (AISI 304) DE EMBUTIR COM VALVULA 3 1/2 ", DE *46 X 30 X 12* CM</v>
      </c>
      <c r="F235" s="102" t="str">
        <f>IFERROR(IF(D235="SINAPI-S",VLOOKUP(B235,'SINAPI-S'!A:J,3,0),IF(D235="SINAPI-I",VLOOKUP(B235,'SINAPI-I'!A:G,3,0),IF(D235="COMPOSIÇÕES",VLOOKUP(B235,COMPOSIÇÕES!B:I,3,0),VLOOKUP(B235,'COT.MERCADO'!A:I,7,0)))),"Em Elaboração")</f>
        <v>UN</v>
      </c>
      <c r="G235" s="113">
        <v>0.27350000000000002</v>
      </c>
      <c r="H235" s="104">
        <v>0</v>
      </c>
      <c r="I235" s="105">
        <v>217.66</v>
      </c>
      <c r="J235" s="634">
        <f t="shared" si="190"/>
        <v>0</v>
      </c>
      <c r="K235" s="94">
        <f t="shared" si="191"/>
        <v>257.12818250327223</v>
      </c>
      <c r="L235" s="634">
        <f t="shared" si="124"/>
        <v>257.12818250327223</v>
      </c>
      <c r="M235" s="94">
        <f t="shared" ref="M235:N235" si="253">$G235*J235</f>
        <v>0</v>
      </c>
      <c r="N235" s="94">
        <f t="shared" si="253"/>
        <v>70.324557914644956</v>
      </c>
      <c r="O235" s="94">
        <f t="shared" si="126"/>
        <v>70.324557914644956</v>
      </c>
      <c r="P235" s="95">
        <f t="shared" si="1"/>
        <v>1.2790377157442261E-4</v>
      </c>
      <c r="Q235" s="663"/>
      <c r="R235" s="663"/>
      <c r="S235" s="684"/>
    </row>
    <row r="236" spans="1:19" ht="24">
      <c r="A236" s="700" t="s">
        <v>374</v>
      </c>
      <c r="B236" s="708">
        <v>36274</v>
      </c>
      <c r="C236" s="705" t="str">
        <f t="shared" si="121"/>
        <v>SINAPI</v>
      </c>
      <c r="D236" s="707" t="s">
        <v>225</v>
      </c>
      <c r="E236" s="706" t="str">
        <f>IFERROR(IF(D236="SINAPI-S",VLOOKUP(B236,'SINAPI-S'!A:J,2,0),IF(D236="SINAPI-I",VLOOKUP(B236,'SINAPI-I'!A:G,2,0),IF(D236="COMPOSIÇÕES",VLOOKUP(B236,COMPOSIÇÕES!B:I,2,0),VLOOKUP(B236,'COT.MERCADO'!A:I,2,0)))),"Em Elaboração")</f>
        <v>TUBO PPR PN 20, DN 20 MM, PARA AGUA QUENTE PREDIAL</v>
      </c>
      <c r="F236" s="102" t="str">
        <f>IFERROR(IF(D236="SINAPI-S",VLOOKUP(B236,'SINAPI-S'!A:J,3,0),IF(D236="SINAPI-I",VLOOKUP(B236,'SINAPI-I'!A:G,3,0),IF(D236="COMPOSIÇÕES",VLOOKUP(B236,COMPOSIÇÕES!B:I,3,0),VLOOKUP(B236,'COT.MERCADO'!A:I,7,0)))),"Em Elaboração")</f>
        <v>M</v>
      </c>
      <c r="G236" s="113">
        <v>5.6239999999999997</v>
      </c>
      <c r="H236" s="104">
        <v>0</v>
      </c>
      <c r="I236" s="105">
        <v>10.15</v>
      </c>
      <c r="J236" s="634">
        <f t="shared" si="190"/>
        <v>0</v>
      </c>
      <c r="K236" s="94">
        <f t="shared" si="191"/>
        <v>11.990494589764831</v>
      </c>
      <c r="L236" s="634">
        <f t="shared" si="124"/>
        <v>11.990494589764831</v>
      </c>
      <c r="M236" s="94">
        <f t="shared" ref="M236:N236" si="254">$G236*J236</f>
        <v>0</v>
      </c>
      <c r="N236" s="94">
        <f t="shared" si="254"/>
        <v>67.434541572837404</v>
      </c>
      <c r="O236" s="94">
        <f t="shared" si="126"/>
        <v>67.434541572837404</v>
      </c>
      <c r="P236" s="95">
        <f t="shared" si="1"/>
        <v>1.2264751400252929E-4</v>
      </c>
      <c r="Q236" s="663"/>
      <c r="R236" s="663"/>
      <c r="S236" s="684"/>
    </row>
    <row r="237" spans="1:19" ht="24">
      <c r="A237" s="700" t="s">
        <v>375</v>
      </c>
      <c r="B237" s="708">
        <v>2432</v>
      </c>
      <c r="C237" s="705" t="str">
        <f t="shared" si="121"/>
        <v>SINAPI</v>
      </c>
      <c r="D237" s="707" t="s">
        <v>225</v>
      </c>
      <c r="E237" s="706" t="str">
        <f>IFERROR(IF(D237="SINAPI-S",VLOOKUP(B237,'SINAPI-S'!A:J,2,0),IF(D237="SINAPI-I",VLOOKUP(B237,'SINAPI-I'!A:G,2,0),IF(D237="COMPOSIÇÕES",VLOOKUP(B237,COMPOSIÇÕES!B:I,2,0),VLOOKUP(B237,'COT.MERCADO'!A:I,2,0)))),"Em Elaboração")</f>
        <v>DOBRADICA EM ACO/FERRO, 3 1/2" X  3", E= 1,9  A 2 MM, COM ANEL,  CROMADO OU ZINCADO, TAMPA BOLA, COM PARAFUSOS</v>
      </c>
      <c r="F237" s="102" t="str">
        <f>IFERROR(IF(D237="SINAPI-S",VLOOKUP(B237,'SINAPI-S'!A:J,3,0),IF(D237="SINAPI-I",VLOOKUP(B237,'SINAPI-I'!A:G,3,0),IF(D237="COMPOSIÇÕES",VLOOKUP(B237,COMPOSIÇÕES!B:I,3,0),VLOOKUP(B237,'COT.MERCADO'!A:I,7,0)))),"Em Elaboração")</f>
        <v>UN</v>
      </c>
      <c r="G237" s="113">
        <v>2.4619</v>
      </c>
      <c r="H237" s="104">
        <v>0</v>
      </c>
      <c r="I237" s="105">
        <v>24.4</v>
      </c>
      <c r="J237" s="634">
        <f t="shared" si="190"/>
        <v>0</v>
      </c>
      <c r="K237" s="94">
        <f t="shared" si="191"/>
        <v>28.824440196084911</v>
      </c>
      <c r="L237" s="634">
        <f t="shared" si="124"/>
        <v>28.824440196084911</v>
      </c>
      <c r="M237" s="94">
        <f t="shared" ref="M237:N237" si="255">$G237*J237</f>
        <v>0</v>
      </c>
      <c r="N237" s="94">
        <f t="shared" si="255"/>
        <v>70.962889318741446</v>
      </c>
      <c r="O237" s="94">
        <f t="shared" si="126"/>
        <v>70.962889318741446</v>
      </c>
      <c r="P237" s="95">
        <f t="shared" si="1"/>
        <v>1.2906474572796698E-4</v>
      </c>
      <c r="Q237" s="663"/>
      <c r="R237" s="663"/>
      <c r="S237" s="684"/>
    </row>
    <row r="238" spans="1:19" ht="24">
      <c r="A238" s="700" t="s">
        <v>376</v>
      </c>
      <c r="B238" s="708">
        <v>660</v>
      </c>
      <c r="C238" s="705" t="str">
        <f t="shared" si="121"/>
        <v>SINAPI</v>
      </c>
      <c r="D238" s="707" t="s">
        <v>225</v>
      </c>
      <c r="E238" s="706" t="str">
        <f>IFERROR(IF(D238="SINAPI-S",VLOOKUP(B238,'SINAPI-S'!A:J,2,0),IF(D238="SINAPI-I",VLOOKUP(B238,'SINAPI-I'!A:G,2,0),IF(D238="COMPOSIÇÕES",VLOOKUP(B238,COMPOSIÇÕES!B:I,2,0),VLOOKUP(B238,'COT.MERCADO'!A:I,2,0)))),"Em Elaboração")</f>
        <v>CANALETA DE CONCRETO 19 X 19 X 19 CM (CLASSE C - NBR 6136)</v>
      </c>
      <c r="F238" s="102" t="str">
        <f>IFERROR(IF(D238="SINAPI-S",VLOOKUP(B238,'SINAPI-S'!A:J,3,0),IF(D238="SINAPI-I",VLOOKUP(B238,'SINAPI-I'!A:G,3,0),IF(D238="COMPOSIÇÕES",VLOOKUP(B238,COMPOSIÇÕES!B:I,3,0),VLOOKUP(B238,'COT.MERCADO'!A:I,7,0)))),"Em Elaboração")</f>
        <v>UN</v>
      </c>
      <c r="G238" s="113">
        <v>21.254100000000001</v>
      </c>
      <c r="H238" s="104">
        <v>0</v>
      </c>
      <c r="I238" s="105">
        <v>2.66</v>
      </c>
      <c r="J238" s="634">
        <f t="shared" ref="J238:J301" si="256">H238*(1+$N$4)</f>
        <v>0</v>
      </c>
      <c r="K238" s="94">
        <f t="shared" ref="K238:K301" si="257">I238*(1+$N$7)</f>
        <v>3.1423365131797487</v>
      </c>
      <c r="L238" s="634">
        <f t="shared" si="124"/>
        <v>3.1423365131797487</v>
      </c>
      <c r="M238" s="94">
        <f t="shared" ref="M238:N238" si="258">$G238*J238</f>
        <v>0</v>
      </c>
      <c r="N238" s="94">
        <f t="shared" si="258"/>
        <v>66.787534484773701</v>
      </c>
      <c r="O238" s="94">
        <f t="shared" si="126"/>
        <v>66.787534484773701</v>
      </c>
      <c r="P238" s="95">
        <f t="shared" si="1"/>
        <v>1.2147076082764019E-4</v>
      </c>
      <c r="Q238" s="663"/>
      <c r="R238" s="663"/>
      <c r="S238" s="684"/>
    </row>
    <row r="239" spans="1:19" ht="24">
      <c r="A239" s="700" t="s">
        <v>377</v>
      </c>
      <c r="B239" s="708">
        <v>11773</v>
      </c>
      <c r="C239" s="705" t="str">
        <f t="shared" si="121"/>
        <v>SINAPI</v>
      </c>
      <c r="D239" s="707" t="s">
        <v>225</v>
      </c>
      <c r="E239" s="706" t="str">
        <f>IFERROR(IF(D239="SINAPI-S",VLOOKUP(B239,'SINAPI-S'!A:J,2,0),IF(D239="SINAPI-I",VLOOKUP(B239,'SINAPI-I'!A:G,2,0),IF(D239="COMPOSIÇÕES",VLOOKUP(B239,COMPOSIÇÕES!B:I,2,0),VLOOKUP(B239,'COT.MERCADO'!A:I,2,0)))),"Em Elaboração")</f>
        <v>TORNEIRA METALICA CROMADA DE PAREDE, PARA COZINHA, BICA MOVEL, COM AREJADOR, 1/2 " OU 3/4 " (REF 1167 / 1168)</v>
      </c>
      <c r="F239" s="102" t="str">
        <f>IFERROR(IF(D239="SINAPI-S",VLOOKUP(B239,'SINAPI-S'!A:J,3,0),IF(D239="SINAPI-I",VLOOKUP(B239,'SINAPI-I'!A:G,3,0),IF(D239="COMPOSIÇÕES",VLOOKUP(B239,COMPOSIÇÕES!B:I,3,0),VLOOKUP(B239,'COT.MERCADO'!A:I,7,0)))),"Em Elaboração")</f>
        <v>UN</v>
      </c>
      <c r="G239" s="113">
        <v>0.54710000000000003</v>
      </c>
      <c r="H239" s="104">
        <v>0</v>
      </c>
      <c r="I239" s="105">
        <v>98.71</v>
      </c>
      <c r="J239" s="634">
        <f t="shared" si="256"/>
        <v>0</v>
      </c>
      <c r="K239" s="94">
        <f t="shared" si="257"/>
        <v>116.60903654735826</v>
      </c>
      <c r="L239" s="634">
        <f t="shared" si="124"/>
        <v>116.60903654735826</v>
      </c>
      <c r="M239" s="94">
        <f t="shared" ref="M239:N239" si="259">$G239*J239</f>
        <v>0</v>
      </c>
      <c r="N239" s="94">
        <f t="shared" si="259"/>
        <v>63.796803895059703</v>
      </c>
      <c r="O239" s="94">
        <f t="shared" si="126"/>
        <v>63.796803895059703</v>
      </c>
      <c r="P239" s="95">
        <f t="shared" si="1"/>
        <v>1.1603132781120089E-4</v>
      </c>
      <c r="Q239" s="663"/>
      <c r="R239" s="663"/>
      <c r="S239" s="684"/>
    </row>
    <row r="240" spans="1:19" ht="24">
      <c r="A240" s="700" t="s">
        <v>378</v>
      </c>
      <c r="B240" s="708">
        <v>38179</v>
      </c>
      <c r="C240" s="705" t="str">
        <f t="shared" si="121"/>
        <v>SINAPI</v>
      </c>
      <c r="D240" s="707" t="s">
        <v>225</v>
      </c>
      <c r="E240" s="706" t="str">
        <f>IFERROR(IF(D240="SINAPI-S",VLOOKUP(B240,'SINAPI-S'!A:J,2,0),IF(D240="SINAPI-I",VLOOKUP(B240,'SINAPI-I'!A:G,2,0),IF(D240="COMPOSIÇÕES",VLOOKUP(B240,COMPOSIÇÕES!B:I,2,0),VLOOKUP(B240,'COT.MERCADO'!A:I,2,0)))),"Em Elaboração")</f>
        <v>ROLDANA CONCAVA DUPLA, 4 RODAS, PARA PORTA DE CORRER, EM ZAMAC COM CHAPA DE ACO,  ROLAMENTO INTERNO BLINDADO DE ACO REVESTIDO EM NYLON</v>
      </c>
      <c r="F240" s="102" t="str">
        <f>IFERROR(IF(D240="SINAPI-S",VLOOKUP(B240,'SINAPI-S'!A:J,3,0),IF(D240="SINAPI-I",VLOOKUP(B240,'SINAPI-I'!A:G,3,0),IF(D240="COMPOSIÇÕES",VLOOKUP(B240,COMPOSIÇÕES!B:I,3,0),VLOOKUP(B240,'COT.MERCADO'!A:I,7,0)))),"Em Elaboração")</f>
        <v>UN</v>
      </c>
      <c r="G240" s="113">
        <v>1.0942000000000001</v>
      </c>
      <c r="H240" s="104">
        <v>0</v>
      </c>
      <c r="I240" s="105">
        <v>46.32</v>
      </c>
      <c r="J240" s="634">
        <f t="shared" si="256"/>
        <v>0</v>
      </c>
      <c r="K240" s="94">
        <f t="shared" si="257"/>
        <v>54.719183191912016</v>
      </c>
      <c r="L240" s="634">
        <f t="shared" si="124"/>
        <v>54.719183191912016</v>
      </c>
      <c r="M240" s="94">
        <f t="shared" ref="M240:N240" si="260">$G240*J240</f>
        <v>0</v>
      </c>
      <c r="N240" s="94">
        <f t="shared" si="260"/>
        <v>59.873730248590128</v>
      </c>
      <c r="O240" s="94">
        <f t="shared" si="126"/>
        <v>59.873730248590128</v>
      </c>
      <c r="P240" s="95">
        <f t="shared" si="1"/>
        <v>1.0889618284297083E-4</v>
      </c>
      <c r="Q240" s="663"/>
      <c r="R240" s="663"/>
      <c r="S240" s="684"/>
    </row>
    <row r="241" spans="1:19" ht="24">
      <c r="A241" s="700" t="s">
        <v>379</v>
      </c>
      <c r="B241" s="708">
        <v>1564</v>
      </c>
      <c r="C241" s="705" t="str">
        <f t="shared" si="121"/>
        <v>SINAPI</v>
      </c>
      <c r="D241" s="707" t="s">
        <v>225</v>
      </c>
      <c r="E241" s="706" t="str">
        <f>IFERROR(IF(D241="SINAPI-S",VLOOKUP(B241,'SINAPI-S'!A:J,2,0),IF(D241="SINAPI-I",VLOOKUP(B241,'SINAPI-I'!A:G,2,0),IF(D241="COMPOSIÇÕES",VLOOKUP(B241,COMPOSIÇÕES!B:I,2,0),VLOOKUP(B241,'COT.MERCADO'!A:I,2,0)))),"Em Elaboração")</f>
        <v>GRAMPO PARALELO METALICO PARA CABO DE 6 A 50 MM2, COM 2 PARAFUSOS</v>
      </c>
      <c r="F241" s="102" t="str">
        <f>IFERROR(IF(D241="SINAPI-S",VLOOKUP(B241,'SINAPI-S'!A:J,3,0),IF(D241="SINAPI-I",VLOOKUP(B241,'SINAPI-I'!A:G,3,0),IF(D241="COMPOSIÇÕES",VLOOKUP(B241,COMPOSIÇÕES!B:I,3,0),VLOOKUP(B241,'COT.MERCADO'!A:I,7,0)))),"Em Elaboração")</f>
        <v>UN</v>
      </c>
      <c r="G241" s="113">
        <v>3.2825000000000002</v>
      </c>
      <c r="H241" s="104">
        <v>0</v>
      </c>
      <c r="I241" s="105">
        <v>14.94</v>
      </c>
      <c r="J241" s="634">
        <f t="shared" si="256"/>
        <v>0</v>
      </c>
      <c r="K241" s="94">
        <f t="shared" si="257"/>
        <v>17.649062972520845</v>
      </c>
      <c r="L241" s="634">
        <f t="shared" si="124"/>
        <v>17.649062972520845</v>
      </c>
      <c r="M241" s="94">
        <f t="shared" ref="M241:N241" si="261">$G241*J241</f>
        <v>0</v>
      </c>
      <c r="N241" s="94">
        <f t="shared" si="261"/>
        <v>57.933049207299675</v>
      </c>
      <c r="O241" s="94">
        <f t="shared" si="126"/>
        <v>57.933049207299675</v>
      </c>
      <c r="P241" s="95">
        <f t="shared" si="1"/>
        <v>1.0536654210345422E-4</v>
      </c>
      <c r="Q241" s="663"/>
      <c r="R241" s="663"/>
      <c r="S241" s="684"/>
    </row>
    <row r="242" spans="1:19" ht="24">
      <c r="A242" s="700" t="s">
        <v>380</v>
      </c>
      <c r="B242" s="708" t="s">
        <v>381</v>
      </c>
      <c r="C242" s="705" t="str">
        <f t="shared" si="121"/>
        <v>PRÓPRIO</v>
      </c>
      <c r="D242" s="707" t="s">
        <v>108</v>
      </c>
      <c r="E242" s="706" t="str">
        <f>IFERROR(IF(D242="SINAPI-S",VLOOKUP(B242,'SINAPI-S'!A:J,2,0),IF(D242="SINAPI-I",VLOOKUP(B242,'SINAPI-I'!A:G,2,0),IF(D242="COMPOSIÇÕES",VLOOKUP(B242,COMPOSIÇÕES!B:I,2,0),VLOOKUP(B242,'COT.MERCADO'!A:I,2,0)))),"Em Elaboração")</f>
        <v>TOMADA 2P + T, ABNT, DE SOBREPOR, 20A, SISTEMA X</v>
      </c>
      <c r="F242" s="102" t="str">
        <f>IFERROR(IF(D242="SINAPI-S",VLOOKUP(B242,'SINAPI-S'!A:J,3,0),IF(D242="SINAPI-I",VLOOKUP(B242,'SINAPI-I'!A:G,3,0),IF(D242="COMPOSIÇÕES",VLOOKUP(B242,COMPOSIÇÕES!B:I,3,0),VLOOKUP(B242,'COT.MERCADO'!A:I,7,0)))),"Em Elaboração")</f>
        <v>UN</v>
      </c>
      <c r="G242" s="113">
        <v>4.6501999999999999</v>
      </c>
      <c r="H242" s="104">
        <v>0</v>
      </c>
      <c r="I242" s="105">
        <v>10.9</v>
      </c>
      <c r="J242" s="634">
        <f t="shared" si="256"/>
        <v>0</v>
      </c>
      <c r="K242" s="94">
        <f t="shared" si="257"/>
        <v>12.876491726939571</v>
      </c>
      <c r="L242" s="634">
        <f t="shared" si="124"/>
        <v>12.876491726939571</v>
      </c>
      <c r="M242" s="94">
        <f t="shared" ref="M242:N242" si="262">$G242*J242</f>
        <v>0</v>
      </c>
      <c r="N242" s="94">
        <f t="shared" si="262"/>
        <v>59.878261828614392</v>
      </c>
      <c r="O242" s="94">
        <f t="shared" si="126"/>
        <v>59.878261828614392</v>
      </c>
      <c r="P242" s="95">
        <f t="shared" si="1"/>
        <v>1.0890442471740961E-4</v>
      </c>
      <c r="Q242" s="663"/>
      <c r="R242" s="663"/>
      <c r="S242" s="684"/>
    </row>
    <row r="243" spans="1:19" ht="24">
      <c r="A243" s="700" t="s">
        <v>382</v>
      </c>
      <c r="B243" s="708">
        <v>3777</v>
      </c>
      <c r="C243" s="705" t="str">
        <f t="shared" si="121"/>
        <v>SINAPI</v>
      </c>
      <c r="D243" s="707" t="s">
        <v>225</v>
      </c>
      <c r="E243" s="706" t="str">
        <f>IFERROR(IF(D243="SINAPI-S",VLOOKUP(B243,'SINAPI-S'!A:J,2,0),IF(D243="SINAPI-I",VLOOKUP(B243,'SINAPI-I'!A:G,2,0),IF(D243="COMPOSIÇÕES",VLOOKUP(B243,COMPOSIÇÕES!B:I,2,0),VLOOKUP(B243,'COT.MERCADO'!A:I,2,0)))),"Em Elaboração")</f>
        <v>LONA PLASTICA PESADA PRETA, E = 150 MICRA</v>
      </c>
      <c r="F243" s="102" t="str">
        <f>IFERROR(IF(D243="SINAPI-S",VLOOKUP(B243,'SINAPI-S'!A:J,3,0),IF(D243="SINAPI-I",VLOOKUP(B243,'SINAPI-I'!A:G,3,0),IF(D243="COMPOSIÇÕES",VLOOKUP(B243,COMPOSIÇÕES!B:I,3,0),VLOOKUP(B243,'COT.MERCADO'!A:I,7,0)))),"Em Elaboração")</f>
        <v>M2</v>
      </c>
      <c r="G243" s="113">
        <v>27.353999999999999</v>
      </c>
      <c r="H243" s="104">
        <v>0</v>
      </c>
      <c r="I243" s="105">
        <v>1.83</v>
      </c>
      <c r="J243" s="634">
        <f t="shared" si="256"/>
        <v>0</v>
      </c>
      <c r="K243" s="94">
        <f t="shared" si="257"/>
        <v>2.1618330147063687</v>
      </c>
      <c r="L243" s="634">
        <f t="shared" si="124"/>
        <v>2.1618330147063687</v>
      </c>
      <c r="M243" s="94">
        <f t="shared" ref="M243:N243" si="263">$G243*J243</f>
        <v>0</v>
      </c>
      <c r="N243" s="94">
        <f t="shared" si="263"/>
        <v>59.134780284278008</v>
      </c>
      <c r="O243" s="94">
        <f t="shared" si="126"/>
        <v>59.134780284278008</v>
      </c>
      <c r="P243" s="95">
        <f t="shared" si="1"/>
        <v>1.0755220727820411E-4</v>
      </c>
      <c r="Q243" s="663"/>
      <c r="R243" s="663"/>
      <c r="S243" s="684"/>
    </row>
    <row r="244" spans="1:19" ht="24">
      <c r="A244" s="700" t="s">
        <v>383</v>
      </c>
      <c r="B244" s="708">
        <v>3788</v>
      </c>
      <c r="C244" s="705" t="str">
        <f t="shared" si="121"/>
        <v>SINAPI</v>
      </c>
      <c r="D244" s="707" t="s">
        <v>225</v>
      </c>
      <c r="E244" s="706" t="str">
        <f>IFERROR(IF(D244="SINAPI-S",VLOOKUP(B244,'SINAPI-S'!A:J,2,0),IF(D244="SINAPI-I",VLOOKUP(B244,'SINAPI-I'!A:G,2,0),IF(D244="COMPOSIÇÕES",VLOOKUP(B244,COMPOSIÇÕES!B:I,2,0),VLOOKUP(B244,'COT.MERCADO'!A:I,2,0)))),"Em Elaboração")</f>
        <v>LUMINARIA DE SOBREPOR EM CHAPA DE ACO PARA 1 LAMPADA FLUORESCENTE DE *18* W, ALETADA, COMPLETA (LAMPADA E REATOR INCLUSOS)</v>
      </c>
      <c r="F244" s="102" t="str">
        <f>IFERROR(IF(D244="SINAPI-S",VLOOKUP(B244,'SINAPI-S'!A:J,3,0),IF(D244="SINAPI-I",VLOOKUP(B244,'SINAPI-I'!A:G,3,0),IF(D244="COMPOSIÇÕES",VLOOKUP(B244,COMPOSIÇÕES!B:I,3,0),VLOOKUP(B244,'COT.MERCADO'!A:I,7,0)))),"Em Elaboração")</f>
        <v>UN</v>
      </c>
      <c r="G244" s="113">
        <v>0.54710000000000003</v>
      </c>
      <c r="H244" s="104">
        <v>0</v>
      </c>
      <c r="I244" s="105">
        <v>82.9</v>
      </c>
      <c r="J244" s="634">
        <f t="shared" si="256"/>
        <v>0</v>
      </c>
      <c r="K244" s="94">
        <f t="shared" si="257"/>
        <v>97.932216895714731</v>
      </c>
      <c r="L244" s="634">
        <f t="shared" si="124"/>
        <v>97.932216895714731</v>
      </c>
      <c r="M244" s="94">
        <f t="shared" ref="M244:N244" si="264">$G244*J244</f>
        <v>0</v>
      </c>
      <c r="N244" s="94">
        <f t="shared" si="264"/>
        <v>53.578715863645535</v>
      </c>
      <c r="O244" s="94">
        <f t="shared" si="126"/>
        <v>53.578715863645535</v>
      </c>
      <c r="P244" s="95">
        <f t="shared" si="1"/>
        <v>9.7447037539748305E-5</v>
      </c>
      <c r="Q244" s="663"/>
      <c r="R244" s="663"/>
      <c r="S244" s="684"/>
    </row>
    <row r="245" spans="1:19" ht="24">
      <c r="A245" s="700" t="s">
        <v>384</v>
      </c>
      <c r="B245" s="708" t="s">
        <v>385</v>
      </c>
      <c r="C245" s="705" t="str">
        <f t="shared" si="121"/>
        <v>PRÓPRIO</v>
      </c>
      <c r="D245" s="707" t="s">
        <v>108</v>
      </c>
      <c r="E245" s="706" t="str">
        <f>IFERROR(IF(D245="SINAPI-S",VLOOKUP(B245,'SINAPI-S'!A:J,2,0),IF(D245="SINAPI-I",VLOOKUP(B245,'SINAPI-I'!A:G,2,0),IF(D245="COMPOSIÇÕES",VLOOKUP(B245,COMPOSIÇÕES!B:I,2,0),VLOOKUP(B245,'COT.MERCADO'!A:I,2,0)))),"Em Elaboração")</f>
        <v>MANGUEIRA ESPIRAL 8X5,5MM 7M ESPU 700 COM ENGATE RÁPIDO</v>
      </c>
      <c r="F245" s="102" t="str">
        <f>IFERROR(IF(D245="SINAPI-S",VLOOKUP(B245,'SINAPI-S'!A:J,3,0),IF(D245="SINAPI-I",VLOOKUP(B245,'SINAPI-I'!A:G,3,0),IF(D245="COMPOSIÇÕES",VLOOKUP(B245,COMPOSIÇÕES!B:I,3,0),VLOOKUP(B245,'COT.MERCADO'!A:I,7,0)))),"Em Elaboração")</f>
        <v>UN</v>
      </c>
      <c r="G245" s="113">
        <v>0.8206</v>
      </c>
      <c r="H245" s="104">
        <v>0</v>
      </c>
      <c r="I245" s="105">
        <v>59.9</v>
      </c>
      <c r="J245" s="634">
        <f t="shared" si="256"/>
        <v>0</v>
      </c>
      <c r="K245" s="94">
        <f t="shared" si="257"/>
        <v>70.761638022355996</v>
      </c>
      <c r="L245" s="634">
        <f t="shared" si="124"/>
        <v>70.761638022355996</v>
      </c>
      <c r="M245" s="94">
        <f t="shared" ref="M245:N245" si="265">$G245*J245</f>
        <v>0</v>
      </c>
      <c r="N245" s="94">
        <f t="shared" si="265"/>
        <v>58.06700016114533</v>
      </c>
      <c r="O245" s="94">
        <f t="shared" si="126"/>
        <v>58.06700016114533</v>
      </c>
      <c r="P245" s="95">
        <f t="shared" si="1"/>
        <v>1.05610167270976E-4</v>
      </c>
      <c r="Q245" s="663"/>
      <c r="R245" s="663"/>
      <c r="S245" s="684"/>
    </row>
    <row r="246" spans="1:19" ht="24">
      <c r="A246" s="700" t="s">
        <v>386</v>
      </c>
      <c r="B246" s="708">
        <v>34643</v>
      </c>
      <c r="C246" s="705" t="str">
        <f t="shared" si="121"/>
        <v>SINAPI</v>
      </c>
      <c r="D246" s="707" t="s">
        <v>225</v>
      </c>
      <c r="E246" s="706" t="str">
        <f>IFERROR(IF(D246="SINAPI-S",VLOOKUP(B246,'SINAPI-S'!A:J,2,0),IF(D246="SINAPI-I",VLOOKUP(B246,'SINAPI-I'!A:G,2,0),IF(D246="COMPOSIÇÕES",VLOOKUP(B246,COMPOSIÇÕES!B:I,2,0),VLOOKUP(B246,'COT.MERCADO'!A:I,2,0)))),"Em Elaboração")</f>
        <v>CAIXA DE INSPECAO PARA ATERRAMENTO E PARA RAIOS, EM POLIPROPILENO,  DIAMETRO = 300 MM X ALTURA = 400 MM</v>
      </c>
      <c r="F246" s="102" t="str">
        <f>IFERROR(IF(D246="SINAPI-S",VLOOKUP(B246,'SINAPI-S'!A:J,3,0),IF(D246="SINAPI-I",VLOOKUP(B246,'SINAPI-I'!A:G,3,0),IF(D246="COMPOSIÇÕES",VLOOKUP(B246,COMPOSIÇÕES!B:I,3,0),VLOOKUP(B246,'COT.MERCADO'!A:I,7,0)))),"Em Elaboração")</f>
        <v>UN</v>
      </c>
      <c r="G246" s="113">
        <v>1.0942000000000001</v>
      </c>
      <c r="H246" s="104">
        <v>0</v>
      </c>
      <c r="I246" s="105">
        <v>42.68</v>
      </c>
      <c r="J246" s="634">
        <f t="shared" si="256"/>
        <v>0</v>
      </c>
      <c r="K246" s="94">
        <f t="shared" si="257"/>
        <v>50.419143752823935</v>
      </c>
      <c r="L246" s="634">
        <f t="shared" si="124"/>
        <v>50.419143752823935</v>
      </c>
      <c r="M246" s="94">
        <f t="shared" ref="M246:N246" si="266">$G246*J246</f>
        <v>0</v>
      </c>
      <c r="N246" s="94">
        <f t="shared" si="266"/>
        <v>55.168627094339953</v>
      </c>
      <c r="O246" s="94">
        <f t="shared" si="126"/>
        <v>55.168627094339953</v>
      </c>
      <c r="P246" s="95">
        <f t="shared" si="1"/>
        <v>1.0033871078881682E-4</v>
      </c>
      <c r="Q246" s="663"/>
      <c r="R246" s="663"/>
      <c r="S246" s="684"/>
    </row>
    <row r="247" spans="1:19" ht="24">
      <c r="A247" s="700" t="s">
        <v>387</v>
      </c>
      <c r="B247" s="708">
        <v>6024</v>
      </c>
      <c r="C247" s="705" t="str">
        <f t="shared" si="121"/>
        <v>SINAPI</v>
      </c>
      <c r="D247" s="707" t="s">
        <v>225</v>
      </c>
      <c r="E247" s="706" t="str">
        <f>IFERROR(IF(D247="SINAPI-S",VLOOKUP(B247,'SINAPI-S'!A:J,2,0),IF(D247="SINAPI-I",VLOOKUP(B247,'SINAPI-I'!A:G,2,0),IF(D247="COMPOSIÇÕES",VLOOKUP(B247,COMPOSIÇÕES!B:I,2,0),VLOOKUP(B247,'COT.MERCADO'!A:I,2,0)))),"Em Elaboração")</f>
        <v>REGISTRO PRESSAO COM ACABAMENTO E CANOPLA CROMADA, SIMPLES, BITOLA 3/4 " (REF 1416)</v>
      </c>
      <c r="F247" s="102" t="str">
        <f>IFERROR(IF(D247="SINAPI-S",VLOOKUP(B247,'SINAPI-S'!A:J,3,0),IF(D247="SINAPI-I",VLOOKUP(B247,'SINAPI-I'!A:G,3,0),IF(D247="COMPOSIÇÕES",VLOOKUP(B247,COMPOSIÇÕES!B:I,3,0),VLOOKUP(B247,'COT.MERCADO'!A:I,7,0)))),"Em Elaboração")</f>
        <v>UN</v>
      </c>
      <c r="G247" s="113">
        <v>0.54710000000000003</v>
      </c>
      <c r="H247" s="104">
        <v>0</v>
      </c>
      <c r="I247" s="105">
        <v>81.11</v>
      </c>
      <c r="J247" s="634">
        <f t="shared" si="256"/>
        <v>0</v>
      </c>
      <c r="K247" s="94">
        <f t="shared" si="257"/>
        <v>95.817637061657678</v>
      </c>
      <c r="L247" s="634">
        <f t="shared" si="124"/>
        <v>95.817637061657678</v>
      </c>
      <c r="M247" s="94">
        <f t="shared" ref="M247:N247" si="267">$G247*J247</f>
        <v>0</v>
      </c>
      <c r="N247" s="94">
        <f t="shared" si="267"/>
        <v>52.42182923643292</v>
      </c>
      <c r="O247" s="94">
        <f t="shared" si="126"/>
        <v>52.42182923643292</v>
      </c>
      <c r="P247" s="95">
        <f t="shared" si="1"/>
        <v>9.5342933834125272E-5</v>
      </c>
      <c r="Q247" s="663"/>
      <c r="R247" s="663"/>
      <c r="S247" s="684"/>
    </row>
    <row r="248" spans="1:19" ht="24">
      <c r="A248" s="700" t="s">
        <v>388</v>
      </c>
      <c r="B248" s="708">
        <v>11748</v>
      </c>
      <c r="C248" s="705" t="str">
        <f t="shared" si="121"/>
        <v>SINAPI</v>
      </c>
      <c r="D248" s="707" t="s">
        <v>225</v>
      </c>
      <c r="E248" s="706" t="str">
        <f>IFERROR(IF(D248="SINAPI-S",VLOOKUP(B248,'SINAPI-S'!A:J,2,0),IF(D248="SINAPI-I",VLOOKUP(B248,'SINAPI-I'!A:G,2,0),IF(D248="COMPOSIÇÕES",VLOOKUP(B248,COMPOSIÇÕES!B:I,2,0),VLOOKUP(B248,'COT.MERCADO'!A:I,2,0)))),"Em Elaboração")</f>
        <v>VALVULA DE ESFERA BRUTA EM BRONZE, BITOLA 1/2 " (REF 1552-B)</v>
      </c>
      <c r="F248" s="102" t="str">
        <f>IFERROR(IF(D248="SINAPI-S",VLOOKUP(B248,'SINAPI-S'!A:J,3,0),IF(D248="SINAPI-I",VLOOKUP(B248,'SINAPI-I'!A:G,3,0),IF(D248="COMPOSIÇÕES",VLOOKUP(B248,COMPOSIÇÕES!B:I,3,0),VLOOKUP(B248,'COT.MERCADO'!A:I,7,0)))),"Em Elaboração")</f>
        <v>UN</v>
      </c>
      <c r="G248" s="113">
        <v>0.8206</v>
      </c>
      <c r="H248" s="104">
        <v>0</v>
      </c>
      <c r="I248" s="105">
        <v>50.1</v>
      </c>
      <c r="J248" s="634">
        <f t="shared" si="256"/>
        <v>0</v>
      </c>
      <c r="K248" s="94">
        <f t="shared" si="257"/>
        <v>59.184608763272713</v>
      </c>
      <c r="L248" s="634">
        <f t="shared" si="124"/>
        <v>59.184608763272713</v>
      </c>
      <c r="M248" s="94">
        <f t="shared" ref="M248:N248" si="268">$G248*J248</f>
        <v>0</v>
      </c>
      <c r="N248" s="94">
        <f t="shared" si="268"/>
        <v>48.56688995114159</v>
      </c>
      <c r="O248" s="94">
        <f t="shared" si="126"/>
        <v>48.56688995114159</v>
      </c>
      <c r="P248" s="95">
        <f t="shared" si="1"/>
        <v>8.8331709186575925E-5</v>
      </c>
      <c r="Q248" s="663"/>
      <c r="R248" s="663"/>
      <c r="S248" s="684"/>
    </row>
    <row r="249" spans="1:19" ht="24">
      <c r="A249" s="700" t="s">
        <v>389</v>
      </c>
      <c r="B249" s="708">
        <v>12214</v>
      </c>
      <c r="C249" s="705" t="str">
        <f t="shared" si="121"/>
        <v>SINAPI</v>
      </c>
      <c r="D249" s="707" t="s">
        <v>225</v>
      </c>
      <c r="E249" s="706" t="str">
        <f>IFERROR(IF(D249="SINAPI-S",VLOOKUP(B249,'SINAPI-S'!A:J,2,0),IF(D249="SINAPI-I",VLOOKUP(B249,'SINAPI-I'!A:G,2,0),IF(D249="COMPOSIÇÕES",VLOOKUP(B249,COMPOSIÇÕES!B:I,2,0),VLOOKUP(B249,'COT.MERCADO'!A:I,2,0)))),"Em Elaboração")</f>
        <v>LAMPADA VAPOR MERCURIO 125 W (BASE E27)</v>
      </c>
      <c r="F249" s="102" t="str">
        <f>IFERROR(IF(D249="SINAPI-S",VLOOKUP(B249,'SINAPI-S'!A:J,3,0),IF(D249="SINAPI-I",VLOOKUP(B249,'SINAPI-I'!A:G,3,0),IF(D249="COMPOSIÇÕES",VLOOKUP(B249,COMPOSIÇÕES!B:I,3,0),VLOOKUP(B249,'COT.MERCADO'!A:I,7,0)))),"Em Elaboração")</f>
        <v>UN</v>
      </c>
      <c r="G249" s="113">
        <v>1.9148000000000001</v>
      </c>
      <c r="H249" s="104">
        <v>0</v>
      </c>
      <c r="I249" s="105">
        <v>25.86</v>
      </c>
      <c r="J249" s="634">
        <f t="shared" si="256"/>
        <v>0</v>
      </c>
      <c r="K249" s="94">
        <f t="shared" si="257"/>
        <v>30.549181289785075</v>
      </c>
      <c r="L249" s="634">
        <f t="shared" si="124"/>
        <v>30.549181289785075</v>
      </c>
      <c r="M249" s="94">
        <f t="shared" ref="M249:N249" si="269">$G249*J249</f>
        <v>0</v>
      </c>
      <c r="N249" s="94">
        <f t="shared" si="269"/>
        <v>58.495572333680464</v>
      </c>
      <c r="O249" s="94">
        <f t="shared" si="126"/>
        <v>58.495572333680464</v>
      </c>
      <c r="P249" s="95">
        <f t="shared" si="1"/>
        <v>1.0638963889347265E-4</v>
      </c>
      <c r="Q249" s="663"/>
      <c r="R249" s="663"/>
      <c r="S249" s="684"/>
    </row>
    <row r="250" spans="1:19" ht="36">
      <c r="A250" s="700" t="s">
        <v>390</v>
      </c>
      <c r="B250" s="708">
        <v>1022</v>
      </c>
      <c r="C250" s="705" t="str">
        <f t="shared" si="121"/>
        <v>SINAPI</v>
      </c>
      <c r="D250" s="707" t="s">
        <v>225</v>
      </c>
      <c r="E250" s="706" t="str">
        <f>IFERROR(IF(D250="SINAPI-S",VLOOKUP(B250,'SINAPI-S'!A:J,2,0),IF(D250="SINAPI-I",VLOOKUP(B250,'SINAPI-I'!A:G,2,0),IF(D250="COMPOSIÇÕES",VLOOKUP(B250,COMPOSIÇÕES!B:I,2,0),VLOOKUP(B250,'COT.MERCADO'!A:I,2,0)))),"Em Elaboração")</f>
        <v>CABO DE COBRE, FLEXIVEL, CLASSE 4 OU 5, ISOLACAO EM PVC/A, ANTICHAMA BWF-B, COBERTURA PVC-ST1, ANTICHAMA BWF-B, 1 CONDUTOR, 0,6/1 KV, SECAO NOMINAL 2,5 MM2</v>
      </c>
      <c r="F250" s="102" t="str">
        <f>IFERROR(IF(D250="SINAPI-S",VLOOKUP(B250,'SINAPI-S'!A:J,3,0),IF(D250="SINAPI-I",VLOOKUP(B250,'SINAPI-I'!A:G,3,0),IF(D250="COMPOSIÇÕES",VLOOKUP(B250,COMPOSIÇÕES!B:I,3,0),VLOOKUP(B250,'COT.MERCADO'!A:I,7,0)))),"Em Elaboração")</f>
        <v>M</v>
      </c>
      <c r="G250" s="113">
        <v>16.275600000000001</v>
      </c>
      <c r="H250" s="104">
        <v>0</v>
      </c>
      <c r="I250" s="105">
        <v>2.58</v>
      </c>
      <c r="J250" s="634">
        <f t="shared" si="256"/>
        <v>0</v>
      </c>
      <c r="K250" s="94">
        <f t="shared" si="257"/>
        <v>3.0478301518811097</v>
      </c>
      <c r="L250" s="634">
        <f t="shared" si="124"/>
        <v>3.0478301518811097</v>
      </c>
      <c r="M250" s="94">
        <f t="shared" ref="M250:N250" si="270">$G250*J250</f>
        <v>0</v>
      </c>
      <c r="N250" s="94">
        <f t="shared" si="270"/>
        <v>49.605264419956193</v>
      </c>
      <c r="O250" s="94">
        <f t="shared" si="126"/>
        <v>49.605264419956193</v>
      </c>
      <c r="P250" s="95">
        <f t="shared" si="1"/>
        <v>9.0220267249453091E-5</v>
      </c>
      <c r="Q250" s="663"/>
      <c r="R250" s="663"/>
      <c r="S250" s="684"/>
    </row>
    <row r="251" spans="1:19" ht="24">
      <c r="A251" s="700" t="s">
        <v>391</v>
      </c>
      <c r="B251" s="708" t="s">
        <v>392</v>
      </c>
      <c r="C251" s="705" t="str">
        <f t="shared" si="121"/>
        <v>PRÓPRIO</v>
      </c>
      <c r="D251" s="707" t="s">
        <v>108</v>
      </c>
      <c r="E251" s="706" t="str">
        <f>IFERROR(IF(D251="SINAPI-S",VLOOKUP(B251,'SINAPI-S'!A:J,2,0),IF(D251="SINAPI-I",VLOOKUP(B251,'SINAPI-I'!A:G,2,0),IF(D251="COMPOSIÇÕES",VLOOKUP(B251,COMPOSIÇÕES!B:I,2,0),VLOOKUP(B251,'COT.MERCADO'!A:I,2,0)))),"Em Elaboração")</f>
        <v>Cabo de cobre PP Cordplast 3 x 4.0 mm2, 450/750v</v>
      </c>
      <c r="F251" s="102" t="str">
        <f>IFERROR(IF(D251="SINAPI-S",VLOOKUP(B251,'SINAPI-S'!A:J,3,0),IF(D251="SINAPI-I",VLOOKUP(B251,'SINAPI-I'!A:G,3,0),IF(D251="COMPOSIÇÕES",VLOOKUP(B251,COMPOSIÇÕES!B:I,3,0),VLOOKUP(B251,'COT.MERCADO'!A:I,7,0)))),"Em Elaboração")</f>
        <v>M</v>
      </c>
      <c r="G251" s="113">
        <v>2.7900999999999998</v>
      </c>
      <c r="H251" s="104">
        <v>0</v>
      </c>
      <c r="I251" s="105">
        <v>13.02</v>
      </c>
      <c r="J251" s="634">
        <f t="shared" si="256"/>
        <v>0</v>
      </c>
      <c r="K251" s="94">
        <f t="shared" si="257"/>
        <v>15.380910301353506</v>
      </c>
      <c r="L251" s="634">
        <f t="shared" si="124"/>
        <v>15.380910301353506</v>
      </c>
      <c r="M251" s="94">
        <f t="shared" ref="M251:N251" si="271">$G251*J251</f>
        <v>0</v>
      </c>
      <c r="N251" s="94">
        <f t="shared" si="271"/>
        <v>42.914277831806416</v>
      </c>
      <c r="O251" s="94">
        <f t="shared" si="126"/>
        <v>42.914277831806416</v>
      </c>
      <c r="P251" s="95">
        <f t="shared" si="1"/>
        <v>7.8050941973111546E-5</v>
      </c>
      <c r="Q251" s="663"/>
      <c r="R251" s="663"/>
      <c r="S251" s="684"/>
    </row>
    <row r="252" spans="1:19" ht="24">
      <c r="A252" s="700" t="s">
        <v>393</v>
      </c>
      <c r="B252" s="708">
        <v>38124</v>
      </c>
      <c r="C252" s="705" t="str">
        <f t="shared" si="121"/>
        <v>SINAPI</v>
      </c>
      <c r="D252" s="707" t="s">
        <v>225</v>
      </c>
      <c r="E252" s="706" t="str">
        <f>IFERROR(IF(D252="SINAPI-S",VLOOKUP(B252,'SINAPI-S'!A:J,2,0),IF(D252="SINAPI-I",VLOOKUP(B252,'SINAPI-I'!A:G,2,0),IF(D252="COMPOSIÇÕES",VLOOKUP(B252,COMPOSIÇÕES!B:I,2,0),VLOOKUP(B252,'COT.MERCADO'!A:I,2,0)))),"Em Elaboração")</f>
        <v>ESPUMA EXPANSIVA DE POLIURETANO, APLICACAO MANUAL - 500 ML</v>
      </c>
      <c r="F252" s="102" t="str">
        <f>IFERROR(IF(D252="SINAPI-S",VLOOKUP(B252,'SINAPI-S'!A:J,3,0),IF(D252="SINAPI-I",VLOOKUP(B252,'SINAPI-I'!A:G,3,0),IF(D252="COMPOSIÇÕES",VLOOKUP(B252,COMPOSIÇÕES!B:I,3,0),VLOOKUP(B252,'COT.MERCADO'!A:I,7,0)))),"Em Elaboração")</f>
        <v>UN</v>
      </c>
      <c r="G252" s="113">
        <v>1.4081999999999999</v>
      </c>
      <c r="H252" s="104">
        <v>0</v>
      </c>
      <c r="I252" s="105">
        <v>30.9</v>
      </c>
      <c r="J252" s="634">
        <f t="shared" si="256"/>
        <v>0</v>
      </c>
      <c r="K252" s="94">
        <f t="shared" si="257"/>
        <v>36.503082051599336</v>
      </c>
      <c r="L252" s="634">
        <f t="shared" si="124"/>
        <v>36.503082051599336</v>
      </c>
      <c r="M252" s="94">
        <f t="shared" ref="M252:N252" si="272">$G252*J252</f>
        <v>0</v>
      </c>
      <c r="N252" s="94">
        <f t="shared" si="272"/>
        <v>51.403640145062184</v>
      </c>
      <c r="O252" s="94">
        <f t="shared" si="126"/>
        <v>51.403640145062184</v>
      </c>
      <c r="P252" s="95">
        <f t="shared" si="1"/>
        <v>9.3491088208301127E-5</v>
      </c>
      <c r="Q252" s="663"/>
      <c r="R252" s="663"/>
      <c r="S252" s="684"/>
    </row>
    <row r="253" spans="1:19" ht="24">
      <c r="A253" s="700" t="s">
        <v>394</v>
      </c>
      <c r="B253" s="708">
        <v>1088</v>
      </c>
      <c r="C253" s="705" t="str">
        <f t="shared" si="121"/>
        <v>SINAPI</v>
      </c>
      <c r="D253" s="707" t="s">
        <v>225</v>
      </c>
      <c r="E253" s="706" t="str">
        <f>IFERROR(IF(D253="SINAPI-S",VLOOKUP(B253,'SINAPI-S'!A:J,2,0),IF(D253="SINAPI-I",VLOOKUP(B253,'SINAPI-I'!A:G,2,0),IF(D253="COMPOSIÇÕES",VLOOKUP(B253,COMPOSIÇÕES!B:I,2,0),VLOOKUP(B253,'COT.MERCADO'!A:I,2,0)))),"Em Elaboração")</f>
        <v>REATOR ELETRONICO BIVOLT PARA 1 LAMPADA FLUORESCENTE DE 18/20 W</v>
      </c>
      <c r="F253" s="102" t="str">
        <f>IFERROR(IF(D253="SINAPI-S",VLOOKUP(B253,'SINAPI-S'!A:J,3,0),IF(D253="SINAPI-I",VLOOKUP(B253,'SINAPI-I'!A:G,3,0),IF(D253="COMPOSIÇÕES",VLOOKUP(B253,COMPOSIÇÕES!B:I,3,0),VLOOKUP(B253,'COT.MERCADO'!A:I,7,0)))),"Em Elaboração")</f>
        <v>UN</v>
      </c>
      <c r="G253" s="113">
        <v>1.0942000000000001</v>
      </c>
      <c r="H253" s="104">
        <v>0</v>
      </c>
      <c r="I253" s="105">
        <v>34.1</v>
      </c>
      <c r="J253" s="634">
        <f t="shared" si="256"/>
        <v>0</v>
      </c>
      <c r="K253" s="94">
        <f t="shared" si="257"/>
        <v>40.283336503544902</v>
      </c>
      <c r="L253" s="634">
        <f t="shared" si="124"/>
        <v>40.283336503544902</v>
      </c>
      <c r="M253" s="94">
        <f t="shared" ref="M253:N253" si="273">$G253*J253</f>
        <v>0</v>
      </c>
      <c r="N253" s="94">
        <f t="shared" si="273"/>
        <v>44.078026802178833</v>
      </c>
      <c r="O253" s="94">
        <f t="shared" si="126"/>
        <v>44.078026802178833</v>
      </c>
      <c r="P253" s="95">
        <f t="shared" si="1"/>
        <v>8.016752666116808E-5</v>
      </c>
      <c r="Q253" s="663"/>
      <c r="R253" s="663"/>
      <c r="S253" s="684"/>
    </row>
    <row r="254" spans="1:19" ht="24">
      <c r="A254" s="700" t="s">
        <v>395</v>
      </c>
      <c r="B254" s="708">
        <v>13417</v>
      </c>
      <c r="C254" s="705" t="str">
        <f t="shared" si="121"/>
        <v>SINAPI</v>
      </c>
      <c r="D254" s="707" t="s">
        <v>225</v>
      </c>
      <c r="E254" s="706" t="str">
        <f>IFERROR(IF(D254="SINAPI-S",VLOOKUP(B254,'SINAPI-S'!A:J,2,0),IF(D254="SINAPI-I",VLOOKUP(B254,'SINAPI-I'!A:G,2,0),IF(D254="COMPOSIÇÕES",VLOOKUP(B254,COMPOSIÇÕES!B:I,2,0),VLOOKUP(B254,'COT.MERCADO'!A:I,2,0)))),"Em Elaboração")</f>
        <v>TORNEIRA METALICA CROMADA CANO CURTO, SEM BICO, SEM AREJADOR, DE PAREDE, PARA TANQUE E USO GERAL, 1/2 " OU 3/4 " (REF 1143)</v>
      </c>
      <c r="F254" s="102" t="str">
        <f>IFERROR(IF(D254="SINAPI-S",VLOOKUP(B254,'SINAPI-S'!A:J,3,0),IF(D254="SINAPI-I",VLOOKUP(B254,'SINAPI-I'!A:G,3,0),IF(D254="COMPOSIÇÕES",VLOOKUP(B254,COMPOSIÇÕES!B:I,3,0),VLOOKUP(B254,'COT.MERCADO'!A:I,7,0)))),"Em Elaboração")</f>
        <v>UN</v>
      </c>
      <c r="G254" s="113">
        <v>0.54710000000000003</v>
      </c>
      <c r="H254" s="104">
        <v>0</v>
      </c>
      <c r="I254" s="105">
        <v>74.239999999999995</v>
      </c>
      <c r="J254" s="634">
        <f t="shared" si="256"/>
        <v>0</v>
      </c>
      <c r="K254" s="94">
        <f t="shared" si="257"/>
        <v>87.701903285137035</v>
      </c>
      <c r="L254" s="634">
        <f t="shared" si="124"/>
        <v>87.701903285137035</v>
      </c>
      <c r="M254" s="94">
        <f t="shared" ref="M254:N254" si="274">$G254*J254</f>
        <v>0</v>
      </c>
      <c r="N254" s="94">
        <f t="shared" si="274"/>
        <v>47.981711287298474</v>
      </c>
      <c r="O254" s="94">
        <f t="shared" si="126"/>
        <v>47.981711287298474</v>
      </c>
      <c r="P254" s="95">
        <f t="shared" si="1"/>
        <v>8.7267407321482658E-5</v>
      </c>
      <c r="Q254" s="663"/>
      <c r="R254" s="663"/>
      <c r="S254" s="684"/>
    </row>
    <row r="255" spans="1:19" ht="24">
      <c r="A255" s="700" t="s">
        <v>396</v>
      </c>
      <c r="B255" s="708">
        <v>20046</v>
      </c>
      <c r="C255" s="705" t="str">
        <f t="shared" si="121"/>
        <v>SINAPI</v>
      </c>
      <c r="D255" s="707" t="s">
        <v>225</v>
      </c>
      <c r="E255" s="706" t="str">
        <f>IFERROR(IF(D255="SINAPI-S",VLOOKUP(B255,'SINAPI-S'!A:J,2,0),IF(D255="SINAPI-I",VLOOKUP(B255,'SINAPI-I'!A:G,2,0),IF(D255="COMPOSIÇÕES",VLOOKUP(B255,COMPOSIÇÕES!B:I,2,0),VLOOKUP(B255,'COT.MERCADO'!A:I,2,0)))),"Em Elaboração")</f>
        <v>REDUCAO EXCENTRICA PVC, SERIE R, DN 100 X 75 MM, PARA ESGOTO PREDIAL</v>
      </c>
      <c r="F255" s="102" t="str">
        <f>IFERROR(IF(D255="SINAPI-S",VLOOKUP(B255,'SINAPI-S'!A:J,3,0),IF(D255="SINAPI-I",VLOOKUP(B255,'SINAPI-I'!A:G,3,0),IF(D255="COMPOSIÇÕES",VLOOKUP(B255,COMPOSIÇÕES!B:I,3,0),VLOOKUP(B255,'COT.MERCADO'!A:I,7,0)))),"Em Elaboração")</f>
        <v>UN</v>
      </c>
      <c r="G255" s="113">
        <v>1.9148000000000001</v>
      </c>
      <c r="H255" s="104">
        <v>0</v>
      </c>
      <c r="I255" s="105">
        <v>18.8</v>
      </c>
      <c r="J255" s="634">
        <f t="shared" si="256"/>
        <v>0</v>
      </c>
      <c r="K255" s="94">
        <f t="shared" si="257"/>
        <v>22.20899490518018</v>
      </c>
      <c r="L255" s="634">
        <f t="shared" si="124"/>
        <v>22.20899490518018</v>
      </c>
      <c r="M255" s="94">
        <f t="shared" ref="M255:N255" si="275">$G255*J255</f>
        <v>0</v>
      </c>
      <c r="N255" s="94">
        <f t="shared" si="275"/>
        <v>42.525783444439007</v>
      </c>
      <c r="O255" s="94">
        <f t="shared" si="126"/>
        <v>42.525783444439007</v>
      </c>
      <c r="P255" s="95">
        <f t="shared" si="1"/>
        <v>7.7344362381952269E-5</v>
      </c>
      <c r="Q255" s="663"/>
      <c r="R255" s="663"/>
      <c r="S255" s="684"/>
    </row>
    <row r="256" spans="1:19" ht="24">
      <c r="A256" s="700" t="s">
        <v>397</v>
      </c>
      <c r="B256" s="708">
        <v>6028</v>
      </c>
      <c r="C256" s="705" t="str">
        <f t="shared" si="121"/>
        <v>SINAPI</v>
      </c>
      <c r="D256" s="707" t="s">
        <v>225</v>
      </c>
      <c r="E256" s="706" t="str">
        <f>IFERROR(IF(D256="SINAPI-S",VLOOKUP(B256,'SINAPI-S'!A:J,2,0),IF(D256="SINAPI-I",VLOOKUP(B256,'SINAPI-I'!A:G,2,0),IF(D256="COMPOSIÇÕES",VLOOKUP(B256,COMPOSIÇÕES!B:I,2,0),VLOOKUP(B256,'COT.MERCADO'!A:I,2,0)))),"Em Elaboração")</f>
        <v>REGISTRO GAVETA BRUTO EM LATAO FORJADO, BITOLA 2 " (REF 1509)</v>
      </c>
      <c r="F256" s="102" t="str">
        <f>IFERROR(IF(D256="SINAPI-S",VLOOKUP(B256,'SINAPI-S'!A:J,3,0),IF(D256="SINAPI-I",VLOOKUP(B256,'SINAPI-I'!A:G,3,0),IF(D256="COMPOSIÇÕES",VLOOKUP(B256,COMPOSIÇÕES!B:I,3,0),VLOOKUP(B256,'COT.MERCADO'!A:I,7,0)))),"Em Elaboração")</f>
        <v>UN</v>
      </c>
      <c r="G256" s="113">
        <v>0.27350000000000002</v>
      </c>
      <c r="H256" s="104">
        <v>0</v>
      </c>
      <c r="I256" s="105">
        <v>133.35</v>
      </c>
      <c r="J256" s="634">
        <f t="shared" si="256"/>
        <v>0</v>
      </c>
      <c r="K256" s="94">
        <f t="shared" si="257"/>
        <v>157.53029098966897</v>
      </c>
      <c r="L256" s="634">
        <f t="shared" si="124"/>
        <v>157.53029098966897</v>
      </c>
      <c r="M256" s="94">
        <f t="shared" ref="M256:N256" si="276">$G256*J256</f>
        <v>0</v>
      </c>
      <c r="N256" s="94">
        <f t="shared" si="276"/>
        <v>43.084534585674469</v>
      </c>
      <c r="O256" s="94">
        <f t="shared" si="126"/>
        <v>43.084534585674469</v>
      </c>
      <c r="P256" s="95">
        <f t="shared" si="1"/>
        <v>7.8360598821323408E-5</v>
      </c>
      <c r="Q256" s="663"/>
      <c r="R256" s="663"/>
      <c r="S256" s="684"/>
    </row>
    <row r="257" spans="1:19" ht="24">
      <c r="A257" s="700" t="s">
        <v>398</v>
      </c>
      <c r="B257" s="708">
        <v>34</v>
      </c>
      <c r="C257" s="705" t="str">
        <f t="shared" si="121"/>
        <v>SINAPI</v>
      </c>
      <c r="D257" s="707" t="s">
        <v>225</v>
      </c>
      <c r="E257" s="706" t="str">
        <f>IFERROR(IF(D257="SINAPI-S",VLOOKUP(B257,'SINAPI-S'!A:J,2,0),IF(D257="SINAPI-I",VLOOKUP(B257,'SINAPI-I'!A:G,2,0),IF(D257="COMPOSIÇÕES",VLOOKUP(B257,COMPOSIÇÕES!B:I,2,0),VLOOKUP(B257,'COT.MERCADO'!A:I,2,0)))),"Em Elaboração")</f>
        <v>ACO CA-50, 10,0 MM, VERGALHAO</v>
      </c>
      <c r="F257" s="102" t="str">
        <f>IFERROR(IF(D257="SINAPI-S",VLOOKUP(B257,'SINAPI-S'!A:J,3,0),IF(D257="SINAPI-I",VLOOKUP(B257,'SINAPI-I'!A:G,3,0),IF(D257="COMPOSIÇÕES",VLOOKUP(B257,COMPOSIÇÕES!B:I,3,0),VLOOKUP(B257,'COT.MERCADO'!A:I,7,0)))),"Em Elaboração")</f>
        <v>KG</v>
      </c>
      <c r="G257" s="113">
        <v>4.5231000000000003</v>
      </c>
      <c r="H257" s="104">
        <v>0</v>
      </c>
      <c r="I257" s="105">
        <v>8.4499999999999993</v>
      </c>
      <c r="J257" s="634">
        <f t="shared" si="256"/>
        <v>0</v>
      </c>
      <c r="K257" s="94">
        <f t="shared" si="257"/>
        <v>9.982234412168749</v>
      </c>
      <c r="L257" s="634">
        <f t="shared" si="124"/>
        <v>9.982234412168749</v>
      </c>
      <c r="M257" s="94">
        <f t="shared" ref="M257:N257" si="277">$G257*J257</f>
        <v>0</v>
      </c>
      <c r="N257" s="94">
        <f t="shared" si="277"/>
        <v>45.150644469680472</v>
      </c>
      <c r="O257" s="94">
        <f t="shared" si="126"/>
        <v>45.150644469680472</v>
      </c>
      <c r="P257" s="95">
        <f t="shared" si="1"/>
        <v>8.2118365019758738E-5</v>
      </c>
      <c r="Q257" s="663"/>
      <c r="R257" s="663"/>
      <c r="S257" s="684"/>
    </row>
    <row r="258" spans="1:19" ht="24">
      <c r="A258" s="700" t="s">
        <v>399</v>
      </c>
      <c r="B258" s="708">
        <v>4721</v>
      </c>
      <c r="C258" s="705" t="str">
        <f t="shared" si="121"/>
        <v>SINAPI</v>
      </c>
      <c r="D258" s="707" t="s">
        <v>225</v>
      </c>
      <c r="E258" s="706" t="str">
        <f>IFERROR(IF(D258="SINAPI-S",VLOOKUP(B258,'SINAPI-S'!A:J,2,0),IF(D258="SINAPI-I",VLOOKUP(B258,'SINAPI-I'!A:G,2,0),IF(D258="COMPOSIÇÕES",VLOOKUP(B258,COMPOSIÇÕES!B:I,2,0),VLOOKUP(B258,'COT.MERCADO'!A:I,2,0)))),"Em Elaboração")</f>
        <v>PEDRA BRITADA N. 1 (9,5 a 19 MM) POSTO PEDREIRA/FORNECEDOR, SEM FRETE</v>
      </c>
      <c r="F258" s="102" t="str">
        <f>IFERROR(IF(D258="SINAPI-S",VLOOKUP(B258,'SINAPI-S'!A:J,3,0),IF(D258="SINAPI-I",VLOOKUP(B258,'SINAPI-I'!A:G,3,0),IF(D258="COMPOSIÇÕES",VLOOKUP(B258,COMPOSIÇÕES!B:I,3,0),VLOOKUP(B258,'COT.MERCADO'!A:I,7,0)))),"Em Elaboração")</f>
        <v>M3</v>
      </c>
      <c r="G258" s="113">
        <v>0.60880000000000001</v>
      </c>
      <c r="H258" s="104">
        <v>0</v>
      </c>
      <c r="I258" s="105">
        <v>61.01</v>
      </c>
      <c r="J258" s="634">
        <f t="shared" si="256"/>
        <v>0</v>
      </c>
      <c r="K258" s="94">
        <f t="shared" si="257"/>
        <v>72.07291378537461</v>
      </c>
      <c r="L258" s="634">
        <f t="shared" si="124"/>
        <v>72.07291378537461</v>
      </c>
      <c r="M258" s="94">
        <f t="shared" ref="M258:N258" si="278">$G258*J258</f>
        <v>0</v>
      </c>
      <c r="N258" s="94">
        <f t="shared" si="278"/>
        <v>43.877989912536066</v>
      </c>
      <c r="O258" s="94">
        <f t="shared" si="126"/>
        <v>43.877989912536066</v>
      </c>
      <c r="P258" s="95">
        <f t="shared" si="1"/>
        <v>7.9803706775227531E-5</v>
      </c>
      <c r="Q258" s="663"/>
      <c r="R258" s="663"/>
      <c r="S258" s="684"/>
    </row>
    <row r="259" spans="1:19" ht="24">
      <c r="A259" s="700" t="s">
        <v>400</v>
      </c>
      <c r="B259" s="708">
        <v>2373</v>
      </c>
      <c r="C259" s="705" t="str">
        <f t="shared" si="121"/>
        <v>SINAPI</v>
      </c>
      <c r="D259" s="707" t="s">
        <v>225</v>
      </c>
      <c r="E259" s="706" t="str">
        <f>IFERROR(IF(D259="SINAPI-S",VLOOKUP(B259,'SINAPI-S'!A:J,2,0),IF(D259="SINAPI-I",VLOOKUP(B259,'SINAPI-I'!A:G,2,0),IF(D259="COMPOSIÇÕES",VLOOKUP(B259,COMPOSIÇÕES!B:I,2,0),VLOOKUP(B259,'COT.MERCADO'!A:I,2,0)))),"Em Elaboração")</f>
        <v>DISJUNTOR TIPO NEMA, TRIPOLAR 60 ATE 100 A, TENSAO MAXIMA DE 415 V</v>
      </c>
      <c r="F259" s="102" t="str">
        <f>IFERROR(IF(D259="SINAPI-S",VLOOKUP(B259,'SINAPI-S'!A:J,3,0),IF(D259="SINAPI-I",VLOOKUP(B259,'SINAPI-I'!A:G,3,0),IF(D259="COMPOSIÇÕES",VLOOKUP(B259,COMPOSIÇÕES!B:I,3,0),VLOOKUP(B259,'COT.MERCADO'!A:I,7,0)))),"Em Elaboração")</f>
        <v>UN</v>
      </c>
      <c r="G259" s="113">
        <v>0.27350000000000002</v>
      </c>
      <c r="H259" s="104">
        <v>0</v>
      </c>
      <c r="I259" s="105">
        <v>112.55</v>
      </c>
      <c r="J259" s="634">
        <f t="shared" si="256"/>
        <v>0</v>
      </c>
      <c r="K259" s="94">
        <f t="shared" si="257"/>
        <v>132.95863705202282</v>
      </c>
      <c r="L259" s="634">
        <f t="shared" si="124"/>
        <v>132.95863705202282</v>
      </c>
      <c r="M259" s="94">
        <f t="shared" ref="M259:N259" si="279">$G259*J259</f>
        <v>0</v>
      </c>
      <c r="N259" s="94">
        <f t="shared" si="279"/>
        <v>36.364187233728245</v>
      </c>
      <c r="O259" s="94">
        <f t="shared" si="126"/>
        <v>36.364187233728245</v>
      </c>
      <c r="P259" s="95">
        <f t="shared" si="1"/>
        <v>6.6137873245893883E-5</v>
      </c>
      <c r="Q259" s="663"/>
      <c r="R259" s="663"/>
      <c r="S259" s="684"/>
    </row>
    <row r="260" spans="1:19" ht="24">
      <c r="A260" s="700" t="s">
        <v>401</v>
      </c>
      <c r="B260" s="708">
        <v>11764</v>
      </c>
      <c r="C260" s="705" t="str">
        <f t="shared" si="121"/>
        <v>SINAPI</v>
      </c>
      <c r="D260" s="707" t="s">
        <v>225</v>
      </c>
      <c r="E260" s="706" t="str">
        <f>IFERROR(IF(D260="SINAPI-S",VLOOKUP(B260,'SINAPI-S'!A:J,2,0),IF(D260="SINAPI-I",VLOOKUP(B260,'SINAPI-I'!A:G,2,0),IF(D260="COMPOSIÇÕES",VLOOKUP(B260,COMPOSIÇÕES!B:I,2,0),VLOOKUP(B260,'COT.MERCADO'!A:I,2,0)))),"Em Elaboração")</f>
        <v>TORNEIRA DE BOIA CONVENCIONAL PARA CAIXA D'AGUA, AGUA FRIA, 1.1/4", COM HASTE E TORNEIRA METALICOS E BALAO PLASTICO</v>
      </c>
      <c r="F260" s="102" t="str">
        <f>IFERROR(IF(D260="SINAPI-S",VLOOKUP(B260,'SINAPI-S'!A:J,3,0),IF(D260="SINAPI-I",VLOOKUP(B260,'SINAPI-I'!A:G,3,0),IF(D260="COMPOSIÇÕES",VLOOKUP(B260,COMPOSIÇÕES!B:I,3,0),VLOOKUP(B260,'COT.MERCADO'!A:I,7,0)))),"Em Elaboração")</f>
        <v>UN</v>
      </c>
      <c r="G260" s="113">
        <v>0.27350000000000002</v>
      </c>
      <c r="H260" s="104">
        <v>0</v>
      </c>
      <c r="I260" s="105">
        <v>123.47</v>
      </c>
      <c r="J260" s="634">
        <f t="shared" si="256"/>
        <v>0</v>
      </c>
      <c r="K260" s="94">
        <f t="shared" si="257"/>
        <v>145.85875536928705</v>
      </c>
      <c r="L260" s="634">
        <f t="shared" si="124"/>
        <v>145.85875536928705</v>
      </c>
      <c r="M260" s="94">
        <f t="shared" ref="M260:N260" si="280">$G260*J260</f>
        <v>0</v>
      </c>
      <c r="N260" s="94">
        <f t="shared" si="280"/>
        <v>39.892369593500014</v>
      </c>
      <c r="O260" s="94">
        <f t="shared" si="126"/>
        <v>39.892369593500014</v>
      </c>
      <c r="P260" s="95">
        <f t="shared" si="1"/>
        <v>7.2554804172994387E-5</v>
      </c>
      <c r="Q260" s="663"/>
      <c r="R260" s="663"/>
      <c r="S260" s="684"/>
    </row>
    <row r="261" spans="1:19" ht="24">
      <c r="A261" s="700" t="s">
        <v>402</v>
      </c>
      <c r="B261" s="708">
        <v>38094</v>
      </c>
      <c r="C261" s="705" t="str">
        <f t="shared" si="121"/>
        <v>SINAPI</v>
      </c>
      <c r="D261" s="707" t="s">
        <v>225</v>
      </c>
      <c r="E261" s="706" t="str">
        <f>IFERROR(IF(D261="SINAPI-S",VLOOKUP(B261,'SINAPI-S'!A:J,2,0),IF(D261="SINAPI-I",VLOOKUP(B261,'SINAPI-I'!A:G,2,0),IF(D261="COMPOSIÇÕES",VLOOKUP(B261,COMPOSIÇÕES!B:I,2,0),VLOOKUP(B261,'COT.MERCADO'!A:I,2,0)))),"Em Elaboração")</f>
        <v>ESPELHO / PLACA DE 3 POSTOS 4" X 2", PARA INSTALACAO DE TOMADAS E INTERRUPTORES</v>
      </c>
      <c r="F261" s="102" t="str">
        <f>IFERROR(IF(D261="SINAPI-S",VLOOKUP(B261,'SINAPI-S'!A:J,3,0),IF(D261="SINAPI-I",VLOOKUP(B261,'SINAPI-I'!A:G,3,0),IF(D261="COMPOSIÇÕES",VLOOKUP(B261,COMPOSIÇÕES!B:I,3,0),VLOOKUP(B261,'COT.MERCADO'!A:I,7,0)))),"Em Elaboração")</f>
        <v>UN</v>
      </c>
      <c r="G261" s="113">
        <v>10.121</v>
      </c>
      <c r="H261" s="104">
        <v>0</v>
      </c>
      <c r="I261" s="105">
        <v>3.39</v>
      </c>
      <c r="J261" s="634">
        <f t="shared" si="256"/>
        <v>0</v>
      </c>
      <c r="K261" s="94">
        <f t="shared" si="257"/>
        <v>4.0047070600298298</v>
      </c>
      <c r="L261" s="634">
        <f t="shared" si="124"/>
        <v>4.0047070600298298</v>
      </c>
      <c r="M261" s="94">
        <f t="shared" ref="M261:N261" si="281">$G261*J261</f>
        <v>0</v>
      </c>
      <c r="N261" s="94">
        <f t="shared" si="281"/>
        <v>40.531640154561906</v>
      </c>
      <c r="O261" s="94">
        <f t="shared" si="126"/>
        <v>40.531640154561906</v>
      </c>
      <c r="P261" s="95">
        <f t="shared" si="1"/>
        <v>7.3717486431382057E-5</v>
      </c>
      <c r="Q261" s="663"/>
      <c r="R261" s="663"/>
      <c r="S261" s="684"/>
    </row>
    <row r="262" spans="1:19" ht="24">
      <c r="A262" s="700" t="s">
        <v>403</v>
      </c>
      <c r="B262" s="708">
        <v>38083</v>
      </c>
      <c r="C262" s="705" t="str">
        <f t="shared" si="121"/>
        <v>SINAPI</v>
      </c>
      <c r="D262" s="707" t="s">
        <v>225</v>
      </c>
      <c r="E262" s="706" t="str">
        <f>IFERROR(IF(D262="SINAPI-S",VLOOKUP(B262,'SINAPI-S'!A:J,2,0),IF(D262="SINAPI-I",VLOOKUP(B262,'SINAPI-I'!A:G,2,0),IF(D262="COMPOSIÇÕES",VLOOKUP(B262,COMPOSIÇÕES!B:I,2,0),VLOOKUP(B262,'COT.MERCADO'!A:I,2,0)))),"Em Elaboração")</f>
        <v>TOMADA RJ45, 8 FIOS, CAT 5E, CONJUNTO MONTADO PARA EMBUTIR 4" X 2" (PLACA + SUPORTE + MODULO)</v>
      </c>
      <c r="F262" s="102" t="str">
        <f>IFERROR(IF(D262="SINAPI-S",VLOOKUP(B262,'SINAPI-S'!A:J,3,0),IF(D262="SINAPI-I",VLOOKUP(B262,'SINAPI-I'!A:G,3,0),IF(D262="COMPOSIÇÕES",VLOOKUP(B262,COMPOSIÇÕES!B:I,3,0),VLOOKUP(B262,'COT.MERCADO'!A:I,7,0)))),"Em Elaboração")</f>
        <v>UN</v>
      </c>
      <c r="G262" s="113">
        <v>0.8206</v>
      </c>
      <c r="H262" s="104">
        <v>0</v>
      </c>
      <c r="I262" s="105">
        <v>41.66</v>
      </c>
      <c r="J262" s="634">
        <f t="shared" si="256"/>
        <v>0</v>
      </c>
      <c r="K262" s="94">
        <f t="shared" si="257"/>
        <v>49.214187646266282</v>
      </c>
      <c r="L262" s="634">
        <f t="shared" si="124"/>
        <v>49.214187646266282</v>
      </c>
      <c r="M262" s="94">
        <f t="shared" ref="M262:N262" si="282">$G262*J262</f>
        <v>0</v>
      </c>
      <c r="N262" s="94">
        <f t="shared" si="282"/>
        <v>40.385162382526111</v>
      </c>
      <c r="O262" s="94">
        <f t="shared" si="126"/>
        <v>40.385162382526111</v>
      </c>
      <c r="P262" s="95">
        <f t="shared" si="1"/>
        <v>7.3451077938378284E-5</v>
      </c>
      <c r="Q262" s="663"/>
      <c r="R262" s="663"/>
      <c r="S262" s="684"/>
    </row>
    <row r="263" spans="1:19" ht="24">
      <c r="A263" s="700" t="s">
        <v>404</v>
      </c>
      <c r="B263" s="708">
        <v>11752</v>
      </c>
      <c r="C263" s="705" t="str">
        <f t="shared" si="121"/>
        <v>SINAPI</v>
      </c>
      <c r="D263" s="707" t="s">
        <v>225</v>
      </c>
      <c r="E263" s="706" t="str">
        <f>IFERROR(IF(D263="SINAPI-S",VLOOKUP(B263,'SINAPI-S'!A:J,2,0),IF(D263="SINAPI-I",VLOOKUP(B263,'SINAPI-I'!A:G,2,0),IF(D263="COMPOSIÇÕES",VLOOKUP(B263,COMPOSIÇÕES!B:I,2,0),VLOOKUP(B263,'COT.MERCADO'!A:I,2,0)))),"Em Elaboração")</f>
        <v>REGISTRO PRESSAO BRUTO EM LATAO FORJADO, BITOLA 1/2 " (REF 1400)</v>
      </c>
      <c r="F263" s="102" t="str">
        <f>IFERROR(IF(D263="SINAPI-S",VLOOKUP(B263,'SINAPI-S'!A:J,3,0),IF(D263="SINAPI-I",VLOOKUP(B263,'SINAPI-I'!A:G,3,0),IF(D263="COMPOSIÇÕES",VLOOKUP(B263,COMPOSIÇÕES!B:I,3,0),VLOOKUP(B263,'COT.MERCADO'!A:I,7,0)))),"Em Elaboração")</f>
        <v>UN</v>
      </c>
      <c r="G263" s="113">
        <v>1.3676999999999999</v>
      </c>
      <c r="H263" s="104">
        <v>0</v>
      </c>
      <c r="I263" s="105">
        <v>23.68</v>
      </c>
      <c r="J263" s="634">
        <f t="shared" si="256"/>
        <v>0</v>
      </c>
      <c r="K263" s="94">
        <f t="shared" si="257"/>
        <v>27.973882944397161</v>
      </c>
      <c r="L263" s="634">
        <f t="shared" si="124"/>
        <v>27.973882944397161</v>
      </c>
      <c r="M263" s="94">
        <f t="shared" ref="M263:N263" si="283">$G263*J263</f>
        <v>0</v>
      </c>
      <c r="N263" s="94">
        <f t="shared" si="283"/>
        <v>38.259879703051993</v>
      </c>
      <c r="O263" s="94">
        <f t="shared" si="126"/>
        <v>38.259879703051993</v>
      </c>
      <c r="P263" s="95">
        <f t="shared" si="1"/>
        <v>6.9585690392018381E-5</v>
      </c>
      <c r="Q263" s="663"/>
      <c r="R263" s="663"/>
      <c r="S263" s="684"/>
    </row>
    <row r="264" spans="1:19" ht="24">
      <c r="A264" s="700" t="s">
        <v>405</v>
      </c>
      <c r="B264" s="708">
        <v>37424</v>
      </c>
      <c r="C264" s="705" t="str">
        <f t="shared" si="121"/>
        <v>SINAPI</v>
      </c>
      <c r="D264" s="707" t="s">
        <v>225</v>
      </c>
      <c r="E264" s="706" t="str">
        <f>IFERROR(IF(D264="SINAPI-S",VLOOKUP(B264,'SINAPI-S'!A:J,2,0),IF(D264="SINAPI-I",VLOOKUP(B264,'SINAPI-I'!A:G,2,0),IF(D264="COMPOSIÇÕES",VLOOKUP(B264,COMPOSIÇÕES!B:I,2,0),VLOOKUP(B264,'COT.MERCADO'!A:I,2,0)))),"Em Elaboração")</f>
        <v>LUVA, PEAD PE 100, DE 20 MM, PARA ELETROFUSAO</v>
      </c>
      <c r="F264" s="102" t="str">
        <f>IFERROR(IF(D264="SINAPI-S",VLOOKUP(B264,'SINAPI-S'!A:J,3,0),IF(D264="SINAPI-I",VLOOKUP(B264,'SINAPI-I'!A:G,3,0),IF(D264="COMPOSIÇÕES",VLOOKUP(B264,COMPOSIÇÕES!B:I,3,0),VLOOKUP(B264,'COT.MERCADO'!A:I,7,0)))),"Em Elaboração")</f>
        <v>UN</v>
      </c>
      <c r="G264" s="113">
        <v>2.7353999999999998</v>
      </c>
      <c r="H264" s="104">
        <v>0</v>
      </c>
      <c r="I264" s="105">
        <v>12.71</v>
      </c>
      <c r="J264" s="634">
        <f t="shared" si="256"/>
        <v>0</v>
      </c>
      <c r="K264" s="94">
        <f t="shared" si="257"/>
        <v>15.014698151321282</v>
      </c>
      <c r="L264" s="634">
        <f t="shared" si="124"/>
        <v>15.014698151321282</v>
      </c>
      <c r="M264" s="94">
        <f t="shared" ref="M264:N264" si="284">$G264*J264</f>
        <v>0</v>
      </c>
      <c r="N264" s="94">
        <f t="shared" si="284"/>
        <v>41.071205323124232</v>
      </c>
      <c r="O264" s="94">
        <f t="shared" si="126"/>
        <v>41.071205323124232</v>
      </c>
      <c r="P264" s="95">
        <f t="shared" si="1"/>
        <v>7.469882811508056E-5</v>
      </c>
      <c r="Q264" s="663"/>
      <c r="R264" s="663"/>
      <c r="S264" s="684"/>
    </row>
    <row r="265" spans="1:19" ht="24">
      <c r="A265" s="700" t="s">
        <v>406</v>
      </c>
      <c r="B265" s="708">
        <v>511</v>
      </c>
      <c r="C265" s="705" t="str">
        <f t="shared" si="121"/>
        <v>SINAPI</v>
      </c>
      <c r="D265" s="707" t="s">
        <v>225</v>
      </c>
      <c r="E265" s="706" t="str">
        <f>IFERROR(IF(D265="SINAPI-S",VLOOKUP(B265,'SINAPI-S'!A:J,2,0),IF(D265="SINAPI-I",VLOOKUP(B265,'SINAPI-I'!A:G,2,0),IF(D265="COMPOSIÇÕES",VLOOKUP(B265,COMPOSIÇÕES!B:I,2,0),VLOOKUP(B265,'COT.MERCADO'!A:I,2,0)))),"Em Elaboração")</f>
        <v>PRIMER PARA MANTA ASFALTICA A BASE DE ASFALTO MODIFICADO DILUIDO EM SOLVENTE, APLICACAO A FRIO</v>
      </c>
      <c r="F265" s="102" t="str">
        <f>IFERROR(IF(D265="SINAPI-S",VLOOKUP(B265,'SINAPI-S'!A:J,3,0),IF(D265="SINAPI-I",VLOOKUP(B265,'SINAPI-I'!A:G,3,0),IF(D265="COMPOSIÇÕES",VLOOKUP(B265,COMPOSIÇÕES!B:I,3,0),VLOOKUP(B265,'COT.MERCADO'!A:I,7,0)))),"Em Elaboração")</f>
        <v>L</v>
      </c>
      <c r="G265" s="113">
        <v>2.7422</v>
      </c>
      <c r="H265" s="104">
        <v>0</v>
      </c>
      <c r="I265" s="105">
        <v>17.329999999999998</v>
      </c>
      <c r="J265" s="634">
        <f t="shared" si="256"/>
        <v>0</v>
      </c>
      <c r="K265" s="94">
        <f t="shared" si="257"/>
        <v>20.472440516317683</v>
      </c>
      <c r="L265" s="634">
        <f t="shared" si="124"/>
        <v>20.472440516317683</v>
      </c>
      <c r="M265" s="94">
        <f t="shared" ref="M265:N265" si="285">$G265*J265</f>
        <v>0</v>
      </c>
      <c r="N265" s="94">
        <f t="shared" si="285"/>
        <v>56.139526383846352</v>
      </c>
      <c r="O265" s="94">
        <f t="shared" si="126"/>
        <v>56.139526383846352</v>
      </c>
      <c r="P265" s="95">
        <f t="shared" si="1"/>
        <v>1.0210454742724288E-4</v>
      </c>
      <c r="Q265" s="663"/>
      <c r="R265" s="663"/>
      <c r="S265" s="684"/>
    </row>
    <row r="266" spans="1:19" ht="24">
      <c r="A266" s="700" t="s">
        <v>407</v>
      </c>
      <c r="B266" s="708">
        <v>37400</v>
      </c>
      <c r="C266" s="705" t="str">
        <f t="shared" si="121"/>
        <v>SINAPI</v>
      </c>
      <c r="D266" s="707" t="s">
        <v>225</v>
      </c>
      <c r="E266" s="706" t="str">
        <f>IFERROR(IF(D266="SINAPI-S",VLOOKUP(B266,'SINAPI-S'!A:J,2,0),IF(D266="SINAPI-I",VLOOKUP(B266,'SINAPI-I'!A:G,2,0),IF(D266="COMPOSIÇÕES",VLOOKUP(B266,COMPOSIÇÕES!B:I,2,0),VLOOKUP(B266,'COT.MERCADO'!A:I,2,0)))),"Em Elaboração")</f>
        <v>PAPELEIRA PLASTICA TIPO DISPENSER PARA PAPEL HIGIENICO ROLAO</v>
      </c>
      <c r="F266" s="102" t="str">
        <f>IFERROR(IF(D266="SINAPI-S",VLOOKUP(B266,'SINAPI-S'!A:J,3,0),IF(D266="SINAPI-I",VLOOKUP(B266,'SINAPI-I'!A:G,3,0),IF(D266="COMPOSIÇÕES",VLOOKUP(B266,COMPOSIÇÕES!B:I,3,0),VLOOKUP(B266,'COT.MERCADO'!A:I,7,0)))),"Em Elaboração")</f>
        <v>UN</v>
      </c>
      <c r="G266" s="113">
        <v>0.8206</v>
      </c>
      <c r="H266" s="104">
        <v>0</v>
      </c>
      <c r="I266" s="105">
        <v>46.74</v>
      </c>
      <c r="J266" s="634">
        <f t="shared" si="256"/>
        <v>0</v>
      </c>
      <c r="K266" s="94">
        <f t="shared" si="257"/>
        <v>55.215341588729871</v>
      </c>
      <c r="L266" s="634">
        <f t="shared" si="124"/>
        <v>55.215341588729871</v>
      </c>
      <c r="M266" s="94">
        <f t="shared" ref="M266:N266" si="286">$G266*J266</f>
        <v>0</v>
      </c>
      <c r="N266" s="94">
        <f t="shared" si="286"/>
        <v>45.309709307711735</v>
      </c>
      <c r="O266" s="94">
        <f t="shared" si="126"/>
        <v>45.309709307711735</v>
      </c>
      <c r="P266" s="95">
        <f t="shared" si="1"/>
        <v>8.2407666414781606E-5</v>
      </c>
      <c r="Q266" s="663"/>
      <c r="R266" s="663"/>
      <c r="S266" s="684"/>
    </row>
    <row r="267" spans="1:19" ht="24">
      <c r="A267" s="700" t="s">
        <v>408</v>
      </c>
      <c r="B267" s="708">
        <v>7304</v>
      </c>
      <c r="C267" s="705" t="str">
        <f t="shared" si="121"/>
        <v>SINAPI</v>
      </c>
      <c r="D267" s="707" t="s">
        <v>225</v>
      </c>
      <c r="E267" s="706" t="str">
        <f>IFERROR(IF(D267="SINAPI-S",VLOOKUP(B267,'SINAPI-S'!A:J,2,0),IF(D267="SINAPI-I",VLOOKUP(B267,'SINAPI-I'!A:G,2,0),IF(D267="COMPOSIÇÕES",VLOOKUP(B267,COMPOSIÇÕES!B:I,2,0),VLOOKUP(B267,'COT.MERCADO'!A:I,2,0)))),"Em Elaboração")</f>
        <v>TINTA EPOXI BASE AGUA PREMIUM, BRANCA</v>
      </c>
      <c r="F267" s="102" t="str">
        <f>IFERROR(IF(D267="SINAPI-S",VLOOKUP(B267,'SINAPI-S'!A:J,3,0),IF(D267="SINAPI-I",VLOOKUP(B267,'SINAPI-I'!A:G,3,0),IF(D267="COMPOSIÇÕES",VLOOKUP(B267,COMPOSIÇÕES!B:I,3,0),VLOOKUP(B267,'COT.MERCADO'!A:I,7,0)))),"Em Elaboração")</f>
        <v>L</v>
      </c>
      <c r="G267" s="113">
        <v>0.45400000000000001</v>
      </c>
      <c r="H267" s="104">
        <v>0</v>
      </c>
      <c r="I267" s="105">
        <v>73.8</v>
      </c>
      <c r="J267" s="634">
        <f t="shared" si="256"/>
        <v>0</v>
      </c>
      <c r="K267" s="94">
        <f t="shared" si="257"/>
        <v>87.182118297994521</v>
      </c>
      <c r="L267" s="634">
        <f t="shared" si="124"/>
        <v>87.182118297994521</v>
      </c>
      <c r="M267" s="94">
        <f t="shared" ref="M267:N267" si="287">$G267*J267</f>
        <v>0</v>
      </c>
      <c r="N267" s="94">
        <f t="shared" si="287"/>
        <v>39.580681707289514</v>
      </c>
      <c r="O267" s="94">
        <f t="shared" si="126"/>
        <v>39.580681707289514</v>
      </c>
      <c r="P267" s="95">
        <f t="shared" si="1"/>
        <v>7.1987917478181902E-5</v>
      </c>
      <c r="Q267" s="663"/>
      <c r="R267" s="663"/>
      <c r="S267" s="684"/>
    </row>
    <row r="268" spans="1:19" ht="24">
      <c r="A268" s="700" t="s">
        <v>409</v>
      </c>
      <c r="B268" s="708">
        <v>34623</v>
      </c>
      <c r="C268" s="705" t="str">
        <f t="shared" si="121"/>
        <v>SINAPI</v>
      </c>
      <c r="D268" s="707" t="s">
        <v>225</v>
      </c>
      <c r="E268" s="706" t="str">
        <f>IFERROR(IF(D268="SINAPI-S",VLOOKUP(B268,'SINAPI-S'!A:J,2,0),IF(D268="SINAPI-I",VLOOKUP(B268,'SINAPI-I'!A:G,2,0),IF(D268="COMPOSIÇÕES",VLOOKUP(B268,COMPOSIÇÕES!B:I,2,0),VLOOKUP(B268,'COT.MERCADO'!A:I,2,0)))),"Em Elaboração")</f>
        <v>DISJUNTOR TIPO DIN/IEC, BIPOLAR 40 ATE 50A</v>
      </c>
      <c r="F268" s="102" t="str">
        <f>IFERROR(IF(D268="SINAPI-S",VLOOKUP(B268,'SINAPI-S'!A:J,3,0),IF(D268="SINAPI-I",VLOOKUP(B268,'SINAPI-I'!A:G,3,0),IF(D268="COMPOSIÇÕES",VLOOKUP(B268,COMPOSIÇÕES!B:I,3,0),VLOOKUP(B268,'COT.MERCADO'!A:I,7,0)))),"Em Elaboração")</f>
        <v>UN</v>
      </c>
      <c r="G268" s="113">
        <v>0.54710000000000003</v>
      </c>
      <c r="H268" s="104">
        <v>0</v>
      </c>
      <c r="I268" s="105">
        <v>51.86</v>
      </c>
      <c r="J268" s="634">
        <f t="shared" si="256"/>
        <v>0</v>
      </c>
      <c r="K268" s="94">
        <f t="shared" si="257"/>
        <v>61.263748711842766</v>
      </c>
      <c r="L268" s="634">
        <f t="shared" si="124"/>
        <v>61.263748711842766</v>
      </c>
      <c r="M268" s="94">
        <f t="shared" ref="M268:N268" si="288">$G268*J268</f>
        <v>0</v>
      </c>
      <c r="N268" s="94">
        <f t="shared" si="288"/>
        <v>33.517396920249176</v>
      </c>
      <c r="O268" s="94">
        <f t="shared" si="126"/>
        <v>33.517396920249176</v>
      </c>
      <c r="P268" s="95">
        <f t="shared" si="1"/>
        <v>6.0960233616542173E-5</v>
      </c>
      <c r="Q268" s="663"/>
      <c r="R268" s="663"/>
      <c r="S268" s="684"/>
    </row>
    <row r="269" spans="1:19" ht="24">
      <c r="A269" s="700" t="s">
        <v>410</v>
      </c>
      <c r="B269" s="708" t="s">
        <v>411</v>
      </c>
      <c r="C269" s="705" t="str">
        <f t="shared" si="121"/>
        <v>PRÓPRIO</v>
      </c>
      <c r="D269" s="707" t="s">
        <v>108</v>
      </c>
      <c r="E269" s="706" t="str">
        <f>IFERROR(IF(D269="SINAPI-S",VLOOKUP(B269,'SINAPI-S'!A:J,2,0),IF(D269="SINAPI-I",VLOOKUP(B269,'SINAPI-I'!A:G,2,0),IF(D269="COMPOSIÇÕES",VLOOKUP(B269,COMPOSIÇÕES!B:I,2,0),VLOOKUP(B269,'COT.MERCADO'!A:I,2,0)))),"Em Elaboração")</f>
        <v>CANALETA EM PVC (LARGURA: 20MM / ALUTRA: 10MM / COMPRIMENTO: 2M) COM FITA DUPLA FACE</v>
      </c>
      <c r="F269" s="102" t="str">
        <f>IFERROR(IF(D269="SINAPI-S",VLOOKUP(B269,'SINAPI-S'!A:J,3,0),IF(D269="SINAPI-I",VLOOKUP(B269,'SINAPI-I'!A:G,3,0),IF(D269="COMPOSIÇÕES",VLOOKUP(B269,COMPOSIÇÕES!B:I,3,0),VLOOKUP(B269,'COT.MERCADO'!A:I,7,0)))),"Em Elaboração")</f>
        <v>UN</v>
      </c>
      <c r="G269" s="113">
        <v>3.1457000000000002</v>
      </c>
      <c r="H269" s="104">
        <v>0</v>
      </c>
      <c r="I269" s="105">
        <v>10.26</v>
      </c>
      <c r="J269" s="634">
        <f t="shared" si="256"/>
        <v>0</v>
      </c>
      <c r="K269" s="94">
        <f t="shared" si="257"/>
        <v>12.120440836550459</v>
      </c>
      <c r="L269" s="634">
        <f t="shared" si="124"/>
        <v>12.120440836550459</v>
      </c>
      <c r="M269" s="94">
        <f t="shared" ref="M269:N269" si="289">$G269*J269</f>
        <v>0</v>
      </c>
      <c r="N269" s="94">
        <f t="shared" si="289"/>
        <v>38.127270739536783</v>
      </c>
      <c r="O269" s="94">
        <f t="shared" si="126"/>
        <v>38.127270739536783</v>
      </c>
      <c r="P269" s="95">
        <f t="shared" ref="P269:P444" si="290">O269/$N$1</f>
        <v>6.9344505988146881E-5</v>
      </c>
      <c r="Q269" s="663"/>
      <c r="R269" s="663"/>
      <c r="S269" s="684"/>
    </row>
    <row r="270" spans="1:19" ht="24">
      <c r="A270" s="700" t="s">
        <v>412</v>
      </c>
      <c r="B270" s="708">
        <v>34653</v>
      </c>
      <c r="C270" s="705" t="str">
        <f t="shared" si="121"/>
        <v>SINAPI</v>
      </c>
      <c r="D270" s="707" t="s">
        <v>225</v>
      </c>
      <c r="E270" s="706" t="str">
        <f>IFERROR(IF(D270="SINAPI-S",VLOOKUP(B270,'SINAPI-S'!A:J,2,0),IF(D270="SINAPI-I",VLOOKUP(B270,'SINAPI-I'!A:G,2,0),IF(D270="COMPOSIÇÕES",VLOOKUP(B270,COMPOSIÇÕES!B:I,2,0),VLOOKUP(B270,'COT.MERCADO'!A:I,2,0)))),"Em Elaboração")</f>
        <v>DISJUNTOR TIPO DIN/IEC, MONOPOLAR DE 6  ATE  32A</v>
      </c>
      <c r="F270" s="102" t="str">
        <f>IFERROR(IF(D270="SINAPI-S",VLOOKUP(B270,'SINAPI-S'!A:J,3,0),IF(D270="SINAPI-I",VLOOKUP(B270,'SINAPI-I'!A:G,3,0),IF(D270="COMPOSIÇÕES",VLOOKUP(B270,COMPOSIÇÕES!B:I,3,0),VLOOKUP(B270,'COT.MERCADO'!A:I,7,0)))),"Em Elaboração")</f>
        <v>UN</v>
      </c>
      <c r="G270" s="113">
        <v>3.0089000000000001</v>
      </c>
      <c r="H270" s="104">
        <v>0</v>
      </c>
      <c r="I270" s="105">
        <v>9.19</v>
      </c>
      <c r="J270" s="634">
        <f t="shared" si="256"/>
        <v>0</v>
      </c>
      <c r="K270" s="94">
        <f t="shared" si="257"/>
        <v>10.856418254181161</v>
      </c>
      <c r="L270" s="634">
        <f t="shared" si="124"/>
        <v>10.856418254181161</v>
      </c>
      <c r="M270" s="94">
        <f t="shared" ref="M270:N270" si="291">$G270*J270</f>
        <v>0</v>
      </c>
      <c r="N270" s="94">
        <f t="shared" si="291"/>
        <v>32.665876885005694</v>
      </c>
      <c r="O270" s="94">
        <f t="shared" si="126"/>
        <v>32.665876885005694</v>
      </c>
      <c r="P270" s="95">
        <f t="shared" si="290"/>
        <v>5.9411519663572608E-5</v>
      </c>
      <c r="Q270" s="663"/>
      <c r="R270" s="663"/>
      <c r="S270" s="684"/>
    </row>
    <row r="271" spans="1:19" ht="24">
      <c r="A271" s="700" t="s">
        <v>413</v>
      </c>
      <c r="B271" s="708">
        <v>7288</v>
      </c>
      <c r="C271" s="705" t="str">
        <f t="shared" si="121"/>
        <v>SINAPI</v>
      </c>
      <c r="D271" s="707" t="s">
        <v>225</v>
      </c>
      <c r="E271" s="706" t="str">
        <f>IFERROR(IF(D271="SINAPI-S",VLOOKUP(B271,'SINAPI-S'!A:J,2,0),IF(D271="SINAPI-I",VLOOKUP(B271,'SINAPI-I'!A:G,2,0),IF(D271="COMPOSIÇÕES",VLOOKUP(B271,COMPOSIÇÕES!B:I,2,0),VLOOKUP(B271,'COT.MERCADO'!A:I,2,0)))),"Em Elaboração")</f>
        <v>TINTA ESMALTE SINTETICO PREMIUM FOSCO</v>
      </c>
      <c r="F271" s="102" t="str">
        <f>IFERROR(IF(D271="SINAPI-S",VLOOKUP(B271,'SINAPI-S'!A:J,3,0),IF(D271="SINAPI-I",VLOOKUP(B271,'SINAPI-I'!A:G,3,0),IF(D271="COMPOSIÇÕES",VLOOKUP(B271,COMPOSIÇÕES!B:I,3,0),VLOOKUP(B271,'COT.MERCADO'!A:I,7,0)))),"Em Elaboração")</f>
        <v>L</v>
      </c>
      <c r="G271" s="113">
        <v>0.871</v>
      </c>
      <c r="H271" s="104">
        <v>0</v>
      </c>
      <c r="I271" s="105">
        <v>36.26</v>
      </c>
      <c r="J271" s="634">
        <f t="shared" si="256"/>
        <v>0</v>
      </c>
      <c r="K271" s="94">
        <f t="shared" si="257"/>
        <v>42.835008258608148</v>
      </c>
      <c r="L271" s="634">
        <f t="shared" si="124"/>
        <v>42.835008258608148</v>
      </c>
      <c r="M271" s="94">
        <f t="shared" ref="M271:N271" si="292">$G271*J271</f>
        <v>0</v>
      </c>
      <c r="N271" s="94">
        <f t="shared" si="292"/>
        <v>37.3092921932477</v>
      </c>
      <c r="O271" s="94">
        <f t="shared" si="126"/>
        <v>37.3092921932477</v>
      </c>
      <c r="P271" s="95">
        <f t="shared" si="290"/>
        <v>6.7856796086517341E-5</v>
      </c>
      <c r="Q271" s="663"/>
      <c r="R271" s="663"/>
      <c r="S271" s="684"/>
    </row>
    <row r="272" spans="1:19" ht="24">
      <c r="A272" s="700" t="s">
        <v>414</v>
      </c>
      <c r="B272" s="708" t="s">
        <v>415</v>
      </c>
      <c r="C272" s="705" t="str">
        <f t="shared" si="121"/>
        <v>PRÓPRIO</v>
      </c>
      <c r="D272" s="707" t="s">
        <v>108</v>
      </c>
      <c r="E272" s="706" t="str">
        <f>IFERROR(IF(D272="SINAPI-S",VLOOKUP(B272,'SINAPI-S'!A:J,2,0),IF(D272="SINAPI-I",VLOOKUP(B272,'SINAPI-I'!A:G,2,0),IF(D272="COMPOSIÇÕES",VLOOKUP(B272,COMPOSIÇÕES!B:I,2,0),VLOOKUP(B272,'COT.MERCADO'!A:I,2,0)))),"Em Elaboração")</f>
        <v>BOBINA PARA CONTATOR CWM9 A CWM25, 380V</v>
      </c>
      <c r="F272" s="102" t="str">
        <f>IFERROR(IF(D272="SINAPI-S",VLOOKUP(B272,'SINAPI-S'!A:J,3,0),IF(D272="SINAPI-I",VLOOKUP(B272,'SINAPI-I'!A:G,3,0),IF(D272="COMPOSIÇÕES",VLOOKUP(B272,COMPOSIÇÕES!B:I,3,0),VLOOKUP(B272,'COT.MERCADO'!A:I,7,0)))),"Em Elaboração")</f>
        <v>UN</v>
      </c>
      <c r="G272" s="113">
        <v>0.8206</v>
      </c>
      <c r="H272" s="104">
        <v>0</v>
      </c>
      <c r="I272" s="105">
        <v>38.47</v>
      </c>
      <c r="J272" s="634">
        <f t="shared" si="256"/>
        <v>0</v>
      </c>
      <c r="K272" s="94">
        <f t="shared" si="257"/>
        <v>45.445746489483057</v>
      </c>
      <c r="L272" s="634">
        <f t="shared" si="124"/>
        <v>45.445746489483057</v>
      </c>
      <c r="M272" s="94">
        <f t="shared" ref="M272:N272" si="293">$G272*J272</f>
        <v>0</v>
      </c>
      <c r="N272" s="94">
        <f t="shared" si="293"/>
        <v>37.292779569269797</v>
      </c>
      <c r="O272" s="94">
        <f t="shared" si="126"/>
        <v>37.292779569269797</v>
      </c>
      <c r="P272" s="95">
        <f t="shared" si="290"/>
        <v>6.782676352110929E-5</v>
      </c>
      <c r="Q272" s="663"/>
      <c r="R272" s="663"/>
      <c r="S272" s="684"/>
    </row>
    <row r="273" spans="1:19" ht="36">
      <c r="A273" s="700" t="s">
        <v>416</v>
      </c>
      <c r="B273" s="708">
        <v>36888</v>
      </c>
      <c r="C273" s="705" t="str">
        <f t="shared" si="121"/>
        <v>SINAPI</v>
      </c>
      <c r="D273" s="707" t="s">
        <v>225</v>
      </c>
      <c r="E273" s="706" t="str">
        <f>IFERROR(IF(D273="SINAPI-S",VLOOKUP(B273,'SINAPI-S'!A:J,2,0),IF(D273="SINAPI-I",VLOOKUP(B273,'SINAPI-I'!A:G,2,0),IF(D273="COMPOSIÇÕES",VLOOKUP(B273,COMPOSIÇÕES!B:I,2,0),VLOOKUP(B273,'COT.MERCADO'!A:I,2,0)))),"Em Elaboração")</f>
        <v>GUARNICAO / MOLDURA / ARREMATE DE ACABAMENTO PARA ESQUADRIA, EM ALUMINIO PERFIL 25, ACABAMENTO ANODIZADO BRANCO OU BRILHANTE, PARA 1 FACE</v>
      </c>
      <c r="F273" s="102" t="str">
        <f>IFERROR(IF(D273="SINAPI-S",VLOOKUP(B273,'SINAPI-S'!A:J,3,0),IF(D273="SINAPI-I",VLOOKUP(B273,'SINAPI-I'!A:G,3,0),IF(D273="COMPOSIÇÕES",VLOOKUP(B273,COMPOSIÇÕES!B:I,3,0),VLOOKUP(B273,'COT.MERCADO'!A:I,7,0)))),"Em Elaboração")</f>
        <v>M</v>
      </c>
      <c r="G273" s="113">
        <v>0.60229999999999995</v>
      </c>
      <c r="H273" s="104">
        <v>0</v>
      </c>
      <c r="I273" s="105">
        <v>52.48</v>
      </c>
      <c r="J273" s="634">
        <f t="shared" si="256"/>
        <v>0</v>
      </c>
      <c r="K273" s="94">
        <f t="shared" si="257"/>
        <v>61.996173011907217</v>
      </c>
      <c r="L273" s="634">
        <f t="shared" si="124"/>
        <v>61.996173011907217</v>
      </c>
      <c r="M273" s="94">
        <f t="shared" ref="M273:N273" si="294">$G273*J273</f>
        <v>0</v>
      </c>
      <c r="N273" s="94">
        <f t="shared" si="294"/>
        <v>37.340295005071717</v>
      </c>
      <c r="O273" s="94">
        <f t="shared" si="126"/>
        <v>37.340295005071717</v>
      </c>
      <c r="P273" s="95">
        <f t="shared" si="290"/>
        <v>6.7913182883381628E-5</v>
      </c>
      <c r="Q273" s="663"/>
      <c r="R273" s="663"/>
      <c r="S273" s="684"/>
    </row>
    <row r="274" spans="1:19" ht="24">
      <c r="A274" s="700" t="s">
        <v>417</v>
      </c>
      <c r="B274" s="708">
        <v>9836</v>
      </c>
      <c r="C274" s="705" t="str">
        <f t="shared" si="121"/>
        <v>SINAPI</v>
      </c>
      <c r="D274" s="707" t="s">
        <v>225</v>
      </c>
      <c r="E274" s="706" t="str">
        <f>IFERROR(IF(D274="SINAPI-S",VLOOKUP(B274,'SINAPI-S'!A:J,2,0),IF(D274="SINAPI-I",VLOOKUP(B274,'SINAPI-I'!A:G,2,0),IF(D274="COMPOSIÇÕES",VLOOKUP(B274,COMPOSIÇÕES!B:I,2,0),VLOOKUP(B274,'COT.MERCADO'!A:I,2,0)))),"Em Elaboração")</f>
        <v>TUBO PVC  SERIE NORMAL, DN 100 MM, PARA ESGOTO  PREDIAL (NBR 5688)</v>
      </c>
      <c r="F274" s="102" t="str">
        <f>IFERROR(IF(D274="SINAPI-S",VLOOKUP(B274,'SINAPI-S'!A:J,3,0),IF(D274="SINAPI-I",VLOOKUP(B274,'SINAPI-I'!A:G,3,0),IF(D274="COMPOSIÇÕES",VLOOKUP(B274,COMPOSIÇÕES!B:I,3,0),VLOOKUP(B274,'COT.MERCADO'!A:I,7,0)))),"Em Elaboração")</f>
        <v>M</v>
      </c>
      <c r="G274" s="113">
        <v>1.7885</v>
      </c>
      <c r="H274" s="104">
        <v>0</v>
      </c>
      <c r="I274" s="105">
        <v>15.21</v>
      </c>
      <c r="J274" s="634">
        <f t="shared" si="256"/>
        <v>0</v>
      </c>
      <c r="K274" s="94">
        <f t="shared" si="257"/>
        <v>17.96802194190375</v>
      </c>
      <c r="L274" s="634">
        <f t="shared" si="124"/>
        <v>17.96802194190375</v>
      </c>
      <c r="M274" s="94">
        <f t="shared" ref="M274:N274" si="295">$G274*J274</f>
        <v>0</v>
      </c>
      <c r="N274" s="94">
        <f t="shared" si="295"/>
        <v>32.13580724309486</v>
      </c>
      <c r="O274" s="94">
        <f t="shared" si="126"/>
        <v>32.13580724309486</v>
      </c>
      <c r="P274" s="95">
        <f t="shared" si="290"/>
        <v>5.844744810154747E-5</v>
      </c>
      <c r="Q274" s="663"/>
      <c r="R274" s="663"/>
      <c r="S274" s="684"/>
    </row>
    <row r="275" spans="1:19" ht="24">
      <c r="A275" s="700" t="s">
        <v>418</v>
      </c>
      <c r="B275" s="708">
        <v>36791</v>
      </c>
      <c r="C275" s="705" t="str">
        <f t="shared" si="121"/>
        <v>SINAPI</v>
      </c>
      <c r="D275" s="707" t="s">
        <v>225</v>
      </c>
      <c r="E275" s="706" t="str">
        <f>IFERROR(IF(D275="SINAPI-S",VLOOKUP(B275,'SINAPI-S'!A:J,2,0),IF(D275="SINAPI-I",VLOOKUP(B275,'SINAPI-I'!A:G,2,0),IF(D275="COMPOSIÇÕES",VLOOKUP(B275,COMPOSIÇÕES!B:I,2,0),VLOOKUP(B275,'COT.MERCADO'!A:I,2,0)))),"Em Elaboração")</f>
        <v>TORNEIRA METALICA CROMADA DE MESA PARA LAVATORIO, BICA ALTA, COM AREJADOR (REF 1195)</v>
      </c>
      <c r="F275" s="102" t="str">
        <f>IFERROR(IF(D275="SINAPI-S",VLOOKUP(B275,'SINAPI-S'!A:J,3,0),IF(D275="SINAPI-I",VLOOKUP(B275,'SINAPI-I'!A:G,3,0),IF(D275="COMPOSIÇÕES",VLOOKUP(B275,COMPOSIÇÕES!B:I,3,0),VLOOKUP(B275,'COT.MERCADO'!A:I,7,0)))),"Em Elaboração")</f>
        <v>UN</v>
      </c>
      <c r="G275" s="113">
        <v>0.27350000000000002</v>
      </c>
      <c r="H275" s="104">
        <v>0</v>
      </c>
      <c r="I275" s="105">
        <v>111.42</v>
      </c>
      <c r="J275" s="634">
        <f t="shared" si="256"/>
        <v>0</v>
      </c>
      <c r="K275" s="94">
        <f t="shared" si="257"/>
        <v>131.62373469867956</v>
      </c>
      <c r="L275" s="634">
        <f t="shared" si="124"/>
        <v>131.62373469867956</v>
      </c>
      <c r="M275" s="94">
        <f t="shared" ref="M275:N275" si="296">$G275*J275</f>
        <v>0</v>
      </c>
      <c r="N275" s="94">
        <f t="shared" si="296"/>
        <v>35.999091440088861</v>
      </c>
      <c r="O275" s="94">
        <f t="shared" si="126"/>
        <v>35.999091440088861</v>
      </c>
      <c r="P275" s="95">
        <f t="shared" si="290"/>
        <v>6.547385017376719E-5</v>
      </c>
      <c r="Q275" s="663"/>
      <c r="R275" s="663"/>
      <c r="S275" s="684"/>
    </row>
    <row r="276" spans="1:19" ht="24">
      <c r="A276" s="700" t="s">
        <v>419</v>
      </c>
      <c r="B276" s="708">
        <v>11033</v>
      </c>
      <c r="C276" s="705" t="str">
        <f t="shared" si="121"/>
        <v>SINAPI</v>
      </c>
      <c r="D276" s="707" t="s">
        <v>225</v>
      </c>
      <c r="E276" s="706" t="str">
        <f>IFERROR(IF(D276="SINAPI-S",VLOOKUP(B276,'SINAPI-S'!A:J,2,0),IF(D276="SINAPI-I",VLOOKUP(B276,'SINAPI-I'!A:G,2,0),IF(D276="COMPOSIÇÕES",VLOOKUP(B276,COMPOSIÇÕES!B:I,2,0),VLOOKUP(B276,'COT.MERCADO'!A:I,2,0)))),"Em Elaboração")</f>
        <v>SUPORTE PARA CALHA DE 150 MM EM FERRO GALVANIZADO</v>
      </c>
      <c r="F276" s="102" t="str">
        <f>IFERROR(IF(D276="SINAPI-S",VLOOKUP(B276,'SINAPI-S'!A:J,3,0),IF(D276="SINAPI-I",VLOOKUP(B276,'SINAPI-I'!A:G,3,0),IF(D276="COMPOSIÇÕES",VLOOKUP(B276,COMPOSIÇÕES!B:I,3,0),VLOOKUP(B276,'COT.MERCADO'!A:I,7,0)))),"Em Elaboração")</f>
        <v>UN</v>
      </c>
      <c r="G276" s="113">
        <v>5.3718000000000004</v>
      </c>
      <c r="H276" s="104">
        <v>0</v>
      </c>
      <c r="I276" s="105">
        <v>5.49</v>
      </c>
      <c r="J276" s="634">
        <f t="shared" si="256"/>
        <v>0</v>
      </c>
      <c r="K276" s="94">
        <f t="shared" si="257"/>
        <v>6.4854990441191056</v>
      </c>
      <c r="L276" s="634">
        <f t="shared" si="124"/>
        <v>6.4854990441191056</v>
      </c>
      <c r="M276" s="94">
        <f t="shared" ref="M276:N276" si="297">$G276*J276</f>
        <v>0</v>
      </c>
      <c r="N276" s="94">
        <f t="shared" si="297"/>
        <v>34.83880376519901</v>
      </c>
      <c r="O276" s="94">
        <f t="shared" si="126"/>
        <v>34.83880376519901</v>
      </c>
      <c r="P276" s="95">
        <f t="shared" si="290"/>
        <v>6.3363560765195966E-5</v>
      </c>
      <c r="Q276" s="663"/>
      <c r="R276" s="663"/>
      <c r="S276" s="684"/>
    </row>
    <row r="277" spans="1:19" ht="24">
      <c r="A277" s="700" t="s">
        <v>420</v>
      </c>
      <c r="B277" s="708">
        <v>39419</v>
      </c>
      <c r="C277" s="705" t="str">
        <f t="shared" si="121"/>
        <v>SINAPI</v>
      </c>
      <c r="D277" s="707" t="s">
        <v>225</v>
      </c>
      <c r="E277" s="706" t="str">
        <f>IFERROR(IF(D277="SINAPI-S",VLOOKUP(B277,'SINAPI-S'!A:J,2,0),IF(D277="SINAPI-I",VLOOKUP(B277,'SINAPI-I'!A:G,2,0),IF(D277="COMPOSIÇÕES",VLOOKUP(B277,COMPOSIÇÕES!B:I,2,0),VLOOKUP(B277,'COT.MERCADO'!A:I,2,0)))),"Em Elaboração")</f>
        <v>PERFIL GUIA, FORMATO U, EM ACO ZINCADO, PARA ESTRUTURA PAREDE DRYWALL, E = 0,5 MM, 70 X 3000 MM (L X C)</v>
      </c>
      <c r="F277" s="102" t="str">
        <f>IFERROR(IF(D277="SINAPI-S",VLOOKUP(B277,'SINAPI-S'!A:J,3,0),IF(D277="SINAPI-I",VLOOKUP(B277,'SINAPI-I'!A:G,3,0),IF(D277="COMPOSIÇÕES",VLOOKUP(B277,COMPOSIÇÕES!B:I,3,0),VLOOKUP(B277,'COT.MERCADO'!A:I,7,0)))),"Em Elaboração")</f>
        <v>M</v>
      </c>
      <c r="G277" s="113">
        <v>2.7040000000000002</v>
      </c>
      <c r="H277" s="104">
        <v>0</v>
      </c>
      <c r="I277" s="105">
        <v>9.25</v>
      </c>
      <c r="J277" s="634">
        <f t="shared" si="256"/>
        <v>0</v>
      </c>
      <c r="K277" s="94">
        <f t="shared" si="257"/>
        <v>10.927298025155141</v>
      </c>
      <c r="L277" s="634">
        <f t="shared" si="124"/>
        <v>10.927298025155141</v>
      </c>
      <c r="M277" s="94">
        <f t="shared" ref="M277:N277" si="298">$G277*J277</f>
        <v>0</v>
      </c>
      <c r="N277" s="94">
        <f t="shared" si="298"/>
        <v>29.547413860019503</v>
      </c>
      <c r="O277" s="94">
        <f t="shared" si="126"/>
        <v>29.547413860019503</v>
      </c>
      <c r="P277" s="95">
        <f t="shared" si="290"/>
        <v>5.373977149708959E-5</v>
      </c>
      <c r="Q277" s="663"/>
      <c r="R277" s="663"/>
      <c r="S277" s="684"/>
    </row>
    <row r="278" spans="1:19" ht="24">
      <c r="A278" s="700" t="s">
        <v>421</v>
      </c>
      <c r="B278" s="708" t="s">
        <v>422</v>
      </c>
      <c r="C278" s="705" t="str">
        <f t="shared" si="121"/>
        <v>PRÓPRIO</v>
      </c>
      <c r="D278" s="707" t="s">
        <v>108</v>
      </c>
      <c r="E278" s="706" t="str">
        <f>IFERROR(IF(D278="SINAPI-S",VLOOKUP(B278,'SINAPI-S'!A:J,2,0),IF(D278="SINAPI-I",VLOOKUP(B278,'SINAPI-I'!A:G,2,0),IF(D278="COMPOSIÇÕES",VLOOKUP(B278,COMPOSIÇÕES!B:I,2,0),VLOOKUP(B278,'COT.MERCADO'!A:I,2,0)))),"Em Elaboração")</f>
        <v>CONTROLE PARA PORTÃO ELETRÔNICO 4 VIAS DE LONGO ALCANCE. REF.: INTELBRAS EP 04 OU SIMILAR</v>
      </c>
      <c r="F278" s="102" t="str">
        <f>IFERROR(IF(D278="SINAPI-S",VLOOKUP(B278,'SINAPI-S'!A:J,3,0),IF(D278="SINAPI-I",VLOOKUP(B278,'SINAPI-I'!A:G,3,0),IF(D278="COMPOSIÇÕES",VLOOKUP(B278,COMPOSIÇÕES!B:I,3,0),VLOOKUP(B278,'COT.MERCADO'!A:I,7,0)))),"Em Elaboração")</f>
        <v>UN</v>
      </c>
      <c r="G278" s="113">
        <v>0.8206</v>
      </c>
      <c r="H278" s="104">
        <v>0</v>
      </c>
      <c r="I278" s="105">
        <v>34.81</v>
      </c>
      <c r="J278" s="634">
        <f t="shared" si="256"/>
        <v>0</v>
      </c>
      <c r="K278" s="94">
        <f t="shared" si="257"/>
        <v>41.122080460070322</v>
      </c>
      <c r="L278" s="634">
        <f t="shared" si="124"/>
        <v>41.122080460070322</v>
      </c>
      <c r="M278" s="94">
        <f t="shared" ref="M278:N278" si="299">$G278*J278</f>
        <v>0</v>
      </c>
      <c r="N278" s="94">
        <f t="shared" si="299"/>
        <v>33.744779225533705</v>
      </c>
      <c r="O278" s="94">
        <f t="shared" si="126"/>
        <v>33.744779225533705</v>
      </c>
      <c r="P278" s="95">
        <f t="shared" si="290"/>
        <v>6.1373788358976201E-5</v>
      </c>
      <c r="Q278" s="663"/>
      <c r="R278" s="663"/>
      <c r="S278" s="684"/>
    </row>
    <row r="279" spans="1:19" ht="24">
      <c r="A279" s="700" t="s">
        <v>423</v>
      </c>
      <c r="B279" s="708">
        <v>38193</v>
      </c>
      <c r="C279" s="705" t="str">
        <f t="shared" si="121"/>
        <v>SINAPI</v>
      </c>
      <c r="D279" s="707" t="s">
        <v>225</v>
      </c>
      <c r="E279" s="706" t="str">
        <f>IFERROR(IF(D279="SINAPI-S",VLOOKUP(B279,'SINAPI-S'!A:J,2,0),IF(D279="SINAPI-I",VLOOKUP(B279,'SINAPI-I'!A:G,2,0),IF(D279="COMPOSIÇÕES",VLOOKUP(B279,COMPOSIÇÕES!B:I,2,0),VLOOKUP(B279,'COT.MERCADO'!A:I,2,0)))),"Em Elaboração")</f>
        <v>LAMPADA LED 6 W BIVOLT BRANCA, FORMATO TRADICIONAL (BASE E27)</v>
      </c>
      <c r="F279" s="102" t="str">
        <f>IFERROR(IF(D279="SINAPI-S",VLOOKUP(B279,'SINAPI-S'!A:J,3,0),IF(D279="SINAPI-I",VLOOKUP(B279,'SINAPI-I'!A:G,3,0),IF(D279="COMPOSIÇÕES",VLOOKUP(B279,COMPOSIÇÕES!B:I,3,0),VLOOKUP(B279,'COT.MERCADO'!A:I,7,0)))),"Em Elaboração")</f>
        <v>UN</v>
      </c>
      <c r="G279" s="113">
        <v>3.8296000000000001</v>
      </c>
      <c r="H279" s="104">
        <v>0</v>
      </c>
      <c r="I279" s="105">
        <v>7.21</v>
      </c>
      <c r="J279" s="634">
        <f t="shared" si="256"/>
        <v>0</v>
      </c>
      <c r="K279" s="94">
        <f t="shared" si="257"/>
        <v>8.5173858120398442</v>
      </c>
      <c r="L279" s="634">
        <f t="shared" si="124"/>
        <v>8.5173858120398442</v>
      </c>
      <c r="M279" s="94">
        <f t="shared" ref="M279:N279" si="300">$G279*J279</f>
        <v>0</v>
      </c>
      <c r="N279" s="94">
        <f t="shared" si="300"/>
        <v>32.618180705787786</v>
      </c>
      <c r="O279" s="94">
        <f t="shared" si="126"/>
        <v>32.618180705787786</v>
      </c>
      <c r="P279" s="95">
        <f t="shared" si="290"/>
        <v>5.9324771571688915E-5</v>
      </c>
      <c r="Q279" s="663"/>
      <c r="R279" s="663"/>
      <c r="S279" s="684"/>
    </row>
    <row r="280" spans="1:19" ht="24">
      <c r="A280" s="700" t="s">
        <v>424</v>
      </c>
      <c r="B280" s="708">
        <v>1370</v>
      </c>
      <c r="C280" s="705" t="str">
        <f t="shared" si="121"/>
        <v>SINAPI</v>
      </c>
      <c r="D280" s="707" t="s">
        <v>225</v>
      </c>
      <c r="E280" s="706" t="str">
        <f>IFERROR(IF(D280="SINAPI-S",VLOOKUP(B280,'SINAPI-S'!A:J,2,0),IF(D280="SINAPI-I",VLOOKUP(B280,'SINAPI-I'!A:G,2,0),IF(D280="COMPOSIÇÕES",VLOOKUP(B280,COMPOSIÇÕES!B:I,2,0),VLOOKUP(B280,'COT.MERCADO'!A:I,2,0)))),"Em Elaboração")</f>
        <v>DUCHA HIGIENICA PLASTICA COM REGISTRO METALICO 1/2 "</v>
      </c>
      <c r="F280" s="102" t="str">
        <f>IFERROR(IF(D280="SINAPI-S",VLOOKUP(B280,'SINAPI-S'!A:J,3,0),IF(D280="SINAPI-I",VLOOKUP(B280,'SINAPI-I'!A:G,3,0),IF(D280="COMPOSIÇÕES",VLOOKUP(B280,COMPOSIÇÕES!B:I,3,0),VLOOKUP(B280,'COT.MERCADO'!A:I,7,0)))),"Em Elaboração")</f>
        <v>UN</v>
      </c>
      <c r="G280" s="113">
        <v>0.27350000000000002</v>
      </c>
      <c r="H280" s="104">
        <v>0</v>
      </c>
      <c r="I280" s="105">
        <v>106.46</v>
      </c>
      <c r="J280" s="634">
        <f t="shared" si="256"/>
        <v>0</v>
      </c>
      <c r="K280" s="94">
        <f t="shared" si="257"/>
        <v>125.76434029816392</v>
      </c>
      <c r="L280" s="634">
        <f t="shared" si="124"/>
        <v>125.76434029816392</v>
      </c>
      <c r="M280" s="94">
        <f t="shared" ref="M280:N280" si="301">$G280*J280</f>
        <v>0</v>
      </c>
      <c r="N280" s="94">
        <f t="shared" si="301"/>
        <v>34.396547071547836</v>
      </c>
      <c r="O280" s="94">
        <f t="shared" si="126"/>
        <v>34.396547071547836</v>
      </c>
      <c r="P280" s="95">
        <f t="shared" si="290"/>
        <v>6.2559200228857076E-5</v>
      </c>
      <c r="Q280" s="663"/>
      <c r="R280" s="663"/>
      <c r="S280" s="684"/>
    </row>
    <row r="281" spans="1:19" ht="24">
      <c r="A281" s="700" t="s">
        <v>425</v>
      </c>
      <c r="B281" s="708">
        <v>3267</v>
      </c>
      <c r="C281" s="705" t="str">
        <f t="shared" si="121"/>
        <v>SINAPI</v>
      </c>
      <c r="D281" s="707" t="s">
        <v>225</v>
      </c>
      <c r="E281" s="706" t="str">
        <f>IFERROR(IF(D281="SINAPI-S",VLOOKUP(B281,'SINAPI-S'!A:J,2,0),IF(D281="SINAPI-I",VLOOKUP(B281,'SINAPI-I'!A:G,2,0),IF(D281="COMPOSIÇÕES",VLOOKUP(B281,COMPOSIÇÕES!B:I,2,0),VLOOKUP(B281,'COT.MERCADO'!A:I,2,0)))),"Em Elaboração")</f>
        <v>FLANGE SEXTAVADO DE FERRO GALVANIZADO, COM ROSCA BSP, DE 2 1/2"</v>
      </c>
      <c r="F281" s="102" t="str">
        <f>IFERROR(IF(D281="SINAPI-S",VLOOKUP(B281,'SINAPI-S'!A:J,3,0),IF(D281="SINAPI-I",VLOOKUP(B281,'SINAPI-I'!A:G,3,0),IF(D281="COMPOSIÇÕES",VLOOKUP(B281,COMPOSIÇÕES!B:I,3,0),VLOOKUP(B281,'COT.MERCADO'!A:I,7,0)))),"Em Elaboração")</f>
        <v>UN</v>
      </c>
      <c r="G281" s="113">
        <v>0.27350000000000002</v>
      </c>
      <c r="H281" s="104">
        <v>0</v>
      </c>
      <c r="I281" s="105">
        <v>103.43</v>
      </c>
      <c r="J281" s="634">
        <f t="shared" si="256"/>
        <v>0</v>
      </c>
      <c r="K281" s="94">
        <f t="shared" si="257"/>
        <v>122.18491186397797</v>
      </c>
      <c r="L281" s="634">
        <f t="shared" si="124"/>
        <v>122.18491186397797</v>
      </c>
      <c r="M281" s="94">
        <f t="shared" ref="M281:N281" si="302">$G281*J281</f>
        <v>0</v>
      </c>
      <c r="N281" s="94">
        <f t="shared" si="302"/>
        <v>33.417573394797977</v>
      </c>
      <c r="O281" s="94">
        <f t="shared" si="126"/>
        <v>33.417573394797977</v>
      </c>
      <c r="P281" s="95">
        <f t="shared" si="290"/>
        <v>6.0778678185897868E-5</v>
      </c>
      <c r="Q281" s="663"/>
      <c r="R281" s="663"/>
      <c r="S281" s="684"/>
    </row>
    <row r="282" spans="1:19" ht="60">
      <c r="A282" s="700" t="s">
        <v>426</v>
      </c>
      <c r="B282" s="708">
        <v>39358</v>
      </c>
      <c r="C282" s="705" t="str">
        <f t="shared" si="121"/>
        <v>SINAPI</v>
      </c>
      <c r="D282" s="707" t="s">
        <v>225</v>
      </c>
      <c r="E282" s="706" t="str">
        <f>IFERROR(IF(D282="SINAPI-S",VLOOKUP(B282,'SINAPI-S'!A:J,2,0),IF(D282="SINAPI-I",VLOOKUP(B282,'SINAPI-I'!A:G,2,0),IF(D282="COMPOSIÇÕES",VLOOKUP(B282,COMPOSIÇÕES!B:I,2,0),VLOOKUP(B282,'COT.MERCADO'!A:I,2,0)))),"Em Elaboração")</f>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
      <c r="F282" s="102" t="str">
        <f>IFERROR(IF(D282="SINAPI-S",VLOOKUP(B282,'SINAPI-S'!A:J,3,0),IF(D282="SINAPI-I",VLOOKUP(B282,'SINAPI-I'!A:G,3,0),IF(D282="COMPOSIÇÕES",VLOOKUP(B282,COMPOSIÇÕES!B:I,3,0),VLOOKUP(B282,'COT.MERCADO'!A:I,7,0)))),"Em Elaboração")</f>
        <v>UN</v>
      </c>
      <c r="G282" s="113">
        <v>0.27350000000000002</v>
      </c>
      <c r="H282" s="104">
        <v>0</v>
      </c>
      <c r="I282" s="105">
        <v>105.92</v>
      </c>
      <c r="J282" s="634">
        <f t="shared" si="256"/>
        <v>0</v>
      </c>
      <c r="K282" s="94">
        <f t="shared" si="257"/>
        <v>125.12642235939812</v>
      </c>
      <c r="L282" s="634">
        <f t="shared" si="124"/>
        <v>125.12642235939812</v>
      </c>
      <c r="M282" s="94">
        <f t="shared" ref="M282:N282" si="303">$G282*J282</f>
        <v>0</v>
      </c>
      <c r="N282" s="94">
        <f t="shared" si="303"/>
        <v>34.222076515295392</v>
      </c>
      <c r="O282" s="94">
        <f t="shared" si="126"/>
        <v>34.222076515295392</v>
      </c>
      <c r="P282" s="95">
        <f t="shared" si="290"/>
        <v>6.2241879468725739E-5</v>
      </c>
      <c r="Q282" s="663"/>
      <c r="R282" s="663"/>
      <c r="S282" s="684"/>
    </row>
    <row r="283" spans="1:19" ht="24">
      <c r="A283" s="700" t="s">
        <v>427</v>
      </c>
      <c r="B283" s="708">
        <v>20269</v>
      </c>
      <c r="C283" s="705" t="str">
        <f t="shared" si="121"/>
        <v>SINAPI</v>
      </c>
      <c r="D283" s="707" t="s">
        <v>225</v>
      </c>
      <c r="E283" s="706" t="str">
        <f>IFERROR(IF(D283="SINAPI-S",VLOOKUP(B283,'SINAPI-S'!A:J,2,0),IF(D283="SINAPI-I",VLOOKUP(B283,'SINAPI-I'!A:G,2,0),IF(D283="COMPOSIÇÕES",VLOOKUP(B283,COMPOSIÇÕES!B:I,2,0),VLOOKUP(B283,'COT.MERCADO'!A:I,2,0)))),"Em Elaboração")</f>
        <v>LAVATORIO / CUBA DE EMBUTIR, OVAL, DE LOUCA BRANCA, SEM LADRAO, DIMENSOES *50 X 35* CM (L X C)</v>
      </c>
      <c r="F283" s="102" t="str">
        <f>IFERROR(IF(D283="SINAPI-S",VLOOKUP(B283,'SINAPI-S'!A:J,3,0),IF(D283="SINAPI-I",VLOOKUP(B283,'SINAPI-I'!A:G,3,0),IF(D283="COMPOSIÇÕES",VLOOKUP(B283,COMPOSIÇÕES!B:I,3,0),VLOOKUP(B283,'COT.MERCADO'!A:I,7,0)))),"Em Elaboração")</f>
        <v>UN</v>
      </c>
      <c r="G283" s="113">
        <v>0.27350000000000002</v>
      </c>
      <c r="H283" s="104">
        <v>0</v>
      </c>
      <c r="I283" s="105">
        <v>101.66</v>
      </c>
      <c r="J283" s="634">
        <f t="shared" si="256"/>
        <v>0</v>
      </c>
      <c r="K283" s="94">
        <f t="shared" si="257"/>
        <v>120.09395862024557</v>
      </c>
      <c r="L283" s="634">
        <f t="shared" si="124"/>
        <v>120.09395862024557</v>
      </c>
      <c r="M283" s="94">
        <f t="shared" ref="M283:N283" si="304">$G283*J283</f>
        <v>0</v>
      </c>
      <c r="N283" s="94">
        <f t="shared" si="304"/>
        <v>32.845697682637166</v>
      </c>
      <c r="O283" s="94">
        <f t="shared" si="126"/>
        <v>32.845697682637166</v>
      </c>
      <c r="P283" s="95">
        <f t="shared" si="290"/>
        <v>5.9738571249911791E-5</v>
      </c>
      <c r="Q283" s="663"/>
      <c r="R283" s="663"/>
      <c r="S283" s="684"/>
    </row>
    <row r="284" spans="1:19" ht="24">
      <c r="A284" s="700" t="s">
        <v>428</v>
      </c>
      <c r="B284" s="708">
        <v>38112</v>
      </c>
      <c r="C284" s="705" t="str">
        <f t="shared" si="121"/>
        <v>SINAPI</v>
      </c>
      <c r="D284" s="707" t="s">
        <v>225</v>
      </c>
      <c r="E284" s="706" t="str">
        <f>IFERROR(IF(D284="SINAPI-S",VLOOKUP(B284,'SINAPI-S'!A:J,2,0),IF(D284="SINAPI-I",VLOOKUP(B284,'SINAPI-I'!A:G,2,0),IF(D284="COMPOSIÇÕES",VLOOKUP(B284,COMPOSIÇÕES!B:I,2,0),VLOOKUP(B284,'COT.MERCADO'!A:I,2,0)))),"Em Elaboração")</f>
        <v>INTERRUPTOR SIMPLES 10A, 250V (APENAS MODULO)</v>
      </c>
      <c r="F284" s="102" t="str">
        <f>IFERROR(IF(D284="SINAPI-S",VLOOKUP(B284,'SINAPI-S'!A:J,3,0),IF(D284="SINAPI-I",VLOOKUP(B284,'SINAPI-I'!A:G,3,0),IF(D284="COMPOSIÇÕES",VLOOKUP(B284,COMPOSIÇÕES!B:I,3,0),VLOOKUP(B284,'COT.MERCADO'!A:I,7,0)))),"Em Elaboração")</f>
        <v>UN</v>
      </c>
      <c r="G284" s="113">
        <v>3.2825000000000002</v>
      </c>
      <c r="H284" s="104">
        <v>0</v>
      </c>
      <c r="I284" s="105">
        <v>8.01</v>
      </c>
      <c r="J284" s="634">
        <f t="shared" si="256"/>
        <v>0</v>
      </c>
      <c r="K284" s="94">
        <f t="shared" si="257"/>
        <v>9.4624494250262359</v>
      </c>
      <c r="L284" s="634">
        <f t="shared" si="124"/>
        <v>9.4624494250262359</v>
      </c>
      <c r="M284" s="94">
        <f t="shared" ref="M284:N284" si="305">$G284*J284</f>
        <v>0</v>
      </c>
      <c r="N284" s="94">
        <f t="shared" si="305"/>
        <v>31.060490237648622</v>
      </c>
      <c r="O284" s="94">
        <f t="shared" si="126"/>
        <v>31.060490237648622</v>
      </c>
      <c r="P284" s="95">
        <f t="shared" si="290"/>
        <v>5.6491700284382083E-5</v>
      </c>
      <c r="Q284" s="663"/>
      <c r="R284" s="663"/>
      <c r="S284" s="684"/>
    </row>
    <row r="285" spans="1:19" ht="24">
      <c r="A285" s="700" t="s">
        <v>429</v>
      </c>
      <c r="B285" s="708">
        <v>39432</v>
      </c>
      <c r="C285" s="705" t="str">
        <f t="shared" si="121"/>
        <v>SINAPI</v>
      </c>
      <c r="D285" s="707" t="s">
        <v>225</v>
      </c>
      <c r="E285" s="706" t="str">
        <f>IFERROR(IF(D285="SINAPI-S",VLOOKUP(B285,'SINAPI-S'!A:J,2,0),IF(D285="SINAPI-I",VLOOKUP(B285,'SINAPI-I'!A:G,2,0),IF(D285="COMPOSIÇÕES",VLOOKUP(B285,COMPOSIÇÕES!B:I,2,0),VLOOKUP(B285,'COT.MERCADO'!A:I,2,0)))),"Em Elaboração")</f>
        <v>FITA DE PAPEL REFORCADA COM LAMINA DE METAL PARA REFORCO DE CANTOS DE CHAPA DE GESSO PARA DRYWALL</v>
      </c>
      <c r="F285" s="102" t="str">
        <f>IFERROR(IF(D285="SINAPI-S",VLOOKUP(B285,'SINAPI-S'!A:J,3,0),IF(D285="SINAPI-I",VLOOKUP(B285,'SINAPI-I'!A:G,3,0),IF(D285="COMPOSIÇÕES",VLOOKUP(B285,COMPOSIÇÕES!B:I,3,0),VLOOKUP(B285,'COT.MERCADO'!A:I,7,0)))),"Em Elaboração")</f>
        <v>M</v>
      </c>
      <c r="G285" s="113">
        <v>9.4368999999999996</v>
      </c>
      <c r="H285" s="104">
        <v>0</v>
      </c>
      <c r="I285" s="105">
        <v>2.73</v>
      </c>
      <c r="J285" s="634">
        <f t="shared" si="256"/>
        <v>0</v>
      </c>
      <c r="K285" s="94">
        <f t="shared" si="257"/>
        <v>3.2250295793160579</v>
      </c>
      <c r="L285" s="634">
        <f t="shared" si="124"/>
        <v>3.2250295793160579</v>
      </c>
      <c r="M285" s="94">
        <f t="shared" ref="M285:N285" si="306">$G285*J285</f>
        <v>0</v>
      </c>
      <c r="N285" s="94">
        <f t="shared" si="306"/>
        <v>30.434281637047707</v>
      </c>
      <c r="O285" s="94">
        <f t="shared" si="126"/>
        <v>30.434281637047707</v>
      </c>
      <c r="P285" s="95">
        <f t="shared" si="290"/>
        <v>5.5352774648953112E-5</v>
      </c>
      <c r="Q285" s="663"/>
      <c r="R285" s="663"/>
      <c r="S285" s="684"/>
    </row>
    <row r="286" spans="1:19" ht="24">
      <c r="A286" s="700" t="s">
        <v>430</v>
      </c>
      <c r="B286" s="708" t="s">
        <v>431</v>
      </c>
      <c r="C286" s="705" t="str">
        <f t="shared" si="121"/>
        <v>PRÓPRIO</v>
      </c>
      <c r="D286" s="707" t="s">
        <v>108</v>
      </c>
      <c r="E286" s="706" t="str">
        <f>IFERROR(IF(D286="SINAPI-S",VLOOKUP(B286,'SINAPI-S'!A:J,2,0),IF(D286="SINAPI-I",VLOOKUP(B286,'SINAPI-I'!A:G,2,0),IF(D286="COMPOSIÇÕES",VLOOKUP(B286,COMPOSIÇÕES!B:I,2,0),VLOOKUP(B286,'COT.MERCADO'!A:I,2,0)))),"Em Elaboração")</f>
        <v>BOTOEIRA COM RETENÇÃO PARA QUADRO/PAINEL. REF. CEW-BEGM-0100000 DA WEB,  LAY5-BS54 DA JNG, METALTEX, MARGIRIUS OU EQUIVALENTE</v>
      </c>
      <c r="F286" s="102" t="str">
        <f>IFERROR(IF(D286="SINAPI-S",VLOOKUP(B286,'SINAPI-S'!A:J,3,0),IF(D286="SINAPI-I",VLOOKUP(B286,'SINAPI-I'!A:G,3,0),IF(D286="COMPOSIÇÕES",VLOOKUP(B286,COMPOSIÇÕES!B:I,3,0),VLOOKUP(B286,'COT.MERCADO'!A:I,7,0)))),"Em Elaboração")</f>
        <v>UN</v>
      </c>
      <c r="G286" s="113">
        <v>0.8206</v>
      </c>
      <c r="H286" s="104">
        <v>0</v>
      </c>
      <c r="I286" s="105">
        <v>30.84</v>
      </c>
      <c r="J286" s="634">
        <f t="shared" si="256"/>
        <v>0</v>
      </c>
      <c r="K286" s="94">
        <f t="shared" si="257"/>
        <v>36.432202280625354</v>
      </c>
      <c r="L286" s="634">
        <f t="shared" si="124"/>
        <v>36.432202280625354</v>
      </c>
      <c r="M286" s="94">
        <f t="shared" ref="M286:N286" si="307">$G286*J286</f>
        <v>0</v>
      </c>
      <c r="N286" s="94">
        <f t="shared" si="307"/>
        <v>29.896265191481167</v>
      </c>
      <c r="O286" s="94">
        <f t="shared" si="126"/>
        <v>29.896265191481167</v>
      </c>
      <c r="P286" s="95">
        <f t="shared" si="290"/>
        <v>5.4374249726826367E-5</v>
      </c>
      <c r="Q286" s="663"/>
      <c r="R286" s="663"/>
      <c r="S286" s="684"/>
    </row>
    <row r="287" spans="1:19" ht="24">
      <c r="A287" s="700" t="s">
        <v>432</v>
      </c>
      <c r="B287" s="708" t="s">
        <v>433</v>
      </c>
      <c r="C287" s="705" t="str">
        <f t="shared" si="121"/>
        <v>PRÓPRIO</v>
      </c>
      <c r="D287" s="707" t="s">
        <v>108</v>
      </c>
      <c r="E287" s="706" t="str">
        <f>IFERROR(IF(D287="SINAPI-S",VLOOKUP(B287,'SINAPI-S'!A:J,2,0),IF(D287="SINAPI-I",VLOOKUP(B287,'SINAPI-I'!A:G,2,0),IF(D287="COMPOSIÇÕES",VLOOKUP(B287,COMPOSIÇÕES!B:I,2,0),VLOOKUP(B287,'COT.MERCADO'!A:I,2,0)))),"Em Elaboração")</f>
        <v>CONECTOR DE DERIVAÇÃO PERFURANTE 10 A 95MM²</v>
      </c>
      <c r="F287" s="102" t="str">
        <f>IFERROR(IF(D287="SINAPI-S",VLOOKUP(B287,'SINAPI-S'!A:J,3,0),IF(D287="SINAPI-I",VLOOKUP(B287,'SINAPI-I'!A:G,3,0),IF(D287="COMPOSIÇÕES",VLOOKUP(B287,COMPOSIÇÕES!B:I,3,0),VLOOKUP(B287,'COT.MERCADO'!A:I,7,0)))),"Em Elaboração")</f>
        <v>UN</v>
      </c>
      <c r="G287" s="113">
        <v>2.7353999999999998</v>
      </c>
      <c r="H287" s="104">
        <v>0</v>
      </c>
      <c r="I287" s="105">
        <v>9</v>
      </c>
      <c r="J287" s="634">
        <f t="shared" si="256"/>
        <v>0</v>
      </c>
      <c r="K287" s="94">
        <f t="shared" si="257"/>
        <v>10.631965646096894</v>
      </c>
      <c r="L287" s="634">
        <f t="shared" si="124"/>
        <v>10.631965646096894</v>
      </c>
      <c r="M287" s="94">
        <f t="shared" ref="M287:N287" si="308">$G287*J287</f>
        <v>0</v>
      </c>
      <c r="N287" s="94">
        <f t="shared" si="308"/>
        <v>29.082678828333442</v>
      </c>
      <c r="O287" s="94">
        <f t="shared" si="126"/>
        <v>29.082678828333442</v>
      </c>
      <c r="P287" s="95">
        <f t="shared" si="290"/>
        <v>5.2894528169608573E-5</v>
      </c>
      <c r="Q287" s="663"/>
      <c r="R287" s="663"/>
      <c r="S287" s="684"/>
    </row>
    <row r="288" spans="1:19" ht="24">
      <c r="A288" s="700" t="s">
        <v>434</v>
      </c>
      <c r="B288" s="708">
        <v>5068</v>
      </c>
      <c r="C288" s="705" t="str">
        <f t="shared" si="121"/>
        <v>SINAPI</v>
      </c>
      <c r="D288" s="707" t="s">
        <v>225</v>
      </c>
      <c r="E288" s="706" t="str">
        <f>IFERROR(IF(D288="SINAPI-S",VLOOKUP(B288,'SINAPI-S'!A:J,2,0),IF(D288="SINAPI-I",VLOOKUP(B288,'SINAPI-I'!A:G,2,0),IF(D288="COMPOSIÇÕES",VLOOKUP(B288,COMPOSIÇÕES!B:I,2,0),VLOOKUP(B288,'COT.MERCADO'!A:I,2,0)))),"Em Elaboração")</f>
        <v>PREGO DE ACO POLIDO COM CABECA 17 X 21 (2 X 11)</v>
      </c>
      <c r="F288" s="102" t="str">
        <f>IFERROR(IF(D288="SINAPI-S",VLOOKUP(B288,'SINAPI-S'!A:J,3,0),IF(D288="SINAPI-I",VLOOKUP(B288,'SINAPI-I'!A:G,3,0),IF(D288="COMPOSIÇÕES",VLOOKUP(B288,COMPOSIÇÕES!B:I,3,0),VLOOKUP(B288,'COT.MERCADO'!A:I,7,0)))),"Em Elaboração")</f>
        <v>KG</v>
      </c>
      <c r="G288" s="113">
        <v>1.2963</v>
      </c>
      <c r="H288" s="104">
        <v>0</v>
      </c>
      <c r="I288" s="105">
        <v>20.34</v>
      </c>
      <c r="J288" s="634">
        <f t="shared" si="256"/>
        <v>0</v>
      </c>
      <c r="K288" s="94">
        <f t="shared" si="257"/>
        <v>24.028242360178979</v>
      </c>
      <c r="L288" s="634">
        <f t="shared" si="124"/>
        <v>24.028242360178979</v>
      </c>
      <c r="M288" s="94">
        <f t="shared" ref="M288:N288" si="309">$G288*J288</f>
        <v>0</v>
      </c>
      <c r="N288" s="94">
        <f t="shared" si="309"/>
        <v>31.14781057150001</v>
      </c>
      <c r="O288" s="94">
        <f t="shared" si="126"/>
        <v>31.14781057150001</v>
      </c>
      <c r="P288" s="95">
        <f t="shared" si="290"/>
        <v>5.6650515360735432E-5</v>
      </c>
      <c r="Q288" s="663"/>
      <c r="R288" s="663"/>
      <c r="S288" s="684"/>
    </row>
    <row r="289" spans="1:19" ht="24">
      <c r="A289" s="700" t="s">
        <v>435</v>
      </c>
      <c r="B289" s="708">
        <v>123</v>
      </c>
      <c r="C289" s="705" t="str">
        <f t="shared" si="121"/>
        <v>SINAPI</v>
      </c>
      <c r="D289" s="707" t="s">
        <v>225</v>
      </c>
      <c r="E289" s="706" t="str">
        <f>IFERROR(IF(D289="SINAPI-S",VLOOKUP(B289,'SINAPI-S'!A:J,2,0),IF(D289="SINAPI-I",VLOOKUP(B289,'SINAPI-I'!A:G,2,0),IF(D289="COMPOSIÇÕES",VLOOKUP(B289,COMPOSIÇÕES!B:I,2,0),VLOOKUP(B289,'COT.MERCADO'!A:I,2,0)))),"Em Elaboração")</f>
        <v>ADITIVO IMPERMEABILIZANTE DE PEGA NORMAL PARA ARGAMASSAS E CONCRETOS SEM ARMACAO, LIQUIDO E ISENTO DE CLORETOS</v>
      </c>
      <c r="F289" s="102" t="str">
        <f>IFERROR(IF(D289="SINAPI-S",VLOOKUP(B289,'SINAPI-S'!A:J,3,0),IF(D289="SINAPI-I",VLOOKUP(B289,'SINAPI-I'!A:G,3,0),IF(D289="COMPOSIÇÕES",VLOOKUP(B289,COMPOSIÇÕES!B:I,3,0),VLOOKUP(B289,'COT.MERCADO'!A:I,7,0)))),"Em Elaboração")</f>
        <v>L</v>
      </c>
      <c r="G289" s="113">
        <v>3.7488999999999999</v>
      </c>
      <c r="H289" s="104">
        <v>0</v>
      </c>
      <c r="I289" s="105">
        <v>6.99</v>
      </c>
      <c r="J289" s="634">
        <f t="shared" si="256"/>
        <v>0</v>
      </c>
      <c r="K289" s="94">
        <f t="shared" si="257"/>
        <v>8.2574933184685886</v>
      </c>
      <c r="L289" s="634">
        <f t="shared" si="124"/>
        <v>8.2574933184685886</v>
      </c>
      <c r="M289" s="94">
        <f t="shared" ref="M289:N289" si="310">$G289*J289</f>
        <v>0</v>
      </c>
      <c r="N289" s="94">
        <f t="shared" si="310"/>
        <v>30.956516701606891</v>
      </c>
      <c r="O289" s="94">
        <f t="shared" si="126"/>
        <v>30.956516701606891</v>
      </c>
      <c r="P289" s="95">
        <f t="shared" si="290"/>
        <v>5.630259696403405E-5</v>
      </c>
      <c r="Q289" s="663"/>
      <c r="R289" s="663"/>
      <c r="S289" s="684"/>
    </row>
    <row r="290" spans="1:19" ht="24">
      <c r="A290" s="700" t="s">
        <v>436</v>
      </c>
      <c r="B290" s="708">
        <v>1200</v>
      </c>
      <c r="C290" s="705" t="str">
        <f t="shared" si="121"/>
        <v>SINAPI</v>
      </c>
      <c r="D290" s="707" t="s">
        <v>225</v>
      </c>
      <c r="E290" s="706" t="str">
        <f>IFERROR(IF(D290="SINAPI-S",VLOOKUP(B290,'SINAPI-S'!A:J,2,0),IF(D290="SINAPI-I",VLOOKUP(B290,'SINAPI-I'!A:G,2,0),IF(D290="COMPOSIÇÕES",VLOOKUP(B290,COMPOSIÇÕES!B:I,2,0),VLOOKUP(B290,'COT.MERCADO'!A:I,2,0)))),"Em Elaboração")</f>
        <v>CAP PVC, SOLDAVEL, DN 100 MM, SERIE NORMAL, PARA ESGOTO PREDIAL</v>
      </c>
      <c r="F290" s="102" t="str">
        <f>IFERROR(IF(D290="SINAPI-S",VLOOKUP(B290,'SINAPI-S'!A:J,3,0),IF(D290="SINAPI-I",VLOOKUP(B290,'SINAPI-I'!A:G,3,0),IF(D290="COMPOSIÇÕES",VLOOKUP(B290,COMPOSIÇÕES!B:I,3,0),VLOOKUP(B290,'COT.MERCADO'!A:I,7,0)))),"Em Elaboração")</f>
        <v>UN</v>
      </c>
      <c r="G290" s="113">
        <v>2.1882999999999999</v>
      </c>
      <c r="H290" s="104">
        <v>0</v>
      </c>
      <c r="I290" s="105">
        <v>9.85</v>
      </c>
      <c r="J290" s="634">
        <f t="shared" si="256"/>
        <v>0</v>
      </c>
      <c r="K290" s="94">
        <f t="shared" si="257"/>
        <v>11.636095734894933</v>
      </c>
      <c r="L290" s="634">
        <f t="shared" si="124"/>
        <v>11.636095734894933</v>
      </c>
      <c r="M290" s="94">
        <f t="shared" ref="M290:N290" si="311">$G290*J290</f>
        <v>0</v>
      </c>
      <c r="N290" s="94">
        <f t="shared" si="311"/>
        <v>25.463268296670581</v>
      </c>
      <c r="O290" s="94">
        <f t="shared" si="126"/>
        <v>25.463268296670581</v>
      </c>
      <c r="P290" s="95">
        <f t="shared" si="290"/>
        <v>4.6311674731159004E-5</v>
      </c>
      <c r="Q290" s="663"/>
      <c r="R290" s="663"/>
      <c r="S290" s="684"/>
    </row>
    <row r="291" spans="1:19" ht="24">
      <c r="A291" s="700" t="s">
        <v>437</v>
      </c>
      <c r="B291" s="708">
        <v>11964</v>
      </c>
      <c r="C291" s="705" t="str">
        <f t="shared" si="121"/>
        <v>SINAPI</v>
      </c>
      <c r="D291" s="707" t="s">
        <v>225</v>
      </c>
      <c r="E291" s="706" t="str">
        <f>IFERROR(IF(D291="SINAPI-S",VLOOKUP(B291,'SINAPI-S'!A:J,2,0),IF(D291="SINAPI-I",VLOOKUP(B291,'SINAPI-I'!A:G,2,0),IF(D291="COMPOSIÇÕES",VLOOKUP(B291,COMPOSIÇÕES!B:I,2,0),VLOOKUP(B291,'COT.MERCADO'!A:I,2,0)))),"Em Elaboração")</f>
        <v>PARAFUSO DE ACO TIPO CHUMBADOR PARABOLT, DIAMETRO 3/8", COMPRIMENTO 75 MM</v>
      </c>
      <c r="F291" s="102" t="str">
        <f>IFERROR(IF(D291="SINAPI-S",VLOOKUP(B291,'SINAPI-S'!A:J,3,0),IF(D291="SINAPI-I",VLOOKUP(B291,'SINAPI-I'!A:G,3,0),IF(D291="COMPOSIÇÕES",VLOOKUP(B291,COMPOSIÇÕES!B:I,3,0),VLOOKUP(B291,'COT.MERCADO'!A:I,7,0)))),"Em Elaboração")</f>
        <v>UN</v>
      </c>
      <c r="G291" s="113">
        <v>10.941599999999999</v>
      </c>
      <c r="H291" s="104">
        <v>0</v>
      </c>
      <c r="I291" s="105">
        <v>2.2000000000000002</v>
      </c>
      <c r="J291" s="634">
        <f t="shared" si="256"/>
        <v>0</v>
      </c>
      <c r="K291" s="94">
        <f t="shared" si="257"/>
        <v>2.5989249357125743</v>
      </c>
      <c r="L291" s="634">
        <f t="shared" si="124"/>
        <v>2.5989249357125743</v>
      </c>
      <c r="M291" s="94">
        <f t="shared" ref="M291:N291" si="312">$G291*J291</f>
        <v>0</v>
      </c>
      <c r="N291" s="94">
        <f t="shared" si="312"/>
        <v>28.436397076592701</v>
      </c>
      <c r="O291" s="94">
        <f t="shared" si="126"/>
        <v>28.436397076592701</v>
      </c>
      <c r="P291" s="95">
        <f t="shared" si="290"/>
        <v>5.171909421028394E-5</v>
      </c>
      <c r="Q291" s="663"/>
      <c r="R291" s="663"/>
      <c r="S291" s="684"/>
    </row>
    <row r="292" spans="1:19" ht="24">
      <c r="A292" s="700" t="s">
        <v>438</v>
      </c>
      <c r="B292" s="708">
        <v>12532</v>
      </c>
      <c r="C292" s="705" t="str">
        <f t="shared" si="121"/>
        <v>SINAPI</v>
      </c>
      <c r="D292" s="707" t="s">
        <v>225</v>
      </c>
      <c r="E292" s="706" t="str">
        <f>IFERROR(IF(D292="SINAPI-S",VLOOKUP(B292,'SINAPI-S'!A:J,2,0),IF(D292="SINAPI-I",VLOOKUP(B292,'SINAPI-I'!A:G,2,0),IF(D292="COMPOSIÇÕES",VLOOKUP(B292,COMPOSIÇÕES!B:I,2,0),VLOOKUP(B292,'COT.MERCADO'!A:I,2,0)))),"Em Elaboração")</f>
        <v>ANEL EM CONCRETO ARMADO, LISO, PARA POCOS DE INSPECAO, SEM FUNDO, DIAMETRO INTERNO DE 0,60 M E ALTURA DE 0,50 M</v>
      </c>
      <c r="F292" s="102" t="str">
        <f>IFERROR(IF(D292="SINAPI-S",VLOOKUP(B292,'SINAPI-S'!A:J,3,0),IF(D292="SINAPI-I",VLOOKUP(B292,'SINAPI-I'!A:G,3,0),IF(D292="COMPOSIÇÕES",VLOOKUP(B292,COMPOSIÇÕES!B:I,3,0),VLOOKUP(B292,'COT.MERCADO'!A:I,7,0)))),"Em Elaboração")</f>
        <v>UN</v>
      </c>
      <c r="G292" s="113">
        <v>0.27350000000000002</v>
      </c>
      <c r="H292" s="104">
        <v>0</v>
      </c>
      <c r="I292" s="105">
        <v>87.09</v>
      </c>
      <c r="J292" s="634">
        <f t="shared" si="256"/>
        <v>0</v>
      </c>
      <c r="K292" s="94">
        <f t="shared" si="257"/>
        <v>102.88198756873095</v>
      </c>
      <c r="L292" s="634">
        <f t="shared" si="124"/>
        <v>102.88198756873095</v>
      </c>
      <c r="M292" s="94">
        <f t="shared" ref="M292:N292" si="313">$G292*J292</f>
        <v>0</v>
      </c>
      <c r="N292" s="94">
        <f t="shared" si="313"/>
        <v>28.138223600047915</v>
      </c>
      <c r="O292" s="94">
        <f t="shared" si="126"/>
        <v>28.138223600047915</v>
      </c>
      <c r="P292" s="95">
        <f t="shared" si="290"/>
        <v>5.1176787036738332E-5</v>
      </c>
      <c r="Q292" s="663"/>
      <c r="R292" s="663"/>
      <c r="S292" s="684"/>
    </row>
    <row r="293" spans="1:19" ht="24">
      <c r="A293" s="700" t="s">
        <v>439</v>
      </c>
      <c r="B293" s="708">
        <v>11756</v>
      </c>
      <c r="C293" s="705" t="str">
        <f t="shared" si="121"/>
        <v>SINAPI</v>
      </c>
      <c r="D293" s="707" t="s">
        <v>225</v>
      </c>
      <c r="E293" s="706" t="str">
        <f>IFERROR(IF(D293="SINAPI-S",VLOOKUP(B293,'SINAPI-S'!A:J,2,0),IF(D293="SINAPI-I",VLOOKUP(B293,'SINAPI-I'!A:G,2,0),IF(D293="COMPOSIÇÕES",VLOOKUP(B293,COMPOSIÇÕES!B:I,2,0),VLOOKUP(B293,'COT.MERCADO'!A:I,2,0)))),"Em Elaboração")</f>
        <v>REGISTRO OU REGULADOR DE GAS COZINHA, VAZAO DE 2 KG/H, 2,8 KPA</v>
      </c>
      <c r="F293" s="102" t="str">
        <f>IFERROR(IF(D293="SINAPI-S",VLOOKUP(B293,'SINAPI-S'!A:J,3,0),IF(D293="SINAPI-I",VLOOKUP(B293,'SINAPI-I'!A:G,3,0),IF(D293="COMPOSIÇÕES",VLOOKUP(B293,COMPOSIÇÕES!B:I,3,0),VLOOKUP(B293,'COT.MERCADO'!A:I,7,0)))),"Em Elaboração")</f>
        <v>UN</v>
      </c>
      <c r="G293" s="113">
        <v>0.54710000000000003</v>
      </c>
      <c r="H293" s="104">
        <v>0</v>
      </c>
      <c r="I293" s="105">
        <v>41.07</v>
      </c>
      <c r="J293" s="634">
        <f t="shared" si="256"/>
        <v>0</v>
      </c>
      <c r="K293" s="94">
        <f t="shared" si="257"/>
        <v>48.517203231688825</v>
      </c>
      <c r="L293" s="634">
        <f t="shared" si="124"/>
        <v>48.517203231688825</v>
      </c>
      <c r="M293" s="94">
        <f t="shared" ref="M293:N293" si="314">$G293*J293</f>
        <v>0</v>
      </c>
      <c r="N293" s="94">
        <f t="shared" si="314"/>
        <v>26.543761888056956</v>
      </c>
      <c r="O293" s="94">
        <f t="shared" si="126"/>
        <v>26.543761888056956</v>
      </c>
      <c r="P293" s="95">
        <f t="shared" si="290"/>
        <v>4.8276837536278195E-5</v>
      </c>
      <c r="Q293" s="663"/>
      <c r="R293" s="663"/>
      <c r="S293" s="684"/>
    </row>
    <row r="294" spans="1:19" ht="24">
      <c r="A294" s="700" t="s">
        <v>440</v>
      </c>
      <c r="B294" s="708">
        <v>3753</v>
      </c>
      <c r="C294" s="705" t="str">
        <f t="shared" si="121"/>
        <v>SINAPI</v>
      </c>
      <c r="D294" s="707" t="s">
        <v>225</v>
      </c>
      <c r="E294" s="706" t="str">
        <f>IFERROR(IF(D294="SINAPI-S",VLOOKUP(B294,'SINAPI-S'!A:J,2,0),IF(D294="SINAPI-I",VLOOKUP(B294,'SINAPI-I'!A:G,2,0),IF(D294="COMPOSIÇÕES",VLOOKUP(B294,COMPOSIÇÕES!B:I,2,0),VLOOKUP(B294,'COT.MERCADO'!A:I,2,0)))),"Em Elaboração")</f>
        <v>LAMPADA FLUORESCENTE TUBULAR T10, DE 20 OU 40 W, BIVOLT</v>
      </c>
      <c r="F294" s="102" t="str">
        <f>IFERROR(IF(D294="SINAPI-S",VLOOKUP(B294,'SINAPI-S'!A:J,3,0),IF(D294="SINAPI-I",VLOOKUP(B294,'SINAPI-I'!A:G,3,0),IF(D294="COMPOSIÇÕES",VLOOKUP(B294,COMPOSIÇÕES!B:I,3,0),VLOOKUP(B294,'COT.MERCADO'!A:I,7,0)))),"Em Elaboração")</f>
        <v>UN</v>
      </c>
      <c r="G294" s="113">
        <v>2.7353999999999998</v>
      </c>
      <c r="H294" s="104">
        <v>0</v>
      </c>
      <c r="I294" s="105">
        <v>9.8000000000000007</v>
      </c>
      <c r="J294" s="634">
        <f t="shared" si="256"/>
        <v>0</v>
      </c>
      <c r="K294" s="94">
        <f t="shared" si="257"/>
        <v>11.577029259083286</v>
      </c>
      <c r="L294" s="634">
        <f t="shared" si="124"/>
        <v>11.577029259083286</v>
      </c>
      <c r="M294" s="94">
        <f t="shared" ref="M294:N294" si="315">$G294*J294</f>
        <v>0</v>
      </c>
      <c r="N294" s="94">
        <f t="shared" si="315"/>
        <v>31.66780583529642</v>
      </c>
      <c r="O294" s="94">
        <f t="shared" si="126"/>
        <v>31.66780583529642</v>
      </c>
      <c r="P294" s="95">
        <f t="shared" si="290"/>
        <v>5.7596264006907118E-5</v>
      </c>
      <c r="Q294" s="663"/>
      <c r="R294" s="663"/>
      <c r="S294" s="684"/>
    </row>
    <row r="295" spans="1:19" ht="24">
      <c r="A295" s="700" t="s">
        <v>441</v>
      </c>
      <c r="B295" s="708">
        <v>37592</v>
      </c>
      <c r="C295" s="705" t="str">
        <f t="shared" si="121"/>
        <v>SINAPI</v>
      </c>
      <c r="D295" s="707" t="s">
        <v>225</v>
      </c>
      <c r="E295" s="706" t="str">
        <f>IFERROR(IF(D295="SINAPI-S",VLOOKUP(B295,'SINAPI-S'!A:J,2,0),IF(D295="SINAPI-I",VLOOKUP(B295,'SINAPI-I'!A:G,2,0),IF(D295="COMPOSIÇÕES",VLOOKUP(B295,COMPOSIÇÕES!B:I,2,0),VLOOKUP(B295,'COT.MERCADO'!A:I,2,0)))),"Em Elaboração")</f>
        <v>BLOCO CERAMICO / TIJOLO VAZADO PARA ALVENARIA DE VEDACAO, FUROS NA VERTICAL,, 9 X 19 X 39 CM (NBR 15270)</v>
      </c>
      <c r="F295" s="102" t="str">
        <f>IFERROR(IF(D295="SINAPI-S",VLOOKUP(B295,'SINAPI-S'!A:J,3,0),IF(D295="SINAPI-I",VLOOKUP(B295,'SINAPI-I'!A:G,3,0),IF(D295="COMPOSIÇÕES",VLOOKUP(B295,COMPOSIÇÕES!B:I,3,0),VLOOKUP(B295,'COT.MERCADO'!A:I,7,0)))),"Em Elaboração")</f>
        <v>UN</v>
      </c>
      <c r="G295" s="113">
        <v>11.160399999999999</v>
      </c>
      <c r="H295" s="104">
        <v>0</v>
      </c>
      <c r="I295" s="105">
        <v>2.0699999999999998</v>
      </c>
      <c r="J295" s="634">
        <f t="shared" si="256"/>
        <v>0</v>
      </c>
      <c r="K295" s="94">
        <f t="shared" si="257"/>
        <v>2.4453520986022852</v>
      </c>
      <c r="L295" s="634">
        <f t="shared" si="124"/>
        <v>2.4453520986022852</v>
      </c>
      <c r="M295" s="94">
        <f t="shared" ref="M295:N295" si="316">$G295*J295</f>
        <v>0</v>
      </c>
      <c r="N295" s="94">
        <f t="shared" si="316"/>
        <v>27.291107561240942</v>
      </c>
      <c r="O295" s="94">
        <f t="shared" si="126"/>
        <v>27.291107561240942</v>
      </c>
      <c r="P295" s="95">
        <f t="shared" si="290"/>
        <v>4.9636082913775994E-5</v>
      </c>
      <c r="Q295" s="663"/>
      <c r="R295" s="663"/>
      <c r="S295" s="684"/>
    </row>
    <row r="296" spans="1:19" ht="24">
      <c r="A296" s="700" t="s">
        <v>442</v>
      </c>
      <c r="B296" s="708">
        <v>4812</v>
      </c>
      <c r="C296" s="705" t="str">
        <f t="shared" si="121"/>
        <v>SINAPI</v>
      </c>
      <c r="D296" s="707" t="s">
        <v>225</v>
      </c>
      <c r="E296" s="706" t="str">
        <f>IFERROR(IF(D296="SINAPI-S",VLOOKUP(B296,'SINAPI-S'!A:J,2,0),IF(D296="SINAPI-I",VLOOKUP(B296,'SINAPI-I'!A:G,2,0),IF(D296="COMPOSIÇÕES",VLOOKUP(B296,COMPOSIÇÕES!B:I,2,0),VLOOKUP(B296,'COT.MERCADO'!A:I,2,0)))),"Em Elaboração")</f>
        <v>PLACA DE GESSO PARA FORRO, *60 X 60* CM, ESPESSURA DE 12 MM (SEM COLOCACAO)</v>
      </c>
      <c r="F296" s="102" t="str">
        <f>IFERROR(IF(D296="SINAPI-S",VLOOKUP(B296,'SINAPI-S'!A:J,3,0),IF(D296="SINAPI-I",VLOOKUP(B296,'SINAPI-I'!A:G,3,0),IF(D296="COMPOSIÇÕES",VLOOKUP(B296,COMPOSIÇÕES!B:I,3,0),VLOOKUP(B296,'COT.MERCADO'!A:I,7,0)))),"Em Elaboração")</f>
        <v>M2</v>
      </c>
      <c r="G296" s="113">
        <v>2.0565000000000002</v>
      </c>
      <c r="H296" s="104">
        <v>0</v>
      </c>
      <c r="I296" s="105">
        <v>10.96</v>
      </c>
      <c r="J296" s="634">
        <f t="shared" si="256"/>
        <v>0</v>
      </c>
      <c r="K296" s="94">
        <f t="shared" si="257"/>
        <v>12.947371497913553</v>
      </c>
      <c r="L296" s="634">
        <f t="shared" si="124"/>
        <v>12.947371497913553</v>
      </c>
      <c r="M296" s="94">
        <f t="shared" ref="M296:N296" si="317">$G296*J296</f>
        <v>0</v>
      </c>
      <c r="N296" s="94">
        <f t="shared" si="317"/>
        <v>26.626269485459225</v>
      </c>
      <c r="O296" s="94">
        <f t="shared" si="126"/>
        <v>26.626269485459225</v>
      </c>
      <c r="P296" s="95">
        <f t="shared" si="290"/>
        <v>4.8426899381019583E-5</v>
      </c>
      <c r="Q296" s="663"/>
      <c r="R296" s="663"/>
      <c r="S296" s="684"/>
    </row>
    <row r="297" spans="1:19" ht="24">
      <c r="A297" s="700" t="s">
        <v>443</v>
      </c>
      <c r="B297" s="708">
        <v>38829</v>
      </c>
      <c r="C297" s="705" t="str">
        <f t="shared" si="121"/>
        <v>SINAPI</v>
      </c>
      <c r="D297" s="707" t="s">
        <v>225</v>
      </c>
      <c r="E297" s="706" t="str">
        <f>IFERROR(IF(D297="SINAPI-S",VLOOKUP(B297,'SINAPI-S'!A:J,2,0),IF(D297="SINAPI-I",VLOOKUP(B297,'SINAPI-I'!A:G,2,0),IF(D297="COMPOSIÇÕES",VLOOKUP(B297,COMPOSIÇÕES!B:I,2,0),VLOOKUP(B297,'COT.MERCADO'!A:I,2,0)))),"Em Elaboração")</f>
        <v>TUBO MULTICAMADA PEX, DN 20 MM, PARA INSTALACOES A GAS (AMARELO)</v>
      </c>
      <c r="F297" s="102" t="str">
        <f>IFERROR(IF(D297="SINAPI-S",VLOOKUP(B297,'SINAPI-S'!A:J,3,0),IF(D297="SINAPI-I",VLOOKUP(B297,'SINAPI-I'!A:G,3,0),IF(D297="COMPOSIÇÕES",VLOOKUP(B297,COMPOSIÇÕES!B:I,3,0),VLOOKUP(B297,'COT.MERCADO'!A:I,7,0)))),"Em Elaboração")</f>
        <v>M</v>
      </c>
      <c r="G297" s="113">
        <v>1.1177999999999999</v>
      </c>
      <c r="H297" s="104">
        <v>0</v>
      </c>
      <c r="I297" s="105">
        <v>18.07</v>
      </c>
      <c r="J297" s="634">
        <f t="shared" si="256"/>
        <v>0</v>
      </c>
      <c r="K297" s="94">
        <f t="shared" si="257"/>
        <v>21.346624358330097</v>
      </c>
      <c r="L297" s="634">
        <f t="shared" si="124"/>
        <v>21.346624358330097</v>
      </c>
      <c r="M297" s="94">
        <f t="shared" ref="M297:N297" si="318">$G297*J297</f>
        <v>0</v>
      </c>
      <c r="N297" s="94">
        <f t="shared" si="318"/>
        <v>23.861256707741379</v>
      </c>
      <c r="O297" s="94">
        <f t="shared" si="126"/>
        <v>23.861256707741379</v>
      </c>
      <c r="P297" s="95">
        <f t="shared" si="290"/>
        <v>4.3397993786606526E-5</v>
      </c>
      <c r="Q297" s="663"/>
      <c r="R297" s="663"/>
      <c r="S297" s="684"/>
    </row>
    <row r="298" spans="1:19" ht="24">
      <c r="A298" s="700" t="s">
        <v>444</v>
      </c>
      <c r="B298" s="708">
        <v>567</v>
      </c>
      <c r="C298" s="705" t="str">
        <f t="shared" si="121"/>
        <v>SINAPI</v>
      </c>
      <c r="D298" s="707" t="s">
        <v>225</v>
      </c>
      <c r="E298" s="706" t="str">
        <f>IFERROR(IF(D298="SINAPI-S",VLOOKUP(B298,'SINAPI-S'!A:J,2,0),IF(D298="SINAPI-I",VLOOKUP(B298,'SINAPI-I'!A:G,2,0),IF(D298="COMPOSIÇÕES",VLOOKUP(B298,COMPOSIÇÕES!B:I,2,0),VLOOKUP(B298,'COT.MERCADO'!A:I,2,0)))),"Em Elaboração")</f>
        <v>CANTONEIRA (ABAS IGUAIS) EM ACO CARBONO, 25,4 MM X 3,17 MM (L X E), 1,27KG/M</v>
      </c>
      <c r="F298" s="102" t="str">
        <f>IFERROR(IF(D298="SINAPI-S",VLOOKUP(B298,'SINAPI-S'!A:J,3,0),IF(D298="SINAPI-I",VLOOKUP(B298,'SINAPI-I'!A:G,3,0),IF(D298="COMPOSIÇÕES",VLOOKUP(B298,COMPOSIÇÕES!B:I,3,0),VLOOKUP(B298,'COT.MERCADO'!A:I,7,0)))),"Em Elaboração")</f>
        <v>M</v>
      </c>
      <c r="G298" s="113">
        <v>1.6412</v>
      </c>
      <c r="H298" s="104">
        <v>0</v>
      </c>
      <c r="I298" s="105">
        <v>12.01</v>
      </c>
      <c r="J298" s="634">
        <f t="shared" si="256"/>
        <v>0</v>
      </c>
      <c r="K298" s="94">
        <f t="shared" si="257"/>
        <v>14.187767489958189</v>
      </c>
      <c r="L298" s="634">
        <f t="shared" si="124"/>
        <v>14.187767489958189</v>
      </c>
      <c r="M298" s="94">
        <f t="shared" ref="M298:N298" si="319">$G298*J298</f>
        <v>0</v>
      </c>
      <c r="N298" s="94">
        <f t="shared" si="319"/>
        <v>23.284964004519381</v>
      </c>
      <c r="O298" s="94">
        <f t="shared" si="126"/>
        <v>23.284964004519381</v>
      </c>
      <c r="P298" s="95">
        <f t="shared" si="290"/>
        <v>4.2349853386458156E-5</v>
      </c>
      <c r="Q298" s="663"/>
      <c r="R298" s="663"/>
      <c r="S298" s="684"/>
    </row>
    <row r="299" spans="1:19" ht="24">
      <c r="A299" s="700" t="s">
        <v>445</v>
      </c>
      <c r="B299" s="708">
        <v>142</v>
      </c>
      <c r="C299" s="705" t="str">
        <f t="shared" si="121"/>
        <v>SINAPI</v>
      </c>
      <c r="D299" s="707" t="s">
        <v>225</v>
      </c>
      <c r="E299" s="706" t="str">
        <f>IFERROR(IF(D299="SINAPI-S",VLOOKUP(B299,'SINAPI-S'!A:J,2,0),IF(D299="SINAPI-I",VLOOKUP(B299,'SINAPI-I'!A:G,2,0),IF(D299="COMPOSIÇÕES",VLOOKUP(B299,COMPOSIÇÕES!B:I,2,0),VLOOKUP(B299,'COT.MERCADO'!A:I,2,0)))),"Em Elaboração")</f>
        <v>SELANTE ELASTICO MONOCOMPONENTE A BASE DE POLIURETANO (PU) PARA JUNTAS DIVERSAS</v>
      </c>
      <c r="F299" s="102" t="str">
        <f>IFERROR(IF(D299="SINAPI-S",VLOOKUP(B299,'SINAPI-S'!A:J,3,0),IF(D299="SINAPI-I",VLOOKUP(B299,'SINAPI-I'!A:G,3,0),IF(D299="COMPOSIÇÕES",VLOOKUP(B299,COMPOSIÇÕES!B:I,3,0),VLOOKUP(B299,'COT.MERCADO'!A:I,7,0)))),"Em Elaboração")</f>
        <v>310ML</v>
      </c>
      <c r="G299" s="113">
        <v>0.67390000000000005</v>
      </c>
      <c r="H299" s="104">
        <v>0</v>
      </c>
      <c r="I299" s="105">
        <v>33.520000000000003</v>
      </c>
      <c r="J299" s="634">
        <f t="shared" si="256"/>
        <v>0</v>
      </c>
      <c r="K299" s="94">
        <f t="shared" si="257"/>
        <v>39.598165384129771</v>
      </c>
      <c r="L299" s="634">
        <f t="shared" si="124"/>
        <v>39.598165384129771</v>
      </c>
      <c r="M299" s="94">
        <f t="shared" ref="M299:N299" si="320">$G299*J299</f>
        <v>0</v>
      </c>
      <c r="N299" s="94">
        <f t="shared" si="320"/>
        <v>26.685203652365054</v>
      </c>
      <c r="O299" s="94">
        <f t="shared" si="126"/>
        <v>26.685203652365054</v>
      </c>
      <c r="P299" s="95">
        <f t="shared" si="290"/>
        <v>4.8534086719914778E-5</v>
      </c>
      <c r="Q299" s="663"/>
      <c r="R299" s="663"/>
      <c r="S299" s="684"/>
    </row>
    <row r="300" spans="1:19" ht="24">
      <c r="A300" s="700" t="s">
        <v>446</v>
      </c>
      <c r="B300" s="708" t="s">
        <v>447</v>
      </c>
      <c r="C300" s="705" t="str">
        <f t="shared" si="121"/>
        <v>PRÓPRIO</v>
      </c>
      <c r="D300" s="707" t="s">
        <v>108</v>
      </c>
      <c r="E300" s="706" t="str">
        <f>IFERROR(IF(D300="SINAPI-S",VLOOKUP(B300,'SINAPI-S'!A:J,2,0),IF(D300="SINAPI-I",VLOOKUP(B300,'SINAPI-I'!A:G,2,0),IF(D300="COMPOSIÇÕES",VLOOKUP(B300,COMPOSIÇÕES!B:I,2,0),VLOOKUP(B300,'COT.MERCADO'!A:I,2,0)))),"Em Elaboração")</f>
        <v xml:space="preserve">CAIXA PLÁSTICA BRANCA PARA BOTÕES SINALEIROS COM UM FURO 22MM. REF. </v>
      </c>
      <c r="F300" s="102" t="str">
        <f>IFERROR(IF(D300="SINAPI-S",VLOOKUP(B300,'SINAPI-S'!A:J,3,0),IF(D300="SINAPI-I",VLOOKUP(B300,'SINAPI-I'!A:G,3,0),IF(D300="COMPOSIÇÕES",VLOOKUP(B300,COMPOSIÇÕES!B:I,3,0),VLOOKUP(B300,'COT.MERCADO'!A:I,7,0)))),"Em Elaboração")</f>
        <v>UN</v>
      </c>
      <c r="G300" s="113">
        <v>1.0942000000000001</v>
      </c>
      <c r="H300" s="104">
        <v>0</v>
      </c>
      <c r="I300" s="105">
        <v>19</v>
      </c>
      <c r="J300" s="634">
        <f t="shared" si="256"/>
        <v>0</v>
      </c>
      <c r="K300" s="94">
        <f t="shared" si="257"/>
        <v>22.445260808426777</v>
      </c>
      <c r="L300" s="634">
        <f t="shared" si="124"/>
        <v>22.445260808426777</v>
      </c>
      <c r="M300" s="94">
        <f t="shared" ref="M300:N300" si="321">$G300*J300</f>
        <v>0</v>
      </c>
      <c r="N300" s="94">
        <f t="shared" si="321"/>
        <v>24.55960437658058</v>
      </c>
      <c r="O300" s="94">
        <f t="shared" si="126"/>
        <v>24.55960437658058</v>
      </c>
      <c r="P300" s="95">
        <f t="shared" si="290"/>
        <v>4.4668123359595122E-5</v>
      </c>
      <c r="Q300" s="663"/>
      <c r="R300" s="663"/>
      <c r="S300" s="684"/>
    </row>
    <row r="301" spans="1:19" ht="24">
      <c r="A301" s="700" t="s">
        <v>448</v>
      </c>
      <c r="B301" s="708">
        <v>38877</v>
      </c>
      <c r="C301" s="705" t="str">
        <f t="shared" si="121"/>
        <v>SINAPI</v>
      </c>
      <c r="D301" s="707" t="s">
        <v>225</v>
      </c>
      <c r="E301" s="706" t="str">
        <f>IFERROR(IF(D301="SINAPI-S",VLOOKUP(B301,'SINAPI-S'!A:J,2,0),IF(D301="SINAPI-I",VLOOKUP(B301,'SINAPI-I'!A:G,2,0),IF(D301="COMPOSIÇÕES",VLOOKUP(B301,COMPOSIÇÕES!B:I,2,0),VLOOKUP(B301,'COT.MERCADO'!A:I,2,0)))),"Em Elaboração")</f>
        <v>MASSA PREMIUM PARA TEXTURA LISA DE BASE ACRILICA, USO INTERNO E EXTERNO</v>
      </c>
      <c r="F301" s="102" t="str">
        <f>IFERROR(IF(D301="SINAPI-S",VLOOKUP(B301,'SINAPI-S'!A:J,3,0),IF(D301="SINAPI-I",VLOOKUP(B301,'SINAPI-I'!A:G,3,0),IF(D301="COMPOSIÇÕES",VLOOKUP(B301,COMPOSIÇÕES!B:I,3,0),VLOOKUP(B301,'COT.MERCADO'!A:I,7,0)))),"Em Elaboração")</f>
        <v>KG</v>
      </c>
      <c r="G301" s="113">
        <v>3.1183999999999998</v>
      </c>
      <c r="H301" s="104">
        <v>0</v>
      </c>
      <c r="I301" s="105">
        <v>6.35</v>
      </c>
      <c r="J301" s="634">
        <f t="shared" si="256"/>
        <v>0</v>
      </c>
      <c r="K301" s="94">
        <f t="shared" si="257"/>
        <v>7.5014424280794749</v>
      </c>
      <c r="L301" s="634">
        <f t="shared" si="124"/>
        <v>7.5014424280794749</v>
      </c>
      <c r="M301" s="94">
        <f t="shared" ref="M301:N301" si="322">$G301*J301</f>
        <v>0</v>
      </c>
      <c r="N301" s="94">
        <f t="shared" si="322"/>
        <v>23.392498067723032</v>
      </c>
      <c r="O301" s="94">
        <f t="shared" si="126"/>
        <v>23.392498067723032</v>
      </c>
      <c r="P301" s="95">
        <f t="shared" si="290"/>
        <v>4.2545432465293787E-5</v>
      </c>
      <c r="Q301" s="663"/>
      <c r="R301" s="663"/>
      <c r="S301" s="684"/>
    </row>
    <row r="302" spans="1:19" ht="24">
      <c r="A302" s="700" t="s">
        <v>449</v>
      </c>
      <c r="B302" s="708" t="s">
        <v>450</v>
      </c>
      <c r="C302" s="705" t="str">
        <f t="shared" si="121"/>
        <v>PRÓPRIO</v>
      </c>
      <c r="D302" s="707" t="s">
        <v>108</v>
      </c>
      <c r="E302" s="706" t="str">
        <f>IFERROR(IF(D302="SINAPI-S",VLOOKUP(B302,'SINAPI-S'!A:J,2,0),IF(D302="SINAPI-I",VLOOKUP(B302,'SINAPI-I'!A:G,2,0),IF(D302="COMPOSIÇÕES",VLOOKUP(B302,COMPOSIÇÕES!B:I,2,0),VLOOKUP(B302,'COT.MERCADO'!A:I,2,0)))),"Em Elaboração")</f>
        <v>REPARO PARA VÁLVULA DE DESCARGA, COMPLETO</v>
      </c>
      <c r="F302" s="102" t="str">
        <f>IFERROR(IF(D302="SINAPI-S",VLOOKUP(B302,'SINAPI-S'!A:J,3,0),IF(D302="SINAPI-I",VLOOKUP(B302,'SINAPI-I'!A:G,3,0),IF(D302="COMPOSIÇÕES",VLOOKUP(B302,COMPOSIÇÕES!B:I,3,0),VLOOKUP(B302,'COT.MERCADO'!A:I,7,0)))),"Em Elaboração")</f>
        <v>UN</v>
      </c>
      <c r="G302" s="113">
        <v>0.27350000000000002</v>
      </c>
      <c r="H302" s="104">
        <v>0</v>
      </c>
      <c r="I302" s="105">
        <v>67.78</v>
      </c>
      <c r="J302" s="634">
        <f t="shared" ref="J302:J365" si="323">H302*(1+$N$4)</f>
        <v>0</v>
      </c>
      <c r="K302" s="94">
        <f t="shared" ref="K302:K365" si="324">I302*(1+$N$7)</f>
        <v>80.070514610271943</v>
      </c>
      <c r="L302" s="634">
        <f t="shared" si="124"/>
        <v>80.070514610271943</v>
      </c>
      <c r="M302" s="94">
        <f t="shared" ref="M302:N302" si="325">$G302*J302</f>
        <v>0</v>
      </c>
      <c r="N302" s="94">
        <f t="shared" si="325"/>
        <v>21.899285745909378</v>
      </c>
      <c r="O302" s="94">
        <f t="shared" si="126"/>
        <v>21.899285745909378</v>
      </c>
      <c r="P302" s="95">
        <f t="shared" si="290"/>
        <v>3.9829631706856401E-5</v>
      </c>
      <c r="Q302" s="663"/>
      <c r="R302" s="663"/>
      <c r="S302" s="684"/>
    </row>
    <row r="303" spans="1:19" ht="24">
      <c r="A303" s="700" t="s">
        <v>451</v>
      </c>
      <c r="B303" s="708" t="s">
        <v>452</v>
      </c>
      <c r="C303" s="705" t="str">
        <f t="shared" si="121"/>
        <v>PRÓPRIO</v>
      </c>
      <c r="D303" s="707" t="s">
        <v>108</v>
      </c>
      <c r="E303" s="706" t="str">
        <f>IFERROR(IF(D303="SINAPI-S",VLOOKUP(B303,'SINAPI-S'!A:J,2,0),IF(D303="SINAPI-I",VLOOKUP(B303,'SINAPI-I'!A:G,2,0),IF(D303="COMPOSIÇÕES",VLOOKUP(B303,COMPOSIÇÕES!B:I,2,0),VLOOKUP(B303,'COT.MERCADO'!A:I,2,0)))),"Em Elaboração")</f>
        <v>FUSÍVEL NH 00 6A A 125A</v>
      </c>
      <c r="F303" s="102" t="str">
        <f>IFERROR(IF(D303="SINAPI-S",VLOOKUP(B303,'SINAPI-S'!A:J,3,0),IF(D303="SINAPI-I",VLOOKUP(B303,'SINAPI-I'!A:G,3,0),IF(D303="COMPOSIÇÕES",VLOOKUP(B303,COMPOSIÇÕES!B:I,3,0),VLOOKUP(B303,'COT.MERCADO'!A:I,7,0)))),"Em Elaboração")</f>
        <v>UN</v>
      </c>
      <c r="G303" s="113">
        <v>0.8206</v>
      </c>
      <c r="H303" s="104">
        <v>0</v>
      </c>
      <c r="I303" s="105">
        <v>25</v>
      </c>
      <c r="J303" s="634">
        <f t="shared" si="323"/>
        <v>0</v>
      </c>
      <c r="K303" s="94">
        <f t="shared" si="324"/>
        <v>29.533237905824706</v>
      </c>
      <c r="L303" s="634">
        <f t="shared" si="124"/>
        <v>29.533237905824706</v>
      </c>
      <c r="M303" s="94">
        <f t="shared" ref="M303:N303" si="326">$G303*J303</f>
        <v>0</v>
      </c>
      <c r="N303" s="94">
        <f t="shared" si="326"/>
        <v>24.234975025519752</v>
      </c>
      <c r="O303" s="94">
        <f t="shared" si="126"/>
        <v>24.234975025519752</v>
      </c>
      <c r="P303" s="95">
        <f t="shared" si="290"/>
        <v>4.4077699194898158E-5</v>
      </c>
      <c r="Q303" s="663"/>
      <c r="R303" s="663"/>
      <c r="S303" s="684"/>
    </row>
    <row r="304" spans="1:19" ht="24">
      <c r="A304" s="700" t="s">
        <v>453</v>
      </c>
      <c r="B304" s="708">
        <v>38099</v>
      </c>
      <c r="C304" s="705" t="str">
        <f t="shared" si="121"/>
        <v>SINAPI</v>
      </c>
      <c r="D304" s="707" t="s">
        <v>225</v>
      </c>
      <c r="E304" s="706" t="str">
        <f>IFERROR(IF(D304="SINAPI-S",VLOOKUP(B304,'SINAPI-S'!A:J,2,0),IF(D304="SINAPI-I",VLOOKUP(B304,'SINAPI-I'!A:G,2,0),IF(D304="COMPOSIÇÕES",VLOOKUP(B304,COMPOSIÇÕES!B:I,2,0),VLOOKUP(B304,'COT.MERCADO'!A:I,2,0)))),"Em Elaboração")</f>
        <v>SUPORTE DE FIXACAO PARA ESPELHO / PLACA 4" X 2", PARA 3 MODULOS, PARA INSTALACAO DE TOMADAS E INTERRUPTORES (SOMENTE SUPORTE)</v>
      </c>
      <c r="F304" s="102" t="str">
        <f>IFERROR(IF(D304="SINAPI-S",VLOOKUP(B304,'SINAPI-S'!A:J,3,0),IF(D304="SINAPI-I",VLOOKUP(B304,'SINAPI-I'!A:G,3,0),IF(D304="COMPOSIÇÕES",VLOOKUP(B304,COMPOSIÇÕES!B:I,3,0),VLOOKUP(B304,'COT.MERCADO'!A:I,7,0)))),"Em Elaboração")</f>
        <v>UN</v>
      </c>
      <c r="G304" s="113">
        <v>10.121</v>
      </c>
      <c r="H304" s="104">
        <v>0</v>
      </c>
      <c r="I304" s="105">
        <v>1.76</v>
      </c>
      <c r="J304" s="634">
        <f t="shared" si="323"/>
        <v>0</v>
      </c>
      <c r="K304" s="94">
        <f t="shared" si="324"/>
        <v>2.0791399485700595</v>
      </c>
      <c r="L304" s="634">
        <f t="shared" si="124"/>
        <v>2.0791399485700595</v>
      </c>
      <c r="M304" s="94">
        <f t="shared" ref="M304:N304" si="327">$G304*J304</f>
        <v>0</v>
      </c>
      <c r="N304" s="94">
        <f t="shared" si="327"/>
        <v>21.042975419477571</v>
      </c>
      <c r="O304" s="94">
        <f t="shared" si="126"/>
        <v>21.042975419477571</v>
      </c>
      <c r="P304" s="95">
        <f t="shared" si="290"/>
        <v>3.8272205344906324E-5</v>
      </c>
      <c r="Q304" s="663"/>
      <c r="R304" s="663"/>
      <c r="S304" s="684"/>
    </row>
    <row r="305" spans="1:19" ht="24">
      <c r="A305" s="700" t="s">
        <v>454</v>
      </c>
      <c r="B305" s="708">
        <v>39995</v>
      </c>
      <c r="C305" s="705" t="str">
        <f t="shared" si="121"/>
        <v>SINAPI</v>
      </c>
      <c r="D305" s="707" t="s">
        <v>225</v>
      </c>
      <c r="E305" s="706" t="str">
        <f>IFERROR(IF(D305="SINAPI-S",VLOOKUP(B305,'SINAPI-S'!A:J,2,0),IF(D305="SINAPI-I",VLOOKUP(B305,'SINAPI-I'!A:G,2,0),IF(D305="COMPOSIÇÕES",VLOOKUP(B305,COMPOSIÇÕES!B:I,2,0),VLOOKUP(B305,'COT.MERCADO'!A:I,2,0)))),"Em Elaboração")</f>
        <v>POLIESTIRENO EXPANDIDO/EPS (ISOPOR), TIPO 2F, BLOCO</v>
      </c>
      <c r="F305" s="102" t="str">
        <f>IFERROR(IF(D305="SINAPI-S",VLOOKUP(B305,'SINAPI-S'!A:J,3,0),IF(D305="SINAPI-I",VLOOKUP(B305,'SINAPI-I'!A:G,3,0),IF(D305="COMPOSIÇÕES",VLOOKUP(B305,COMPOSIÇÕES!B:I,3,0),VLOOKUP(B305,'COT.MERCADO'!A:I,7,0)))),"Em Elaboração")</f>
        <v>M3</v>
      </c>
      <c r="G305" s="113">
        <v>3.9800000000000002E-2</v>
      </c>
      <c r="H305" s="104">
        <v>0</v>
      </c>
      <c r="I305" s="105">
        <v>641.02</v>
      </c>
      <c r="J305" s="634">
        <f t="shared" si="323"/>
        <v>0</v>
      </c>
      <c r="K305" s="94">
        <f t="shared" si="324"/>
        <v>757.25584649567008</v>
      </c>
      <c r="L305" s="634">
        <f t="shared" si="124"/>
        <v>757.25584649567008</v>
      </c>
      <c r="M305" s="94">
        <f t="shared" ref="M305:N305" si="328">$G305*J305</f>
        <v>0</v>
      </c>
      <c r="N305" s="94">
        <f t="shared" si="328"/>
        <v>30.13878269052767</v>
      </c>
      <c r="O305" s="94">
        <f t="shared" si="126"/>
        <v>30.13878269052767</v>
      </c>
      <c r="P305" s="95">
        <f t="shared" si="290"/>
        <v>5.4815331814231639E-5</v>
      </c>
      <c r="Q305" s="663"/>
      <c r="R305" s="663"/>
      <c r="S305" s="684"/>
    </row>
    <row r="306" spans="1:19" ht="24">
      <c r="A306" s="700" t="s">
        <v>455</v>
      </c>
      <c r="B306" s="708">
        <v>11757</v>
      </c>
      <c r="C306" s="705" t="str">
        <f t="shared" si="121"/>
        <v>SINAPI</v>
      </c>
      <c r="D306" s="707" t="s">
        <v>225</v>
      </c>
      <c r="E306" s="706" t="str">
        <f>IFERROR(IF(D306="SINAPI-S",VLOOKUP(B306,'SINAPI-S'!A:J,2,0),IF(D306="SINAPI-I",VLOOKUP(B306,'SINAPI-I'!A:G,2,0),IF(D306="COMPOSIÇÕES",VLOOKUP(B306,COMPOSIÇÕES!B:I,2,0),VLOOKUP(B306,'COT.MERCADO'!A:I,2,0)))),"Em Elaboração")</f>
        <v>SABONETEIRA DE PAREDE EM METAL CROMADO</v>
      </c>
      <c r="F306" s="102" t="str">
        <f>IFERROR(IF(D306="SINAPI-S",VLOOKUP(B306,'SINAPI-S'!A:J,3,0),IF(D306="SINAPI-I",VLOOKUP(B306,'SINAPI-I'!A:G,3,0),IF(D306="COMPOSIÇÕES",VLOOKUP(B306,COMPOSIÇÕES!B:I,3,0),VLOOKUP(B306,'COT.MERCADO'!A:I,7,0)))),"Em Elaboração")</f>
        <v>UN</v>
      </c>
      <c r="G306" s="113">
        <v>0.27350000000000002</v>
      </c>
      <c r="H306" s="104">
        <v>0</v>
      </c>
      <c r="I306" s="105">
        <v>63.95</v>
      </c>
      <c r="J306" s="634">
        <f t="shared" si="323"/>
        <v>0</v>
      </c>
      <c r="K306" s="94">
        <f t="shared" si="324"/>
        <v>75.546022563099598</v>
      </c>
      <c r="L306" s="634">
        <f t="shared" si="124"/>
        <v>75.546022563099598</v>
      </c>
      <c r="M306" s="94">
        <f t="shared" ref="M306:N306" si="329">$G306*J306</f>
        <v>0</v>
      </c>
      <c r="N306" s="94">
        <f t="shared" si="329"/>
        <v>20.661837171007743</v>
      </c>
      <c r="O306" s="94">
        <f t="shared" si="126"/>
        <v>20.661837171007743</v>
      </c>
      <c r="P306" s="95">
        <f t="shared" si="290"/>
        <v>3.7579004834072989E-5</v>
      </c>
      <c r="Q306" s="663"/>
      <c r="R306" s="663"/>
      <c r="S306" s="684"/>
    </row>
    <row r="307" spans="1:19" ht="24">
      <c r="A307" s="700" t="s">
        <v>456</v>
      </c>
      <c r="B307" s="708" t="s">
        <v>457</v>
      </c>
      <c r="C307" s="705" t="str">
        <f t="shared" si="121"/>
        <v>PRÓPRIO</v>
      </c>
      <c r="D307" s="707" t="s">
        <v>108</v>
      </c>
      <c r="E307" s="706" t="str">
        <f>IFERROR(IF(D307="SINAPI-S",VLOOKUP(B307,'SINAPI-S'!A:J,2,0),IF(D307="SINAPI-I",VLOOKUP(B307,'SINAPI-I'!A:G,2,0),IF(D307="COMPOSIÇÕES",VLOOKUP(B307,COMPOSIÇÕES!B:I,2,0),VLOOKUP(B307,'COT.MERCADO'!A:I,2,0)))),"Em Elaboração")</f>
        <v>KIT DE PROTECAO ARSTOP PARA AR CONDICIONADO, TOMADA PADRAO 2P+T 20 A, COM DISJUNTOR BIPOLAR DIN 20A</v>
      </c>
      <c r="F307" s="102" t="str">
        <f>IFERROR(IF(D307="SINAPI-S",VLOOKUP(B307,'SINAPI-S'!A:J,3,0),IF(D307="SINAPI-I",VLOOKUP(B307,'SINAPI-I'!A:G,3,0),IF(D307="COMPOSIÇÕES",VLOOKUP(B307,COMPOSIÇÕES!B:I,3,0),VLOOKUP(B307,'COT.MERCADO'!A:I,7,0)))),"Em Elaboração")</f>
        <v>UN</v>
      </c>
      <c r="G307" s="113">
        <v>0.27350000000000002</v>
      </c>
      <c r="H307" s="104">
        <v>0</v>
      </c>
      <c r="I307" s="105">
        <v>59.8</v>
      </c>
      <c r="J307" s="634">
        <f t="shared" si="323"/>
        <v>0</v>
      </c>
      <c r="K307" s="94">
        <f t="shared" si="324"/>
        <v>70.643505070732687</v>
      </c>
      <c r="L307" s="634">
        <f t="shared" si="124"/>
        <v>70.643505070732687</v>
      </c>
      <c r="M307" s="94">
        <f t="shared" ref="M307:N307" si="330">$G307*J307</f>
        <v>0</v>
      </c>
      <c r="N307" s="94">
        <f t="shared" si="330"/>
        <v>19.320998636845392</v>
      </c>
      <c r="O307" s="94">
        <f t="shared" si="126"/>
        <v>19.320998636845392</v>
      </c>
      <c r="P307" s="95">
        <f t="shared" si="290"/>
        <v>3.5140336029359874E-5</v>
      </c>
      <c r="Q307" s="663"/>
      <c r="R307" s="663"/>
      <c r="S307" s="684"/>
    </row>
    <row r="308" spans="1:19" ht="24">
      <c r="A308" s="700" t="s">
        <v>458</v>
      </c>
      <c r="B308" s="708">
        <v>7568</v>
      </c>
      <c r="C308" s="705" t="str">
        <f t="shared" si="121"/>
        <v>SINAPI</v>
      </c>
      <c r="D308" s="707" t="s">
        <v>225</v>
      </c>
      <c r="E308" s="706" t="str">
        <f>IFERROR(IF(D308="SINAPI-S",VLOOKUP(B308,'SINAPI-S'!A:J,2,0),IF(D308="SINAPI-I",VLOOKUP(B308,'SINAPI-I'!A:G,2,0),IF(D308="COMPOSIÇÕES",VLOOKUP(B308,COMPOSIÇÕES!B:I,2,0),VLOOKUP(B308,'COT.MERCADO'!A:I,2,0)))),"Em Elaboração")</f>
        <v>BUCHA DE NYLON SEM ABA S10, COM PARAFUSO DE 6,10 X 65 MM EM ACO ZINCADO COM ROSCA SOBERBA, CABECA CHATA E FENDA PHILLIPS</v>
      </c>
      <c r="F308" s="102" t="str">
        <f>IFERROR(IF(D308="SINAPI-S",VLOOKUP(B308,'SINAPI-S'!A:J,3,0),IF(D308="SINAPI-I",VLOOKUP(B308,'SINAPI-I'!A:G,3,0),IF(D308="COMPOSIÇÕES",VLOOKUP(B308,COMPOSIÇÕES!B:I,3,0),VLOOKUP(B308,'COT.MERCADO'!A:I,7,0)))),"Em Elaboração")</f>
        <v>UN</v>
      </c>
      <c r="G308" s="113">
        <v>17.406400000000001</v>
      </c>
      <c r="H308" s="104">
        <v>0</v>
      </c>
      <c r="I308" s="105">
        <v>1.04</v>
      </c>
      <c r="J308" s="634">
        <f t="shared" si="323"/>
        <v>0</v>
      </c>
      <c r="K308" s="94">
        <f t="shared" si="324"/>
        <v>1.2285826968823077</v>
      </c>
      <c r="L308" s="634">
        <f t="shared" si="124"/>
        <v>1.2285826968823077</v>
      </c>
      <c r="M308" s="94">
        <f t="shared" ref="M308:N308" si="331">$G308*J308</f>
        <v>0</v>
      </c>
      <c r="N308" s="94">
        <f t="shared" si="331"/>
        <v>21.385201855012202</v>
      </c>
      <c r="O308" s="94">
        <f t="shared" si="126"/>
        <v>21.385201855012202</v>
      </c>
      <c r="P308" s="95">
        <f t="shared" si="290"/>
        <v>3.8894634452679423E-5</v>
      </c>
      <c r="Q308" s="663"/>
      <c r="R308" s="663"/>
      <c r="S308" s="684"/>
    </row>
    <row r="309" spans="1:19" ht="24">
      <c r="A309" s="700" t="s">
        <v>459</v>
      </c>
      <c r="B309" s="708">
        <v>43677</v>
      </c>
      <c r="C309" s="705" t="str">
        <f t="shared" si="121"/>
        <v>SINAPI</v>
      </c>
      <c r="D309" s="707" t="s">
        <v>225</v>
      </c>
      <c r="E309" s="706" t="str">
        <f>IFERROR(IF(D309="SINAPI-S",VLOOKUP(B309,'SINAPI-S'!A:J,2,0),IF(D309="SINAPI-I",VLOOKUP(B309,'SINAPI-I'!A:G,2,0),IF(D309="COMPOSIÇÕES",VLOOKUP(B309,COMPOSIÇÕES!B:I,2,0),VLOOKUP(B309,'COT.MERCADO'!A:I,2,0)))),"Em Elaboração")</f>
        <v>CHAPA/PAINEL DE MADEIRA COMPENSADA RESINADA (MADEIRITE RESINADO ROSA) PARA FORMA DE CONCRETO, DE 2200 X 1100 MM, E = 20 MM</v>
      </c>
      <c r="F309" s="102" t="str">
        <f>IFERROR(IF(D309="SINAPI-S",VLOOKUP(B309,'SINAPI-S'!A:J,3,0),IF(D309="SINAPI-I",VLOOKUP(B309,'SINAPI-I'!A:G,3,0),IF(D309="COMPOSIÇÕES",VLOOKUP(B309,COMPOSIÇÕES!B:I,3,0),VLOOKUP(B309,'COT.MERCADO'!A:I,7,0)))),"Em Elaboração")</f>
        <v>M2</v>
      </c>
      <c r="G309" s="113">
        <v>0.2661</v>
      </c>
      <c r="H309" s="104">
        <v>0</v>
      </c>
      <c r="I309" s="105">
        <v>58.78</v>
      </c>
      <c r="J309" s="634">
        <f t="shared" si="323"/>
        <v>0</v>
      </c>
      <c r="K309" s="94">
        <f t="shared" si="324"/>
        <v>69.438548964175055</v>
      </c>
      <c r="L309" s="634">
        <f t="shared" si="124"/>
        <v>69.438548964175055</v>
      </c>
      <c r="M309" s="94">
        <f t="shared" ref="M309:N309" si="332">$G309*J309</f>
        <v>0</v>
      </c>
      <c r="N309" s="94">
        <f t="shared" si="332"/>
        <v>18.477597879366982</v>
      </c>
      <c r="O309" s="94">
        <f t="shared" si="126"/>
        <v>18.477597879366982</v>
      </c>
      <c r="P309" s="95">
        <f t="shared" si="290"/>
        <v>3.3606389126186402E-5</v>
      </c>
      <c r="Q309" s="663"/>
      <c r="R309" s="663"/>
      <c r="S309" s="684"/>
    </row>
    <row r="310" spans="1:19" ht="24">
      <c r="A310" s="700" t="s">
        <v>460</v>
      </c>
      <c r="B310" s="708">
        <v>21092</v>
      </c>
      <c r="C310" s="705" t="str">
        <f t="shared" si="121"/>
        <v>SINAPI</v>
      </c>
      <c r="D310" s="707" t="s">
        <v>225</v>
      </c>
      <c r="E310" s="706" t="str">
        <f>IFERROR(IF(D310="SINAPI-S",VLOOKUP(B310,'SINAPI-S'!A:J,2,0),IF(D310="SINAPI-I",VLOOKUP(B310,'SINAPI-I'!A:G,2,0),IF(D310="COMPOSIÇÕES",VLOOKUP(B310,COMPOSIÇÕES!B:I,2,0),VLOOKUP(B310,'COT.MERCADO'!A:I,2,0)))),"Em Elaboração")</f>
        <v>VALVULA DE RETENCAO VERTICAL, DE BRONZE (PN-16), 1/2", 200 PSI, EXTREMIDADES COM ROSCA</v>
      </c>
      <c r="F310" s="102" t="str">
        <f>IFERROR(IF(D310="SINAPI-S",VLOOKUP(B310,'SINAPI-S'!A:J,3,0),IF(D310="SINAPI-I",VLOOKUP(B310,'SINAPI-I'!A:G,3,0),IF(D310="COMPOSIÇÕES",VLOOKUP(B310,COMPOSIÇÕES!B:I,3,0),VLOOKUP(B310,'COT.MERCADO'!A:I,7,0)))),"Em Elaboração")</f>
        <v>UN</v>
      </c>
      <c r="G310" s="113">
        <v>0.27350000000000002</v>
      </c>
      <c r="H310" s="104">
        <v>0</v>
      </c>
      <c r="I310" s="105">
        <v>51.59</v>
      </c>
      <c r="J310" s="634">
        <f t="shared" si="323"/>
        <v>0</v>
      </c>
      <c r="K310" s="94">
        <f t="shared" si="324"/>
        <v>60.944789742459868</v>
      </c>
      <c r="L310" s="634">
        <f t="shared" si="124"/>
        <v>60.944789742459868</v>
      </c>
      <c r="M310" s="94">
        <f t="shared" ref="M310:N310" si="333">$G310*J310</f>
        <v>0</v>
      </c>
      <c r="N310" s="94">
        <f t="shared" si="333"/>
        <v>16.668399994562776</v>
      </c>
      <c r="O310" s="94">
        <f t="shared" si="126"/>
        <v>16.668399994562776</v>
      </c>
      <c r="P310" s="95">
        <f t="shared" si="290"/>
        <v>3.0315885213288904E-5</v>
      </c>
      <c r="Q310" s="663"/>
      <c r="R310" s="663"/>
      <c r="S310" s="684"/>
    </row>
    <row r="311" spans="1:19" ht="24">
      <c r="A311" s="700" t="s">
        <v>461</v>
      </c>
      <c r="B311" s="708" t="s">
        <v>462</v>
      </c>
      <c r="C311" s="705" t="str">
        <f t="shared" si="121"/>
        <v>PRÓPRIO</v>
      </c>
      <c r="D311" s="707" t="s">
        <v>108</v>
      </c>
      <c r="E311" s="706" t="str">
        <f>IFERROR(IF(D311="SINAPI-S",VLOOKUP(B311,'SINAPI-S'!A:J,2,0),IF(D311="SINAPI-I",VLOOKUP(B311,'SINAPI-I'!A:G,2,0),IF(D311="COMPOSIÇÕES",VLOOKUP(B311,COMPOSIÇÕES!B:I,2,0),VLOOKUP(B311,'COT.MERCADO'!A:I,2,0)))),"Em Elaboração")</f>
        <v>LÂMPADA LED BULBO E27, 60W DE POTÊNCIA, BRANCO FRIO</v>
      </c>
      <c r="F311" s="102" t="str">
        <f>IFERROR(IF(D311="SINAPI-S",VLOOKUP(B311,'SINAPI-S'!A:J,3,0),IF(D311="SINAPI-I",VLOOKUP(B311,'SINAPI-I'!A:G,3,0),IF(D311="COMPOSIÇÕES",VLOOKUP(B311,COMPOSIÇÕES!B:I,3,0),VLOOKUP(B311,'COT.MERCADO'!A:I,7,0)))),"Em Elaboração")</f>
        <v>UN</v>
      </c>
      <c r="G311" s="113">
        <v>0.27350000000000002</v>
      </c>
      <c r="H311" s="104">
        <v>0</v>
      </c>
      <c r="I311" s="105">
        <v>55.41</v>
      </c>
      <c r="J311" s="634">
        <f t="shared" si="323"/>
        <v>0</v>
      </c>
      <c r="K311" s="94">
        <f t="shared" si="324"/>
        <v>65.457468494469879</v>
      </c>
      <c r="L311" s="634">
        <f t="shared" si="124"/>
        <v>65.457468494469879</v>
      </c>
      <c r="M311" s="94">
        <f t="shared" ref="M311:N311" si="334">$G311*J311</f>
        <v>0</v>
      </c>
      <c r="N311" s="94">
        <f t="shared" si="334"/>
        <v>17.902617633237512</v>
      </c>
      <c r="O311" s="94">
        <f t="shared" si="126"/>
        <v>17.902617633237512</v>
      </c>
      <c r="P311" s="95">
        <f t="shared" si="290"/>
        <v>3.2560635775699516E-5</v>
      </c>
      <c r="Q311" s="663"/>
      <c r="R311" s="663"/>
      <c r="S311" s="684"/>
    </row>
    <row r="312" spans="1:19" ht="24">
      <c r="A312" s="700" t="s">
        <v>463</v>
      </c>
      <c r="B312" s="708">
        <v>39333</v>
      </c>
      <c r="C312" s="705" t="str">
        <f t="shared" si="121"/>
        <v>SINAPI</v>
      </c>
      <c r="D312" s="707" t="s">
        <v>225</v>
      </c>
      <c r="E312" s="706" t="str">
        <f>IFERROR(IF(D312="SINAPI-S",VLOOKUP(B312,'SINAPI-S'!A:J,2,0),IF(D312="SINAPI-I",VLOOKUP(B312,'SINAPI-I'!A:G,2,0),IF(D312="COMPOSIÇÕES",VLOOKUP(B312,COMPOSIÇÕES!B:I,2,0),VLOOKUP(B312,'COT.MERCADO'!A:I,2,0)))),"Em Elaboração")</f>
        <v>CONDULETE EM PVC, TIPO "E", SEM TAMPA, DE 1/2"</v>
      </c>
      <c r="F312" s="102" t="str">
        <f>IFERROR(IF(D312="SINAPI-S",VLOOKUP(B312,'SINAPI-S'!A:J,3,0),IF(D312="SINAPI-I",VLOOKUP(B312,'SINAPI-I'!A:G,3,0),IF(D312="COMPOSIÇÕES",VLOOKUP(B312,COMPOSIÇÕES!B:I,3,0),VLOOKUP(B312,'COT.MERCADO'!A:I,7,0)))),"Em Elaboração")</f>
        <v>UN</v>
      </c>
      <c r="G312" s="113">
        <v>1.0942000000000001</v>
      </c>
      <c r="H312" s="104">
        <v>0</v>
      </c>
      <c r="I312" s="105">
        <v>13.01</v>
      </c>
      <c r="J312" s="634">
        <f t="shared" si="323"/>
        <v>0</v>
      </c>
      <c r="K312" s="94">
        <f t="shared" si="324"/>
        <v>15.369097006191176</v>
      </c>
      <c r="L312" s="634">
        <f t="shared" si="124"/>
        <v>15.369097006191176</v>
      </c>
      <c r="M312" s="94">
        <f t="shared" ref="M312:N312" si="335">$G312*J312</f>
        <v>0</v>
      </c>
      <c r="N312" s="94">
        <f t="shared" si="335"/>
        <v>16.816865944174385</v>
      </c>
      <c r="O312" s="94">
        <f t="shared" si="126"/>
        <v>16.816865944174385</v>
      </c>
      <c r="P312" s="95">
        <f t="shared" si="290"/>
        <v>3.0585909732017494E-5</v>
      </c>
      <c r="Q312" s="663"/>
      <c r="R312" s="663"/>
      <c r="S312" s="684"/>
    </row>
    <row r="313" spans="1:19" ht="24">
      <c r="A313" s="700" t="s">
        <v>464</v>
      </c>
      <c r="B313" s="708">
        <v>3315</v>
      </c>
      <c r="C313" s="705" t="str">
        <f t="shared" si="121"/>
        <v>SINAPI</v>
      </c>
      <c r="D313" s="707" t="s">
        <v>225</v>
      </c>
      <c r="E313" s="706" t="str">
        <f>IFERROR(IF(D313="SINAPI-S",VLOOKUP(B313,'SINAPI-S'!A:J,2,0),IF(D313="SINAPI-I",VLOOKUP(B313,'SINAPI-I'!A:G,2,0),IF(D313="COMPOSIÇÕES",VLOOKUP(B313,COMPOSIÇÕES!B:I,2,0),VLOOKUP(B313,'COT.MERCADO'!A:I,2,0)))),"Em Elaboração")</f>
        <v>GESSO EM PO PARA REVESTIMENTOS/MOLDURAS/SANCAS E USO GERAL</v>
      </c>
      <c r="F313" s="102" t="str">
        <f>IFERROR(IF(D313="SINAPI-S",VLOOKUP(B313,'SINAPI-S'!A:J,3,0),IF(D313="SINAPI-I",VLOOKUP(B313,'SINAPI-I'!A:G,3,0),IF(D313="COMPOSIÇÕES",VLOOKUP(B313,COMPOSIÇÕES!B:I,3,0),VLOOKUP(B313,'COT.MERCADO'!A:I,7,0)))),"Em Elaboração")</f>
        <v>KG</v>
      </c>
      <c r="G313" s="113">
        <v>19.1983</v>
      </c>
      <c r="H313" s="104">
        <v>0</v>
      </c>
      <c r="I313" s="105">
        <v>0.78</v>
      </c>
      <c r="J313" s="634">
        <f t="shared" si="323"/>
        <v>0</v>
      </c>
      <c r="K313" s="94">
        <f t="shared" si="324"/>
        <v>0.92143702266173089</v>
      </c>
      <c r="L313" s="634">
        <f t="shared" si="124"/>
        <v>0.92143702266173089</v>
      </c>
      <c r="M313" s="94">
        <f t="shared" ref="M313:N313" si="336">$G313*J313</f>
        <v>0</v>
      </c>
      <c r="N313" s="94">
        <f t="shared" si="336"/>
        <v>17.690024392166709</v>
      </c>
      <c r="O313" s="94">
        <f t="shared" si="126"/>
        <v>17.690024392166709</v>
      </c>
      <c r="P313" s="95">
        <f t="shared" si="290"/>
        <v>3.2173978850288204E-5</v>
      </c>
      <c r="Q313" s="663"/>
      <c r="R313" s="663"/>
      <c r="S313" s="684"/>
    </row>
    <row r="314" spans="1:19" ht="24">
      <c r="A314" s="700" t="s">
        <v>465</v>
      </c>
      <c r="B314" s="708">
        <v>4222</v>
      </c>
      <c r="C314" s="705" t="str">
        <f t="shared" si="121"/>
        <v>SINAPI</v>
      </c>
      <c r="D314" s="707" t="s">
        <v>225</v>
      </c>
      <c r="E314" s="706" t="str">
        <f>IFERROR(IF(D314="SINAPI-S",VLOOKUP(B314,'SINAPI-S'!A:J,2,0),IF(D314="SINAPI-I",VLOOKUP(B314,'SINAPI-I'!A:G,2,0),IF(D314="COMPOSIÇÕES",VLOOKUP(B314,COMPOSIÇÕES!B:I,2,0),VLOOKUP(B314,'COT.MERCADO'!A:I,2,0)))),"Em Elaboração")</f>
        <v>GASOLINA COMUM</v>
      </c>
      <c r="F314" s="102" t="str">
        <f>IFERROR(IF(D314="SINAPI-S",VLOOKUP(B314,'SINAPI-S'!A:J,3,0),IF(D314="SINAPI-I",VLOOKUP(B314,'SINAPI-I'!A:G,3,0),IF(D314="COMPOSIÇÕES",VLOOKUP(B314,COMPOSIÇÕES!B:I,3,0),VLOOKUP(B314,'COT.MERCADO'!A:I,7,0)))),"Em Elaboração")</f>
        <v>L</v>
      </c>
      <c r="G314" s="113">
        <v>2.6141000000000001</v>
      </c>
      <c r="H314" s="104">
        <v>0</v>
      </c>
      <c r="I314" s="105">
        <v>5.34</v>
      </c>
      <c r="J314" s="634">
        <f t="shared" si="323"/>
        <v>0</v>
      </c>
      <c r="K314" s="94">
        <f t="shared" si="324"/>
        <v>6.308299616684157</v>
      </c>
      <c r="L314" s="634">
        <f t="shared" si="124"/>
        <v>6.308299616684157</v>
      </c>
      <c r="M314" s="94">
        <f t="shared" ref="M314:N314" si="337">$G314*J314</f>
        <v>0</v>
      </c>
      <c r="N314" s="94">
        <f t="shared" si="337"/>
        <v>16.490526027974056</v>
      </c>
      <c r="O314" s="94">
        <f t="shared" si="126"/>
        <v>16.490526027974056</v>
      </c>
      <c r="P314" s="95">
        <f t="shared" si="290"/>
        <v>2.9992374453090263E-5</v>
      </c>
      <c r="Q314" s="663"/>
      <c r="R314" s="663"/>
      <c r="S314" s="684"/>
    </row>
    <row r="315" spans="1:19" ht="24">
      <c r="A315" s="700" t="s">
        <v>466</v>
      </c>
      <c r="B315" s="708">
        <v>37596</v>
      </c>
      <c r="C315" s="705" t="str">
        <f t="shared" si="121"/>
        <v>SINAPI</v>
      </c>
      <c r="D315" s="707" t="s">
        <v>225</v>
      </c>
      <c r="E315" s="706" t="str">
        <f>IFERROR(IF(D315="SINAPI-S",VLOOKUP(B315,'SINAPI-S'!A:J,2,0),IF(D315="SINAPI-I",VLOOKUP(B315,'SINAPI-I'!A:G,2,0),IF(D315="COMPOSIÇÕES",VLOOKUP(B315,COMPOSIÇÕES!B:I,2,0),VLOOKUP(B315,'COT.MERCADO'!A:I,2,0)))),"Em Elaboração")</f>
        <v>ARGAMASSA COLANTE TIPO AC III E</v>
      </c>
      <c r="F315" s="102" t="str">
        <f>IFERROR(IF(D315="SINAPI-S",VLOOKUP(B315,'SINAPI-S'!A:J,3,0),IF(D315="SINAPI-I",VLOOKUP(B315,'SINAPI-I'!A:G,3,0),IF(D315="COMPOSIÇÕES",VLOOKUP(B315,COMPOSIÇÕES!B:I,3,0),VLOOKUP(B315,'COT.MERCADO'!A:I,7,0)))),"Em Elaboração")</f>
        <v>KG</v>
      </c>
      <c r="G315" s="113">
        <v>5.6486000000000001</v>
      </c>
      <c r="H315" s="104">
        <v>0</v>
      </c>
      <c r="I315" s="105">
        <v>2.57</v>
      </c>
      <c r="J315" s="634">
        <f t="shared" si="323"/>
        <v>0</v>
      </c>
      <c r="K315" s="94">
        <f t="shared" si="324"/>
        <v>3.0360168567187795</v>
      </c>
      <c r="L315" s="634">
        <f t="shared" si="124"/>
        <v>3.0360168567187795</v>
      </c>
      <c r="M315" s="94">
        <f t="shared" ref="M315:N315" si="338">$G315*J315</f>
        <v>0</v>
      </c>
      <c r="N315" s="94">
        <f t="shared" si="338"/>
        <v>17.1492448168617</v>
      </c>
      <c r="O315" s="94">
        <f t="shared" si="126"/>
        <v>17.1492448168617</v>
      </c>
      <c r="P315" s="95">
        <f t="shared" si="290"/>
        <v>3.1190428447370977E-5</v>
      </c>
      <c r="Q315" s="663"/>
      <c r="R315" s="663"/>
      <c r="S315" s="684"/>
    </row>
    <row r="316" spans="1:19" ht="24">
      <c r="A316" s="700" t="s">
        <v>467</v>
      </c>
      <c r="B316" s="708">
        <v>1872</v>
      </c>
      <c r="C316" s="705" t="str">
        <f t="shared" si="121"/>
        <v>SINAPI</v>
      </c>
      <c r="D316" s="707" t="s">
        <v>225</v>
      </c>
      <c r="E316" s="706" t="str">
        <f>IFERROR(IF(D316="SINAPI-S",VLOOKUP(B316,'SINAPI-S'!A:J,2,0),IF(D316="SINAPI-I",VLOOKUP(B316,'SINAPI-I'!A:G,2,0),IF(D316="COMPOSIÇÕES",VLOOKUP(B316,COMPOSIÇÕES!B:I,2,0),VLOOKUP(B316,'COT.MERCADO'!A:I,2,0)))),"Em Elaboração")</f>
        <v>CAIXA DE PASSAGEM, EM PVC, DE 4" X 2", PARA ELETRODUTO FLEXIVEL CORRUGADO</v>
      </c>
      <c r="F316" s="102" t="str">
        <f>IFERROR(IF(D316="SINAPI-S",VLOOKUP(B316,'SINAPI-S'!A:J,3,0),IF(D316="SINAPI-I",VLOOKUP(B316,'SINAPI-I'!A:G,3,0),IF(D316="COMPOSIÇÕES",VLOOKUP(B316,COMPOSIÇÕES!B:I,3,0),VLOOKUP(B316,'COT.MERCADO'!A:I,7,0)))),"Em Elaboração")</f>
        <v>UN</v>
      </c>
      <c r="G316" s="113">
        <v>4.1031000000000004</v>
      </c>
      <c r="H316" s="104">
        <v>0</v>
      </c>
      <c r="I316" s="105">
        <v>3.24</v>
      </c>
      <c r="J316" s="634">
        <f t="shared" si="323"/>
        <v>0</v>
      </c>
      <c r="K316" s="94">
        <f t="shared" si="324"/>
        <v>3.827507632594882</v>
      </c>
      <c r="L316" s="634">
        <f t="shared" si="124"/>
        <v>3.827507632594882</v>
      </c>
      <c r="M316" s="94">
        <f t="shared" ref="M316:N316" si="339">$G316*J316</f>
        <v>0</v>
      </c>
      <c r="N316" s="94">
        <f t="shared" si="339"/>
        <v>15.704646567300061</v>
      </c>
      <c r="O316" s="94">
        <f t="shared" si="126"/>
        <v>15.704646567300061</v>
      </c>
      <c r="P316" s="95">
        <f t="shared" si="290"/>
        <v>2.8563045211588634E-5</v>
      </c>
      <c r="Q316" s="663"/>
      <c r="R316" s="663"/>
      <c r="S316" s="684"/>
    </row>
    <row r="317" spans="1:19" ht="24">
      <c r="A317" s="700" t="s">
        <v>468</v>
      </c>
      <c r="B317" s="708">
        <v>20078</v>
      </c>
      <c r="C317" s="705" t="str">
        <f t="shared" si="121"/>
        <v>SINAPI</v>
      </c>
      <c r="D317" s="707" t="s">
        <v>225</v>
      </c>
      <c r="E317" s="706" t="str">
        <f>IFERROR(IF(D317="SINAPI-S",VLOOKUP(B317,'SINAPI-S'!A:J,2,0),IF(D317="SINAPI-I",VLOOKUP(B317,'SINAPI-I'!A:G,2,0),IF(D317="COMPOSIÇÕES",VLOOKUP(B317,COMPOSIÇÕES!B:I,2,0),VLOOKUP(B317,'COT.MERCADO'!A:I,2,0)))),"Em Elaboração")</f>
        <v>PASTA LUBRIFICANTE PARA TUBOS E CONEXOES COM JUNTA ELASTICA, EMBALAGEM DE *400* GR (USO EM PVC, ACO, POLIETILENO E OUTROS)</v>
      </c>
      <c r="F317" s="102" t="str">
        <f>IFERROR(IF(D317="SINAPI-S",VLOOKUP(B317,'SINAPI-S'!A:J,3,0),IF(D317="SINAPI-I",VLOOKUP(B317,'SINAPI-I'!A:G,3,0),IF(D317="COMPOSIÇÕES",VLOOKUP(B317,COMPOSIÇÕES!B:I,3,0),VLOOKUP(B317,'COT.MERCADO'!A:I,7,0)))),"Em Elaboração")</f>
        <v>UN</v>
      </c>
      <c r="G317" s="113">
        <v>0.43530000000000002</v>
      </c>
      <c r="H317" s="104">
        <v>0</v>
      </c>
      <c r="I317" s="105">
        <v>31.05</v>
      </c>
      <c r="J317" s="634">
        <f t="shared" si="323"/>
        <v>0</v>
      </c>
      <c r="K317" s="94">
        <f t="shared" si="324"/>
        <v>36.680281479034285</v>
      </c>
      <c r="L317" s="634">
        <f t="shared" si="124"/>
        <v>36.680281479034285</v>
      </c>
      <c r="M317" s="94">
        <f t="shared" ref="M317:N317" si="340">$G317*J317</f>
        <v>0</v>
      </c>
      <c r="N317" s="94">
        <f t="shared" si="340"/>
        <v>15.966926527823626</v>
      </c>
      <c r="O317" s="94">
        <f t="shared" si="126"/>
        <v>15.966926527823626</v>
      </c>
      <c r="P317" s="95">
        <f t="shared" si="290"/>
        <v>2.904007055172758E-5</v>
      </c>
      <c r="Q317" s="663"/>
      <c r="R317" s="663"/>
      <c r="S317" s="684"/>
    </row>
    <row r="318" spans="1:19" ht="24">
      <c r="A318" s="700" t="s">
        <v>469</v>
      </c>
      <c r="B318" s="708">
        <v>43132</v>
      </c>
      <c r="C318" s="705" t="str">
        <f t="shared" si="121"/>
        <v>SINAPI</v>
      </c>
      <c r="D318" s="707" t="s">
        <v>225</v>
      </c>
      <c r="E318" s="706" t="str">
        <f>IFERROR(IF(D318="SINAPI-S",VLOOKUP(B318,'SINAPI-S'!A:J,2,0),IF(D318="SINAPI-I",VLOOKUP(B318,'SINAPI-I'!A:G,2,0),IF(D318="COMPOSIÇÕES",VLOOKUP(B318,COMPOSIÇÕES!B:I,2,0),VLOOKUP(B318,'COT.MERCADO'!A:I,2,0)))),"Em Elaboração")</f>
        <v>ARAME RECOZIDO 16 BWG, D = 1,65 MM (0,016 KG/M) OU 18 BWG, D = 1,25 MM (0,01 KG/M)</v>
      </c>
      <c r="F318" s="102" t="str">
        <f>IFERROR(IF(D318="SINAPI-S",VLOOKUP(B318,'SINAPI-S'!A:J,3,0),IF(D318="SINAPI-I",VLOOKUP(B318,'SINAPI-I'!A:G,3,0),IF(D318="COMPOSIÇÕES",VLOOKUP(B318,COMPOSIÇÕES!B:I,3,0),VLOOKUP(B318,'COT.MERCADO'!A:I,7,0)))),"Em Elaboração")</f>
        <v>KG</v>
      </c>
      <c r="G318" s="113">
        <v>0.53859999999999997</v>
      </c>
      <c r="H318" s="104">
        <v>0</v>
      </c>
      <c r="I318" s="105">
        <v>26.23</v>
      </c>
      <c r="J318" s="634">
        <f t="shared" si="323"/>
        <v>0</v>
      </c>
      <c r="K318" s="94">
        <f t="shared" si="324"/>
        <v>30.986273210791282</v>
      </c>
      <c r="L318" s="634">
        <f t="shared" si="124"/>
        <v>30.986273210791282</v>
      </c>
      <c r="M318" s="94">
        <f t="shared" ref="M318:N318" si="341">$G318*J318</f>
        <v>0</v>
      </c>
      <c r="N318" s="94">
        <f t="shared" si="341"/>
        <v>16.689206751332183</v>
      </c>
      <c r="O318" s="94">
        <f t="shared" si="126"/>
        <v>16.689206751332183</v>
      </c>
      <c r="P318" s="95">
        <f t="shared" si="290"/>
        <v>3.0353727792665925E-5</v>
      </c>
      <c r="Q318" s="663"/>
      <c r="R318" s="663"/>
      <c r="S318" s="684"/>
    </row>
    <row r="319" spans="1:19" ht="24">
      <c r="A319" s="700" t="s">
        <v>470</v>
      </c>
      <c r="B319" s="708">
        <v>12216</v>
      </c>
      <c r="C319" s="705" t="str">
        <f t="shared" si="121"/>
        <v>SINAPI</v>
      </c>
      <c r="D319" s="707" t="s">
        <v>225</v>
      </c>
      <c r="E319" s="706" t="str">
        <f>IFERROR(IF(D319="SINAPI-S",VLOOKUP(B319,'SINAPI-S'!A:J,2,0),IF(D319="SINAPI-I",VLOOKUP(B319,'SINAPI-I'!A:G,2,0),IF(D319="COMPOSIÇÕES",VLOOKUP(B319,COMPOSIÇÕES!B:I,2,0),VLOOKUP(B319,'COT.MERCADO'!A:I,2,0)))),"Em Elaboração")</f>
        <v>LAMPADA VAPOR DE SODIO OVOIDE 150 W (BASE E40)</v>
      </c>
      <c r="F319" s="102" t="str">
        <f>IFERROR(IF(D319="SINAPI-S",VLOOKUP(B319,'SINAPI-S'!A:J,3,0),IF(D319="SINAPI-I",VLOOKUP(B319,'SINAPI-I'!A:G,3,0),IF(D319="COMPOSIÇÕES",VLOOKUP(B319,COMPOSIÇÕES!B:I,3,0),VLOOKUP(B319,'COT.MERCADO'!A:I,7,0)))),"Em Elaboração")</f>
        <v>UN</v>
      </c>
      <c r="G319" s="113">
        <v>0.27350000000000002</v>
      </c>
      <c r="H319" s="104">
        <v>0</v>
      </c>
      <c r="I319" s="105">
        <v>56.01</v>
      </c>
      <c r="J319" s="634">
        <f t="shared" si="323"/>
        <v>0</v>
      </c>
      <c r="K319" s="94">
        <f t="shared" si="324"/>
        <v>66.166266204209663</v>
      </c>
      <c r="L319" s="634">
        <f t="shared" si="124"/>
        <v>66.166266204209663</v>
      </c>
      <c r="M319" s="94">
        <f t="shared" ref="M319:N319" si="342">$G319*J319</f>
        <v>0</v>
      </c>
      <c r="N319" s="94">
        <f t="shared" si="342"/>
        <v>18.096473806851343</v>
      </c>
      <c r="O319" s="94">
        <f t="shared" si="126"/>
        <v>18.096473806851343</v>
      </c>
      <c r="P319" s="95">
        <f t="shared" si="290"/>
        <v>3.2913214398067667E-5</v>
      </c>
      <c r="Q319" s="663"/>
      <c r="R319" s="663"/>
      <c r="S319" s="684"/>
    </row>
    <row r="320" spans="1:19" ht="24">
      <c r="A320" s="700" t="s">
        <v>471</v>
      </c>
      <c r="B320" s="708">
        <v>6085</v>
      </c>
      <c r="C320" s="705" t="str">
        <f t="shared" si="121"/>
        <v>SINAPI</v>
      </c>
      <c r="D320" s="707" t="s">
        <v>225</v>
      </c>
      <c r="E320" s="706" t="str">
        <f>IFERROR(IF(D320="SINAPI-S",VLOOKUP(B320,'SINAPI-S'!A:J,2,0),IF(D320="SINAPI-I",VLOOKUP(B320,'SINAPI-I'!A:G,2,0),IF(D320="COMPOSIÇÕES",VLOOKUP(B320,COMPOSIÇÕES!B:I,2,0),VLOOKUP(B320,'COT.MERCADO'!A:I,2,0)))),"Em Elaboração")</f>
        <v>SELADOR ACRILICO OPACO PREMIUM INTERIOR/EXTERIOR</v>
      </c>
      <c r="F320" s="102" t="str">
        <f>IFERROR(IF(D320="SINAPI-S",VLOOKUP(B320,'SINAPI-S'!A:J,3,0),IF(D320="SINAPI-I",VLOOKUP(B320,'SINAPI-I'!A:G,3,0),IF(D320="COMPOSIÇÕES",VLOOKUP(B320,COMPOSIÇÕES!B:I,3,0),VLOOKUP(B320,'COT.MERCADO'!A:I,7,0)))),"Em Elaboração")</f>
        <v>L</v>
      </c>
      <c r="G320" s="113">
        <v>1.3129999999999999</v>
      </c>
      <c r="H320" s="104">
        <v>0</v>
      </c>
      <c r="I320" s="105">
        <v>10.14</v>
      </c>
      <c r="J320" s="634">
        <f t="shared" si="323"/>
        <v>0</v>
      </c>
      <c r="K320" s="94">
        <f t="shared" si="324"/>
        <v>11.978681294602501</v>
      </c>
      <c r="L320" s="634">
        <f t="shared" si="124"/>
        <v>11.978681294602501</v>
      </c>
      <c r="M320" s="94">
        <f t="shared" ref="M320:N320" si="343">$G320*J320</f>
        <v>0</v>
      </c>
      <c r="N320" s="94">
        <f t="shared" si="343"/>
        <v>15.728008539813082</v>
      </c>
      <c r="O320" s="94">
        <f t="shared" si="126"/>
        <v>15.728008539813082</v>
      </c>
      <c r="P320" s="95">
        <f t="shared" si="290"/>
        <v>2.8605535125275117E-5</v>
      </c>
      <c r="Q320" s="663"/>
      <c r="R320" s="663"/>
      <c r="S320" s="684"/>
    </row>
    <row r="321" spans="1:19" ht="24">
      <c r="A321" s="700" t="s">
        <v>472</v>
      </c>
      <c r="B321" s="708" t="s">
        <v>473</v>
      </c>
      <c r="C321" s="705" t="str">
        <f t="shared" si="121"/>
        <v>PRÓPRIO</v>
      </c>
      <c r="D321" s="707" t="s">
        <v>108</v>
      </c>
      <c r="E321" s="706" t="str">
        <f>IFERROR(IF(D321="SINAPI-S",VLOOKUP(B321,'SINAPI-S'!A:J,2,0),IF(D321="SINAPI-I",VLOOKUP(B321,'SINAPI-I'!A:G,2,0),IF(D321="COMPOSIÇÕES",VLOOKUP(B321,COMPOSIÇÕES!B:I,2,0),VLOOKUP(B321,'COT.MERCADO'!A:I,2,0)))),"Em Elaboração")</f>
        <v>GRELHA REDONDA BRANCA PARA RALO DIÂMETRO DE 100MM</v>
      </c>
      <c r="F321" s="102" t="str">
        <f>IFERROR(IF(D321="SINAPI-S",VLOOKUP(B321,'SINAPI-S'!A:J,3,0),IF(D321="SINAPI-I",VLOOKUP(B321,'SINAPI-I'!A:G,3,0),IF(D321="COMPOSIÇÕES",VLOOKUP(B321,COMPOSIÇÕES!B:I,3,0),VLOOKUP(B321,'COT.MERCADO'!A:I,7,0)))),"Em Elaboração")</f>
        <v>UN</v>
      </c>
      <c r="G321" s="113">
        <v>1.9148000000000001</v>
      </c>
      <c r="H321" s="104">
        <v>0</v>
      </c>
      <c r="I321" s="105">
        <v>6.85</v>
      </c>
      <c r="J321" s="634">
        <f t="shared" si="323"/>
        <v>0</v>
      </c>
      <c r="K321" s="94">
        <f t="shared" si="324"/>
        <v>8.0921071861959692</v>
      </c>
      <c r="L321" s="634">
        <f t="shared" si="124"/>
        <v>8.0921071861959692</v>
      </c>
      <c r="M321" s="94">
        <f t="shared" ref="M321:N321" si="344">$G321*J321</f>
        <v>0</v>
      </c>
      <c r="N321" s="94">
        <f t="shared" si="344"/>
        <v>15.494766840128042</v>
      </c>
      <c r="O321" s="94">
        <f t="shared" si="126"/>
        <v>15.494766840128042</v>
      </c>
      <c r="P321" s="95">
        <f t="shared" si="290"/>
        <v>2.8181323527466651E-5</v>
      </c>
      <c r="Q321" s="663"/>
      <c r="R321" s="663"/>
      <c r="S321" s="684"/>
    </row>
    <row r="322" spans="1:19" ht="24">
      <c r="A322" s="700" t="s">
        <v>474</v>
      </c>
      <c r="B322" s="708">
        <v>11267</v>
      </c>
      <c r="C322" s="705" t="str">
        <f t="shared" si="121"/>
        <v>SINAPI</v>
      </c>
      <c r="D322" s="707" t="s">
        <v>225</v>
      </c>
      <c r="E322" s="706" t="str">
        <f>IFERROR(IF(D322="SINAPI-S",VLOOKUP(B322,'SINAPI-S'!A:J,2,0),IF(D322="SINAPI-I",VLOOKUP(B322,'SINAPI-I'!A:G,2,0),IF(D322="COMPOSIÇÕES",VLOOKUP(B322,COMPOSIÇÕES!B:I,2,0),VLOOKUP(B322,'COT.MERCADO'!A:I,2,0)))),"Em Elaboração")</f>
        <v>ARRUELA LISA, REDONDA, DE LATAO POLIDO, DIAMETRO NOMINAL 5/8", DIAMETRO EXTERNO = 34 MM, DIAMETRO DO FURO = 17 MM, ESPESSURA = *2,5* MM</v>
      </c>
      <c r="F322" s="102" t="str">
        <f>IFERROR(IF(D322="SINAPI-S",VLOOKUP(B322,'SINAPI-S'!A:J,3,0),IF(D322="SINAPI-I",VLOOKUP(B322,'SINAPI-I'!A:G,3,0),IF(D322="COMPOSIÇÕES",VLOOKUP(B322,COMPOSIÇÕES!B:I,3,0),VLOOKUP(B322,'COT.MERCADO'!A:I,7,0)))),"Em Elaboração")</f>
        <v>UN</v>
      </c>
      <c r="G322" s="113">
        <v>10.941599999999999</v>
      </c>
      <c r="H322" s="104">
        <v>0</v>
      </c>
      <c r="I322" s="105">
        <v>1.56</v>
      </c>
      <c r="J322" s="634">
        <f t="shared" si="323"/>
        <v>0</v>
      </c>
      <c r="K322" s="94">
        <f t="shared" si="324"/>
        <v>1.8428740453234618</v>
      </c>
      <c r="L322" s="634">
        <f t="shared" si="124"/>
        <v>1.8428740453234618</v>
      </c>
      <c r="M322" s="94">
        <f t="shared" ref="M322:N322" si="345">$G322*J322</f>
        <v>0</v>
      </c>
      <c r="N322" s="94">
        <f t="shared" si="345"/>
        <v>20.163990654311188</v>
      </c>
      <c r="O322" s="94">
        <f t="shared" si="126"/>
        <v>20.163990654311188</v>
      </c>
      <c r="P322" s="95">
        <f t="shared" si="290"/>
        <v>3.6673539530928614E-5</v>
      </c>
      <c r="Q322" s="663"/>
      <c r="R322" s="663"/>
      <c r="S322" s="684"/>
    </row>
    <row r="323" spans="1:19" ht="24">
      <c r="A323" s="700" t="s">
        <v>475</v>
      </c>
      <c r="B323" s="708">
        <v>12815</v>
      </c>
      <c r="C323" s="705" t="str">
        <f t="shared" si="121"/>
        <v>SINAPI</v>
      </c>
      <c r="D323" s="707" t="s">
        <v>225</v>
      </c>
      <c r="E323" s="706" t="str">
        <f>IFERROR(IF(D323="SINAPI-S",VLOOKUP(B323,'SINAPI-S'!A:J,2,0),IF(D323="SINAPI-I",VLOOKUP(B323,'SINAPI-I'!A:G,2,0),IF(D323="COMPOSIÇÕES",VLOOKUP(B323,COMPOSIÇÕES!B:I,2,0),VLOOKUP(B323,'COT.MERCADO'!A:I,2,0)))),"Em Elaboração")</f>
        <v>FITA CREPE ROLO DE 25 MM X 50 M</v>
      </c>
      <c r="F323" s="102" t="str">
        <f>IFERROR(IF(D323="SINAPI-S",VLOOKUP(B323,'SINAPI-S'!A:J,3,0),IF(D323="SINAPI-I",VLOOKUP(B323,'SINAPI-I'!A:G,3,0),IF(D323="COMPOSIÇÕES",VLOOKUP(B323,COMPOSIÇÕES!B:I,3,0),VLOOKUP(B323,'COT.MERCADO'!A:I,7,0)))),"Em Elaboração")</f>
        <v>UN</v>
      </c>
      <c r="G323" s="113">
        <v>1.5591999999999999</v>
      </c>
      <c r="H323" s="104">
        <v>0</v>
      </c>
      <c r="I323" s="105">
        <v>8.18</v>
      </c>
      <c r="J323" s="634">
        <f t="shared" si="323"/>
        <v>0</v>
      </c>
      <c r="K323" s="94">
        <f t="shared" si="324"/>
        <v>9.663275442785844</v>
      </c>
      <c r="L323" s="634">
        <f t="shared" si="124"/>
        <v>9.663275442785844</v>
      </c>
      <c r="M323" s="94">
        <f t="shared" ref="M323:N323" si="346">$G323*J323</f>
        <v>0</v>
      </c>
      <c r="N323" s="94">
        <f t="shared" si="346"/>
        <v>15.066979070391687</v>
      </c>
      <c r="O323" s="94">
        <f t="shared" si="126"/>
        <v>15.066979070391687</v>
      </c>
      <c r="P323" s="95">
        <f t="shared" si="290"/>
        <v>2.7403278548512067E-5</v>
      </c>
      <c r="Q323" s="663"/>
      <c r="R323" s="663"/>
      <c r="S323" s="684"/>
    </row>
    <row r="324" spans="1:19" ht="24">
      <c r="A324" s="700" t="s">
        <v>476</v>
      </c>
      <c r="B324" s="708">
        <v>39434</v>
      </c>
      <c r="C324" s="705" t="str">
        <f t="shared" si="121"/>
        <v>SINAPI</v>
      </c>
      <c r="D324" s="707" t="s">
        <v>225</v>
      </c>
      <c r="E324" s="706" t="str">
        <f>IFERROR(IF(D324="SINAPI-S",VLOOKUP(B324,'SINAPI-S'!A:J,2,0),IF(D324="SINAPI-I",VLOOKUP(B324,'SINAPI-I'!A:G,2,0),IF(D324="COMPOSIÇÕES",VLOOKUP(B324,COMPOSIÇÕES!B:I,2,0),VLOOKUP(B324,'COT.MERCADO'!A:I,2,0)))),"Em Elaboração")</f>
        <v>MASSA DE REJUNTE EM PO PARA DRYWALL, A BASE DE GESSO, SECAGEM RAPIDA, PARA TRATAMENTO DE JUNTAS DE CHAPA DE GESSO (NECESSITA ADICAO DE AGUA)</v>
      </c>
      <c r="F324" s="102" t="str">
        <f>IFERROR(IF(D324="SINAPI-S",VLOOKUP(B324,'SINAPI-S'!A:J,3,0),IF(D324="SINAPI-I",VLOOKUP(B324,'SINAPI-I'!A:G,3,0),IF(D324="COMPOSIÇÕES",VLOOKUP(B324,COMPOSIÇÕES!B:I,3,0),VLOOKUP(B324,'COT.MERCADO'!A:I,7,0)))),"Em Elaboração")</f>
        <v>KG</v>
      </c>
      <c r="G324" s="113">
        <v>3.6722999999999999</v>
      </c>
      <c r="H324" s="104">
        <v>0</v>
      </c>
      <c r="I324" s="105">
        <v>3.42</v>
      </c>
      <c r="J324" s="634">
        <f t="shared" si="323"/>
        <v>0</v>
      </c>
      <c r="K324" s="94">
        <f t="shared" si="324"/>
        <v>4.0401469455168195</v>
      </c>
      <c r="L324" s="634">
        <f t="shared" si="124"/>
        <v>4.0401469455168195</v>
      </c>
      <c r="M324" s="94">
        <f t="shared" ref="M324:N324" si="347">$G324*J324</f>
        <v>0</v>
      </c>
      <c r="N324" s="94">
        <f t="shared" si="347"/>
        <v>14.836631628021417</v>
      </c>
      <c r="O324" s="94">
        <f t="shared" si="126"/>
        <v>14.836631628021417</v>
      </c>
      <c r="P324" s="95">
        <f t="shared" si="290"/>
        <v>2.6984330921604282E-5</v>
      </c>
      <c r="Q324" s="663"/>
      <c r="R324" s="663"/>
      <c r="S324" s="684"/>
    </row>
    <row r="325" spans="1:19" ht="24">
      <c r="A325" s="700" t="s">
        <v>477</v>
      </c>
      <c r="B325" s="708">
        <v>7588</v>
      </c>
      <c r="C325" s="705" t="str">
        <f t="shared" si="121"/>
        <v>SINAPI</v>
      </c>
      <c r="D325" s="707" t="s">
        <v>225</v>
      </c>
      <c r="E325" s="706" t="str">
        <f>IFERROR(IF(D325="SINAPI-S",VLOOKUP(B325,'SINAPI-S'!A:J,2,0),IF(D325="SINAPI-I",VLOOKUP(B325,'SINAPI-I'!A:G,2,0),IF(D325="COMPOSIÇÕES",VLOOKUP(B325,COMPOSIÇÕES!B:I,2,0),VLOOKUP(B325,'COT.MERCADO'!A:I,2,0)))),"Em Elaboração")</f>
        <v>AUTOMATICO DE BOIA SUPERIOR / INFERIOR, *15* A / 250 V</v>
      </c>
      <c r="F325" s="102" t="str">
        <f>IFERROR(IF(D325="SINAPI-S",VLOOKUP(B325,'SINAPI-S'!A:J,3,0),IF(D325="SINAPI-I",VLOOKUP(B325,'SINAPI-I'!A:G,3,0),IF(D325="COMPOSIÇÕES",VLOOKUP(B325,COMPOSIÇÕES!B:I,3,0),VLOOKUP(B325,'COT.MERCADO'!A:I,7,0)))),"Em Elaboração")</f>
        <v>UN</v>
      </c>
      <c r="G325" s="113">
        <v>0.27350000000000002</v>
      </c>
      <c r="H325" s="104">
        <v>0</v>
      </c>
      <c r="I325" s="105">
        <v>39.9</v>
      </c>
      <c r="J325" s="634">
        <f t="shared" si="323"/>
        <v>0</v>
      </c>
      <c r="K325" s="94">
        <f t="shared" si="324"/>
        <v>47.13504769769623</v>
      </c>
      <c r="L325" s="634">
        <f t="shared" si="124"/>
        <v>47.13504769769623</v>
      </c>
      <c r="M325" s="94">
        <f t="shared" ref="M325:N325" si="348">$G325*J325</f>
        <v>0</v>
      </c>
      <c r="N325" s="94">
        <f t="shared" si="348"/>
        <v>12.89143554531992</v>
      </c>
      <c r="O325" s="94">
        <f t="shared" si="126"/>
        <v>12.89143554531992</v>
      </c>
      <c r="P325" s="95">
        <f t="shared" si="290"/>
        <v>2.3446478387482597E-5</v>
      </c>
      <c r="Q325" s="663"/>
      <c r="R325" s="663"/>
      <c r="S325" s="684"/>
    </row>
    <row r="326" spans="1:19" ht="24">
      <c r="A326" s="700" t="s">
        <v>478</v>
      </c>
      <c r="B326" s="708">
        <v>1106</v>
      </c>
      <c r="C326" s="705" t="str">
        <f t="shared" si="121"/>
        <v>SINAPI</v>
      </c>
      <c r="D326" s="707" t="s">
        <v>225</v>
      </c>
      <c r="E326" s="706" t="str">
        <f>IFERROR(IF(D326="SINAPI-S",VLOOKUP(B326,'SINAPI-S'!A:J,2,0),IF(D326="SINAPI-I",VLOOKUP(B326,'SINAPI-I'!A:G,2,0),IF(D326="COMPOSIÇÕES",VLOOKUP(B326,COMPOSIÇÕES!B:I,2,0),VLOOKUP(B326,'COT.MERCADO'!A:I,2,0)))),"Em Elaboração")</f>
        <v>CAL HIDRATADA CH-I PARA ARGAMASSAS</v>
      </c>
      <c r="F326" s="102" t="str">
        <f>IFERROR(IF(D326="SINAPI-S",VLOOKUP(B326,'SINAPI-S'!A:J,3,0),IF(D326="SINAPI-I",VLOOKUP(B326,'SINAPI-I'!A:G,3,0),IF(D326="COMPOSIÇÕES",VLOOKUP(B326,COMPOSIÇÕES!B:I,3,0),VLOOKUP(B326,'COT.MERCADO'!A:I,7,0)))),"Em Elaboração")</f>
        <v>KG</v>
      </c>
      <c r="G326" s="113">
        <v>17.333600000000001</v>
      </c>
      <c r="H326" s="104">
        <v>0</v>
      </c>
      <c r="I326" s="105">
        <v>0.8</v>
      </c>
      <c r="J326" s="634">
        <f t="shared" si="323"/>
        <v>0</v>
      </c>
      <c r="K326" s="94">
        <f t="shared" si="324"/>
        <v>0.94506361298639063</v>
      </c>
      <c r="L326" s="634">
        <f t="shared" si="124"/>
        <v>0.94506361298639063</v>
      </c>
      <c r="M326" s="94">
        <f t="shared" ref="M326:N326" si="349">$G326*J326</f>
        <v>0</v>
      </c>
      <c r="N326" s="94">
        <f t="shared" si="349"/>
        <v>16.381354642060902</v>
      </c>
      <c r="O326" s="94">
        <f t="shared" si="126"/>
        <v>16.381354642060902</v>
      </c>
      <c r="P326" s="95">
        <f t="shared" si="290"/>
        <v>2.9793817470716526E-5</v>
      </c>
      <c r="Q326" s="663"/>
      <c r="R326" s="663"/>
      <c r="S326" s="684"/>
    </row>
    <row r="327" spans="1:19" ht="24">
      <c r="A327" s="700" t="s">
        <v>479</v>
      </c>
      <c r="B327" s="708">
        <v>11581</v>
      </c>
      <c r="C327" s="705" t="str">
        <f t="shared" si="121"/>
        <v>SINAPI</v>
      </c>
      <c r="D327" s="707" t="s">
        <v>225</v>
      </c>
      <c r="E327" s="706" t="str">
        <f>IFERROR(IF(D327="SINAPI-S",VLOOKUP(B327,'SINAPI-S'!A:J,2,0),IF(D327="SINAPI-I",VLOOKUP(B327,'SINAPI-I'!A:G,2,0),IF(D327="COMPOSIÇÕES",VLOOKUP(B327,COMPOSIÇÕES!B:I,2,0),VLOOKUP(B327,'COT.MERCADO'!A:I,2,0)))),"Em Elaboração")</f>
        <v>TRILHO PANTOGRAFICO CONCAVO, TIPO U, EM ALUMINIO, COM DIMENSOES DE APROX *35 X 35* MM, PARA ROLDANA DE PORTA DE CORRER</v>
      </c>
      <c r="F327" s="102" t="str">
        <f>IFERROR(IF(D327="SINAPI-S",VLOOKUP(B327,'SINAPI-S'!A:J,3,0),IF(D327="SINAPI-I",VLOOKUP(B327,'SINAPI-I'!A:G,3,0),IF(D327="COMPOSIÇÕES",VLOOKUP(B327,COMPOSIÇÕES!B:I,3,0),VLOOKUP(B327,'COT.MERCADO'!A:I,7,0)))),"Em Elaboração")</f>
        <v>M</v>
      </c>
      <c r="G327" s="113">
        <v>0.54710000000000003</v>
      </c>
      <c r="H327" s="104">
        <v>0</v>
      </c>
      <c r="I327" s="105">
        <v>20.54</v>
      </c>
      <c r="J327" s="634">
        <f t="shared" si="323"/>
        <v>0</v>
      </c>
      <c r="K327" s="94">
        <f t="shared" si="324"/>
        <v>24.264508263425576</v>
      </c>
      <c r="L327" s="634">
        <f t="shared" si="124"/>
        <v>24.264508263425576</v>
      </c>
      <c r="M327" s="94">
        <f t="shared" ref="M327:N327" si="350">$G327*J327</f>
        <v>0</v>
      </c>
      <c r="N327" s="94">
        <f t="shared" si="350"/>
        <v>13.275112470920133</v>
      </c>
      <c r="O327" s="94">
        <f t="shared" si="126"/>
        <v>13.275112470920133</v>
      </c>
      <c r="P327" s="95">
        <f t="shared" si="290"/>
        <v>2.4144296152791673E-5</v>
      </c>
      <c r="Q327" s="663"/>
      <c r="R327" s="663"/>
      <c r="S327" s="684"/>
    </row>
    <row r="328" spans="1:19" ht="24">
      <c r="A328" s="700" t="s">
        <v>480</v>
      </c>
      <c r="B328" s="708">
        <v>4384</v>
      </c>
      <c r="C328" s="705" t="str">
        <f t="shared" si="121"/>
        <v>SINAPI</v>
      </c>
      <c r="D328" s="707" t="s">
        <v>225</v>
      </c>
      <c r="E328" s="706" t="str">
        <f>IFERROR(IF(D328="SINAPI-S",VLOOKUP(B328,'SINAPI-S'!A:J,2,0),IF(D328="SINAPI-I",VLOOKUP(B328,'SINAPI-I'!A:G,2,0),IF(D328="COMPOSIÇÕES",VLOOKUP(B328,COMPOSIÇÕES!B:I,2,0),VLOOKUP(B328,'COT.MERCADO'!A:I,2,0)))),"Em Elaboração")</f>
        <v>PARAFUSO NIQUELADO COM ACABAMENTO CROMADO PARA FIXAR PECA SANITARIA, INCLUI PORCA CEGA, ARRUELA E BUCHA DE NYLON TAMANHO S-10</v>
      </c>
      <c r="F328" s="102" t="str">
        <f>IFERROR(IF(D328="SINAPI-S",VLOOKUP(B328,'SINAPI-S'!A:J,3,0),IF(D328="SINAPI-I",VLOOKUP(B328,'SINAPI-I'!A:G,3,0),IF(D328="COMPOSIÇÕES",VLOOKUP(B328,COMPOSIÇÕES!B:I,3,0),VLOOKUP(B328,'COT.MERCADO'!A:I,7,0)))),"Em Elaboração")</f>
        <v>UN</v>
      </c>
      <c r="G328" s="113">
        <v>0.54710000000000003</v>
      </c>
      <c r="H328" s="104">
        <v>0</v>
      </c>
      <c r="I328" s="105">
        <v>20.78</v>
      </c>
      <c r="J328" s="634">
        <f t="shared" si="323"/>
        <v>0</v>
      </c>
      <c r="K328" s="94">
        <f t="shared" si="324"/>
        <v>24.548027347321497</v>
      </c>
      <c r="L328" s="634">
        <f t="shared" si="124"/>
        <v>24.548027347321497</v>
      </c>
      <c r="M328" s="94">
        <f t="shared" ref="M328:N328" si="351">$G328*J328</f>
        <v>0</v>
      </c>
      <c r="N328" s="94">
        <f t="shared" si="351"/>
        <v>13.430225761719592</v>
      </c>
      <c r="O328" s="94">
        <f t="shared" si="126"/>
        <v>13.430225761719592</v>
      </c>
      <c r="P328" s="95">
        <f t="shared" si="290"/>
        <v>2.442641061611544E-5</v>
      </c>
      <c r="Q328" s="663"/>
      <c r="R328" s="663"/>
      <c r="S328" s="684"/>
    </row>
    <row r="329" spans="1:19" ht="24">
      <c r="A329" s="700" t="s">
        <v>481</v>
      </c>
      <c r="B329" s="708">
        <v>21127</v>
      </c>
      <c r="C329" s="705" t="str">
        <f t="shared" si="121"/>
        <v>SINAPI</v>
      </c>
      <c r="D329" s="707" t="s">
        <v>225</v>
      </c>
      <c r="E329" s="706" t="str">
        <f>IFERROR(IF(D329="SINAPI-S",VLOOKUP(B329,'SINAPI-S'!A:J,2,0),IF(D329="SINAPI-I",VLOOKUP(B329,'SINAPI-I'!A:G,2,0),IF(D329="COMPOSIÇÕES",VLOOKUP(B329,COMPOSIÇÕES!B:I,2,0),VLOOKUP(B329,'COT.MERCADO'!A:I,2,0)))),"Em Elaboração")</f>
        <v>FITA ISOLANTE ADESIVA ANTICHAMA, USO ATE 750 V, EM ROLO DE 19 MM X 5 M</v>
      </c>
      <c r="F329" s="102" t="str">
        <f>IFERROR(IF(D329="SINAPI-S",VLOOKUP(B329,'SINAPI-S'!A:J,3,0),IF(D329="SINAPI-I",VLOOKUP(B329,'SINAPI-I'!A:G,3,0),IF(D329="COMPOSIÇÕES",VLOOKUP(B329,COMPOSIÇÕES!B:I,3,0),VLOOKUP(B329,'COT.MERCADO'!A:I,7,0)))),"Em Elaboração")</f>
        <v>UN</v>
      </c>
      <c r="G329" s="113">
        <v>1.8918999999999999</v>
      </c>
      <c r="H329" s="104">
        <v>0</v>
      </c>
      <c r="I329" s="105">
        <v>5.97</v>
      </c>
      <c r="J329" s="634">
        <f t="shared" si="323"/>
        <v>0</v>
      </c>
      <c r="K329" s="94">
        <f t="shared" si="324"/>
        <v>7.0525372119109395</v>
      </c>
      <c r="L329" s="634">
        <f t="shared" si="124"/>
        <v>7.0525372119109395</v>
      </c>
      <c r="M329" s="94">
        <f t="shared" ref="M329:N329" si="352">$G329*J329</f>
        <v>0</v>
      </c>
      <c r="N329" s="94">
        <f t="shared" si="352"/>
        <v>13.342695151214306</v>
      </c>
      <c r="O329" s="94">
        <f t="shared" si="126"/>
        <v>13.342695151214306</v>
      </c>
      <c r="P329" s="95">
        <f t="shared" si="290"/>
        <v>2.4267213096161935E-5</v>
      </c>
      <c r="Q329" s="663"/>
      <c r="R329" s="663"/>
      <c r="S329" s="684"/>
    </row>
    <row r="330" spans="1:19" ht="24">
      <c r="A330" s="700" t="s">
        <v>482</v>
      </c>
      <c r="B330" s="708">
        <v>301</v>
      </c>
      <c r="C330" s="705" t="str">
        <f t="shared" si="121"/>
        <v>SINAPI</v>
      </c>
      <c r="D330" s="707" t="s">
        <v>225</v>
      </c>
      <c r="E330" s="706" t="str">
        <f>IFERROR(IF(D330="SINAPI-S",VLOOKUP(B330,'SINAPI-S'!A:J,2,0),IF(D330="SINAPI-I",VLOOKUP(B330,'SINAPI-I'!A:G,2,0),IF(D330="COMPOSIÇÕES",VLOOKUP(B330,COMPOSIÇÕES!B:I,2,0),VLOOKUP(B330,'COT.MERCADO'!A:I,2,0)))),"Em Elaboração")</f>
        <v>ANEL BORRACHA PARA TUBO ESGOTO PREDIAL, DN 100 MM (NBR 5688)</v>
      </c>
      <c r="F330" s="102" t="str">
        <f>IFERROR(IF(D330="SINAPI-S",VLOOKUP(B330,'SINAPI-S'!A:J,3,0),IF(D330="SINAPI-I",VLOOKUP(B330,'SINAPI-I'!A:G,3,0),IF(D330="COMPOSIÇÕES",VLOOKUP(B330,COMPOSIÇÕES!B:I,3,0),VLOOKUP(B330,'COT.MERCADO'!A:I,7,0)))),"Em Elaboração")</f>
        <v>UN</v>
      </c>
      <c r="G330" s="113">
        <v>4.4070999999999998</v>
      </c>
      <c r="H330" s="104">
        <v>0</v>
      </c>
      <c r="I330" s="105">
        <v>2.5499999999999998</v>
      </c>
      <c r="J330" s="634">
        <f t="shared" si="323"/>
        <v>0</v>
      </c>
      <c r="K330" s="94">
        <f t="shared" si="324"/>
        <v>3.0123902663941196</v>
      </c>
      <c r="L330" s="634">
        <f t="shared" si="124"/>
        <v>3.0123902663941196</v>
      </c>
      <c r="M330" s="94">
        <f t="shared" ref="M330:N330" si="353">$G330*J330</f>
        <v>0</v>
      </c>
      <c r="N330" s="94">
        <f t="shared" si="353"/>
        <v>13.275905143025524</v>
      </c>
      <c r="O330" s="94">
        <f t="shared" si="126"/>
        <v>13.275905143025524</v>
      </c>
      <c r="P330" s="95">
        <f t="shared" si="290"/>
        <v>2.4145737836250593E-5</v>
      </c>
      <c r="Q330" s="663"/>
      <c r="R330" s="663"/>
      <c r="S330" s="684"/>
    </row>
    <row r="331" spans="1:19" ht="24">
      <c r="A331" s="700" t="s">
        <v>483</v>
      </c>
      <c r="B331" s="708">
        <v>7584</v>
      </c>
      <c r="C331" s="705" t="str">
        <f t="shared" si="121"/>
        <v>SINAPI</v>
      </c>
      <c r="D331" s="707" t="s">
        <v>225</v>
      </c>
      <c r="E331" s="706" t="str">
        <f>IFERROR(IF(D331="SINAPI-S",VLOOKUP(B331,'SINAPI-S'!A:J,2,0),IF(D331="SINAPI-I",VLOOKUP(B331,'SINAPI-I'!A:G,2,0),IF(D331="COMPOSIÇÕES",VLOOKUP(B331,COMPOSIÇÕES!B:I,2,0),VLOOKUP(B331,'COT.MERCADO'!A:I,2,0)))),"Em Elaboração")</f>
        <v>BUCHA DE NYLON SEM ABA S12, COM PARAFUSO DE 5/16" X 80 MM EM ACO ZINCADO COM ROSCA SOBERBA E CABECA SEXTAVADA</v>
      </c>
      <c r="F331" s="102" t="str">
        <f>IFERROR(IF(D331="SINAPI-S",VLOOKUP(B331,'SINAPI-S'!A:J,3,0),IF(D331="SINAPI-I",VLOOKUP(B331,'SINAPI-I'!A:G,3,0),IF(D331="COMPOSIÇÕES",VLOOKUP(B331,COMPOSIÇÕES!B:I,3,0),VLOOKUP(B331,'COT.MERCADO'!A:I,7,0)))),"Em Elaboração")</f>
        <v>UN</v>
      </c>
      <c r="G331" s="113">
        <v>7.6590999999999996</v>
      </c>
      <c r="H331" s="104">
        <v>0</v>
      </c>
      <c r="I331" s="105">
        <v>1.59</v>
      </c>
      <c r="J331" s="634">
        <f t="shared" si="323"/>
        <v>0</v>
      </c>
      <c r="K331" s="94">
        <f t="shared" si="324"/>
        <v>1.8783139308104513</v>
      </c>
      <c r="L331" s="634">
        <f t="shared" si="124"/>
        <v>1.8783139308104513</v>
      </c>
      <c r="M331" s="94">
        <f t="shared" ref="M331:N331" si="354">$G331*J331</f>
        <v>0</v>
      </c>
      <c r="N331" s="94">
        <f t="shared" si="354"/>
        <v>14.386194227470327</v>
      </c>
      <c r="O331" s="94">
        <f t="shared" si="126"/>
        <v>14.386194227470327</v>
      </c>
      <c r="P331" s="95">
        <f t="shared" si="290"/>
        <v>2.6165091610372643E-5</v>
      </c>
      <c r="Q331" s="663"/>
      <c r="R331" s="663"/>
      <c r="S331" s="684"/>
    </row>
    <row r="332" spans="1:19" ht="24">
      <c r="A332" s="700" t="s">
        <v>484</v>
      </c>
      <c r="B332" s="708">
        <v>39017</v>
      </c>
      <c r="C332" s="705" t="str">
        <f t="shared" si="121"/>
        <v>SINAPI</v>
      </c>
      <c r="D332" s="707" t="s">
        <v>225</v>
      </c>
      <c r="E332" s="706" t="str">
        <f>IFERROR(IF(D332="SINAPI-S",VLOOKUP(B332,'SINAPI-S'!A:J,2,0),IF(D332="SINAPI-I",VLOOKUP(B332,'SINAPI-I'!A:G,2,0),IF(D332="COMPOSIÇÕES",VLOOKUP(B332,COMPOSIÇÕES!B:I,2,0),VLOOKUP(B332,'COT.MERCADO'!A:I,2,0)))),"Em Elaboração")</f>
        <v>ESPACADOR / DISTANCIADOR CIRCULAR COM ENTRADA LATERAL, EM PLASTICO, PARA VERGALHAO *4,2 A 12,5* MM, COBRIMENTO 20 MM</v>
      </c>
      <c r="F332" s="102" t="str">
        <f>IFERROR(IF(D332="SINAPI-S",VLOOKUP(B332,'SINAPI-S'!A:J,3,0),IF(D332="SINAPI-I",VLOOKUP(B332,'SINAPI-I'!A:G,3,0),IF(D332="COMPOSIÇÕES",VLOOKUP(B332,COMPOSIÇÕES!B:I,3,0),VLOOKUP(B332,'COT.MERCADO'!A:I,7,0)))),"Em Elaboração")</f>
        <v>UN</v>
      </c>
      <c r="G332" s="113">
        <v>48.341299999999997</v>
      </c>
      <c r="H332" s="104">
        <v>0</v>
      </c>
      <c r="I332" s="105">
        <v>0.22</v>
      </c>
      <c r="J332" s="634">
        <f t="shared" si="323"/>
        <v>0</v>
      </c>
      <c r="K332" s="94">
        <f t="shared" si="324"/>
        <v>0.25989249357125743</v>
      </c>
      <c r="L332" s="634">
        <f t="shared" si="124"/>
        <v>0.25989249357125743</v>
      </c>
      <c r="M332" s="94">
        <f t="shared" ref="M332:N332" si="355">$G332*J332</f>
        <v>0</v>
      </c>
      <c r="N332" s="94">
        <f t="shared" si="355"/>
        <v>12.563540999476226</v>
      </c>
      <c r="O332" s="94">
        <f t="shared" si="126"/>
        <v>12.563540999476226</v>
      </c>
      <c r="P332" s="95">
        <f t="shared" si="290"/>
        <v>2.2850115604185851E-5</v>
      </c>
      <c r="Q332" s="663"/>
      <c r="R332" s="663"/>
      <c r="S332" s="684"/>
    </row>
    <row r="333" spans="1:19" ht="24">
      <c r="A333" s="700" t="s">
        <v>485</v>
      </c>
      <c r="B333" s="708">
        <v>4517</v>
      </c>
      <c r="C333" s="705" t="str">
        <f t="shared" si="121"/>
        <v>SINAPI</v>
      </c>
      <c r="D333" s="707" t="s">
        <v>225</v>
      </c>
      <c r="E333" s="706" t="str">
        <f>IFERROR(IF(D333="SINAPI-S",VLOOKUP(B333,'SINAPI-S'!A:J,2,0),IF(D333="SINAPI-I",VLOOKUP(B333,'SINAPI-I'!A:G,2,0),IF(D333="COMPOSIÇÕES",VLOOKUP(B333,COMPOSIÇÕES!B:I,2,0),VLOOKUP(B333,'COT.MERCADO'!A:I,2,0)))),"Em Elaboração")</f>
        <v>SARRAFO *2,5 X 7,5* CM EM PINUS, MISTA OU EQUIVALENTE DA REGIAO - BRUTA</v>
      </c>
      <c r="F333" s="102" t="str">
        <f>IFERROR(IF(D333="SINAPI-S",VLOOKUP(B333,'SINAPI-S'!A:J,3,0),IF(D333="SINAPI-I",VLOOKUP(B333,'SINAPI-I'!A:G,3,0),IF(D333="COMPOSIÇÕES",VLOOKUP(B333,COMPOSIÇÕES!B:I,3,0),VLOOKUP(B333,'COT.MERCADO'!A:I,7,0)))),"Em Elaboração")</f>
        <v>M</v>
      </c>
      <c r="G333" s="113">
        <v>4.4177</v>
      </c>
      <c r="H333" s="104">
        <v>0</v>
      </c>
      <c r="I333" s="105">
        <v>2.37</v>
      </c>
      <c r="J333" s="634">
        <f t="shared" si="323"/>
        <v>0</v>
      </c>
      <c r="K333" s="94">
        <f t="shared" si="324"/>
        <v>2.7997509534721821</v>
      </c>
      <c r="L333" s="634">
        <f t="shared" si="124"/>
        <v>2.7997509534721821</v>
      </c>
      <c r="M333" s="94">
        <f t="shared" ref="M333:N333" si="356">$G333*J333</f>
        <v>0</v>
      </c>
      <c r="N333" s="94">
        <f t="shared" si="356"/>
        <v>12.368459787154059</v>
      </c>
      <c r="O333" s="94">
        <f t="shared" si="126"/>
        <v>12.368459787154059</v>
      </c>
      <c r="P333" s="95">
        <f t="shared" si="290"/>
        <v>2.2495308925562995E-5</v>
      </c>
      <c r="Q333" s="663"/>
      <c r="R333" s="663"/>
      <c r="S333" s="684"/>
    </row>
    <row r="334" spans="1:19" ht="24">
      <c r="A334" s="700" t="s">
        <v>486</v>
      </c>
      <c r="B334" s="708" t="s">
        <v>487</v>
      </c>
      <c r="C334" s="705" t="str">
        <f t="shared" si="121"/>
        <v>PRÓPRIO</v>
      </c>
      <c r="D334" s="707" t="s">
        <v>108</v>
      </c>
      <c r="E334" s="706" t="str">
        <f>IFERROR(IF(D334="SINAPI-S",VLOOKUP(B334,'SINAPI-S'!A:J,2,0),IF(D334="SINAPI-I",VLOOKUP(B334,'SINAPI-I'!A:G,2,0),IF(D334="COMPOSIÇÕES",VLOOKUP(B334,COMPOSIÇÕES!B:I,2,0),VLOOKUP(B334,'COT.MERCADO'!A:I,2,0)))),"Em Elaboração")</f>
        <v>ÁGUA SANITÁRIA 5L</v>
      </c>
      <c r="F334" s="102" t="str">
        <f>IFERROR(IF(D334="SINAPI-S",VLOOKUP(B334,'SINAPI-S'!A:J,3,0),IF(D334="SINAPI-I",VLOOKUP(B334,'SINAPI-I'!A:G,3,0),IF(D334="COMPOSIÇÕES",VLOOKUP(B334,COMPOSIÇÕES!B:I,3,0),VLOOKUP(B334,'COT.MERCADO'!A:I,7,0)))),"Em Elaboração")</f>
        <v>UN</v>
      </c>
      <c r="G334" s="113">
        <v>0.54159999999999997</v>
      </c>
      <c r="H334" s="104">
        <v>0</v>
      </c>
      <c r="I334" s="105">
        <v>18.989999999999998</v>
      </c>
      <c r="J334" s="634">
        <f t="shared" si="323"/>
        <v>0</v>
      </c>
      <c r="K334" s="94">
        <f t="shared" si="324"/>
        <v>22.433447513264444</v>
      </c>
      <c r="L334" s="634">
        <f t="shared" si="124"/>
        <v>22.433447513264444</v>
      </c>
      <c r="M334" s="94">
        <f t="shared" ref="M334:N334" si="357">$G334*J334</f>
        <v>0</v>
      </c>
      <c r="N334" s="94">
        <f t="shared" si="357"/>
        <v>12.149955173184022</v>
      </c>
      <c r="O334" s="94">
        <f t="shared" si="126"/>
        <v>12.149955173184022</v>
      </c>
      <c r="P334" s="95">
        <f t="shared" si="290"/>
        <v>2.2097900608156978E-5</v>
      </c>
      <c r="Q334" s="663"/>
      <c r="R334" s="663"/>
      <c r="S334" s="684"/>
    </row>
    <row r="335" spans="1:19" ht="24">
      <c r="A335" s="700" t="s">
        <v>488</v>
      </c>
      <c r="B335" s="708">
        <v>39961</v>
      </c>
      <c r="C335" s="705" t="str">
        <f t="shared" si="121"/>
        <v>SINAPI</v>
      </c>
      <c r="D335" s="707" t="s">
        <v>225</v>
      </c>
      <c r="E335" s="706" t="str">
        <f>IFERROR(IF(D335="SINAPI-S",VLOOKUP(B335,'SINAPI-S'!A:J,2,0),IF(D335="SINAPI-I",VLOOKUP(B335,'SINAPI-I'!A:G,2,0),IF(D335="COMPOSIÇÕES",VLOOKUP(B335,COMPOSIÇÕES!B:I,2,0),VLOOKUP(B335,'COT.MERCADO'!A:I,2,0)))),"Em Elaboração")</f>
        <v>SILICONE ACETICO USO GERAL INCOLOR 280 G</v>
      </c>
      <c r="F335" s="102" t="str">
        <f>IFERROR(IF(D335="SINAPI-S",VLOOKUP(B335,'SINAPI-S'!A:J,3,0),IF(D335="SINAPI-I",VLOOKUP(B335,'SINAPI-I'!A:G,3,0),IF(D335="COMPOSIÇÕES",VLOOKUP(B335,COMPOSIÇÕES!B:I,3,0),VLOOKUP(B335,'COT.MERCADO'!A:I,7,0)))),"Em Elaboração")</f>
        <v>UN</v>
      </c>
      <c r="G335" s="113">
        <v>0.48580000000000001</v>
      </c>
      <c r="H335" s="104">
        <v>0</v>
      </c>
      <c r="I335" s="105">
        <v>22.15</v>
      </c>
      <c r="J335" s="634">
        <f t="shared" si="323"/>
        <v>0</v>
      </c>
      <c r="K335" s="94">
        <f t="shared" si="324"/>
        <v>26.166448784560686</v>
      </c>
      <c r="L335" s="634">
        <f t="shared" si="124"/>
        <v>26.166448784560686</v>
      </c>
      <c r="M335" s="94">
        <f t="shared" ref="M335:N335" si="358">$G335*J335</f>
        <v>0</v>
      </c>
      <c r="N335" s="94">
        <f t="shared" si="358"/>
        <v>12.711660819539581</v>
      </c>
      <c r="O335" s="94">
        <f t="shared" si="126"/>
        <v>12.711660819539581</v>
      </c>
      <c r="P335" s="95">
        <f t="shared" si="290"/>
        <v>2.3119510594965915E-5</v>
      </c>
      <c r="Q335" s="663"/>
      <c r="R335" s="663"/>
      <c r="S335" s="684"/>
    </row>
    <row r="336" spans="1:19" ht="24">
      <c r="A336" s="700" t="s">
        <v>489</v>
      </c>
      <c r="B336" s="708">
        <v>5318</v>
      </c>
      <c r="C336" s="705" t="str">
        <f t="shared" si="121"/>
        <v>SINAPI</v>
      </c>
      <c r="D336" s="707" t="s">
        <v>225</v>
      </c>
      <c r="E336" s="706" t="str">
        <f>IFERROR(IF(D336="SINAPI-S",VLOOKUP(B336,'SINAPI-S'!A:J,2,0),IF(D336="SINAPI-I",VLOOKUP(B336,'SINAPI-I'!A:G,2,0),IF(D336="COMPOSIÇÕES",VLOOKUP(B336,COMPOSIÇÕES!B:I,2,0),VLOOKUP(B336,'COT.MERCADO'!A:I,2,0)))),"Em Elaboração")</f>
        <v>DILUENTE AGUARRAS</v>
      </c>
      <c r="F336" s="102" t="str">
        <f>IFERROR(IF(D336="SINAPI-S",VLOOKUP(B336,'SINAPI-S'!A:J,3,0),IF(D336="SINAPI-I",VLOOKUP(B336,'SINAPI-I'!A:G,3,0),IF(D336="COMPOSIÇÕES",VLOOKUP(B336,COMPOSIÇÕES!B:I,3,0),VLOOKUP(B336,'COT.MERCADO'!A:I,7,0)))),"Em Elaboração")</f>
        <v>L</v>
      </c>
      <c r="G336" s="113">
        <v>0.4924</v>
      </c>
      <c r="H336" s="104">
        <v>0</v>
      </c>
      <c r="I336" s="105">
        <v>19.100000000000001</v>
      </c>
      <c r="J336" s="634">
        <f t="shared" si="323"/>
        <v>0</v>
      </c>
      <c r="K336" s="94">
        <f t="shared" si="324"/>
        <v>22.563393760050076</v>
      </c>
      <c r="L336" s="634">
        <f t="shared" si="124"/>
        <v>22.563393760050076</v>
      </c>
      <c r="M336" s="94">
        <f t="shared" ref="M336:N336" si="359">$G336*J336</f>
        <v>0</v>
      </c>
      <c r="N336" s="94">
        <f t="shared" si="359"/>
        <v>11.110215087448658</v>
      </c>
      <c r="O336" s="94">
        <f t="shared" si="126"/>
        <v>11.110215087448658</v>
      </c>
      <c r="P336" s="95">
        <f t="shared" si="290"/>
        <v>2.0206858810438511E-5</v>
      </c>
      <c r="Q336" s="663"/>
      <c r="R336" s="663"/>
      <c r="S336" s="684"/>
    </row>
    <row r="337" spans="1:19" ht="24">
      <c r="A337" s="700" t="s">
        <v>490</v>
      </c>
      <c r="B337" s="708">
        <v>11831</v>
      </c>
      <c r="C337" s="705" t="str">
        <f t="shared" si="121"/>
        <v>SINAPI</v>
      </c>
      <c r="D337" s="707" t="s">
        <v>225</v>
      </c>
      <c r="E337" s="706" t="str">
        <f>IFERROR(IF(D337="SINAPI-S",VLOOKUP(B337,'SINAPI-S'!A:J,2,0),IF(D337="SINAPI-I",VLOOKUP(B337,'SINAPI-I'!A:G,2,0),IF(D337="COMPOSIÇÕES",VLOOKUP(B337,COMPOSIÇÕES!B:I,2,0),VLOOKUP(B337,'COT.MERCADO'!A:I,2,0)))),"Em Elaboração")</f>
        <v>TORNEIRA PLASTICA PARA TANQUE 1/2 " OU 3/4 " COM BICO PARA MANGUEIRA</v>
      </c>
      <c r="F337" s="102" t="str">
        <f>IFERROR(IF(D337="SINAPI-S",VLOOKUP(B337,'SINAPI-S'!A:J,3,0),IF(D337="SINAPI-I",VLOOKUP(B337,'SINAPI-I'!A:G,3,0),IF(D337="COMPOSIÇÕES",VLOOKUP(B337,COMPOSIÇÕES!B:I,3,0),VLOOKUP(B337,'COT.MERCADO'!A:I,7,0)))),"Em Elaboração")</f>
        <v>UN</v>
      </c>
      <c r="G337" s="113">
        <v>0.54710000000000003</v>
      </c>
      <c r="H337" s="104">
        <v>0</v>
      </c>
      <c r="I337" s="105">
        <v>17.5</v>
      </c>
      <c r="J337" s="634">
        <f t="shared" si="323"/>
        <v>0</v>
      </c>
      <c r="K337" s="94">
        <f t="shared" si="324"/>
        <v>20.673266534077293</v>
      </c>
      <c r="L337" s="634">
        <f t="shared" si="124"/>
        <v>20.673266534077293</v>
      </c>
      <c r="M337" s="94">
        <f t="shared" ref="M337:N337" si="360">$G337*J337</f>
        <v>0</v>
      </c>
      <c r="N337" s="94">
        <f t="shared" si="360"/>
        <v>11.310344120793687</v>
      </c>
      <c r="O337" s="94">
        <f t="shared" si="126"/>
        <v>11.310344120793687</v>
      </c>
      <c r="P337" s="95">
        <f t="shared" si="290"/>
        <v>2.0570846284024064E-5</v>
      </c>
      <c r="Q337" s="663"/>
      <c r="R337" s="663"/>
      <c r="S337" s="684"/>
    </row>
    <row r="338" spans="1:19" ht="24">
      <c r="A338" s="700" t="s">
        <v>491</v>
      </c>
      <c r="B338" s="708">
        <v>6138</v>
      </c>
      <c r="C338" s="705" t="str">
        <f t="shared" si="121"/>
        <v>SINAPI</v>
      </c>
      <c r="D338" s="707" t="s">
        <v>225</v>
      </c>
      <c r="E338" s="706" t="str">
        <f>IFERROR(IF(D338="SINAPI-S",VLOOKUP(B338,'SINAPI-S'!A:J,2,0),IF(D338="SINAPI-I",VLOOKUP(B338,'SINAPI-I'!A:G,2,0),IF(D338="COMPOSIÇÕES",VLOOKUP(B338,COMPOSIÇÕES!B:I,2,0),VLOOKUP(B338,'COT.MERCADO'!A:I,2,0)))),"Em Elaboração")</f>
        <v>ANEL DE VEDACAO, PVC FLEXIVEL, 100 MM, PARA SAIDA DE BACIA / VASO SANITARIO</v>
      </c>
      <c r="F338" s="102" t="str">
        <f>IFERROR(IF(D338="SINAPI-S",VLOOKUP(B338,'SINAPI-S'!A:J,3,0),IF(D338="SINAPI-I",VLOOKUP(B338,'SINAPI-I'!A:G,3,0),IF(D338="COMPOSIÇÕES",VLOOKUP(B338,COMPOSIÇÕES!B:I,3,0),VLOOKUP(B338,'COT.MERCADO'!A:I,7,0)))),"Em Elaboração")</f>
        <v>UN</v>
      </c>
      <c r="G338" s="113">
        <v>0.8206</v>
      </c>
      <c r="H338" s="104">
        <v>0</v>
      </c>
      <c r="I338" s="105">
        <v>11.29</v>
      </c>
      <c r="J338" s="634">
        <f t="shared" si="323"/>
        <v>0</v>
      </c>
      <c r="K338" s="94">
        <f t="shared" si="324"/>
        <v>13.337210238270435</v>
      </c>
      <c r="L338" s="634">
        <f t="shared" si="124"/>
        <v>13.337210238270435</v>
      </c>
      <c r="M338" s="94">
        <f t="shared" ref="M338:N338" si="361">$G338*J338</f>
        <v>0</v>
      </c>
      <c r="N338" s="94">
        <f t="shared" si="361"/>
        <v>10.944514721524719</v>
      </c>
      <c r="O338" s="94">
        <f t="shared" si="126"/>
        <v>10.944514721524719</v>
      </c>
      <c r="P338" s="95">
        <f t="shared" si="290"/>
        <v>1.9905488956416005E-5</v>
      </c>
      <c r="Q338" s="663"/>
      <c r="R338" s="663"/>
      <c r="S338" s="684"/>
    </row>
    <row r="339" spans="1:19" ht="24">
      <c r="A339" s="700" t="s">
        <v>492</v>
      </c>
      <c r="B339" s="708">
        <v>11830</v>
      </c>
      <c r="C339" s="705" t="str">
        <f t="shared" si="121"/>
        <v>SINAPI</v>
      </c>
      <c r="D339" s="707" t="s">
        <v>225</v>
      </c>
      <c r="E339" s="706" t="str">
        <f>IFERROR(IF(D339="SINAPI-S",VLOOKUP(B339,'SINAPI-S'!A:J,2,0),IF(D339="SINAPI-I",VLOOKUP(B339,'SINAPI-I'!A:G,2,0),IF(D339="COMPOSIÇÕES",VLOOKUP(B339,COMPOSIÇÕES!B:I,2,0),VLOOKUP(B339,'COT.MERCADO'!A:I,2,0)))),"Em Elaboração")</f>
        <v>TORNEIRA DE BOIA CONVENCIONAL PARA CAIXA D'AGUA, AGUA FRIA, 3/4", COM HASTE E TORNEIRA METALICOS E BALAO PLASTICO</v>
      </c>
      <c r="F339" s="102" t="str">
        <f>IFERROR(IF(D339="SINAPI-S",VLOOKUP(B339,'SINAPI-S'!A:J,3,0),IF(D339="SINAPI-I",VLOOKUP(B339,'SINAPI-I'!A:G,3,0),IF(D339="COMPOSIÇÕES",VLOOKUP(B339,COMPOSIÇÕES!B:I,3,0),VLOOKUP(B339,'COT.MERCADO'!A:I,7,0)))),"Em Elaboração")</f>
        <v>UN</v>
      </c>
      <c r="G339" s="113">
        <v>0.27350000000000002</v>
      </c>
      <c r="H339" s="104">
        <v>0</v>
      </c>
      <c r="I339" s="105">
        <v>32.22</v>
      </c>
      <c r="J339" s="634">
        <f t="shared" si="323"/>
        <v>0</v>
      </c>
      <c r="K339" s="94">
        <f t="shared" si="324"/>
        <v>38.06243701302688</v>
      </c>
      <c r="L339" s="634">
        <f t="shared" si="124"/>
        <v>38.06243701302688</v>
      </c>
      <c r="M339" s="94">
        <f t="shared" ref="M339:N339" si="362">$G339*J339</f>
        <v>0</v>
      </c>
      <c r="N339" s="94">
        <f t="shared" si="362"/>
        <v>10.410076523062852</v>
      </c>
      <c r="O339" s="94">
        <f t="shared" si="126"/>
        <v>10.410076523062852</v>
      </c>
      <c r="P339" s="95">
        <f t="shared" si="290"/>
        <v>1.8933472021170156E-5</v>
      </c>
      <c r="Q339" s="663"/>
      <c r="R339" s="663"/>
      <c r="S339" s="684"/>
    </row>
    <row r="340" spans="1:19" ht="24">
      <c r="A340" s="700" t="s">
        <v>493</v>
      </c>
      <c r="B340" s="708">
        <v>1966</v>
      </c>
      <c r="C340" s="705" t="str">
        <f t="shared" si="121"/>
        <v>SINAPI</v>
      </c>
      <c r="D340" s="707" t="s">
        <v>225</v>
      </c>
      <c r="E340" s="706" t="str">
        <f>IFERROR(IF(D340="SINAPI-S",VLOOKUP(B340,'SINAPI-S'!A:J,2,0),IF(D340="SINAPI-I",VLOOKUP(B340,'SINAPI-I'!A:G,2,0),IF(D340="COMPOSIÇÕES",VLOOKUP(B340,COMPOSIÇÕES!B:I,2,0),VLOOKUP(B340,'COT.MERCADO'!A:I,2,0)))),"Em Elaboração")</f>
        <v>CURVA PVC CURTA 90 GRAUS, DN 100 MM, PARA ESGOTO PREDIAL</v>
      </c>
      <c r="F340" s="102" t="str">
        <f>IFERROR(IF(D340="SINAPI-S",VLOOKUP(B340,'SINAPI-S'!A:J,3,0),IF(D340="SINAPI-I",VLOOKUP(B340,'SINAPI-I'!A:G,3,0),IF(D340="COMPOSIÇÕES",VLOOKUP(B340,COMPOSIÇÕES!B:I,3,0),VLOOKUP(B340,'COT.MERCADO'!A:I,7,0)))),"Em Elaboração")</f>
        <v>UN</v>
      </c>
      <c r="G340" s="113">
        <v>0.3483</v>
      </c>
      <c r="H340" s="104">
        <v>0</v>
      </c>
      <c r="I340" s="105">
        <v>23.8</v>
      </c>
      <c r="J340" s="634">
        <f t="shared" si="323"/>
        <v>0</v>
      </c>
      <c r="K340" s="94">
        <f t="shared" si="324"/>
        <v>28.11564248634512</v>
      </c>
      <c r="L340" s="634">
        <f t="shared" si="124"/>
        <v>28.11564248634512</v>
      </c>
      <c r="M340" s="94">
        <f t="shared" ref="M340:N340" si="363">$G340*J340</f>
        <v>0</v>
      </c>
      <c r="N340" s="94">
        <f t="shared" si="363"/>
        <v>9.7926782779940051</v>
      </c>
      <c r="O340" s="94">
        <f t="shared" si="126"/>
        <v>9.7926782779940051</v>
      </c>
      <c r="P340" s="95">
        <f t="shared" si="290"/>
        <v>1.781057034287478E-5</v>
      </c>
      <c r="Q340" s="663"/>
      <c r="R340" s="663"/>
      <c r="S340" s="684"/>
    </row>
    <row r="341" spans="1:19" ht="24">
      <c r="A341" s="700" t="s">
        <v>494</v>
      </c>
      <c r="B341" s="708">
        <v>4226</v>
      </c>
      <c r="C341" s="705" t="str">
        <f t="shared" si="121"/>
        <v>SINAPI</v>
      </c>
      <c r="D341" s="707" t="s">
        <v>225</v>
      </c>
      <c r="E341" s="706" t="str">
        <f>IFERROR(IF(D341="SINAPI-S",VLOOKUP(B341,'SINAPI-S'!A:J,2,0),IF(D341="SINAPI-I",VLOOKUP(B341,'SINAPI-I'!A:G,2,0),IF(D341="COMPOSIÇÕES",VLOOKUP(B341,COMPOSIÇÕES!B:I,2,0),VLOOKUP(B341,'COT.MERCADO'!A:I,2,0)))),"Em Elaboração")</f>
        <v>GAS DE COZINHA - GLP</v>
      </c>
      <c r="F341" s="102" t="str">
        <f>IFERROR(IF(D341="SINAPI-S",VLOOKUP(B341,'SINAPI-S'!A:J,3,0),IF(D341="SINAPI-I",VLOOKUP(B341,'SINAPI-I'!A:G,3,0),IF(D341="COMPOSIÇÕES",VLOOKUP(B341,COMPOSIÇÕES!B:I,3,0),VLOOKUP(B341,'COT.MERCADO'!A:I,7,0)))),"Em Elaboração")</f>
        <v>KG</v>
      </c>
      <c r="G341" s="113">
        <v>1.1400999999999999</v>
      </c>
      <c r="H341" s="104">
        <v>0</v>
      </c>
      <c r="I341" s="105">
        <v>7.81</v>
      </c>
      <c r="J341" s="634">
        <f t="shared" si="323"/>
        <v>0</v>
      </c>
      <c r="K341" s="94">
        <f t="shared" si="324"/>
        <v>9.2261835217796371</v>
      </c>
      <c r="L341" s="634">
        <f t="shared" si="124"/>
        <v>9.2261835217796371</v>
      </c>
      <c r="M341" s="94">
        <f t="shared" ref="M341:N341" si="364">$G341*J341</f>
        <v>0</v>
      </c>
      <c r="N341" s="94">
        <f t="shared" si="364"/>
        <v>10.518771833180963</v>
      </c>
      <c r="O341" s="94">
        <f t="shared" si="126"/>
        <v>10.518771833180963</v>
      </c>
      <c r="P341" s="95">
        <f t="shared" si="290"/>
        <v>1.9131163134044722E-5</v>
      </c>
      <c r="Q341" s="663"/>
      <c r="R341" s="663"/>
      <c r="S341" s="684"/>
    </row>
    <row r="342" spans="1:19" ht="24">
      <c r="A342" s="700" t="s">
        <v>495</v>
      </c>
      <c r="B342" s="708">
        <v>38778</v>
      </c>
      <c r="C342" s="705" t="str">
        <f t="shared" si="121"/>
        <v>SINAPI</v>
      </c>
      <c r="D342" s="707" t="s">
        <v>225</v>
      </c>
      <c r="E342" s="706" t="str">
        <f>IFERROR(IF(D342="SINAPI-S",VLOOKUP(B342,'SINAPI-S'!A:J,2,0),IF(D342="SINAPI-I",VLOOKUP(B342,'SINAPI-I'!A:G,2,0),IF(D342="COMPOSIÇÕES",VLOOKUP(B342,COMPOSIÇÕES!B:I,2,0),VLOOKUP(B342,'COT.MERCADO'!A:I,2,0)))),"Em Elaboração")</f>
        <v>LAMPADA FLUORESCENTE TUBULAR T8 DE 16/18 W, BIVOLT</v>
      </c>
      <c r="F342" s="102" t="str">
        <f>IFERROR(IF(D342="SINAPI-S",VLOOKUP(B342,'SINAPI-S'!A:J,3,0),IF(D342="SINAPI-I",VLOOKUP(B342,'SINAPI-I'!A:G,3,0),IF(D342="COMPOSIÇÕES",VLOOKUP(B342,COMPOSIÇÕES!B:I,3,0),VLOOKUP(B342,'COT.MERCADO'!A:I,7,0)))),"Em Elaboração")</f>
        <v>UN</v>
      </c>
      <c r="G342" s="113">
        <v>1.0942000000000001</v>
      </c>
      <c r="H342" s="104">
        <v>0</v>
      </c>
      <c r="I342" s="105">
        <v>9.58</v>
      </c>
      <c r="J342" s="634">
        <f t="shared" si="323"/>
        <v>0</v>
      </c>
      <c r="K342" s="94">
        <f t="shared" si="324"/>
        <v>11.317136765512027</v>
      </c>
      <c r="L342" s="634">
        <f t="shared" si="124"/>
        <v>11.317136765512027</v>
      </c>
      <c r="M342" s="94">
        <f t="shared" ref="M342:N342" si="365">$G342*J342</f>
        <v>0</v>
      </c>
      <c r="N342" s="94">
        <f t="shared" si="365"/>
        <v>12.383211048823261</v>
      </c>
      <c r="O342" s="94">
        <f t="shared" si="126"/>
        <v>12.383211048823261</v>
      </c>
      <c r="P342" s="95">
        <f t="shared" si="290"/>
        <v>2.2522137988680065E-5</v>
      </c>
      <c r="Q342" s="663"/>
      <c r="R342" s="663"/>
      <c r="S342" s="684"/>
    </row>
    <row r="343" spans="1:19" ht="24">
      <c r="A343" s="700" t="s">
        <v>496</v>
      </c>
      <c r="B343" s="708">
        <v>4512</v>
      </c>
      <c r="C343" s="705" t="str">
        <f t="shared" si="121"/>
        <v>SINAPI</v>
      </c>
      <c r="D343" s="707" t="s">
        <v>225</v>
      </c>
      <c r="E343" s="706" t="str">
        <f>IFERROR(IF(D343="SINAPI-S",VLOOKUP(B343,'SINAPI-S'!A:J,2,0),IF(D343="SINAPI-I",VLOOKUP(B343,'SINAPI-I'!A:G,2,0),IF(D343="COMPOSIÇÕES",VLOOKUP(B343,COMPOSIÇÕES!B:I,2,0),VLOOKUP(B343,'COT.MERCADO'!A:I,2,0)))),"Em Elaboração")</f>
        <v>SARRAFO *2,5 X 5* CM EM PINUS, MISTA OU EQUIVALENTE DA REGIAO - BRUTA</v>
      </c>
      <c r="F343" s="102" t="str">
        <f>IFERROR(IF(D343="SINAPI-S",VLOOKUP(B343,'SINAPI-S'!A:J,3,0),IF(D343="SINAPI-I",VLOOKUP(B343,'SINAPI-I'!A:G,3,0),IF(D343="COMPOSIÇÕES",VLOOKUP(B343,COMPOSIÇÕES!B:I,3,0),VLOOKUP(B343,'COT.MERCADO'!A:I,7,0)))),"Em Elaboração")</f>
        <v>M</v>
      </c>
      <c r="G343" s="113">
        <v>5.4707999999999997</v>
      </c>
      <c r="H343" s="104">
        <v>0</v>
      </c>
      <c r="I343" s="105">
        <v>1.64</v>
      </c>
      <c r="J343" s="634">
        <f t="shared" si="323"/>
        <v>0</v>
      </c>
      <c r="K343" s="94">
        <f t="shared" si="324"/>
        <v>1.9373804066221005</v>
      </c>
      <c r="L343" s="634">
        <f t="shared" si="124"/>
        <v>1.9373804066221005</v>
      </c>
      <c r="M343" s="94">
        <f t="shared" ref="M343:N343" si="366">$G343*J343</f>
        <v>0</v>
      </c>
      <c r="N343" s="94">
        <f t="shared" si="366"/>
        <v>10.599020728548187</v>
      </c>
      <c r="O343" s="94">
        <f t="shared" si="126"/>
        <v>10.599020728548187</v>
      </c>
      <c r="P343" s="95">
        <f t="shared" si="290"/>
        <v>1.9277116932924008E-5</v>
      </c>
      <c r="Q343" s="663"/>
      <c r="R343" s="663"/>
      <c r="S343" s="684"/>
    </row>
    <row r="344" spans="1:19" ht="24">
      <c r="A344" s="700" t="s">
        <v>497</v>
      </c>
      <c r="B344" s="708">
        <v>4351</v>
      </c>
      <c r="C344" s="705" t="str">
        <f t="shared" si="121"/>
        <v>SINAPI</v>
      </c>
      <c r="D344" s="707" t="s">
        <v>225</v>
      </c>
      <c r="E344" s="706" t="str">
        <f>IFERROR(IF(D344="SINAPI-S",VLOOKUP(B344,'SINAPI-S'!A:J,2,0),IF(D344="SINAPI-I",VLOOKUP(B344,'SINAPI-I'!A:G,2,0),IF(D344="COMPOSIÇÕES",VLOOKUP(B344,COMPOSIÇÕES!B:I,2,0),VLOOKUP(B344,'COT.MERCADO'!A:I,2,0)))),"Em Elaboração")</f>
        <v>PARAFUSO NIQUELADO 3 1/2" COM ACABAMENTO CROMADO PARA FIXAR PECA SANITARIA, INCLUI PORCA CEGA, ARRUELA E BUCHA DE NYLON TAMANHO S-8</v>
      </c>
      <c r="F344" s="102" t="str">
        <f>IFERROR(IF(D344="SINAPI-S",VLOOKUP(B344,'SINAPI-S'!A:J,3,0),IF(D344="SINAPI-I",VLOOKUP(B344,'SINAPI-I'!A:G,3,0),IF(D344="COMPOSIÇÕES",VLOOKUP(B344,COMPOSIÇÕES!B:I,3,0),VLOOKUP(B344,'COT.MERCADO'!A:I,7,0)))),"Em Elaboração")</f>
        <v>UN</v>
      </c>
      <c r="G344" s="113">
        <v>0.54710000000000003</v>
      </c>
      <c r="H344" s="104">
        <v>0</v>
      </c>
      <c r="I344" s="105">
        <v>15.4</v>
      </c>
      <c r="J344" s="634">
        <f t="shared" si="323"/>
        <v>0</v>
      </c>
      <c r="K344" s="94">
        <f t="shared" si="324"/>
        <v>18.19247454998802</v>
      </c>
      <c r="L344" s="634">
        <f t="shared" si="124"/>
        <v>18.19247454998802</v>
      </c>
      <c r="M344" s="94">
        <f t="shared" ref="M344:N344" si="367">$G344*J344</f>
        <v>0</v>
      </c>
      <c r="N344" s="94">
        <f t="shared" si="367"/>
        <v>9.953102826298446</v>
      </c>
      <c r="O344" s="94">
        <f t="shared" si="126"/>
        <v>9.953102826298446</v>
      </c>
      <c r="P344" s="95">
        <f t="shared" si="290"/>
        <v>1.8102344729941181E-5</v>
      </c>
      <c r="Q344" s="663"/>
      <c r="R344" s="663"/>
      <c r="S344" s="684"/>
    </row>
    <row r="345" spans="1:19" ht="24">
      <c r="A345" s="700" t="s">
        <v>498</v>
      </c>
      <c r="B345" s="708">
        <v>4823</v>
      </c>
      <c r="C345" s="705" t="str">
        <f t="shared" si="121"/>
        <v>SINAPI</v>
      </c>
      <c r="D345" s="707" t="s">
        <v>225</v>
      </c>
      <c r="E345" s="706" t="str">
        <f>IFERROR(IF(D345="SINAPI-S",VLOOKUP(B345,'SINAPI-S'!A:J,2,0),IF(D345="SINAPI-I",VLOOKUP(B345,'SINAPI-I'!A:G,2,0),IF(D345="COMPOSIÇÕES",VLOOKUP(B345,COMPOSIÇÕES!B:I,2,0),VLOOKUP(B345,'COT.MERCADO'!A:I,2,0)))),"Em Elaboração")</f>
        <v>MASSA PLASTICA PARA MARMORE/GRANITO</v>
      </c>
      <c r="F345" s="102" t="str">
        <f>IFERROR(IF(D345="SINAPI-S",VLOOKUP(B345,'SINAPI-S'!A:J,3,0),IF(D345="SINAPI-I",VLOOKUP(B345,'SINAPI-I'!A:G,3,0),IF(D345="COMPOSIÇÕES",VLOOKUP(B345,COMPOSIÇÕES!B:I,3,0),VLOOKUP(B345,'COT.MERCADO'!A:I,7,0)))),"Em Elaboração")</f>
        <v>KG</v>
      </c>
      <c r="G345" s="113">
        <v>0.22550000000000001</v>
      </c>
      <c r="H345" s="104">
        <v>0</v>
      </c>
      <c r="I345" s="105">
        <v>39.46</v>
      </c>
      <c r="J345" s="634">
        <f t="shared" si="323"/>
        <v>0</v>
      </c>
      <c r="K345" s="94">
        <f t="shared" si="324"/>
        <v>46.615262710553715</v>
      </c>
      <c r="L345" s="634">
        <f t="shared" si="124"/>
        <v>46.615262710553715</v>
      </c>
      <c r="M345" s="94">
        <f t="shared" ref="M345:N345" si="368">$G345*J345</f>
        <v>0</v>
      </c>
      <c r="N345" s="94">
        <f t="shared" si="368"/>
        <v>10.511741741229862</v>
      </c>
      <c r="O345" s="94">
        <f t="shared" si="126"/>
        <v>10.511741741229862</v>
      </c>
      <c r="P345" s="95">
        <f t="shared" si="290"/>
        <v>1.9118377056154944E-5</v>
      </c>
      <c r="Q345" s="663"/>
      <c r="R345" s="663"/>
      <c r="S345" s="684"/>
    </row>
    <row r="346" spans="1:19" ht="24">
      <c r="A346" s="700" t="s">
        <v>499</v>
      </c>
      <c r="B346" s="708">
        <v>425</v>
      </c>
      <c r="C346" s="705" t="str">
        <f t="shared" si="121"/>
        <v>SINAPI</v>
      </c>
      <c r="D346" s="707" t="s">
        <v>225</v>
      </c>
      <c r="E346" s="706" t="str">
        <f>IFERROR(IF(D346="SINAPI-S",VLOOKUP(B346,'SINAPI-S'!A:J,2,0),IF(D346="SINAPI-I",VLOOKUP(B346,'SINAPI-I'!A:G,2,0),IF(D346="COMPOSIÇÕES",VLOOKUP(B346,COMPOSIÇÕES!B:I,2,0),VLOOKUP(B346,'COT.MERCADO'!A:I,2,0)))),"Em Elaboração")</f>
        <v>GRAMPO METALICO TIPO OLHAL PARA HASTE DE ATERRAMENTO DE 5/8'', CONDUTOR DE *10* A 50 MM2</v>
      </c>
      <c r="F346" s="102" t="str">
        <f>IFERROR(IF(D346="SINAPI-S",VLOOKUP(B346,'SINAPI-S'!A:J,3,0),IF(D346="SINAPI-I",VLOOKUP(B346,'SINAPI-I'!A:G,3,0),IF(D346="COMPOSIÇÕES",VLOOKUP(B346,COMPOSIÇÕES!B:I,3,0),VLOOKUP(B346,'COT.MERCADO'!A:I,7,0)))),"Em Elaboração")</f>
        <v>UN</v>
      </c>
      <c r="G346" s="113">
        <v>1.0942000000000001</v>
      </c>
      <c r="H346" s="104">
        <v>0</v>
      </c>
      <c r="I346" s="105">
        <v>7.28</v>
      </c>
      <c r="J346" s="634">
        <f t="shared" si="323"/>
        <v>0</v>
      </c>
      <c r="K346" s="94">
        <f t="shared" si="324"/>
        <v>8.6000788781761539</v>
      </c>
      <c r="L346" s="634">
        <f t="shared" si="124"/>
        <v>8.6000788781761539</v>
      </c>
      <c r="M346" s="94">
        <f t="shared" ref="M346:N346" si="369">$G346*J346</f>
        <v>0</v>
      </c>
      <c r="N346" s="94">
        <f t="shared" si="369"/>
        <v>9.4102063085003476</v>
      </c>
      <c r="O346" s="94">
        <f t="shared" si="126"/>
        <v>9.4102063085003476</v>
      </c>
      <c r="P346" s="95">
        <f t="shared" si="290"/>
        <v>1.7114944108308024E-5</v>
      </c>
      <c r="Q346" s="663"/>
      <c r="R346" s="663"/>
      <c r="S346" s="684"/>
    </row>
    <row r="347" spans="1:19" ht="24">
      <c r="A347" s="700" t="s">
        <v>500</v>
      </c>
      <c r="B347" s="708">
        <v>367</v>
      </c>
      <c r="C347" s="705" t="str">
        <f t="shared" si="121"/>
        <v>SINAPI</v>
      </c>
      <c r="D347" s="707" t="s">
        <v>225</v>
      </c>
      <c r="E347" s="706" t="str">
        <f>IFERROR(IF(D347="SINAPI-S",VLOOKUP(B347,'SINAPI-S'!A:J,2,0),IF(D347="SINAPI-I",VLOOKUP(B347,'SINAPI-I'!A:G,2,0),IF(D347="COMPOSIÇÕES",VLOOKUP(B347,COMPOSIÇÕES!B:I,2,0),VLOOKUP(B347,'COT.MERCADO'!A:I,2,0)))),"Em Elaboração")</f>
        <v>AREIA GROSSA - POSTO JAZIDA/FORNECEDOR (RETIRADO NA JAZIDA, SEM TRANSPORTE)</v>
      </c>
      <c r="F347" s="102" t="str">
        <f>IFERROR(IF(D347="SINAPI-S",VLOOKUP(B347,'SINAPI-S'!A:J,3,0),IF(D347="SINAPI-I",VLOOKUP(B347,'SINAPI-I'!A:G,3,0),IF(D347="COMPOSIÇÕES",VLOOKUP(B347,COMPOSIÇÕES!B:I,3,0),VLOOKUP(B347,'COT.MERCADO'!A:I,7,0)))),"Em Elaboração")</f>
        <v>M3</v>
      </c>
      <c r="G347" s="113">
        <v>9.3700000000000006E-2</v>
      </c>
      <c r="H347" s="104">
        <v>0</v>
      </c>
      <c r="I347" s="105">
        <v>87.88</v>
      </c>
      <c r="J347" s="634">
        <f t="shared" si="323"/>
        <v>0</v>
      </c>
      <c r="K347" s="94">
        <f t="shared" si="324"/>
        <v>103.815237886555</v>
      </c>
      <c r="L347" s="634">
        <f t="shared" si="124"/>
        <v>103.815237886555</v>
      </c>
      <c r="M347" s="94">
        <f t="shared" ref="M347:N347" si="370">$G347*J347</f>
        <v>0</v>
      </c>
      <c r="N347" s="94">
        <f t="shared" si="370"/>
        <v>9.727487789970203</v>
      </c>
      <c r="O347" s="94">
        <f t="shared" si="126"/>
        <v>9.727487789970203</v>
      </c>
      <c r="P347" s="95">
        <f t="shared" si="290"/>
        <v>1.7692004232595895E-5</v>
      </c>
      <c r="Q347" s="663"/>
      <c r="R347" s="663"/>
      <c r="S347" s="684"/>
    </row>
    <row r="348" spans="1:19" ht="24">
      <c r="A348" s="700" t="s">
        <v>501</v>
      </c>
      <c r="B348" s="708">
        <v>20254</v>
      </c>
      <c r="C348" s="705" t="str">
        <f t="shared" si="121"/>
        <v>SINAPI</v>
      </c>
      <c r="D348" s="707" t="s">
        <v>225</v>
      </c>
      <c r="E348" s="706" t="str">
        <f>IFERROR(IF(D348="SINAPI-S",VLOOKUP(B348,'SINAPI-S'!A:J,2,0),IF(D348="SINAPI-I",VLOOKUP(B348,'SINAPI-I'!A:G,2,0),IF(D348="COMPOSIÇÕES",VLOOKUP(B348,COMPOSIÇÕES!B:I,2,0),VLOOKUP(B348,'COT.MERCADO'!A:I,2,0)))),"Em Elaboração")</f>
        <v>CAIXA DE PASSAGEM METALICA, DE SOBREPOR, COM TAMPA APARAFUSADA, DIMENSOES 15 X 15 X *10* CM</v>
      </c>
      <c r="F348" s="102" t="str">
        <f>IFERROR(IF(D348="SINAPI-S",VLOOKUP(B348,'SINAPI-S'!A:J,3,0),IF(D348="SINAPI-I",VLOOKUP(B348,'SINAPI-I'!A:G,3,0),IF(D348="COMPOSIÇÕES",VLOOKUP(B348,COMPOSIÇÕES!B:I,3,0),VLOOKUP(B348,'COT.MERCADO'!A:I,7,0)))),"Em Elaboração")</f>
        <v>UN</v>
      </c>
      <c r="G348" s="113">
        <v>0.27350000000000002</v>
      </c>
      <c r="H348" s="104">
        <v>0</v>
      </c>
      <c r="I348" s="105">
        <v>30.87</v>
      </c>
      <c r="J348" s="634">
        <f t="shared" si="323"/>
        <v>0</v>
      </c>
      <c r="K348" s="94">
        <f t="shared" si="324"/>
        <v>36.467642166112348</v>
      </c>
      <c r="L348" s="634">
        <f t="shared" si="124"/>
        <v>36.467642166112348</v>
      </c>
      <c r="M348" s="94">
        <f t="shared" ref="M348:N348" si="371">$G348*J348</f>
        <v>0</v>
      </c>
      <c r="N348" s="94">
        <f t="shared" si="371"/>
        <v>9.9739001324317282</v>
      </c>
      <c r="O348" s="94">
        <f t="shared" si="126"/>
        <v>9.9739001324317282</v>
      </c>
      <c r="P348" s="95">
        <f t="shared" si="290"/>
        <v>1.81401701208418E-5</v>
      </c>
      <c r="Q348" s="663"/>
      <c r="R348" s="663"/>
      <c r="S348" s="684"/>
    </row>
    <row r="349" spans="1:19" ht="24">
      <c r="A349" s="700" t="s">
        <v>502</v>
      </c>
      <c r="B349" s="708">
        <v>3855</v>
      </c>
      <c r="C349" s="705" t="str">
        <f t="shared" si="121"/>
        <v>SINAPI</v>
      </c>
      <c r="D349" s="707" t="s">
        <v>225</v>
      </c>
      <c r="E349" s="706" t="str">
        <f>IFERROR(IF(D349="SINAPI-S",VLOOKUP(B349,'SINAPI-S'!A:J,2,0),IF(D349="SINAPI-I",VLOOKUP(B349,'SINAPI-I'!A:G,2,0),IF(D349="COMPOSIÇÕES",VLOOKUP(B349,COMPOSIÇÕES!B:I,2,0),VLOOKUP(B349,'COT.MERCADO'!A:I,2,0)))),"Em Elaboração")</f>
        <v>LUVA SOLDAVEL COM BUCHA DE LATAO, PVC, 20 MM X 1/2"</v>
      </c>
      <c r="F349" s="102" t="str">
        <f>IFERROR(IF(D349="SINAPI-S",VLOOKUP(B349,'SINAPI-S'!A:J,3,0),IF(D349="SINAPI-I",VLOOKUP(B349,'SINAPI-I'!A:G,3,0),IF(D349="COMPOSIÇÕES",VLOOKUP(B349,COMPOSIÇÕES!B:I,3,0),VLOOKUP(B349,'COT.MERCADO'!A:I,7,0)))),"Em Elaboração")</f>
        <v>UN</v>
      </c>
      <c r="G349" s="113">
        <v>1.3676999999999999</v>
      </c>
      <c r="H349" s="104">
        <v>0</v>
      </c>
      <c r="I349" s="105">
        <v>6.01</v>
      </c>
      <c r="J349" s="634">
        <f t="shared" si="323"/>
        <v>0</v>
      </c>
      <c r="K349" s="94">
        <f t="shared" si="324"/>
        <v>7.0997903925602586</v>
      </c>
      <c r="L349" s="634">
        <f t="shared" si="124"/>
        <v>7.0997903925602586</v>
      </c>
      <c r="M349" s="94">
        <f t="shared" ref="M349:N349" si="372">$G349*J349</f>
        <v>0</v>
      </c>
      <c r="N349" s="94">
        <f t="shared" si="372"/>
        <v>9.7103833199046647</v>
      </c>
      <c r="O349" s="94">
        <f t="shared" si="126"/>
        <v>9.7103833199046647</v>
      </c>
      <c r="P349" s="95">
        <f t="shared" si="290"/>
        <v>1.7660895238852637E-5</v>
      </c>
      <c r="Q349" s="663"/>
      <c r="R349" s="663"/>
      <c r="S349" s="684"/>
    </row>
    <row r="350" spans="1:19" ht="24">
      <c r="A350" s="700" t="s">
        <v>503</v>
      </c>
      <c r="B350" s="708">
        <v>3873</v>
      </c>
      <c r="C350" s="705" t="str">
        <f t="shared" si="121"/>
        <v>SINAPI</v>
      </c>
      <c r="D350" s="707" t="s">
        <v>225</v>
      </c>
      <c r="E350" s="706" t="str">
        <f>IFERROR(IF(D350="SINAPI-S",VLOOKUP(B350,'SINAPI-S'!A:J,2,0),IF(D350="SINAPI-I",VLOOKUP(B350,'SINAPI-I'!A:G,2,0),IF(D350="COMPOSIÇÕES",VLOOKUP(B350,COMPOSIÇÕES!B:I,2,0),VLOOKUP(B350,'COT.MERCADO'!A:I,2,0)))),"Em Elaboração")</f>
        <v>LUVA DE CORRER PARA TUBO SOLDAVEL, PVC, 25 MM, PARA AGUA FRIA PREDIAL</v>
      </c>
      <c r="F350" s="102" t="str">
        <f>IFERROR(IF(D350="SINAPI-S",VLOOKUP(B350,'SINAPI-S'!A:J,3,0),IF(D350="SINAPI-I",VLOOKUP(B350,'SINAPI-I'!A:G,3,0),IF(D350="COMPOSIÇÕES",VLOOKUP(B350,COMPOSIÇÕES!B:I,3,0),VLOOKUP(B350,'COT.MERCADO'!A:I,7,0)))),"Em Elaboração")</f>
        <v>UN</v>
      </c>
      <c r="G350" s="113">
        <v>0.54710000000000003</v>
      </c>
      <c r="H350" s="104">
        <v>0</v>
      </c>
      <c r="I350" s="105">
        <v>14.35</v>
      </c>
      <c r="J350" s="634">
        <f t="shared" si="323"/>
        <v>0</v>
      </c>
      <c r="K350" s="94">
        <f t="shared" si="324"/>
        <v>16.952078557943381</v>
      </c>
      <c r="L350" s="634">
        <f t="shared" si="124"/>
        <v>16.952078557943381</v>
      </c>
      <c r="M350" s="94">
        <f t="shared" ref="M350:N350" si="373">$G350*J350</f>
        <v>0</v>
      </c>
      <c r="N350" s="94">
        <f t="shared" si="373"/>
        <v>9.2744821790508247</v>
      </c>
      <c r="O350" s="94">
        <f t="shared" si="126"/>
        <v>9.2744821790508247</v>
      </c>
      <c r="P350" s="95">
        <f t="shared" si="290"/>
        <v>1.6868093952899736E-5</v>
      </c>
      <c r="Q350" s="663"/>
      <c r="R350" s="663"/>
      <c r="S350" s="684"/>
    </row>
    <row r="351" spans="1:19" ht="24">
      <c r="A351" s="700" t="s">
        <v>504</v>
      </c>
      <c r="B351" s="708">
        <v>20083</v>
      </c>
      <c r="C351" s="705" t="str">
        <f t="shared" si="121"/>
        <v>SINAPI</v>
      </c>
      <c r="D351" s="707" t="s">
        <v>225</v>
      </c>
      <c r="E351" s="706" t="str">
        <f>IFERROR(IF(D351="SINAPI-S",VLOOKUP(B351,'SINAPI-S'!A:J,2,0),IF(D351="SINAPI-I",VLOOKUP(B351,'SINAPI-I'!A:G,2,0),IF(D351="COMPOSIÇÕES",VLOOKUP(B351,COMPOSIÇÕES!B:I,2,0),VLOOKUP(B351,'COT.MERCADO'!A:I,2,0)))),"Em Elaboração")</f>
        <v>SOLUCAO PREPARADORA / LIMPADORA PARA PVC, FRASCO COM 1000 CM3</v>
      </c>
      <c r="F351" s="102" t="str">
        <f>IFERROR(IF(D351="SINAPI-S",VLOOKUP(B351,'SINAPI-S'!A:J,3,0),IF(D351="SINAPI-I",VLOOKUP(B351,'SINAPI-I'!A:G,3,0),IF(D351="COMPOSIÇÕES",VLOOKUP(B351,COMPOSIÇÕES!B:I,3,0),VLOOKUP(B351,'COT.MERCADO'!A:I,7,0)))),"Em Elaboração")</f>
        <v>UN</v>
      </c>
      <c r="G351" s="113">
        <v>8.0600000000000005E-2</v>
      </c>
      <c r="H351" s="104">
        <v>0</v>
      </c>
      <c r="I351" s="105">
        <v>85.25</v>
      </c>
      <c r="J351" s="634">
        <f t="shared" si="323"/>
        <v>0</v>
      </c>
      <c r="K351" s="94">
        <f t="shared" si="324"/>
        <v>100.70834125886225</v>
      </c>
      <c r="L351" s="634">
        <f t="shared" si="124"/>
        <v>100.70834125886225</v>
      </c>
      <c r="M351" s="94">
        <f t="shared" ref="M351:N351" si="374">$G351*J351</f>
        <v>0</v>
      </c>
      <c r="N351" s="94">
        <f t="shared" si="374"/>
        <v>8.1170923054642969</v>
      </c>
      <c r="O351" s="94">
        <f t="shared" si="126"/>
        <v>8.1170923054642969</v>
      </c>
      <c r="P351" s="95">
        <f t="shared" si="290"/>
        <v>1.4763074960907848E-5</v>
      </c>
      <c r="Q351" s="663"/>
      <c r="R351" s="663"/>
      <c r="S351" s="684"/>
    </row>
    <row r="352" spans="1:19" ht="24">
      <c r="A352" s="700" t="s">
        <v>505</v>
      </c>
      <c r="B352" s="708">
        <v>43833</v>
      </c>
      <c r="C352" s="705" t="str">
        <f t="shared" si="121"/>
        <v>SINAPI</v>
      </c>
      <c r="D352" s="707" t="s">
        <v>225</v>
      </c>
      <c r="E352" s="706" t="str">
        <f>IFERROR(IF(D352="SINAPI-S",VLOOKUP(B352,'SINAPI-S'!A:J,2,0),IF(D352="SINAPI-I",VLOOKUP(B352,'SINAPI-I'!A:G,2,0),IF(D352="COMPOSIÇÕES",VLOOKUP(B352,COMPOSIÇÕES!B:I,2,0),VLOOKUP(B352,'COT.MERCADO'!A:I,2,0)))),"Em Elaboração")</f>
        <v>CABO COAXIAL RG6 95% DE MALHA</v>
      </c>
      <c r="F352" s="102" t="str">
        <f>IFERROR(IF(D352="SINAPI-S",VLOOKUP(B352,'SINAPI-S'!A:J,3,0),IF(D352="SINAPI-I",VLOOKUP(B352,'SINAPI-I'!A:G,3,0),IF(D352="COMPOSIÇÕES",VLOOKUP(B352,COMPOSIÇÕES!B:I,3,0),VLOOKUP(B352,'COT.MERCADO'!A:I,7,0)))),"Em Elaboração")</f>
        <v>M</v>
      </c>
      <c r="G352" s="113">
        <v>2.8721999999999999</v>
      </c>
      <c r="H352" s="104">
        <v>0</v>
      </c>
      <c r="I352" s="105">
        <v>2.37</v>
      </c>
      <c r="J352" s="634">
        <f t="shared" si="323"/>
        <v>0</v>
      </c>
      <c r="K352" s="94">
        <f t="shared" si="324"/>
        <v>2.7997509534721821</v>
      </c>
      <c r="L352" s="634">
        <f t="shared" si="124"/>
        <v>2.7997509534721821</v>
      </c>
      <c r="M352" s="94">
        <f t="shared" ref="M352:N352" si="375">$G352*J352</f>
        <v>0</v>
      </c>
      <c r="N352" s="94">
        <f t="shared" si="375"/>
        <v>8.0414446885628017</v>
      </c>
      <c r="O352" s="94">
        <f t="shared" si="126"/>
        <v>8.0414446885628017</v>
      </c>
      <c r="P352" s="95">
        <f t="shared" si="290"/>
        <v>1.4625489801480868E-5</v>
      </c>
      <c r="Q352" s="663"/>
      <c r="R352" s="663"/>
      <c r="S352" s="684"/>
    </row>
    <row r="353" spans="1:19" ht="24">
      <c r="A353" s="700" t="s">
        <v>506</v>
      </c>
      <c r="B353" s="708">
        <v>11029</v>
      </c>
      <c r="C353" s="705" t="str">
        <f t="shared" si="121"/>
        <v>SINAPI</v>
      </c>
      <c r="D353" s="707" t="s">
        <v>225</v>
      </c>
      <c r="E353" s="706" t="str">
        <f>IFERROR(IF(D353="SINAPI-S",VLOOKUP(B353,'SINAPI-S'!A:J,2,0),IF(D353="SINAPI-I",VLOOKUP(B353,'SINAPI-I'!A:G,2,0),IF(D353="COMPOSIÇÕES",VLOOKUP(B353,COMPOSIÇÕES!B:I,2,0),VLOOKUP(B353,'COT.MERCADO'!A:I,2,0)))),"Em Elaboração")</f>
        <v>HASTE RETA PARA GANCHO DE FERRO GALVANIZADO, COM ROSCA 1/4 " X 30 CM PARA FIXACAO DE TELHA METALICA, INCLUI PORCA E ARRUELAS DE VEDACAO</v>
      </c>
      <c r="F353" s="102" t="str">
        <f>IFERROR(IF(D353="SINAPI-S",VLOOKUP(B353,'SINAPI-S'!A:J,3,0),IF(D353="SINAPI-I",VLOOKUP(B353,'SINAPI-I'!A:G,3,0),IF(D353="COMPOSIÇÕES",VLOOKUP(B353,COMPOSIÇÕES!B:I,3,0),VLOOKUP(B353,'COT.MERCADO'!A:I,7,0)))),"Em Elaboração")</f>
        <v>CJ</v>
      </c>
      <c r="G353" s="113">
        <v>4.5407999999999999</v>
      </c>
      <c r="H353" s="104">
        <v>0</v>
      </c>
      <c r="I353" s="105">
        <v>1.48</v>
      </c>
      <c r="J353" s="634">
        <f t="shared" si="323"/>
        <v>0</v>
      </c>
      <c r="K353" s="94">
        <f t="shared" si="324"/>
        <v>1.7483676840248226</v>
      </c>
      <c r="L353" s="634">
        <f t="shared" si="124"/>
        <v>1.7483676840248226</v>
      </c>
      <c r="M353" s="94">
        <f t="shared" ref="M353:N353" si="376">$G353*J353</f>
        <v>0</v>
      </c>
      <c r="N353" s="94">
        <f t="shared" si="376"/>
        <v>7.9389879796199141</v>
      </c>
      <c r="O353" s="94">
        <f t="shared" si="126"/>
        <v>7.9389879796199141</v>
      </c>
      <c r="P353" s="95">
        <f t="shared" si="290"/>
        <v>1.4439145231596709E-5</v>
      </c>
      <c r="Q353" s="663"/>
      <c r="R353" s="663"/>
      <c r="S353" s="684"/>
    </row>
    <row r="354" spans="1:19" ht="24">
      <c r="A354" s="700" t="s">
        <v>507</v>
      </c>
      <c r="B354" s="708">
        <v>3670</v>
      </c>
      <c r="C354" s="705" t="str">
        <f t="shared" si="121"/>
        <v>SINAPI</v>
      </c>
      <c r="D354" s="707" t="s">
        <v>225</v>
      </c>
      <c r="E354" s="706" t="str">
        <f>IFERROR(IF(D354="SINAPI-S",VLOOKUP(B354,'SINAPI-S'!A:J,2,0),IF(D354="SINAPI-I",VLOOKUP(B354,'SINAPI-I'!A:G,2,0),IF(D354="COMPOSIÇÕES",VLOOKUP(B354,COMPOSIÇÕES!B:I,2,0),VLOOKUP(B354,'COT.MERCADO'!A:I,2,0)))),"Em Elaboração")</f>
        <v>JUNCAO SIMPLES, PVC, 45 GRAUS, DN 100 X 100 MM, SERIE NORMAL PARA ESGOTO PREDIAL</v>
      </c>
      <c r="F354" s="102" t="str">
        <f>IFERROR(IF(D354="SINAPI-S",VLOOKUP(B354,'SINAPI-S'!A:J,3,0),IF(D354="SINAPI-I",VLOOKUP(B354,'SINAPI-I'!A:G,3,0),IF(D354="COMPOSIÇÕES",VLOOKUP(B354,COMPOSIÇÕES!B:I,3,0),VLOOKUP(B354,'COT.MERCADO'!A:I,7,0)))),"Em Elaboração")</f>
        <v>UN</v>
      </c>
      <c r="G354" s="113">
        <v>0.2306</v>
      </c>
      <c r="H354" s="104">
        <v>0</v>
      </c>
      <c r="I354" s="105">
        <v>24.51</v>
      </c>
      <c r="J354" s="634">
        <f t="shared" si="323"/>
        <v>0</v>
      </c>
      <c r="K354" s="94">
        <f t="shared" si="324"/>
        <v>28.954386442870543</v>
      </c>
      <c r="L354" s="634">
        <f t="shared" si="124"/>
        <v>28.954386442870543</v>
      </c>
      <c r="M354" s="94">
        <f t="shared" ref="M354:N354" si="377">$G354*J354</f>
        <v>0</v>
      </c>
      <c r="N354" s="94">
        <f t="shared" si="377"/>
        <v>6.676881513725947</v>
      </c>
      <c r="O354" s="94">
        <f t="shared" si="126"/>
        <v>6.676881513725947</v>
      </c>
      <c r="P354" s="95">
        <f t="shared" si="290"/>
        <v>1.2143671475299029E-5</v>
      </c>
      <c r="Q354" s="663"/>
      <c r="R354" s="663"/>
      <c r="S354" s="684"/>
    </row>
    <row r="355" spans="1:19" ht="24">
      <c r="A355" s="700" t="s">
        <v>508</v>
      </c>
      <c r="B355" s="708">
        <v>38117</v>
      </c>
      <c r="C355" s="705" t="str">
        <f t="shared" si="121"/>
        <v>SINAPI</v>
      </c>
      <c r="D355" s="707" t="s">
        <v>225</v>
      </c>
      <c r="E355" s="706" t="str">
        <f>IFERROR(IF(D355="SINAPI-S",VLOOKUP(B355,'SINAPI-S'!A:J,2,0),IF(D355="SINAPI-I",VLOOKUP(B355,'SINAPI-I'!A:G,2,0),IF(D355="COMPOSIÇÕES",VLOOKUP(B355,COMPOSIÇÕES!B:I,2,0),VLOOKUP(B355,'COT.MERCADO'!A:I,2,0)))),"Em Elaboração")</f>
        <v>PULSADOR MINUTERIA 10A, 250V (APENAS MODULO)</v>
      </c>
      <c r="F355" s="102" t="str">
        <f>IFERROR(IF(D355="SINAPI-S",VLOOKUP(B355,'SINAPI-S'!A:J,3,0),IF(D355="SINAPI-I",VLOOKUP(B355,'SINAPI-I'!A:G,3,0),IF(D355="COMPOSIÇÕES",VLOOKUP(B355,COMPOSIÇÕES!B:I,3,0),VLOOKUP(B355,'COT.MERCADO'!A:I,7,0)))),"Em Elaboração")</f>
        <v>UN</v>
      </c>
      <c r="G355" s="113">
        <v>0.54710000000000003</v>
      </c>
      <c r="H355" s="104">
        <v>0</v>
      </c>
      <c r="I355" s="105">
        <v>11.43</v>
      </c>
      <c r="J355" s="634">
        <f t="shared" si="323"/>
        <v>0</v>
      </c>
      <c r="K355" s="94">
        <f t="shared" si="324"/>
        <v>13.502596370543055</v>
      </c>
      <c r="L355" s="634">
        <f t="shared" si="124"/>
        <v>13.502596370543055</v>
      </c>
      <c r="M355" s="94">
        <f t="shared" ref="M355:N355" si="378">$G355*J355</f>
        <v>0</v>
      </c>
      <c r="N355" s="94">
        <f t="shared" si="378"/>
        <v>7.3872704743241053</v>
      </c>
      <c r="O355" s="94">
        <f t="shared" si="126"/>
        <v>7.3872704743241053</v>
      </c>
      <c r="P355" s="95">
        <f t="shared" si="290"/>
        <v>1.3435701315794003E-5</v>
      </c>
      <c r="Q355" s="663"/>
      <c r="R355" s="663"/>
      <c r="S355" s="684"/>
    </row>
    <row r="356" spans="1:19" ht="24">
      <c r="A356" s="700" t="s">
        <v>509</v>
      </c>
      <c r="B356" s="708">
        <v>37329</v>
      </c>
      <c r="C356" s="705" t="str">
        <f t="shared" si="121"/>
        <v>SINAPI</v>
      </c>
      <c r="D356" s="707" t="s">
        <v>225</v>
      </c>
      <c r="E356" s="706" t="str">
        <f>IFERROR(IF(D356="SINAPI-S",VLOOKUP(B356,'SINAPI-S'!A:J,2,0),IF(D356="SINAPI-I",VLOOKUP(B356,'SINAPI-I'!A:G,2,0),IF(D356="COMPOSIÇÕES",VLOOKUP(B356,COMPOSIÇÕES!B:I,2,0),VLOOKUP(B356,'COT.MERCADO'!A:I,2,0)))),"Em Elaboração")</f>
        <v>REJUNTE EPOXI, QUALQUER COR</v>
      </c>
      <c r="F356" s="102" t="str">
        <f>IFERROR(IF(D356="SINAPI-S",VLOOKUP(B356,'SINAPI-S'!A:J,3,0),IF(D356="SINAPI-I",VLOOKUP(B356,'SINAPI-I'!A:G,3,0),IF(D356="COMPOSIÇÕES",VLOOKUP(B356,COMPOSIÇÕES!B:I,3,0),VLOOKUP(B356,'COT.MERCADO'!A:I,7,0)))),"Em Elaboração")</f>
        <v>KG</v>
      </c>
      <c r="G356" s="113">
        <v>7.2300000000000003E-2</v>
      </c>
      <c r="H356" s="104">
        <v>0</v>
      </c>
      <c r="I356" s="105">
        <v>90.28</v>
      </c>
      <c r="J356" s="634">
        <f t="shared" si="323"/>
        <v>0</v>
      </c>
      <c r="K356" s="94">
        <f t="shared" si="324"/>
        <v>106.65042872551417</v>
      </c>
      <c r="L356" s="634">
        <f t="shared" si="124"/>
        <v>106.65042872551417</v>
      </c>
      <c r="M356" s="94">
        <f t="shared" ref="M356:N356" si="379">$G356*J356</f>
        <v>0</v>
      </c>
      <c r="N356" s="94">
        <f t="shared" si="379"/>
        <v>7.7108259968546751</v>
      </c>
      <c r="O356" s="94">
        <f t="shared" si="126"/>
        <v>7.7108259968546751</v>
      </c>
      <c r="P356" s="95">
        <f t="shared" si="290"/>
        <v>1.4024172439858828E-5</v>
      </c>
      <c r="Q356" s="663"/>
      <c r="R356" s="663"/>
      <c r="S356" s="684"/>
    </row>
    <row r="357" spans="1:19" ht="24">
      <c r="A357" s="700" t="s">
        <v>510</v>
      </c>
      <c r="B357" s="708">
        <v>39435</v>
      </c>
      <c r="C357" s="705" t="str">
        <f t="shared" si="121"/>
        <v>SINAPI</v>
      </c>
      <c r="D357" s="707" t="s">
        <v>225</v>
      </c>
      <c r="E357" s="706" t="str">
        <f>IFERROR(IF(D357="SINAPI-S",VLOOKUP(B357,'SINAPI-S'!A:J,2,0),IF(D357="SINAPI-I",VLOOKUP(B357,'SINAPI-I'!A:G,2,0),IF(D357="COMPOSIÇÕES",VLOOKUP(B357,COMPOSIÇÕES!B:I,2,0),VLOOKUP(B357,'COT.MERCADO'!A:I,2,0)))),"Em Elaboração")</f>
        <v>PARAFUSO DRY WALL, EM ACO FOSFATIZADO, CABECA TROMBETA E PONTA AGULHA (TA), COMPRIMENTO 25 MM</v>
      </c>
      <c r="F357" s="102" t="str">
        <f>IFERROR(IF(D357="SINAPI-S",VLOOKUP(B357,'SINAPI-S'!A:J,3,0),IF(D357="SINAPI-I",VLOOKUP(B357,'SINAPI-I'!A:G,3,0),IF(D357="COMPOSIÇÕES",VLOOKUP(B357,COMPOSIÇÕES!B:I,3,0),VLOOKUP(B357,'COT.MERCADO'!A:I,7,0)))),"Em Elaboração")</f>
        <v>UN</v>
      </c>
      <c r="G357" s="113">
        <v>71.147800000000004</v>
      </c>
      <c r="H357" s="104">
        <v>0</v>
      </c>
      <c r="I357" s="105">
        <v>0.09</v>
      </c>
      <c r="J357" s="634">
        <f t="shared" si="323"/>
        <v>0</v>
      </c>
      <c r="K357" s="94">
        <f t="shared" si="324"/>
        <v>0.10631965646096893</v>
      </c>
      <c r="L357" s="634">
        <f t="shared" si="124"/>
        <v>0.10631965646096893</v>
      </c>
      <c r="M357" s="94">
        <f t="shared" ref="M357:N357" si="380">$G357*J357</f>
        <v>0</v>
      </c>
      <c r="N357" s="94">
        <f t="shared" si="380"/>
        <v>7.5644096539537253</v>
      </c>
      <c r="O357" s="94">
        <f t="shared" si="126"/>
        <v>7.5644096539537253</v>
      </c>
      <c r="P357" s="95">
        <f t="shared" si="290"/>
        <v>1.3757875671951731E-5</v>
      </c>
      <c r="Q357" s="663"/>
      <c r="R357" s="663"/>
      <c r="S357" s="684"/>
    </row>
    <row r="358" spans="1:19" ht="24">
      <c r="A358" s="700" t="s">
        <v>511</v>
      </c>
      <c r="B358" s="708">
        <v>4509</v>
      </c>
      <c r="C358" s="705" t="str">
        <f t="shared" si="121"/>
        <v>SINAPI</v>
      </c>
      <c r="D358" s="707" t="s">
        <v>225</v>
      </c>
      <c r="E358" s="706" t="str">
        <f>IFERROR(IF(D358="SINAPI-S",VLOOKUP(B358,'SINAPI-S'!A:J,2,0),IF(D358="SINAPI-I",VLOOKUP(B358,'SINAPI-I'!A:G,2,0),IF(D358="COMPOSIÇÕES",VLOOKUP(B358,COMPOSIÇÕES!B:I,2,0),VLOOKUP(B358,'COT.MERCADO'!A:I,2,0)))),"Em Elaboração")</f>
        <v>SARRAFO *2,5 X 10* CM EM PINUS, MISTA OU EQUIVALENTE DA REGIAO - BRUTA</v>
      </c>
      <c r="F358" s="102" t="str">
        <f>IFERROR(IF(D358="SINAPI-S",VLOOKUP(B358,'SINAPI-S'!A:J,3,0),IF(D358="SINAPI-I",VLOOKUP(B358,'SINAPI-I'!A:G,3,0),IF(D358="COMPOSIÇÕES",VLOOKUP(B358,COMPOSIÇÕES!B:I,3,0),VLOOKUP(B358,'COT.MERCADO'!A:I,7,0)))),"Em Elaboração")</f>
        <v>M</v>
      </c>
      <c r="G358" s="113">
        <v>1.7096</v>
      </c>
      <c r="H358" s="104">
        <v>0</v>
      </c>
      <c r="I358" s="105">
        <v>3.44</v>
      </c>
      <c r="J358" s="634">
        <f t="shared" si="323"/>
        <v>0</v>
      </c>
      <c r="K358" s="94">
        <f t="shared" si="324"/>
        <v>4.063773535841479</v>
      </c>
      <c r="L358" s="634">
        <f t="shared" si="124"/>
        <v>4.063773535841479</v>
      </c>
      <c r="M358" s="94">
        <f t="shared" ref="M358:N358" si="381">$G358*J358</f>
        <v>0</v>
      </c>
      <c r="N358" s="94">
        <f t="shared" si="381"/>
        <v>6.9474272368745922</v>
      </c>
      <c r="O358" s="94">
        <f t="shared" si="126"/>
        <v>6.9474272368745922</v>
      </c>
      <c r="P358" s="95">
        <f t="shared" si="290"/>
        <v>1.2635730286618413E-5</v>
      </c>
      <c r="Q358" s="663"/>
      <c r="R358" s="663"/>
      <c r="S358" s="684"/>
    </row>
    <row r="359" spans="1:19" ht="24">
      <c r="A359" s="700" t="s">
        <v>512</v>
      </c>
      <c r="B359" s="708">
        <v>3899</v>
      </c>
      <c r="C359" s="705" t="str">
        <f t="shared" si="121"/>
        <v>SINAPI</v>
      </c>
      <c r="D359" s="707" t="s">
        <v>225</v>
      </c>
      <c r="E359" s="706" t="str">
        <f>IFERROR(IF(D359="SINAPI-S",VLOOKUP(B359,'SINAPI-S'!A:J,2,0),IF(D359="SINAPI-I",VLOOKUP(B359,'SINAPI-I'!A:G,2,0),IF(D359="COMPOSIÇÕES",VLOOKUP(B359,COMPOSIÇÕES!B:I,2,0),VLOOKUP(B359,'COT.MERCADO'!A:I,2,0)))),"Em Elaboração")</f>
        <v>LUVA SIMPLES, PVC, SOLDAVEL, DN 100 MM, SERIE NORMAL, PARA ESGOTO PREDIAL</v>
      </c>
      <c r="F359" s="102" t="str">
        <f>IFERROR(IF(D359="SINAPI-S",VLOOKUP(B359,'SINAPI-S'!A:J,3,0),IF(D359="SINAPI-I",VLOOKUP(B359,'SINAPI-I'!A:G,3,0),IF(D359="COMPOSIÇÕES",VLOOKUP(B359,COMPOSIÇÕES!B:I,3,0),VLOOKUP(B359,'COT.MERCADO'!A:I,7,0)))),"Em Elaboração")</f>
        <v>UN</v>
      </c>
      <c r="G359" s="113">
        <v>0.76170000000000004</v>
      </c>
      <c r="H359" s="104">
        <v>0</v>
      </c>
      <c r="I359" s="105">
        <v>6.69</v>
      </c>
      <c r="J359" s="634">
        <f t="shared" si="323"/>
        <v>0</v>
      </c>
      <c r="K359" s="94">
        <f t="shared" si="324"/>
        <v>7.9030944635986913</v>
      </c>
      <c r="L359" s="634">
        <f t="shared" si="124"/>
        <v>7.9030944635986913</v>
      </c>
      <c r="M359" s="94">
        <f t="shared" ref="M359:N359" si="382">$G359*J359</f>
        <v>0</v>
      </c>
      <c r="N359" s="94">
        <f t="shared" si="382"/>
        <v>6.0197870529231237</v>
      </c>
      <c r="O359" s="94">
        <f t="shared" si="126"/>
        <v>6.0197870529231237</v>
      </c>
      <c r="P359" s="95">
        <f t="shared" si="290"/>
        <v>1.0948571750401356E-5</v>
      </c>
      <c r="Q359" s="663"/>
      <c r="R359" s="663"/>
      <c r="S359" s="684"/>
    </row>
    <row r="360" spans="1:19" ht="24">
      <c r="A360" s="700" t="s">
        <v>513</v>
      </c>
      <c r="B360" s="708">
        <v>299</v>
      </c>
      <c r="C360" s="705" t="str">
        <f t="shared" si="121"/>
        <v>SINAPI</v>
      </c>
      <c r="D360" s="707" t="s">
        <v>225</v>
      </c>
      <c r="E360" s="706" t="str">
        <f>IFERROR(IF(D360="SINAPI-S",VLOOKUP(B360,'SINAPI-S'!A:J,2,0),IF(D360="SINAPI-I",VLOOKUP(B360,'SINAPI-I'!A:G,2,0),IF(D360="COMPOSIÇÕES",VLOOKUP(B360,COMPOSIÇÕES!B:I,2,0),VLOOKUP(B360,'COT.MERCADO'!A:I,2,0)))),"Em Elaboração")</f>
        <v>ANEL BORRACHA, DN 100 MM, PARA TUBO SERIE REFORCADA ESGOTO PREDIAL</v>
      </c>
      <c r="F360" s="102" t="str">
        <f>IFERROR(IF(D360="SINAPI-S",VLOOKUP(B360,'SINAPI-S'!A:J,3,0),IF(D360="SINAPI-I",VLOOKUP(B360,'SINAPI-I'!A:G,3,0),IF(D360="COMPOSIÇÕES",VLOOKUP(B360,COMPOSIÇÕES!B:I,3,0),VLOOKUP(B360,'COT.MERCADO'!A:I,7,0)))),"Em Elaboração")</f>
        <v>UN</v>
      </c>
      <c r="G360" s="113">
        <v>1.9148000000000001</v>
      </c>
      <c r="H360" s="104">
        <v>0</v>
      </c>
      <c r="I360" s="105">
        <v>2.99</v>
      </c>
      <c r="J360" s="634">
        <f t="shared" si="323"/>
        <v>0</v>
      </c>
      <c r="K360" s="94">
        <f t="shared" si="324"/>
        <v>3.5321752535366349</v>
      </c>
      <c r="L360" s="634">
        <f t="shared" si="124"/>
        <v>3.5321752535366349</v>
      </c>
      <c r="M360" s="94">
        <f t="shared" ref="M360:N360" si="383">$G360*J360</f>
        <v>0</v>
      </c>
      <c r="N360" s="94">
        <f t="shared" si="383"/>
        <v>6.7634091754719483</v>
      </c>
      <c r="O360" s="94">
        <f t="shared" si="126"/>
        <v>6.7634091754719483</v>
      </c>
      <c r="P360" s="95">
        <f t="shared" si="290"/>
        <v>1.2301044868193472E-5</v>
      </c>
      <c r="Q360" s="663"/>
      <c r="R360" s="663"/>
      <c r="S360" s="684"/>
    </row>
    <row r="361" spans="1:19" ht="24">
      <c r="A361" s="700" t="s">
        <v>514</v>
      </c>
      <c r="B361" s="708">
        <v>9868</v>
      </c>
      <c r="C361" s="705" t="str">
        <f t="shared" si="121"/>
        <v>SINAPI</v>
      </c>
      <c r="D361" s="707" t="s">
        <v>225</v>
      </c>
      <c r="E361" s="706" t="str">
        <f>IFERROR(IF(D361="SINAPI-S",VLOOKUP(B361,'SINAPI-S'!A:J,2,0),IF(D361="SINAPI-I",VLOOKUP(B361,'SINAPI-I'!A:G,2,0),IF(D361="COMPOSIÇÕES",VLOOKUP(B361,COMPOSIÇÕES!B:I,2,0),VLOOKUP(B361,'COT.MERCADO'!A:I,2,0)))),"Em Elaboração")</f>
        <v>TUBO PVC, SOLDAVEL, DE 25 MM, AGUA FRIA (NBR-5648)</v>
      </c>
      <c r="F361" s="102" t="str">
        <f>IFERROR(IF(D361="SINAPI-S",VLOOKUP(B361,'SINAPI-S'!A:J,3,0),IF(D361="SINAPI-I",VLOOKUP(B361,'SINAPI-I'!A:G,3,0),IF(D361="COMPOSIÇÕES",VLOOKUP(B361,COMPOSIÇÕES!B:I,3,0),VLOOKUP(B361,'COT.MERCADO'!A:I,7,0)))),"Em Elaboração")</f>
        <v>M</v>
      </c>
      <c r="G361" s="113">
        <v>1.1480999999999999</v>
      </c>
      <c r="H361" s="104">
        <v>0</v>
      </c>
      <c r="I361" s="105">
        <v>4.83</v>
      </c>
      <c r="J361" s="634">
        <f t="shared" si="323"/>
        <v>0</v>
      </c>
      <c r="K361" s="94">
        <f t="shared" si="324"/>
        <v>5.7058215634053333</v>
      </c>
      <c r="L361" s="634">
        <f t="shared" si="124"/>
        <v>5.7058215634053333</v>
      </c>
      <c r="M361" s="94">
        <f t="shared" ref="M361:N361" si="384">$G361*J361</f>
        <v>0</v>
      </c>
      <c r="N361" s="94">
        <f t="shared" si="384"/>
        <v>6.5508537369456628</v>
      </c>
      <c r="O361" s="94">
        <f t="shared" si="126"/>
        <v>6.5508537369456628</v>
      </c>
      <c r="P361" s="95">
        <f t="shared" si="290"/>
        <v>1.1914456696687801E-5</v>
      </c>
      <c r="Q361" s="663"/>
      <c r="R361" s="663"/>
      <c r="S361" s="684"/>
    </row>
    <row r="362" spans="1:19" ht="24">
      <c r="A362" s="700" t="s">
        <v>515</v>
      </c>
      <c r="B362" s="708">
        <v>2580</v>
      </c>
      <c r="C362" s="705" t="str">
        <f t="shared" si="121"/>
        <v>SINAPI</v>
      </c>
      <c r="D362" s="707" t="s">
        <v>225</v>
      </c>
      <c r="E362" s="706" t="str">
        <f>IFERROR(IF(D362="SINAPI-S",VLOOKUP(B362,'SINAPI-S'!A:J,2,0),IF(D362="SINAPI-I",VLOOKUP(B362,'SINAPI-I'!A:G,2,0),IF(D362="COMPOSIÇÕES",VLOOKUP(B362,COMPOSIÇÕES!B:I,2,0),VLOOKUP(B362,'COT.MERCADO'!A:I,2,0)))),"Em Elaboração")</f>
        <v>CONDULETE DE ALUMINIO TIPO X, PARA ELETRODUTO ROSCAVEL DE 3/4", COM TAMPA CEGA</v>
      </c>
      <c r="F362" s="102" t="str">
        <f>IFERROR(IF(D362="SINAPI-S",VLOOKUP(B362,'SINAPI-S'!A:J,3,0),IF(D362="SINAPI-I",VLOOKUP(B362,'SINAPI-I'!A:G,3,0),IF(D362="COMPOSIÇÕES",VLOOKUP(B362,COMPOSIÇÕES!B:I,3,0),VLOOKUP(B362,'COT.MERCADO'!A:I,7,0)))),"Em Elaboração")</f>
        <v>UN</v>
      </c>
      <c r="G362" s="113">
        <v>0.27350000000000002</v>
      </c>
      <c r="H362" s="104">
        <v>0</v>
      </c>
      <c r="I362" s="105">
        <v>19.22</v>
      </c>
      <c r="J362" s="634">
        <f t="shared" si="323"/>
        <v>0</v>
      </c>
      <c r="K362" s="94">
        <f t="shared" si="324"/>
        <v>22.705153301998031</v>
      </c>
      <c r="L362" s="634">
        <f t="shared" si="124"/>
        <v>22.705153301998031</v>
      </c>
      <c r="M362" s="94">
        <f t="shared" ref="M362:N362" si="385">$G362*J362</f>
        <v>0</v>
      </c>
      <c r="N362" s="94">
        <f t="shared" si="385"/>
        <v>6.2098594280964621</v>
      </c>
      <c r="O362" s="94">
        <f t="shared" si="126"/>
        <v>6.2098594280964621</v>
      </c>
      <c r="P362" s="95">
        <f t="shared" si="290"/>
        <v>1.1294268536526704E-5</v>
      </c>
      <c r="Q362" s="663"/>
      <c r="R362" s="663"/>
      <c r="S362" s="684"/>
    </row>
    <row r="363" spans="1:19" ht="24">
      <c r="A363" s="700" t="s">
        <v>516</v>
      </c>
      <c r="B363" s="708">
        <v>11621</v>
      </c>
      <c r="C363" s="705" t="str">
        <f t="shared" si="121"/>
        <v>SINAPI</v>
      </c>
      <c r="D363" s="707" t="s">
        <v>225</v>
      </c>
      <c r="E363" s="706" t="str">
        <f>IFERROR(IF(D363="SINAPI-S",VLOOKUP(B363,'SINAPI-S'!A:J,2,0),IF(D363="SINAPI-I",VLOOKUP(B363,'SINAPI-I'!A:G,2,0),IF(D363="COMPOSIÇÕES",VLOOKUP(B363,COMPOSIÇÕES!B:I,2,0),VLOOKUP(B363,'COT.MERCADO'!A:I,2,0)))),"Em Elaboração")</f>
        <v>MANTA ASFALTICA ELASTOMERICA EM POLIESTER ALUMINIZADA 3 MM, TIPO III, CLASSE B (NBR 9952)</v>
      </c>
      <c r="F363" s="102" t="str">
        <f>IFERROR(IF(D363="SINAPI-S",VLOOKUP(B363,'SINAPI-S'!A:J,3,0),IF(D363="SINAPI-I",VLOOKUP(B363,'SINAPI-I'!A:G,3,0),IF(D363="COMPOSIÇÕES",VLOOKUP(B363,COMPOSIÇÕES!B:I,3,0),VLOOKUP(B363,'COT.MERCADO'!A:I,7,0)))),"Em Elaboração")</f>
        <v>M2</v>
      </c>
      <c r="G363" s="113">
        <v>9.2499999999999999E-2</v>
      </c>
      <c r="H363" s="104">
        <v>0</v>
      </c>
      <c r="I363" s="105">
        <v>54.31</v>
      </c>
      <c r="J363" s="634">
        <f t="shared" si="323"/>
        <v>0</v>
      </c>
      <c r="K363" s="94">
        <f t="shared" si="324"/>
        <v>64.158006026613592</v>
      </c>
      <c r="L363" s="634">
        <f t="shared" si="124"/>
        <v>64.158006026613592</v>
      </c>
      <c r="M363" s="94">
        <f t="shared" ref="M363:N363" si="386">$G363*J363</f>
        <v>0</v>
      </c>
      <c r="N363" s="94">
        <f t="shared" si="386"/>
        <v>5.9346155574617567</v>
      </c>
      <c r="O363" s="94">
        <f t="shared" si="126"/>
        <v>5.9346155574617567</v>
      </c>
      <c r="P363" s="95">
        <f t="shared" si="290"/>
        <v>1.0793664903871802E-5</v>
      </c>
      <c r="Q363" s="663"/>
      <c r="R363" s="663"/>
      <c r="S363" s="684"/>
    </row>
    <row r="364" spans="1:19" ht="24">
      <c r="A364" s="700" t="s">
        <v>517</v>
      </c>
      <c r="B364" s="708">
        <v>1574</v>
      </c>
      <c r="C364" s="705" t="str">
        <f t="shared" si="121"/>
        <v>SINAPI</v>
      </c>
      <c r="D364" s="707" t="s">
        <v>225</v>
      </c>
      <c r="E364" s="706" t="str">
        <f>IFERROR(IF(D364="SINAPI-S",VLOOKUP(B364,'SINAPI-S'!A:J,2,0),IF(D364="SINAPI-I",VLOOKUP(B364,'SINAPI-I'!A:G,2,0),IF(D364="COMPOSIÇÕES",VLOOKUP(B364,COMPOSIÇÕES!B:I,2,0),VLOOKUP(B364,'COT.MERCADO'!A:I,2,0)))),"Em Elaboração")</f>
        <v>TERMINAL A COMPRESSAO EM COBRE ESTANHADO PARA CABO 10 MM2, 1 FURO E 1 COMPRESSAO, PARA PARAFUSO DE FIXACAO M6</v>
      </c>
      <c r="F364" s="102" t="str">
        <f>IFERROR(IF(D364="SINAPI-S",VLOOKUP(B364,'SINAPI-S'!A:J,3,0),IF(D364="SINAPI-I",VLOOKUP(B364,'SINAPI-I'!A:G,3,0),IF(D364="COMPOSIÇÕES",VLOOKUP(B364,COMPOSIÇÕES!B:I,3,0),VLOOKUP(B364,'COT.MERCADO'!A:I,7,0)))),"Em Elaboração")</f>
        <v>UN</v>
      </c>
      <c r="G364" s="113">
        <v>3.2825000000000002</v>
      </c>
      <c r="H364" s="104">
        <v>0</v>
      </c>
      <c r="I364" s="105">
        <v>1.45</v>
      </c>
      <c r="J364" s="634">
        <f t="shared" si="323"/>
        <v>0</v>
      </c>
      <c r="K364" s="94">
        <f t="shared" si="324"/>
        <v>1.7129277985378328</v>
      </c>
      <c r="L364" s="634">
        <f t="shared" si="124"/>
        <v>1.7129277985378328</v>
      </c>
      <c r="M364" s="94">
        <f t="shared" ref="M364:N364" si="387">$G364*J364</f>
        <v>0</v>
      </c>
      <c r="N364" s="94">
        <f t="shared" si="387"/>
        <v>5.6226854987004362</v>
      </c>
      <c r="O364" s="94">
        <f t="shared" si="126"/>
        <v>5.6226854987004362</v>
      </c>
      <c r="P364" s="95">
        <f t="shared" si="290"/>
        <v>1.022633775435131E-5</v>
      </c>
      <c r="Q364" s="663"/>
      <c r="R364" s="663"/>
      <c r="S364" s="684"/>
    </row>
    <row r="365" spans="1:19" ht="24">
      <c r="A365" s="700" t="s">
        <v>518</v>
      </c>
      <c r="B365" s="708">
        <v>7170</v>
      </c>
      <c r="C365" s="705" t="str">
        <f t="shared" ref="C365:C441" si="388">IF(OR(D365="SINAPI-S",D365="SINAPI-I"),"SINAPI","PRÓPRIO")</f>
        <v>SINAPI</v>
      </c>
      <c r="D365" s="707" t="s">
        <v>225</v>
      </c>
      <c r="E365" s="706" t="str">
        <f>IFERROR(IF(D365="SINAPI-S",VLOOKUP(B365,'SINAPI-S'!A:J,2,0),IF(D365="SINAPI-I",VLOOKUP(B365,'SINAPI-I'!A:G,2,0),IF(D365="COMPOSIÇÕES",VLOOKUP(B365,COMPOSIÇÕES!B:I,2,0),VLOOKUP(B365,'COT.MERCADO'!A:I,2,0)))),"Em Elaboração")</f>
        <v>TELA FACHADEIRA EM POLIETILENO, ROLO DE 3 X 100 M (L X C), COR BRANCA, SEM LOGOMARCA - PARA PROTECAO DE OBRAS</v>
      </c>
      <c r="F365" s="102" t="str">
        <f>IFERROR(IF(D365="SINAPI-S",VLOOKUP(B365,'SINAPI-S'!A:J,3,0),IF(D365="SINAPI-I",VLOOKUP(B365,'SINAPI-I'!A:G,3,0),IF(D365="COMPOSIÇÕES",VLOOKUP(B365,COMPOSIÇÕES!B:I,3,0),VLOOKUP(B365,'COT.MERCADO'!A:I,7,0)))),"Em Elaboração")</f>
        <v>M2</v>
      </c>
      <c r="G365" s="113">
        <v>1.9317</v>
      </c>
      <c r="H365" s="104">
        <v>0</v>
      </c>
      <c r="I365" s="105">
        <v>2.36</v>
      </c>
      <c r="J365" s="634">
        <f t="shared" si="323"/>
        <v>0</v>
      </c>
      <c r="K365" s="94">
        <f t="shared" si="324"/>
        <v>2.7879376583098519</v>
      </c>
      <c r="L365" s="634">
        <f t="shared" ref="L365:L441" si="389">SUM(J365:K365)</f>
        <v>2.7879376583098519</v>
      </c>
      <c r="M365" s="94">
        <f t="shared" ref="M365:N365" si="390">$G365*J365</f>
        <v>0</v>
      </c>
      <c r="N365" s="94">
        <f t="shared" si="390"/>
        <v>5.3854591745571412</v>
      </c>
      <c r="O365" s="94">
        <f t="shared" ref="O365:O441" si="391">SUM(M365:N365)</f>
        <v>5.3854591745571412</v>
      </c>
      <c r="P365" s="95">
        <f t="shared" si="290"/>
        <v>9.7948790651763131E-6</v>
      </c>
      <c r="Q365" s="663"/>
      <c r="R365" s="663"/>
      <c r="S365" s="684"/>
    </row>
    <row r="366" spans="1:19" ht="24">
      <c r="A366" s="700" t="s">
        <v>519</v>
      </c>
      <c r="B366" s="708">
        <v>7307</v>
      </c>
      <c r="C366" s="705" t="str">
        <f t="shared" si="388"/>
        <v>SINAPI</v>
      </c>
      <c r="D366" s="707" t="s">
        <v>225</v>
      </c>
      <c r="E366" s="706" t="str">
        <f>IFERROR(IF(D366="SINAPI-S",VLOOKUP(B366,'SINAPI-S'!A:J,2,0),IF(D366="SINAPI-I",VLOOKUP(B366,'SINAPI-I'!A:G,2,0),IF(D366="COMPOSIÇÕES",VLOOKUP(B366,COMPOSIÇÕES!B:I,2,0),VLOOKUP(B366,'COT.MERCADO'!A:I,2,0)))),"Em Elaboração")</f>
        <v>FUNDO ANTICORROSIVO PARA METAIS FERROSOS (ZARCAO)</v>
      </c>
      <c r="F366" s="102" t="str">
        <f>IFERROR(IF(D366="SINAPI-S",VLOOKUP(B366,'SINAPI-S'!A:J,3,0),IF(D366="SINAPI-I",VLOOKUP(B366,'SINAPI-I'!A:G,3,0),IF(D366="COMPOSIÇÕES",VLOOKUP(B366,COMPOSIÇÕES!B:I,3,0),VLOOKUP(B366,'COT.MERCADO'!A:I,7,0)))),"Em Elaboração")</f>
        <v>L</v>
      </c>
      <c r="G366" s="113">
        <v>0.1182</v>
      </c>
      <c r="H366" s="104">
        <v>0</v>
      </c>
      <c r="I366" s="105">
        <v>38.58</v>
      </c>
      <c r="J366" s="634">
        <f t="shared" ref="J366:J429" si="392">H366*(1+$N$4)</f>
        <v>0</v>
      </c>
      <c r="K366" s="94">
        <f t="shared" ref="K366:K429" si="393">I366*(1+$N$7)</f>
        <v>45.575692736268685</v>
      </c>
      <c r="L366" s="634">
        <f t="shared" si="389"/>
        <v>45.575692736268685</v>
      </c>
      <c r="M366" s="94">
        <f t="shared" ref="M366:N366" si="394">$G366*J366</f>
        <v>0</v>
      </c>
      <c r="N366" s="94">
        <f t="shared" si="394"/>
        <v>5.3870468814269588</v>
      </c>
      <c r="O366" s="94">
        <f t="shared" si="391"/>
        <v>5.3870468814269588</v>
      </c>
      <c r="P366" s="95">
        <f t="shared" si="290"/>
        <v>9.7977667292132595E-6</v>
      </c>
      <c r="Q366" s="663"/>
      <c r="R366" s="663"/>
      <c r="S366" s="684"/>
    </row>
    <row r="367" spans="1:19" ht="24">
      <c r="A367" s="700" t="s">
        <v>520</v>
      </c>
      <c r="B367" s="708">
        <v>122</v>
      </c>
      <c r="C367" s="705" t="str">
        <f t="shared" si="388"/>
        <v>SINAPI</v>
      </c>
      <c r="D367" s="707" t="s">
        <v>225</v>
      </c>
      <c r="E367" s="706" t="str">
        <f>IFERROR(IF(D367="SINAPI-S",VLOOKUP(B367,'SINAPI-S'!A:J,2,0),IF(D367="SINAPI-I",VLOOKUP(B367,'SINAPI-I'!A:G,2,0),IF(D367="COMPOSIÇÕES",VLOOKUP(B367,COMPOSIÇÕES!B:I,2,0),VLOOKUP(B367,'COT.MERCADO'!A:I,2,0)))),"Em Elaboração")</f>
        <v>ADESIVO PLASTICO PARA PVC, FRASCO COM *850* GR</v>
      </c>
      <c r="F367" s="102" t="str">
        <f>IFERROR(IF(D367="SINAPI-S",VLOOKUP(B367,'SINAPI-S'!A:J,3,0),IF(D367="SINAPI-I",VLOOKUP(B367,'SINAPI-I'!A:G,3,0),IF(D367="COMPOSIÇÕES",VLOOKUP(B367,COMPOSIÇÕES!B:I,3,0),VLOOKUP(B367,'COT.MERCADO'!A:I,7,0)))),"Em Elaboração")</f>
        <v>UN</v>
      </c>
      <c r="G367" s="113">
        <v>5.91E-2</v>
      </c>
      <c r="H367" s="104">
        <v>0</v>
      </c>
      <c r="I367" s="105">
        <v>75.25</v>
      </c>
      <c r="J367" s="634">
        <f t="shared" si="392"/>
        <v>0</v>
      </c>
      <c r="K367" s="94">
        <f t="shared" si="393"/>
        <v>88.895046096532369</v>
      </c>
      <c r="L367" s="634">
        <f t="shared" si="389"/>
        <v>88.895046096532369</v>
      </c>
      <c r="M367" s="94">
        <f t="shared" ref="M367:N367" si="395">$G367*J367</f>
        <v>0</v>
      </c>
      <c r="N367" s="94">
        <f t="shared" si="395"/>
        <v>5.2536972243050633</v>
      </c>
      <c r="O367" s="94">
        <f t="shared" si="391"/>
        <v>5.2536972243050633</v>
      </c>
      <c r="P367" s="95">
        <f t="shared" si="290"/>
        <v>9.5552351785030833E-6</v>
      </c>
      <c r="Q367" s="663"/>
      <c r="R367" s="663"/>
      <c r="S367" s="684"/>
    </row>
    <row r="368" spans="1:19" ht="24">
      <c r="A368" s="700" t="s">
        <v>521</v>
      </c>
      <c r="B368" s="708">
        <v>298</v>
      </c>
      <c r="C368" s="705" t="str">
        <f t="shared" si="388"/>
        <v>SINAPI</v>
      </c>
      <c r="D368" s="707" t="s">
        <v>225</v>
      </c>
      <c r="E368" s="706" t="str">
        <f>IFERROR(IF(D368="SINAPI-S",VLOOKUP(B368,'SINAPI-S'!A:J,2,0),IF(D368="SINAPI-I",VLOOKUP(B368,'SINAPI-I'!A:G,2,0),IF(D368="COMPOSIÇÕES",VLOOKUP(B368,COMPOSIÇÕES!B:I,2,0),VLOOKUP(B368,'COT.MERCADO'!A:I,2,0)))),"Em Elaboração")</f>
        <v>ANEL BORRACHA, DN 75 MM, PARA TUBO SERIE REFORCADA ESGOTO PREDIAL</v>
      </c>
      <c r="F368" s="102" t="str">
        <f>IFERROR(IF(D368="SINAPI-S",VLOOKUP(B368,'SINAPI-S'!A:J,3,0),IF(D368="SINAPI-I",VLOOKUP(B368,'SINAPI-I'!A:G,3,0),IF(D368="COMPOSIÇÕES",VLOOKUP(B368,COMPOSIÇÕES!B:I,3,0),VLOOKUP(B368,'COT.MERCADO'!A:I,7,0)))),"Em Elaboração")</f>
        <v>UN</v>
      </c>
      <c r="G368" s="113">
        <v>1.9148000000000001</v>
      </c>
      <c r="H368" s="104">
        <v>0</v>
      </c>
      <c r="I368" s="105">
        <v>2.2999999999999998</v>
      </c>
      <c r="J368" s="634">
        <f t="shared" si="392"/>
        <v>0</v>
      </c>
      <c r="K368" s="94">
        <f t="shared" si="393"/>
        <v>2.7170578873358728</v>
      </c>
      <c r="L368" s="634">
        <f t="shared" si="389"/>
        <v>2.7170578873358728</v>
      </c>
      <c r="M368" s="94">
        <f t="shared" ref="M368:N368" si="396">$G368*J368</f>
        <v>0</v>
      </c>
      <c r="N368" s="94">
        <f t="shared" si="396"/>
        <v>5.2026224426707293</v>
      </c>
      <c r="O368" s="94">
        <f t="shared" si="391"/>
        <v>5.2026224426707293</v>
      </c>
      <c r="P368" s="95">
        <f t="shared" si="290"/>
        <v>9.4623422063026712E-6</v>
      </c>
      <c r="Q368" s="663"/>
      <c r="R368" s="663"/>
      <c r="S368" s="684"/>
    </row>
    <row r="369" spans="1:19" ht="24">
      <c r="A369" s="700" t="s">
        <v>522</v>
      </c>
      <c r="B369" s="708">
        <v>1570</v>
      </c>
      <c r="C369" s="705" t="str">
        <f t="shared" si="388"/>
        <v>SINAPI</v>
      </c>
      <c r="D369" s="707" t="s">
        <v>225</v>
      </c>
      <c r="E369" s="706" t="str">
        <f>IFERROR(IF(D369="SINAPI-S",VLOOKUP(B369,'SINAPI-S'!A:J,2,0),IF(D369="SINAPI-I",VLOOKUP(B369,'SINAPI-I'!A:G,2,0),IF(D369="COMPOSIÇÕES",VLOOKUP(B369,COMPOSIÇÕES!B:I,2,0),VLOOKUP(B369,'COT.MERCADO'!A:I,2,0)))),"Em Elaboração")</f>
        <v>TERMINAL A COMPRESSAO EM COBRE ESTANHADO PARA CABO 2,5 MM2, 1 FURO E 1 COMPRESSAO, PARA PARAFUSO DE FIXACAO M5</v>
      </c>
      <c r="F369" s="102" t="str">
        <f>IFERROR(IF(D369="SINAPI-S",VLOOKUP(B369,'SINAPI-S'!A:J,3,0),IF(D369="SINAPI-I",VLOOKUP(B369,'SINAPI-I'!A:G,3,0),IF(D369="COMPOSIÇÕES",VLOOKUP(B369,COMPOSIÇÕES!B:I,3,0),VLOOKUP(B369,'COT.MERCADO'!A:I,7,0)))),"Em Elaboração")</f>
        <v>UN</v>
      </c>
      <c r="G369" s="113">
        <v>4.9237000000000002</v>
      </c>
      <c r="H369" s="104">
        <v>0</v>
      </c>
      <c r="I369" s="105">
        <v>0.87</v>
      </c>
      <c r="J369" s="634">
        <f t="shared" si="392"/>
        <v>0</v>
      </c>
      <c r="K369" s="94">
        <f t="shared" si="393"/>
        <v>1.0277566791226997</v>
      </c>
      <c r="L369" s="634">
        <f t="shared" si="389"/>
        <v>1.0277566791226997</v>
      </c>
      <c r="M369" s="94">
        <f t="shared" ref="M369:N369" si="397">$G369*J369</f>
        <v>0</v>
      </c>
      <c r="N369" s="94">
        <f t="shared" si="397"/>
        <v>5.0603655609964369</v>
      </c>
      <c r="O369" s="94">
        <f t="shared" si="391"/>
        <v>5.0603655609964369</v>
      </c>
      <c r="P369" s="95">
        <f t="shared" si="290"/>
        <v>9.2036105165756994E-6</v>
      </c>
      <c r="Q369" s="663"/>
      <c r="R369" s="663"/>
      <c r="S369" s="684"/>
    </row>
    <row r="370" spans="1:19" ht="24">
      <c r="A370" s="700" t="s">
        <v>523</v>
      </c>
      <c r="B370" s="708">
        <v>43652</v>
      </c>
      <c r="C370" s="705" t="str">
        <f t="shared" si="388"/>
        <v>SINAPI</v>
      </c>
      <c r="D370" s="707" t="s">
        <v>225</v>
      </c>
      <c r="E370" s="706" t="str">
        <f>IFERROR(IF(D370="SINAPI-S",VLOOKUP(B370,'SINAPI-S'!A:J,2,0),IF(D370="SINAPI-I",VLOOKUP(B370,'SINAPI-I'!A:G,2,0),IF(D370="COMPOSIÇÕES",VLOOKUP(B370,COMPOSIÇÕES!B:I,2,0),VLOOKUP(B370,'COT.MERCADO'!A:I,2,0)))),"Em Elaboração")</f>
        <v>MASSA PARA MADEIRA - INTERIOR E EXTERIOR</v>
      </c>
      <c r="F370" s="102" t="str">
        <f>IFERROR(IF(D370="SINAPI-S",VLOOKUP(B370,'SINAPI-S'!A:J,3,0),IF(D370="SINAPI-I",VLOOKUP(B370,'SINAPI-I'!A:G,3,0),IF(D370="COMPOSIÇÕES",VLOOKUP(B370,COMPOSIÇÕES!B:I,3,0),VLOOKUP(B370,'COT.MERCADO'!A:I,7,0)))),"Em Elaboração")</f>
        <v>KG</v>
      </c>
      <c r="G370" s="113">
        <v>0.2056</v>
      </c>
      <c r="H370" s="104">
        <v>0</v>
      </c>
      <c r="I370" s="105">
        <v>19.79</v>
      </c>
      <c r="J370" s="634">
        <f t="shared" si="392"/>
        <v>0</v>
      </c>
      <c r="K370" s="94">
        <f t="shared" si="393"/>
        <v>23.378511126250835</v>
      </c>
      <c r="L370" s="634">
        <f t="shared" si="389"/>
        <v>23.378511126250835</v>
      </c>
      <c r="M370" s="94">
        <f t="shared" ref="M370:N370" si="398">$G370*J370</f>
        <v>0</v>
      </c>
      <c r="N370" s="94">
        <f t="shared" si="398"/>
        <v>4.8066218875571716</v>
      </c>
      <c r="O370" s="94">
        <f t="shared" si="391"/>
        <v>4.8066218875571716</v>
      </c>
      <c r="P370" s="95">
        <f t="shared" si="290"/>
        <v>8.7421106677544374E-6</v>
      </c>
      <c r="Q370" s="663"/>
      <c r="R370" s="663"/>
      <c r="S370" s="684"/>
    </row>
    <row r="371" spans="1:19" ht="24">
      <c r="A371" s="700" t="s">
        <v>524</v>
      </c>
      <c r="B371" s="708">
        <v>5330</v>
      </c>
      <c r="C371" s="705" t="str">
        <f t="shared" si="388"/>
        <v>SINAPI</v>
      </c>
      <c r="D371" s="707" t="s">
        <v>225</v>
      </c>
      <c r="E371" s="706" t="str">
        <f>IFERROR(IF(D371="SINAPI-S",VLOOKUP(B371,'SINAPI-S'!A:J,2,0),IF(D371="SINAPI-I",VLOOKUP(B371,'SINAPI-I'!A:G,2,0),IF(D371="COMPOSIÇÕES",VLOOKUP(B371,COMPOSIÇÕES!B:I,2,0),VLOOKUP(B371,'COT.MERCADO'!A:I,2,0)))),"Em Elaboração")</f>
        <v>DILUENTE EPOXI</v>
      </c>
      <c r="F371" s="102" t="str">
        <f>IFERROR(IF(D371="SINAPI-S",VLOOKUP(B371,'SINAPI-S'!A:J,3,0),IF(D371="SINAPI-I",VLOOKUP(B371,'SINAPI-I'!A:G,3,0),IF(D371="COMPOSIÇÕES",VLOOKUP(B371,COMPOSIÇÕES!B:I,3,0),VLOOKUP(B371,'COT.MERCADO'!A:I,7,0)))),"Em Elaboração")</f>
        <v>L</v>
      </c>
      <c r="G371" s="113">
        <v>9.0800000000000006E-2</v>
      </c>
      <c r="H371" s="104">
        <v>0</v>
      </c>
      <c r="I371" s="105">
        <v>43.53</v>
      </c>
      <c r="J371" s="634">
        <f t="shared" si="392"/>
        <v>0</v>
      </c>
      <c r="K371" s="94">
        <f t="shared" si="393"/>
        <v>51.423273841621977</v>
      </c>
      <c r="L371" s="634">
        <f t="shared" si="389"/>
        <v>51.423273841621977</v>
      </c>
      <c r="M371" s="94">
        <f t="shared" ref="M371:N371" si="399">$G371*J371</f>
        <v>0</v>
      </c>
      <c r="N371" s="94">
        <f t="shared" si="399"/>
        <v>4.669233264819276</v>
      </c>
      <c r="O371" s="94">
        <f t="shared" si="391"/>
        <v>4.669233264819276</v>
      </c>
      <c r="P371" s="95">
        <f t="shared" si="290"/>
        <v>8.4922331919383706E-6</v>
      </c>
      <c r="Q371" s="663"/>
      <c r="R371" s="663"/>
      <c r="S371" s="684"/>
    </row>
    <row r="372" spans="1:19" ht="24">
      <c r="A372" s="700" t="s">
        <v>525</v>
      </c>
      <c r="B372" s="708">
        <v>37586</v>
      </c>
      <c r="C372" s="705" t="str">
        <f t="shared" si="388"/>
        <v>SINAPI</v>
      </c>
      <c r="D372" s="707" t="s">
        <v>225</v>
      </c>
      <c r="E372" s="706" t="str">
        <f>IFERROR(IF(D372="SINAPI-S",VLOOKUP(B372,'SINAPI-S'!A:J,2,0),IF(D372="SINAPI-I",VLOOKUP(B372,'SINAPI-I'!A:G,2,0),IF(D372="COMPOSIÇÕES",VLOOKUP(B372,COMPOSIÇÕES!B:I,2,0),VLOOKUP(B372,'COT.MERCADO'!A:I,2,0)))),"Em Elaboração")</f>
        <v>PINO DE ACO COM ARRUELA CONICA, DIAMETRO ARRUELA = *23* MM E COMP HASTE = *27* MM (ACAO INDIRETA)</v>
      </c>
      <c r="F372" s="102" t="str">
        <f>IFERROR(IF(D372="SINAPI-S",VLOOKUP(B372,'SINAPI-S'!A:J,3,0),IF(D372="SINAPI-I",VLOOKUP(B372,'SINAPI-I'!A:G,3,0),IF(D372="COMPOSIÇÕES",VLOOKUP(B372,COMPOSIÇÕES!B:I,3,0),VLOOKUP(B372,'COT.MERCADO'!A:I,7,0)))),"Em Elaboração")</f>
        <v>CENTO</v>
      </c>
      <c r="G372" s="113">
        <v>8.6400000000000005E-2</v>
      </c>
      <c r="H372" s="104">
        <v>0</v>
      </c>
      <c r="I372" s="105">
        <v>46.91</v>
      </c>
      <c r="J372" s="634">
        <f t="shared" si="392"/>
        <v>0</v>
      </c>
      <c r="K372" s="94">
        <f t="shared" si="393"/>
        <v>55.416167606489473</v>
      </c>
      <c r="L372" s="634">
        <f t="shared" si="389"/>
        <v>55.416167606489473</v>
      </c>
      <c r="M372" s="94">
        <f t="shared" ref="M372:N372" si="400">$G372*J372</f>
        <v>0</v>
      </c>
      <c r="N372" s="94">
        <f t="shared" si="400"/>
        <v>4.7879568812006905</v>
      </c>
      <c r="O372" s="94">
        <f t="shared" si="391"/>
        <v>4.7879568812006905</v>
      </c>
      <c r="P372" s="95">
        <f t="shared" si="290"/>
        <v>8.708163426843915E-6</v>
      </c>
      <c r="Q372" s="663"/>
      <c r="R372" s="663"/>
      <c r="S372" s="684"/>
    </row>
    <row r="373" spans="1:19" ht="24">
      <c r="A373" s="700" t="s">
        <v>526</v>
      </c>
      <c r="B373" s="708">
        <v>1578</v>
      </c>
      <c r="C373" s="705" t="str">
        <f t="shared" si="388"/>
        <v>SINAPI</v>
      </c>
      <c r="D373" s="707" t="s">
        <v>225</v>
      </c>
      <c r="E373" s="706" t="str">
        <f>IFERROR(IF(D373="SINAPI-S",VLOOKUP(B373,'SINAPI-S'!A:J,2,0),IF(D373="SINAPI-I",VLOOKUP(B373,'SINAPI-I'!A:G,2,0),IF(D373="COMPOSIÇÕES",VLOOKUP(B373,COMPOSIÇÕES!B:I,2,0),VLOOKUP(B373,'COT.MERCADO'!A:I,2,0)))),"Em Elaboração")</f>
        <v>TERMINAL A COMPRESSAO EM COBRE ESTANHADO PARA CABO 50 MM2, 1 FURO E 1 COMPRESSAO, PARA PARAFUSO DE FIXACAO M8</v>
      </c>
      <c r="F373" s="102" t="str">
        <f>IFERROR(IF(D373="SINAPI-S",VLOOKUP(B373,'SINAPI-S'!A:J,3,0),IF(D373="SINAPI-I",VLOOKUP(B373,'SINAPI-I'!A:G,3,0),IF(D373="COMPOSIÇÕES",VLOOKUP(B373,COMPOSIÇÕES!B:I,3,0),VLOOKUP(B373,'COT.MERCADO'!A:I,7,0)))),"Em Elaboração")</f>
        <v>UN</v>
      </c>
      <c r="G373" s="113">
        <v>0.8206</v>
      </c>
      <c r="H373" s="104">
        <v>0</v>
      </c>
      <c r="I373" s="105">
        <v>4.67</v>
      </c>
      <c r="J373" s="634">
        <f t="shared" si="392"/>
        <v>0</v>
      </c>
      <c r="K373" s="94">
        <f t="shared" si="393"/>
        <v>5.5168088408080544</v>
      </c>
      <c r="L373" s="634">
        <f t="shared" si="389"/>
        <v>5.5168088408080544</v>
      </c>
      <c r="M373" s="94">
        <f t="shared" ref="M373:N373" si="401">$G373*J373</f>
        <v>0</v>
      </c>
      <c r="N373" s="94">
        <f t="shared" si="401"/>
        <v>4.5270933347670894</v>
      </c>
      <c r="O373" s="94">
        <f t="shared" si="391"/>
        <v>4.5270933347670894</v>
      </c>
      <c r="P373" s="95">
        <f t="shared" si="290"/>
        <v>8.2337142096069752E-6</v>
      </c>
      <c r="Q373" s="663"/>
      <c r="R373" s="663"/>
      <c r="S373" s="684"/>
    </row>
    <row r="374" spans="1:19" ht="24">
      <c r="A374" s="700" t="s">
        <v>527</v>
      </c>
      <c r="B374" s="708">
        <v>20247</v>
      </c>
      <c r="C374" s="705" t="str">
        <f t="shared" si="388"/>
        <v>SINAPI</v>
      </c>
      <c r="D374" s="707" t="s">
        <v>225</v>
      </c>
      <c r="E374" s="706" t="str">
        <f>IFERROR(IF(D374="SINAPI-S",VLOOKUP(B374,'SINAPI-S'!A:J,2,0),IF(D374="SINAPI-I",VLOOKUP(B374,'SINAPI-I'!A:G,2,0),IF(D374="COMPOSIÇÕES",VLOOKUP(B374,COMPOSIÇÕES!B:I,2,0),VLOOKUP(B374,'COT.MERCADO'!A:I,2,0)))),"Em Elaboração")</f>
        <v>PREGO DE ACO POLIDO COM CABECA 15 X 15 (1 1/4 X 13)</v>
      </c>
      <c r="F374" s="102" t="str">
        <f>IFERROR(IF(D374="SINAPI-S",VLOOKUP(B374,'SINAPI-S'!A:J,3,0),IF(D374="SINAPI-I",VLOOKUP(B374,'SINAPI-I'!A:G,3,0),IF(D374="COMPOSIÇÕES",VLOOKUP(B374,COMPOSIÇÕES!B:I,3,0),VLOOKUP(B374,'COT.MERCADO'!A:I,7,0)))),"Em Elaboração")</f>
        <v>KG</v>
      </c>
      <c r="G374" s="113">
        <v>0.185</v>
      </c>
      <c r="H374" s="104">
        <v>0</v>
      </c>
      <c r="I374" s="105">
        <v>22.53</v>
      </c>
      <c r="J374" s="634">
        <f t="shared" si="392"/>
        <v>0</v>
      </c>
      <c r="K374" s="94">
        <f t="shared" si="393"/>
        <v>26.615354000729226</v>
      </c>
      <c r="L374" s="634">
        <f t="shared" si="389"/>
        <v>26.615354000729226</v>
      </c>
      <c r="M374" s="94">
        <f t="shared" ref="M374:N374" si="402">$G374*J374</f>
        <v>0</v>
      </c>
      <c r="N374" s="94">
        <f t="shared" si="402"/>
        <v>4.9238404901349071</v>
      </c>
      <c r="O374" s="94">
        <f t="shared" si="391"/>
        <v>4.9238404901349071</v>
      </c>
      <c r="P374" s="95">
        <f t="shared" si="290"/>
        <v>8.9553036377916302E-6</v>
      </c>
      <c r="Q374" s="663"/>
      <c r="R374" s="663"/>
      <c r="S374" s="684"/>
    </row>
    <row r="375" spans="1:19" ht="24">
      <c r="A375" s="700" t="s">
        <v>528</v>
      </c>
      <c r="B375" s="708">
        <v>38105</v>
      </c>
      <c r="C375" s="705" t="str">
        <f t="shared" si="388"/>
        <v>SINAPI</v>
      </c>
      <c r="D375" s="707" t="s">
        <v>225</v>
      </c>
      <c r="E375" s="706" t="str">
        <f>IFERROR(IF(D375="SINAPI-S",VLOOKUP(B375,'SINAPI-S'!A:J,2,0),IF(D375="SINAPI-I",VLOOKUP(B375,'SINAPI-I'!A:G,2,0),IF(D375="COMPOSIÇÕES",VLOOKUP(B375,COMPOSIÇÕES!B:I,2,0),VLOOKUP(B375,'COT.MERCADO'!A:I,2,0)))),"Em Elaboração")</f>
        <v>TOMADA PARA ANTENA DE TV, CABO COAXIAL DE 9 MM (APENAS MODULO)</v>
      </c>
      <c r="F375" s="102" t="str">
        <f>IFERROR(IF(D375="SINAPI-S",VLOOKUP(B375,'SINAPI-S'!A:J,3,0),IF(D375="SINAPI-I",VLOOKUP(B375,'SINAPI-I'!A:G,3,0),IF(D375="COMPOSIÇÕES",VLOOKUP(B375,COMPOSIÇÕES!B:I,3,0),VLOOKUP(B375,'COT.MERCADO'!A:I,7,0)))),"Em Elaboração")</f>
        <v>UN</v>
      </c>
      <c r="G375" s="113">
        <v>0.27350000000000002</v>
      </c>
      <c r="H375" s="104">
        <v>0</v>
      </c>
      <c r="I375" s="105">
        <v>12.76</v>
      </c>
      <c r="J375" s="634">
        <f t="shared" si="392"/>
        <v>0</v>
      </c>
      <c r="K375" s="94">
        <f t="shared" si="393"/>
        <v>15.073764627132929</v>
      </c>
      <c r="L375" s="634">
        <f t="shared" si="389"/>
        <v>15.073764627132929</v>
      </c>
      <c r="M375" s="94">
        <f t="shared" ref="M375:N375" si="403">$G375*J375</f>
        <v>0</v>
      </c>
      <c r="N375" s="94">
        <f t="shared" si="403"/>
        <v>4.1226746255208564</v>
      </c>
      <c r="O375" s="94">
        <f t="shared" si="391"/>
        <v>4.1226746255208564</v>
      </c>
      <c r="P375" s="95">
        <f t="shared" si="290"/>
        <v>7.4981720356961882E-6</v>
      </c>
      <c r="Q375" s="663"/>
      <c r="R375" s="663"/>
      <c r="S375" s="684"/>
    </row>
    <row r="376" spans="1:19" ht="24">
      <c r="A376" s="700" t="s">
        <v>529</v>
      </c>
      <c r="B376" s="708">
        <v>5069</v>
      </c>
      <c r="C376" s="705" t="str">
        <f t="shared" si="388"/>
        <v>SINAPI</v>
      </c>
      <c r="D376" s="707" t="s">
        <v>225</v>
      </c>
      <c r="E376" s="706" t="str">
        <f>IFERROR(IF(D376="SINAPI-S",VLOOKUP(B376,'SINAPI-S'!A:J,2,0),IF(D376="SINAPI-I",VLOOKUP(B376,'SINAPI-I'!A:G,2,0),IF(D376="COMPOSIÇÕES",VLOOKUP(B376,COMPOSIÇÕES!B:I,2,0),VLOOKUP(B376,'COT.MERCADO'!A:I,2,0)))),"Em Elaboração")</f>
        <v>PREGO DE ACO POLIDO COM CABECA 17 X 27 (2 1/2 X 11)</v>
      </c>
      <c r="F376" s="102" t="str">
        <f>IFERROR(IF(D376="SINAPI-S",VLOOKUP(B376,'SINAPI-S'!A:J,3,0),IF(D376="SINAPI-I",VLOOKUP(B376,'SINAPI-I'!A:G,3,0),IF(D376="COMPOSIÇÕES",VLOOKUP(B376,COMPOSIÇÕES!B:I,3,0),VLOOKUP(B376,'COT.MERCADO'!A:I,7,0)))),"Em Elaboração")</f>
        <v>KG</v>
      </c>
      <c r="G376" s="113">
        <v>0.17510000000000001</v>
      </c>
      <c r="H376" s="104">
        <v>0</v>
      </c>
      <c r="I376" s="105">
        <v>20.74</v>
      </c>
      <c r="J376" s="634">
        <f t="shared" si="392"/>
        <v>0</v>
      </c>
      <c r="K376" s="94">
        <f t="shared" si="393"/>
        <v>24.500774166672173</v>
      </c>
      <c r="L376" s="634">
        <f t="shared" si="389"/>
        <v>24.500774166672173</v>
      </c>
      <c r="M376" s="94">
        <f t="shared" ref="M376:N376" si="404">$G376*J376</f>
        <v>0</v>
      </c>
      <c r="N376" s="94">
        <f t="shared" si="404"/>
        <v>4.2900855565842972</v>
      </c>
      <c r="O376" s="94">
        <f t="shared" si="391"/>
        <v>4.2900855565842972</v>
      </c>
      <c r="P376" s="95">
        <f t="shared" si="290"/>
        <v>7.802653003948968E-6</v>
      </c>
      <c r="Q376" s="663"/>
      <c r="R376" s="663"/>
      <c r="S376" s="684"/>
    </row>
    <row r="377" spans="1:19" ht="24">
      <c r="A377" s="700" t="s">
        <v>530</v>
      </c>
      <c r="B377" s="708">
        <v>7091</v>
      </c>
      <c r="C377" s="705" t="str">
        <f t="shared" si="388"/>
        <v>SINAPI</v>
      </c>
      <c r="D377" s="707" t="s">
        <v>225</v>
      </c>
      <c r="E377" s="706" t="str">
        <f>IFERROR(IF(D377="SINAPI-S",VLOOKUP(B377,'SINAPI-S'!A:J,2,0),IF(D377="SINAPI-I",VLOOKUP(B377,'SINAPI-I'!A:G,2,0),IF(D377="COMPOSIÇÕES",VLOOKUP(B377,COMPOSIÇÕES!B:I,2,0),VLOOKUP(B377,'COT.MERCADO'!A:I,2,0)))),"Em Elaboração")</f>
        <v>TE SANITARIO, PVC, DN 100 X 100 MM, SERIE NORMAL, PARA ESGOTO PREDIAL</v>
      </c>
      <c r="F377" s="102" t="str">
        <f>IFERROR(IF(D377="SINAPI-S",VLOOKUP(B377,'SINAPI-S'!A:J,3,0),IF(D377="SINAPI-I",VLOOKUP(B377,'SINAPI-I'!A:G,3,0),IF(D377="COMPOSIÇÕES",VLOOKUP(B377,COMPOSIÇÕES!B:I,3,0),VLOOKUP(B377,'COT.MERCADO'!A:I,7,0)))),"Em Elaboração")</f>
        <v>UN</v>
      </c>
      <c r="G377" s="113">
        <v>0.17660000000000001</v>
      </c>
      <c r="H377" s="104">
        <v>0</v>
      </c>
      <c r="I377" s="105">
        <v>16.32</v>
      </c>
      <c r="J377" s="634">
        <f t="shared" si="392"/>
        <v>0</v>
      </c>
      <c r="K377" s="94">
        <f t="shared" si="393"/>
        <v>19.279297704922367</v>
      </c>
      <c r="L377" s="634">
        <f t="shared" si="389"/>
        <v>19.279297704922367</v>
      </c>
      <c r="M377" s="94">
        <f t="shared" ref="M377:N377" si="405">$G377*J377</f>
        <v>0</v>
      </c>
      <c r="N377" s="94">
        <f t="shared" si="405"/>
        <v>3.4047239746892903</v>
      </c>
      <c r="O377" s="94">
        <f t="shared" si="391"/>
        <v>3.4047239746892903</v>
      </c>
      <c r="P377" s="95">
        <f t="shared" si="290"/>
        <v>6.1923892655133483E-6</v>
      </c>
      <c r="Q377" s="663"/>
      <c r="R377" s="663"/>
      <c r="S377" s="684"/>
    </row>
    <row r="378" spans="1:19" ht="36">
      <c r="A378" s="700" t="s">
        <v>531</v>
      </c>
      <c r="B378" s="708" t="s">
        <v>532</v>
      </c>
      <c r="C378" s="705" t="str">
        <f t="shared" si="388"/>
        <v>PRÓPRIO</v>
      </c>
      <c r="D378" s="707" t="s">
        <v>108</v>
      </c>
      <c r="E378" s="706" t="str">
        <f>IFERROR(IF(D378="SINAPI-S",VLOOKUP(B378,'SINAPI-S'!A:J,2,0),IF(D378="SINAPI-I",VLOOKUP(B378,'SINAPI-I'!A:G,2,0),IF(D378="COMPOSIÇÕES",VLOOKUP(B378,COMPOSIÇÕES!B:I,2,0),VLOOKUP(B378,'COT.MERCADO'!A:I,2,0)))),"Em Elaboração")</f>
        <v>KIT CERCA ELÉTRICA INDUSTRIAL, COMPRIMENTO TOTAL PARA 100 METROS, HASTES BIG 1 METRO, C/ CENTRAL DE CHOQUE 12.000 VOLTS COMPLETO. REF.: INTELBRAS IND-100ELC OU SIMILAR</v>
      </c>
      <c r="F378" s="102" t="str">
        <f>IFERROR(IF(D378="SINAPI-S",VLOOKUP(B378,'SINAPI-S'!A:J,3,0),IF(D378="SINAPI-I",VLOOKUP(B378,'SINAPI-I'!A:G,3,0),IF(D378="COMPOSIÇÕES",VLOOKUP(B378,COMPOSIÇÕES!B:I,3,0),VLOOKUP(B378,'COT.MERCADO'!A:I,7,0)))),"Em Elaboração")</f>
        <v>CJ</v>
      </c>
      <c r="G378" s="113">
        <v>2.8999999999999998E-3</v>
      </c>
      <c r="H378" s="104">
        <v>0</v>
      </c>
      <c r="I378" s="105">
        <v>1077.21</v>
      </c>
      <c r="J378" s="634">
        <f t="shared" si="392"/>
        <v>0</v>
      </c>
      <c r="K378" s="94">
        <f t="shared" si="393"/>
        <v>1272.5399681813374</v>
      </c>
      <c r="L378" s="634">
        <f t="shared" si="389"/>
        <v>1272.5399681813374</v>
      </c>
      <c r="M378" s="94">
        <f t="shared" ref="M378:N378" si="406">$G378*J378</f>
        <v>0</v>
      </c>
      <c r="N378" s="94">
        <f t="shared" si="406"/>
        <v>3.6903659077258779</v>
      </c>
      <c r="O378" s="94">
        <f t="shared" si="391"/>
        <v>3.6903659077258779</v>
      </c>
      <c r="P378" s="95">
        <f t="shared" si="290"/>
        <v>6.7119045193387819E-6</v>
      </c>
      <c r="Q378" s="663"/>
      <c r="R378" s="663"/>
      <c r="S378" s="684"/>
    </row>
    <row r="379" spans="1:19" ht="24">
      <c r="A379" s="700" t="s">
        <v>533</v>
      </c>
      <c r="B379" s="708">
        <v>3146</v>
      </c>
      <c r="C379" s="705" t="str">
        <f t="shared" si="388"/>
        <v>SINAPI</v>
      </c>
      <c r="D379" s="707" t="s">
        <v>225</v>
      </c>
      <c r="E379" s="706" t="str">
        <f>IFERROR(IF(D379="SINAPI-S",VLOOKUP(B379,'SINAPI-S'!A:J,2,0),IF(D379="SINAPI-I",VLOOKUP(B379,'SINAPI-I'!A:G,2,0),IF(D379="COMPOSIÇÕES",VLOOKUP(B379,COMPOSIÇÕES!B:I,2,0),VLOOKUP(B379,'COT.MERCADO'!A:I,2,0)))),"Em Elaboração")</f>
        <v>FITA VEDA ROSCA EM ROLOS DE 18 MM X 10 M (L X C)</v>
      </c>
      <c r="F379" s="102" t="str">
        <f>IFERROR(IF(D379="SINAPI-S",VLOOKUP(B379,'SINAPI-S'!A:J,3,0),IF(D379="SINAPI-I",VLOOKUP(B379,'SINAPI-I'!A:G,3,0),IF(D379="COMPOSIÇÕES",VLOOKUP(B379,COMPOSIÇÕES!B:I,3,0),VLOOKUP(B379,'COT.MERCADO'!A:I,7,0)))),"Em Elaboração")</f>
        <v>UN</v>
      </c>
      <c r="G379" s="113">
        <v>0.62990000000000002</v>
      </c>
      <c r="H379" s="104">
        <v>0</v>
      </c>
      <c r="I379" s="105">
        <v>4.82</v>
      </c>
      <c r="J379" s="634">
        <f t="shared" si="392"/>
        <v>0</v>
      </c>
      <c r="K379" s="94">
        <f t="shared" si="393"/>
        <v>5.6940082682430031</v>
      </c>
      <c r="L379" s="634">
        <f t="shared" si="389"/>
        <v>5.6940082682430031</v>
      </c>
      <c r="M379" s="94">
        <f t="shared" ref="M379:N379" si="407">$G379*J379</f>
        <v>0</v>
      </c>
      <c r="N379" s="94">
        <f t="shared" si="407"/>
        <v>3.5866558081662676</v>
      </c>
      <c r="O379" s="94">
        <f t="shared" si="391"/>
        <v>3.5866558081662676</v>
      </c>
      <c r="P379" s="95">
        <f t="shared" si="290"/>
        <v>6.5232803277706951E-6</v>
      </c>
      <c r="Q379" s="663"/>
      <c r="R379" s="663"/>
      <c r="S379" s="684"/>
    </row>
    <row r="380" spans="1:19" ht="24">
      <c r="A380" s="700" t="s">
        <v>534</v>
      </c>
      <c r="B380" s="708">
        <v>38113</v>
      </c>
      <c r="C380" s="705" t="str">
        <f t="shared" si="388"/>
        <v>SINAPI</v>
      </c>
      <c r="D380" s="707" t="s">
        <v>225</v>
      </c>
      <c r="E380" s="706" t="str">
        <f>IFERROR(IF(D380="SINAPI-S",VLOOKUP(B380,'SINAPI-S'!A:J,2,0),IF(D380="SINAPI-I",VLOOKUP(B380,'SINAPI-I'!A:G,2,0),IF(D380="COMPOSIÇÕES",VLOOKUP(B380,COMPOSIÇÕES!B:I,2,0),VLOOKUP(B380,'COT.MERCADO'!A:I,2,0)))),"Em Elaboração")</f>
        <v>INTERRUPTOR PARALELO 10A, 250V (APENAS MODULO)</v>
      </c>
      <c r="F380" s="102" t="str">
        <f>IFERROR(IF(D380="SINAPI-S",VLOOKUP(B380,'SINAPI-S'!A:J,3,0),IF(D380="SINAPI-I",VLOOKUP(B380,'SINAPI-I'!A:G,3,0),IF(D380="COMPOSIÇÕES",VLOOKUP(B380,COMPOSIÇÕES!B:I,3,0),VLOOKUP(B380,'COT.MERCADO'!A:I,7,0)))),"Em Elaboração")</f>
        <v>UN</v>
      </c>
      <c r="G380" s="113">
        <v>0.27350000000000002</v>
      </c>
      <c r="H380" s="104">
        <v>0</v>
      </c>
      <c r="I380" s="105">
        <v>10.43</v>
      </c>
      <c r="J380" s="634">
        <f t="shared" si="392"/>
        <v>0</v>
      </c>
      <c r="K380" s="94">
        <f t="shared" si="393"/>
        <v>12.321266854310066</v>
      </c>
      <c r="L380" s="634">
        <f t="shared" si="389"/>
        <v>12.321266854310066</v>
      </c>
      <c r="M380" s="94">
        <f t="shared" ref="M380:N380" si="408">$G380*J380</f>
        <v>0</v>
      </c>
      <c r="N380" s="94">
        <f t="shared" si="408"/>
        <v>3.3698664846538033</v>
      </c>
      <c r="O380" s="94">
        <f t="shared" si="391"/>
        <v>3.3698664846538033</v>
      </c>
      <c r="P380" s="95">
        <f t="shared" si="290"/>
        <v>6.1289917188331695E-6</v>
      </c>
      <c r="Q380" s="663"/>
      <c r="R380" s="663"/>
      <c r="S380" s="684"/>
    </row>
    <row r="381" spans="1:19" ht="24">
      <c r="A381" s="700" t="s">
        <v>535</v>
      </c>
      <c r="B381" s="708">
        <v>4734</v>
      </c>
      <c r="C381" s="705" t="str">
        <f t="shared" si="388"/>
        <v>SINAPI</v>
      </c>
      <c r="D381" s="707" t="s">
        <v>225</v>
      </c>
      <c r="E381" s="706" t="str">
        <f>IFERROR(IF(D381="SINAPI-S",VLOOKUP(B381,'SINAPI-S'!A:J,2,0),IF(D381="SINAPI-I",VLOOKUP(B381,'SINAPI-I'!A:G,2,0),IF(D381="COMPOSIÇÕES",VLOOKUP(B381,COMPOSIÇÕES!B:I,2,0),VLOOKUP(B381,'COT.MERCADO'!A:I,2,0)))),"Em Elaboração")</f>
        <v>SEIXO ROLADO PARA APLICACAO EM CONCRETO (POSTO PEDREIRA/FORNECEDOR, SEM FRETE)</v>
      </c>
      <c r="F381" s="102" t="str">
        <f>IFERROR(IF(D381="SINAPI-S",VLOOKUP(B381,'SINAPI-S'!A:J,3,0),IF(D381="SINAPI-I",VLOOKUP(B381,'SINAPI-I'!A:G,3,0),IF(D381="COMPOSIÇÕES",VLOOKUP(B381,COMPOSIÇÕES!B:I,3,0),VLOOKUP(B381,'COT.MERCADO'!A:I,7,0)))),"Em Elaboração")</f>
        <v>M3</v>
      </c>
      <c r="G381" s="113">
        <v>1.44E-2</v>
      </c>
      <c r="H381" s="104">
        <v>0</v>
      </c>
      <c r="I381" s="105">
        <v>200.58</v>
      </c>
      <c r="J381" s="634">
        <f t="shared" si="392"/>
        <v>0</v>
      </c>
      <c r="K381" s="94">
        <f t="shared" si="393"/>
        <v>236.95107436601279</v>
      </c>
      <c r="L381" s="634">
        <f t="shared" si="389"/>
        <v>236.95107436601279</v>
      </c>
      <c r="M381" s="94">
        <f t="shared" ref="M381:N381" si="409">$G381*J381</f>
        <v>0</v>
      </c>
      <c r="N381" s="94">
        <f t="shared" si="409"/>
        <v>3.4120954708705842</v>
      </c>
      <c r="O381" s="94">
        <f t="shared" si="391"/>
        <v>3.4120954708705842</v>
      </c>
      <c r="P381" s="95">
        <f t="shared" si="290"/>
        <v>6.205796277113454E-6</v>
      </c>
      <c r="Q381" s="663"/>
      <c r="R381" s="663"/>
      <c r="S381" s="684"/>
    </row>
    <row r="382" spans="1:19" ht="24">
      <c r="A382" s="700" t="s">
        <v>536</v>
      </c>
      <c r="B382" s="708">
        <v>1535</v>
      </c>
      <c r="C382" s="705" t="str">
        <f t="shared" si="388"/>
        <v>SINAPI</v>
      </c>
      <c r="D382" s="707" t="s">
        <v>225</v>
      </c>
      <c r="E382" s="706" t="str">
        <f>IFERROR(IF(D382="SINAPI-S",VLOOKUP(B382,'SINAPI-S'!A:J,2,0),IF(D382="SINAPI-I",VLOOKUP(B382,'SINAPI-I'!A:G,2,0),IF(D382="COMPOSIÇÕES",VLOOKUP(B382,COMPOSIÇÕES!B:I,2,0),VLOOKUP(B382,'COT.MERCADO'!A:I,2,0)))),"Em Elaboração")</f>
        <v>TERMINAL METALICO A PRESSAO PARA 1 CABO DE 6 A 10 MM2, COM 1 FURO DE FIXACAO</v>
      </c>
      <c r="F382" s="102" t="str">
        <f>IFERROR(IF(D382="SINAPI-S",VLOOKUP(B382,'SINAPI-S'!A:J,3,0),IF(D382="SINAPI-I",VLOOKUP(B382,'SINAPI-I'!A:G,3,0),IF(D382="COMPOSIÇÕES",VLOOKUP(B382,COMPOSIÇÕES!B:I,3,0),VLOOKUP(B382,'COT.MERCADO'!A:I,7,0)))),"Em Elaboração")</f>
        <v>UN</v>
      </c>
      <c r="G382" s="113">
        <v>0.54710000000000003</v>
      </c>
      <c r="H382" s="104">
        <v>0</v>
      </c>
      <c r="I382" s="105">
        <v>4.76</v>
      </c>
      <c r="J382" s="634">
        <f t="shared" si="392"/>
        <v>0</v>
      </c>
      <c r="K382" s="94">
        <f t="shared" si="393"/>
        <v>5.6231284972690236</v>
      </c>
      <c r="L382" s="634">
        <f t="shared" si="389"/>
        <v>5.6231284972690236</v>
      </c>
      <c r="M382" s="94">
        <f t="shared" ref="M382:N382" si="410">$G382*J382</f>
        <v>0</v>
      </c>
      <c r="N382" s="94">
        <f t="shared" si="410"/>
        <v>3.0764136008558829</v>
      </c>
      <c r="O382" s="94">
        <f t="shared" si="391"/>
        <v>3.0764136008558829</v>
      </c>
      <c r="P382" s="95">
        <f t="shared" si="290"/>
        <v>5.5952701892545459E-6</v>
      </c>
      <c r="Q382" s="663"/>
      <c r="R382" s="663"/>
      <c r="S382" s="684"/>
    </row>
    <row r="383" spans="1:19" ht="24">
      <c r="A383" s="700" t="s">
        <v>537</v>
      </c>
      <c r="B383" s="708">
        <v>43835</v>
      </c>
      <c r="C383" s="705" t="str">
        <f t="shared" si="388"/>
        <v>SINAPI</v>
      </c>
      <c r="D383" s="707" t="s">
        <v>225</v>
      </c>
      <c r="E383" s="706" t="str">
        <f>IFERROR(IF(D383="SINAPI-S",VLOOKUP(B383,'SINAPI-S'!A:J,2,0),IF(D383="SINAPI-I",VLOOKUP(B383,'SINAPI-I'!A:G,2,0),IF(D383="COMPOSIÇÕES",VLOOKUP(B383,COMPOSIÇÕES!B:I,2,0),VLOOKUP(B383,'COT.MERCADO'!A:I,2,0)))),"Em Elaboração")</f>
        <v>CABO COAXIAL RG59 95% DE MALHA</v>
      </c>
      <c r="F383" s="102" t="str">
        <f>IFERROR(IF(D383="SINAPI-S",VLOOKUP(B383,'SINAPI-S'!A:J,3,0),IF(D383="SINAPI-I",VLOOKUP(B383,'SINAPI-I'!A:G,3,0),IF(D383="COMPOSIÇÕES",VLOOKUP(B383,COMPOSIÇÕES!B:I,3,0),VLOOKUP(B383,'COT.MERCADO'!A:I,7,0)))),"Em Elaboração")</f>
        <v>M</v>
      </c>
      <c r="G383" s="113">
        <v>1.1489</v>
      </c>
      <c r="H383" s="104">
        <v>0</v>
      </c>
      <c r="I383" s="105">
        <v>2.2799999999999998</v>
      </c>
      <c r="J383" s="634">
        <f t="shared" si="392"/>
        <v>0</v>
      </c>
      <c r="K383" s="94">
        <f t="shared" si="393"/>
        <v>2.6934312970112129</v>
      </c>
      <c r="L383" s="634">
        <f t="shared" si="389"/>
        <v>2.6934312970112129</v>
      </c>
      <c r="M383" s="94">
        <f t="shared" ref="M383:N383" si="411">$G383*J383</f>
        <v>0</v>
      </c>
      <c r="N383" s="94">
        <f t="shared" si="411"/>
        <v>3.0944832171361827</v>
      </c>
      <c r="O383" s="94">
        <f t="shared" si="391"/>
        <v>3.0944832171361827</v>
      </c>
      <c r="P383" s="95">
        <f t="shared" si="290"/>
        <v>5.6281345561512148E-6</v>
      </c>
      <c r="Q383" s="663"/>
      <c r="R383" s="663"/>
      <c r="S383" s="684"/>
    </row>
    <row r="384" spans="1:19" ht="24">
      <c r="A384" s="700" t="s">
        <v>538</v>
      </c>
      <c r="B384" s="708">
        <v>39431</v>
      </c>
      <c r="C384" s="705" t="str">
        <f t="shared" si="388"/>
        <v>SINAPI</v>
      </c>
      <c r="D384" s="707" t="s">
        <v>225</v>
      </c>
      <c r="E384" s="706" t="str">
        <f>IFERROR(IF(D384="SINAPI-S",VLOOKUP(B384,'SINAPI-S'!A:J,2,0),IF(D384="SINAPI-I",VLOOKUP(B384,'SINAPI-I'!A:G,2,0),IF(D384="COMPOSIÇÕES",VLOOKUP(B384,COMPOSIÇÕES!B:I,2,0),VLOOKUP(B384,'COT.MERCADO'!A:I,2,0)))),"Em Elaboração")</f>
        <v>FITA DE PAPEL MICROPERFURADO, 50 X 150 MM, PARA TRATAMENTO DE JUNTAS DE CHAPA DE GESSO PARA DRYWALL</v>
      </c>
      <c r="F384" s="102" t="str">
        <f>IFERROR(IF(D384="SINAPI-S",VLOOKUP(B384,'SINAPI-S'!A:J,3,0),IF(D384="SINAPI-I",VLOOKUP(B384,'SINAPI-I'!A:G,3,0),IF(D384="COMPOSIÇÕES",VLOOKUP(B384,COMPOSIÇÕES!B:I,3,0),VLOOKUP(B384,'COT.MERCADO'!A:I,7,0)))),"Em Elaboração")</f>
        <v>M</v>
      </c>
      <c r="G384" s="113">
        <v>8.8995999999999995</v>
      </c>
      <c r="H384" s="104">
        <v>0</v>
      </c>
      <c r="I384" s="105">
        <v>0.31</v>
      </c>
      <c r="J384" s="634">
        <f t="shared" si="392"/>
        <v>0</v>
      </c>
      <c r="K384" s="94">
        <f t="shared" si="393"/>
        <v>0.36621215003222635</v>
      </c>
      <c r="L384" s="634">
        <f t="shared" si="389"/>
        <v>0.36621215003222635</v>
      </c>
      <c r="M384" s="94">
        <f t="shared" ref="M384:N384" si="412">$G384*J384</f>
        <v>0</v>
      </c>
      <c r="N384" s="94">
        <f t="shared" si="412"/>
        <v>3.2591416504268014</v>
      </c>
      <c r="O384" s="94">
        <f t="shared" si="391"/>
        <v>3.2591416504268014</v>
      </c>
      <c r="P384" s="95">
        <f t="shared" si="290"/>
        <v>5.9276093806494688E-6</v>
      </c>
      <c r="Q384" s="663"/>
      <c r="R384" s="663"/>
      <c r="S384" s="684"/>
    </row>
    <row r="385" spans="1:19" ht="24">
      <c r="A385" s="700" t="s">
        <v>539</v>
      </c>
      <c r="B385" s="708">
        <v>6142</v>
      </c>
      <c r="C385" s="705" t="str">
        <f t="shared" si="388"/>
        <v>SINAPI</v>
      </c>
      <c r="D385" s="707" t="s">
        <v>225</v>
      </c>
      <c r="E385" s="706" t="str">
        <f>IFERROR(IF(D385="SINAPI-S",VLOOKUP(B385,'SINAPI-S'!A:J,2,0),IF(D385="SINAPI-I",VLOOKUP(B385,'SINAPI-I'!A:G,2,0),IF(D385="COMPOSIÇÕES",VLOOKUP(B385,COMPOSIÇÕES!B:I,2,0),VLOOKUP(B385,'COT.MERCADO'!A:I,2,0)))),"Em Elaboração")</f>
        <v>CONJUNTO DE LIGACAO PARA BACIA SANITARIA AJUSTAVEL, EM PLASTICO BRANCO, COM TUBO, CANOPLA E ESPUDE</v>
      </c>
      <c r="F385" s="102" t="str">
        <f>IFERROR(IF(D385="SINAPI-S",VLOOKUP(B385,'SINAPI-S'!A:J,3,0),IF(D385="SINAPI-I",VLOOKUP(B385,'SINAPI-I'!A:G,3,0),IF(D385="COMPOSIÇÕES",VLOOKUP(B385,COMPOSIÇÕES!B:I,3,0),VLOOKUP(B385,'COT.MERCADO'!A:I,7,0)))),"Em Elaboração")</f>
        <v>UN</v>
      </c>
      <c r="G385" s="113">
        <v>0.27350000000000002</v>
      </c>
      <c r="H385" s="104">
        <v>0</v>
      </c>
      <c r="I385" s="105">
        <v>8.7899999999999991</v>
      </c>
      <c r="J385" s="634">
        <f t="shared" si="392"/>
        <v>0</v>
      </c>
      <c r="K385" s="94">
        <f t="shared" si="393"/>
        <v>10.383886447687965</v>
      </c>
      <c r="L385" s="634">
        <f t="shared" si="389"/>
        <v>10.383886447687965</v>
      </c>
      <c r="M385" s="94">
        <f t="shared" ref="M385:N385" si="413">$G385*J385</f>
        <v>0</v>
      </c>
      <c r="N385" s="94">
        <f t="shared" si="413"/>
        <v>2.8399929434426587</v>
      </c>
      <c r="O385" s="94">
        <f t="shared" si="391"/>
        <v>2.8399929434426587</v>
      </c>
      <c r="P385" s="95">
        <f t="shared" si="290"/>
        <v>5.165276817693534E-6</v>
      </c>
      <c r="Q385" s="663"/>
      <c r="R385" s="663"/>
      <c r="S385" s="684"/>
    </row>
    <row r="386" spans="1:19" ht="24">
      <c r="A386" s="700" t="s">
        <v>540</v>
      </c>
      <c r="B386" s="708">
        <v>1571</v>
      </c>
      <c r="C386" s="705" t="str">
        <f t="shared" si="388"/>
        <v>SINAPI</v>
      </c>
      <c r="D386" s="707" t="s">
        <v>225</v>
      </c>
      <c r="E386" s="706" t="str">
        <f>IFERROR(IF(D386="SINAPI-S",VLOOKUP(B386,'SINAPI-S'!A:J,2,0),IF(D386="SINAPI-I",VLOOKUP(B386,'SINAPI-I'!A:G,2,0),IF(D386="COMPOSIÇÕES",VLOOKUP(B386,COMPOSIÇÕES!B:I,2,0),VLOOKUP(B386,'COT.MERCADO'!A:I,2,0)))),"Em Elaboração")</f>
        <v>TERMINAL A COMPRESSAO EM COBRE ESTANHADO PARA CABO 4 MM2, 1 FURO E 1 COMPRESSAO, PARA PARAFUSO DE FIXACAO M5</v>
      </c>
      <c r="F386" s="102" t="str">
        <f>IFERROR(IF(D386="SINAPI-S",VLOOKUP(B386,'SINAPI-S'!A:J,3,0),IF(D386="SINAPI-I",VLOOKUP(B386,'SINAPI-I'!A:G,3,0),IF(D386="COMPOSIÇÕES",VLOOKUP(B386,COMPOSIÇÕES!B:I,3,0),VLOOKUP(B386,'COT.MERCADO'!A:I,7,0)))),"Em Elaboração")</f>
        <v>UN</v>
      </c>
      <c r="G386" s="113">
        <v>2.1882999999999999</v>
      </c>
      <c r="H386" s="104">
        <v>0</v>
      </c>
      <c r="I386" s="105">
        <v>1.1299999999999999</v>
      </c>
      <c r="J386" s="634">
        <f t="shared" si="392"/>
        <v>0</v>
      </c>
      <c r="K386" s="94">
        <f t="shared" si="393"/>
        <v>1.3349023533432764</v>
      </c>
      <c r="L386" s="634">
        <f t="shared" si="389"/>
        <v>1.3349023533432764</v>
      </c>
      <c r="M386" s="94">
        <f t="shared" ref="M386:N386" si="414">$G386*J386</f>
        <v>0</v>
      </c>
      <c r="N386" s="94">
        <f t="shared" si="414"/>
        <v>2.9211668198210918</v>
      </c>
      <c r="O386" s="94">
        <f t="shared" si="391"/>
        <v>2.9211668198210918</v>
      </c>
      <c r="P386" s="95">
        <f t="shared" si="290"/>
        <v>5.3129129387014895E-6</v>
      </c>
      <c r="Q386" s="663"/>
      <c r="R386" s="663"/>
      <c r="S386" s="684"/>
    </row>
    <row r="387" spans="1:19" ht="24">
      <c r="A387" s="700" t="s">
        <v>541</v>
      </c>
      <c r="B387" s="708">
        <v>44074</v>
      </c>
      <c r="C387" s="705" t="str">
        <f t="shared" si="388"/>
        <v>SINAPI</v>
      </c>
      <c r="D387" s="707" t="s">
        <v>225</v>
      </c>
      <c r="E387" s="706" t="str">
        <f>IFERROR(IF(D387="SINAPI-S",VLOOKUP(B387,'SINAPI-S'!A:J,2,0),IF(D387="SINAPI-I",VLOOKUP(B387,'SINAPI-I'!A:G,2,0),IF(D387="COMPOSIÇÕES",VLOOKUP(B387,COMPOSIÇÕES!B:I,2,0),VLOOKUP(B387,'COT.MERCADO'!A:I,2,0)))),"Em Elaboração")</f>
        <v>PRIMER DE POLIURETANO</v>
      </c>
      <c r="F387" s="102" t="str">
        <f>IFERROR(IF(D387="SINAPI-S",VLOOKUP(B387,'SINAPI-S'!A:J,3,0),IF(D387="SINAPI-I",VLOOKUP(B387,'SINAPI-I'!A:G,3,0),IF(D387="COMPOSIÇÕES",VLOOKUP(B387,COMPOSIÇÕES!B:I,3,0),VLOOKUP(B387,'COT.MERCADO'!A:I,7,0)))),"Em Elaboração")</f>
        <v>L</v>
      </c>
      <c r="G387" s="113">
        <v>4.8999999999999998E-3</v>
      </c>
      <c r="H387" s="104">
        <v>0</v>
      </c>
      <c r="I387" s="105">
        <v>543.75</v>
      </c>
      <c r="J387" s="634">
        <f t="shared" si="392"/>
        <v>0</v>
      </c>
      <c r="K387" s="94">
        <f t="shared" si="393"/>
        <v>642.34792445168739</v>
      </c>
      <c r="L387" s="634">
        <f t="shared" si="389"/>
        <v>642.34792445168739</v>
      </c>
      <c r="M387" s="94">
        <f t="shared" ref="M387:N387" si="415">$G387*J387</f>
        <v>0</v>
      </c>
      <c r="N387" s="94">
        <f t="shared" si="415"/>
        <v>3.147504829813268</v>
      </c>
      <c r="O387" s="94">
        <f t="shared" si="391"/>
        <v>3.147504829813268</v>
      </c>
      <c r="P387" s="95">
        <f t="shared" si="290"/>
        <v>5.7245683544921664E-6</v>
      </c>
      <c r="Q387" s="663"/>
      <c r="R387" s="663"/>
      <c r="S387" s="684"/>
    </row>
    <row r="388" spans="1:19" ht="24">
      <c r="A388" s="700" t="s">
        <v>542</v>
      </c>
      <c r="B388" s="708">
        <v>43682</v>
      </c>
      <c r="C388" s="705" t="str">
        <f t="shared" si="388"/>
        <v>SINAPI</v>
      </c>
      <c r="D388" s="707" t="s">
        <v>225</v>
      </c>
      <c r="E388" s="706" t="str">
        <f>IFERROR(IF(D388="SINAPI-S",VLOOKUP(B388,'SINAPI-S'!A:J,2,0),IF(D388="SINAPI-I",VLOOKUP(B388,'SINAPI-I'!A:G,2,0),IF(D388="COMPOSIÇÕES",VLOOKUP(B388,COMPOSIÇÕES!B:I,2,0),VLOOKUP(B388,'COT.MERCADO'!A:I,2,0)))),"Em Elaboração")</f>
        <v>CHAPA/PAINEL DE MADEIRA COMPENSADA RESINADA (MADEIRITE RESINADO ROSA) PARA FORMA DE CONCRETO, DE 2200 X 1100 MM, E = 6 MM</v>
      </c>
      <c r="F388" s="102" t="str">
        <f>IFERROR(IF(D388="SINAPI-S",VLOOKUP(B388,'SINAPI-S'!A:J,3,0),IF(D388="SINAPI-I",VLOOKUP(B388,'SINAPI-I'!A:G,3,0),IF(D388="COMPOSIÇÕES",VLOOKUP(B388,COMPOSIÇÕES!B:I,3,0),VLOOKUP(B388,'COT.MERCADO'!A:I,7,0)))),"Em Elaboração")</f>
        <v>M2</v>
      </c>
      <c r="G388" s="113">
        <v>0.1366</v>
      </c>
      <c r="H388" s="104">
        <v>0</v>
      </c>
      <c r="I388" s="105">
        <v>18.02</v>
      </c>
      <c r="J388" s="634">
        <f t="shared" si="392"/>
        <v>0</v>
      </c>
      <c r="K388" s="94">
        <f t="shared" si="393"/>
        <v>21.287557882518445</v>
      </c>
      <c r="L388" s="634">
        <f t="shared" si="389"/>
        <v>21.287557882518445</v>
      </c>
      <c r="M388" s="94">
        <f t="shared" ref="M388:N388" si="416">$G388*J388</f>
        <v>0</v>
      </c>
      <c r="N388" s="94">
        <f t="shared" si="416"/>
        <v>2.9078804067520196</v>
      </c>
      <c r="O388" s="94">
        <f t="shared" si="391"/>
        <v>2.9078804067520196</v>
      </c>
      <c r="P388" s="95">
        <f t="shared" si="290"/>
        <v>5.2887480894280304E-6</v>
      </c>
      <c r="Q388" s="663"/>
      <c r="R388" s="663"/>
      <c r="S388" s="684"/>
    </row>
    <row r="389" spans="1:19" ht="24">
      <c r="A389" s="700" t="s">
        <v>543</v>
      </c>
      <c r="B389" s="708">
        <v>7292</v>
      </c>
      <c r="C389" s="705" t="str">
        <f t="shared" si="388"/>
        <v>SINAPI</v>
      </c>
      <c r="D389" s="707" t="s">
        <v>225</v>
      </c>
      <c r="E389" s="706" t="str">
        <f>IFERROR(IF(D389="SINAPI-S",VLOOKUP(B389,'SINAPI-S'!A:J,2,0),IF(D389="SINAPI-I",VLOOKUP(B389,'SINAPI-I'!A:G,2,0),IF(D389="COMPOSIÇÕES",VLOOKUP(B389,COMPOSIÇÕES!B:I,2,0),VLOOKUP(B389,'COT.MERCADO'!A:I,2,0)))),"Em Elaboração")</f>
        <v>TINTA ESMALTE SINTETICO PREMIUM BRILHANTE</v>
      </c>
      <c r="F389" s="102" t="str">
        <f>IFERROR(IF(D389="SINAPI-S",VLOOKUP(B389,'SINAPI-S'!A:J,3,0),IF(D389="SINAPI-I",VLOOKUP(B389,'SINAPI-I'!A:G,3,0),IF(D389="COMPOSIÇÕES",VLOOKUP(B389,COMPOSIÇÕES!B:I,3,0),VLOOKUP(B389,'COT.MERCADO'!A:I,7,0)))),"Em Elaboração")</f>
        <v>L</v>
      </c>
      <c r="G389" s="113">
        <v>6.8500000000000005E-2</v>
      </c>
      <c r="H389" s="104">
        <v>0</v>
      </c>
      <c r="I389" s="105">
        <v>35.770000000000003</v>
      </c>
      <c r="J389" s="634">
        <f t="shared" si="392"/>
        <v>0</v>
      </c>
      <c r="K389" s="94">
        <f t="shared" si="393"/>
        <v>42.256156795653993</v>
      </c>
      <c r="L389" s="634">
        <f t="shared" si="389"/>
        <v>42.256156795653993</v>
      </c>
      <c r="M389" s="94">
        <f t="shared" ref="M389:N389" si="417">$G389*J389</f>
        <v>0</v>
      </c>
      <c r="N389" s="94">
        <f t="shared" si="417"/>
        <v>2.8945467405022987</v>
      </c>
      <c r="O389" s="94">
        <f t="shared" si="391"/>
        <v>2.8945467405022987</v>
      </c>
      <c r="P389" s="95">
        <f t="shared" si="290"/>
        <v>5.2644972977725203E-6</v>
      </c>
      <c r="Q389" s="663"/>
      <c r="R389" s="663"/>
      <c r="S389" s="684"/>
    </row>
    <row r="390" spans="1:19" ht="24">
      <c r="A390" s="700" t="s">
        <v>544</v>
      </c>
      <c r="B390" s="708">
        <v>2705</v>
      </c>
      <c r="C390" s="705" t="str">
        <f t="shared" si="388"/>
        <v>SINAPI</v>
      </c>
      <c r="D390" s="707" t="s">
        <v>225</v>
      </c>
      <c r="E390" s="706" t="str">
        <f>IFERROR(IF(D390="SINAPI-S",VLOOKUP(B390,'SINAPI-S'!A:J,2,0),IF(D390="SINAPI-I",VLOOKUP(B390,'SINAPI-I'!A:G,2,0),IF(D390="COMPOSIÇÕES",VLOOKUP(B390,COMPOSIÇÕES!B:I,2,0),VLOOKUP(B390,'COT.MERCADO'!A:I,2,0)))),"Em Elaboração")</f>
        <v>ENERGIA ELETRICA ATE 2000 KWH INDUSTRIAL, SEM DEMANDA</v>
      </c>
      <c r="F390" s="102" t="str">
        <f>IFERROR(IF(D390="SINAPI-S",VLOOKUP(B390,'SINAPI-S'!A:J,3,0),IF(D390="SINAPI-I",VLOOKUP(B390,'SINAPI-I'!A:G,3,0),IF(D390="COMPOSIÇÕES",VLOOKUP(B390,COMPOSIÇÕES!B:I,3,0),VLOOKUP(B390,'COT.MERCADO'!A:I,7,0)))),"Em Elaboração")</f>
        <v>KWH</v>
      </c>
      <c r="G390" s="113">
        <v>3.7094999999999998</v>
      </c>
      <c r="H390" s="104">
        <v>0</v>
      </c>
      <c r="I390" s="105">
        <v>0.64</v>
      </c>
      <c r="J390" s="634">
        <f t="shared" si="392"/>
        <v>0</v>
      </c>
      <c r="K390" s="94">
        <f t="shared" si="393"/>
        <v>0.75605089038911244</v>
      </c>
      <c r="L390" s="634">
        <f t="shared" si="389"/>
        <v>0.75605089038911244</v>
      </c>
      <c r="M390" s="94">
        <f t="shared" ref="M390:N390" si="418">$G390*J390</f>
        <v>0</v>
      </c>
      <c r="N390" s="94">
        <f t="shared" si="418"/>
        <v>2.8045707778984124</v>
      </c>
      <c r="O390" s="94">
        <f t="shared" si="391"/>
        <v>2.8045707778984124</v>
      </c>
      <c r="P390" s="95">
        <f t="shared" si="290"/>
        <v>5.1008522595478341E-6</v>
      </c>
      <c r="Q390" s="663"/>
      <c r="R390" s="663"/>
      <c r="S390" s="684"/>
    </row>
    <row r="391" spans="1:19" ht="24">
      <c r="A391" s="700" t="s">
        <v>545</v>
      </c>
      <c r="B391" s="708">
        <v>14250</v>
      </c>
      <c r="C391" s="705" t="str">
        <f t="shared" si="388"/>
        <v>SINAPI</v>
      </c>
      <c r="D391" s="707" t="s">
        <v>225</v>
      </c>
      <c r="E391" s="706" t="str">
        <f>IFERROR(IF(D391="SINAPI-S",VLOOKUP(B391,'SINAPI-S'!A:J,2,0),IF(D391="SINAPI-I",VLOOKUP(B391,'SINAPI-I'!A:G,2,0),IF(D391="COMPOSIÇÕES",VLOOKUP(B391,COMPOSIÇÕES!B:I,2,0),VLOOKUP(B391,'COT.MERCADO'!A:I,2,0)))),"Em Elaboração")</f>
        <v>ENERGIA ELETRICA COMERCIAL, BAIXA TENSAO, RELATIVA AO CONSUMO DE ATE 100 KWH, INCLUINDO ICMS, PIS/PASEP E COFINS</v>
      </c>
      <c r="F391" s="102" t="str">
        <f>IFERROR(IF(D391="SINAPI-S",VLOOKUP(B391,'SINAPI-S'!A:J,3,0),IF(D391="SINAPI-I",VLOOKUP(B391,'SINAPI-I'!A:G,3,0),IF(D391="COMPOSIÇÕES",VLOOKUP(B391,COMPOSIÇÕES!B:I,3,0),VLOOKUP(B391,'COT.MERCADO'!A:I,7,0)))),"Em Elaboração")</f>
        <v>KWH</v>
      </c>
      <c r="G391" s="113">
        <v>3.4649999999999999</v>
      </c>
      <c r="H391" s="104">
        <v>0</v>
      </c>
      <c r="I391" s="105">
        <v>0.65</v>
      </c>
      <c r="J391" s="634">
        <f t="shared" si="392"/>
        <v>0</v>
      </c>
      <c r="K391" s="94">
        <f t="shared" si="393"/>
        <v>0.76786418555144231</v>
      </c>
      <c r="L391" s="634">
        <f t="shared" si="389"/>
        <v>0.76786418555144231</v>
      </c>
      <c r="M391" s="94">
        <f t="shared" ref="M391:N391" si="419">$G391*J391</f>
        <v>0</v>
      </c>
      <c r="N391" s="94">
        <f t="shared" si="419"/>
        <v>2.6606494029357477</v>
      </c>
      <c r="O391" s="94">
        <f t="shared" si="391"/>
        <v>2.6606494029357477</v>
      </c>
      <c r="P391" s="95">
        <f t="shared" si="290"/>
        <v>4.8390932494130822E-6</v>
      </c>
      <c r="Q391" s="663"/>
      <c r="R391" s="663"/>
      <c r="S391" s="684"/>
    </row>
    <row r="392" spans="1:19" ht="24">
      <c r="A392" s="700" t="s">
        <v>546</v>
      </c>
      <c r="B392" s="708">
        <v>1576</v>
      </c>
      <c r="C392" s="705" t="str">
        <f t="shared" si="388"/>
        <v>SINAPI</v>
      </c>
      <c r="D392" s="707" t="s">
        <v>225</v>
      </c>
      <c r="E392" s="706" t="str">
        <f>IFERROR(IF(D392="SINAPI-S",VLOOKUP(B392,'SINAPI-S'!A:J,2,0),IF(D392="SINAPI-I",VLOOKUP(B392,'SINAPI-I'!A:G,2,0),IF(D392="COMPOSIÇÕES",VLOOKUP(B392,COMPOSIÇÕES!B:I,2,0),VLOOKUP(B392,'COT.MERCADO'!A:I,2,0)))),"Em Elaboração")</f>
        <v>TERMINAL A COMPRESSAO EM COBRE ESTANHADO PARA CABO 25 MM2, 1 FURO E 1 COMPRESSAO, PARA PARAFUSO DE FIXACAO M8</v>
      </c>
      <c r="F392" s="102" t="str">
        <f>IFERROR(IF(D392="SINAPI-S",VLOOKUP(B392,'SINAPI-S'!A:J,3,0),IF(D392="SINAPI-I",VLOOKUP(B392,'SINAPI-I'!A:G,3,0),IF(D392="COMPOSIÇÕES",VLOOKUP(B392,COMPOSIÇÕES!B:I,3,0),VLOOKUP(B392,'COT.MERCADO'!A:I,7,0)))),"Em Elaboração")</f>
        <v>UN</v>
      </c>
      <c r="G392" s="113">
        <v>0.8206</v>
      </c>
      <c r="H392" s="104">
        <v>0</v>
      </c>
      <c r="I392" s="105">
        <v>2.39</v>
      </c>
      <c r="J392" s="634">
        <f t="shared" si="392"/>
        <v>0</v>
      </c>
      <c r="K392" s="94">
        <f t="shared" si="393"/>
        <v>2.823377543796842</v>
      </c>
      <c r="L392" s="634">
        <f t="shared" si="389"/>
        <v>2.823377543796842</v>
      </c>
      <c r="M392" s="94">
        <f t="shared" ref="M392:N392" si="420">$G392*J392</f>
        <v>0</v>
      </c>
      <c r="N392" s="94">
        <f t="shared" si="420"/>
        <v>2.3168636124396884</v>
      </c>
      <c r="O392" s="94">
        <f t="shared" si="391"/>
        <v>2.3168636124396884</v>
      </c>
      <c r="P392" s="95">
        <f t="shared" si="290"/>
        <v>4.2138280430322639E-6</v>
      </c>
      <c r="Q392" s="663"/>
      <c r="R392" s="663"/>
      <c r="S392" s="684"/>
    </row>
    <row r="393" spans="1:19" ht="24">
      <c r="A393" s="700" t="s">
        <v>547</v>
      </c>
      <c r="B393" s="708">
        <v>1550</v>
      </c>
      <c r="C393" s="705" t="str">
        <f t="shared" si="388"/>
        <v>SINAPI</v>
      </c>
      <c r="D393" s="707" t="s">
        <v>225</v>
      </c>
      <c r="E393" s="706" t="str">
        <f>IFERROR(IF(D393="SINAPI-S",VLOOKUP(B393,'SINAPI-S'!A:J,2,0),IF(D393="SINAPI-I",VLOOKUP(B393,'SINAPI-I'!A:G,2,0),IF(D393="COMPOSIÇÕES",VLOOKUP(B393,COMPOSIÇÕES!B:I,2,0),VLOOKUP(B393,'COT.MERCADO'!A:I,2,0)))),"Em Elaboração")</f>
        <v>CONECTOR METALICO TIPO PARAFUSO FENDIDO (SPLIT BOLT), PARA CABOS ATE 25 MM2</v>
      </c>
      <c r="F393" s="102" t="str">
        <f>IFERROR(IF(D393="SINAPI-S",VLOOKUP(B393,'SINAPI-S'!A:J,3,0),IF(D393="SINAPI-I",VLOOKUP(B393,'SINAPI-I'!A:G,3,0),IF(D393="COMPOSIÇÕES",VLOOKUP(B393,COMPOSIÇÕES!B:I,3,0),VLOOKUP(B393,'COT.MERCADO'!A:I,7,0)))),"Em Elaboração")</f>
        <v>UN</v>
      </c>
      <c r="G393" s="113">
        <v>0.27350000000000002</v>
      </c>
      <c r="H393" s="104">
        <v>0</v>
      </c>
      <c r="I393" s="105">
        <v>7.07</v>
      </c>
      <c r="J393" s="634">
        <f t="shared" si="392"/>
        <v>0</v>
      </c>
      <c r="K393" s="94">
        <f t="shared" si="393"/>
        <v>8.3519996797672267</v>
      </c>
      <c r="L393" s="634">
        <f t="shared" si="389"/>
        <v>8.3519996797672267</v>
      </c>
      <c r="M393" s="94">
        <f t="shared" ref="M393:N393" si="421">$G393*J393</f>
        <v>0</v>
      </c>
      <c r="N393" s="94">
        <f t="shared" si="421"/>
        <v>2.2842719124163366</v>
      </c>
      <c r="O393" s="94">
        <f t="shared" si="391"/>
        <v>2.2842719124163366</v>
      </c>
      <c r="P393" s="95">
        <f t="shared" si="290"/>
        <v>4.1545514335714774E-6</v>
      </c>
      <c r="Q393" s="663"/>
      <c r="R393" s="663"/>
      <c r="S393" s="684"/>
    </row>
    <row r="394" spans="1:19" ht="24">
      <c r="A394" s="700" t="s">
        <v>548</v>
      </c>
      <c r="B394" s="708">
        <v>4718</v>
      </c>
      <c r="C394" s="705" t="str">
        <f t="shared" si="388"/>
        <v>SINAPI</v>
      </c>
      <c r="D394" s="707" t="s">
        <v>225</v>
      </c>
      <c r="E394" s="706" t="str">
        <f>IFERROR(IF(D394="SINAPI-S",VLOOKUP(B394,'SINAPI-S'!A:J,2,0),IF(D394="SINAPI-I",VLOOKUP(B394,'SINAPI-I'!A:G,2,0),IF(D394="COMPOSIÇÕES",VLOOKUP(B394,COMPOSIÇÕES!B:I,2,0),VLOOKUP(B394,'COT.MERCADO'!A:I,2,0)))),"Em Elaboração")</f>
        <v>PEDRA BRITADA N. 2 (19 A 38 MM) POSTO PEDREIRA/FORNECEDOR, SEM FRETE</v>
      </c>
      <c r="F394" s="102" t="str">
        <f>IFERROR(IF(D394="SINAPI-S",VLOOKUP(B394,'SINAPI-S'!A:J,3,0),IF(D394="SINAPI-I",VLOOKUP(B394,'SINAPI-I'!A:G,3,0),IF(D394="COMPOSIÇÕES",VLOOKUP(B394,COMPOSIÇÕES!B:I,3,0),VLOOKUP(B394,'COT.MERCADO'!A:I,7,0)))),"Em Elaboração")</f>
        <v>M3</v>
      </c>
      <c r="G394" s="113">
        <v>3.2800000000000003E-2</v>
      </c>
      <c r="H394" s="104">
        <v>0</v>
      </c>
      <c r="I394" s="105">
        <v>61.34</v>
      </c>
      <c r="J394" s="634">
        <f t="shared" si="392"/>
        <v>0</v>
      </c>
      <c r="K394" s="94">
        <f t="shared" si="393"/>
        <v>72.462752525731503</v>
      </c>
      <c r="L394" s="634">
        <f t="shared" si="389"/>
        <v>72.462752525731503</v>
      </c>
      <c r="M394" s="94">
        <f t="shared" ref="M394:N394" si="422">$G394*J394</f>
        <v>0</v>
      </c>
      <c r="N394" s="94">
        <f t="shared" si="422"/>
        <v>2.3767782828439934</v>
      </c>
      <c r="O394" s="94">
        <f t="shared" si="391"/>
        <v>2.3767782828439934</v>
      </c>
      <c r="P394" s="95">
        <f t="shared" si="290"/>
        <v>4.3227986863550458E-6</v>
      </c>
      <c r="Q394" s="663"/>
      <c r="R394" s="663"/>
      <c r="S394" s="684"/>
    </row>
    <row r="395" spans="1:19" ht="24">
      <c r="A395" s="700" t="s">
        <v>549</v>
      </c>
      <c r="B395" s="708">
        <v>3870</v>
      </c>
      <c r="C395" s="705" t="str">
        <f t="shared" si="388"/>
        <v>SINAPI</v>
      </c>
      <c r="D395" s="707" t="s">
        <v>225</v>
      </c>
      <c r="E395" s="706" t="str">
        <f>IFERROR(IF(D395="SINAPI-S",VLOOKUP(B395,'SINAPI-S'!A:J,2,0),IF(D395="SINAPI-I",VLOOKUP(B395,'SINAPI-I'!A:G,2,0),IF(D395="COMPOSIÇÕES",VLOOKUP(B395,COMPOSIÇÕES!B:I,2,0),VLOOKUP(B395,'COT.MERCADO'!A:I,2,0)))),"Em Elaboração")</f>
        <v>LUVA SOLDAVEL COM BUCHA DE LATAO, PVC, 25 MM X 3/4"</v>
      </c>
      <c r="F395" s="102" t="str">
        <f>IFERROR(IF(D395="SINAPI-S",VLOOKUP(B395,'SINAPI-S'!A:J,3,0),IF(D395="SINAPI-I",VLOOKUP(B395,'SINAPI-I'!A:G,3,0),IF(D395="COMPOSIÇÕES",VLOOKUP(B395,COMPOSIÇÕES!B:I,3,0),VLOOKUP(B395,'COT.MERCADO'!A:I,7,0)))),"Em Elaboração")</f>
        <v>UN</v>
      </c>
      <c r="G395" s="113">
        <v>0.27350000000000002</v>
      </c>
      <c r="H395" s="104">
        <v>0</v>
      </c>
      <c r="I395" s="105">
        <v>7.64</v>
      </c>
      <c r="J395" s="634">
        <f t="shared" si="392"/>
        <v>0</v>
      </c>
      <c r="K395" s="94">
        <f t="shared" si="393"/>
        <v>9.0253575040200289</v>
      </c>
      <c r="L395" s="634">
        <f t="shared" si="389"/>
        <v>9.0253575040200289</v>
      </c>
      <c r="M395" s="94">
        <f t="shared" ref="M395:N395" si="423">$G395*J395</f>
        <v>0</v>
      </c>
      <c r="N395" s="94">
        <f t="shared" si="423"/>
        <v>2.468435277349478</v>
      </c>
      <c r="O395" s="94">
        <f t="shared" si="391"/>
        <v>2.468435277349478</v>
      </c>
      <c r="P395" s="95">
        <f t="shared" si="290"/>
        <v>4.4895011248212283E-6</v>
      </c>
      <c r="Q395" s="663"/>
      <c r="R395" s="663"/>
      <c r="S395" s="684"/>
    </row>
    <row r="396" spans="1:19" ht="24">
      <c r="A396" s="700" t="s">
        <v>550</v>
      </c>
      <c r="B396" s="708">
        <v>1575</v>
      </c>
      <c r="C396" s="705" t="str">
        <f t="shared" si="388"/>
        <v>SINAPI</v>
      </c>
      <c r="D396" s="707" t="s">
        <v>225</v>
      </c>
      <c r="E396" s="706" t="str">
        <f>IFERROR(IF(D396="SINAPI-S",VLOOKUP(B396,'SINAPI-S'!A:J,2,0),IF(D396="SINAPI-I",VLOOKUP(B396,'SINAPI-I'!A:G,2,0),IF(D396="COMPOSIÇÕES",VLOOKUP(B396,COMPOSIÇÕES!B:I,2,0),VLOOKUP(B396,'COT.MERCADO'!A:I,2,0)))),"Em Elaboração")</f>
        <v>TERMINAL A COMPRESSAO EM COBRE ESTANHADO PARA CABO 16 MM2, 1 FURO E 1 COMPRESSAO, PARA PARAFUSO DE FIXACAO M6</v>
      </c>
      <c r="F396" s="102" t="str">
        <f>IFERROR(IF(D396="SINAPI-S",VLOOKUP(B396,'SINAPI-S'!A:J,3,0),IF(D396="SINAPI-I",VLOOKUP(B396,'SINAPI-I'!A:G,3,0),IF(D396="COMPOSIÇÕES",VLOOKUP(B396,COMPOSIÇÕES!B:I,3,0),VLOOKUP(B396,'COT.MERCADO'!A:I,7,0)))),"Em Elaboração")</f>
        <v>UN</v>
      </c>
      <c r="G396" s="113">
        <v>1.0942000000000001</v>
      </c>
      <c r="H396" s="104">
        <v>0</v>
      </c>
      <c r="I396" s="105">
        <v>1.72</v>
      </c>
      <c r="J396" s="634">
        <f t="shared" si="392"/>
        <v>0</v>
      </c>
      <c r="K396" s="94">
        <f t="shared" si="393"/>
        <v>2.0318867679207395</v>
      </c>
      <c r="L396" s="634">
        <f t="shared" si="389"/>
        <v>2.0318867679207395</v>
      </c>
      <c r="M396" s="94">
        <f t="shared" ref="M396:N396" si="424">$G396*J396</f>
        <v>0</v>
      </c>
      <c r="N396" s="94">
        <f t="shared" si="424"/>
        <v>2.2232905014588735</v>
      </c>
      <c r="O396" s="94">
        <f t="shared" si="391"/>
        <v>2.2232905014588735</v>
      </c>
      <c r="P396" s="95">
        <f t="shared" si="290"/>
        <v>4.0436406409738742E-6</v>
      </c>
      <c r="Q396" s="663"/>
      <c r="R396" s="663"/>
      <c r="S396" s="684"/>
    </row>
    <row r="397" spans="1:19" ht="24">
      <c r="A397" s="700" t="s">
        <v>551</v>
      </c>
      <c r="B397" s="708">
        <v>38098</v>
      </c>
      <c r="C397" s="705" t="str">
        <f t="shared" si="388"/>
        <v>SINAPI</v>
      </c>
      <c r="D397" s="707" t="s">
        <v>225</v>
      </c>
      <c r="E397" s="706" t="str">
        <f>IFERROR(IF(D397="SINAPI-S",VLOOKUP(B397,'SINAPI-S'!A:J,2,0),IF(D397="SINAPI-I",VLOOKUP(B397,'SINAPI-I'!A:G,2,0),IF(D397="COMPOSIÇÕES",VLOOKUP(B397,COMPOSIÇÕES!B:I,2,0),VLOOKUP(B397,'COT.MERCADO'!A:I,2,0)))),"Em Elaboração")</f>
        <v>ESPELHO / PLACA DE 6 POSTOS 4" X 4", PARA INSTALACAO DE TOMADAS E INTERRUPTORES</v>
      </c>
      <c r="F397" s="102" t="str">
        <f>IFERROR(IF(D397="SINAPI-S",VLOOKUP(B397,'SINAPI-S'!A:J,3,0),IF(D397="SINAPI-I",VLOOKUP(B397,'SINAPI-I'!A:G,3,0),IF(D397="COMPOSIÇÕES",VLOOKUP(B397,COMPOSIÇÕES!B:I,3,0),VLOOKUP(B397,'COT.MERCADO'!A:I,7,0)))),"Em Elaboração")</f>
        <v>UN</v>
      </c>
      <c r="G397" s="113">
        <v>0.27350000000000002</v>
      </c>
      <c r="H397" s="104">
        <v>0</v>
      </c>
      <c r="I397" s="105">
        <v>6.89</v>
      </c>
      <c r="J397" s="634">
        <f t="shared" si="392"/>
        <v>0</v>
      </c>
      <c r="K397" s="94">
        <f t="shared" si="393"/>
        <v>8.1393603668452883</v>
      </c>
      <c r="L397" s="634">
        <f t="shared" si="389"/>
        <v>8.1393603668452883</v>
      </c>
      <c r="M397" s="94">
        <f t="shared" ref="M397:N397" si="425">$G397*J397</f>
        <v>0</v>
      </c>
      <c r="N397" s="94">
        <f t="shared" si="425"/>
        <v>2.2261150603321864</v>
      </c>
      <c r="O397" s="94">
        <f t="shared" si="391"/>
        <v>2.2261150603321864</v>
      </c>
      <c r="P397" s="95">
        <f t="shared" si="290"/>
        <v>4.0487778468610297E-6</v>
      </c>
      <c r="Q397" s="663"/>
      <c r="R397" s="663"/>
      <c r="S397" s="684"/>
    </row>
    <row r="398" spans="1:19" ht="24">
      <c r="A398" s="700" t="s">
        <v>552</v>
      </c>
      <c r="B398" s="708">
        <v>11681</v>
      </c>
      <c r="C398" s="705" t="str">
        <f t="shared" si="388"/>
        <v>SINAPI</v>
      </c>
      <c r="D398" s="707" t="s">
        <v>225</v>
      </c>
      <c r="E398" s="706" t="str">
        <f>IFERROR(IF(D398="SINAPI-S",VLOOKUP(B398,'SINAPI-S'!A:J,2,0),IF(D398="SINAPI-I",VLOOKUP(B398,'SINAPI-I'!A:G,2,0),IF(D398="COMPOSIÇÕES",VLOOKUP(B398,COMPOSIÇÕES!B:I,2,0),VLOOKUP(B398,'COT.MERCADO'!A:I,2,0)))),"Em Elaboração")</f>
        <v>ENGATE/RABICHO FLEXIVEL PLASTICO (PVC OU ABS) BRANCO 1/2 " X 40 CM</v>
      </c>
      <c r="F398" s="102" t="str">
        <f>IFERROR(IF(D398="SINAPI-S",VLOOKUP(B398,'SINAPI-S'!A:J,3,0),IF(D398="SINAPI-I",VLOOKUP(B398,'SINAPI-I'!A:G,3,0),IF(D398="COMPOSIÇÕES",VLOOKUP(B398,COMPOSIÇÕES!B:I,3,0),VLOOKUP(B398,'COT.MERCADO'!A:I,7,0)))),"Em Elaboração")</f>
        <v>UN</v>
      </c>
      <c r="G398" s="113">
        <v>0.27350000000000002</v>
      </c>
      <c r="H398" s="104">
        <v>0</v>
      </c>
      <c r="I398" s="105">
        <v>6.98</v>
      </c>
      <c r="J398" s="634">
        <f t="shared" si="392"/>
        <v>0</v>
      </c>
      <c r="K398" s="94">
        <f t="shared" si="393"/>
        <v>8.2456800233062584</v>
      </c>
      <c r="L398" s="634">
        <f t="shared" si="389"/>
        <v>8.2456800233062584</v>
      </c>
      <c r="M398" s="94">
        <f t="shared" ref="M398:N398" si="426">$G398*J398</f>
        <v>0</v>
      </c>
      <c r="N398" s="94">
        <f t="shared" si="426"/>
        <v>2.255193486374262</v>
      </c>
      <c r="O398" s="94">
        <f t="shared" si="391"/>
        <v>2.255193486374262</v>
      </c>
      <c r="P398" s="95">
        <f t="shared" si="290"/>
        <v>4.101664640216254E-6</v>
      </c>
      <c r="Q398" s="663"/>
      <c r="R398" s="663"/>
      <c r="S398" s="684"/>
    </row>
    <row r="399" spans="1:19" ht="24">
      <c r="A399" s="700" t="s">
        <v>553</v>
      </c>
      <c r="B399" s="708">
        <v>1891</v>
      </c>
      <c r="C399" s="705" t="str">
        <f t="shared" si="388"/>
        <v>SINAPI</v>
      </c>
      <c r="D399" s="707" t="s">
        <v>225</v>
      </c>
      <c r="E399" s="706" t="str">
        <f>IFERROR(IF(D399="SINAPI-S",VLOOKUP(B399,'SINAPI-S'!A:J,2,0),IF(D399="SINAPI-I",VLOOKUP(B399,'SINAPI-I'!A:G,2,0),IF(D399="COMPOSIÇÕES",VLOOKUP(B399,COMPOSIÇÕES!B:I,2,0),VLOOKUP(B399,'COT.MERCADO'!A:I,2,0)))),"Em Elaboração")</f>
        <v>LUVA EM PVC RIGIDO ROSCAVEL, DE 3/4", PARA ELETRODUTO</v>
      </c>
      <c r="F399" s="102" t="str">
        <f>IFERROR(IF(D399="SINAPI-S",VLOOKUP(B399,'SINAPI-S'!A:J,3,0),IF(D399="SINAPI-I",VLOOKUP(B399,'SINAPI-I'!A:G,3,0),IF(D399="COMPOSIÇÕES",VLOOKUP(B399,COMPOSIÇÕES!B:I,3,0),VLOOKUP(B399,'COT.MERCADO'!A:I,7,0)))),"Em Elaboração")</f>
        <v>UN</v>
      </c>
      <c r="G399" s="113">
        <v>1.0942000000000001</v>
      </c>
      <c r="H399" s="104">
        <v>0</v>
      </c>
      <c r="I399" s="105">
        <v>1.63</v>
      </c>
      <c r="J399" s="634">
        <f t="shared" si="392"/>
        <v>0</v>
      </c>
      <c r="K399" s="94">
        <f t="shared" si="393"/>
        <v>1.9255671114597706</v>
      </c>
      <c r="L399" s="634">
        <f t="shared" si="389"/>
        <v>1.9255671114597706</v>
      </c>
      <c r="M399" s="94">
        <f t="shared" ref="M399:N399" si="427">$G399*J399</f>
        <v>0</v>
      </c>
      <c r="N399" s="94">
        <f t="shared" si="427"/>
        <v>2.1069555333592809</v>
      </c>
      <c r="O399" s="94">
        <f t="shared" si="391"/>
        <v>2.1069555333592809</v>
      </c>
      <c r="P399" s="95">
        <f t="shared" si="290"/>
        <v>3.8320547934810537E-6</v>
      </c>
      <c r="Q399" s="663"/>
      <c r="R399" s="663"/>
      <c r="S399" s="684"/>
    </row>
    <row r="400" spans="1:19" ht="24">
      <c r="A400" s="700" t="s">
        <v>554</v>
      </c>
      <c r="B400" s="708">
        <v>345</v>
      </c>
      <c r="C400" s="705" t="str">
        <f t="shared" si="388"/>
        <v>SINAPI</v>
      </c>
      <c r="D400" s="707" t="s">
        <v>225</v>
      </c>
      <c r="E400" s="706" t="str">
        <f>IFERROR(IF(D400="SINAPI-S",VLOOKUP(B400,'SINAPI-S'!A:J,2,0),IF(D400="SINAPI-I",VLOOKUP(B400,'SINAPI-I'!A:G,2,0),IF(D400="COMPOSIÇÕES",VLOOKUP(B400,COMPOSIÇÕES!B:I,2,0),VLOOKUP(B400,'COT.MERCADO'!A:I,2,0)))),"Em Elaboração")</f>
        <v>ARAME GALVANIZADO 18 BWG, D = 1,24MM (0,009 KG/M)</v>
      </c>
      <c r="F400" s="102" t="str">
        <f>IFERROR(IF(D400="SINAPI-S",VLOOKUP(B400,'SINAPI-S'!A:J,3,0),IF(D400="SINAPI-I",VLOOKUP(B400,'SINAPI-I'!A:G,3,0),IF(D400="COMPOSIÇÕES",VLOOKUP(B400,COMPOSIÇÕES!B:I,3,0),VLOOKUP(B400,'COT.MERCADO'!A:I,7,0)))),"Em Elaboração")</f>
        <v>KG</v>
      </c>
      <c r="G400" s="113">
        <v>4.7899999999999998E-2</v>
      </c>
      <c r="H400" s="104">
        <v>0</v>
      </c>
      <c r="I400" s="105">
        <v>37.409999999999997</v>
      </c>
      <c r="J400" s="634">
        <f t="shared" si="392"/>
        <v>0</v>
      </c>
      <c r="K400" s="94">
        <f t="shared" si="393"/>
        <v>44.193537202276083</v>
      </c>
      <c r="L400" s="634">
        <f t="shared" si="389"/>
        <v>44.193537202276083</v>
      </c>
      <c r="M400" s="94">
        <f t="shared" ref="M400:N400" si="428">$G400*J400</f>
        <v>0</v>
      </c>
      <c r="N400" s="94">
        <f t="shared" si="428"/>
        <v>2.1168704319890241</v>
      </c>
      <c r="O400" s="94">
        <f t="shared" si="391"/>
        <v>2.1168704319890241</v>
      </c>
      <c r="P400" s="95">
        <f t="shared" si="290"/>
        <v>3.8500876537951062E-6</v>
      </c>
      <c r="Q400" s="663"/>
      <c r="R400" s="663"/>
      <c r="S400" s="684"/>
    </row>
    <row r="401" spans="1:19" ht="24">
      <c r="A401" s="700" t="s">
        <v>555</v>
      </c>
      <c r="B401" s="708">
        <v>3148</v>
      </c>
      <c r="C401" s="705" t="str">
        <f t="shared" si="388"/>
        <v>SINAPI</v>
      </c>
      <c r="D401" s="707" t="s">
        <v>225</v>
      </c>
      <c r="E401" s="706" t="str">
        <f>IFERROR(IF(D401="SINAPI-S",VLOOKUP(B401,'SINAPI-S'!A:J,2,0),IF(D401="SINAPI-I",VLOOKUP(B401,'SINAPI-I'!A:G,2,0),IF(D401="COMPOSIÇÕES",VLOOKUP(B401,COMPOSIÇÕES!B:I,2,0),VLOOKUP(B401,'COT.MERCADO'!A:I,2,0)))),"Em Elaboração")</f>
        <v>FITA VEDA ROSCA EM ROLOS DE 18 MM X 50 M (L X C)</v>
      </c>
      <c r="F401" s="102" t="str">
        <f>IFERROR(IF(D401="SINAPI-S",VLOOKUP(B401,'SINAPI-S'!A:J,3,0),IF(D401="SINAPI-I",VLOOKUP(B401,'SINAPI-I'!A:G,3,0),IF(D401="COMPOSIÇÕES",VLOOKUP(B401,COMPOSIÇÕES!B:I,3,0),VLOOKUP(B401,'COT.MERCADO'!A:I,7,0)))),"Em Elaboração")</f>
        <v>UN</v>
      </c>
      <c r="G401" s="113">
        <v>9.2100000000000001E-2</v>
      </c>
      <c r="H401" s="104">
        <v>0</v>
      </c>
      <c r="I401" s="105">
        <v>17.77</v>
      </c>
      <c r="J401" s="634">
        <f t="shared" si="392"/>
        <v>0</v>
      </c>
      <c r="K401" s="94">
        <f t="shared" si="393"/>
        <v>20.992225503460201</v>
      </c>
      <c r="L401" s="634">
        <f t="shared" si="389"/>
        <v>20.992225503460201</v>
      </c>
      <c r="M401" s="94">
        <f t="shared" ref="M401:N401" si="429">$G401*J401</f>
        <v>0</v>
      </c>
      <c r="N401" s="94">
        <f t="shared" si="429"/>
        <v>1.9333839688686845</v>
      </c>
      <c r="O401" s="94">
        <f t="shared" si="391"/>
        <v>1.9333839688686845</v>
      </c>
      <c r="P401" s="95">
        <f t="shared" si="290"/>
        <v>3.5163690871682497E-6</v>
      </c>
      <c r="Q401" s="663"/>
      <c r="R401" s="663"/>
      <c r="S401" s="684"/>
    </row>
    <row r="402" spans="1:19" ht="24">
      <c r="A402" s="700" t="s">
        <v>556</v>
      </c>
      <c r="B402" s="708">
        <v>3524</v>
      </c>
      <c r="C402" s="705" t="str">
        <f t="shared" si="388"/>
        <v>SINAPI</v>
      </c>
      <c r="D402" s="707" t="s">
        <v>225</v>
      </c>
      <c r="E402" s="706" t="str">
        <f>IFERROR(IF(D402="SINAPI-S",VLOOKUP(B402,'SINAPI-S'!A:J,2,0),IF(D402="SINAPI-I",VLOOKUP(B402,'SINAPI-I'!A:G,2,0),IF(D402="COMPOSIÇÕES",VLOOKUP(B402,COMPOSIÇÕES!B:I,2,0),VLOOKUP(B402,'COT.MERCADO'!A:I,2,0)))),"Em Elaboração")</f>
        <v>JOELHO PVC, SOLDAVEL, COM BUCHA DE LATAO, 90 GRAUS, 25 MM X 3/4", PARA AGUA FRIA PREDIAL</v>
      </c>
      <c r="F402" s="102" t="str">
        <f>IFERROR(IF(D402="SINAPI-S",VLOOKUP(B402,'SINAPI-S'!A:J,3,0),IF(D402="SINAPI-I",VLOOKUP(B402,'SINAPI-I'!A:G,3,0),IF(D402="COMPOSIÇÕES",VLOOKUP(B402,COMPOSIÇÕES!B:I,3,0),VLOOKUP(B402,'COT.MERCADO'!A:I,7,0)))),"Em Elaboração")</f>
        <v>UN</v>
      </c>
      <c r="G402" s="113">
        <v>0.18540000000000001</v>
      </c>
      <c r="H402" s="104">
        <v>0</v>
      </c>
      <c r="I402" s="105">
        <v>9.3699999999999992</v>
      </c>
      <c r="J402" s="634">
        <f t="shared" si="392"/>
        <v>0</v>
      </c>
      <c r="K402" s="94">
        <f t="shared" si="393"/>
        <v>11.069057567103098</v>
      </c>
      <c r="L402" s="634">
        <f t="shared" si="389"/>
        <v>11.069057567103098</v>
      </c>
      <c r="M402" s="94">
        <f t="shared" ref="M402:N402" si="430">$G402*J402</f>
        <v>0</v>
      </c>
      <c r="N402" s="94">
        <f t="shared" si="430"/>
        <v>2.0522032729409143</v>
      </c>
      <c r="O402" s="94">
        <f t="shared" si="391"/>
        <v>2.0522032729409143</v>
      </c>
      <c r="P402" s="95">
        <f t="shared" si="290"/>
        <v>3.7324733553974497E-6</v>
      </c>
      <c r="Q402" s="663"/>
      <c r="R402" s="663"/>
      <c r="S402" s="684"/>
    </row>
    <row r="403" spans="1:19" ht="24">
      <c r="A403" s="700" t="s">
        <v>557</v>
      </c>
      <c r="B403" s="708">
        <v>3528</v>
      </c>
      <c r="C403" s="707" t="str">
        <f t="shared" si="388"/>
        <v>SINAPI</v>
      </c>
      <c r="D403" s="707" t="s">
        <v>225</v>
      </c>
      <c r="E403" s="709" t="str">
        <f>IFERROR(IF(D403="SINAPI-S",VLOOKUP(B403,'SINAPI-S'!A:J,2,0),IF(D403="SINAPI-I",VLOOKUP(B403,'SINAPI-I'!A:G,2,0),IF(D403="COMPOSIÇÕES",VLOOKUP(B403,COMPOSIÇÕES!B:I,2,0),VLOOKUP(B403,'COT.MERCADO'!A:I,2,0)))),"Em Elaboração")</f>
        <v>JOELHO PVC, SOLDAVEL, PB, 45 GRAUS, DN 100 MM, PARA ESGOTO PREDIAL</v>
      </c>
      <c r="F403" s="635" t="str">
        <f>IFERROR(IF(D403="SINAPI-S",VLOOKUP(B403,'SINAPI-S'!A:J,3,0),IF(D403="SINAPI-I",VLOOKUP(B403,'SINAPI-I'!A:G,3,0),IF(D403="COMPOSIÇÕES",VLOOKUP(B403,COMPOSIÇÕES!B:I,3,0),VLOOKUP(B403,'COT.MERCADO'!A:I,7,0)))),"Em Elaboração")</f>
        <v>UN</v>
      </c>
      <c r="G403" s="113">
        <v>0.15029999999999999</v>
      </c>
      <c r="H403" s="636">
        <v>0</v>
      </c>
      <c r="I403" s="637">
        <v>9.33</v>
      </c>
      <c r="J403" s="634">
        <f t="shared" si="392"/>
        <v>0</v>
      </c>
      <c r="K403" s="94">
        <f t="shared" si="393"/>
        <v>11.02180438645378</v>
      </c>
      <c r="L403" s="634">
        <f t="shared" si="389"/>
        <v>11.02180438645378</v>
      </c>
      <c r="M403" s="94">
        <f t="shared" ref="M403:N403" si="431">$G403*J403</f>
        <v>0</v>
      </c>
      <c r="N403" s="94">
        <f t="shared" si="431"/>
        <v>1.656577199284003</v>
      </c>
      <c r="O403" s="94">
        <f t="shared" si="391"/>
        <v>1.656577199284003</v>
      </c>
      <c r="P403" s="95">
        <f t="shared" si="290"/>
        <v>3.0129229102269801E-6</v>
      </c>
      <c r="Q403" s="663"/>
      <c r="R403" s="663"/>
      <c r="S403" s="684"/>
    </row>
    <row r="404" spans="1:19" ht="24">
      <c r="A404" s="700" t="s">
        <v>558</v>
      </c>
      <c r="B404" s="701">
        <v>40547</v>
      </c>
      <c r="C404" s="701" t="str">
        <f t="shared" si="388"/>
        <v>SINAPI</v>
      </c>
      <c r="D404" s="707" t="s">
        <v>225</v>
      </c>
      <c r="E404" s="704" t="str">
        <f>IFERROR(IF(D404="SINAPI-S",VLOOKUP(B404,'SINAPI-S'!A:J,2,0),IF(D404="SINAPI-I",VLOOKUP(B404,'SINAPI-I'!A:G,2,0),IF(D404="COMPOSIÇÕES",VLOOKUP(B404,COMPOSIÇÕES!B:I,2,0),VLOOKUP(B404,'COT.MERCADO'!A:I,2,0)))),"Em Elaboração")</f>
        <v>PARAFUSO ZINCADO, AUTOBROCANTE, FLANGEADO, 4,2 MM X 19 MM</v>
      </c>
      <c r="F404" s="92" t="str">
        <f>IFERROR(IF(D404="SINAPI-S",VLOOKUP(B404,'SINAPI-S'!A:J,3,0),IF(D404="SINAPI-I",VLOOKUP(B404,'SINAPI-I'!A:G,3,0),IF(D404="COMPOSIÇÕES",VLOOKUP(B404,COMPOSIÇÕES!B:I,3,0),VLOOKUP(B404,'COT.MERCADO'!A:I,7,0)))),"Em Elaboração")</f>
        <v>CENTO</v>
      </c>
      <c r="G404" s="93">
        <v>5.8999999999999997E-2</v>
      </c>
      <c r="H404" s="640">
        <v>0</v>
      </c>
      <c r="I404" s="641">
        <v>25.25</v>
      </c>
      <c r="J404" s="640">
        <f t="shared" si="392"/>
        <v>0</v>
      </c>
      <c r="K404" s="94">
        <f t="shared" si="393"/>
        <v>29.828570284882954</v>
      </c>
      <c r="L404" s="640">
        <f t="shared" si="389"/>
        <v>29.828570284882954</v>
      </c>
      <c r="M404" s="94">
        <f t="shared" ref="M404:N404" si="432">$G404*J404</f>
        <v>0</v>
      </c>
      <c r="N404" s="94">
        <f t="shared" si="432"/>
        <v>1.7598856468080941</v>
      </c>
      <c r="O404" s="94">
        <f t="shared" si="391"/>
        <v>1.7598856468080941</v>
      </c>
      <c r="P404" s="95">
        <f t="shared" si="290"/>
        <v>3.2008165915476255E-6</v>
      </c>
      <c r="Q404" s="663"/>
      <c r="R404" s="663"/>
      <c r="S404" s="684"/>
    </row>
    <row r="405" spans="1:19" ht="24">
      <c r="A405" s="700" t="s">
        <v>559</v>
      </c>
      <c r="B405" s="713">
        <v>11960</v>
      </c>
      <c r="C405" s="703" t="str">
        <f t="shared" si="388"/>
        <v>SINAPI</v>
      </c>
      <c r="D405" s="707" t="s">
        <v>225</v>
      </c>
      <c r="E405" s="706" t="str">
        <f>IFERROR(IF(D405="SINAPI-S",VLOOKUP(B405,'SINAPI-S'!A:J,2,0),IF(D405="SINAPI-I",VLOOKUP(B405,'SINAPI-I'!A:G,2,0),IF(D405="COMPOSIÇÕES",VLOOKUP(B405,COMPOSIÇÕES!B:I,2,0),VLOOKUP(B405,'COT.MERCADO'!A:I,2,0)))),"Em Elaboração")</f>
        <v>PARAFUSO DE LATAO COM ROSCA SOBERBA, CABECA CHATA E FENDA SIMPLES, DIAMETRO 2,5 MM, COMPRIMENTO 12 MM</v>
      </c>
      <c r="F405" s="102" t="str">
        <f>IFERROR(IF(D405="SINAPI-S",VLOOKUP(B405,'SINAPI-S'!A:J,3,0),IF(D405="SINAPI-I",VLOOKUP(B405,'SINAPI-I'!A:G,3,0),IF(D405="COMPOSIÇÕES",VLOOKUP(B405,COMPOSIÇÕES!B:I,3,0),VLOOKUP(B405,'COT.MERCADO'!A:I,7,0)))),"Em Elaboração")</f>
        <v>UN</v>
      </c>
      <c r="G405" s="639">
        <v>10.941599999999999</v>
      </c>
      <c r="H405" s="104">
        <v>0</v>
      </c>
      <c r="I405" s="105">
        <v>0.13</v>
      </c>
      <c r="J405" s="636">
        <f t="shared" si="392"/>
        <v>0</v>
      </c>
      <c r="K405" s="94">
        <f t="shared" si="393"/>
        <v>0.15357283711028846</v>
      </c>
      <c r="L405" s="636">
        <f t="shared" si="389"/>
        <v>0.15357283711028846</v>
      </c>
      <c r="M405" s="94">
        <f t="shared" ref="M405:N405" si="433">$G405*J405</f>
        <v>0</v>
      </c>
      <c r="N405" s="94">
        <f t="shared" si="433"/>
        <v>1.6803325545259322</v>
      </c>
      <c r="O405" s="94">
        <f t="shared" si="391"/>
        <v>1.6803325545259322</v>
      </c>
      <c r="P405" s="95">
        <f t="shared" si="290"/>
        <v>3.0561282942440507E-6</v>
      </c>
      <c r="Q405" s="663"/>
      <c r="R405" s="663"/>
      <c r="S405" s="684"/>
    </row>
    <row r="406" spans="1:19" ht="24">
      <c r="A406" s="700" t="s">
        <v>560</v>
      </c>
      <c r="B406" s="708">
        <v>3517</v>
      </c>
      <c r="C406" s="705" t="str">
        <f t="shared" si="388"/>
        <v>SINAPI</v>
      </c>
      <c r="D406" s="707" t="s">
        <v>225</v>
      </c>
      <c r="E406" s="706" t="str">
        <f>IFERROR(IF(D406="SINAPI-S",VLOOKUP(B406,'SINAPI-S'!A:J,2,0),IF(D406="SINAPI-I",VLOOKUP(B406,'SINAPI-I'!A:G,2,0),IF(D406="COMPOSIÇÕES",VLOOKUP(B406,COMPOSIÇÕES!B:I,2,0),VLOOKUP(B406,'COT.MERCADO'!A:I,2,0)))),"Em Elaboração")</f>
        <v>JOELHO PVC, SOLDAVEL, BB, 90 GRAUS, SEM ANEL, DN 40 MM, PARA ESGOTO PREDIAL SECUNDARIO</v>
      </c>
      <c r="F406" s="102" t="str">
        <f>IFERROR(IF(D406="SINAPI-S",VLOOKUP(B406,'SINAPI-S'!A:J,3,0),IF(D406="SINAPI-I",VLOOKUP(B406,'SINAPI-I'!A:G,3,0),IF(D406="COMPOSIÇÕES",VLOOKUP(B406,COMPOSIÇÕES!B:I,3,0),VLOOKUP(B406,'COT.MERCADO'!A:I,7,0)))),"Em Elaboração")</f>
        <v>UN</v>
      </c>
      <c r="G406" s="113">
        <v>0.54710000000000003</v>
      </c>
      <c r="H406" s="104">
        <v>0</v>
      </c>
      <c r="I406" s="105">
        <v>2.15</v>
      </c>
      <c r="J406" s="634">
        <f t="shared" si="392"/>
        <v>0</v>
      </c>
      <c r="K406" s="94">
        <f t="shared" si="393"/>
        <v>2.5398584599009246</v>
      </c>
      <c r="L406" s="634">
        <f t="shared" si="389"/>
        <v>2.5398584599009246</v>
      </c>
      <c r="M406" s="94">
        <f t="shared" ref="M406:N406" si="434">$G406*J406</f>
        <v>0</v>
      </c>
      <c r="N406" s="94">
        <f t="shared" si="434"/>
        <v>1.3895565634117959</v>
      </c>
      <c r="O406" s="94">
        <f t="shared" si="391"/>
        <v>1.3895565634117959</v>
      </c>
      <c r="P406" s="95">
        <f t="shared" si="290"/>
        <v>2.5272754006086712E-6</v>
      </c>
      <c r="Q406" s="663"/>
      <c r="R406" s="663"/>
      <c r="S406" s="684"/>
    </row>
    <row r="407" spans="1:19" ht="24">
      <c r="A407" s="700" t="s">
        <v>561</v>
      </c>
      <c r="B407" s="708">
        <v>3767</v>
      </c>
      <c r="C407" s="705" t="str">
        <f t="shared" si="388"/>
        <v>SINAPI</v>
      </c>
      <c r="D407" s="707" t="s">
        <v>225</v>
      </c>
      <c r="E407" s="706" t="str">
        <f>IFERROR(IF(D407="SINAPI-S",VLOOKUP(B407,'SINAPI-S'!A:J,2,0),IF(D407="SINAPI-I",VLOOKUP(B407,'SINAPI-I'!A:G,2,0),IF(D407="COMPOSIÇÕES",VLOOKUP(B407,COMPOSIÇÕES!B:I,2,0),VLOOKUP(B407,'COT.MERCADO'!A:I,2,0)))),"Em Elaboração")</f>
        <v>LIXA EM FOLHA PARA PAREDE OU MADEIRA, NUMERO 120, COR VERMELHA</v>
      </c>
      <c r="F407" s="102" t="str">
        <f>IFERROR(IF(D407="SINAPI-S",VLOOKUP(B407,'SINAPI-S'!A:J,3,0),IF(D407="SINAPI-I",VLOOKUP(B407,'SINAPI-I'!A:G,3,0),IF(D407="COMPOSIÇÕES",VLOOKUP(B407,COMPOSIÇÕES!B:I,3,0),VLOOKUP(B407,'COT.MERCADO'!A:I,7,0)))),"Em Elaboração")</f>
        <v>UN</v>
      </c>
      <c r="G407" s="113">
        <v>0.76590000000000003</v>
      </c>
      <c r="H407" s="104">
        <v>0</v>
      </c>
      <c r="I407" s="105">
        <v>1.66</v>
      </c>
      <c r="J407" s="634">
        <f t="shared" si="392"/>
        <v>0</v>
      </c>
      <c r="K407" s="94">
        <f t="shared" si="393"/>
        <v>1.9610069969467603</v>
      </c>
      <c r="L407" s="634">
        <f t="shared" si="389"/>
        <v>1.9610069969467603</v>
      </c>
      <c r="M407" s="94">
        <f t="shared" ref="M407:N407" si="435">$G407*J407</f>
        <v>0</v>
      </c>
      <c r="N407" s="94">
        <f t="shared" si="435"/>
        <v>1.5019352589615238</v>
      </c>
      <c r="O407" s="94">
        <f t="shared" si="391"/>
        <v>1.5019352589615238</v>
      </c>
      <c r="P407" s="95">
        <f t="shared" si="290"/>
        <v>2.7316657221641897E-6</v>
      </c>
      <c r="Q407" s="663"/>
      <c r="R407" s="663"/>
      <c r="S407" s="684"/>
    </row>
    <row r="408" spans="1:19" ht="24">
      <c r="A408" s="700" t="s">
        <v>562</v>
      </c>
      <c r="B408" s="708">
        <v>107</v>
      </c>
      <c r="C408" s="705" t="str">
        <f t="shared" si="388"/>
        <v>SINAPI</v>
      </c>
      <c r="D408" s="707" t="s">
        <v>225</v>
      </c>
      <c r="E408" s="706" t="str">
        <f>IFERROR(IF(D408="SINAPI-S",VLOOKUP(B408,'SINAPI-S'!A:J,2,0),IF(D408="SINAPI-I",VLOOKUP(B408,'SINAPI-I'!A:G,2,0),IF(D408="COMPOSIÇÕES",VLOOKUP(B408,COMPOSIÇÕES!B:I,2,0),VLOOKUP(B408,'COT.MERCADO'!A:I,2,0)))),"Em Elaboração")</f>
        <v>ADAPTADOR PVC SOLDAVEL CURTO COM BOLSA E ROSCA, 20 MM X 1/2", PARA AGUA FRIA</v>
      </c>
      <c r="F408" s="102" t="str">
        <f>IFERROR(IF(D408="SINAPI-S",VLOOKUP(B408,'SINAPI-S'!A:J,3,0),IF(D408="SINAPI-I",VLOOKUP(B408,'SINAPI-I'!A:G,3,0),IF(D408="COMPOSIÇÕES",VLOOKUP(B408,COMPOSIÇÕES!B:I,3,0),VLOOKUP(B408,'COT.MERCADO'!A:I,7,0)))),"Em Elaboração")</f>
        <v>UN</v>
      </c>
      <c r="G408" s="113">
        <v>1.3676999999999999</v>
      </c>
      <c r="H408" s="104">
        <v>0</v>
      </c>
      <c r="I408" s="105">
        <v>0.94</v>
      </c>
      <c r="J408" s="634">
        <f t="shared" si="392"/>
        <v>0</v>
      </c>
      <c r="K408" s="94">
        <f t="shared" si="393"/>
        <v>1.1104497452590087</v>
      </c>
      <c r="L408" s="634">
        <f t="shared" si="389"/>
        <v>1.1104497452590087</v>
      </c>
      <c r="M408" s="94">
        <f t="shared" ref="M408:N408" si="436">$G408*J408</f>
        <v>0</v>
      </c>
      <c r="N408" s="94">
        <f t="shared" si="436"/>
        <v>1.5187621165907461</v>
      </c>
      <c r="O408" s="94">
        <f t="shared" si="391"/>
        <v>1.5187621165907461</v>
      </c>
      <c r="P408" s="95">
        <f t="shared" si="290"/>
        <v>2.7622698044128912E-6</v>
      </c>
      <c r="Q408" s="663"/>
      <c r="R408" s="663"/>
      <c r="S408" s="684"/>
    </row>
    <row r="409" spans="1:19" ht="24">
      <c r="A409" s="700" t="s">
        <v>563</v>
      </c>
      <c r="B409" s="708">
        <v>2557</v>
      </c>
      <c r="C409" s="705" t="str">
        <f t="shared" si="388"/>
        <v>SINAPI</v>
      </c>
      <c r="D409" s="707" t="s">
        <v>225</v>
      </c>
      <c r="E409" s="706" t="str">
        <f>IFERROR(IF(D409="SINAPI-S",VLOOKUP(B409,'SINAPI-S'!A:J,2,0),IF(D409="SINAPI-I",VLOOKUP(B409,'SINAPI-I'!A:G,2,0),IF(D409="COMPOSIÇÕES",VLOOKUP(B409,COMPOSIÇÕES!B:I,2,0),VLOOKUP(B409,'COT.MERCADO'!A:I,2,0)))),"Em Elaboração")</f>
        <v>CAIXA DE LUZ "4 X 4" EM ACO ESMALTADA</v>
      </c>
      <c r="F409" s="102" t="str">
        <f>IFERROR(IF(D409="SINAPI-S",VLOOKUP(B409,'SINAPI-S'!A:J,3,0),IF(D409="SINAPI-I",VLOOKUP(B409,'SINAPI-I'!A:G,3,0),IF(D409="COMPOSIÇÕES",VLOOKUP(B409,COMPOSIÇÕES!B:I,3,0),VLOOKUP(B409,'COT.MERCADO'!A:I,7,0)))),"Em Elaboração")</f>
        <v>UN</v>
      </c>
      <c r="G409" s="113">
        <v>0.27350000000000002</v>
      </c>
      <c r="H409" s="104">
        <v>0</v>
      </c>
      <c r="I409" s="105">
        <v>4.58</v>
      </c>
      <c r="J409" s="634">
        <f t="shared" si="392"/>
        <v>0</v>
      </c>
      <c r="K409" s="94">
        <f t="shared" si="393"/>
        <v>5.4104891843470861</v>
      </c>
      <c r="L409" s="634">
        <f t="shared" si="389"/>
        <v>5.4104891843470861</v>
      </c>
      <c r="M409" s="94">
        <f t="shared" ref="M409:N409" si="437">$G409*J409</f>
        <v>0</v>
      </c>
      <c r="N409" s="94">
        <f t="shared" si="437"/>
        <v>1.4797687919189282</v>
      </c>
      <c r="O409" s="94">
        <f t="shared" si="391"/>
        <v>1.4797687919189282</v>
      </c>
      <c r="P409" s="95">
        <f t="shared" si="290"/>
        <v>2.6913501507436166E-6</v>
      </c>
      <c r="Q409" s="663"/>
      <c r="R409" s="663"/>
      <c r="S409" s="684"/>
    </row>
    <row r="410" spans="1:19" ht="24">
      <c r="A410" s="700" t="s">
        <v>564</v>
      </c>
      <c r="B410" s="708">
        <v>34557</v>
      </c>
      <c r="C410" s="705" t="str">
        <f t="shared" si="388"/>
        <v>SINAPI</v>
      </c>
      <c r="D410" s="707" t="s">
        <v>225</v>
      </c>
      <c r="E410" s="706" t="str">
        <f>IFERROR(IF(D410="SINAPI-S",VLOOKUP(B410,'SINAPI-S'!A:J,2,0),IF(D410="SINAPI-I",VLOOKUP(B410,'SINAPI-I'!A:G,2,0),IF(D410="COMPOSIÇÕES",VLOOKUP(B410,COMPOSIÇÕES!B:I,2,0),VLOOKUP(B410,'COT.MERCADO'!A:I,2,0)))),"Em Elaboração")</f>
        <v>TELA DE ACO SOLDADA GALVANIZADA/ZINCADA PARA ALVENARIA, FIO D = *1,20 A 1,70* MM, MALHA 15 X 15 MM, (C X L) *50 X 7,5* CM</v>
      </c>
      <c r="F410" s="102" t="str">
        <f>IFERROR(IF(D410="SINAPI-S",VLOOKUP(B410,'SINAPI-S'!A:J,3,0),IF(D410="SINAPI-I",VLOOKUP(B410,'SINAPI-I'!A:G,3,0),IF(D410="COMPOSIÇÕES",VLOOKUP(B410,COMPOSIÇÕES!B:I,3,0),VLOOKUP(B410,'COT.MERCADO'!A:I,7,0)))),"Em Elaboração")</f>
        <v>M</v>
      </c>
      <c r="G410" s="113">
        <v>0.34470000000000001</v>
      </c>
      <c r="H410" s="104">
        <v>0</v>
      </c>
      <c r="I410" s="105">
        <v>3.1</v>
      </c>
      <c r="J410" s="634">
        <f t="shared" si="392"/>
        <v>0</v>
      </c>
      <c r="K410" s="94">
        <f t="shared" si="393"/>
        <v>3.6621215003222636</v>
      </c>
      <c r="L410" s="634">
        <f t="shared" si="389"/>
        <v>3.6621215003222636</v>
      </c>
      <c r="M410" s="94">
        <f t="shared" ref="M410:N410" si="438">$G410*J410</f>
        <v>0</v>
      </c>
      <c r="N410" s="94">
        <f t="shared" si="438"/>
        <v>1.2623332811610843</v>
      </c>
      <c r="O410" s="94">
        <f t="shared" si="391"/>
        <v>1.2623332811610843</v>
      </c>
      <c r="P410" s="95">
        <f t="shared" si="290"/>
        <v>2.2958862797315296E-6</v>
      </c>
      <c r="Q410" s="663"/>
      <c r="R410" s="663"/>
      <c r="S410" s="684"/>
    </row>
    <row r="411" spans="1:19" ht="24">
      <c r="A411" s="700" t="s">
        <v>565</v>
      </c>
      <c r="B411" s="708">
        <v>11055</v>
      </c>
      <c r="C411" s="705" t="str">
        <f t="shared" si="388"/>
        <v>SINAPI</v>
      </c>
      <c r="D411" s="707" t="s">
        <v>225</v>
      </c>
      <c r="E411" s="706" t="str">
        <f>IFERROR(IF(D411="SINAPI-S",VLOOKUP(B411,'SINAPI-S'!A:J,2,0),IF(D411="SINAPI-I",VLOOKUP(B411,'SINAPI-I'!A:G,2,0),IF(D411="COMPOSIÇÕES",VLOOKUP(B411,COMPOSIÇÕES!B:I,2,0),VLOOKUP(B411,'COT.MERCADO'!A:I,2,0)))),"Em Elaboração")</f>
        <v>PARAFUSO ROSCA SOBERBA ZINCADO CABECA CHATA FENDA SIMPLES 3,5 X 25 MM (1 ")</v>
      </c>
      <c r="F411" s="102" t="str">
        <f>IFERROR(IF(D411="SINAPI-S",VLOOKUP(B411,'SINAPI-S'!A:J,3,0),IF(D411="SINAPI-I",VLOOKUP(B411,'SINAPI-I'!A:G,3,0),IF(D411="COMPOSIÇÕES",VLOOKUP(B411,COMPOSIÇÕES!B:I,3,0),VLOOKUP(B411,'COT.MERCADO'!A:I,7,0)))),"Em Elaboração")</f>
        <v>UN</v>
      </c>
      <c r="G411" s="113">
        <v>16.2483</v>
      </c>
      <c r="H411" s="104">
        <v>0</v>
      </c>
      <c r="I411" s="105">
        <v>0.06</v>
      </c>
      <c r="J411" s="634">
        <f t="shared" si="392"/>
        <v>0</v>
      </c>
      <c r="K411" s="94">
        <f t="shared" si="393"/>
        <v>7.0879770973979295E-2</v>
      </c>
      <c r="L411" s="634">
        <f t="shared" si="389"/>
        <v>7.0879770973979295E-2</v>
      </c>
      <c r="M411" s="94">
        <f t="shared" ref="M411:N411" si="439">$G411*J411</f>
        <v>0</v>
      </c>
      <c r="N411" s="94">
        <f t="shared" si="439"/>
        <v>1.1516757827165078</v>
      </c>
      <c r="O411" s="94">
        <f t="shared" si="391"/>
        <v>1.1516757827165078</v>
      </c>
      <c r="P411" s="95">
        <f t="shared" si="290"/>
        <v>2.0946264094422535E-6</v>
      </c>
      <c r="Q411" s="663"/>
      <c r="R411" s="663"/>
      <c r="S411" s="684"/>
    </row>
    <row r="412" spans="1:19" ht="24">
      <c r="A412" s="700" t="s">
        <v>566</v>
      </c>
      <c r="B412" s="708">
        <v>11950</v>
      </c>
      <c r="C412" s="705" t="str">
        <f t="shared" si="388"/>
        <v>SINAPI</v>
      </c>
      <c r="D412" s="707" t="s">
        <v>225</v>
      </c>
      <c r="E412" s="706" t="str">
        <f>IFERROR(IF(D412="SINAPI-S",VLOOKUP(B412,'SINAPI-S'!A:J,2,0),IF(D412="SINAPI-I",VLOOKUP(B412,'SINAPI-I'!A:G,2,0),IF(D412="COMPOSIÇÕES",VLOOKUP(B412,COMPOSIÇÕES!B:I,2,0),VLOOKUP(B412,'COT.MERCADO'!A:I,2,0)))),"Em Elaboração")</f>
        <v>BUCHA DE NYLON SEM ABA S6, COM PARAFUSO DE 4,20 X 40 MM EM ACO ZINCADO COM ROSCA SOBERBA, CABECA CHATA E FENDA PHILLIPS</v>
      </c>
      <c r="F412" s="102" t="str">
        <f>IFERROR(IF(D412="SINAPI-S",VLOOKUP(B412,'SINAPI-S'!A:J,3,0),IF(D412="SINAPI-I",VLOOKUP(B412,'SINAPI-I'!A:G,3,0),IF(D412="COMPOSIÇÕES",VLOOKUP(B412,COMPOSIÇÕES!B:I,3,0),VLOOKUP(B412,'COT.MERCADO'!A:I,7,0)))),"Em Elaboração")</f>
        <v>UN</v>
      </c>
      <c r="G412" s="113">
        <v>2.7353999999999998</v>
      </c>
      <c r="H412" s="104">
        <v>0</v>
      </c>
      <c r="I412" s="105">
        <v>0.35</v>
      </c>
      <c r="J412" s="634">
        <f t="shared" si="392"/>
        <v>0</v>
      </c>
      <c r="K412" s="94">
        <f t="shared" si="393"/>
        <v>0.41346533068154584</v>
      </c>
      <c r="L412" s="634">
        <f t="shared" si="389"/>
        <v>0.41346533068154584</v>
      </c>
      <c r="M412" s="94">
        <f t="shared" ref="M412:N412" si="440">$G412*J412</f>
        <v>0</v>
      </c>
      <c r="N412" s="94">
        <f t="shared" si="440"/>
        <v>1.1309930655463005</v>
      </c>
      <c r="O412" s="94">
        <f t="shared" si="391"/>
        <v>1.1309930655463005</v>
      </c>
      <c r="P412" s="95">
        <f t="shared" si="290"/>
        <v>2.0570094288181109E-6</v>
      </c>
      <c r="Q412" s="663"/>
      <c r="R412" s="663"/>
      <c r="S412" s="684"/>
    </row>
    <row r="413" spans="1:19" ht="24">
      <c r="A413" s="700" t="s">
        <v>567</v>
      </c>
      <c r="B413" s="708">
        <v>38100</v>
      </c>
      <c r="C413" s="705" t="str">
        <f t="shared" si="388"/>
        <v>SINAPI</v>
      </c>
      <c r="D413" s="707" t="s">
        <v>225</v>
      </c>
      <c r="E413" s="706" t="str">
        <f>IFERROR(IF(D413="SINAPI-S",VLOOKUP(B413,'SINAPI-S'!A:J,2,0),IF(D413="SINAPI-I",VLOOKUP(B413,'SINAPI-I'!A:G,2,0),IF(D413="COMPOSIÇÕES",VLOOKUP(B413,COMPOSIÇÕES!B:I,2,0),VLOOKUP(B413,'COT.MERCADO'!A:I,2,0)))),"Em Elaboração")</f>
        <v>SUPORTE DE FIXACAO PARA ESPELHO / PLACA 4" X 4", PARA 6 MODULOS, PARA INSTALACAO DE TOMADAS E INTERRUPTORES (SOMENTE SUPORTE)</v>
      </c>
      <c r="F413" s="102" t="str">
        <f>IFERROR(IF(D413="SINAPI-S",VLOOKUP(B413,'SINAPI-S'!A:J,3,0),IF(D413="SINAPI-I",VLOOKUP(B413,'SINAPI-I'!A:G,3,0),IF(D413="COMPOSIÇÕES",VLOOKUP(B413,COMPOSIÇÕES!B:I,3,0),VLOOKUP(B413,'COT.MERCADO'!A:I,7,0)))),"Em Elaboração")</f>
        <v>UN</v>
      </c>
      <c r="G413" s="113">
        <v>0.27350000000000002</v>
      </c>
      <c r="H413" s="104">
        <v>0</v>
      </c>
      <c r="I413" s="105">
        <v>2.88</v>
      </c>
      <c r="J413" s="634">
        <f t="shared" si="392"/>
        <v>0</v>
      </c>
      <c r="K413" s="94">
        <f t="shared" si="393"/>
        <v>3.4022290067510057</v>
      </c>
      <c r="L413" s="634">
        <f t="shared" si="389"/>
        <v>3.4022290067510057</v>
      </c>
      <c r="M413" s="94">
        <f t="shared" ref="M413:N413" si="441">$G413*J413</f>
        <v>0</v>
      </c>
      <c r="N413" s="94">
        <f t="shared" si="441"/>
        <v>0.93050963334640013</v>
      </c>
      <c r="O413" s="94">
        <f t="shared" si="391"/>
        <v>0.93050963334640013</v>
      </c>
      <c r="P413" s="95">
        <f t="shared" si="290"/>
        <v>1.6923773873671648E-6</v>
      </c>
      <c r="Q413" s="663"/>
      <c r="R413" s="663"/>
      <c r="S413" s="684"/>
    </row>
    <row r="414" spans="1:19" ht="24">
      <c r="A414" s="700" t="s">
        <v>568</v>
      </c>
      <c r="B414" s="708">
        <v>11002</v>
      </c>
      <c r="C414" s="705" t="str">
        <f t="shared" si="388"/>
        <v>SINAPI</v>
      </c>
      <c r="D414" s="707" t="s">
        <v>225</v>
      </c>
      <c r="E414" s="706" t="str">
        <f>IFERROR(IF(D414="SINAPI-S",VLOOKUP(B414,'SINAPI-S'!A:J,2,0),IF(D414="SINAPI-I",VLOOKUP(B414,'SINAPI-I'!A:G,2,0),IF(D414="COMPOSIÇÕES",VLOOKUP(B414,COMPOSIÇÕES!B:I,2,0),VLOOKUP(B414,'COT.MERCADO'!A:I,2,0)))),"Em Elaboração")</f>
        <v>ELETRODO REVESTIDO AWS - E6013, DIAMETRO IGUAL A 2,50 MM</v>
      </c>
      <c r="F414" s="102" t="str">
        <f>IFERROR(IF(D414="SINAPI-S",VLOOKUP(B414,'SINAPI-S'!A:J,3,0),IF(D414="SINAPI-I",VLOOKUP(B414,'SINAPI-I'!A:G,3,0),IF(D414="COMPOSIÇÕES",VLOOKUP(B414,COMPOSIÇÕES!B:I,3,0),VLOOKUP(B414,'COT.MERCADO'!A:I,7,0)))),"Em Elaboração")</f>
        <v>KG</v>
      </c>
      <c r="G414" s="113">
        <v>1.9699999999999999E-2</v>
      </c>
      <c r="H414" s="104">
        <v>0</v>
      </c>
      <c r="I414" s="105">
        <v>33.61</v>
      </c>
      <c r="J414" s="634">
        <f t="shared" si="392"/>
        <v>0</v>
      </c>
      <c r="K414" s="94">
        <f t="shared" si="393"/>
        <v>39.704485040590733</v>
      </c>
      <c r="L414" s="634">
        <f t="shared" si="389"/>
        <v>39.704485040590733</v>
      </c>
      <c r="M414" s="94">
        <f t="shared" ref="M414:N414" si="442">$G414*J414</f>
        <v>0</v>
      </c>
      <c r="N414" s="94">
        <f t="shared" si="442"/>
        <v>0.78217835529963742</v>
      </c>
      <c r="O414" s="94">
        <f t="shared" si="391"/>
        <v>0.78217835529963742</v>
      </c>
      <c r="P414" s="95">
        <f t="shared" si="290"/>
        <v>1.4225978044274133E-6</v>
      </c>
      <c r="Q414" s="663"/>
      <c r="R414" s="663"/>
      <c r="S414" s="684"/>
    </row>
    <row r="415" spans="1:19" ht="24">
      <c r="A415" s="700" t="s">
        <v>569</v>
      </c>
      <c r="B415" s="708">
        <v>65</v>
      </c>
      <c r="C415" s="705" t="str">
        <f t="shared" si="388"/>
        <v>SINAPI</v>
      </c>
      <c r="D415" s="707" t="s">
        <v>225</v>
      </c>
      <c r="E415" s="706" t="str">
        <f>IFERROR(IF(D415="SINAPI-S",VLOOKUP(B415,'SINAPI-S'!A:J,2,0),IF(D415="SINAPI-I",VLOOKUP(B415,'SINAPI-I'!A:G,2,0),IF(D415="COMPOSIÇÕES",VLOOKUP(B415,COMPOSIÇÕES!B:I,2,0),VLOOKUP(B415,'COT.MERCADO'!A:I,2,0)))),"Em Elaboração")</f>
        <v>ADAPTADOR PVC SOLDAVEL CURTO COM BOLSA E ROSCA, 25 MM X 3/4", PARA AGUA FRIA</v>
      </c>
      <c r="F415" s="102" t="str">
        <f>IFERROR(IF(D415="SINAPI-S",VLOOKUP(B415,'SINAPI-S'!A:J,3,0),IF(D415="SINAPI-I",VLOOKUP(B415,'SINAPI-I'!A:G,3,0),IF(D415="COMPOSIÇÕES",VLOOKUP(B415,COMPOSIÇÕES!B:I,3,0),VLOOKUP(B415,'COT.MERCADO'!A:I,7,0)))),"Em Elaboração")</f>
        <v>UN</v>
      </c>
      <c r="G415" s="113">
        <v>0.71360000000000001</v>
      </c>
      <c r="H415" s="104">
        <v>0</v>
      </c>
      <c r="I415" s="105">
        <v>1.04</v>
      </c>
      <c r="J415" s="634">
        <f t="shared" si="392"/>
        <v>0</v>
      </c>
      <c r="K415" s="94">
        <f t="shared" si="393"/>
        <v>1.2285826968823077</v>
      </c>
      <c r="L415" s="634">
        <f t="shared" si="389"/>
        <v>1.2285826968823077</v>
      </c>
      <c r="M415" s="94">
        <f t="shared" ref="M415:N415" si="443">$G415*J415</f>
        <v>0</v>
      </c>
      <c r="N415" s="94">
        <f t="shared" si="443"/>
        <v>0.87671661249521482</v>
      </c>
      <c r="O415" s="94">
        <f t="shared" si="391"/>
        <v>0.87671661249521482</v>
      </c>
      <c r="P415" s="95">
        <f t="shared" si="290"/>
        <v>1.5945405796392154E-6</v>
      </c>
      <c r="Q415" s="663"/>
      <c r="R415" s="663"/>
      <c r="S415" s="684"/>
    </row>
    <row r="416" spans="1:19" ht="24">
      <c r="A416" s="700" t="s">
        <v>570</v>
      </c>
      <c r="B416" s="708">
        <v>39443</v>
      </c>
      <c r="C416" s="705" t="str">
        <f t="shared" si="388"/>
        <v>SINAPI</v>
      </c>
      <c r="D416" s="707" t="s">
        <v>225</v>
      </c>
      <c r="E416" s="706" t="str">
        <f>IFERROR(IF(D416="SINAPI-S",VLOOKUP(B416,'SINAPI-S'!A:J,2,0),IF(D416="SINAPI-I",VLOOKUP(B416,'SINAPI-I'!A:G,2,0),IF(D416="COMPOSIÇÕES",VLOOKUP(B416,COMPOSIÇÕES!B:I,2,0),VLOOKUP(B416,'COT.MERCADO'!A:I,2,0)))),"Em Elaboração")</f>
        <v>PARAFUSO DRY WALL, EM ACO ZINCADO, CABECA LENTILHA E PONTA BROCA (LB), LARGURA 4,2 MM, COMPRIMENTO 13 MM</v>
      </c>
      <c r="F416" s="102" t="str">
        <f>IFERROR(IF(D416="SINAPI-S",VLOOKUP(B416,'SINAPI-S'!A:J,3,0),IF(D416="SINAPI-I",VLOOKUP(B416,'SINAPI-I'!A:G,3,0),IF(D416="COMPOSIÇÕES",VLOOKUP(B416,COMPOSIÇÕES!B:I,3,0),VLOOKUP(B416,'COT.MERCADO'!A:I,7,0)))),"Em Elaboração")</f>
        <v>UN</v>
      </c>
      <c r="G416" s="113">
        <v>2.8717999999999999</v>
      </c>
      <c r="H416" s="104">
        <v>0</v>
      </c>
      <c r="I416" s="105">
        <v>0.22</v>
      </c>
      <c r="J416" s="634">
        <f t="shared" si="392"/>
        <v>0</v>
      </c>
      <c r="K416" s="94">
        <f t="shared" si="393"/>
        <v>0.25989249357125743</v>
      </c>
      <c r="L416" s="634">
        <f t="shared" si="389"/>
        <v>0.25989249357125743</v>
      </c>
      <c r="M416" s="94">
        <f t="shared" ref="M416:N416" si="444">$G416*J416</f>
        <v>0</v>
      </c>
      <c r="N416" s="94">
        <f t="shared" si="444"/>
        <v>0.74635926303793709</v>
      </c>
      <c r="O416" s="94">
        <f t="shared" si="391"/>
        <v>0.74635926303793709</v>
      </c>
      <c r="P416" s="95">
        <f t="shared" si="290"/>
        <v>1.3574513302724778E-6</v>
      </c>
      <c r="Q416" s="663"/>
      <c r="R416" s="663"/>
      <c r="S416" s="684"/>
    </row>
    <row r="417" spans="1:19" ht="24">
      <c r="A417" s="700" t="s">
        <v>571</v>
      </c>
      <c r="B417" s="708">
        <v>3529</v>
      </c>
      <c r="C417" s="705" t="str">
        <f t="shared" si="388"/>
        <v>SINAPI</v>
      </c>
      <c r="D417" s="707" t="s">
        <v>225</v>
      </c>
      <c r="E417" s="706" t="str">
        <f>IFERROR(IF(D417="SINAPI-S",VLOOKUP(B417,'SINAPI-S'!A:J,2,0),IF(D417="SINAPI-I",VLOOKUP(B417,'SINAPI-I'!A:G,2,0),IF(D417="COMPOSIÇÕES",VLOOKUP(B417,COMPOSIÇÕES!B:I,2,0),VLOOKUP(B417,'COT.MERCADO'!A:I,2,0)))),"Em Elaboração")</f>
        <v>JOELHO PVC, SOLDAVEL, 90 GRAUS, 25 MM, COR MARROM, PARA AGUA FRIA PREDIAL</v>
      </c>
      <c r="F417" s="102" t="str">
        <f>IFERROR(IF(D417="SINAPI-S",VLOOKUP(B417,'SINAPI-S'!A:J,3,0),IF(D417="SINAPI-I",VLOOKUP(B417,'SINAPI-I'!A:G,3,0),IF(D417="COMPOSIÇÕES",VLOOKUP(B417,COMPOSIÇÕES!B:I,3,0),VLOOKUP(B417,'COT.MERCADO'!A:I,7,0)))),"Em Elaboração")</f>
        <v>UN</v>
      </c>
      <c r="G417" s="113">
        <v>0.79749999999999999</v>
      </c>
      <c r="H417" s="104">
        <v>0</v>
      </c>
      <c r="I417" s="105">
        <v>0.85</v>
      </c>
      <c r="J417" s="634">
        <f t="shared" si="392"/>
        <v>0</v>
      </c>
      <c r="K417" s="94">
        <f t="shared" si="393"/>
        <v>1.00413008879804</v>
      </c>
      <c r="L417" s="634">
        <f t="shared" si="389"/>
        <v>1.00413008879804</v>
      </c>
      <c r="M417" s="94">
        <f t="shared" ref="M417:N417" si="445">$G417*J417</f>
        <v>0</v>
      </c>
      <c r="N417" s="94">
        <f t="shared" si="445"/>
        <v>0.80079374581643692</v>
      </c>
      <c r="O417" s="94">
        <f t="shared" si="391"/>
        <v>0.80079374581643692</v>
      </c>
      <c r="P417" s="95">
        <f t="shared" si="290"/>
        <v>1.4564548058367824E-6</v>
      </c>
      <c r="Q417" s="663"/>
      <c r="R417" s="663"/>
      <c r="S417" s="684"/>
    </row>
    <row r="418" spans="1:19" ht="24">
      <c r="A418" s="700" t="s">
        <v>572</v>
      </c>
      <c r="B418" s="708">
        <v>38383</v>
      </c>
      <c r="C418" s="705" t="str">
        <f t="shared" si="388"/>
        <v>SINAPI</v>
      </c>
      <c r="D418" s="707" t="s">
        <v>225</v>
      </c>
      <c r="E418" s="706" t="str">
        <f>IFERROR(IF(D418="SINAPI-S",VLOOKUP(B418,'SINAPI-S'!A:J,2,0),IF(D418="SINAPI-I",VLOOKUP(B418,'SINAPI-I'!A:G,2,0),IF(D418="COMPOSIÇÕES",VLOOKUP(B418,COMPOSIÇÕES!B:I,2,0),VLOOKUP(B418,'COT.MERCADO'!A:I,2,0)))),"Em Elaboração")</f>
        <v>LIXA D'AGUA EM FOLHA, GRAO 100</v>
      </c>
      <c r="F418" s="102" t="str">
        <f>IFERROR(IF(D418="SINAPI-S",VLOOKUP(B418,'SINAPI-S'!A:J,3,0),IF(D418="SINAPI-I",VLOOKUP(B418,'SINAPI-I'!A:G,3,0),IF(D418="COMPOSIÇÕES",VLOOKUP(B418,COMPOSIÇÕES!B:I,3,0),VLOOKUP(B418,'COT.MERCADO'!A:I,7,0)))),"Em Elaboração")</f>
        <v>UN</v>
      </c>
      <c r="G418" s="113">
        <v>0.30009999999999998</v>
      </c>
      <c r="H418" s="104">
        <v>0</v>
      </c>
      <c r="I418" s="105">
        <v>1.99</v>
      </c>
      <c r="J418" s="634">
        <f t="shared" si="392"/>
        <v>0</v>
      </c>
      <c r="K418" s="94">
        <f t="shared" si="393"/>
        <v>2.3508457373036467</v>
      </c>
      <c r="L418" s="634">
        <f t="shared" si="389"/>
        <v>2.3508457373036467</v>
      </c>
      <c r="M418" s="94">
        <f t="shared" ref="M418:N418" si="446">$G418*J418</f>
        <v>0</v>
      </c>
      <c r="N418" s="94">
        <f t="shared" si="446"/>
        <v>0.70548880576482431</v>
      </c>
      <c r="O418" s="94">
        <f t="shared" si="391"/>
        <v>0.70548880576482431</v>
      </c>
      <c r="P418" s="95">
        <f t="shared" si="290"/>
        <v>1.2831176154761874E-6</v>
      </c>
      <c r="Q418" s="663"/>
      <c r="R418" s="663"/>
      <c r="S418" s="684"/>
    </row>
    <row r="419" spans="1:19" ht="24">
      <c r="A419" s="700" t="s">
        <v>573</v>
      </c>
      <c r="B419" s="708">
        <v>5073</v>
      </c>
      <c r="C419" s="705" t="str">
        <f t="shared" si="388"/>
        <v>SINAPI</v>
      </c>
      <c r="D419" s="707" t="s">
        <v>225</v>
      </c>
      <c r="E419" s="706" t="str">
        <f>IFERROR(IF(D419="SINAPI-S",VLOOKUP(B419,'SINAPI-S'!A:J,2,0),IF(D419="SINAPI-I",VLOOKUP(B419,'SINAPI-I'!A:G,2,0),IF(D419="COMPOSIÇÕES",VLOOKUP(B419,COMPOSIÇÕES!B:I,2,0),VLOOKUP(B419,'COT.MERCADO'!A:I,2,0)))),"Em Elaboração")</f>
        <v>PREGO DE ACO POLIDO COM CABECA 17 X 24 (2 1/4 X 11)</v>
      </c>
      <c r="F419" s="102" t="str">
        <f>IFERROR(IF(D419="SINAPI-S",VLOOKUP(B419,'SINAPI-S'!A:J,3,0),IF(D419="SINAPI-I",VLOOKUP(B419,'SINAPI-I'!A:G,3,0),IF(D419="COMPOSIÇÕES",VLOOKUP(B419,COMPOSIÇÕES!B:I,3,0),VLOOKUP(B419,'COT.MERCADO'!A:I,7,0)))),"Em Elaboração")</f>
        <v>KG</v>
      </c>
      <c r="G419" s="113">
        <v>2.9700000000000001E-2</v>
      </c>
      <c r="H419" s="104">
        <v>0</v>
      </c>
      <c r="I419" s="105">
        <v>20.74</v>
      </c>
      <c r="J419" s="634">
        <f t="shared" si="392"/>
        <v>0</v>
      </c>
      <c r="K419" s="94">
        <f t="shared" si="393"/>
        <v>24.500774166672173</v>
      </c>
      <c r="L419" s="634">
        <f t="shared" si="389"/>
        <v>24.500774166672173</v>
      </c>
      <c r="M419" s="94">
        <f t="shared" ref="M419:N419" si="447">$G419*J419</f>
        <v>0</v>
      </c>
      <c r="N419" s="94">
        <f t="shared" si="447"/>
        <v>0.72767299275016351</v>
      </c>
      <c r="O419" s="94">
        <f t="shared" si="391"/>
        <v>0.72767299275016351</v>
      </c>
      <c r="P419" s="95">
        <f t="shared" si="290"/>
        <v>1.3234654152900306E-6</v>
      </c>
      <c r="Q419" s="663"/>
      <c r="R419" s="663"/>
      <c r="S419" s="684"/>
    </row>
    <row r="420" spans="1:19" ht="24">
      <c r="A420" s="700" t="s">
        <v>574</v>
      </c>
      <c r="B420" s="708">
        <v>44073</v>
      </c>
      <c r="C420" s="705" t="str">
        <f t="shared" si="388"/>
        <v>SINAPI</v>
      </c>
      <c r="D420" s="707" t="s">
        <v>225</v>
      </c>
      <c r="E420" s="706" t="str">
        <f>IFERROR(IF(D420="SINAPI-S",VLOOKUP(B420,'SINAPI-S'!A:J,2,0),IF(D420="SINAPI-I",VLOOKUP(B420,'SINAPI-I'!A:G,2,0),IF(D420="COMPOSIÇÕES",VLOOKUP(B420,COMPOSIÇÕES!B:I,2,0),VLOOKUP(B420,'COT.MERCADO'!A:I,2,0)))),"Em Elaboração")</f>
        <v>TARUGO DELIMITADOR DE PROFUNDIDADE EM ESPUMA DE POLIETILENO DE BAIXA DENSIDADE 10 MM, CINZA</v>
      </c>
      <c r="F420" s="102" t="str">
        <f>IFERROR(IF(D420="SINAPI-S",VLOOKUP(B420,'SINAPI-S'!A:J,3,0),IF(D420="SINAPI-I",VLOOKUP(B420,'SINAPI-I'!A:G,3,0),IF(D420="COMPOSIÇÕES",VLOOKUP(B420,COMPOSIÇÕES!B:I,3,0),VLOOKUP(B420,'COT.MERCADO'!A:I,7,0)))),"Em Elaboração")</f>
        <v>M</v>
      </c>
      <c r="G420" s="113">
        <v>0.8206</v>
      </c>
      <c r="H420" s="104">
        <v>0</v>
      </c>
      <c r="I420" s="105">
        <v>0.67</v>
      </c>
      <c r="J420" s="634">
        <f t="shared" si="392"/>
        <v>0</v>
      </c>
      <c r="K420" s="94">
        <f t="shared" si="393"/>
        <v>0.79149077587610217</v>
      </c>
      <c r="L420" s="634">
        <f t="shared" si="389"/>
        <v>0.79149077587610217</v>
      </c>
      <c r="M420" s="94">
        <f t="shared" ref="M420:N420" si="448">$G420*J420</f>
        <v>0</v>
      </c>
      <c r="N420" s="94">
        <f t="shared" si="448"/>
        <v>0.64949733068392945</v>
      </c>
      <c r="O420" s="94">
        <f t="shared" si="391"/>
        <v>0.64949733068392945</v>
      </c>
      <c r="P420" s="95">
        <f t="shared" si="290"/>
        <v>1.181282338423271E-6</v>
      </c>
      <c r="Q420" s="663"/>
      <c r="R420" s="663"/>
      <c r="S420" s="684"/>
    </row>
    <row r="421" spans="1:19" ht="36">
      <c r="A421" s="700" t="s">
        <v>575</v>
      </c>
      <c r="B421" s="708">
        <v>39014</v>
      </c>
      <c r="C421" s="705" t="str">
        <f t="shared" si="388"/>
        <v>SINAPI</v>
      </c>
      <c r="D421" s="707" t="s">
        <v>225</v>
      </c>
      <c r="E421" s="706" t="str">
        <f>IFERROR(IF(D421="SINAPI-S",VLOOKUP(B421,'SINAPI-S'!A:J,2,0),IF(D421="SINAPI-I",VLOOKUP(B421,'SINAPI-I'!A:G,2,0),IF(D421="COMPOSIÇÕES",VLOOKUP(B421,COMPOSIÇÕES!B:I,2,0),VLOOKUP(B421,'COT.MERCADO'!A:I,2,0)))),"Em Elaboração")</f>
        <v>FIBRA DE ACO PARA REFORCO DO CONCRETO, SOLTA, TIPO A-I, FATOR DE FORMA *50* L / D, COMPRIMENTO DE *30* MM E RESISTENCIA A TRACAO DO ACO MAIOR 1000 MPA</v>
      </c>
      <c r="F421" s="102" t="str">
        <f>IFERROR(IF(D421="SINAPI-S",VLOOKUP(B421,'SINAPI-S'!A:J,3,0),IF(D421="SINAPI-I",VLOOKUP(B421,'SINAPI-I'!A:G,3,0),IF(D421="COMPOSIÇÕES",VLOOKUP(B421,COMPOSIÇÕES!B:I,3,0),VLOOKUP(B421,'COT.MERCADO'!A:I,7,0)))),"Em Elaboração")</f>
        <v>KG</v>
      </c>
      <c r="G421" s="113">
        <v>5.0599999999999999E-2</v>
      </c>
      <c r="H421" s="104">
        <v>0</v>
      </c>
      <c r="I421" s="105">
        <v>10.68</v>
      </c>
      <c r="J421" s="634">
        <f t="shared" si="392"/>
        <v>0</v>
      </c>
      <c r="K421" s="94">
        <f t="shared" si="393"/>
        <v>12.616599233368314</v>
      </c>
      <c r="L421" s="634">
        <f t="shared" si="389"/>
        <v>12.616599233368314</v>
      </c>
      <c r="M421" s="94">
        <f t="shared" ref="M421:N421" si="449">$G421*J421</f>
        <v>0</v>
      </c>
      <c r="N421" s="94">
        <f t="shared" si="449"/>
        <v>0.63839992120843669</v>
      </c>
      <c r="O421" s="94">
        <f t="shared" si="391"/>
        <v>0.63839992120843669</v>
      </c>
      <c r="P421" s="95">
        <f t="shared" si="290"/>
        <v>1.1610987699983684E-6</v>
      </c>
      <c r="Q421" s="663"/>
      <c r="R421" s="663"/>
      <c r="S421" s="684"/>
    </row>
    <row r="422" spans="1:19" ht="24">
      <c r="A422" s="700" t="s">
        <v>576</v>
      </c>
      <c r="B422" s="708">
        <v>39026</v>
      </c>
      <c r="C422" s="705" t="str">
        <f t="shared" si="388"/>
        <v>SINAPI</v>
      </c>
      <c r="D422" s="707" t="s">
        <v>225</v>
      </c>
      <c r="E422" s="706" t="str">
        <f>IFERROR(IF(D422="SINAPI-S",VLOOKUP(B422,'SINAPI-S'!A:J,2,0),IF(D422="SINAPI-I",VLOOKUP(B422,'SINAPI-I'!A:G,2,0),IF(D422="COMPOSIÇÕES",VLOOKUP(B422,COMPOSIÇÕES!B:I,2,0),VLOOKUP(B422,'COT.MERCADO'!A:I,2,0)))),"Em Elaboração")</f>
        <v>PREGO DE ACO POLIDO SEM CABECA 15 X 15 (1 1/4 X 13)</v>
      </c>
      <c r="F422" s="102" t="str">
        <f>IFERROR(IF(D422="SINAPI-S",VLOOKUP(B422,'SINAPI-S'!A:J,3,0),IF(D422="SINAPI-I",VLOOKUP(B422,'SINAPI-I'!A:G,3,0),IF(D422="COMPOSIÇÕES",VLOOKUP(B422,COMPOSIÇÕES!B:I,3,0),VLOOKUP(B422,'COT.MERCADO'!A:I,7,0)))),"Em Elaboração")</f>
        <v>KG</v>
      </c>
      <c r="G422" s="113">
        <v>2.63E-2</v>
      </c>
      <c r="H422" s="104">
        <v>0</v>
      </c>
      <c r="I422" s="105">
        <v>22.88</v>
      </c>
      <c r="J422" s="634">
        <f t="shared" si="392"/>
        <v>0</v>
      </c>
      <c r="K422" s="94">
        <f t="shared" si="393"/>
        <v>27.028819331410769</v>
      </c>
      <c r="L422" s="634">
        <f t="shared" si="389"/>
        <v>27.028819331410769</v>
      </c>
      <c r="M422" s="94">
        <f t="shared" ref="M422:N422" si="450">$G422*J422</f>
        <v>0</v>
      </c>
      <c r="N422" s="94">
        <f t="shared" si="450"/>
        <v>0.71085794841610328</v>
      </c>
      <c r="O422" s="94">
        <f t="shared" si="391"/>
        <v>0.71085794841610328</v>
      </c>
      <c r="P422" s="95">
        <f t="shared" si="290"/>
        <v>1.2928828186368414E-6</v>
      </c>
      <c r="Q422" s="663"/>
      <c r="R422" s="663"/>
      <c r="S422" s="684"/>
    </row>
    <row r="423" spans="1:19" ht="24">
      <c r="A423" s="700" t="s">
        <v>577</v>
      </c>
      <c r="B423" s="708">
        <v>7139</v>
      </c>
      <c r="C423" s="705" t="str">
        <f t="shared" si="388"/>
        <v>SINAPI</v>
      </c>
      <c r="D423" s="707" t="s">
        <v>225</v>
      </c>
      <c r="E423" s="706" t="str">
        <f>IFERROR(IF(D423="SINAPI-S",VLOOKUP(B423,'SINAPI-S'!A:J,2,0),IF(D423="SINAPI-I",VLOOKUP(B423,'SINAPI-I'!A:G,2,0),IF(D423="COMPOSIÇÕES",VLOOKUP(B423,COMPOSIÇÕES!B:I,2,0),VLOOKUP(B423,'COT.MERCADO'!A:I,2,0)))),"Em Elaboração")</f>
        <v>TE SOLDAVEL, PVC, 90 GRAUS, 25 MM, PARA AGUA FRIA PREDIAL (NBR 5648)</v>
      </c>
      <c r="F423" s="102" t="str">
        <f>IFERROR(IF(D423="SINAPI-S",VLOOKUP(B423,'SINAPI-S'!A:J,3,0),IF(D423="SINAPI-I",VLOOKUP(B423,'SINAPI-I'!A:G,3,0),IF(D423="COMPOSIÇÕES",VLOOKUP(B423,COMPOSIÇÕES!B:I,3,0),VLOOKUP(B423,'COT.MERCADO'!A:I,7,0)))),"Em Elaboração")</f>
        <v>UN</v>
      </c>
      <c r="G423" s="113">
        <v>0.3342</v>
      </c>
      <c r="H423" s="104">
        <v>0</v>
      </c>
      <c r="I423" s="105">
        <v>1.4</v>
      </c>
      <c r="J423" s="634">
        <f t="shared" si="392"/>
        <v>0</v>
      </c>
      <c r="K423" s="94">
        <f t="shared" si="393"/>
        <v>1.6538613227261834</v>
      </c>
      <c r="L423" s="634">
        <f t="shared" si="389"/>
        <v>1.6538613227261834</v>
      </c>
      <c r="M423" s="94">
        <f t="shared" ref="M423:N423" si="451">$G423*J423</f>
        <v>0</v>
      </c>
      <c r="N423" s="94">
        <f t="shared" si="451"/>
        <v>0.55272045405509052</v>
      </c>
      <c r="O423" s="94">
        <f t="shared" si="391"/>
        <v>0.55272045405509052</v>
      </c>
      <c r="P423" s="95">
        <f t="shared" si="290"/>
        <v>1.0052680428617574E-6</v>
      </c>
      <c r="Q423" s="663"/>
      <c r="R423" s="663"/>
      <c r="S423" s="684"/>
    </row>
    <row r="424" spans="1:19" ht="24">
      <c r="A424" s="700" t="s">
        <v>578</v>
      </c>
      <c r="B424" s="708">
        <v>44330</v>
      </c>
      <c r="C424" s="705" t="str">
        <f t="shared" si="388"/>
        <v>SINAPI</v>
      </c>
      <c r="D424" s="707" t="s">
        <v>225</v>
      </c>
      <c r="E424" s="706" t="str">
        <f>IFERROR(IF(D424="SINAPI-S",VLOOKUP(B424,'SINAPI-S'!A:J,2,0),IF(D424="SINAPI-I",VLOOKUP(B424,'SINAPI-I'!A:G,2,0),IF(D424="COMPOSIÇÕES",VLOOKUP(B424,COMPOSIÇÕES!B:I,2,0),VLOOKUP(B424,'COT.MERCADO'!A:I,2,0)))),"Em Elaboração")</f>
        <v>DESINFETANTE PRONTO USO</v>
      </c>
      <c r="F424" s="102" t="str">
        <f>IFERROR(IF(D424="SINAPI-S",VLOOKUP(B424,'SINAPI-S'!A:J,3,0),IF(D424="SINAPI-I",VLOOKUP(B424,'SINAPI-I'!A:G,3,0),IF(D424="COMPOSIÇÕES",VLOOKUP(B424,COMPOSIÇÕES!B:I,3,0),VLOOKUP(B424,'COT.MERCADO'!A:I,7,0)))),"Em Elaboração")</f>
        <v>L</v>
      </c>
      <c r="G424" s="113">
        <v>4.5699999999999998E-2</v>
      </c>
      <c r="H424" s="104">
        <v>0</v>
      </c>
      <c r="I424" s="105">
        <v>9.01</v>
      </c>
      <c r="J424" s="634">
        <f t="shared" si="392"/>
        <v>0</v>
      </c>
      <c r="K424" s="94">
        <f t="shared" si="393"/>
        <v>10.643778941259223</v>
      </c>
      <c r="L424" s="634">
        <f t="shared" si="389"/>
        <v>10.643778941259223</v>
      </c>
      <c r="M424" s="94">
        <f t="shared" ref="M424:N424" si="452">$G424*J424</f>
        <v>0</v>
      </c>
      <c r="N424" s="94">
        <f t="shared" si="452"/>
        <v>0.48642069761554646</v>
      </c>
      <c r="O424" s="94">
        <f t="shared" si="391"/>
        <v>0.48642069761554646</v>
      </c>
      <c r="P424" s="95">
        <f t="shared" si="290"/>
        <v>8.8468443516420565E-7</v>
      </c>
      <c r="Q424" s="663"/>
      <c r="R424" s="663"/>
      <c r="S424" s="684"/>
    </row>
    <row r="425" spans="1:19" ht="24">
      <c r="A425" s="700" t="s">
        <v>579</v>
      </c>
      <c r="B425" s="708">
        <v>7136</v>
      </c>
      <c r="C425" s="705" t="str">
        <f t="shared" si="388"/>
        <v>SINAPI</v>
      </c>
      <c r="D425" s="707" t="s">
        <v>225</v>
      </c>
      <c r="E425" s="706" t="str">
        <f>IFERROR(IF(D425="SINAPI-S",VLOOKUP(B425,'SINAPI-S'!A:J,2,0),IF(D425="SINAPI-I",VLOOKUP(B425,'SINAPI-I'!A:G,2,0),IF(D425="COMPOSIÇÕES",VLOOKUP(B425,COMPOSIÇÕES!B:I,2,0),VLOOKUP(B425,'COT.MERCADO'!A:I,2,0)))),"Em Elaboração")</f>
        <v>TE DE REDUCAO, PVC, SOLDAVEL, 90 GRAUS, 32 MM X 25 MM, PARA AGUA FRIA PREDIAL</v>
      </c>
      <c r="F425" s="102" t="str">
        <f>IFERROR(IF(D425="SINAPI-S",VLOOKUP(B425,'SINAPI-S'!A:J,3,0),IF(D425="SINAPI-I",VLOOKUP(B425,'SINAPI-I'!A:G,3,0),IF(D425="COMPOSIÇÕES",VLOOKUP(B425,COMPOSIÇÕES!B:I,3,0),VLOOKUP(B425,'COT.MERCADO'!A:I,7,0)))),"Em Elaboração")</f>
        <v>UN</v>
      </c>
      <c r="G425" s="113">
        <v>5.8400000000000001E-2</v>
      </c>
      <c r="H425" s="104">
        <v>0</v>
      </c>
      <c r="I425" s="105">
        <v>7.77</v>
      </c>
      <c r="J425" s="634">
        <f t="shared" si="392"/>
        <v>0</v>
      </c>
      <c r="K425" s="94">
        <f t="shared" si="393"/>
        <v>9.178930341130318</v>
      </c>
      <c r="L425" s="634">
        <f t="shared" si="389"/>
        <v>9.178930341130318</v>
      </c>
      <c r="M425" s="94">
        <f t="shared" ref="M425:N425" si="453">$G425*J425</f>
        <v>0</v>
      </c>
      <c r="N425" s="94">
        <f t="shared" si="453"/>
        <v>0.53604953192201055</v>
      </c>
      <c r="O425" s="94">
        <f t="shared" si="391"/>
        <v>0.53604953192201055</v>
      </c>
      <c r="P425" s="95">
        <f t="shared" si="290"/>
        <v>9.7494757047382637E-7</v>
      </c>
      <c r="Q425" s="663"/>
      <c r="R425" s="663"/>
      <c r="S425" s="684"/>
    </row>
    <row r="426" spans="1:19" ht="24">
      <c r="A426" s="700" t="s">
        <v>580</v>
      </c>
      <c r="B426" s="708">
        <v>411</v>
      </c>
      <c r="C426" s="705" t="str">
        <f t="shared" si="388"/>
        <v>SINAPI</v>
      </c>
      <c r="D426" s="707" t="s">
        <v>225</v>
      </c>
      <c r="E426" s="706" t="str">
        <f>IFERROR(IF(D426="SINAPI-S",VLOOKUP(B426,'SINAPI-S'!A:J,2,0),IF(D426="SINAPI-I",VLOOKUP(B426,'SINAPI-I'!A:G,2,0),IF(D426="COMPOSIÇÕES",VLOOKUP(B426,COMPOSIÇÕES!B:I,2,0),VLOOKUP(B426,'COT.MERCADO'!A:I,2,0)))),"Em Elaboração")</f>
        <v>ABRACADEIRA DE NYLON PARA AMARRACAO DE CABOS, COMPRIMENTO DE 200 X *4,6* MM</v>
      </c>
      <c r="F426" s="102" t="str">
        <f>IFERROR(IF(D426="SINAPI-S",VLOOKUP(B426,'SINAPI-S'!A:J,3,0),IF(D426="SINAPI-I",VLOOKUP(B426,'SINAPI-I'!A:G,3,0),IF(D426="COMPOSIÇÕES",VLOOKUP(B426,COMPOSIÇÕES!B:I,3,0),VLOOKUP(B426,'COT.MERCADO'!A:I,7,0)))),"Em Elaboração")</f>
        <v>UN</v>
      </c>
      <c r="G426" s="113">
        <v>1.4681</v>
      </c>
      <c r="H426" s="104">
        <v>0</v>
      </c>
      <c r="I426" s="105">
        <v>0.26</v>
      </c>
      <c r="J426" s="634">
        <f t="shared" si="392"/>
        <v>0</v>
      </c>
      <c r="K426" s="94">
        <f t="shared" si="393"/>
        <v>0.30714567422057693</v>
      </c>
      <c r="L426" s="634">
        <f t="shared" si="389"/>
        <v>0.30714567422057693</v>
      </c>
      <c r="M426" s="94">
        <f t="shared" ref="M426:N426" si="454">$G426*J426</f>
        <v>0</v>
      </c>
      <c r="N426" s="94">
        <f t="shared" si="454"/>
        <v>0.45092056432322897</v>
      </c>
      <c r="O426" s="94">
        <f t="shared" si="391"/>
        <v>0.45092056432322897</v>
      </c>
      <c r="P426" s="95">
        <f t="shared" si="290"/>
        <v>8.2011807208812076E-7</v>
      </c>
      <c r="Q426" s="663"/>
      <c r="R426" s="663"/>
      <c r="S426" s="684"/>
    </row>
    <row r="427" spans="1:19" ht="24">
      <c r="A427" s="700" t="s">
        <v>581</v>
      </c>
      <c r="B427" s="708">
        <v>44329</v>
      </c>
      <c r="C427" s="705" t="str">
        <f t="shared" si="388"/>
        <v>SINAPI</v>
      </c>
      <c r="D427" s="707" t="s">
        <v>225</v>
      </c>
      <c r="E427" s="706" t="str">
        <f>IFERROR(IF(D427="SINAPI-S",VLOOKUP(B427,'SINAPI-S'!A:J,2,0),IF(D427="SINAPI-I",VLOOKUP(B427,'SINAPI-I'!A:G,2,0),IF(D427="COMPOSIÇÕES",VLOOKUP(B427,COMPOSIÇÕES!B:I,2,0),VLOOKUP(B427,'COT.MERCADO'!A:I,2,0)))),"Em Elaboração")</f>
        <v>DETERGENTE NEUTRO USO GERAL, CONCENTRADO</v>
      </c>
      <c r="F427" s="102" t="str">
        <f>IFERROR(IF(D427="SINAPI-S",VLOOKUP(B427,'SINAPI-S'!A:J,3,0),IF(D427="SINAPI-I",VLOOKUP(B427,'SINAPI-I'!A:G,3,0),IF(D427="COMPOSIÇÕES",VLOOKUP(B427,COMPOSIÇÕES!B:I,3,0),VLOOKUP(B427,'COT.MERCADO'!A:I,7,0)))),"Em Elaboração")</f>
        <v>L</v>
      </c>
      <c r="G427" s="113">
        <v>2.9000000000000001E-2</v>
      </c>
      <c r="H427" s="104">
        <v>0</v>
      </c>
      <c r="I427" s="105">
        <v>11.81</v>
      </c>
      <c r="J427" s="634">
        <f t="shared" si="392"/>
        <v>0</v>
      </c>
      <c r="K427" s="94">
        <f t="shared" si="393"/>
        <v>13.951501586711592</v>
      </c>
      <c r="L427" s="634">
        <f t="shared" si="389"/>
        <v>13.951501586711592</v>
      </c>
      <c r="M427" s="94">
        <f t="shared" ref="M427:N427" si="455">$G427*J427</f>
        <v>0</v>
      </c>
      <c r="N427" s="94">
        <f t="shared" si="455"/>
        <v>0.40459354601463615</v>
      </c>
      <c r="O427" s="94">
        <f t="shared" si="391"/>
        <v>0.40459354601463615</v>
      </c>
      <c r="P427" s="95">
        <f t="shared" si="290"/>
        <v>7.358601607243808E-7</v>
      </c>
      <c r="Q427" s="663"/>
      <c r="R427" s="663"/>
      <c r="S427" s="684"/>
    </row>
    <row r="428" spans="1:19" ht="24">
      <c r="A428" s="700" t="s">
        <v>582</v>
      </c>
      <c r="B428" s="708">
        <v>14618</v>
      </c>
      <c r="C428" s="705" t="str">
        <f t="shared" si="388"/>
        <v>SINAPI</v>
      </c>
      <c r="D428" s="707" t="s">
        <v>225</v>
      </c>
      <c r="E428" s="706" t="str">
        <f>IFERROR(IF(D428="SINAPI-S",VLOOKUP(B428,'SINAPI-S'!A:J,2,0),IF(D428="SINAPI-I",VLOOKUP(B428,'SINAPI-I'!A:G,2,0),IF(D428="COMPOSIÇÕES",VLOOKUP(B428,COMPOSIÇÕES!B:I,2,0),VLOOKUP(B428,'COT.MERCADO'!A:I,2,0)))),"Em Elaboração")</f>
        <v>SERRA CIRCULAR DE BANCADA COM MOTOR ELETRICO, POTENCIA DE *1600* W, PARA DISCO DE DIAMETRO DE 10" (250 MM)</v>
      </c>
      <c r="F428" s="102" t="str">
        <f>IFERROR(IF(D428="SINAPI-S",VLOOKUP(B428,'SINAPI-S'!A:J,3,0),IF(D428="SINAPI-I",VLOOKUP(B428,'SINAPI-I'!A:G,3,0),IF(D428="COMPOSIÇÕES",VLOOKUP(B428,COMPOSIÇÕES!B:I,3,0),VLOOKUP(B428,'COT.MERCADO'!A:I,7,0)))),"Em Elaboração")</f>
        <v>UN</v>
      </c>
      <c r="G428" s="113">
        <v>2.9999999999999997E-4</v>
      </c>
      <c r="H428" s="104">
        <v>0</v>
      </c>
      <c r="I428" s="105">
        <v>1203.6300000000001</v>
      </c>
      <c r="J428" s="634">
        <f t="shared" si="392"/>
        <v>0</v>
      </c>
      <c r="K428" s="94">
        <f t="shared" si="393"/>
        <v>1421.8836456235117</v>
      </c>
      <c r="L428" s="634">
        <f t="shared" si="389"/>
        <v>1421.8836456235117</v>
      </c>
      <c r="M428" s="94">
        <f t="shared" ref="M428:N428" si="456">$G428*J428</f>
        <v>0</v>
      </c>
      <c r="N428" s="94">
        <f t="shared" si="456"/>
        <v>0.42656509368705348</v>
      </c>
      <c r="O428" s="94">
        <f t="shared" si="391"/>
        <v>0.42656509368705348</v>
      </c>
      <c r="P428" s="95">
        <f t="shared" si="290"/>
        <v>7.7582121981899006E-7</v>
      </c>
      <c r="Q428" s="663"/>
      <c r="R428" s="663"/>
      <c r="S428" s="684"/>
    </row>
    <row r="429" spans="1:19" ht="24">
      <c r="A429" s="700" t="s">
        <v>583</v>
      </c>
      <c r="B429" s="708">
        <v>2692</v>
      </c>
      <c r="C429" s="705" t="str">
        <f t="shared" si="388"/>
        <v>SINAPI</v>
      </c>
      <c r="D429" s="707" t="s">
        <v>225</v>
      </c>
      <c r="E429" s="706" t="str">
        <f>IFERROR(IF(D429="SINAPI-S",VLOOKUP(B429,'SINAPI-S'!A:J,2,0),IF(D429="SINAPI-I",VLOOKUP(B429,'SINAPI-I'!A:G,2,0),IF(D429="COMPOSIÇÕES",VLOOKUP(B429,COMPOSIÇÕES!B:I,2,0),VLOOKUP(B429,'COT.MERCADO'!A:I,2,0)))),"Em Elaboração")</f>
        <v>DESMOLDANTE PROTETOR PARA FORMAS DE MADEIRA, DE BASE OLEOSA EMULSIONADA EM AGUA</v>
      </c>
      <c r="F429" s="102" t="str">
        <f>IFERROR(IF(D429="SINAPI-S",VLOOKUP(B429,'SINAPI-S'!A:J,3,0),IF(D429="SINAPI-I",VLOOKUP(B429,'SINAPI-I'!A:G,3,0),IF(D429="COMPOSIÇÕES",VLOOKUP(B429,COMPOSIÇÕES!B:I,3,0),VLOOKUP(B429,'COT.MERCADO'!A:I,7,0)))),"Em Elaboração")</f>
        <v>L</v>
      </c>
      <c r="G429" s="113">
        <v>4.3700000000000003E-2</v>
      </c>
      <c r="H429" s="104">
        <v>0</v>
      </c>
      <c r="I429" s="105">
        <v>6.71</v>
      </c>
      <c r="J429" s="634">
        <f t="shared" si="392"/>
        <v>0</v>
      </c>
      <c r="K429" s="94">
        <f t="shared" si="393"/>
        <v>7.9267210539233508</v>
      </c>
      <c r="L429" s="634">
        <f t="shared" si="389"/>
        <v>7.9267210539233508</v>
      </c>
      <c r="M429" s="94">
        <f t="shared" ref="M429:N429" si="457">$G429*J429</f>
        <v>0</v>
      </c>
      <c r="N429" s="94">
        <f t="shared" si="457"/>
        <v>0.34639771005645043</v>
      </c>
      <c r="O429" s="94">
        <f t="shared" si="391"/>
        <v>0.34639771005645043</v>
      </c>
      <c r="P429" s="95">
        <f t="shared" si="290"/>
        <v>6.3001567154874012E-7</v>
      </c>
      <c r="Q429" s="663"/>
      <c r="R429" s="663"/>
      <c r="S429" s="684"/>
    </row>
    <row r="430" spans="1:19" ht="24">
      <c r="A430" s="700" t="s">
        <v>584</v>
      </c>
      <c r="B430" s="708">
        <v>5075</v>
      </c>
      <c r="C430" s="705" t="str">
        <f t="shared" si="388"/>
        <v>SINAPI</v>
      </c>
      <c r="D430" s="707" t="s">
        <v>225</v>
      </c>
      <c r="E430" s="706" t="str">
        <f>IFERROR(IF(D430="SINAPI-S",VLOOKUP(B430,'SINAPI-S'!A:J,2,0),IF(D430="SINAPI-I",VLOOKUP(B430,'SINAPI-I'!A:G,2,0),IF(D430="COMPOSIÇÕES",VLOOKUP(B430,COMPOSIÇÕES!B:I,2,0),VLOOKUP(B430,'COT.MERCADO'!A:I,2,0)))),"Em Elaboração")</f>
        <v>PREGO DE ACO POLIDO COM CABECA 18 X 30 (2 3/4 X 10)</v>
      </c>
      <c r="F430" s="102" t="str">
        <f>IFERROR(IF(D430="SINAPI-S",VLOOKUP(B430,'SINAPI-S'!A:J,3,0),IF(D430="SINAPI-I",VLOOKUP(B430,'SINAPI-I'!A:G,3,0),IF(D430="COMPOSIÇÕES",VLOOKUP(B430,COMPOSIÇÕES!B:I,3,0),VLOOKUP(B430,'COT.MERCADO'!A:I,7,0)))),"Em Elaboração")</f>
        <v>KG</v>
      </c>
      <c r="G430" s="113">
        <v>1.3100000000000001E-2</v>
      </c>
      <c r="H430" s="104">
        <v>0</v>
      </c>
      <c r="I430" s="105">
        <v>20.34</v>
      </c>
      <c r="J430" s="634">
        <f t="shared" ref="J430:J441" si="458">H430*(1+$N$4)</f>
        <v>0</v>
      </c>
      <c r="K430" s="94">
        <f t="shared" ref="K430:K441" si="459">I430*(1+$N$7)</f>
        <v>24.028242360178979</v>
      </c>
      <c r="L430" s="634">
        <f t="shared" si="389"/>
        <v>24.028242360178979</v>
      </c>
      <c r="M430" s="94">
        <f t="shared" ref="M430:N430" si="460">$G430*J430</f>
        <v>0</v>
      </c>
      <c r="N430" s="94">
        <f t="shared" si="460"/>
        <v>0.31476997491834463</v>
      </c>
      <c r="O430" s="94">
        <f t="shared" si="391"/>
        <v>0.31476997491834463</v>
      </c>
      <c r="P430" s="95">
        <f t="shared" si="290"/>
        <v>5.7249228668181302E-7</v>
      </c>
      <c r="Q430" s="663"/>
      <c r="R430" s="663"/>
      <c r="S430" s="684"/>
    </row>
    <row r="431" spans="1:19" ht="24">
      <c r="A431" s="700" t="s">
        <v>585</v>
      </c>
      <c r="B431" s="708">
        <v>20250</v>
      </c>
      <c r="C431" s="705" t="str">
        <f t="shared" si="388"/>
        <v>SINAPI</v>
      </c>
      <c r="D431" s="707" t="s">
        <v>225</v>
      </c>
      <c r="E431" s="706" t="str">
        <f>IFERROR(IF(D431="SINAPI-S",VLOOKUP(B431,'SINAPI-S'!A:J,2,0),IF(D431="SINAPI-I",VLOOKUP(B431,'SINAPI-I'!A:G,2,0),IF(D431="COMPOSIÇÕES",VLOOKUP(B431,COMPOSIÇÕES!B:I,2,0),VLOOKUP(B431,'COT.MERCADO'!A:I,2,0)))),"Em Elaboração")</f>
        <v>SISAL EM FIBRA / ESTOPA SISAL PARA GESSO</v>
      </c>
      <c r="F431" s="102" t="str">
        <f>IFERROR(IF(D431="SINAPI-S",VLOOKUP(B431,'SINAPI-S'!A:J,3,0),IF(D431="SINAPI-I",VLOOKUP(B431,'SINAPI-I'!A:G,3,0),IF(D431="COMPOSIÇÕES",VLOOKUP(B431,COMPOSIÇÕES!B:I,3,0),VLOOKUP(B431,'COT.MERCADO'!A:I,7,0)))),"Em Elaboração")</f>
        <v>KG</v>
      </c>
      <c r="G431" s="113">
        <v>1.49E-2</v>
      </c>
      <c r="H431" s="104">
        <v>0</v>
      </c>
      <c r="I431" s="105">
        <v>15</v>
      </c>
      <c r="J431" s="634">
        <f t="shared" si="458"/>
        <v>0</v>
      </c>
      <c r="K431" s="94">
        <f t="shared" si="459"/>
        <v>17.719942743494823</v>
      </c>
      <c r="L431" s="634">
        <f t="shared" si="389"/>
        <v>17.719942743494823</v>
      </c>
      <c r="M431" s="94">
        <f t="shared" ref="M431:N431" si="461">$G431*J431</f>
        <v>0</v>
      </c>
      <c r="N431" s="94">
        <f t="shared" si="461"/>
        <v>0.26402714687807288</v>
      </c>
      <c r="O431" s="94">
        <f t="shared" si="391"/>
        <v>0.26402714687807288</v>
      </c>
      <c r="P431" s="95">
        <f t="shared" si="290"/>
        <v>4.8020305971531758E-7</v>
      </c>
      <c r="Q431" s="663"/>
      <c r="R431" s="663"/>
      <c r="S431" s="684"/>
    </row>
    <row r="432" spans="1:19" ht="24">
      <c r="A432" s="700" t="s">
        <v>586</v>
      </c>
      <c r="B432" s="708">
        <v>7137</v>
      </c>
      <c r="C432" s="705" t="str">
        <f t="shared" si="388"/>
        <v>SINAPI</v>
      </c>
      <c r="D432" s="707" t="s">
        <v>225</v>
      </c>
      <c r="E432" s="706" t="str">
        <f>IFERROR(IF(D432="SINAPI-S",VLOOKUP(B432,'SINAPI-S'!A:J,2,0),IF(D432="SINAPI-I",VLOOKUP(B432,'SINAPI-I'!A:G,2,0),IF(D432="COMPOSIÇÕES",VLOOKUP(B432,COMPOSIÇÕES!B:I,2,0),VLOOKUP(B432,'COT.MERCADO'!A:I,2,0)))),"Em Elaboração")</f>
        <v>TE PVC, SOLDAVEL, COM BUCHA DE LATAO NA BOLSA CENTRAL, 90 GRAUS, 25 MM X 1/2", PARA AGUA FRIA PREDIAL</v>
      </c>
      <c r="F432" s="102" t="str">
        <f>IFERROR(IF(D432="SINAPI-S",VLOOKUP(B432,'SINAPI-S'!A:J,3,0),IF(D432="SINAPI-I",VLOOKUP(B432,'SINAPI-I'!A:G,3,0),IF(D432="COMPOSIÇÕES",VLOOKUP(B432,COMPOSIÇÕES!B:I,3,0),VLOOKUP(B432,'COT.MERCADO'!A:I,7,0)))),"Em Elaboração")</f>
        <v>UN</v>
      </c>
      <c r="G432" s="113">
        <v>1.84E-2</v>
      </c>
      <c r="H432" s="104">
        <v>0</v>
      </c>
      <c r="I432" s="105">
        <v>11.64</v>
      </c>
      <c r="J432" s="634">
        <f t="shared" si="458"/>
        <v>0</v>
      </c>
      <c r="K432" s="94">
        <f t="shared" si="459"/>
        <v>13.750675568951984</v>
      </c>
      <c r="L432" s="634">
        <f t="shared" si="389"/>
        <v>13.750675568951984</v>
      </c>
      <c r="M432" s="94">
        <f t="shared" ref="M432:N432" si="462">$G432*J432</f>
        <v>0</v>
      </c>
      <c r="N432" s="94">
        <f t="shared" si="462"/>
        <v>0.25301243046871646</v>
      </c>
      <c r="O432" s="94">
        <f t="shared" si="391"/>
        <v>0.25301243046871646</v>
      </c>
      <c r="P432" s="95">
        <f t="shared" si="290"/>
        <v>4.6016989045900598E-7</v>
      </c>
      <c r="Q432" s="663"/>
      <c r="R432" s="663"/>
      <c r="S432" s="684"/>
    </row>
    <row r="433" spans="1:21" ht="24">
      <c r="A433" s="700" t="s">
        <v>587</v>
      </c>
      <c r="B433" s="708">
        <v>3869</v>
      </c>
      <c r="C433" s="705" t="str">
        <f t="shared" si="388"/>
        <v>SINAPI</v>
      </c>
      <c r="D433" s="707" t="s">
        <v>225</v>
      </c>
      <c r="E433" s="706" t="str">
        <f>IFERROR(IF(D433="SINAPI-S",VLOOKUP(B433,'SINAPI-S'!A:J,2,0),IF(D433="SINAPI-I",VLOOKUP(B433,'SINAPI-I'!A:G,2,0),IF(D433="COMPOSIÇÕES",VLOOKUP(B433,COMPOSIÇÕES!B:I,2,0),VLOOKUP(B433,'COT.MERCADO'!A:I,2,0)))),"Em Elaboração")</f>
        <v>LUVA DE REDUCAO SOLDAVEL, PVC, 32 MM X 25 MM, PARA AGUA FRIA PREDIAL</v>
      </c>
      <c r="F433" s="102" t="str">
        <f>IFERROR(IF(D433="SINAPI-S",VLOOKUP(B433,'SINAPI-S'!A:J,3,0),IF(D433="SINAPI-I",VLOOKUP(B433,'SINAPI-I'!A:G,3,0),IF(D433="COMPOSIÇÕES",VLOOKUP(B433,COMPOSIÇÕES!B:I,3,0),VLOOKUP(B433,'COT.MERCADO'!A:I,7,0)))),"Em Elaboração")</f>
        <v>UN</v>
      </c>
      <c r="G433" s="113">
        <v>5.04E-2</v>
      </c>
      <c r="H433" s="104">
        <v>0</v>
      </c>
      <c r="I433" s="105">
        <v>3.61</v>
      </c>
      <c r="J433" s="634">
        <f t="shared" si="458"/>
        <v>0</v>
      </c>
      <c r="K433" s="94">
        <f t="shared" si="459"/>
        <v>4.2645995536010872</v>
      </c>
      <c r="L433" s="634">
        <f t="shared" si="389"/>
        <v>4.2645995536010872</v>
      </c>
      <c r="M433" s="94">
        <f t="shared" ref="M433:N433" si="463">$G433*J433</f>
        <v>0</v>
      </c>
      <c r="N433" s="94">
        <f t="shared" si="463"/>
        <v>0.21493581750149479</v>
      </c>
      <c r="O433" s="94">
        <f t="shared" si="391"/>
        <v>0.21493581750149479</v>
      </c>
      <c r="P433" s="95">
        <f t="shared" si="290"/>
        <v>3.909175190015379E-7</v>
      </c>
      <c r="Q433" s="663"/>
      <c r="R433" s="663"/>
      <c r="S433" s="684"/>
    </row>
    <row r="434" spans="1:21" ht="24">
      <c r="A434" s="700" t="s">
        <v>588</v>
      </c>
      <c r="B434" s="708">
        <v>4229</v>
      </c>
      <c r="C434" s="705" t="str">
        <f t="shared" si="388"/>
        <v>SINAPI</v>
      </c>
      <c r="D434" s="707" t="s">
        <v>225</v>
      </c>
      <c r="E434" s="706" t="str">
        <f>IFERROR(IF(D434="SINAPI-S",VLOOKUP(B434,'SINAPI-S'!A:J,2,0),IF(D434="SINAPI-I",VLOOKUP(B434,'SINAPI-I'!A:G,2,0),IF(D434="COMPOSIÇÕES",VLOOKUP(B434,COMPOSIÇÕES!B:I,2,0),VLOOKUP(B434,'COT.MERCADO'!A:I,2,0)))),"Em Elaboração")</f>
        <v>GRAXA LUBRIFICANTE</v>
      </c>
      <c r="F434" s="102" t="str">
        <f>IFERROR(IF(D434="SINAPI-S",VLOOKUP(B434,'SINAPI-S'!A:J,3,0),IF(D434="SINAPI-I",VLOOKUP(B434,'SINAPI-I'!A:G,3,0),IF(D434="COMPOSIÇÕES",VLOOKUP(B434,COMPOSIÇÕES!B:I,3,0),VLOOKUP(B434,'COT.MERCADO'!A:I,7,0)))),"Em Elaboração")</f>
        <v>KG</v>
      </c>
      <c r="G434" s="113">
        <v>5.0000000000000001E-3</v>
      </c>
      <c r="H434" s="104">
        <v>0</v>
      </c>
      <c r="I434" s="105">
        <v>30.42</v>
      </c>
      <c r="J434" s="634">
        <f t="shared" si="458"/>
        <v>0</v>
      </c>
      <c r="K434" s="94">
        <f t="shared" si="459"/>
        <v>35.9360438838075</v>
      </c>
      <c r="L434" s="634">
        <f t="shared" si="389"/>
        <v>35.9360438838075</v>
      </c>
      <c r="M434" s="94">
        <f t="shared" ref="M434:N434" si="464">$G434*J434</f>
        <v>0</v>
      </c>
      <c r="N434" s="94">
        <f t="shared" si="464"/>
        <v>0.1796802194190375</v>
      </c>
      <c r="O434" s="94">
        <f t="shared" si="391"/>
        <v>0.1796802194190375</v>
      </c>
      <c r="P434" s="95">
        <f t="shared" si="290"/>
        <v>3.267959077525718E-7</v>
      </c>
      <c r="Q434" s="663"/>
      <c r="R434" s="663"/>
      <c r="S434" s="684"/>
    </row>
    <row r="435" spans="1:21" ht="24">
      <c r="A435" s="700" t="s">
        <v>589</v>
      </c>
      <c r="B435" s="708">
        <v>37395</v>
      </c>
      <c r="C435" s="705" t="str">
        <f t="shared" si="388"/>
        <v>SINAPI</v>
      </c>
      <c r="D435" s="707" t="s">
        <v>225</v>
      </c>
      <c r="E435" s="706" t="str">
        <f>IFERROR(IF(D435="SINAPI-S",VLOOKUP(B435,'SINAPI-S'!A:J,2,0),IF(D435="SINAPI-I",VLOOKUP(B435,'SINAPI-I'!A:G,2,0),IF(D435="COMPOSIÇÕES",VLOOKUP(B435,COMPOSIÇÕES!B:I,2,0),VLOOKUP(B435,'COT.MERCADO'!A:I,2,0)))),"Em Elaboração")</f>
        <v>PINO DE ACO COM FURO, HASTE = 27 MM (ACAO DIRETA)</v>
      </c>
      <c r="F435" s="102" t="str">
        <f>IFERROR(IF(D435="SINAPI-S",VLOOKUP(B435,'SINAPI-S'!A:J,3,0),IF(D435="SINAPI-I",VLOOKUP(B435,'SINAPI-I'!A:G,3,0),IF(D435="COMPOSIÇÕES",VLOOKUP(B435,COMPOSIÇÕES!B:I,3,0),VLOOKUP(B435,'COT.MERCADO'!A:I,7,0)))),"Em Elaboração")</f>
        <v>CENTO</v>
      </c>
      <c r="G435" s="113">
        <v>4.1000000000000003E-3</v>
      </c>
      <c r="H435" s="104">
        <v>0</v>
      </c>
      <c r="I435" s="105">
        <v>40.33</v>
      </c>
      <c r="J435" s="634">
        <f t="shared" si="458"/>
        <v>0</v>
      </c>
      <c r="K435" s="94">
        <f t="shared" si="459"/>
        <v>47.643019389676411</v>
      </c>
      <c r="L435" s="634">
        <f t="shared" si="389"/>
        <v>47.643019389676411</v>
      </c>
      <c r="M435" s="94">
        <f t="shared" ref="M435:N435" si="465">$G435*J435</f>
        <v>0</v>
      </c>
      <c r="N435" s="94">
        <f t="shared" si="465"/>
        <v>0.1953363794976733</v>
      </c>
      <c r="O435" s="94">
        <f t="shared" si="391"/>
        <v>0.1953363794976733</v>
      </c>
      <c r="P435" s="95">
        <f t="shared" si="290"/>
        <v>3.5527076748593688E-7</v>
      </c>
      <c r="Q435" s="663"/>
      <c r="R435" s="663"/>
      <c r="S435" s="684"/>
    </row>
    <row r="436" spans="1:21" ht="24">
      <c r="A436" s="700" t="s">
        <v>590</v>
      </c>
      <c r="B436" s="708">
        <v>5066</v>
      </c>
      <c r="C436" s="705" t="str">
        <f t="shared" si="388"/>
        <v>SINAPI</v>
      </c>
      <c r="D436" s="707" t="s">
        <v>225</v>
      </c>
      <c r="E436" s="706" t="str">
        <f>IFERROR(IF(D436="SINAPI-S",VLOOKUP(B436,'SINAPI-S'!A:J,2,0),IF(D436="SINAPI-I",VLOOKUP(B436,'SINAPI-I'!A:G,2,0),IF(D436="COMPOSIÇÕES",VLOOKUP(B436,COMPOSIÇÕES!B:I,2,0),VLOOKUP(B436,'COT.MERCADO'!A:I,2,0)))),"Em Elaboração")</f>
        <v>PREGO DE ACO POLIDO COM CABECA 12 X 12</v>
      </c>
      <c r="F436" s="102" t="str">
        <f>IFERROR(IF(D436="SINAPI-S",VLOOKUP(B436,'SINAPI-S'!A:J,3,0),IF(D436="SINAPI-I",VLOOKUP(B436,'SINAPI-I'!A:G,3,0),IF(D436="COMPOSIÇÕES",VLOOKUP(B436,COMPOSIÇÕES!B:I,3,0),VLOOKUP(B436,'COT.MERCADO'!A:I,7,0)))),"Em Elaboração")</f>
        <v>KG</v>
      </c>
      <c r="G436" s="113">
        <v>6.0000000000000001E-3</v>
      </c>
      <c r="H436" s="104">
        <v>0</v>
      </c>
      <c r="I436" s="105">
        <v>26.81</v>
      </c>
      <c r="J436" s="634">
        <f t="shared" si="458"/>
        <v>0</v>
      </c>
      <c r="K436" s="94">
        <f t="shared" si="459"/>
        <v>31.671444330206413</v>
      </c>
      <c r="L436" s="634">
        <f t="shared" si="389"/>
        <v>31.671444330206413</v>
      </c>
      <c r="M436" s="94">
        <f t="shared" ref="M436:N436" si="466">$G436*J436</f>
        <v>0</v>
      </c>
      <c r="N436" s="94">
        <f t="shared" si="466"/>
        <v>0.19002866598123849</v>
      </c>
      <c r="O436" s="94">
        <f t="shared" si="391"/>
        <v>0.19002866598123849</v>
      </c>
      <c r="P436" s="95">
        <f t="shared" si="290"/>
        <v>3.4561728942195069E-7</v>
      </c>
      <c r="Q436" s="663"/>
      <c r="R436" s="663"/>
      <c r="S436" s="684"/>
    </row>
    <row r="437" spans="1:21" ht="24">
      <c r="A437" s="700" t="s">
        <v>591</v>
      </c>
      <c r="B437" s="708">
        <v>3904</v>
      </c>
      <c r="C437" s="705" t="str">
        <f t="shared" si="388"/>
        <v>SINAPI</v>
      </c>
      <c r="D437" s="707" t="s">
        <v>225</v>
      </c>
      <c r="E437" s="706" t="str">
        <f>IFERROR(IF(D437="SINAPI-S",VLOOKUP(B437,'SINAPI-S'!A:J,2,0),IF(D437="SINAPI-I",VLOOKUP(B437,'SINAPI-I'!A:G,2,0),IF(D437="COMPOSIÇÕES",VLOOKUP(B437,COMPOSIÇÕES!B:I,2,0),VLOOKUP(B437,'COT.MERCADO'!A:I,2,0)))),"Em Elaboração")</f>
        <v>LUVA PVC SOLDAVEL, 25 MM, PARA AGUA FRIA PREDIAL</v>
      </c>
      <c r="F437" s="102" t="str">
        <f>IFERROR(IF(D437="SINAPI-S",VLOOKUP(B437,'SINAPI-S'!A:J,3,0),IF(D437="SINAPI-I",VLOOKUP(B437,'SINAPI-I'!A:G,3,0),IF(D437="COMPOSIÇÕES",VLOOKUP(B437,COMPOSIÇÕES!B:I,3,0),VLOOKUP(B437,'COT.MERCADO'!A:I,7,0)))),"Em Elaboração")</f>
        <v>UN</v>
      </c>
      <c r="G437" s="113">
        <v>0.11409999999999999</v>
      </c>
      <c r="H437" s="104">
        <v>0</v>
      </c>
      <c r="I437" s="105">
        <v>0.95</v>
      </c>
      <c r="J437" s="634">
        <f t="shared" si="458"/>
        <v>0</v>
      </c>
      <c r="K437" s="94">
        <f t="shared" si="459"/>
        <v>1.1222630404213387</v>
      </c>
      <c r="L437" s="634">
        <f t="shared" si="389"/>
        <v>1.1222630404213387</v>
      </c>
      <c r="M437" s="94">
        <f t="shared" ref="M437:N437" si="467">$G437*J437</f>
        <v>0</v>
      </c>
      <c r="N437" s="94">
        <f t="shared" si="467"/>
        <v>0.12805021291207475</v>
      </c>
      <c r="O437" s="94">
        <f t="shared" si="391"/>
        <v>0.12805021291207475</v>
      </c>
      <c r="P437" s="95">
        <f t="shared" si="290"/>
        <v>2.3289311256305073E-7</v>
      </c>
      <c r="Q437" s="663"/>
      <c r="R437" s="663"/>
      <c r="S437" s="684"/>
    </row>
    <row r="438" spans="1:21" ht="24">
      <c r="A438" s="700" t="s">
        <v>592</v>
      </c>
      <c r="B438" s="708">
        <v>4350</v>
      </c>
      <c r="C438" s="705" t="str">
        <f t="shared" si="388"/>
        <v>SINAPI</v>
      </c>
      <c r="D438" s="707" t="s">
        <v>225</v>
      </c>
      <c r="E438" s="706" t="str">
        <f>IFERROR(IF(D438="SINAPI-S",VLOOKUP(B438,'SINAPI-S'!A:J,2,0),IF(D438="SINAPI-I",VLOOKUP(B438,'SINAPI-I'!A:G,2,0),IF(D438="COMPOSIÇÕES",VLOOKUP(B438,COMPOSIÇÕES!B:I,2,0),VLOOKUP(B438,'COT.MERCADO'!A:I,2,0)))),"Em Elaboração")</f>
        <v>BUCHA DE NYLON, DIAMETRO DO FURO 8 MM, COMPRIMENTO 40 MM, COM PARAFUSO DE ROSCA SOBERBA, CABECA CHATA, FENDA SIMPLES, 4,8 X 50 MM</v>
      </c>
      <c r="F438" s="102" t="str">
        <f>IFERROR(IF(D438="SINAPI-S",VLOOKUP(B438,'SINAPI-S'!A:J,3,0),IF(D438="SINAPI-I",VLOOKUP(B438,'SINAPI-I'!A:G,3,0),IF(D438="COMPOSIÇÕES",VLOOKUP(B438,COMPOSIÇÕES!B:I,3,0),VLOOKUP(B438,'COT.MERCADO'!A:I,7,0)))),"Em Elaboração")</f>
        <v>UN</v>
      </c>
      <c r="G438" s="113">
        <v>0.16739999999999999</v>
      </c>
      <c r="H438" s="104">
        <v>0</v>
      </c>
      <c r="I438" s="105">
        <v>0.59</v>
      </c>
      <c r="J438" s="634">
        <f t="shared" si="458"/>
        <v>0</v>
      </c>
      <c r="K438" s="94">
        <f t="shared" si="459"/>
        <v>0.69698441457746296</v>
      </c>
      <c r="L438" s="634">
        <f t="shared" si="389"/>
        <v>0.69698441457746296</v>
      </c>
      <c r="M438" s="94">
        <f t="shared" ref="M438:N438" si="468">$G438*J438</f>
        <v>0</v>
      </c>
      <c r="N438" s="94">
        <f t="shared" si="468"/>
        <v>0.1166751910002673</v>
      </c>
      <c r="O438" s="94">
        <f t="shared" si="391"/>
        <v>0.1166751910002673</v>
      </c>
      <c r="P438" s="95">
        <f t="shared" si="290"/>
        <v>2.1220463264359305E-7</v>
      </c>
      <c r="Q438" s="663"/>
      <c r="R438" s="663"/>
      <c r="S438" s="684"/>
    </row>
    <row r="439" spans="1:21" ht="24">
      <c r="A439" s="700" t="s">
        <v>593</v>
      </c>
      <c r="B439" s="708">
        <v>14153</v>
      </c>
      <c r="C439" s="705" t="str">
        <f t="shared" si="388"/>
        <v>SINAPI</v>
      </c>
      <c r="D439" s="707" t="s">
        <v>225</v>
      </c>
      <c r="E439" s="706" t="str">
        <f>IFERROR(IF(D439="SINAPI-S",VLOOKUP(B439,'SINAPI-S'!A:J,2,0),IF(D439="SINAPI-I",VLOOKUP(B439,'SINAPI-I'!A:G,2,0),IF(D439="COMPOSIÇÕES",VLOOKUP(B439,COMPOSIÇÕES!B:I,2,0),VLOOKUP(B439,'COT.MERCADO'!A:I,2,0)))),"Em Elaboração")</f>
        <v>FITA METALICA PERFURADA, L = *18* MM, ROLO DE 30 M, CARGA RECOMENDADA = *30* KGF</v>
      </c>
      <c r="F439" s="102" t="str">
        <f>IFERROR(IF(D439="SINAPI-S",VLOOKUP(B439,'SINAPI-S'!A:J,3,0),IF(D439="SINAPI-I",VLOOKUP(B439,'SINAPI-I'!A:G,3,0),IF(D439="COMPOSIÇÕES",VLOOKUP(B439,COMPOSIÇÕES!B:I,3,0),VLOOKUP(B439,'COT.MERCADO'!A:I,7,0)))),"Em Elaboração")</f>
        <v>UN</v>
      </c>
      <c r="G439" s="113">
        <v>1.1000000000000001E-3</v>
      </c>
      <c r="H439" s="104">
        <v>0</v>
      </c>
      <c r="I439" s="105">
        <v>55.49</v>
      </c>
      <c r="J439" s="634">
        <f t="shared" si="458"/>
        <v>0</v>
      </c>
      <c r="K439" s="94">
        <f t="shared" si="459"/>
        <v>65.55197485576852</v>
      </c>
      <c r="L439" s="634">
        <f t="shared" si="389"/>
        <v>65.55197485576852</v>
      </c>
      <c r="M439" s="94">
        <f t="shared" ref="M439:N439" si="469">$G439*J439</f>
        <v>0</v>
      </c>
      <c r="N439" s="94">
        <f t="shared" si="469"/>
        <v>7.210717234134538E-2</v>
      </c>
      <c r="O439" s="94">
        <f t="shared" si="391"/>
        <v>7.210717234134538E-2</v>
      </c>
      <c r="P439" s="95">
        <f t="shared" si="290"/>
        <v>1.3114592645173723E-7</v>
      </c>
      <c r="Q439" s="663"/>
      <c r="R439" s="663"/>
      <c r="S439" s="684"/>
    </row>
    <row r="440" spans="1:21" ht="24">
      <c r="A440" s="700" t="s">
        <v>594</v>
      </c>
      <c r="B440" s="708">
        <v>7129</v>
      </c>
      <c r="C440" s="705" t="str">
        <f t="shared" si="388"/>
        <v>SINAPI</v>
      </c>
      <c r="D440" s="707" t="s">
        <v>225</v>
      </c>
      <c r="E440" s="706" t="str">
        <f>IFERROR(IF(D440="SINAPI-S",VLOOKUP(B440,'SINAPI-S'!A:J,2,0),IF(D440="SINAPI-I",VLOOKUP(B440,'SINAPI-I'!A:G,2,0),IF(D440="COMPOSIÇÕES",VLOOKUP(B440,COMPOSIÇÕES!B:I,2,0),VLOOKUP(B440,'COT.MERCADO'!A:I,2,0)))),"Em Elaboração")</f>
        <v>TE DE REDUCAO, PVC, SOLDAVEL, 90 GRAUS, 50 MM X 25 MM, PARA AGUA FRIA PREDIAL</v>
      </c>
      <c r="F440" s="102" t="str">
        <f>IFERROR(IF(D440="SINAPI-S",VLOOKUP(B440,'SINAPI-S'!A:J,3,0),IF(D440="SINAPI-I",VLOOKUP(B440,'SINAPI-I'!A:G,3,0),IF(D440="COMPOSIÇÕES",VLOOKUP(B440,COMPOSIÇÕES!B:I,3,0),VLOOKUP(B440,'COT.MERCADO'!A:I,7,0)))),"Em Elaboração")</f>
        <v>UN</v>
      </c>
      <c r="G440" s="113">
        <v>3.3999999999999998E-3</v>
      </c>
      <c r="H440" s="104">
        <v>0</v>
      </c>
      <c r="I440" s="105">
        <v>11.84</v>
      </c>
      <c r="J440" s="634">
        <f t="shared" si="458"/>
        <v>0</v>
      </c>
      <c r="K440" s="94">
        <f t="shared" si="459"/>
        <v>13.986941472198581</v>
      </c>
      <c r="L440" s="634">
        <f t="shared" si="389"/>
        <v>13.986941472198581</v>
      </c>
      <c r="M440" s="94">
        <f t="shared" ref="M440:N440" si="470">$G440*J440</f>
        <v>0</v>
      </c>
      <c r="N440" s="94">
        <f t="shared" si="470"/>
        <v>4.7555601005475172E-2</v>
      </c>
      <c r="O440" s="94">
        <f t="shared" si="391"/>
        <v>4.7555601005475172E-2</v>
      </c>
      <c r="P440" s="95">
        <f t="shared" si="290"/>
        <v>8.6492413297090924E-8</v>
      </c>
      <c r="Q440" s="663"/>
      <c r="R440" s="663"/>
      <c r="S440" s="684"/>
    </row>
    <row r="441" spans="1:21" ht="24">
      <c r="A441" s="700" t="s">
        <v>595</v>
      </c>
      <c r="B441" s="708">
        <v>9835</v>
      </c>
      <c r="C441" s="705" t="str">
        <f t="shared" si="388"/>
        <v>SINAPI</v>
      </c>
      <c r="D441" s="707" t="s">
        <v>225</v>
      </c>
      <c r="E441" s="706" t="str">
        <f>IFERROR(IF(D441="SINAPI-S",VLOOKUP(B441,'SINAPI-S'!A:J,2,0),IF(D441="SINAPI-I",VLOOKUP(B441,'SINAPI-I'!A:G,2,0),IF(D441="COMPOSIÇÕES",VLOOKUP(B441,COMPOSIÇÕES!B:I,2,0),VLOOKUP(B441,'COT.MERCADO'!A:I,2,0)))),"Em Elaboração")</f>
        <v>TUBO PVC  SERIE NORMAL, DN 40 MM, PARA ESGOTO  PREDIAL (NBR 5688)</v>
      </c>
      <c r="F441" s="102" t="str">
        <f>IFERROR(IF(D441="SINAPI-S",VLOOKUP(B441,'SINAPI-S'!A:J,3,0),IF(D441="SINAPI-I",VLOOKUP(B441,'SINAPI-I'!A:G,3,0),IF(D441="COMPOSIÇÕES",VLOOKUP(B441,COMPOSIÇÕES!B:I,3,0),VLOOKUP(B441,'COT.MERCADO'!A:I,7,0)))),"Em Elaboração")</f>
        <v>M</v>
      </c>
      <c r="G441" s="113">
        <v>1.1999999999999999E-3</v>
      </c>
      <c r="H441" s="104">
        <v>0</v>
      </c>
      <c r="I441" s="105">
        <v>6.64</v>
      </c>
      <c r="J441" s="634">
        <f t="shared" si="458"/>
        <v>0</v>
      </c>
      <c r="K441" s="94">
        <f t="shared" si="459"/>
        <v>7.8440279877870411</v>
      </c>
      <c r="L441" s="634">
        <f t="shared" si="389"/>
        <v>7.8440279877870411</v>
      </c>
      <c r="M441" s="94">
        <f t="shared" ref="M441:N441" si="471">$G441*J441</f>
        <v>0</v>
      </c>
      <c r="N441" s="94">
        <f t="shared" si="471"/>
        <v>9.4128335853444489E-3</v>
      </c>
      <c r="O441" s="94">
        <f t="shared" si="391"/>
        <v>9.4128335853444489E-3</v>
      </c>
      <c r="P441" s="95">
        <f t="shared" si="290"/>
        <v>1.7119722504750111E-8</v>
      </c>
      <c r="Q441" s="663"/>
      <c r="R441" s="663"/>
      <c r="S441" s="684"/>
    </row>
    <row r="442" spans="1:21" ht="24">
      <c r="A442" s="97" t="s">
        <v>596</v>
      </c>
      <c r="B442" s="791" t="s">
        <v>597</v>
      </c>
      <c r="C442" s="727"/>
      <c r="D442" s="727"/>
      <c r="E442" s="727"/>
      <c r="F442" s="727"/>
      <c r="G442" s="727"/>
      <c r="H442" s="727"/>
      <c r="I442" s="727"/>
      <c r="J442" s="727"/>
      <c r="K442" s="727"/>
      <c r="L442" s="727"/>
      <c r="M442" s="98">
        <f t="shared" ref="M442:O442" si="472">SUM(M443:M444)</f>
        <v>0</v>
      </c>
      <c r="N442" s="98">
        <f t="shared" si="472"/>
        <v>28130.763504152903</v>
      </c>
      <c r="O442" s="98">
        <f t="shared" si="472"/>
        <v>28130.763504152903</v>
      </c>
      <c r="P442" s="99">
        <f t="shared" si="290"/>
        <v>5.1163218883171872E-2</v>
      </c>
      <c r="Q442" s="662"/>
      <c r="R442" s="662"/>
      <c r="S442" s="78"/>
    </row>
    <row r="443" spans="1:21" ht="24">
      <c r="A443" s="700" t="s">
        <v>598</v>
      </c>
      <c r="B443" s="708" t="s">
        <v>599</v>
      </c>
      <c r="C443" s="705" t="str">
        <f t="shared" ref="C443:C444" si="473">IF(OR(D443="SINAPI-S",D443="SINAPI-I"),"SINAPI","PRÓPRIO")</f>
        <v>PRÓPRIO</v>
      </c>
      <c r="D443" s="707" t="s">
        <v>131</v>
      </c>
      <c r="E443" s="706" t="str">
        <f>IFERROR(IF(D443="SINAPI-S",VLOOKUP(B443,'SINAPI-S'!A:J,2,0),IF(D443="SINAPI-I",VLOOKUP(B443,'SINAPI-I'!A:G,2,0),IF(D443="COMPOSIÇÕES",VLOOKUP(B443,COMPOSIÇÕES!B:I,2,0),VLOOKUP(B443,'COT.MERCADO'!A:I,2,0)))),"Em Elaboração")</f>
        <v>CAMINHONETE CABINE SIMPLES COM MOTOR 1.6 FLEX, CÂMBIO MANUAL, POTÊNCIA 101/104 CV, 2 PORTAS - CHP DIURNO</v>
      </c>
      <c r="F443" s="102" t="str">
        <f>IFERROR(IF(D443="SINAPI-S",VLOOKUP(B443,'SINAPI-S'!A:J,3,0),IF(D443="SINAPI-I",VLOOKUP(B443,'SINAPI-I'!A:G,3,0),IF(D443="COMPOSIÇÕES",VLOOKUP(B443,COMPOSIÇÕES!B:I,3,0),VLOOKUP(B443,'COT.MERCADO'!A:I,7,0)))),"Em Elaboração")</f>
        <v>CHP</v>
      </c>
      <c r="G443" s="113">
        <v>264</v>
      </c>
      <c r="H443" s="104">
        <v>0</v>
      </c>
      <c r="I443" s="105">
        <v>47.71</v>
      </c>
      <c r="J443" s="634">
        <f>H443*(1+$N$4)</f>
        <v>0</v>
      </c>
      <c r="K443" s="94">
        <f>I443*(1+$N$7)</f>
        <v>56.361231219475869</v>
      </c>
      <c r="L443" s="634">
        <f t="shared" ref="L443:L444" si="474">SUM(J443:K443)</f>
        <v>56.361231219475869</v>
      </c>
      <c r="M443" s="94">
        <f t="shared" ref="M443:N443" si="475">$G443*J443</f>
        <v>0</v>
      </c>
      <c r="N443" s="94">
        <f t="shared" si="475"/>
        <v>14879.36504194163</v>
      </c>
      <c r="O443" s="94">
        <f t="shared" ref="O443:O444" si="476">SUM(M443:N443)</f>
        <v>14879.36504194163</v>
      </c>
      <c r="P443" s="95">
        <f t="shared" si="290"/>
        <v>2.7062052914812972E-2</v>
      </c>
      <c r="Q443" s="663"/>
      <c r="R443" s="663"/>
      <c r="S443" s="684"/>
    </row>
    <row r="444" spans="1:21" ht="24">
      <c r="A444" s="700" t="s">
        <v>600</v>
      </c>
      <c r="B444" s="708" t="s">
        <v>601</v>
      </c>
      <c r="C444" s="705" t="str">
        <f t="shared" si="473"/>
        <v>PRÓPRIO</v>
      </c>
      <c r="D444" s="708" t="s">
        <v>131</v>
      </c>
      <c r="E444" s="706" t="str">
        <f>IFERROR(IF(D444="SINAPI-S",VLOOKUP(B444,'SINAPI-S'!A:J,2,0),IF(D444="SINAPI-I",VLOOKUP(B444,'SINAPI-I'!A:G,2,0),IF(D444="COMPOSIÇÕES",VLOOKUP(B444,COMPOSIÇÕES!B:I,2,0),VLOOKUP(B444,'COT.MERCADO'!A:I,2,0)))),"Em Elaboração")</f>
        <v>CAMINHONETE CABINE SIMPLES COM MOTOR 1.6 FLEX, CÂMBIO MANUAL, POTÊNCIA 101/104 CV, 2 PORTAS - CHI DIURNO</v>
      </c>
      <c r="F444" s="102" t="str">
        <f>IFERROR(IF(D444="SINAPI-S",VLOOKUP(B444,'SINAPI-S'!A:J,3,0),IF(D444="SINAPI-I",VLOOKUP(B444,'SINAPI-I'!A:G,3,0),IF(D444="COMPOSIÇÕES",VLOOKUP(B444,COMPOSIÇÕES!B:I,3,0),VLOOKUP(B444,'COT.MERCADO'!A:I,7,0)))),"Em Elaboração")</f>
        <v>CHI</v>
      </c>
      <c r="G444" s="113">
        <v>1848</v>
      </c>
      <c r="H444" s="104">
        <v>0</v>
      </c>
      <c r="I444" s="105">
        <v>6.07</v>
      </c>
      <c r="J444" s="642">
        <f>H444*(1+$N$4)</f>
        <v>0</v>
      </c>
      <c r="K444" s="94">
        <f>I444*(1+$N$7)</f>
        <v>7.1706701635342389</v>
      </c>
      <c r="L444" s="634">
        <f t="shared" si="474"/>
        <v>7.1706701635342389</v>
      </c>
      <c r="M444" s="94">
        <f t="shared" ref="M444:N444" si="477">$G444*J444</f>
        <v>0</v>
      </c>
      <c r="N444" s="94">
        <f t="shared" si="477"/>
        <v>13251.398462211273</v>
      </c>
      <c r="O444" s="94">
        <f t="shared" si="476"/>
        <v>13251.398462211273</v>
      </c>
      <c r="P444" s="95">
        <f t="shared" si="290"/>
        <v>2.4101165968358901E-2</v>
      </c>
      <c r="Q444" s="663"/>
      <c r="R444" s="663"/>
      <c r="S444" s="684"/>
    </row>
    <row r="445" spans="1:21" ht="24">
      <c r="A445" s="122"/>
      <c r="G445" s="123"/>
      <c r="L445" s="124" t="s">
        <v>602</v>
      </c>
      <c r="M445" s="125">
        <f>SUM(M108,M75,M20,M14)</f>
        <v>280407.86774419964</v>
      </c>
      <c r="N445" s="125">
        <f>SUM(N108,N75,N20,N14)</f>
        <v>269416.09013436554</v>
      </c>
      <c r="O445" s="125">
        <f>SUM(O108,O75,O20,O14)</f>
        <v>549823.95787856518</v>
      </c>
      <c r="S445" s="79"/>
    </row>
    <row r="446" spans="1:21" ht="24">
      <c r="A446" s="122"/>
      <c r="G446" s="123"/>
      <c r="M446" s="126">
        <f t="shared" ref="M446:N446" si="478">M445/$O445</f>
        <v>0.50999572449720509</v>
      </c>
      <c r="N446" s="126">
        <f t="shared" si="478"/>
        <v>0.49000427550279491</v>
      </c>
      <c r="O446" s="126">
        <f>SUM(M446:N446)</f>
        <v>1</v>
      </c>
      <c r="S446" s="79"/>
    </row>
    <row r="447" spans="1:21" ht="24" customHeight="1">
      <c r="A447" s="122"/>
      <c r="G447" s="123"/>
      <c r="M447" s="792"/>
      <c r="N447" s="731"/>
      <c r="O447" s="793"/>
      <c r="P447" s="731"/>
      <c r="Q447" s="666"/>
      <c r="R447" s="666"/>
      <c r="S447" s="693"/>
    </row>
    <row r="448" spans="1:21" ht="28.5" customHeight="1">
      <c r="A448" s="122"/>
      <c r="G448" s="123"/>
      <c r="M448" s="792" t="s">
        <v>605</v>
      </c>
      <c r="N448" s="731"/>
      <c r="O448" s="794">
        <f>SUM(O108+O75+O20+O14)</f>
        <v>549823.95787856518</v>
      </c>
      <c r="P448" s="731"/>
      <c r="Q448" s="665"/>
      <c r="R448" s="665"/>
      <c r="S448" s="694"/>
      <c r="T448" s="694"/>
      <c r="U448" s="694"/>
    </row>
    <row r="449" spans="1:19" ht="24">
      <c r="A449" s="122"/>
      <c r="G449" s="123"/>
      <c r="S449" s="79"/>
    </row>
  </sheetData>
  <protectedRanges>
    <protectedRange sqref="I105" name="Intervalo5"/>
    <protectedRange sqref="I94:I95" name="Intervalo3"/>
    <protectedRange sqref="I78:I86" name="Intervalo1"/>
    <protectedRange sqref="I89:I91" name="Intervalo2"/>
    <protectedRange sqref="I102" name="Intervalo4"/>
  </protectedRanges>
  <mergeCells count="82">
    <mergeCell ref="O447:P447"/>
    <mergeCell ref="M448:N448"/>
    <mergeCell ref="O448:P448"/>
    <mergeCell ref="B100:L100"/>
    <mergeCell ref="B101:L101"/>
    <mergeCell ref="B103:L103"/>
    <mergeCell ref="B104:L104"/>
    <mergeCell ref="B106:L106"/>
    <mergeCell ref="B108:L108"/>
    <mergeCell ref="B109:L109"/>
    <mergeCell ref="B92:L92"/>
    <mergeCell ref="B93:L93"/>
    <mergeCell ref="B96:L96"/>
    <mergeCell ref="B442:L442"/>
    <mergeCell ref="M447:N447"/>
    <mergeCell ref="B75:L75"/>
    <mergeCell ref="B76:L76"/>
    <mergeCell ref="B77:L77"/>
    <mergeCell ref="B87:L87"/>
    <mergeCell ref="B88:L88"/>
    <mergeCell ref="B17:D17"/>
    <mergeCell ref="E17:L17"/>
    <mergeCell ref="B20:L20"/>
    <mergeCell ref="B21:L21"/>
    <mergeCell ref="B48:L48"/>
    <mergeCell ref="F12:F13"/>
    <mergeCell ref="G12:G13"/>
    <mergeCell ref="N10:O10"/>
    <mergeCell ref="B14:L14"/>
    <mergeCell ref="B15:D15"/>
    <mergeCell ref="E15:L15"/>
    <mergeCell ref="S80:T80"/>
    <mergeCell ref="S81:T81"/>
    <mergeCell ref="S82:T82"/>
    <mergeCell ref="A1:C1"/>
    <mergeCell ref="D1:M1"/>
    <mergeCell ref="N1:P1"/>
    <mergeCell ref="C4:D4"/>
    <mergeCell ref="C6:D6"/>
    <mergeCell ref="H12:I12"/>
    <mergeCell ref="J12:L12"/>
    <mergeCell ref="M12:O12"/>
    <mergeCell ref="A12:A13"/>
    <mergeCell ref="B12:B13"/>
    <mergeCell ref="C12:C13"/>
    <mergeCell ref="D12:D13"/>
    <mergeCell ref="E12:E13"/>
    <mergeCell ref="S105:T105"/>
    <mergeCell ref="S16:T16"/>
    <mergeCell ref="S18:T18"/>
    <mergeCell ref="S19:T19"/>
    <mergeCell ref="S90:T90"/>
    <mergeCell ref="S91:T91"/>
    <mergeCell ref="S94:T94"/>
    <mergeCell ref="S95:T95"/>
    <mergeCell ref="S102:T102"/>
    <mergeCell ref="S83:T83"/>
    <mergeCell ref="S84:T84"/>
    <mergeCell ref="S85:T85"/>
    <mergeCell ref="S86:T86"/>
    <mergeCell ref="S89:T89"/>
    <mergeCell ref="S78:T78"/>
    <mergeCell ref="S79:T79"/>
    <mergeCell ref="F8:G8"/>
    <mergeCell ref="F9:G9"/>
    <mergeCell ref="N3:O3"/>
    <mergeCell ref="N4:O4"/>
    <mergeCell ref="N6:O6"/>
    <mergeCell ref="N7:O7"/>
    <mergeCell ref="N9:O9"/>
    <mergeCell ref="F3:G3"/>
    <mergeCell ref="F4:G4"/>
    <mergeCell ref="F5:G5"/>
    <mergeCell ref="F6:G6"/>
    <mergeCell ref="F7:G7"/>
    <mergeCell ref="H4:M4"/>
    <mergeCell ref="H3:M3"/>
    <mergeCell ref="H9:M9"/>
    <mergeCell ref="H8:M8"/>
    <mergeCell ref="H7:M7"/>
    <mergeCell ref="H5:M5"/>
    <mergeCell ref="H6:M6"/>
  </mergeCells>
  <dataValidations count="2">
    <dataValidation type="list" allowBlank="1" showErrorMessage="1" sqref="D16 D18:D19" xr:uid="{00000000-0002-0000-0100-000000000000}">
      <formula1>"SINAPI-S,SINAPI-I,COMPOSIÇÕES,COT.MERCADO,GRA_EQUIPE_RESIDENTE"</formula1>
    </dataValidation>
    <dataValidation type="list" allowBlank="1" showErrorMessage="1" sqref="D22:D47 D49:D74 D78:D86 D89:D91 D94:D95 D97:D99 D102 D105 D107 D110:D441 D443:D444" xr:uid="{00000000-0002-0000-0100-000001000000}">
      <formula1>"SINAPI-S,SINAPI-I,COMPOSIÇÕES,COT.MERCADO"</formula1>
    </dataValidation>
  </dataValidations>
  <pageMargins left="0.25" right="0.25" top="0.75" bottom="0.75" header="0" footer="0"/>
  <pageSetup paperSize="9" fitToHeight="0" orientation="landscape"/>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249977111117893"/>
    <pageSetUpPr fitToPage="1"/>
  </sheetPr>
  <dimension ref="A1:O170"/>
  <sheetViews>
    <sheetView showGridLines="0" workbookViewId="0">
      <pane ySplit="3" topLeftCell="A41" activePane="bottomLeft" state="frozen"/>
      <selection pane="bottomLeft" activeCell="I54" sqref="I54"/>
    </sheetView>
  </sheetViews>
  <sheetFormatPr defaultColWidth="14.42578125" defaultRowHeight="15" customHeight="1"/>
  <cols>
    <col min="1" max="1" width="8.140625" customWidth="1"/>
    <col min="2" max="2" width="25.5703125" customWidth="1"/>
    <col min="3" max="3" width="10.85546875" customWidth="1"/>
    <col min="4" max="4" width="14.140625" customWidth="1"/>
    <col min="5" max="5" width="7.42578125" customWidth="1"/>
    <col min="6" max="6" width="8.28515625" customWidth="1"/>
    <col min="7" max="7" width="25.5703125" customWidth="1"/>
    <col min="8" max="8" width="8.7109375" customWidth="1"/>
    <col min="9" max="9" width="12.85546875" customWidth="1"/>
    <col min="10" max="10" width="6.28515625" customWidth="1"/>
    <col min="11" max="11" width="8.42578125" customWidth="1"/>
    <col min="12" max="12" width="25.28515625" customWidth="1"/>
    <col min="13" max="13" width="8" customWidth="1"/>
    <col min="14" max="14" width="14.42578125" customWidth="1"/>
    <col min="15" max="15" width="6" customWidth="1"/>
  </cols>
  <sheetData>
    <row r="1" spans="1:15" ht="52.5" customHeight="1">
      <c r="A1" s="715" t="s">
        <v>606</v>
      </c>
      <c r="B1" s="716"/>
      <c r="C1" s="716"/>
      <c r="D1" s="129"/>
      <c r="E1" s="769" t="s">
        <v>607</v>
      </c>
      <c r="F1" s="770"/>
      <c r="G1" s="770"/>
      <c r="H1" s="770"/>
      <c r="I1" s="770"/>
      <c r="J1" s="770"/>
      <c r="K1" s="130"/>
      <c r="L1" s="718">
        <f>SUM(D138,I138,N138)</f>
        <v>289745.32020819187</v>
      </c>
      <c r="M1" s="716"/>
      <c r="N1" s="716"/>
      <c r="O1" s="131"/>
    </row>
    <row r="2" spans="1:15" ht="18" customHeight="1">
      <c r="A2" s="811" t="s">
        <v>608</v>
      </c>
      <c r="B2" s="716"/>
      <c r="C2" s="716"/>
      <c r="D2" s="132">
        <f>(D123+D125)*12*C17</f>
        <v>52047.894070959475</v>
      </c>
      <c r="E2" s="133"/>
      <c r="F2" s="811" t="s">
        <v>609</v>
      </c>
      <c r="G2" s="716"/>
      <c r="H2" s="716"/>
      <c r="I2" s="132">
        <f>(I123+I125)*12*H17</f>
        <v>69936.488658809787</v>
      </c>
      <c r="J2" s="133"/>
      <c r="K2" s="811" t="s">
        <v>610</v>
      </c>
      <c r="L2" s="716"/>
      <c r="M2" s="716"/>
      <c r="N2" s="132">
        <f>(N123+N125)*12*M17</f>
        <v>106574.71226529582</v>
      </c>
      <c r="O2" s="131"/>
    </row>
    <row r="3" spans="1:15" ht="16.5" customHeight="1">
      <c r="A3" s="716"/>
      <c r="B3" s="716"/>
      <c r="C3" s="716"/>
      <c r="D3" s="134">
        <f>D138</f>
        <v>66134.348131439183</v>
      </c>
      <c r="E3" s="133"/>
      <c r="F3" s="716"/>
      <c r="G3" s="716"/>
      <c r="H3" s="716"/>
      <c r="I3" s="134">
        <f>I138</f>
        <v>88650.326841796152</v>
      </c>
      <c r="J3" s="133"/>
      <c r="K3" s="716"/>
      <c r="L3" s="716"/>
      <c r="M3" s="716"/>
      <c r="N3" s="134">
        <f>N138</f>
        <v>134960.64523495652</v>
      </c>
      <c r="O3" s="135"/>
    </row>
    <row r="4" spans="1:15" ht="18" customHeight="1">
      <c r="A4" s="809" t="s">
        <v>611</v>
      </c>
      <c r="B4" s="716"/>
      <c r="C4" s="716"/>
      <c r="D4" s="796"/>
      <c r="E4" s="135"/>
      <c r="F4" s="809" t="s">
        <v>611</v>
      </c>
      <c r="G4" s="716"/>
      <c r="H4" s="716"/>
      <c r="I4" s="796"/>
      <c r="J4" s="135"/>
      <c r="K4" s="809" t="s">
        <v>611</v>
      </c>
      <c r="L4" s="716"/>
      <c r="M4" s="716"/>
      <c r="N4" s="796"/>
      <c r="O4" s="135"/>
    </row>
    <row r="5" spans="1:15" ht="27.75" customHeight="1">
      <c r="A5" s="810"/>
      <c r="B5" s="740"/>
      <c r="C5" s="740"/>
      <c r="D5" s="776"/>
      <c r="E5" s="135"/>
      <c r="F5" s="810"/>
      <c r="G5" s="740"/>
      <c r="H5" s="740"/>
      <c r="I5" s="776"/>
      <c r="J5" s="135"/>
      <c r="K5" s="810"/>
      <c r="L5" s="740"/>
      <c r="M5" s="740"/>
      <c r="N5" s="776"/>
      <c r="O5" s="135"/>
    </row>
    <row r="6" spans="1:15" ht="15.75" customHeight="1">
      <c r="A6" s="814" t="s">
        <v>612</v>
      </c>
      <c r="B6" s="740"/>
      <c r="C6" s="740"/>
      <c r="D6" s="776"/>
      <c r="E6" s="135"/>
      <c r="F6" s="814" t="s">
        <v>612</v>
      </c>
      <c r="G6" s="740"/>
      <c r="H6" s="740"/>
      <c r="I6" s="776"/>
      <c r="J6" s="135"/>
      <c r="K6" s="814" t="s">
        <v>612</v>
      </c>
      <c r="L6" s="740"/>
      <c r="M6" s="740"/>
      <c r="N6" s="776"/>
      <c r="O6" s="135"/>
    </row>
    <row r="7" spans="1:15" ht="15.75" customHeight="1">
      <c r="A7" s="812" t="s">
        <v>613</v>
      </c>
      <c r="B7" s="727"/>
      <c r="C7" s="727"/>
      <c r="D7" s="813"/>
      <c r="E7" s="135"/>
      <c r="F7" s="812" t="s">
        <v>614</v>
      </c>
      <c r="G7" s="727"/>
      <c r="H7" s="727"/>
      <c r="I7" s="813"/>
      <c r="J7" s="135"/>
      <c r="K7" s="812" t="s">
        <v>615</v>
      </c>
      <c r="L7" s="727"/>
      <c r="M7" s="727"/>
      <c r="N7" s="813"/>
      <c r="O7" s="135"/>
    </row>
    <row r="8" spans="1:15" ht="15.75" customHeight="1">
      <c r="A8" s="812" t="s">
        <v>616</v>
      </c>
      <c r="B8" s="727"/>
      <c r="C8" s="727"/>
      <c r="D8" s="813"/>
      <c r="E8" s="135"/>
      <c r="F8" s="812" t="s">
        <v>616</v>
      </c>
      <c r="G8" s="727"/>
      <c r="H8" s="727"/>
      <c r="I8" s="813"/>
      <c r="J8" s="135"/>
      <c r="K8" s="812" t="s">
        <v>616</v>
      </c>
      <c r="L8" s="727"/>
      <c r="M8" s="727"/>
      <c r="N8" s="813"/>
      <c r="O8" s="135"/>
    </row>
    <row r="9" spans="1:15">
      <c r="A9" s="136"/>
      <c r="B9" s="136"/>
      <c r="C9" s="136"/>
      <c r="D9" s="136"/>
      <c r="E9" s="137"/>
      <c r="F9" s="136"/>
      <c r="G9" s="136"/>
      <c r="H9" s="136"/>
      <c r="I9" s="136"/>
      <c r="J9" s="137"/>
      <c r="K9" s="136"/>
      <c r="L9" s="136"/>
      <c r="M9" s="136"/>
      <c r="N9" s="136"/>
      <c r="O9" s="137"/>
    </row>
    <row r="10" spans="1:15" ht="15.75" customHeight="1">
      <c r="A10" s="815" t="s">
        <v>617</v>
      </c>
      <c r="B10" s="716"/>
      <c r="C10" s="716"/>
      <c r="D10" s="796"/>
      <c r="E10" s="138"/>
      <c r="F10" s="797" t="s">
        <v>617</v>
      </c>
      <c r="G10" s="716"/>
      <c r="H10" s="716"/>
      <c r="I10" s="796"/>
      <c r="J10" s="138"/>
      <c r="K10" s="797" t="s">
        <v>617</v>
      </c>
      <c r="L10" s="716"/>
      <c r="M10" s="716"/>
      <c r="N10" s="796"/>
      <c r="O10" s="135"/>
    </row>
    <row r="11" spans="1:15" ht="24.75" customHeight="1">
      <c r="A11" s="139" t="s">
        <v>618</v>
      </c>
      <c r="B11" s="140" t="s">
        <v>619</v>
      </c>
      <c r="C11" s="816"/>
      <c r="D11" s="796"/>
      <c r="E11" s="138"/>
      <c r="F11" s="141" t="s">
        <v>618</v>
      </c>
      <c r="G11" s="142" t="s">
        <v>619</v>
      </c>
      <c r="H11" s="816"/>
      <c r="I11" s="796"/>
      <c r="J11" s="138"/>
      <c r="K11" s="141" t="s">
        <v>618</v>
      </c>
      <c r="L11" s="142" t="s">
        <v>619</v>
      </c>
      <c r="M11" s="816"/>
      <c r="N11" s="796"/>
      <c r="O11" s="135"/>
    </row>
    <row r="12" spans="1:15" ht="21" customHeight="1">
      <c r="A12" s="139" t="s">
        <v>620</v>
      </c>
      <c r="B12" s="140" t="s">
        <v>621</v>
      </c>
      <c r="C12" s="795" t="s">
        <v>622</v>
      </c>
      <c r="D12" s="796"/>
      <c r="E12" s="138"/>
      <c r="F12" s="141" t="s">
        <v>620</v>
      </c>
      <c r="G12" s="142" t="s">
        <v>621</v>
      </c>
      <c r="H12" s="795" t="s">
        <v>622</v>
      </c>
      <c r="I12" s="796"/>
      <c r="J12" s="138"/>
      <c r="K12" s="141" t="s">
        <v>620</v>
      </c>
      <c r="L12" s="142" t="s">
        <v>621</v>
      </c>
      <c r="M12" s="795" t="s">
        <v>622</v>
      </c>
      <c r="N12" s="796"/>
      <c r="O12" s="135"/>
    </row>
    <row r="13" spans="1:15" ht="33.75" customHeight="1">
      <c r="A13" s="139" t="s">
        <v>623</v>
      </c>
      <c r="B13" s="140" t="s">
        <v>624</v>
      </c>
      <c r="C13" s="795" t="s">
        <v>625</v>
      </c>
      <c r="D13" s="796"/>
      <c r="E13" s="138"/>
      <c r="F13" s="141" t="s">
        <v>623</v>
      </c>
      <c r="G13" s="142" t="s">
        <v>624</v>
      </c>
      <c r="H13" s="795" t="s">
        <v>626</v>
      </c>
      <c r="I13" s="796"/>
      <c r="J13" s="138"/>
      <c r="K13" s="141" t="s">
        <v>623</v>
      </c>
      <c r="L13" s="142" t="s">
        <v>624</v>
      </c>
      <c r="M13" s="795" t="s">
        <v>627</v>
      </c>
      <c r="N13" s="796"/>
      <c r="O13" s="135"/>
    </row>
    <row r="14" spans="1:15" ht="24">
      <c r="A14" s="139" t="s">
        <v>628</v>
      </c>
      <c r="B14" s="140" t="s">
        <v>629</v>
      </c>
      <c r="C14" s="795">
        <v>12</v>
      </c>
      <c r="D14" s="796"/>
      <c r="E14" s="138"/>
      <c r="F14" s="141" t="s">
        <v>628</v>
      </c>
      <c r="G14" s="142" t="s">
        <v>630</v>
      </c>
      <c r="H14" s="795">
        <v>12</v>
      </c>
      <c r="I14" s="796"/>
      <c r="J14" s="138"/>
      <c r="K14" s="141" t="s">
        <v>628</v>
      </c>
      <c r="L14" s="142" t="s">
        <v>631</v>
      </c>
      <c r="M14" s="795">
        <v>12</v>
      </c>
      <c r="N14" s="796"/>
      <c r="O14" s="135"/>
    </row>
    <row r="15" spans="1:15" ht="24.75" customHeight="1">
      <c r="A15" s="815" t="s">
        <v>632</v>
      </c>
      <c r="B15" s="716"/>
      <c r="C15" s="716"/>
      <c r="D15" s="796"/>
      <c r="E15" s="138"/>
      <c r="F15" s="797" t="s">
        <v>632</v>
      </c>
      <c r="G15" s="716"/>
      <c r="H15" s="716"/>
      <c r="I15" s="796"/>
      <c r="J15" s="138"/>
      <c r="K15" s="797" t="s">
        <v>632</v>
      </c>
      <c r="L15" s="716"/>
      <c r="M15" s="716"/>
      <c r="N15" s="796"/>
      <c r="O15" s="135"/>
    </row>
    <row r="16" spans="1:15" ht="15.75" customHeight="1">
      <c r="A16" s="819" t="s">
        <v>633</v>
      </c>
      <c r="B16" s="796"/>
      <c r="C16" s="795" t="s">
        <v>634</v>
      </c>
      <c r="D16" s="796"/>
      <c r="E16" s="138"/>
      <c r="F16" s="795" t="s">
        <v>633</v>
      </c>
      <c r="G16" s="796"/>
      <c r="H16" s="795" t="s">
        <v>634</v>
      </c>
      <c r="I16" s="796"/>
      <c r="J16" s="138"/>
      <c r="K16" s="795" t="s">
        <v>633</v>
      </c>
      <c r="L16" s="796"/>
      <c r="M16" s="795" t="s">
        <v>634</v>
      </c>
      <c r="N16" s="796"/>
      <c r="O16" s="135"/>
    </row>
    <row r="17" spans="1:15">
      <c r="A17" s="821" t="s">
        <v>635</v>
      </c>
      <c r="B17" s="796"/>
      <c r="C17" s="798">
        <v>1</v>
      </c>
      <c r="D17" s="796"/>
      <c r="E17" s="143"/>
      <c r="F17" s="798" t="s">
        <v>636</v>
      </c>
      <c r="G17" s="796"/>
      <c r="H17" s="799">
        <v>1</v>
      </c>
      <c r="I17" s="796"/>
      <c r="J17" s="143"/>
      <c r="K17" s="798" t="s">
        <v>637</v>
      </c>
      <c r="L17" s="796"/>
      <c r="M17" s="798">
        <v>2</v>
      </c>
      <c r="N17" s="796"/>
      <c r="O17" s="144"/>
    </row>
    <row r="18" spans="1:15">
      <c r="A18" s="819"/>
      <c r="B18" s="716"/>
      <c r="C18" s="716"/>
      <c r="D18" s="796"/>
      <c r="E18" s="138"/>
      <c r="F18" s="795"/>
      <c r="G18" s="716"/>
      <c r="H18" s="716"/>
      <c r="I18" s="796"/>
      <c r="J18" s="138"/>
      <c r="K18" s="795"/>
      <c r="L18" s="716"/>
      <c r="M18" s="716"/>
      <c r="N18" s="796"/>
      <c r="O18" s="135"/>
    </row>
    <row r="19" spans="1:15" ht="15.75" customHeight="1">
      <c r="A19" s="822" t="s">
        <v>638</v>
      </c>
      <c r="B19" s="716"/>
      <c r="C19" s="716"/>
      <c r="D19" s="796"/>
      <c r="E19" s="145"/>
      <c r="F19" s="800" t="s">
        <v>638</v>
      </c>
      <c r="G19" s="716"/>
      <c r="H19" s="716"/>
      <c r="I19" s="796"/>
      <c r="J19" s="145"/>
      <c r="K19" s="800" t="s">
        <v>638</v>
      </c>
      <c r="L19" s="716"/>
      <c r="M19" s="716"/>
      <c r="N19" s="796"/>
      <c r="O19" s="137"/>
    </row>
    <row r="20" spans="1:15" ht="16.5" customHeight="1">
      <c r="A20" s="822" t="s">
        <v>639</v>
      </c>
      <c r="B20" s="716"/>
      <c r="C20" s="716"/>
      <c r="D20" s="796"/>
      <c r="E20" s="146"/>
      <c r="F20" s="800" t="s">
        <v>640</v>
      </c>
      <c r="G20" s="716"/>
      <c r="H20" s="716"/>
      <c r="I20" s="796"/>
      <c r="J20" s="146"/>
      <c r="K20" s="800" t="s">
        <v>641</v>
      </c>
      <c r="L20" s="716"/>
      <c r="M20" s="716"/>
      <c r="N20" s="796"/>
      <c r="O20" s="147"/>
    </row>
    <row r="21" spans="1:15" ht="24" customHeight="1">
      <c r="A21" s="817" t="s">
        <v>642</v>
      </c>
      <c r="B21" s="716"/>
      <c r="C21" s="716"/>
      <c r="D21" s="796"/>
      <c r="E21" s="145"/>
      <c r="F21" s="801" t="s">
        <v>642</v>
      </c>
      <c r="G21" s="716"/>
      <c r="H21" s="716"/>
      <c r="I21" s="796"/>
      <c r="J21" s="145"/>
      <c r="K21" s="801" t="s">
        <v>642</v>
      </c>
      <c r="L21" s="716"/>
      <c r="M21" s="716"/>
      <c r="N21" s="796"/>
      <c r="O21" s="137"/>
    </row>
    <row r="22" spans="1:15" ht="30.75" customHeight="1">
      <c r="A22" s="148">
        <v>1</v>
      </c>
      <c r="B22" s="140" t="s">
        <v>643</v>
      </c>
      <c r="C22" s="795" t="s">
        <v>644</v>
      </c>
      <c r="D22" s="796"/>
      <c r="E22" s="145"/>
      <c r="F22" s="149">
        <v>1</v>
      </c>
      <c r="G22" s="140" t="s">
        <v>643</v>
      </c>
      <c r="H22" s="795" t="s">
        <v>644</v>
      </c>
      <c r="I22" s="796"/>
      <c r="J22" s="145"/>
      <c r="K22" s="149">
        <v>1</v>
      </c>
      <c r="L22" s="140" t="s">
        <v>643</v>
      </c>
      <c r="M22" s="795" t="s">
        <v>644</v>
      </c>
      <c r="N22" s="796"/>
      <c r="O22" s="137"/>
    </row>
    <row r="23" spans="1:15" ht="27.75" customHeight="1">
      <c r="A23" s="148">
        <v>2</v>
      </c>
      <c r="B23" s="140" t="s">
        <v>645</v>
      </c>
      <c r="C23" s="795" t="s">
        <v>646</v>
      </c>
      <c r="D23" s="796"/>
      <c r="E23" s="145"/>
      <c r="F23" s="149">
        <v>2</v>
      </c>
      <c r="G23" s="140" t="s">
        <v>645</v>
      </c>
      <c r="H23" s="795" t="s">
        <v>647</v>
      </c>
      <c r="I23" s="796"/>
      <c r="J23" s="145"/>
      <c r="K23" s="149">
        <v>2</v>
      </c>
      <c r="L23" s="140" t="s">
        <v>645</v>
      </c>
      <c r="M23" s="795" t="s">
        <v>648</v>
      </c>
      <c r="N23" s="796"/>
      <c r="O23" s="137"/>
    </row>
    <row r="24" spans="1:15" ht="52.5" customHeight="1">
      <c r="A24" s="150">
        <v>3</v>
      </c>
      <c r="B24" s="151" t="s">
        <v>649</v>
      </c>
      <c r="C24" s="802">
        <f>VLOOKUP(E24,'SINAPI-I'!$A:$D,4,0)/1.488</f>
        <v>10911.397849462366</v>
      </c>
      <c r="D24" s="796"/>
      <c r="E24" s="152">
        <v>40939</v>
      </c>
      <c r="F24" s="153">
        <v>3</v>
      </c>
      <c r="G24" s="151" t="s">
        <v>650</v>
      </c>
      <c r="H24" s="802">
        <f>VLOOKUP(J24,'SINAPI-I'!$A:$D,4,0)/1.488</f>
        <v>2448.5954301075271</v>
      </c>
      <c r="I24" s="796"/>
      <c r="J24" s="152">
        <v>40918</v>
      </c>
      <c r="K24" s="150">
        <v>3</v>
      </c>
      <c r="L24" s="151" t="s">
        <v>650</v>
      </c>
      <c r="M24" s="802">
        <f>VLOOKUP(O24,'SINAPI-I'!$A:$D,4,0)/1.488</f>
        <v>1729.1935483870968</v>
      </c>
      <c r="N24" s="796"/>
      <c r="O24" s="154">
        <v>41084</v>
      </c>
    </row>
    <row r="25" spans="1:15" ht="24" customHeight="1">
      <c r="A25" s="148">
        <v>4</v>
      </c>
      <c r="B25" s="155" t="s">
        <v>651</v>
      </c>
      <c r="C25" s="803" t="s">
        <v>652</v>
      </c>
      <c r="D25" s="796"/>
      <c r="E25" s="156"/>
      <c r="F25" s="149">
        <v>4</v>
      </c>
      <c r="G25" s="155" t="s">
        <v>651</v>
      </c>
      <c r="H25" s="803" t="s">
        <v>653</v>
      </c>
      <c r="I25" s="796"/>
      <c r="J25" s="156"/>
      <c r="K25" s="148">
        <v>4</v>
      </c>
      <c r="L25" s="155" t="s">
        <v>651</v>
      </c>
      <c r="M25" s="803" t="s">
        <v>654</v>
      </c>
      <c r="N25" s="796"/>
      <c r="O25" s="137"/>
    </row>
    <row r="26" spans="1:15" ht="33" customHeight="1">
      <c r="A26" s="148">
        <v>5</v>
      </c>
      <c r="B26" s="155" t="s">
        <v>655</v>
      </c>
      <c r="C26" s="803" t="s">
        <v>656</v>
      </c>
      <c r="D26" s="796"/>
      <c r="E26" s="156"/>
      <c r="F26" s="149">
        <v>5</v>
      </c>
      <c r="G26" s="155" t="s">
        <v>655</v>
      </c>
      <c r="H26" s="803" t="s">
        <v>657</v>
      </c>
      <c r="I26" s="796"/>
      <c r="J26" s="156"/>
      <c r="K26" s="148">
        <v>5</v>
      </c>
      <c r="L26" s="155" t="s">
        <v>655</v>
      </c>
      <c r="M26" s="803" t="s">
        <v>656</v>
      </c>
      <c r="N26" s="796"/>
      <c r="O26" s="137"/>
    </row>
    <row r="27" spans="1:15">
      <c r="A27" s="157"/>
      <c r="B27" s="140"/>
      <c r="C27" s="804"/>
      <c r="D27" s="796"/>
      <c r="E27" s="145"/>
      <c r="F27" s="140"/>
      <c r="G27" s="140"/>
      <c r="H27" s="804"/>
      <c r="I27" s="796"/>
      <c r="J27" s="145"/>
      <c r="K27" s="140"/>
      <c r="L27" s="140"/>
      <c r="M27" s="804"/>
      <c r="N27" s="796"/>
      <c r="O27" s="137"/>
    </row>
    <row r="28" spans="1:15" ht="15.75" customHeight="1">
      <c r="A28" s="817" t="s">
        <v>658</v>
      </c>
      <c r="B28" s="716"/>
      <c r="C28" s="716"/>
      <c r="D28" s="796"/>
      <c r="E28" s="146"/>
      <c r="F28" s="801" t="s">
        <v>658</v>
      </c>
      <c r="G28" s="716"/>
      <c r="H28" s="716"/>
      <c r="I28" s="796"/>
      <c r="J28" s="146"/>
      <c r="K28" s="801" t="s">
        <v>658</v>
      </c>
      <c r="L28" s="716"/>
      <c r="M28" s="716"/>
      <c r="N28" s="796"/>
      <c r="O28" s="147"/>
    </row>
    <row r="29" spans="1:15">
      <c r="A29" s="158">
        <v>1</v>
      </c>
      <c r="B29" s="159" t="s">
        <v>659</v>
      </c>
      <c r="C29" s="160" t="s">
        <v>660</v>
      </c>
      <c r="D29" s="160" t="s">
        <v>661</v>
      </c>
      <c r="E29" s="146"/>
      <c r="F29" s="160">
        <v>1</v>
      </c>
      <c r="G29" s="159" t="s">
        <v>662</v>
      </c>
      <c r="H29" s="160" t="s">
        <v>660</v>
      </c>
      <c r="I29" s="160" t="s">
        <v>661</v>
      </c>
      <c r="J29" s="146"/>
      <c r="K29" s="160">
        <v>1</v>
      </c>
      <c r="L29" s="159" t="s">
        <v>662</v>
      </c>
      <c r="M29" s="160" t="s">
        <v>660</v>
      </c>
      <c r="N29" s="160" t="s">
        <v>661</v>
      </c>
      <c r="O29" s="147"/>
    </row>
    <row r="30" spans="1:15" ht="33.75" customHeight="1">
      <c r="A30" s="139" t="s">
        <v>618</v>
      </c>
      <c r="B30" s="140" t="s">
        <v>663</v>
      </c>
      <c r="C30" s="149"/>
      <c r="D30" s="161">
        <f>(C24/22*5)</f>
        <v>2479.8631476050832</v>
      </c>
      <c r="E30" s="145"/>
      <c r="F30" s="141" t="s">
        <v>618</v>
      </c>
      <c r="G30" s="140" t="s">
        <v>664</v>
      </c>
      <c r="H30" s="149"/>
      <c r="I30" s="161">
        <f>H24</f>
        <v>2448.5954301075271</v>
      </c>
      <c r="J30" s="145"/>
      <c r="K30" s="141" t="s">
        <v>618</v>
      </c>
      <c r="L30" s="140" t="s">
        <v>664</v>
      </c>
      <c r="M30" s="149"/>
      <c r="N30" s="161">
        <f>M24</f>
        <v>1729.1935483870968</v>
      </c>
      <c r="O30" s="137"/>
    </row>
    <row r="31" spans="1:15">
      <c r="A31" s="162" t="s">
        <v>620</v>
      </c>
      <c r="B31" s="163" t="s">
        <v>665</v>
      </c>
      <c r="C31" s="164">
        <v>0.3</v>
      </c>
      <c r="D31" s="165">
        <f>C31*D30</f>
        <v>743.95894428152496</v>
      </c>
      <c r="E31" s="145"/>
      <c r="F31" s="166" t="s">
        <v>620</v>
      </c>
      <c r="G31" s="163" t="s">
        <v>665</v>
      </c>
      <c r="H31" s="164">
        <v>0.3</v>
      </c>
      <c r="I31" s="165">
        <f>H31*I30</f>
        <v>734.57862903225816</v>
      </c>
      <c r="J31" s="145"/>
      <c r="K31" s="166" t="s">
        <v>620</v>
      </c>
      <c r="L31" s="163" t="s">
        <v>665</v>
      </c>
      <c r="M31" s="164">
        <v>0.3</v>
      </c>
      <c r="N31" s="165">
        <f>M31*N30</f>
        <v>518.75806451612902</v>
      </c>
      <c r="O31" s="137"/>
    </row>
    <row r="32" spans="1:15">
      <c r="A32" s="139" t="s">
        <v>623</v>
      </c>
      <c r="B32" s="140" t="s">
        <v>666</v>
      </c>
      <c r="C32" s="149"/>
      <c r="D32" s="161"/>
      <c r="E32" s="145"/>
      <c r="F32" s="141" t="s">
        <v>623</v>
      </c>
      <c r="G32" s="140" t="s">
        <v>666</v>
      </c>
      <c r="H32" s="149"/>
      <c r="I32" s="161"/>
      <c r="J32" s="145"/>
      <c r="K32" s="141" t="s">
        <v>623</v>
      </c>
      <c r="L32" s="140" t="s">
        <v>666</v>
      </c>
      <c r="M32" s="149"/>
      <c r="N32" s="161"/>
      <c r="O32" s="137"/>
    </row>
    <row r="33" spans="1:15">
      <c r="A33" s="139" t="s">
        <v>628</v>
      </c>
      <c r="B33" s="140" t="s">
        <v>667</v>
      </c>
      <c r="C33" s="149"/>
      <c r="D33" s="161"/>
      <c r="E33" s="145"/>
      <c r="F33" s="141" t="s">
        <v>628</v>
      </c>
      <c r="G33" s="140" t="s">
        <v>667</v>
      </c>
      <c r="H33" s="149"/>
      <c r="I33" s="161"/>
      <c r="J33" s="145"/>
      <c r="K33" s="141" t="s">
        <v>628</v>
      </c>
      <c r="L33" s="140" t="s">
        <v>667</v>
      </c>
      <c r="M33" s="149"/>
      <c r="N33" s="161"/>
      <c r="O33" s="137"/>
    </row>
    <row r="34" spans="1:15" ht="24">
      <c r="A34" s="139" t="s">
        <v>668</v>
      </c>
      <c r="B34" s="140" t="s">
        <v>669</v>
      </c>
      <c r="C34" s="149"/>
      <c r="D34" s="161"/>
      <c r="E34" s="146"/>
      <c r="F34" s="141" t="s">
        <v>668</v>
      </c>
      <c r="G34" s="140" t="s">
        <v>669</v>
      </c>
      <c r="H34" s="149"/>
      <c r="I34" s="161"/>
      <c r="J34" s="146"/>
      <c r="K34" s="141" t="s">
        <v>668</v>
      </c>
      <c r="L34" s="140" t="s">
        <v>669</v>
      </c>
      <c r="M34" s="149"/>
      <c r="N34" s="161"/>
      <c r="O34" s="147"/>
    </row>
    <row r="35" spans="1:15" ht="24">
      <c r="A35" s="139" t="s">
        <v>670</v>
      </c>
      <c r="B35" s="140" t="s">
        <v>671</v>
      </c>
      <c r="C35" s="149"/>
      <c r="D35" s="161"/>
      <c r="E35" s="146"/>
      <c r="F35" s="141" t="s">
        <v>670</v>
      </c>
      <c r="G35" s="140" t="s">
        <v>671</v>
      </c>
      <c r="H35" s="149"/>
      <c r="I35" s="161"/>
      <c r="J35" s="146"/>
      <c r="K35" s="141" t="s">
        <v>670</v>
      </c>
      <c r="L35" s="140" t="s">
        <v>671</v>
      </c>
      <c r="M35" s="149"/>
      <c r="N35" s="161"/>
      <c r="O35" s="147"/>
    </row>
    <row r="36" spans="1:15" ht="15.75" customHeight="1">
      <c r="A36" s="139" t="s">
        <v>672</v>
      </c>
      <c r="B36" s="140" t="s">
        <v>673</v>
      </c>
      <c r="C36" s="149"/>
      <c r="D36" s="161"/>
      <c r="E36" s="146"/>
      <c r="F36" s="141" t="s">
        <v>672</v>
      </c>
      <c r="G36" s="140" t="s">
        <v>673</v>
      </c>
      <c r="H36" s="149"/>
      <c r="I36" s="161"/>
      <c r="J36" s="146"/>
      <c r="K36" s="141" t="s">
        <v>672</v>
      </c>
      <c r="L36" s="140" t="s">
        <v>673</v>
      </c>
      <c r="M36" s="149"/>
      <c r="N36" s="161"/>
      <c r="O36" s="147"/>
    </row>
    <row r="37" spans="1:15">
      <c r="A37" s="148"/>
      <c r="B37" s="167" t="s">
        <v>674</v>
      </c>
      <c r="C37" s="141"/>
      <c r="D37" s="168">
        <f>SUM(D30:D36)</f>
        <v>3223.8220918866082</v>
      </c>
      <c r="E37" s="146"/>
      <c r="F37" s="149"/>
      <c r="G37" s="167" t="s">
        <v>674</v>
      </c>
      <c r="H37" s="141"/>
      <c r="I37" s="168">
        <f>SUM(I30:I36)</f>
        <v>3183.1740591397852</v>
      </c>
      <c r="J37" s="146"/>
      <c r="K37" s="149"/>
      <c r="L37" s="167" t="s">
        <v>674</v>
      </c>
      <c r="M37" s="141"/>
      <c r="N37" s="168">
        <f>SUM(N30:N36)</f>
        <v>2247.9516129032259</v>
      </c>
      <c r="O37" s="147"/>
    </row>
    <row r="38" spans="1:15">
      <c r="A38" s="807"/>
      <c r="B38" s="716"/>
      <c r="C38" s="716"/>
      <c r="D38" s="796"/>
      <c r="E38" s="146"/>
      <c r="F38" s="805"/>
      <c r="G38" s="716"/>
      <c r="H38" s="716"/>
      <c r="I38" s="796"/>
      <c r="J38" s="146"/>
      <c r="K38" s="805"/>
      <c r="L38" s="716"/>
      <c r="M38" s="716"/>
      <c r="N38" s="796"/>
      <c r="O38" s="147"/>
    </row>
    <row r="39" spans="1:15">
      <c r="A39" s="817" t="s">
        <v>675</v>
      </c>
      <c r="B39" s="716"/>
      <c r="C39" s="716"/>
      <c r="D39" s="796"/>
      <c r="E39" s="146"/>
      <c r="F39" s="801" t="s">
        <v>675</v>
      </c>
      <c r="G39" s="716"/>
      <c r="H39" s="716"/>
      <c r="I39" s="796"/>
      <c r="J39" s="146"/>
      <c r="K39" s="801" t="s">
        <v>675</v>
      </c>
      <c r="L39" s="716"/>
      <c r="M39" s="716"/>
      <c r="N39" s="796"/>
      <c r="O39" s="147"/>
    </row>
    <row r="40" spans="1:15" ht="36" customHeight="1">
      <c r="A40" s="158" t="s">
        <v>75</v>
      </c>
      <c r="B40" s="159" t="s">
        <v>676</v>
      </c>
      <c r="C40" s="160" t="s">
        <v>660</v>
      </c>
      <c r="D40" s="160" t="s">
        <v>661</v>
      </c>
      <c r="E40" s="145"/>
      <c r="F40" s="160" t="s">
        <v>75</v>
      </c>
      <c r="G40" s="160" t="s">
        <v>676</v>
      </c>
      <c r="H40" s="160" t="s">
        <v>660</v>
      </c>
      <c r="I40" s="160" t="s">
        <v>661</v>
      </c>
      <c r="J40" s="145"/>
      <c r="K40" s="160" t="s">
        <v>75</v>
      </c>
      <c r="L40" s="160" t="s">
        <v>676</v>
      </c>
      <c r="M40" s="160" t="s">
        <v>660</v>
      </c>
      <c r="N40" s="160" t="s">
        <v>661</v>
      </c>
      <c r="O40" s="137"/>
    </row>
    <row r="41" spans="1:15">
      <c r="A41" s="139" t="s">
        <v>618</v>
      </c>
      <c r="B41" s="140" t="s">
        <v>677</v>
      </c>
      <c r="C41" s="169">
        <f>1/12</f>
        <v>8.3333333333333329E-2</v>
      </c>
      <c r="D41" s="161">
        <f>C41*D$37</f>
        <v>268.65184099055068</v>
      </c>
      <c r="E41" s="170"/>
      <c r="F41" s="141" t="s">
        <v>618</v>
      </c>
      <c r="G41" s="140" t="s">
        <v>677</v>
      </c>
      <c r="H41" s="171">
        <f>1/12</f>
        <v>8.3333333333333329E-2</v>
      </c>
      <c r="I41" s="161">
        <f>H41*I$37</f>
        <v>265.26450492831543</v>
      </c>
      <c r="J41" s="145"/>
      <c r="K41" s="141" t="s">
        <v>618</v>
      </c>
      <c r="L41" s="140" t="s">
        <v>677</v>
      </c>
      <c r="M41" s="171">
        <f>1/12</f>
        <v>8.3333333333333329E-2</v>
      </c>
      <c r="N41" s="161">
        <f>M41*N$37</f>
        <v>187.3293010752688</v>
      </c>
      <c r="O41" s="137"/>
    </row>
    <row r="42" spans="1:15">
      <c r="A42" s="139" t="s">
        <v>620</v>
      </c>
      <c r="B42" s="167" t="s">
        <v>678</v>
      </c>
      <c r="C42" s="172">
        <f>TRUNC(SUM(C43:C44),4)</f>
        <v>0.1212</v>
      </c>
      <c r="D42" s="161">
        <f>D37*C42</f>
        <v>390.7272375366569</v>
      </c>
      <c r="E42" s="170"/>
      <c r="F42" s="141" t="s">
        <v>620</v>
      </c>
      <c r="G42" s="167" t="s">
        <v>678</v>
      </c>
      <c r="H42" s="173">
        <f>SUM(H43:H44)</f>
        <v>0.12121212121212122</v>
      </c>
      <c r="I42" s="161">
        <f>I37*H42</f>
        <v>385.83927989573152</v>
      </c>
      <c r="J42" s="145"/>
      <c r="K42" s="141" t="s">
        <v>620</v>
      </c>
      <c r="L42" s="167" t="s">
        <v>678</v>
      </c>
      <c r="M42" s="173">
        <f>SUM(M43:M44)</f>
        <v>0.12121212121212122</v>
      </c>
      <c r="N42" s="161">
        <f>N37*M42</f>
        <v>272.47898338220921</v>
      </c>
      <c r="O42" s="137"/>
    </row>
    <row r="43" spans="1:15" ht="24">
      <c r="A43" s="139" t="s">
        <v>679</v>
      </c>
      <c r="B43" s="140" t="s">
        <v>680</v>
      </c>
      <c r="C43" s="169">
        <f>TRUNC((1/11),4)</f>
        <v>9.0899999999999995E-2</v>
      </c>
      <c r="D43" s="161">
        <f>C43*D37</f>
        <v>293.04542815249266</v>
      </c>
      <c r="E43" s="170"/>
      <c r="F43" s="141" t="s">
        <v>679</v>
      </c>
      <c r="G43" s="140" t="s">
        <v>680</v>
      </c>
      <c r="H43" s="173">
        <f>1/11</f>
        <v>9.0909090909090912E-2</v>
      </c>
      <c r="I43" s="161">
        <f>H43*I37</f>
        <v>289.37945992179868</v>
      </c>
      <c r="J43" s="145"/>
      <c r="K43" s="141" t="s">
        <v>679</v>
      </c>
      <c r="L43" s="140" t="s">
        <v>680</v>
      </c>
      <c r="M43" s="173">
        <f>1/11</f>
        <v>9.0909090909090912E-2</v>
      </c>
      <c r="N43" s="161">
        <f>M43*N37</f>
        <v>204.35923753665691</v>
      </c>
      <c r="O43" s="137"/>
    </row>
    <row r="44" spans="1:15">
      <c r="A44" s="139" t="s">
        <v>681</v>
      </c>
      <c r="B44" s="140" t="s">
        <v>682</v>
      </c>
      <c r="C44" s="169">
        <f>(1/3)/11</f>
        <v>3.03030303030303E-2</v>
      </c>
      <c r="D44" s="161">
        <f>C44*D37</f>
        <v>97.691578542018419</v>
      </c>
      <c r="E44" s="170"/>
      <c r="F44" s="141" t="s">
        <v>681</v>
      </c>
      <c r="G44" s="140" t="s">
        <v>682</v>
      </c>
      <c r="H44" s="173">
        <f>(1/3)/11</f>
        <v>3.03030303030303E-2</v>
      </c>
      <c r="I44" s="161">
        <f>H44*I37</f>
        <v>96.459819973932881</v>
      </c>
      <c r="J44" s="145"/>
      <c r="K44" s="141" t="s">
        <v>681</v>
      </c>
      <c r="L44" s="140" t="s">
        <v>682</v>
      </c>
      <c r="M44" s="174">
        <f>(1/3)/11</f>
        <v>3.03030303030303E-2</v>
      </c>
      <c r="N44" s="161">
        <f>M44*N37</f>
        <v>68.119745845552288</v>
      </c>
      <c r="O44" s="137"/>
    </row>
    <row r="45" spans="1:15">
      <c r="A45" s="139"/>
      <c r="B45" s="167" t="s">
        <v>683</v>
      </c>
      <c r="C45" s="169"/>
      <c r="D45" s="168">
        <f>D41+D42</f>
        <v>659.37907852720764</v>
      </c>
      <c r="E45" s="170"/>
      <c r="F45" s="141"/>
      <c r="G45" s="167" t="s">
        <v>683</v>
      </c>
      <c r="H45" s="171"/>
      <c r="I45" s="168">
        <f>I41+I42</f>
        <v>651.1037848240469</v>
      </c>
      <c r="J45" s="145"/>
      <c r="K45" s="141"/>
      <c r="L45" s="167" t="s">
        <v>683</v>
      </c>
      <c r="M45" s="171"/>
      <c r="N45" s="168">
        <f>N41+N42</f>
        <v>459.80828445747801</v>
      </c>
      <c r="O45" s="137"/>
    </row>
    <row r="46" spans="1:15" ht="24">
      <c r="A46" s="139" t="s">
        <v>623</v>
      </c>
      <c r="B46" s="140" t="s">
        <v>684</v>
      </c>
      <c r="C46" s="169">
        <f>C58</f>
        <v>0</v>
      </c>
      <c r="D46" s="161">
        <f>C46*D45</f>
        <v>0</v>
      </c>
      <c r="E46" s="145"/>
      <c r="F46" s="141" t="s">
        <v>623</v>
      </c>
      <c r="G46" s="140" t="s">
        <v>684</v>
      </c>
      <c r="H46" s="171">
        <f>H58</f>
        <v>0.17800000000000002</v>
      </c>
      <c r="I46" s="161">
        <f>H46*I45</f>
        <v>115.89647369868037</v>
      </c>
      <c r="J46" s="145"/>
      <c r="K46" s="141" t="s">
        <v>623</v>
      </c>
      <c r="L46" s="140" t="s">
        <v>684</v>
      </c>
      <c r="M46" s="171">
        <f>M58</f>
        <v>0.17800000000000002</v>
      </c>
      <c r="N46" s="161">
        <f>M46*N45</f>
        <v>81.845874633431094</v>
      </c>
      <c r="O46" s="137"/>
    </row>
    <row r="47" spans="1:15">
      <c r="A47" s="175"/>
      <c r="B47" s="167" t="s">
        <v>685</v>
      </c>
      <c r="C47" s="169"/>
      <c r="D47" s="168">
        <f>D45+D46</f>
        <v>659.37907852720764</v>
      </c>
      <c r="E47" s="145"/>
      <c r="F47" s="167"/>
      <c r="G47" s="167" t="s">
        <v>685</v>
      </c>
      <c r="H47" s="171"/>
      <c r="I47" s="168">
        <f>I45+I46</f>
        <v>767.00025852272722</v>
      </c>
      <c r="J47" s="145"/>
      <c r="K47" s="167"/>
      <c r="L47" s="167" t="s">
        <v>685</v>
      </c>
      <c r="M47" s="171"/>
      <c r="N47" s="168">
        <f>N45+N46</f>
        <v>541.65415909090916</v>
      </c>
      <c r="O47" s="137"/>
    </row>
    <row r="48" spans="1:15">
      <c r="A48" s="158" t="s">
        <v>104</v>
      </c>
      <c r="B48" s="159" t="s">
        <v>686</v>
      </c>
      <c r="C48" s="176" t="s">
        <v>660</v>
      </c>
      <c r="D48" s="160" t="s">
        <v>661</v>
      </c>
      <c r="E48" s="145"/>
      <c r="F48" s="160" t="s">
        <v>104</v>
      </c>
      <c r="G48" s="159" t="s">
        <v>686</v>
      </c>
      <c r="H48" s="160" t="s">
        <v>660</v>
      </c>
      <c r="I48" s="160" t="s">
        <v>661</v>
      </c>
      <c r="J48" s="145"/>
      <c r="K48" s="160" t="s">
        <v>104</v>
      </c>
      <c r="L48" s="159" t="s">
        <v>686</v>
      </c>
      <c r="M48" s="160" t="s">
        <v>660</v>
      </c>
      <c r="N48" s="160" t="s">
        <v>661</v>
      </c>
      <c r="O48" s="137"/>
    </row>
    <row r="49" spans="1:15" ht="15.75" customHeight="1">
      <c r="A49" s="139" t="s">
        <v>618</v>
      </c>
      <c r="B49" s="140" t="s">
        <v>687</v>
      </c>
      <c r="C49" s="169">
        <v>0</v>
      </c>
      <c r="D49" s="161">
        <f t="shared" ref="D49:D57" si="0">C49*D$37</f>
        <v>0</v>
      </c>
      <c r="E49" s="145"/>
      <c r="F49" s="141" t="s">
        <v>618</v>
      </c>
      <c r="G49" s="140" t="s">
        <v>687</v>
      </c>
      <c r="H49" s="171">
        <v>0</v>
      </c>
      <c r="I49" s="161">
        <f t="shared" ref="I49:I57" si="1">H49*I$37</f>
        <v>0</v>
      </c>
      <c r="J49" s="145"/>
      <c r="K49" s="141" t="s">
        <v>618</v>
      </c>
      <c r="L49" s="140" t="s">
        <v>687</v>
      </c>
      <c r="M49" s="171">
        <v>0</v>
      </c>
      <c r="N49" s="161">
        <f t="shared" ref="N49:N57" si="2">M49*N$37</f>
        <v>0</v>
      </c>
      <c r="O49" s="137"/>
    </row>
    <row r="50" spans="1:15" ht="15.75" customHeight="1">
      <c r="A50" s="139" t="s">
        <v>620</v>
      </c>
      <c r="B50" s="140" t="s">
        <v>688</v>
      </c>
      <c r="C50" s="169">
        <v>0</v>
      </c>
      <c r="D50" s="161">
        <f t="shared" si="0"/>
        <v>0</v>
      </c>
      <c r="E50" s="145"/>
      <c r="F50" s="141" t="s">
        <v>620</v>
      </c>
      <c r="G50" s="140" t="s">
        <v>688</v>
      </c>
      <c r="H50" s="171">
        <v>2.5000000000000001E-2</v>
      </c>
      <c r="I50" s="161">
        <f t="shared" si="1"/>
        <v>79.57935147849463</v>
      </c>
      <c r="J50" s="145"/>
      <c r="K50" s="141" t="s">
        <v>620</v>
      </c>
      <c r="L50" s="140" t="s">
        <v>688</v>
      </c>
      <c r="M50" s="171">
        <v>2.5000000000000001E-2</v>
      </c>
      <c r="N50" s="161">
        <f t="shared" si="2"/>
        <v>56.198790322580649</v>
      </c>
      <c r="O50" s="137"/>
    </row>
    <row r="51" spans="1:15" ht="25.5" customHeight="1">
      <c r="A51" s="139" t="s">
        <v>623</v>
      </c>
      <c r="B51" s="140" t="s">
        <v>689</v>
      </c>
      <c r="C51" s="169">
        <v>0</v>
      </c>
      <c r="D51" s="161">
        <f t="shared" si="0"/>
        <v>0</v>
      </c>
      <c r="E51" s="145"/>
      <c r="F51" s="141" t="s">
        <v>623</v>
      </c>
      <c r="G51" s="140" t="s">
        <v>689</v>
      </c>
      <c r="H51" s="171">
        <v>0.03</v>
      </c>
      <c r="I51" s="161">
        <f t="shared" si="1"/>
        <v>95.495221774193553</v>
      </c>
      <c r="J51" s="145"/>
      <c r="K51" s="141" t="s">
        <v>623</v>
      </c>
      <c r="L51" s="140" t="s">
        <v>689</v>
      </c>
      <c r="M51" s="171">
        <v>0.03</v>
      </c>
      <c r="N51" s="161">
        <f t="shared" si="2"/>
        <v>67.438548387096773</v>
      </c>
      <c r="O51" s="137"/>
    </row>
    <row r="52" spans="1:15" ht="15.75" customHeight="1">
      <c r="A52" s="139" t="s">
        <v>628</v>
      </c>
      <c r="B52" s="140" t="s">
        <v>690</v>
      </c>
      <c r="C52" s="169">
        <v>0</v>
      </c>
      <c r="D52" s="161">
        <f t="shared" si="0"/>
        <v>0</v>
      </c>
      <c r="E52" s="177"/>
      <c r="F52" s="141" t="s">
        <v>628</v>
      </c>
      <c r="G52" s="140" t="s">
        <v>690</v>
      </c>
      <c r="H52" s="171">
        <v>1.4999999999999999E-2</v>
      </c>
      <c r="I52" s="161">
        <f t="shared" si="1"/>
        <v>47.747610887096776</v>
      </c>
      <c r="J52" s="145"/>
      <c r="K52" s="141" t="s">
        <v>628</v>
      </c>
      <c r="L52" s="140" t="s">
        <v>690</v>
      </c>
      <c r="M52" s="171">
        <v>1.4999999999999999E-2</v>
      </c>
      <c r="N52" s="161">
        <f t="shared" si="2"/>
        <v>33.719274193548387</v>
      </c>
      <c r="O52" s="137"/>
    </row>
    <row r="53" spans="1:15" ht="15.75" customHeight="1">
      <c r="A53" s="139" t="s">
        <v>668</v>
      </c>
      <c r="B53" s="140" t="s">
        <v>691</v>
      </c>
      <c r="C53" s="169">
        <v>0</v>
      </c>
      <c r="D53" s="161">
        <f t="shared" si="0"/>
        <v>0</v>
      </c>
      <c r="E53" s="145"/>
      <c r="F53" s="141" t="s">
        <v>668</v>
      </c>
      <c r="G53" s="140" t="s">
        <v>691</v>
      </c>
      <c r="H53" s="171">
        <v>0.01</v>
      </c>
      <c r="I53" s="161">
        <f t="shared" si="1"/>
        <v>31.831740591397853</v>
      </c>
      <c r="J53" s="145"/>
      <c r="K53" s="141" t="s">
        <v>668</v>
      </c>
      <c r="L53" s="140" t="s">
        <v>691</v>
      </c>
      <c r="M53" s="171">
        <v>0.01</v>
      </c>
      <c r="N53" s="161">
        <f t="shared" si="2"/>
        <v>22.479516129032259</v>
      </c>
      <c r="O53" s="137"/>
    </row>
    <row r="54" spans="1:15" ht="15.75" customHeight="1">
      <c r="A54" s="139" t="s">
        <v>670</v>
      </c>
      <c r="B54" s="140" t="s">
        <v>692</v>
      </c>
      <c r="C54" s="169">
        <v>0</v>
      </c>
      <c r="D54" s="161">
        <f t="shared" si="0"/>
        <v>0</v>
      </c>
      <c r="E54" s="145"/>
      <c r="F54" s="141" t="s">
        <v>670</v>
      </c>
      <c r="G54" s="140" t="s">
        <v>692</v>
      </c>
      <c r="H54" s="171">
        <v>6.0000000000000001E-3</v>
      </c>
      <c r="I54" s="161">
        <f t="shared" si="1"/>
        <v>19.099044354838711</v>
      </c>
      <c r="J54" s="145"/>
      <c r="K54" s="141" t="s">
        <v>670</v>
      </c>
      <c r="L54" s="140" t="s">
        <v>692</v>
      </c>
      <c r="M54" s="171">
        <v>6.0000000000000001E-3</v>
      </c>
      <c r="N54" s="161">
        <f t="shared" si="2"/>
        <v>13.487709677419355</v>
      </c>
      <c r="O54" s="137"/>
    </row>
    <row r="55" spans="1:15" ht="15.75" customHeight="1">
      <c r="A55" s="139" t="s">
        <v>672</v>
      </c>
      <c r="B55" s="140" t="s">
        <v>693</v>
      </c>
      <c r="C55" s="169">
        <v>0</v>
      </c>
      <c r="D55" s="161">
        <f t="shared" si="0"/>
        <v>0</v>
      </c>
      <c r="E55" s="145"/>
      <c r="F55" s="141" t="s">
        <v>672</v>
      </c>
      <c r="G55" s="140" t="s">
        <v>693</v>
      </c>
      <c r="H55" s="171">
        <v>2E-3</v>
      </c>
      <c r="I55" s="161">
        <f t="shared" si="1"/>
        <v>6.3663481182795705</v>
      </c>
      <c r="J55" s="145"/>
      <c r="K55" s="141" t="s">
        <v>672</v>
      </c>
      <c r="L55" s="140" t="s">
        <v>693</v>
      </c>
      <c r="M55" s="171">
        <v>2E-3</v>
      </c>
      <c r="N55" s="161">
        <f t="shared" si="2"/>
        <v>4.495903225806452</v>
      </c>
      <c r="O55" s="137"/>
    </row>
    <row r="56" spans="1:15" ht="15.75" customHeight="1">
      <c r="A56" s="139" t="s">
        <v>694</v>
      </c>
      <c r="B56" s="140" t="s">
        <v>695</v>
      </c>
      <c r="C56" s="169">
        <v>0</v>
      </c>
      <c r="D56" s="161">
        <f t="shared" si="0"/>
        <v>0</v>
      </c>
      <c r="E56" s="145"/>
      <c r="F56" s="141" t="s">
        <v>694</v>
      </c>
      <c r="G56" s="140" t="s">
        <v>695</v>
      </c>
      <c r="H56" s="171">
        <v>0.08</v>
      </c>
      <c r="I56" s="161">
        <f t="shared" si="1"/>
        <v>254.65392473118283</v>
      </c>
      <c r="J56" s="145"/>
      <c r="K56" s="141" t="s">
        <v>694</v>
      </c>
      <c r="L56" s="140" t="s">
        <v>695</v>
      </c>
      <c r="M56" s="171">
        <v>0.08</v>
      </c>
      <c r="N56" s="161">
        <f t="shared" si="2"/>
        <v>179.83612903225807</v>
      </c>
      <c r="O56" s="137"/>
    </row>
    <row r="57" spans="1:15" ht="15.75" customHeight="1">
      <c r="A57" s="141" t="s">
        <v>696</v>
      </c>
      <c r="B57" s="140" t="s">
        <v>697</v>
      </c>
      <c r="C57" s="178"/>
      <c r="D57" s="161">
        <f t="shared" si="0"/>
        <v>0</v>
      </c>
      <c r="E57" s="145"/>
      <c r="F57" s="141" t="s">
        <v>696</v>
      </c>
      <c r="G57" s="140" t="s">
        <v>697</v>
      </c>
      <c r="H57" s="171">
        <v>0.01</v>
      </c>
      <c r="I57" s="161">
        <f t="shared" si="1"/>
        <v>31.831740591397853</v>
      </c>
      <c r="J57" s="145"/>
      <c r="K57" s="141" t="s">
        <v>696</v>
      </c>
      <c r="L57" s="140" t="s">
        <v>697</v>
      </c>
      <c r="M57" s="171">
        <v>0.01</v>
      </c>
      <c r="N57" s="161">
        <f t="shared" si="2"/>
        <v>22.479516129032259</v>
      </c>
      <c r="O57" s="137"/>
    </row>
    <row r="58" spans="1:15" ht="15.75" customHeight="1">
      <c r="A58" s="175"/>
      <c r="B58" s="167" t="s">
        <v>698</v>
      </c>
      <c r="C58" s="178">
        <f>SUM(C49:C57)</f>
        <v>0</v>
      </c>
      <c r="D58" s="168">
        <f>ROUND(SUM(D49:D57),2)</f>
        <v>0</v>
      </c>
      <c r="E58" s="145"/>
      <c r="F58" s="167"/>
      <c r="G58" s="167" t="s">
        <v>698</v>
      </c>
      <c r="H58" s="179">
        <f>SUM(H49:H57)</f>
        <v>0.17800000000000002</v>
      </c>
      <c r="I58" s="168">
        <f>ROUND(SUM(I49:I57),2)</f>
        <v>566.6</v>
      </c>
      <c r="J58" s="145"/>
      <c r="K58" s="167"/>
      <c r="L58" s="167" t="s">
        <v>698</v>
      </c>
      <c r="M58" s="179">
        <f>SUM(M49:M57)</f>
        <v>0.17800000000000002</v>
      </c>
      <c r="N58" s="168">
        <f>ROUND(SUM(N49:N57),2)</f>
        <v>400.14</v>
      </c>
      <c r="O58" s="137"/>
    </row>
    <row r="59" spans="1:15" ht="15.75" customHeight="1">
      <c r="A59" s="158" t="s">
        <v>699</v>
      </c>
      <c r="B59" s="159" t="s">
        <v>700</v>
      </c>
      <c r="C59" s="176"/>
      <c r="D59" s="160" t="s">
        <v>661</v>
      </c>
      <c r="E59" s="146"/>
      <c r="F59" s="160" t="s">
        <v>699</v>
      </c>
      <c r="G59" s="159" t="s">
        <v>700</v>
      </c>
      <c r="H59" s="160"/>
      <c r="I59" s="160" t="s">
        <v>661</v>
      </c>
      <c r="J59" s="146"/>
      <c r="K59" s="160" t="s">
        <v>699</v>
      </c>
      <c r="L59" s="159" t="s">
        <v>700</v>
      </c>
      <c r="M59" s="160"/>
      <c r="N59" s="160" t="s">
        <v>661</v>
      </c>
      <c r="O59" s="147"/>
    </row>
    <row r="60" spans="1:15" ht="29.25" customHeight="1">
      <c r="A60" s="139" t="s">
        <v>618</v>
      </c>
      <c r="B60" s="140" t="s">
        <v>701</v>
      </c>
      <c r="C60" s="180"/>
      <c r="D60" s="161">
        <f>IF((C61*44-(D30*0.06))&lt;0,0,(C61*44-(D30*0.06)))</f>
        <v>93.208211143695024</v>
      </c>
      <c r="E60" s="181"/>
      <c r="F60" s="141" t="s">
        <v>618</v>
      </c>
      <c r="G60" s="140" t="s">
        <v>702</v>
      </c>
      <c r="H60" s="182"/>
      <c r="I60" s="161">
        <f>IF((H61*44-(I30*0.06))&lt;0,0,(H61*44-(I30*0.06)))</f>
        <v>95.084274193548367</v>
      </c>
      <c r="J60" s="146"/>
      <c r="K60" s="141" t="s">
        <v>618</v>
      </c>
      <c r="L60" s="140" t="s">
        <v>702</v>
      </c>
      <c r="M60" s="182"/>
      <c r="N60" s="161">
        <f>IF((M61*44-(N30*0.06))&lt;0,0,(M61*44-(N30*0.06)))</f>
        <v>138.2483870967742</v>
      </c>
      <c r="O60" s="147"/>
    </row>
    <row r="61" spans="1:15" ht="23.25" customHeight="1">
      <c r="A61" s="139"/>
      <c r="B61" s="140" t="s">
        <v>703</v>
      </c>
      <c r="C61" s="183">
        <v>5.5</v>
      </c>
      <c r="D61" s="184"/>
      <c r="E61" s="146"/>
      <c r="F61" s="141"/>
      <c r="G61" s="140" t="s">
        <v>703</v>
      </c>
      <c r="H61" s="185">
        <v>5.5</v>
      </c>
      <c r="I61" s="184"/>
      <c r="J61" s="146"/>
      <c r="K61" s="141"/>
      <c r="L61" s="140" t="s">
        <v>703</v>
      </c>
      <c r="M61" s="185">
        <v>5.5</v>
      </c>
      <c r="N61" s="184"/>
      <c r="O61" s="147"/>
    </row>
    <row r="62" spans="1:15" ht="26.25" customHeight="1">
      <c r="A62" s="139"/>
      <c r="B62" s="140" t="s">
        <v>704</v>
      </c>
      <c r="C62" s="186">
        <v>2</v>
      </c>
      <c r="D62" s="184"/>
      <c r="E62" s="146"/>
      <c r="F62" s="141"/>
      <c r="G62" s="140" t="s">
        <v>704</v>
      </c>
      <c r="H62" s="187">
        <v>2</v>
      </c>
      <c r="I62" s="184"/>
      <c r="J62" s="146"/>
      <c r="K62" s="141"/>
      <c r="L62" s="140" t="s">
        <v>704</v>
      </c>
      <c r="M62" s="187">
        <v>2</v>
      </c>
      <c r="N62" s="184"/>
      <c r="O62" s="147"/>
    </row>
    <row r="63" spans="1:15" ht="15.75" customHeight="1">
      <c r="A63" s="188" t="s">
        <v>620</v>
      </c>
      <c r="B63" s="189" t="s">
        <v>705</v>
      </c>
      <c r="C63" s="190"/>
      <c r="D63" s="191">
        <v>0</v>
      </c>
      <c r="E63" s="146"/>
      <c r="F63" s="192" t="s">
        <v>620</v>
      </c>
      <c r="G63" s="189" t="s">
        <v>706</v>
      </c>
      <c r="H63" s="193"/>
      <c r="I63" s="191">
        <f>Seguro_e_Alimentação!$G$6</f>
        <v>560</v>
      </c>
      <c r="J63" s="146"/>
      <c r="K63" s="192" t="s">
        <v>620</v>
      </c>
      <c r="L63" s="189" t="s">
        <v>706</v>
      </c>
      <c r="M63" s="193"/>
      <c r="N63" s="191">
        <f>Seguro_e_Alimentação!$G$6</f>
        <v>560</v>
      </c>
      <c r="O63" s="147"/>
    </row>
    <row r="64" spans="1:15" ht="26.25" customHeight="1">
      <c r="A64" s="139"/>
      <c r="B64" s="140"/>
      <c r="C64" s="194"/>
      <c r="D64" s="195"/>
      <c r="E64" s="146"/>
      <c r="F64" s="141"/>
      <c r="G64" s="140"/>
      <c r="H64" s="182"/>
      <c r="I64" s="196"/>
      <c r="J64" s="146"/>
      <c r="K64" s="141"/>
      <c r="L64" s="140"/>
      <c r="M64" s="182"/>
      <c r="N64" s="196"/>
      <c r="O64" s="147"/>
    </row>
    <row r="65" spans="1:15" ht="15.75" customHeight="1">
      <c r="A65" s="197"/>
      <c r="B65" s="197"/>
      <c r="C65" s="198"/>
      <c r="E65" s="170"/>
      <c r="F65" s="141"/>
      <c r="G65" s="140"/>
      <c r="H65" s="199"/>
      <c r="I65" s="196"/>
      <c r="J65" s="146"/>
      <c r="K65" s="141"/>
      <c r="L65" s="140"/>
      <c r="M65" s="199"/>
      <c r="N65" s="196"/>
      <c r="O65" s="147"/>
    </row>
    <row r="66" spans="1:15" ht="15.75" customHeight="1">
      <c r="A66" s="197"/>
      <c r="B66" s="197"/>
      <c r="C66" s="198"/>
      <c r="E66" s="146"/>
      <c r="F66" s="141"/>
      <c r="G66" s="140"/>
      <c r="H66" s="187"/>
      <c r="I66" s="196"/>
      <c r="J66" s="146"/>
      <c r="K66" s="141"/>
      <c r="L66" s="140"/>
      <c r="M66" s="187"/>
      <c r="N66" s="196"/>
      <c r="O66" s="147"/>
    </row>
    <row r="67" spans="1:15" ht="27.75" customHeight="1">
      <c r="A67" s="188" t="s">
        <v>628</v>
      </c>
      <c r="B67" s="189" t="s">
        <v>707</v>
      </c>
      <c r="C67" s="200"/>
      <c r="D67" s="191">
        <f>Seguro_e_Alimentação!G5</f>
        <v>6.4450000000000003</v>
      </c>
      <c r="E67" s="146"/>
      <c r="F67" s="192" t="s">
        <v>628</v>
      </c>
      <c r="G67" s="189" t="s">
        <v>707</v>
      </c>
      <c r="H67" s="201"/>
      <c r="I67" s="191">
        <f>Seguro_e_Alimentação!G5</f>
        <v>6.4450000000000003</v>
      </c>
      <c r="J67" s="146"/>
      <c r="K67" s="192" t="s">
        <v>628</v>
      </c>
      <c r="L67" s="189" t="s">
        <v>707</v>
      </c>
      <c r="M67" s="201"/>
      <c r="N67" s="191">
        <f>Seguro_e_Alimentação!G5</f>
        <v>6.4450000000000003</v>
      </c>
      <c r="O67" s="147"/>
    </row>
    <row r="68" spans="1:15" ht="15.75" customHeight="1">
      <c r="A68" s="139" t="s">
        <v>668</v>
      </c>
      <c r="B68" s="140" t="s">
        <v>708</v>
      </c>
      <c r="C68" s="202"/>
      <c r="D68" s="161"/>
      <c r="E68" s="145"/>
      <c r="F68" s="141" t="s">
        <v>668</v>
      </c>
      <c r="G68" s="140" t="s">
        <v>708</v>
      </c>
      <c r="H68" s="203"/>
      <c r="I68" s="196">
        <f>I63*0.5/12</f>
        <v>23.333333333333332</v>
      </c>
      <c r="J68" s="145"/>
      <c r="K68" s="141" t="s">
        <v>668</v>
      </c>
      <c r="L68" s="140" t="s">
        <v>708</v>
      </c>
      <c r="M68" s="203"/>
      <c r="N68" s="196">
        <f>N63*0.5/12</f>
        <v>23.333333333333332</v>
      </c>
      <c r="O68" s="137"/>
    </row>
    <row r="69" spans="1:15" ht="15.75" customHeight="1">
      <c r="A69" s="148"/>
      <c r="B69" s="167" t="s">
        <v>59</v>
      </c>
      <c r="C69" s="178"/>
      <c r="D69" s="168">
        <f>SUM(D60:D68)</f>
        <v>99.653211143695017</v>
      </c>
      <c r="E69" s="145"/>
      <c r="F69" s="149"/>
      <c r="G69" s="167" t="s">
        <v>698</v>
      </c>
      <c r="H69" s="179"/>
      <c r="I69" s="168">
        <f>SUM(I60:I68)</f>
        <v>684.86260752688179</v>
      </c>
      <c r="J69" s="145"/>
      <c r="K69" s="149"/>
      <c r="L69" s="167" t="s">
        <v>698</v>
      </c>
      <c r="M69" s="179"/>
      <c r="N69" s="168">
        <f>SUM(N60:N68)</f>
        <v>728.02672043010762</v>
      </c>
      <c r="O69" s="137"/>
    </row>
    <row r="70" spans="1:15" ht="30.75" customHeight="1">
      <c r="A70" s="815" t="s">
        <v>709</v>
      </c>
      <c r="B70" s="796"/>
      <c r="C70" s="160" t="s">
        <v>660</v>
      </c>
      <c r="D70" s="160" t="s">
        <v>661</v>
      </c>
      <c r="E70" s="145"/>
      <c r="F70" s="797" t="s">
        <v>709</v>
      </c>
      <c r="G70" s="796"/>
      <c r="H70" s="160" t="s">
        <v>660</v>
      </c>
      <c r="I70" s="160" t="s">
        <v>661</v>
      </c>
      <c r="J70" s="145"/>
      <c r="K70" s="797" t="s">
        <v>709</v>
      </c>
      <c r="L70" s="796"/>
      <c r="M70" s="160" t="s">
        <v>660</v>
      </c>
      <c r="N70" s="160" t="s">
        <v>661</v>
      </c>
      <c r="O70" s="137"/>
    </row>
    <row r="71" spans="1:15" ht="27" customHeight="1">
      <c r="A71" s="139" t="s">
        <v>75</v>
      </c>
      <c r="B71" s="140" t="s">
        <v>710</v>
      </c>
      <c r="C71" s="171"/>
      <c r="D71" s="161">
        <f>D47</f>
        <v>659.37907852720764</v>
      </c>
      <c r="E71" s="145"/>
      <c r="F71" s="141" t="s">
        <v>75</v>
      </c>
      <c r="G71" s="140" t="s">
        <v>710</v>
      </c>
      <c r="H71" s="171"/>
      <c r="I71" s="161">
        <f>I47</f>
        <v>767.00025852272722</v>
      </c>
      <c r="J71" s="145"/>
      <c r="K71" s="141" t="s">
        <v>75</v>
      </c>
      <c r="L71" s="140" t="s">
        <v>710</v>
      </c>
      <c r="M71" s="171"/>
      <c r="N71" s="161">
        <f>N47</f>
        <v>541.65415909090916</v>
      </c>
      <c r="O71" s="137"/>
    </row>
    <row r="72" spans="1:15" ht="21.75" customHeight="1">
      <c r="A72" s="139" t="s">
        <v>104</v>
      </c>
      <c r="B72" s="140" t="s">
        <v>686</v>
      </c>
      <c r="C72" s="171">
        <f t="shared" ref="C72:D72" si="3">C58</f>
        <v>0</v>
      </c>
      <c r="D72" s="161">
        <f t="shared" si="3"/>
        <v>0</v>
      </c>
      <c r="E72" s="145"/>
      <c r="F72" s="141" t="s">
        <v>104</v>
      </c>
      <c r="G72" s="140" t="s">
        <v>686</v>
      </c>
      <c r="H72" s="171">
        <f t="shared" ref="H72:I72" si="4">H58</f>
        <v>0.17800000000000002</v>
      </c>
      <c r="I72" s="161">
        <f t="shared" si="4"/>
        <v>566.6</v>
      </c>
      <c r="J72" s="145"/>
      <c r="K72" s="141" t="s">
        <v>104</v>
      </c>
      <c r="L72" s="140" t="s">
        <v>686</v>
      </c>
      <c r="M72" s="171">
        <f t="shared" ref="M72:N72" si="5">M58</f>
        <v>0.17800000000000002</v>
      </c>
      <c r="N72" s="161">
        <f t="shared" si="5"/>
        <v>400.14</v>
      </c>
      <c r="O72" s="137"/>
    </row>
    <row r="73" spans="1:15">
      <c r="A73" s="139" t="s">
        <v>699</v>
      </c>
      <c r="B73" s="140" t="s">
        <v>700</v>
      </c>
      <c r="C73" s="171"/>
      <c r="D73" s="161">
        <f>D69</f>
        <v>99.653211143695017</v>
      </c>
      <c r="E73" s="145"/>
      <c r="F73" s="141" t="s">
        <v>699</v>
      </c>
      <c r="G73" s="140" t="s">
        <v>700</v>
      </c>
      <c r="H73" s="171"/>
      <c r="I73" s="161">
        <f>I69</f>
        <v>684.86260752688179</v>
      </c>
      <c r="J73" s="145"/>
      <c r="K73" s="141" t="s">
        <v>699</v>
      </c>
      <c r="L73" s="140" t="s">
        <v>700</v>
      </c>
      <c r="M73" s="171"/>
      <c r="N73" s="161">
        <f>N69</f>
        <v>728.02672043010762</v>
      </c>
      <c r="O73" s="137"/>
    </row>
    <row r="74" spans="1:15">
      <c r="A74" s="148"/>
      <c r="B74" s="141" t="s">
        <v>685</v>
      </c>
      <c r="C74" s="171"/>
      <c r="D74" s="168">
        <f>D71+D72+D73</f>
        <v>759.03228967090263</v>
      </c>
      <c r="E74" s="146"/>
      <c r="F74" s="149"/>
      <c r="G74" s="141" t="s">
        <v>685</v>
      </c>
      <c r="H74" s="171"/>
      <c r="I74" s="168">
        <f>I71+I72+I73</f>
        <v>2018.4628660496091</v>
      </c>
      <c r="J74" s="146"/>
      <c r="K74" s="149"/>
      <c r="L74" s="141" t="s">
        <v>685</v>
      </c>
      <c r="M74" s="171"/>
      <c r="N74" s="168">
        <f>N71+N72+N73</f>
        <v>1669.8208795210166</v>
      </c>
      <c r="O74" s="147"/>
    </row>
    <row r="75" spans="1:15">
      <c r="A75" s="819"/>
      <c r="B75" s="716"/>
      <c r="C75" s="716"/>
      <c r="D75" s="796"/>
      <c r="E75" s="204"/>
      <c r="F75" s="795"/>
      <c r="G75" s="716"/>
      <c r="H75" s="716"/>
      <c r="I75" s="796"/>
      <c r="J75" s="204"/>
      <c r="K75" s="795"/>
      <c r="L75" s="716"/>
      <c r="M75" s="716"/>
      <c r="N75" s="796"/>
      <c r="O75" s="205"/>
    </row>
    <row r="76" spans="1:15">
      <c r="A76" s="817" t="s">
        <v>711</v>
      </c>
      <c r="B76" s="716"/>
      <c r="C76" s="716"/>
      <c r="D76" s="796"/>
      <c r="E76" s="146"/>
      <c r="F76" s="801" t="s">
        <v>711</v>
      </c>
      <c r="G76" s="716"/>
      <c r="H76" s="716"/>
      <c r="I76" s="796"/>
      <c r="J76" s="146"/>
      <c r="K76" s="801" t="s">
        <v>711</v>
      </c>
      <c r="L76" s="716"/>
      <c r="M76" s="716"/>
      <c r="N76" s="796"/>
      <c r="O76" s="147"/>
    </row>
    <row r="77" spans="1:15" ht="14.25" customHeight="1">
      <c r="A77" s="139" t="s">
        <v>618</v>
      </c>
      <c r="B77" s="140" t="s">
        <v>712</v>
      </c>
      <c r="C77" s="206">
        <f>100%*(1/12)*5.55%</f>
        <v>4.6249999999999998E-3</v>
      </c>
      <c r="D77" s="161">
        <f>C77*D$37</f>
        <v>14.910177174975562</v>
      </c>
      <c r="E77" s="170"/>
      <c r="F77" s="141" t="s">
        <v>618</v>
      </c>
      <c r="G77" s="140" t="s">
        <v>712</v>
      </c>
      <c r="H77" s="207">
        <f>100%*(1/12)*5.55%</f>
        <v>4.6249999999999998E-3</v>
      </c>
      <c r="I77" s="196">
        <f>H77*I$37</f>
        <v>14.722180023521506</v>
      </c>
      <c r="J77" s="146"/>
      <c r="K77" s="141" t="s">
        <v>618</v>
      </c>
      <c r="L77" s="140" t="s">
        <v>712</v>
      </c>
      <c r="M77" s="207">
        <f>100%*(1/12)*5.55%</f>
        <v>4.6249999999999998E-3</v>
      </c>
      <c r="N77" s="196">
        <f>M77*N$37</f>
        <v>10.396776209677419</v>
      </c>
      <c r="O77" s="147"/>
    </row>
    <row r="78" spans="1:15" ht="24">
      <c r="A78" s="139" t="s">
        <v>620</v>
      </c>
      <c r="B78" s="140" t="s">
        <v>713</v>
      </c>
      <c r="C78" s="169">
        <f>8%*C77</f>
        <v>3.6999999999999999E-4</v>
      </c>
      <c r="D78" s="161">
        <f>C78*D37</f>
        <v>1.1928141739980449</v>
      </c>
      <c r="E78" s="170"/>
      <c r="F78" s="141" t="s">
        <v>620</v>
      </c>
      <c r="G78" s="140" t="s">
        <v>713</v>
      </c>
      <c r="H78" s="171">
        <f>8%*H77</f>
        <v>3.6999999999999999E-4</v>
      </c>
      <c r="I78" s="161">
        <f>H78*I37</f>
        <v>1.1777744018817204</v>
      </c>
      <c r="J78" s="146"/>
      <c r="K78" s="141" t="s">
        <v>620</v>
      </c>
      <c r="L78" s="140" t="s">
        <v>713</v>
      </c>
      <c r="M78" s="171">
        <f>8%*M77</f>
        <v>3.6999999999999999E-4</v>
      </c>
      <c r="N78" s="161">
        <f>M78*N37</f>
        <v>0.83174209677419353</v>
      </c>
      <c r="O78" s="147"/>
    </row>
    <row r="79" spans="1:15" ht="36">
      <c r="A79" s="139" t="s">
        <v>623</v>
      </c>
      <c r="B79" s="140" t="s">
        <v>714</v>
      </c>
      <c r="C79" s="169">
        <f>(((1+0.0833+0.0833+0.0278)*0.4*0.08)*50%)*0.0555</f>
        <v>1.0606272E-3</v>
      </c>
      <c r="D79" s="161">
        <f>C79*(D37+D45)</f>
        <v>4.1186287844127287</v>
      </c>
      <c r="E79" s="170"/>
      <c r="F79" s="141" t="s">
        <v>623</v>
      </c>
      <c r="G79" s="140" t="s">
        <v>715</v>
      </c>
      <c r="H79" s="171">
        <f>(((1+0.0833+0.0833+0.0278)*0.4*0.08)*50%)*0.0555</f>
        <v>1.0606272E-3</v>
      </c>
      <c r="I79" s="161">
        <f>H79*(I$37+$I$45)</f>
        <v>4.0667393736653965</v>
      </c>
      <c r="J79" s="146"/>
      <c r="K79" s="141" t="s">
        <v>623</v>
      </c>
      <c r="L79" s="140" t="s">
        <v>715</v>
      </c>
      <c r="M79" s="171">
        <f>(((1+0.0833+0.0833+0.0278)*0.4*0.08)*50%)*0.0555</f>
        <v>1.0606272E-3</v>
      </c>
      <c r="N79" s="161">
        <f>M79*(N$37+$N$45)</f>
        <v>2.8719237982099708</v>
      </c>
      <c r="O79" s="147"/>
    </row>
    <row r="80" spans="1:15" ht="15.75" customHeight="1">
      <c r="A80" s="139" t="s">
        <v>628</v>
      </c>
      <c r="B80" s="140" t="s">
        <v>716</v>
      </c>
      <c r="C80" s="169">
        <v>1.9400000000000001E-2</v>
      </c>
      <c r="D80" s="161">
        <f>C80*D37</f>
        <v>62.542148582600198</v>
      </c>
      <c r="E80" s="170"/>
      <c r="F80" s="141" t="s">
        <v>628</v>
      </c>
      <c r="G80" s="140" t="s">
        <v>716</v>
      </c>
      <c r="H80" s="171">
        <v>1.9400000000000001E-2</v>
      </c>
      <c r="I80" s="161">
        <f>H80*I37</f>
        <v>61.753576747311833</v>
      </c>
      <c r="J80" s="146"/>
      <c r="K80" s="141" t="s">
        <v>628</v>
      </c>
      <c r="L80" s="140" t="s">
        <v>716</v>
      </c>
      <c r="M80" s="171">
        <v>1.9400000000000001E-2</v>
      </c>
      <c r="N80" s="161">
        <f>M80*N37</f>
        <v>43.610261290322583</v>
      </c>
      <c r="O80" s="147"/>
    </row>
    <row r="81" spans="1:15" ht="24.75" customHeight="1">
      <c r="A81" s="139" t="s">
        <v>668</v>
      </c>
      <c r="B81" s="204" t="s">
        <v>717</v>
      </c>
      <c r="C81" s="206">
        <f>C58</f>
        <v>0</v>
      </c>
      <c r="D81" s="161">
        <f>D80*C81</f>
        <v>0</v>
      </c>
      <c r="E81" s="170"/>
      <c r="F81" s="141" t="s">
        <v>668</v>
      </c>
      <c r="G81" s="204" t="s">
        <v>717</v>
      </c>
      <c r="H81" s="207">
        <f>H58</f>
        <v>0.17800000000000002</v>
      </c>
      <c r="I81" s="161">
        <f>I80*H81</f>
        <v>10.992136661021508</v>
      </c>
      <c r="J81" s="146"/>
      <c r="K81" s="141" t="s">
        <v>668</v>
      </c>
      <c r="L81" s="204" t="s">
        <v>717</v>
      </c>
      <c r="M81" s="207">
        <f>M58</f>
        <v>0.17800000000000002</v>
      </c>
      <c r="N81" s="161">
        <f>N80*M81</f>
        <v>7.7626265096774203</v>
      </c>
      <c r="O81" s="147"/>
    </row>
    <row r="82" spans="1:15" ht="30" customHeight="1">
      <c r="A82" s="139" t="s">
        <v>670</v>
      </c>
      <c r="B82" s="140" t="s">
        <v>718</v>
      </c>
      <c r="C82" s="169">
        <f>(((1+0.0833+0.0833+0.0278)*0.4*0.08)*50%)*90%</f>
        <v>1.719936E-2</v>
      </c>
      <c r="D82" s="161">
        <f>C82*(D37+D45)</f>
        <v>66.788574882368565</v>
      </c>
      <c r="E82" s="145"/>
      <c r="F82" s="141" t="s">
        <v>670</v>
      </c>
      <c r="G82" s="140" t="s">
        <v>718</v>
      </c>
      <c r="H82" s="171">
        <f>(((1+0.0833+0.0833+0.0278)*0.4*0.08)*50%)*90%</f>
        <v>1.719936E-2</v>
      </c>
      <c r="I82" s="161">
        <f>H82*(I$37+$I$45)</f>
        <v>65.947124978357778</v>
      </c>
      <c r="J82" s="145"/>
      <c r="K82" s="141" t="s">
        <v>670</v>
      </c>
      <c r="L82" s="140" t="s">
        <v>718</v>
      </c>
      <c r="M82" s="171">
        <f>(((1+0.0833+0.0833+0.0278)*0.4*0.08)*50%)*90%</f>
        <v>1.719936E-2</v>
      </c>
      <c r="N82" s="161">
        <f>M82*(N$37+$N$45)</f>
        <v>46.571737268269793</v>
      </c>
      <c r="O82" s="137"/>
    </row>
    <row r="83" spans="1:15" ht="15.75" customHeight="1">
      <c r="A83" s="139"/>
      <c r="B83" s="141" t="s">
        <v>685</v>
      </c>
      <c r="C83" s="171"/>
      <c r="D83" s="168">
        <f>SUM(D77:D82)</f>
        <v>149.55234359835509</v>
      </c>
      <c r="E83" s="145"/>
      <c r="F83" s="141"/>
      <c r="G83" s="141" t="s">
        <v>685</v>
      </c>
      <c r="H83" s="171"/>
      <c r="I83" s="168">
        <f>SUM(I77:I82)</f>
        <v>158.65953218575973</v>
      </c>
      <c r="J83" s="145"/>
      <c r="K83" s="141"/>
      <c r="L83" s="141" t="s">
        <v>685</v>
      </c>
      <c r="M83" s="171"/>
      <c r="N83" s="168">
        <f>SUM(N77:N82)</f>
        <v>112.04506717293137</v>
      </c>
      <c r="O83" s="137"/>
    </row>
    <row r="84" spans="1:15" ht="15.75" customHeight="1">
      <c r="A84" s="208"/>
      <c r="B84" s="209"/>
      <c r="C84" s="209"/>
      <c r="D84" s="209"/>
      <c r="E84" s="146"/>
      <c r="F84" s="209"/>
      <c r="G84" s="209"/>
      <c r="H84" s="209"/>
      <c r="I84" s="209"/>
      <c r="J84" s="146"/>
      <c r="K84" s="209"/>
      <c r="L84" s="209"/>
      <c r="M84" s="209"/>
      <c r="N84" s="209"/>
      <c r="O84" s="147"/>
    </row>
    <row r="85" spans="1:15" ht="15.75" customHeight="1">
      <c r="A85" s="820" t="s">
        <v>719</v>
      </c>
      <c r="B85" s="716"/>
      <c r="C85" s="716"/>
      <c r="D85" s="796"/>
      <c r="E85" s="146"/>
      <c r="F85" s="806" t="s">
        <v>719</v>
      </c>
      <c r="G85" s="716"/>
      <c r="H85" s="716"/>
      <c r="I85" s="796"/>
      <c r="J85" s="146"/>
      <c r="K85" s="806" t="s">
        <v>719</v>
      </c>
      <c r="L85" s="716"/>
      <c r="M85" s="716"/>
      <c r="N85" s="796"/>
      <c r="O85" s="147"/>
    </row>
    <row r="86" spans="1:15" ht="15.75" customHeight="1">
      <c r="A86" s="158" t="s">
        <v>222</v>
      </c>
      <c r="B86" s="159" t="s">
        <v>720</v>
      </c>
      <c r="C86" s="160" t="s">
        <v>660</v>
      </c>
      <c r="D86" s="160" t="s">
        <v>661</v>
      </c>
      <c r="E86" s="146"/>
      <c r="F86" s="160" t="s">
        <v>222</v>
      </c>
      <c r="G86" s="159" t="s">
        <v>720</v>
      </c>
      <c r="H86" s="160" t="s">
        <v>660</v>
      </c>
      <c r="I86" s="160" t="s">
        <v>661</v>
      </c>
      <c r="J86" s="146"/>
      <c r="K86" s="160" t="s">
        <v>222</v>
      </c>
      <c r="L86" s="159" t="s">
        <v>720</v>
      </c>
      <c r="M86" s="160" t="s">
        <v>660</v>
      </c>
      <c r="N86" s="160" t="s">
        <v>661</v>
      </c>
      <c r="O86" s="147"/>
    </row>
    <row r="87" spans="1:15" ht="21.75" customHeight="1">
      <c r="A87" s="139" t="s">
        <v>618</v>
      </c>
      <c r="B87" s="140" t="s">
        <v>721</v>
      </c>
      <c r="C87" s="206">
        <f>1/12</f>
        <v>8.3333333333333329E-2</v>
      </c>
      <c r="D87" s="161">
        <f>D47*C87</f>
        <v>54.948256543933965</v>
      </c>
      <c r="E87" s="146"/>
      <c r="F87" s="141" t="s">
        <v>618</v>
      </c>
      <c r="G87" s="140" t="s">
        <v>721</v>
      </c>
      <c r="H87" s="207">
        <f>1/12</f>
        <v>8.3333333333333329E-2</v>
      </c>
      <c r="I87" s="196">
        <f>I47*H87</f>
        <v>63.916688210227264</v>
      </c>
      <c r="J87" s="146"/>
      <c r="K87" s="141" t="s">
        <v>618</v>
      </c>
      <c r="L87" s="140" t="s">
        <v>721</v>
      </c>
      <c r="M87" s="207">
        <f>1/12</f>
        <v>8.3333333333333329E-2</v>
      </c>
      <c r="N87" s="196">
        <f>N47*M87</f>
        <v>45.137846590909092</v>
      </c>
      <c r="O87" s="147"/>
    </row>
    <row r="88" spans="1:15" ht="28.5" customHeight="1">
      <c r="A88" s="139" t="s">
        <v>620</v>
      </c>
      <c r="B88" s="140" t="s">
        <v>722</v>
      </c>
      <c r="C88" s="169">
        <v>2.8E-3</v>
      </c>
      <c r="D88" s="161">
        <f t="shared" ref="D88:D91" si="6">C88*(D$37+$D$45)</f>
        <v>10.872963277158684</v>
      </c>
      <c r="E88" s="146"/>
      <c r="F88" s="141" t="s">
        <v>620</v>
      </c>
      <c r="G88" s="140" t="s">
        <v>722</v>
      </c>
      <c r="H88" s="171">
        <v>2.8E-3</v>
      </c>
      <c r="I88" s="161">
        <f t="shared" ref="I88:I91" si="7">H88*(I$37+$I$45)</f>
        <v>10.73597796309873</v>
      </c>
      <c r="J88" s="146"/>
      <c r="K88" s="141" t="s">
        <v>620</v>
      </c>
      <c r="L88" s="140" t="s">
        <v>722</v>
      </c>
      <c r="M88" s="171">
        <v>2.8E-3</v>
      </c>
      <c r="N88" s="161">
        <f t="shared" ref="N88:N91" si="8">M88*(N$37+$N$45)</f>
        <v>7.58172771260997</v>
      </c>
      <c r="O88" s="147"/>
    </row>
    <row r="89" spans="1:15" ht="27.75" customHeight="1">
      <c r="A89" s="139" t="s">
        <v>623</v>
      </c>
      <c r="B89" s="140" t="s">
        <v>723</v>
      </c>
      <c r="C89" s="169">
        <v>2.0000000000000001E-4</v>
      </c>
      <c r="D89" s="161">
        <f t="shared" si="6"/>
        <v>0.77664023408276317</v>
      </c>
      <c r="E89" s="145"/>
      <c r="F89" s="141" t="s">
        <v>623</v>
      </c>
      <c r="G89" s="140" t="s">
        <v>723</v>
      </c>
      <c r="H89" s="171">
        <v>2.0000000000000001E-4</v>
      </c>
      <c r="I89" s="161">
        <f t="shared" si="7"/>
        <v>0.76685556879276651</v>
      </c>
      <c r="J89" s="145"/>
      <c r="K89" s="141" t="s">
        <v>623</v>
      </c>
      <c r="L89" s="140" t="s">
        <v>723</v>
      </c>
      <c r="M89" s="171">
        <v>2.0000000000000001E-4</v>
      </c>
      <c r="N89" s="161">
        <f t="shared" si="8"/>
        <v>0.54155197947214073</v>
      </c>
      <c r="O89" s="137"/>
    </row>
    <row r="90" spans="1:15" ht="26.25" customHeight="1">
      <c r="A90" s="139" t="s">
        <v>628</v>
      </c>
      <c r="B90" s="140" t="s">
        <v>724</v>
      </c>
      <c r="C90" s="169">
        <v>2.9999999999999997E-4</v>
      </c>
      <c r="D90" s="161">
        <f t="shared" si="6"/>
        <v>1.1649603511241446</v>
      </c>
      <c r="E90" s="146"/>
      <c r="F90" s="141" t="s">
        <v>628</v>
      </c>
      <c r="G90" s="140" t="s">
        <v>724</v>
      </c>
      <c r="H90" s="171">
        <v>2.9999999999999997E-4</v>
      </c>
      <c r="I90" s="161">
        <f t="shared" si="7"/>
        <v>1.1502833531891496</v>
      </c>
      <c r="J90" s="146"/>
      <c r="K90" s="141" t="s">
        <v>628</v>
      </c>
      <c r="L90" s="140" t="s">
        <v>724</v>
      </c>
      <c r="M90" s="171">
        <v>2.9999999999999997E-4</v>
      </c>
      <c r="N90" s="161">
        <f t="shared" si="8"/>
        <v>0.81232796920821104</v>
      </c>
      <c r="O90" s="147"/>
    </row>
    <row r="91" spans="1:15" ht="24">
      <c r="A91" s="139" t="s">
        <v>668</v>
      </c>
      <c r="B91" s="140" t="s">
        <v>725</v>
      </c>
      <c r="C91" s="169">
        <v>2.9999999999999997E-4</v>
      </c>
      <c r="D91" s="161">
        <f t="shared" si="6"/>
        <v>1.1649603511241446</v>
      </c>
      <c r="E91" s="146"/>
      <c r="F91" s="141" t="s">
        <v>668</v>
      </c>
      <c r="G91" s="140" t="s">
        <v>725</v>
      </c>
      <c r="H91" s="171">
        <v>2.9999999999999997E-4</v>
      </c>
      <c r="I91" s="161">
        <f t="shared" si="7"/>
        <v>1.1502833531891496</v>
      </c>
      <c r="J91" s="146"/>
      <c r="K91" s="141" t="s">
        <v>668</v>
      </c>
      <c r="L91" s="140" t="s">
        <v>725</v>
      </c>
      <c r="M91" s="171">
        <v>2.9999999999999997E-4</v>
      </c>
      <c r="N91" s="161">
        <f t="shared" si="8"/>
        <v>0.81232796920821104</v>
      </c>
      <c r="O91" s="147"/>
    </row>
    <row r="92" spans="1:15" ht="28.5" customHeight="1">
      <c r="A92" s="139" t="s">
        <v>670</v>
      </c>
      <c r="B92" s="140" t="s">
        <v>726</v>
      </c>
      <c r="C92" s="169">
        <v>0</v>
      </c>
      <c r="D92" s="161">
        <f>C92*(D$37+D$45)</f>
        <v>0</v>
      </c>
      <c r="E92" s="146"/>
      <c r="F92" s="141" t="s">
        <v>670</v>
      </c>
      <c r="G92" s="140" t="s">
        <v>726</v>
      </c>
      <c r="H92" s="171">
        <v>0</v>
      </c>
      <c r="I92" s="161">
        <f>H92*(I$37+I$45)</f>
        <v>0</v>
      </c>
      <c r="J92" s="146"/>
      <c r="K92" s="141" t="s">
        <v>670</v>
      </c>
      <c r="L92" s="140" t="s">
        <v>726</v>
      </c>
      <c r="M92" s="171">
        <v>0</v>
      </c>
      <c r="N92" s="161">
        <f>M92*(N$37+N$45)</f>
        <v>0</v>
      </c>
      <c r="O92" s="147"/>
    </row>
    <row r="93" spans="1:15">
      <c r="A93" s="210"/>
      <c r="B93" s="211" t="s">
        <v>683</v>
      </c>
      <c r="C93" s="171"/>
      <c r="D93" s="168">
        <f>SUM(D87:D92)</f>
        <v>68.927780757423719</v>
      </c>
      <c r="E93" s="146"/>
      <c r="F93" s="146"/>
      <c r="G93" s="211" t="s">
        <v>683</v>
      </c>
      <c r="H93" s="171"/>
      <c r="I93" s="168">
        <f>SUM(I87:I92)</f>
        <v>77.720088448497066</v>
      </c>
      <c r="J93" s="146"/>
      <c r="K93" s="146"/>
      <c r="L93" s="211" t="s">
        <v>683</v>
      </c>
      <c r="M93" s="171"/>
      <c r="N93" s="168">
        <f>SUM(N87:N92)</f>
        <v>54.885782221407624</v>
      </c>
      <c r="O93" s="147"/>
    </row>
    <row r="94" spans="1:15" ht="28.5" customHeight="1">
      <c r="A94" s="139" t="s">
        <v>672</v>
      </c>
      <c r="B94" s="140" t="s">
        <v>727</v>
      </c>
      <c r="C94" s="171"/>
      <c r="D94" s="161">
        <f>D93*C58</f>
        <v>0</v>
      </c>
      <c r="E94" s="146"/>
      <c r="F94" s="141" t="s">
        <v>672</v>
      </c>
      <c r="G94" s="140" t="s">
        <v>727</v>
      </c>
      <c r="H94" s="171"/>
      <c r="I94" s="161">
        <f>I93*H58</f>
        <v>13.834175743832478</v>
      </c>
      <c r="J94" s="146"/>
      <c r="K94" s="141" t="s">
        <v>672</v>
      </c>
      <c r="L94" s="140" t="s">
        <v>727</v>
      </c>
      <c r="M94" s="171"/>
      <c r="N94" s="161">
        <f>N93*M58</f>
        <v>9.7696692354105572</v>
      </c>
      <c r="O94" s="147"/>
    </row>
    <row r="95" spans="1:15" ht="15.75" customHeight="1">
      <c r="A95" s="139"/>
      <c r="B95" s="141" t="s">
        <v>685</v>
      </c>
      <c r="C95" s="141"/>
      <c r="D95" s="212">
        <f>SUM(D93:D94)</f>
        <v>68.927780757423719</v>
      </c>
      <c r="E95" s="146"/>
      <c r="F95" s="141"/>
      <c r="G95" s="141" t="s">
        <v>685</v>
      </c>
      <c r="H95" s="141"/>
      <c r="I95" s="212">
        <f>SUM(I93:I94)</f>
        <v>91.554264192329541</v>
      </c>
      <c r="J95" s="146"/>
      <c r="K95" s="141"/>
      <c r="L95" s="141" t="s">
        <v>685</v>
      </c>
      <c r="M95" s="141"/>
      <c r="N95" s="212">
        <f>SUM(N93:N94)</f>
        <v>64.655451456818184</v>
      </c>
      <c r="O95" s="147"/>
    </row>
    <row r="96" spans="1:15">
      <c r="A96" s="158" t="s">
        <v>596</v>
      </c>
      <c r="B96" s="159" t="s">
        <v>728</v>
      </c>
      <c r="C96" s="160" t="s">
        <v>660</v>
      </c>
      <c r="D96" s="160" t="s">
        <v>661</v>
      </c>
      <c r="E96" s="145"/>
      <c r="F96" s="160" t="s">
        <v>596</v>
      </c>
      <c r="G96" s="159" t="s">
        <v>728</v>
      </c>
      <c r="H96" s="160" t="s">
        <v>660</v>
      </c>
      <c r="I96" s="160" t="s">
        <v>661</v>
      </c>
      <c r="J96" s="145"/>
      <c r="K96" s="160" t="s">
        <v>596</v>
      </c>
      <c r="L96" s="159" t="s">
        <v>728</v>
      </c>
      <c r="M96" s="160" t="s">
        <v>660</v>
      </c>
      <c r="N96" s="160" t="s">
        <v>661</v>
      </c>
      <c r="O96" s="137"/>
    </row>
    <row r="97" spans="1:15" ht="30.75" customHeight="1">
      <c r="A97" s="139" t="s">
        <v>618</v>
      </c>
      <c r="B97" s="140" t="s">
        <v>729</v>
      </c>
      <c r="C97" s="171"/>
      <c r="D97" s="213" t="s">
        <v>730</v>
      </c>
      <c r="E97" s="146"/>
      <c r="F97" s="141" t="s">
        <v>618</v>
      </c>
      <c r="G97" s="140" t="s">
        <v>729</v>
      </c>
      <c r="H97" s="171"/>
      <c r="I97" s="213" t="s">
        <v>730</v>
      </c>
      <c r="J97" s="146"/>
      <c r="K97" s="141" t="s">
        <v>618</v>
      </c>
      <c r="L97" s="140" t="s">
        <v>729</v>
      </c>
      <c r="M97" s="171"/>
      <c r="N97" s="213" t="s">
        <v>730</v>
      </c>
      <c r="O97" s="147"/>
    </row>
    <row r="98" spans="1:15" ht="15.75" customHeight="1">
      <c r="A98" s="148"/>
      <c r="B98" s="141" t="s">
        <v>685</v>
      </c>
      <c r="C98" s="171"/>
      <c r="D98" s="213"/>
      <c r="E98" s="146"/>
      <c r="F98" s="149"/>
      <c r="G98" s="141" t="s">
        <v>685</v>
      </c>
      <c r="H98" s="171"/>
      <c r="I98" s="213"/>
      <c r="J98" s="146"/>
      <c r="K98" s="149"/>
      <c r="L98" s="141" t="s">
        <v>685</v>
      </c>
      <c r="M98" s="171"/>
      <c r="N98" s="213"/>
      <c r="O98" s="147"/>
    </row>
    <row r="99" spans="1:15" ht="30" customHeight="1">
      <c r="A99" s="815" t="s">
        <v>731</v>
      </c>
      <c r="B99" s="796"/>
      <c r="C99" s="160"/>
      <c r="D99" s="160" t="s">
        <v>661</v>
      </c>
      <c r="E99" s="145"/>
      <c r="F99" s="797" t="s">
        <v>731</v>
      </c>
      <c r="G99" s="796"/>
      <c r="H99" s="160"/>
      <c r="I99" s="160" t="s">
        <v>661</v>
      </c>
      <c r="J99" s="145"/>
      <c r="K99" s="797" t="s">
        <v>731</v>
      </c>
      <c r="L99" s="796"/>
      <c r="M99" s="160"/>
      <c r="N99" s="160" t="s">
        <v>661</v>
      </c>
      <c r="O99" s="137"/>
    </row>
    <row r="100" spans="1:15">
      <c r="A100" s="139" t="s">
        <v>222</v>
      </c>
      <c r="B100" s="140" t="s">
        <v>732</v>
      </c>
      <c r="C100" s="171"/>
      <c r="D100" s="199">
        <f>D95</f>
        <v>68.927780757423719</v>
      </c>
      <c r="E100" s="145"/>
      <c r="F100" s="141" t="s">
        <v>222</v>
      </c>
      <c r="G100" s="140" t="s">
        <v>732</v>
      </c>
      <c r="H100" s="171"/>
      <c r="I100" s="199">
        <f>I95</f>
        <v>91.554264192329541</v>
      </c>
      <c r="J100" s="145"/>
      <c r="K100" s="141" t="s">
        <v>222</v>
      </c>
      <c r="L100" s="140" t="s">
        <v>732</v>
      </c>
      <c r="M100" s="171"/>
      <c r="N100" s="196">
        <f>N95</f>
        <v>64.655451456818184</v>
      </c>
      <c r="O100" s="137"/>
    </row>
    <row r="101" spans="1:15" ht="15.75" customHeight="1">
      <c r="A101" s="214" t="s">
        <v>596</v>
      </c>
      <c r="B101" s="215" t="s">
        <v>728</v>
      </c>
      <c r="C101" s="171"/>
      <c r="D101" s="213" t="s">
        <v>730</v>
      </c>
      <c r="E101" s="145"/>
      <c r="F101" s="179" t="s">
        <v>596</v>
      </c>
      <c r="G101" s="215" t="s">
        <v>728</v>
      </c>
      <c r="H101" s="171"/>
      <c r="I101" s="213" t="s">
        <v>730</v>
      </c>
      <c r="J101" s="145"/>
      <c r="K101" s="179" t="s">
        <v>596</v>
      </c>
      <c r="L101" s="215" t="s">
        <v>728</v>
      </c>
      <c r="M101" s="171"/>
      <c r="N101" s="213" t="s">
        <v>730</v>
      </c>
      <c r="O101" s="137"/>
    </row>
    <row r="102" spans="1:15">
      <c r="A102" s="216"/>
      <c r="B102" s="179" t="s">
        <v>685</v>
      </c>
      <c r="C102" s="179"/>
      <c r="D102" s="217">
        <f>D100</f>
        <v>68.927780757423719</v>
      </c>
      <c r="E102" s="145"/>
      <c r="F102" s="171"/>
      <c r="G102" s="179" t="s">
        <v>685</v>
      </c>
      <c r="H102" s="171"/>
      <c r="I102" s="217">
        <f>I100</f>
        <v>91.554264192329541</v>
      </c>
      <c r="J102" s="145"/>
      <c r="K102" s="171"/>
      <c r="L102" s="179" t="s">
        <v>685</v>
      </c>
      <c r="M102" s="171"/>
      <c r="N102" s="161">
        <f>N100</f>
        <v>64.655451456818184</v>
      </c>
      <c r="O102" s="137"/>
    </row>
    <row r="103" spans="1:15" ht="15.75" customHeight="1">
      <c r="A103" s="218"/>
      <c r="B103" s="219"/>
      <c r="C103" s="219"/>
      <c r="D103" s="219"/>
      <c r="E103" s="145"/>
      <c r="F103" s="219"/>
      <c r="G103" s="219"/>
      <c r="H103" s="219"/>
      <c r="I103" s="219"/>
      <c r="J103" s="145"/>
      <c r="K103" s="219"/>
      <c r="L103" s="219"/>
      <c r="M103" s="219"/>
      <c r="N103" s="219"/>
      <c r="O103" s="137"/>
    </row>
    <row r="104" spans="1:15">
      <c r="A104" s="820" t="s">
        <v>733</v>
      </c>
      <c r="B104" s="716"/>
      <c r="C104" s="716"/>
      <c r="D104" s="796"/>
      <c r="E104" s="146"/>
      <c r="F104" s="806" t="s">
        <v>733</v>
      </c>
      <c r="G104" s="716"/>
      <c r="H104" s="716"/>
      <c r="I104" s="796"/>
      <c r="J104" s="146"/>
      <c r="K104" s="806" t="s">
        <v>733</v>
      </c>
      <c r="L104" s="716"/>
      <c r="M104" s="716"/>
      <c r="N104" s="796"/>
      <c r="O104" s="147"/>
    </row>
    <row r="105" spans="1:15" ht="24">
      <c r="A105" s="139">
        <v>5</v>
      </c>
      <c r="B105" s="167" t="s">
        <v>734</v>
      </c>
      <c r="C105" s="141" t="s">
        <v>660</v>
      </c>
      <c r="D105" s="141" t="s">
        <v>661</v>
      </c>
      <c r="E105" s="145"/>
      <c r="F105" s="141">
        <v>5</v>
      </c>
      <c r="G105" s="167" t="s">
        <v>734</v>
      </c>
      <c r="H105" s="141" t="s">
        <v>660</v>
      </c>
      <c r="I105" s="141" t="s">
        <v>661</v>
      </c>
      <c r="J105" s="145"/>
      <c r="K105" s="141">
        <v>5</v>
      </c>
      <c r="L105" s="167" t="s">
        <v>734</v>
      </c>
      <c r="M105" s="141" t="s">
        <v>660</v>
      </c>
      <c r="N105" s="141" t="s">
        <v>661</v>
      </c>
      <c r="O105" s="137"/>
    </row>
    <row r="106" spans="1:15" ht="15.75" customHeight="1">
      <c r="A106" s="220" t="s">
        <v>618</v>
      </c>
      <c r="B106" s="204" t="s">
        <v>735</v>
      </c>
      <c r="C106" s="146"/>
      <c r="D106" s="161">
        <f>VLOOKUP(E106,'SINAPI-I'!$A:$D,4,0)</f>
        <v>133.44999999999999</v>
      </c>
      <c r="E106" s="145">
        <v>43498</v>
      </c>
      <c r="F106" s="221" t="s">
        <v>618</v>
      </c>
      <c r="G106" s="204" t="s">
        <v>735</v>
      </c>
      <c r="H106" s="146"/>
      <c r="I106" s="161">
        <f>VLOOKUP(J106,'SINAPI-I'!$A:$D,4,0)</f>
        <v>214.4</v>
      </c>
      <c r="J106" s="222">
        <v>43496</v>
      </c>
      <c r="K106" s="221" t="s">
        <v>618</v>
      </c>
      <c r="L106" s="204" t="s">
        <v>735</v>
      </c>
      <c r="M106" s="146"/>
      <c r="N106" s="161">
        <f>VLOOKUP(O106,'SINAPI-I'!$A:$D,4,0)</f>
        <v>235.5</v>
      </c>
      <c r="O106" s="147">
        <v>43503</v>
      </c>
    </row>
    <row r="107" spans="1:15">
      <c r="A107" s="139" t="s">
        <v>620</v>
      </c>
      <c r="B107" s="140" t="s">
        <v>736</v>
      </c>
      <c r="C107" s="140"/>
      <c r="D107" s="161"/>
      <c r="E107" s="145"/>
      <c r="F107" s="141" t="s">
        <v>620</v>
      </c>
      <c r="G107" s="140" t="s">
        <v>736</v>
      </c>
      <c r="H107" s="140"/>
      <c r="I107" s="161"/>
      <c r="J107" s="198"/>
      <c r="K107" s="141" t="s">
        <v>620</v>
      </c>
      <c r="L107" s="140" t="s">
        <v>736</v>
      </c>
      <c r="M107" s="140"/>
      <c r="N107" s="161"/>
      <c r="O107" s="147"/>
    </row>
    <row r="108" spans="1:15" ht="15.75" customHeight="1">
      <c r="A108" s="139" t="s">
        <v>623</v>
      </c>
      <c r="B108" s="140" t="s">
        <v>737</v>
      </c>
      <c r="C108" s="140"/>
      <c r="D108" s="161">
        <f>VLOOKUP(E108,'SINAPI-I'!$A:$D,4,0)</f>
        <v>2.54</v>
      </c>
      <c r="E108" s="145">
        <v>43474</v>
      </c>
      <c r="F108" s="141" t="s">
        <v>623</v>
      </c>
      <c r="G108" s="140" t="s">
        <v>737</v>
      </c>
      <c r="H108" s="140"/>
      <c r="I108" s="161">
        <f>VLOOKUP(J108,'SINAPI-I'!$A:$D,4,0)</f>
        <v>161.79</v>
      </c>
      <c r="J108" s="222">
        <v>43472</v>
      </c>
      <c r="K108" s="141" t="s">
        <v>623</v>
      </c>
      <c r="L108" s="140" t="s">
        <v>737</v>
      </c>
      <c r="M108" s="140"/>
      <c r="N108" s="161">
        <f>VLOOKUP(O108,'SINAPI-I'!$A:$D,4,0)</f>
        <v>110.64</v>
      </c>
      <c r="O108" s="147">
        <v>43479</v>
      </c>
    </row>
    <row r="109" spans="1:15">
      <c r="A109" s="148"/>
      <c r="B109" s="141" t="s">
        <v>685</v>
      </c>
      <c r="C109" s="179"/>
      <c r="D109" s="168">
        <f>SUM(D106:D108)</f>
        <v>135.98999999999998</v>
      </c>
      <c r="E109" s="145"/>
      <c r="F109" s="149"/>
      <c r="G109" s="141" t="s">
        <v>685</v>
      </c>
      <c r="H109" s="179"/>
      <c r="I109" s="168">
        <f>SUM(I106:I108)</f>
        <v>376.19</v>
      </c>
      <c r="J109" s="145"/>
      <c r="K109" s="149"/>
      <c r="L109" s="141" t="s">
        <v>685</v>
      </c>
      <c r="M109" s="179"/>
      <c r="N109" s="168">
        <f>SUM(N106:N108)</f>
        <v>346.14</v>
      </c>
      <c r="O109" s="137"/>
    </row>
    <row r="110" spans="1:15">
      <c r="A110" s="218"/>
      <c r="B110" s="219"/>
      <c r="C110" s="219"/>
      <c r="D110" s="219"/>
      <c r="E110" s="146"/>
      <c r="F110" s="219"/>
      <c r="G110" s="219"/>
      <c r="H110" s="219"/>
      <c r="I110" s="219"/>
      <c r="J110" s="146"/>
      <c r="K110" s="219"/>
      <c r="L110" s="219"/>
      <c r="M110" s="219"/>
      <c r="N110" s="219"/>
      <c r="O110" s="147"/>
    </row>
    <row r="111" spans="1:15" ht="15.75" customHeight="1">
      <c r="A111" s="820" t="s">
        <v>738</v>
      </c>
      <c r="B111" s="716"/>
      <c r="C111" s="716"/>
      <c r="D111" s="796"/>
      <c r="E111" s="146"/>
      <c r="F111" s="806" t="s">
        <v>738</v>
      </c>
      <c r="G111" s="716"/>
      <c r="H111" s="716"/>
      <c r="I111" s="796"/>
      <c r="J111" s="146"/>
      <c r="K111" s="806" t="s">
        <v>738</v>
      </c>
      <c r="L111" s="716"/>
      <c r="M111" s="716"/>
      <c r="N111" s="796"/>
      <c r="O111" s="147"/>
    </row>
    <row r="112" spans="1:15">
      <c r="A112" s="139">
        <v>6</v>
      </c>
      <c r="B112" s="167" t="s">
        <v>739</v>
      </c>
      <c r="C112" s="141" t="s">
        <v>660</v>
      </c>
      <c r="D112" s="141" t="s">
        <v>661</v>
      </c>
      <c r="E112" s="145"/>
      <c r="F112" s="141">
        <v>6</v>
      </c>
      <c r="G112" s="167" t="s">
        <v>739</v>
      </c>
      <c r="H112" s="141" t="s">
        <v>660</v>
      </c>
      <c r="I112" s="141" t="s">
        <v>661</v>
      </c>
      <c r="J112" s="145"/>
      <c r="K112" s="141">
        <v>6</v>
      </c>
      <c r="L112" s="167" t="s">
        <v>739</v>
      </c>
      <c r="M112" s="141" t="s">
        <v>660</v>
      </c>
      <c r="N112" s="141" t="s">
        <v>661</v>
      </c>
      <c r="O112" s="137"/>
    </row>
    <row r="113" spans="1:15" ht="36">
      <c r="A113" s="223" t="s">
        <v>618</v>
      </c>
      <c r="B113" s="224" t="s">
        <v>740</v>
      </c>
      <c r="C113" s="225">
        <f>'BDI-PROPOSTA'!K47</f>
        <v>0.27353503254183287</v>
      </c>
      <c r="D113" s="226">
        <f>C113*D123</f>
        <v>1149.2121707941171</v>
      </c>
      <c r="E113" s="227"/>
      <c r="F113" s="223" t="s">
        <v>618</v>
      </c>
      <c r="G113" s="224" t="s">
        <v>740</v>
      </c>
      <c r="H113" s="654">
        <f>'BDI-PROPOSTA'!K47</f>
        <v>0.27353503254183287</v>
      </c>
      <c r="I113" s="226">
        <f>H113*I123</f>
        <v>1491.2721645371764</v>
      </c>
      <c r="J113" s="227"/>
      <c r="K113" s="223" t="s">
        <v>618</v>
      </c>
      <c r="L113" s="224" t="s">
        <v>740</v>
      </c>
      <c r="M113" s="225">
        <f>'BDI-PROPOSTA'!K47</f>
        <v>0.27353503254183287</v>
      </c>
      <c r="N113" s="226">
        <f>M113*N123</f>
        <v>1119.9818083203102</v>
      </c>
      <c r="O113" s="228"/>
    </row>
    <row r="114" spans="1:15" ht="36">
      <c r="A114" s="223" t="s">
        <v>620</v>
      </c>
      <c r="B114" s="224" t="s">
        <v>741</v>
      </c>
      <c r="C114" s="225">
        <f>'BDI-PROPOSTA'!K27</f>
        <v>0.18132951623298821</v>
      </c>
      <c r="D114" s="226">
        <f>C114*D109</f>
        <v>24.659000912524064</v>
      </c>
      <c r="E114" s="145"/>
      <c r="F114" s="223" t="s">
        <v>620</v>
      </c>
      <c r="G114" s="224" t="s">
        <v>741</v>
      </c>
      <c r="H114" s="225">
        <f>'BDI-PROPOSTA'!K27</f>
        <v>0.18132951623298821</v>
      </c>
      <c r="I114" s="226">
        <f>H114*I109</f>
        <v>68.214350711687828</v>
      </c>
      <c r="J114" s="145"/>
      <c r="K114" s="223" t="s">
        <v>620</v>
      </c>
      <c r="L114" s="224" t="s">
        <v>741</v>
      </c>
      <c r="M114" s="225">
        <f>'BDI-PROPOSTA'!K27</f>
        <v>0.18132951623298821</v>
      </c>
      <c r="N114" s="226">
        <f>M114*N109</f>
        <v>62.765398748886533</v>
      </c>
      <c r="O114" s="137"/>
    </row>
    <row r="115" spans="1:15">
      <c r="A115" s="148"/>
      <c r="B115" s="141" t="s">
        <v>685</v>
      </c>
      <c r="C115" s="179"/>
      <c r="D115" s="168">
        <f>SUM(D113:D114)</f>
        <v>1173.8711717066412</v>
      </c>
      <c r="E115" s="145"/>
      <c r="F115" s="149"/>
      <c r="G115" s="141" t="s">
        <v>685</v>
      </c>
      <c r="H115" s="179"/>
      <c r="I115" s="168">
        <f>SUM(I113:I114)</f>
        <v>1559.4865152488642</v>
      </c>
      <c r="J115" s="145"/>
      <c r="K115" s="149"/>
      <c r="L115" s="141" t="s">
        <v>685</v>
      </c>
      <c r="M115" s="179"/>
      <c r="N115" s="168">
        <f>SUM(N113:N114)</f>
        <v>1182.7472070691967</v>
      </c>
      <c r="O115" s="137"/>
    </row>
    <row r="116" spans="1:15" ht="15.75" customHeight="1">
      <c r="A116" s="148"/>
      <c r="B116" s="149"/>
      <c r="C116" s="149"/>
      <c r="D116" s="149"/>
      <c r="E116" s="145"/>
      <c r="F116" s="149"/>
      <c r="G116" s="149"/>
      <c r="H116" s="149"/>
      <c r="I116" s="149"/>
      <c r="J116" s="145"/>
      <c r="K116" s="149"/>
      <c r="L116" s="149"/>
      <c r="M116" s="149"/>
      <c r="N116" s="149"/>
      <c r="O116" s="137"/>
    </row>
    <row r="117" spans="1:15" ht="15" customHeight="1">
      <c r="A117" s="817" t="s">
        <v>742</v>
      </c>
      <c r="B117" s="716"/>
      <c r="C117" s="716"/>
      <c r="D117" s="796"/>
      <c r="E117" s="146"/>
      <c r="F117" s="801" t="s">
        <v>742</v>
      </c>
      <c r="G117" s="716"/>
      <c r="H117" s="716"/>
      <c r="I117" s="796"/>
      <c r="J117" s="146"/>
      <c r="K117" s="801" t="s">
        <v>742</v>
      </c>
      <c r="L117" s="716"/>
      <c r="M117" s="716"/>
      <c r="N117" s="796"/>
      <c r="O117" s="147"/>
    </row>
    <row r="118" spans="1:15" ht="39.75" customHeight="1">
      <c r="A118" s="148"/>
      <c r="B118" s="167" t="s">
        <v>743</v>
      </c>
      <c r="C118" s="141"/>
      <c r="D118" s="149" t="s">
        <v>744</v>
      </c>
      <c r="E118" s="145"/>
      <c r="F118" s="149"/>
      <c r="G118" s="167" t="s">
        <v>743</v>
      </c>
      <c r="H118" s="141"/>
      <c r="I118" s="149" t="s">
        <v>744</v>
      </c>
      <c r="J118" s="145"/>
      <c r="K118" s="149"/>
      <c r="L118" s="167" t="s">
        <v>743</v>
      </c>
      <c r="M118" s="141"/>
      <c r="N118" s="149" t="s">
        <v>744</v>
      </c>
      <c r="O118" s="137"/>
    </row>
    <row r="119" spans="1:15" ht="29.25" customHeight="1">
      <c r="A119" s="139" t="s">
        <v>618</v>
      </c>
      <c r="B119" s="140" t="s">
        <v>745</v>
      </c>
      <c r="C119" s="171"/>
      <c r="D119" s="161">
        <f>D37</f>
        <v>3223.8220918866082</v>
      </c>
      <c r="E119" s="145"/>
      <c r="F119" s="141" t="s">
        <v>618</v>
      </c>
      <c r="G119" s="140" t="s">
        <v>745</v>
      </c>
      <c r="H119" s="171"/>
      <c r="I119" s="161">
        <f>I37</f>
        <v>3183.1740591397852</v>
      </c>
      <c r="J119" s="145"/>
      <c r="K119" s="141" t="s">
        <v>618</v>
      </c>
      <c r="L119" s="140" t="s">
        <v>745</v>
      </c>
      <c r="M119" s="171"/>
      <c r="N119" s="161">
        <f>N37</f>
        <v>2247.9516129032259</v>
      </c>
      <c r="O119" s="137"/>
    </row>
    <row r="120" spans="1:15" ht="24.75" customHeight="1">
      <c r="A120" s="139" t="s">
        <v>620</v>
      </c>
      <c r="B120" s="140" t="s">
        <v>675</v>
      </c>
      <c r="C120" s="171"/>
      <c r="D120" s="161">
        <f>D74</f>
        <v>759.03228967090263</v>
      </c>
      <c r="E120" s="145"/>
      <c r="F120" s="141" t="s">
        <v>620</v>
      </c>
      <c r="G120" s="140" t="s">
        <v>675</v>
      </c>
      <c r="H120" s="171"/>
      <c r="I120" s="161">
        <f>I74</f>
        <v>2018.4628660496091</v>
      </c>
      <c r="J120" s="145"/>
      <c r="K120" s="141" t="s">
        <v>620</v>
      </c>
      <c r="L120" s="140" t="s">
        <v>675</v>
      </c>
      <c r="M120" s="171"/>
      <c r="N120" s="161">
        <f>N74</f>
        <v>1669.8208795210166</v>
      </c>
      <c r="O120" s="137"/>
    </row>
    <row r="121" spans="1:15" ht="26.25" customHeight="1">
      <c r="A121" s="139" t="s">
        <v>623</v>
      </c>
      <c r="B121" s="140" t="s">
        <v>711</v>
      </c>
      <c r="C121" s="171"/>
      <c r="D121" s="161">
        <f>D83</f>
        <v>149.55234359835509</v>
      </c>
      <c r="E121" s="145"/>
      <c r="F121" s="141" t="s">
        <v>623</v>
      </c>
      <c r="G121" s="140" t="s">
        <v>711</v>
      </c>
      <c r="H121" s="171"/>
      <c r="I121" s="161">
        <f>I83</f>
        <v>158.65953218575973</v>
      </c>
      <c r="J121" s="145"/>
      <c r="K121" s="141" t="s">
        <v>623</v>
      </c>
      <c r="L121" s="140" t="s">
        <v>711</v>
      </c>
      <c r="M121" s="171"/>
      <c r="N121" s="161">
        <f>N83</f>
        <v>112.04506717293137</v>
      </c>
      <c r="O121" s="137"/>
    </row>
    <row r="122" spans="1:15" ht="24.75" customHeight="1">
      <c r="A122" s="139" t="s">
        <v>628</v>
      </c>
      <c r="B122" s="140" t="s">
        <v>719</v>
      </c>
      <c r="C122" s="171"/>
      <c r="D122" s="161">
        <f>D102</f>
        <v>68.927780757423719</v>
      </c>
      <c r="E122" s="145"/>
      <c r="F122" s="141" t="s">
        <v>628</v>
      </c>
      <c r="G122" s="140" t="s">
        <v>719</v>
      </c>
      <c r="H122" s="171"/>
      <c r="I122" s="161">
        <f>I102</f>
        <v>91.554264192329541</v>
      </c>
      <c r="J122" s="145"/>
      <c r="K122" s="141" t="s">
        <v>628</v>
      </c>
      <c r="L122" s="140" t="s">
        <v>719</v>
      </c>
      <c r="M122" s="171"/>
      <c r="N122" s="161">
        <f>N102</f>
        <v>64.655451456818184</v>
      </c>
      <c r="O122" s="137"/>
    </row>
    <row r="123" spans="1:15" ht="15" customHeight="1">
      <c r="A123" s="807" t="s">
        <v>746</v>
      </c>
      <c r="B123" s="796"/>
      <c r="C123" s="171"/>
      <c r="D123" s="168">
        <f>SUM(D119:D122)</f>
        <v>4201.3345059132898</v>
      </c>
      <c r="E123" s="145"/>
      <c r="F123" s="807" t="s">
        <v>746</v>
      </c>
      <c r="G123" s="796"/>
      <c r="H123" s="171"/>
      <c r="I123" s="168">
        <f>SUM(I119:I122)</f>
        <v>5451.8507215674827</v>
      </c>
      <c r="J123" s="145"/>
      <c r="K123" s="807" t="s">
        <v>746</v>
      </c>
      <c r="L123" s="796"/>
      <c r="M123" s="171"/>
      <c r="N123" s="168">
        <f>SUM(N119:N122)</f>
        <v>4094.4730110539922</v>
      </c>
      <c r="O123" s="137"/>
    </row>
    <row r="124" spans="1:15" ht="15" customHeight="1">
      <c r="A124" s="139" t="s">
        <v>668</v>
      </c>
      <c r="B124" s="140" t="s">
        <v>733</v>
      </c>
      <c r="C124" s="171"/>
      <c r="D124" s="161">
        <f>D109</f>
        <v>135.98999999999998</v>
      </c>
      <c r="E124" s="145"/>
      <c r="F124" s="141" t="s">
        <v>668</v>
      </c>
      <c r="G124" s="140" t="s">
        <v>733</v>
      </c>
      <c r="H124" s="171"/>
      <c r="I124" s="161">
        <f>I109</f>
        <v>376.19</v>
      </c>
      <c r="J124" s="145"/>
      <c r="K124" s="141" t="s">
        <v>668</v>
      </c>
      <c r="L124" s="140" t="s">
        <v>733</v>
      </c>
      <c r="M124" s="171"/>
      <c r="N124" s="161">
        <f>N109</f>
        <v>346.14</v>
      </c>
      <c r="O124" s="137"/>
    </row>
    <row r="125" spans="1:15">
      <c r="A125" s="805" t="s">
        <v>747</v>
      </c>
      <c r="B125" s="796"/>
      <c r="C125" s="171"/>
      <c r="D125" s="168">
        <f>SUM(D124)</f>
        <v>135.98999999999998</v>
      </c>
      <c r="E125" s="145"/>
      <c r="F125" s="805" t="s">
        <v>747</v>
      </c>
      <c r="G125" s="796"/>
      <c r="H125" s="171"/>
      <c r="I125" s="168">
        <f>SUM(I124)</f>
        <v>376.19</v>
      </c>
      <c r="J125" s="145"/>
      <c r="K125" s="805" t="s">
        <v>747</v>
      </c>
      <c r="L125" s="796"/>
      <c r="M125" s="171"/>
      <c r="N125" s="168">
        <f>SUM(N124)</f>
        <v>346.14</v>
      </c>
      <c r="O125" s="137"/>
    </row>
    <row r="126" spans="1:15" ht="24">
      <c r="A126" s="139" t="s">
        <v>670</v>
      </c>
      <c r="B126" s="140" t="s">
        <v>748</v>
      </c>
      <c r="C126" s="171"/>
      <c r="D126" s="161">
        <f>D115</f>
        <v>1173.8711717066412</v>
      </c>
      <c r="E126" s="146"/>
      <c r="F126" s="141" t="s">
        <v>670</v>
      </c>
      <c r="G126" s="140" t="s">
        <v>748</v>
      </c>
      <c r="H126" s="171"/>
      <c r="I126" s="161">
        <f>I115</f>
        <v>1559.4865152488642</v>
      </c>
      <c r="J126" s="146"/>
      <c r="K126" s="141" t="s">
        <v>670</v>
      </c>
      <c r="L126" s="140" t="s">
        <v>748</v>
      </c>
      <c r="M126" s="171"/>
      <c r="N126" s="161">
        <f>N115</f>
        <v>1182.7472070691967</v>
      </c>
      <c r="O126" s="147"/>
    </row>
    <row r="127" spans="1:15">
      <c r="A127" s="805" t="s">
        <v>749</v>
      </c>
      <c r="B127" s="796"/>
      <c r="C127" s="171"/>
      <c r="D127" s="168">
        <f>SUM(D126)</f>
        <v>1173.8711717066412</v>
      </c>
      <c r="E127" s="145"/>
      <c r="F127" s="805" t="s">
        <v>749</v>
      </c>
      <c r="G127" s="796"/>
      <c r="H127" s="171"/>
      <c r="I127" s="168">
        <f>SUM(I126)</f>
        <v>1559.4865152488642</v>
      </c>
      <c r="J127" s="145"/>
      <c r="K127" s="805" t="s">
        <v>749</v>
      </c>
      <c r="L127" s="796"/>
      <c r="M127" s="171"/>
      <c r="N127" s="168">
        <f>SUM(N126)</f>
        <v>1182.7472070691967</v>
      </c>
      <c r="O127" s="137"/>
    </row>
    <row r="128" spans="1:15">
      <c r="A128" s="157"/>
      <c r="B128" s="141" t="s">
        <v>750</v>
      </c>
      <c r="C128" s="171"/>
      <c r="D128" s="168">
        <f>D123+D125+D127</f>
        <v>5511.1956776199313</v>
      </c>
      <c r="E128" s="145"/>
      <c r="F128" s="140"/>
      <c r="G128" s="141" t="s">
        <v>750</v>
      </c>
      <c r="H128" s="171"/>
      <c r="I128" s="168">
        <f>I123+I125+I127</f>
        <v>7387.527236816346</v>
      </c>
      <c r="J128" s="145"/>
      <c r="K128" s="140"/>
      <c r="L128" s="141" t="s">
        <v>750</v>
      </c>
      <c r="M128" s="171"/>
      <c r="N128" s="168">
        <f>N123+N125+N127</f>
        <v>5623.360218123189</v>
      </c>
      <c r="O128" s="137"/>
    </row>
    <row r="129" spans="1:15">
      <c r="A129" s="148"/>
      <c r="B129" s="149"/>
      <c r="C129" s="149"/>
      <c r="D129" s="149"/>
      <c r="E129" s="145"/>
      <c r="F129" s="149"/>
      <c r="G129" s="149"/>
      <c r="H129" s="149"/>
      <c r="I129" s="149"/>
      <c r="J129" s="145"/>
      <c r="K129" s="149"/>
      <c r="L129" s="149"/>
      <c r="M129" s="149"/>
      <c r="N129" s="149"/>
      <c r="O129" s="137"/>
    </row>
    <row r="130" spans="1:15" ht="33" customHeight="1">
      <c r="A130" s="817" t="s">
        <v>751</v>
      </c>
      <c r="B130" s="716"/>
      <c r="C130" s="716"/>
      <c r="D130" s="796"/>
      <c r="E130" s="146"/>
      <c r="F130" s="801" t="s">
        <v>751</v>
      </c>
      <c r="G130" s="716"/>
      <c r="H130" s="716"/>
      <c r="I130" s="796"/>
      <c r="J130" s="146"/>
      <c r="K130" s="801" t="s">
        <v>751</v>
      </c>
      <c r="L130" s="716"/>
      <c r="M130" s="716"/>
      <c r="N130" s="796"/>
      <c r="O130" s="147"/>
    </row>
    <row r="131" spans="1:15" ht="36">
      <c r="A131" s="229" t="s">
        <v>752</v>
      </c>
      <c r="B131" s="141" t="s">
        <v>753</v>
      </c>
      <c r="C131" s="141" t="s">
        <v>754</v>
      </c>
      <c r="D131" s="141" t="s">
        <v>755</v>
      </c>
      <c r="E131" s="145"/>
      <c r="F131" s="230" t="s">
        <v>752</v>
      </c>
      <c r="G131" s="211" t="s">
        <v>753</v>
      </c>
      <c r="H131" s="141" t="s">
        <v>754</v>
      </c>
      <c r="I131" s="141" t="s">
        <v>755</v>
      </c>
      <c r="J131" s="145"/>
      <c r="K131" s="230" t="s">
        <v>752</v>
      </c>
      <c r="L131" s="211" t="s">
        <v>753</v>
      </c>
      <c r="M131" s="141" t="s">
        <v>754</v>
      </c>
      <c r="N131" s="141" t="s">
        <v>755</v>
      </c>
      <c r="O131" s="137"/>
    </row>
    <row r="132" spans="1:15" ht="54">
      <c r="A132" s="231" t="s">
        <v>756</v>
      </c>
      <c r="B132" s="232">
        <f>D128</f>
        <v>5511.1956776199313</v>
      </c>
      <c r="C132" s="233">
        <f>C17</f>
        <v>1</v>
      </c>
      <c r="D132" s="232">
        <f>D128*C132</f>
        <v>5511.1956776199313</v>
      </c>
      <c r="E132" s="145"/>
      <c r="F132" s="234" t="s">
        <v>757</v>
      </c>
      <c r="G132" s="232">
        <f>I128</f>
        <v>7387.527236816346</v>
      </c>
      <c r="H132" s="233">
        <f>H17</f>
        <v>1</v>
      </c>
      <c r="I132" s="232">
        <f>I128*H132</f>
        <v>7387.527236816346</v>
      </c>
      <c r="J132" s="145"/>
      <c r="K132" s="234" t="s">
        <v>758</v>
      </c>
      <c r="L132" s="235">
        <f>N128</f>
        <v>5623.360218123189</v>
      </c>
      <c r="M132" s="236">
        <f>M17</f>
        <v>2</v>
      </c>
      <c r="N132" s="235">
        <f>N128*M132</f>
        <v>11246.720436246378</v>
      </c>
      <c r="O132" s="137"/>
    </row>
    <row r="133" spans="1:15">
      <c r="A133" s="148"/>
      <c r="B133" s="161"/>
      <c r="C133" s="818"/>
      <c r="D133" s="796"/>
      <c r="E133" s="145"/>
      <c r="F133" s="237"/>
      <c r="G133" s="161"/>
      <c r="H133" s="149"/>
      <c r="I133" s="213"/>
      <c r="J133" s="145"/>
      <c r="K133" s="237"/>
      <c r="L133" s="161"/>
      <c r="M133" s="149"/>
      <c r="N133" s="213"/>
      <c r="O133" s="137"/>
    </row>
    <row r="134" spans="1:15">
      <c r="A134" s="817" t="s">
        <v>759</v>
      </c>
      <c r="B134" s="716"/>
      <c r="C134" s="716"/>
      <c r="D134" s="796"/>
      <c r="E134" s="146"/>
      <c r="F134" s="801" t="s">
        <v>759</v>
      </c>
      <c r="G134" s="716"/>
      <c r="H134" s="716"/>
      <c r="I134" s="796"/>
      <c r="J134" s="146"/>
      <c r="K134" s="801" t="s">
        <v>759</v>
      </c>
      <c r="L134" s="716"/>
      <c r="M134" s="716"/>
      <c r="N134" s="796"/>
      <c r="O134" s="147"/>
    </row>
    <row r="135" spans="1:15">
      <c r="A135" s="238"/>
      <c r="B135" s="808" t="s">
        <v>760</v>
      </c>
      <c r="C135" s="796"/>
      <c r="D135" s="153" t="s">
        <v>761</v>
      </c>
      <c r="E135" s="239"/>
      <c r="F135" s="240"/>
      <c r="G135" s="808" t="s">
        <v>760</v>
      </c>
      <c r="H135" s="796"/>
      <c r="I135" s="153" t="s">
        <v>761</v>
      </c>
      <c r="J135" s="239"/>
      <c r="K135" s="240"/>
      <c r="L135" s="808" t="s">
        <v>760</v>
      </c>
      <c r="M135" s="796"/>
      <c r="N135" s="153" t="s">
        <v>761</v>
      </c>
      <c r="O135" s="154"/>
    </row>
    <row r="136" spans="1:15" ht="51.75" customHeight="1">
      <c r="A136" s="238" t="s">
        <v>618</v>
      </c>
      <c r="B136" s="241" t="s">
        <v>762</v>
      </c>
      <c r="C136" s="242"/>
      <c r="D136" s="243">
        <f>D132/C132</f>
        <v>5511.1956776199313</v>
      </c>
      <c r="E136" s="239"/>
      <c r="F136" s="240" t="s">
        <v>618</v>
      </c>
      <c r="G136" s="241" t="s">
        <v>762</v>
      </c>
      <c r="H136" s="242"/>
      <c r="I136" s="243">
        <f>I132/H132</f>
        <v>7387.527236816346</v>
      </c>
      <c r="J136" s="239"/>
      <c r="K136" s="240" t="s">
        <v>618</v>
      </c>
      <c r="L136" s="241" t="s">
        <v>762</v>
      </c>
      <c r="M136" s="242"/>
      <c r="N136" s="243">
        <f>N132/M132</f>
        <v>5623.360218123189</v>
      </c>
      <c r="O136" s="154"/>
    </row>
    <row r="137" spans="1:15">
      <c r="A137" s="238" t="s">
        <v>620</v>
      </c>
      <c r="B137" s="244" t="s">
        <v>763</v>
      </c>
      <c r="C137" s="242"/>
      <c r="D137" s="243">
        <f>D136*C132</f>
        <v>5511.1956776199313</v>
      </c>
      <c r="E137" s="239"/>
      <c r="F137" s="240" t="s">
        <v>620</v>
      </c>
      <c r="G137" s="244" t="s">
        <v>763</v>
      </c>
      <c r="H137" s="242"/>
      <c r="I137" s="243">
        <f>I136*H132</f>
        <v>7387.527236816346</v>
      </c>
      <c r="J137" s="239"/>
      <c r="K137" s="240" t="s">
        <v>620</v>
      </c>
      <c r="L137" s="244" t="s">
        <v>763</v>
      </c>
      <c r="M137" s="242"/>
      <c r="N137" s="243">
        <f>N136*M132</f>
        <v>11246.720436246378</v>
      </c>
      <c r="O137" s="154"/>
    </row>
    <row r="138" spans="1:15" ht="63.75">
      <c r="A138" s="245" t="s">
        <v>623</v>
      </c>
      <c r="B138" s="246" t="s">
        <v>764</v>
      </c>
      <c r="C138" s="247"/>
      <c r="D138" s="248">
        <f>12*D137</f>
        <v>66134.348131439183</v>
      </c>
      <c r="E138" s="239"/>
      <c r="F138" s="249" t="s">
        <v>623</v>
      </c>
      <c r="G138" s="246" t="s">
        <v>764</v>
      </c>
      <c r="H138" s="247"/>
      <c r="I138" s="248">
        <f>12*I137</f>
        <v>88650.326841796152</v>
      </c>
      <c r="J138" s="239"/>
      <c r="K138" s="249" t="s">
        <v>623</v>
      </c>
      <c r="L138" s="246" t="s">
        <v>764</v>
      </c>
      <c r="M138" s="247"/>
      <c r="N138" s="248">
        <f>12*N137</f>
        <v>134960.64523495652</v>
      </c>
      <c r="O138" s="154"/>
    </row>
    <row r="139" spans="1:15" ht="70.5" customHeight="1">
      <c r="A139" s="250"/>
      <c r="B139" s="250"/>
      <c r="C139" s="250"/>
      <c r="D139" s="250"/>
      <c r="E139" s="137"/>
      <c r="F139" s="137"/>
      <c r="G139" s="137"/>
      <c r="H139" s="137"/>
      <c r="I139" s="137"/>
      <c r="J139" s="137"/>
      <c r="K139" s="137"/>
      <c r="L139" s="137"/>
      <c r="M139" s="137"/>
      <c r="N139" s="137"/>
      <c r="O139" s="137"/>
    </row>
    <row r="140" spans="1:15">
      <c r="A140" s="81"/>
      <c r="B140" s="81"/>
      <c r="C140" s="81"/>
      <c r="D140" s="81"/>
      <c r="E140" s="137"/>
      <c r="F140" s="137"/>
      <c r="G140" s="137"/>
      <c r="H140" s="137"/>
      <c r="I140" s="137"/>
      <c r="J140" s="137"/>
      <c r="K140" s="137"/>
      <c r="L140" s="137"/>
      <c r="M140" s="137"/>
      <c r="N140" s="137"/>
      <c r="O140" s="137"/>
    </row>
    <row r="141" spans="1:15">
      <c r="A141" s="823" t="s">
        <v>765</v>
      </c>
      <c r="B141" s="727"/>
      <c r="C141" s="727"/>
      <c r="D141" s="813"/>
      <c r="E141" s="137"/>
      <c r="F141" s="137"/>
      <c r="G141" s="137"/>
      <c r="H141" s="137"/>
      <c r="I141" s="137"/>
      <c r="J141" s="137"/>
      <c r="K141" s="137"/>
      <c r="L141" s="137"/>
      <c r="M141" s="137"/>
      <c r="N141" s="137"/>
      <c r="O141" s="137"/>
    </row>
    <row r="142" spans="1:15" ht="30.75" customHeight="1">
      <c r="A142" s="824" t="s">
        <v>675</v>
      </c>
      <c r="B142" s="727"/>
      <c r="C142" s="727"/>
      <c r="D142" s="813"/>
      <c r="E142" s="137"/>
      <c r="F142" s="137"/>
      <c r="G142" s="137"/>
      <c r="H142" s="137"/>
      <c r="I142" s="137"/>
      <c r="J142" s="137"/>
      <c r="K142" s="137"/>
      <c r="L142" s="137"/>
      <c r="M142" s="137"/>
      <c r="N142" s="137"/>
      <c r="O142" s="137"/>
    </row>
    <row r="143" spans="1:15" ht="26.25" customHeight="1">
      <c r="A143" s="824" t="s">
        <v>676</v>
      </c>
      <c r="B143" s="727"/>
      <c r="C143" s="727"/>
      <c r="D143" s="813"/>
      <c r="E143" s="137"/>
      <c r="F143" s="137"/>
      <c r="G143" s="137"/>
      <c r="H143" s="137"/>
      <c r="I143" s="137"/>
      <c r="J143" s="137"/>
      <c r="K143" s="137"/>
      <c r="L143" s="137"/>
      <c r="M143" s="137"/>
      <c r="N143" s="137"/>
      <c r="O143" s="137"/>
    </row>
    <row r="144" spans="1:15">
      <c r="A144" s="251" t="s">
        <v>618</v>
      </c>
      <c r="B144" s="825" t="s">
        <v>766</v>
      </c>
      <c r="C144" s="727"/>
      <c r="D144" s="813"/>
      <c r="E144" s="137"/>
      <c r="F144" s="137"/>
      <c r="G144" s="137"/>
      <c r="H144" s="137"/>
      <c r="I144" s="137"/>
      <c r="J144" s="137"/>
      <c r="K144" s="137"/>
      <c r="L144" s="137"/>
      <c r="M144" s="137"/>
      <c r="N144" s="137"/>
      <c r="O144" s="137"/>
    </row>
    <row r="145" spans="1:15" ht="24">
      <c r="A145" s="251" t="s">
        <v>767</v>
      </c>
      <c r="B145" s="825" t="s">
        <v>768</v>
      </c>
      <c r="C145" s="727"/>
      <c r="D145" s="813"/>
      <c r="E145" s="137"/>
      <c r="F145" s="137"/>
      <c r="G145" s="137"/>
      <c r="H145" s="137"/>
      <c r="I145" s="137"/>
      <c r="J145" s="137"/>
      <c r="K145" s="137"/>
      <c r="L145" s="137"/>
      <c r="M145" s="137"/>
      <c r="N145" s="137"/>
      <c r="O145" s="137"/>
    </row>
    <row r="146" spans="1:15">
      <c r="A146" s="824" t="s">
        <v>769</v>
      </c>
      <c r="B146" s="727"/>
      <c r="C146" s="727"/>
      <c r="D146" s="813"/>
      <c r="E146" s="137"/>
      <c r="F146" s="137"/>
      <c r="G146" s="137"/>
      <c r="H146" s="137"/>
      <c r="I146" s="137"/>
      <c r="J146" s="137"/>
      <c r="K146" s="137"/>
      <c r="L146" s="137"/>
      <c r="M146" s="137"/>
      <c r="N146" s="137"/>
      <c r="O146" s="137"/>
    </row>
    <row r="147" spans="1:15" ht="21" customHeight="1">
      <c r="A147" s="251" t="s">
        <v>618</v>
      </c>
      <c r="B147" s="826" t="s">
        <v>770</v>
      </c>
      <c r="C147" s="727"/>
      <c r="D147" s="813"/>
      <c r="E147" s="137"/>
      <c r="F147" s="137"/>
      <c r="G147" s="137"/>
      <c r="H147" s="137"/>
      <c r="I147" s="137"/>
      <c r="J147" s="137"/>
      <c r="K147" s="137"/>
      <c r="L147" s="137"/>
      <c r="M147" s="137"/>
      <c r="N147" s="137"/>
      <c r="O147" s="137"/>
    </row>
    <row r="148" spans="1:15">
      <c r="A148" s="251" t="s">
        <v>620</v>
      </c>
      <c r="B148" s="825" t="s">
        <v>771</v>
      </c>
      <c r="C148" s="727"/>
      <c r="D148" s="813"/>
      <c r="E148" s="137"/>
      <c r="F148" s="137"/>
      <c r="G148" s="137"/>
      <c r="H148" s="137"/>
      <c r="I148" s="137"/>
      <c r="J148" s="137"/>
      <c r="K148" s="137"/>
      <c r="L148" s="137"/>
      <c r="M148" s="137"/>
      <c r="N148" s="137"/>
      <c r="O148" s="137"/>
    </row>
    <row r="149" spans="1:15">
      <c r="A149" s="251" t="s">
        <v>623</v>
      </c>
      <c r="B149" s="825" t="s">
        <v>772</v>
      </c>
      <c r="C149" s="727"/>
      <c r="D149" s="813"/>
      <c r="E149" s="137"/>
      <c r="F149" s="137"/>
      <c r="G149" s="137"/>
      <c r="H149" s="137"/>
      <c r="I149" s="137"/>
      <c r="J149" s="137"/>
      <c r="K149" s="137"/>
      <c r="L149" s="137"/>
      <c r="M149" s="137"/>
      <c r="N149" s="137"/>
      <c r="O149" s="137"/>
    </row>
    <row r="150" spans="1:15">
      <c r="A150" s="251" t="s">
        <v>628</v>
      </c>
      <c r="B150" s="825" t="s">
        <v>773</v>
      </c>
      <c r="C150" s="727"/>
      <c r="D150" s="813"/>
      <c r="E150" s="137"/>
      <c r="F150" s="137"/>
      <c r="G150" s="137"/>
      <c r="H150" s="137"/>
      <c r="I150" s="137"/>
      <c r="J150" s="137"/>
      <c r="K150" s="137"/>
      <c r="L150" s="137"/>
      <c r="M150" s="137"/>
      <c r="N150" s="137"/>
      <c r="O150" s="137"/>
    </row>
    <row r="151" spans="1:15">
      <c r="A151" s="251" t="s">
        <v>668</v>
      </c>
      <c r="B151" s="825" t="s">
        <v>774</v>
      </c>
      <c r="C151" s="727"/>
      <c r="D151" s="813"/>
      <c r="E151" s="137"/>
      <c r="F151" s="137"/>
      <c r="G151" s="137"/>
      <c r="H151" s="137"/>
      <c r="I151" s="137"/>
      <c r="J151" s="137"/>
      <c r="K151" s="137"/>
      <c r="L151" s="137"/>
      <c r="M151" s="137"/>
      <c r="N151" s="137"/>
      <c r="O151" s="137"/>
    </row>
    <row r="152" spans="1:15">
      <c r="A152" s="251" t="s">
        <v>670</v>
      </c>
      <c r="B152" s="825" t="s">
        <v>775</v>
      </c>
      <c r="C152" s="727"/>
      <c r="D152" s="813"/>
      <c r="E152" s="137"/>
      <c r="F152" s="137"/>
      <c r="G152" s="137"/>
      <c r="H152" s="137"/>
      <c r="I152" s="137"/>
      <c r="J152" s="137"/>
      <c r="K152" s="137"/>
      <c r="L152" s="137"/>
      <c r="M152" s="137"/>
      <c r="N152" s="137"/>
      <c r="O152" s="137"/>
    </row>
    <row r="153" spans="1:15">
      <c r="A153" s="251" t="s">
        <v>672</v>
      </c>
      <c r="B153" s="825" t="s">
        <v>776</v>
      </c>
      <c r="C153" s="727"/>
      <c r="D153" s="813"/>
      <c r="E153" s="137"/>
      <c r="F153" s="137"/>
      <c r="G153" s="137"/>
      <c r="H153" s="137"/>
      <c r="I153" s="137"/>
      <c r="J153" s="137"/>
      <c r="K153" s="137"/>
      <c r="L153" s="137"/>
      <c r="M153" s="137"/>
      <c r="N153" s="137"/>
      <c r="O153" s="137"/>
    </row>
    <row r="154" spans="1:15" ht="27" customHeight="1">
      <c r="A154" s="251" t="s">
        <v>694</v>
      </c>
      <c r="B154" s="825" t="s">
        <v>777</v>
      </c>
      <c r="C154" s="727"/>
      <c r="D154" s="813"/>
      <c r="E154" s="137"/>
      <c r="F154" s="137"/>
      <c r="G154" s="137"/>
      <c r="H154" s="137"/>
      <c r="I154" s="137"/>
      <c r="J154" s="137"/>
      <c r="K154" s="137"/>
      <c r="L154" s="137"/>
      <c r="M154" s="137"/>
      <c r="N154" s="137"/>
      <c r="O154" s="137"/>
    </row>
    <row r="155" spans="1:15" ht="24.75" customHeight="1">
      <c r="A155" s="824" t="s">
        <v>711</v>
      </c>
      <c r="B155" s="727"/>
      <c r="C155" s="727"/>
      <c r="D155" s="813"/>
      <c r="E155" s="137"/>
      <c r="F155" s="137"/>
      <c r="G155" s="137"/>
      <c r="H155" s="137"/>
      <c r="I155" s="137"/>
      <c r="J155" s="137"/>
      <c r="K155" s="137"/>
      <c r="L155" s="137"/>
      <c r="M155" s="137"/>
      <c r="N155" s="137"/>
      <c r="O155" s="137"/>
    </row>
    <row r="156" spans="1:15" ht="159" customHeight="1">
      <c r="A156" s="251" t="s">
        <v>618</v>
      </c>
      <c r="B156" s="825" t="s">
        <v>778</v>
      </c>
      <c r="C156" s="727"/>
      <c r="D156" s="813"/>
      <c r="E156" s="137"/>
      <c r="F156" s="137"/>
      <c r="G156" s="137"/>
      <c r="H156" s="137"/>
      <c r="I156" s="137"/>
      <c r="J156" s="137"/>
      <c r="K156" s="137"/>
      <c r="L156" s="137"/>
      <c r="M156" s="137"/>
      <c r="N156" s="137"/>
      <c r="O156" s="137"/>
    </row>
    <row r="157" spans="1:15" ht="64.5" customHeight="1">
      <c r="A157" s="251" t="s">
        <v>620</v>
      </c>
      <c r="B157" s="825" t="s">
        <v>779</v>
      </c>
      <c r="C157" s="727"/>
      <c r="D157" s="813"/>
      <c r="E157" s="137"/>
      <c r="F157" s="137"/>
      <c r="G157" s="137"/>
      <c r="H157" s="137"/>
      <c r="I157" s="137"/>
      <c r="J157" s="137"/>
      <c r="K157" s="137"/>
      <c r="L157" s="137"/>
      <c r="M157" s="137"/>
      <c r="N157" s="137"/>
      <c r="O157" s="137"/>
    </row>
    <row r="158" spans="1:15" ht="169.5" customHeight="1">
      <c r="A158" s="251" t="s">
        <v>623</v>
      </c>
      <c r="B158" s="825" t="s">
        <v>780</v>
      </c>
      <c r="C158" s="727"/>
      <c r="D158" s="813"/>
      <c r="E158" s="137"/>
      <c r="F158" s="137"/>
      <c r="G158" s="137"/>
      <c r="H158" s="137"/>
      <c r="I158" s="137"/>
      <c r="J158" s="137"/>
      <c r="K158" s="137"/>
      <c r="L158" s="137"/>
      <c r="M158" s="137"/>
      <c r="N158" s="137"/>
      <c r="O158" s="137"/>
    </row>
    <row r="159" spans="1:15" ht="129" customHeight="1">
      <c r="A159" s="251" t="s">
        <v>628</v>
      </c>
      <c r="B159" s="825" t="s">
        <v>781</v>
      </c>
      <c r="C159" s="727"/>
      <c r="D159" s="813"/>
      <c r="E159" s="137"/>
      <c r="F159" s="137"/>
      <c r="G159" s="137"/>
      <c r="H159" s="137"/>
      <c r="I159" s="137"/>
      <c r="J159" s="137"/>
      <c r="K159" s="137"/>
      <c r="L159" s="137"/>
      <c r="M159" s="137"/>
      <c r="N159" s="137"/>
      <c r="O159" s="137"/>
    </row>
    <row r="160" spans="1:15" ht="39.75" customHeight="1">
      <c r="A160" s="251" t="s">
        <v>668</v>
      </c>
      <c r="B160" s="825" t="s">
        <v>782</v>
      </c>
      <c r="C160" s="727"/>
      <c r="D160" s="813"/>
      <c r="E160" s="137"/>
      <c r="F160" s="137"/>
      <c r="G160" s="137"/>
      <c r="H160" s="137"/>
      <c r="I160" s="137"/>
      <c r="J160" s="137"/>
      <c r="K160" s="137"/>
      <c r="L160" s="137"/>
      <c r="M160" s="137"/>
      <c r="N160" s="137"/>
      <c r="O160" s="137"/>
    </row>
    <row r="161" spans="1:15" ht="324.75" customHeight="1">
      <c r="A161" s="251" t="s">
        <v>670</v>
      </c>
      <c r="B161" s="825" t="s">
        <v>783</v>
      </c>
      <c r="C161" s="727"/>
      <c r="D161" s="813"/>
      <c r="E161" s="137"/>
      <c r="F161" s="137"/>
      <c r="G161" s="137"/>
      <c r="H161" s="137"/>
      <c r="I161" s="137"/>
      <c r="J161" s="137"/>
      <c r="K161" s="137"/>
      <c r="L161" s="137"/>
      <c r="M161" s="137"/>
      <c r="N161" s="137"/>
      <c r="O161" s="137"/>
    </row>
    <row r="162" spans="1:15" ht="24" customHeight="1">
      <c r="A162" s="828" t="s">
        <v>719</v>
      </c>
      <c r="B162" s="727"/>
      <c r="C162" s="727"/>
      <c r="D162" s="813"/>
      <c r="E162" s="137"/>
      <c r="F162" s="137"/>
      <c r="G162" s="137"/>
      <c r="H162" s="137"/>
      <c r="I162" s="137"/>
      <c r="J162" s="137"/>
      <c r="K162" s="137"/>
      <c r="L162" s="137"/>
      <c r="M162" s="137"/>
      <c r="N162" s="137"/>
      <c r="O162" s="137"/>
    </row>
    <row r="163" spans="1:15" ht="30.75" customHeight="1">
      <c r="A163" s="824" t="s">
        <v>784</v>
      </c>
      <c r="B163" s="727"/>
      <c r="C163" s="727"/>
      <c r="D163" s="813"/>
      <c r="E163" s="137"/>
      <c r="F163" s="137"/>
      <c r="G163" s="137"/>
      <c r="H163" s="137"/>
      <c r="I163" s="137"/>
      <c r="J163" s="137"/>
      <c r="K163" s="137"/>
      <c r="L163" s="137"/>
      <c r="M163" s="137"/>
      <c r="N163" s="137"/>
      <c r="O163" s="137"/>
    </row>
    <row r="164" spans="1:15" ht="74.25" customHeight="1">
      <c r="A164" s="251" t="s">
        <v>618</v>
      </c>
      <c r="B164" s="825" t="s">
        <v>785</v>
      </c>
      <c r="C164" s="727"/>
      <c r="D164" s="813"/>
      <c r="E164" s="137"/>
      <c r="F164" s="137"/>
      <c r="G164" s="137"/>
      <c r="H164" s="137"/>
      <c r="I164" s="137"/>
      <c r="J164" s="137"/>
      <c r="K164" s="137"/>
      <c r="L164" s="137"/>
      <c r="M164" s="137"/>
      <c r="N164" s="137"/>
      <c r="O164" s="137"/>
    </row>
    <row r="165" spans="1:15" ht="53.25" customHeight="1">
      <c r="A165" s="251" t="s">
        <v>620</v>
      </c>
      <c r="B165" s="825" t="s">
        <v>786</v>
      </c>
      <c r="C165" s="727"/>
      <c r="D165" s="813"/>
      <c r="E165" s="137"/>
      <c r="F165" s="137"/>
      <c r="G165" s="137"/>
      <c r="H165" s="137"/>
      <c r="I165" s="137"/>
      <c r="J165" s="137"/>
      <c r="K165" s="137"/>
      <c r="L165" s="137"/>
      <c r="M165" s="137"/>
      <c r="N165" s="137"/>
      <c r="O165" s="137"/>
    </row>
    <row r="166" spans="1:15" ht="96" customHeight="1">
      <c r="A166" s="251" t="s">
        <v>623</v>
      </c>
      <c r="B166" s="825" t="s">
        <v>787</v>
      </c>
      <c r="C166" s="727"/>
      <c r="D166" s="813"/>
      <c r="E166" s="137"/>
      <c r="F166" s="137"/>
      <c r="G166" s="137"/>
      <c r="H166" s="137"/>
      <c r="I166" s="137"/>
      <c r="J166" s="137"/>
      <c r="K166" s="137"/>
      <c r="L166" s="137"/>
      <c r="M166" s="137"/>
      <c r="N166" s="137"/>
      <c r="O166" s="137"/>
    </row>
    <row r="167" spans="1:15" ht="120" customHeight="1">
      <c r="A167" s="251" t="s">
        <v>628</v>
      </c>
      <c r="B167" s="825" t="s">
        <v>788</v>
      </c>
      <c r="C167" s="727"/>
      <c r="D167" s="813"/>
      <c r="E167" s="137"/>
      <c r="F167" s="137"/>
      <c r="G167" s="137"/>
      <c r="H167" s="137"/>
      <c r="I167" s="137"/>
      <c r="J167" s="137"/>
      <c r="K167" s="137"/>
      <c r="L167" s="137"/>
      <c r="M167" s="137"/>
      <c r="N167" s="137"/>
      <c r="O167" s="137"/>
    </row>
    <row r="168" spans="1:15" ht="195.75" customHeight="1">
      <c r="A168" s="251" t="s">
        <v>668</v>
      </c>
      <c r="B168" s="827" t="s">
        <v>789</v>
      </c>
      <c r="C168" s="727"/>
      <c r="D168" s="813"/>
      <c r="E168" s="137"/>
      <c r="F168" s="137"/>
      <c r="G168" s="137"/>
      <c r="H168" s="137"/>
      <c r="I168" s="137"/>
      <c r="J168" s="137"/>
      <c r="K168" s="137"/>
      <c r="L168" s="137"/>
      <c r="M168" s="137"/>
      <c r="N168" s="137"/>
      <c r="O168" s="137"/>
    </row>
    <row r="169" spans="1:15" ht="37.5" customHeight="1">
      <c r="A169" s="251" t="s">
        <v>672</v>
      </c>
      <c r="B169" s="827" t="s">
        <v>790</v>
      </c>
      <c r="C169" s="727"/>
      <c r="D169" s="813"/>
      <c r="E169" s="137"/>
      <c r="F169" s="137"/>
      <c r="G169" s="137"/>
      <c r="H169" s="137"/>
      <c r="I169" s="137"/>
      <c r="J169" s="137"/>
      <c r="K169" s="137"/>
      <c r="L169" s="137"/>
      <c r="M169" s="137"/>
      <c r="N169" s="137"/>
      <c r="O169" s="137"/>
    </row>
    <row r="170" spans="1:15">
      <c r="A170" s="147"/>
      <c r="B170" s="147"/>
      <c r="C170" s="147"/>
      <c r="D170" s="147"/>
      <c r="E170" s="137"/>
      <c r="F170" s="137"/>
      <c r="G170" s="137"/>
      <c r="H170" s="137"/>
      <c r="I170" s="137"/>
      <c r="J170" s="137"/>
      <c r="K170" s="137"/>
      <c r="L170" s="137"/>
      <c r="M170" s="137"/>
      <c r="N170" s="137"/>
      <c r="O170" s="137"/>
    </row>
  </sheetData>
  <mergeCells count="159">
    <mergeCell ref="B168:D168"/>
    <mergeCell ref="B169:D169"/>
    <mergeCell ref="B157:D157"/>
    <mergeCell ref="B158:D158"/>
    <mergeCell ref="B159:D159"/>
    <mergeCell ref="B160:D160"/>
    <mergeCell ref="B161:D161"/>
    <mergeCell ref="A162:D162"/>
    <mergeCell ref="A163:D163"/>
    <mergeCell ref="A141:D141"/>
    <mergeCell ref="A142:D142"/>
    <mergeCell ref="B164:D164"/>
    <mergeCell ref="B165:D165"/>
    <mergeCell ref="B166:D166"/>
    <mergeCell ref="B167:D167"/>
    <mergeCell ref="B152:D152"/>
    <mergeCell ref="B153:D153"/>
    <mergeCell ref="B154:D154"/>
    <mergeCell ref="A155:D155"/>
    <mergeCell ref="B156:D156"/>
    <mergeCell ref="B151:D151"/>
    <mergeCell ref="A143:D143"/>
    <mergeCell ref="B144:D144"/>
    <mergeCell ref="B145:D145"/>
    <mergeCell ref="A146:D146"/>
    <mergeCell ref="B147:D147"/>
    <mergeCell ref="B148:D148"/>
    <mergeCell ref="B149:D149"/>
    <mergeCell ref="B150:D150"/>
    <mergeCell ref="A19:D19"/>
    <mergeCell ref="A39:D39"/>
    <mergeCell ref="A20:D20"/>
    <mergeCell ref="A21:D21"/>
    <mergeCell ref="C22:D22"/>
    <mergeCell ref="C23:D23"/>
    <mergeCell ref="C24:D24"/>
    <mergeCell ref="C25:D25"/>
    <mergeCell ref="C26:D26"/>
    <mergeCell ref="C27:D27"/>
    <mergeCell ref="A28:D28"/>
    <mergeCell ref="A38:D38"/>
    <mergeCell ref="A127:B127"/>
    <mergeCell ref="A130:D130"/>
    <mergeCell ref="C133:D133"/>
    <mergeCell ref="A134:D134"/>
    <mergeCell ref="B135:C135"/>
    <mergeCell ref="M14:N14"/>
    <mergeCell ref="K15:N15"/>
    <mergeCell ref="K16:L16"/>
    <mergeCell ref="M16:N16"/>
    <mergeCell ref="K17:L17"/>
    <mergeCell ref="M24:N24"/>
    <mergeCell ref="M25:N25"/>
    <mergeCell ref="M26:N26"/>
    <mergeCell ref="M27:N27"/>
    <mergeCell ref="M17:N17"/>
    <mergeCell ref="K18:N18"/>
    <mergeCell ref="K19:N19"/>
    <mergeCell ref="K20:N20"/>
    <mergeCell ref="K21:N21"/>
    <mergeCell ref="M22:N22"/>
    <mergeCell ref="M23:N23"/>
    <mergeCell ref="K134:N134"/>
    <mergeCell ref="L135:M135"/>
    <mergeCell ref="A70:B70"/>
    <mergeCell ref="H11:I11"/>
    <mergeCell ref="C12:D12"/>
    <mergeCell ref="M13:N13"/>
    <mergeCell ref="M11:N11"/>
    <mergeCell ref="M12:N12"/>
    <mergeCell ref="H12:I12"/>
    <mergeCell ref="H13:I13"/>
    <mergeCell ref="C13:D13"/>
    <mergeCell ref="A125:B125"/>
    <mergeCell ref="A75:D75"/>
    <mergeCell ref="A76:D76"/>
    <mergeCell ref="A85:D85"/>
    <mergeCell ref="A99:B99"/>
    <mergeCell ref="A104:D104"/>
    <mergeCell ref="A111:D111"/>
    <mergeCell ref="A117:D117"/>
    <mergeCell ref="A123:B123"/>
    <mergeCell ref="C14:D14"/>
    <mergeCell ref="A15:D15"/>
    <mergeCell ref="A16:B16"/>
    <mergeCell ref="C16:D16"/>
    <mergeCell ref="A17:B17"/>
    <mergeCell ref="C17:D17"/>
    <mergeCell ref="A18:D18"/>
    <mergeCell ref="F134:I134"/>
    <mergeCell ref="G135:H135"/>
    <mergeCell ref="F4:I5"/>
    <mergeCell ref="K4:N5"/>
    <mergeCell ref="A1:C1"/>
    <mergeCell ref="E1:J1"/>
    <mergeCell ref="L1:N1"/>
    <mergeCell ref="A2:C3"/>
    <mergeCell ref="F2:H3"/>
    <mergeCell ref="K2:M3"/>
    <mergeCell ref="A4:D5"/>
    <mergeCell ref="K7:N7"/>
    <mergeCell ref="K8:N8"/>
    <mergeCell ref="A6:D6"/>
    <mergeCell ref="F6:I6"/>
    <mergeCell ref="K6:N6"/>
    <mergeCell ref="A7:D7"/>
    <mergeCell ref="F7:I7"/>
    <mergeCell ref="A8:D8"/>
    <mergeCell ref="F8:I8"/>
    <mergeCell ref="A10:D10"/>
    <mergeCell ref="F10:I10"/>
    <mergeCell ref="K10:N10"/>
    <mergeCell ref="C11:D11"/>
    <mergeCell ref="F104:I104"/>
    <mergeCell ref="F111:I111"/>
    <mergeCell ref="F117:I117"/>
    <mergeCell ref="F130:I130"/>
    <mergeCell ref="F99:G99"/>
    <mergeCell ref="F123:G123"/>
    <mergeCell ref="F125:G125"/>
    <mergeCell ref="F127:G127"/>
    <mergeCell ref="K104:N104"/>
    <mergeCell ref="K111:N111"/>
    <mergeCell ref="K117:N117"/>
    <mergeCell ref="K123:L123"/>
    <mergeCell ref="K125:L125"/>
    <mergeCell ref="K127:L127"/>
    <mergeCell ref="K130:N130"/>
    <mergeCell ref="F39:I39"/>
    <mergeCell ref="K38:N38"/>
    <mergeCell ref="K39:N39"/>
    <mergeCell ref="K70:L70"/>
    <mergeCell ref="K75:N75"/>
    <mergeCell ref="K76:N76"/>
    <mergeCell ref="K85:N85"/>
    <mergeCell ref="K28:N28"/>
    <mergeCell ref="K99:L99"/>
    <mergeCell ref="F70:G70"/>
    <mergeCell ref="F75:I75"/>
    <mergeCell ref="F76:I76"/>
    <mergeCell ref="F85:I85"/>
    <mergeCell ref="F21:I21"/>
    <mergeCell ref="H22:I22"/>
    <mergeCell ref="H23:I23"/>
    <mergeCell ref="H24:I24"/>
    <mergeCell ref="H25:I25"/>
    <mergeCell ref="H26:I26"/>
    <mergeCell ref="H27:I27"/>
    <mergeCell ref="F28:I28"/>
    <mergeCell ref="F38:I38"/>
    <mergeCell ref="H14:I14"/>
    <mergeCell ref="F15:I15"/>
    <mergeCell ref="F16:G16"/>
    <mergeCell ref="H16:I16"/>
    <mergeCell ref="F17:G17"/>
    <mergeCell ref="H17:I17"/>
    <mergeCell ref="F18:I18"/>
    <mergeCell ref="F19:I19"/>
    <mergeCell ref="F20:I20"/>
  </mergeCells>
  <pageMargins left="0.25" right="0.25" top="0.75" bottom="0.75" header="0" footer="0"/>
  <pageSetup paperSize="9" fitToHeight="0"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tint="0.249977111117893"/>
    <pageSetUpPr fitToPage="1"/>
  </sheetPr>
  <dimension ref="A1:L61"/>
  <sheetViews>
    <sheetView showGridLines="0" workbookViewId="0">
      <selection activeCell="K27" sqref="K27:L28"/>
    </sheetView>
  </sheetViews>
  <sheetFormatPr defaultColWidth="14.42578125" defaultRowHeight="15" customHeight="1"/>
  <cols>
    <col min="1" max="1" width="3.7109375" customWidth="1"/>
    <col min="2" max="2" width="8.7109375" customWidth="1"/>
    <col min="3" max="3" width="10.85546875" customWidth="1"/>
    <col min="4" max="4" width="7.140625" customWidth="1"/>
    <col min="5" max="5" width="6.42578125" customWidth="1"/>
    <col min="6" max="6" width="7.5703125" customWidth="1"/>
    <col min="7" max="7" width="19.5703125" customWidth="1"/>
    <col min="8" max="8" width="6.140625" customWidth="1"/>
    <col min="9" max="9" width="8.7109375" customWidth="1"/>
    <col min="10" max="10" width="7.140625" customWidth="1"/>
    <col min="11" max="11" width="8.7109375" customWidth="1"/>
    <col min="12" max="12" width="9.7109375" customWidth="1"/>
  </cols>
  <sheetData>
    <row r="1" spans="1:12" ht="55.5" customHeight="1">
      <c r="A1" s="840" t="s">
        <v>791</v>
      </c>
      <c r="B1" s="740"/>
      <c r="C1" s="740"/>
      <c r="D1" s="252"/>
      <c r="E1" s="841" t="s">
        <v>792</v>
      </c>
      <c r="F1" s="727"/>
      <c r="G1" s="727"/>
      <c r="H1" s="727"/>
      <c r="I1" s="727"/>
      <c r="J1" s="727"/>
      <c r="K1" s="727"/>
      <c r="L1" s="727"/>
    </row>
    <row r="2" spans="1:12" ht="15.75" customHeight="1">
      <c r="A2" s="842"/>
      <c r="B2" s="740"/>
      <c r="C2" s="740"/>
      <c r="D2" s="740"/>
      <c r="E2" s="740"/>
      <c r="F2" s="740"/>
      <c r="G2" s="740"/>
      <c r="H2" s="740"/>
      <c r="I2" s="740"/>
      <c r="J2" s="740"/>
      <c r="K2" s="740"/>
      <c r="L2" s="776"/>
    </row>
    <row r="3" spans="1:12" ht="14.25" customHeight="1">
      <c r="A3" s="843" t="s">
        <v>793</v>
      </c>
      <c r="B3" s="727"/>
      <c r="C3" s="727"/>
      <c r="D3" s="727"/>
      <c r="E3" s="727"/>
      <c r="F3" s="727"/>
      <c r="G3" s="727"/>
      <c r="H3" s="727"/>
      <c r="I3" s="727"/>
      <c r="J3" s="727"/>
      <c r="K3" s="727"/>
      <c r="L3" s="813"/>
    </row>
    <row r="4" spans="1:12" ht="14.25" customHeight="1">
      <c r="A4" s="843" t="s">
        <v>794</v>
      </c>
      <c r="B4" s="727"/>
      <c r="C4" s="727"/>
      <c r="D4" s="727"/>
      <c r="E4" s="727"/>
      <c r="F4" s="727"/>
      <c r="G4" s="813"/>
      <c r="H4" s="843" t="s">
        <v>795</v>
      </c>
      <c r="I4" s="727"/>
      <c r="J4" s="727"/>
      <c r="K4" s="727"/>
      <c r="L4" s="813"/>
    </row>
    <row r="5" spans="1:12" ht="42.75" customHeight="1">
      <c r="A5" s="850" t="s">
        <v>796</v>
      </c>
      <c r="B5" s="727"/>
      <c r="C5" s="727"/>
      <c r="D5" s="727"/>
      <c r="E5" s="727"/>
      <c r="F5" s="727"/>
      <c r="G5" s="813"/>
      <c r="H5" s="844" t="s">
        <v>797</v>
      </c>
      <c r="I5" s="727"/>
      <c r="J5" s="727"/>
      <c r="K5" s="727"/>
      <c r="L5" s="813"/>
    </row>
    <row r="6" spans="1:12" ht="14.25" customHeight="1">
      <c r="A6" s="851" t="s">
        <v>798</v>
      </c>
      <c r="B6" s="753"/>
      <c r="C6" s="830"/>
      <c r="D6" s="852" t="s">
        <v>799</v>
      </c>
      <c r="E6" s="727"/>
      <c r="F6" s="813"/>
      <c r="G6" s="829" t="s">
        <v>800</v>
      </c>
      <c r="H6" s="830"/>
      <c r="I6" s="829" t="s">
        <v>801</v>
      </c>
      <c r="J6" s="830"/>
      <c r="K6" s="837">
        <f>((1+H11+H9+H8)*(1+H10)*(1+H12))/(1-H13)-1</f>
        <v>0.27353503254183287</v>
      </c>
      <c r="L6" s="830"/>
    </row>
    <row r="7" spans="1:12" ht="14.25" customHeight="1">
      <c r="A7" s="810"/>
      <c r="B7" s="740"/>
      <c r="C7" s="776"/>
      <c r="D7" s="254" t="s">
        <v>802</v>
      </c>
      <c r="E7" s="254" t="s">
        <v>803</v>
      </c>
      <c r="F7" s="254" t="s">
        <v>804</v>
      </c>
      <c r="G7" s="810"/>
      <c r="H7" s="776"/>
      <c r="I7" s="810"/>
      <c r="J7" s="776"/>
      <c r="K7" s="810"/>
      <c r="L7" s="776"/>
    </row>
    <row r="8" spans="1:12" ht="16.5" customHeight="1">
      <c r="A8" s="255">
        <v>1</v>
      </c>
      <c r="B8" s="826" t="s">
        <v>805</v>
      </c>
      <c r="C8" s="813"/>
      <c r="D8" s="256">
        <v>8.0000000000000002E-3</v>
      </c>
      <c r="E8" s="256">
        <v>8.0000000000000002E-3</v>
      </c>
      <c r="F8" s="256">
        <v>0.01</v>
      </c>
      <c r="G8" s="257" t="s">
        <v>805</v>
      </c>
      <c r="H8" s="258">
        <v>8.0000000000000002E-3</v>
      </c>
      <c r="I8" s="853" t="s">
        <v>806</v>
      </c>
      <c r="J8" s="753"/>
      <c r="K8" s="753"/>
      <c r="L8" s="830"/>
    </row>
    <row r="9" spans="1:12" ht="16.5" customHeight="1">
      <c r="A9" s="255">
        <v>2</v>
      </c>
      <c r="B9" s="826" t="s">
        <v>807</v>
      </c>
      <c r="C9" s="813"/>
      <c r="D9" s="256">
        <v>9.7000000000000003E-3</v>
      </c>
      <c r="E9" s="256">
        <v>1.2699999999999999E-2</v>
      </c>
      <c r="F9" s="256">
        <v>1.2699999999999999E-2</v>
      </c>
      <c r="G9" s="257" t="s">
        <v>807</v>
      </c>
      <c r="H9" s="258">
        <v>9.7000000000000003E-3</v>
      </c>
      <c r="I9" s="810"/>
      <c r="J9" s="740"/>
      <c r="K9" s="740"/>
      <c r="L9" s="776"/>
    </row>
    <row r="10" spans="1:12" ht="16.5" customHeight="1">
      <c r="A10" s="255">
        <v>3</v>
      </c>
      <c r="B10" s="826" t="s">
        <v>808</v>
      </c>
      <c r="C10" s="813"/>
      <c r="D10" s="256">
        <v>5.8999999999999999E-3</v>
      </c>
      <c r="E10" s="256">
        <v>1.23E-2</v>
      </c>
      <c r="F10" s="256">
        <v>1.3899999999999999E-2</v>
      </c>
      <c r="G10" s="257" t="s">
        <v>808</v>
      </c>
      <c r="H10" s="258">
        <v>5.8999999999999999E-3</v>
      </c>
      <c r="I10" s="845" t="s">
        <v>809</v>
      </c>
      <c r="J10" s="727"/>
      <c r="K10" s="727"/>
      <c r="L10" s="813"/>
    </row>
    <row r="11" spans="1:12" ht="16.5" customHeight="1">
      <c r="A11" s="255">
        <v>4</v>
      </c>
      <c r="B11" s="826" t="s">
        <v>810</v>
      </c>
      <c r="C11" s="813"/>
      <c r="D11" s="256">
        <v>0.03</v>
      </c>
      <c r="E11" s="256">
        <v>0.04</v>
      </c>
      <c r="F11" s="259">
        <v>5.5E-2</v>
      </c>
      <c r="G11" s="257" t="s">
        <v>810</v>
      </c>
      <c r="H11" s="258">
        <v>0.03</v>
      </c>
      <c r="I11" s="846" t="s">
        <v>811</v>
      </c>
      <c r="J11" s="727"/>
      <c r="K11" s="727"/>
      <c r="L11" s="813"/>
    </row>
    <row r="12" spans="1:12" ht="16.5" customHeight="1">
      <c r="A12" s="255">
        <v>5</v>
      </c>
      <c r="B12" s="826" t="s">
        <v>812</v>
      </c>
      <c r="C12" s="813"/>
      <c r="D12" s="256">
        <v>6.1600000000000002E-2</v>
      </c>
      <c r="E12" s="256">
        <v>7.3999999999999996E-2</v>
      </c>
      <c r="F12" s="256">
        <v>8.9599999999999999E-2</v>
      </c>
      <c r="G12" s="257" t="s">
        <v>812</v>
      </c>
      <c r="H12" s="258">
        <v>6.1600000000000002E-2</v>
      </c>
      <c r="I12" s="847" t="s">
        <v>813</v>
      </c>
      <c r="J12" s="753"/>
      <c r="K12" s="753"/>
      <c r="L12" s="830"/>
    </row>
    <row r="13" spans="1:12" ht="16.5" customHeight="1">
      <c r="A13" s="255">
        <v>6</v>
      </c>
      <c r="B13" s="826" t="s">
        <v>814</v>
      </c>
      <c r="C13" s="813"/>
      <c r="D13" s="854" t="s">
        <v>815</v>
      </c>
      <c r="E13" s="727"/>
      <c r="F13" s="813"/>
      <c r="G13" s="257" t="s">
        <v>816</v>
      </c>
      <c r="H13" s="258">
        <f>SUM(H14:H17)</f>
        <v>0.1215</v>
      </c>
      <c r="I13" s="848"/>
      <c r="J13" s="716"/>
      <c r="K13" s="716"/>
      <c r="L13" s="796"/>
    </row>
    <row r="14" spans="1:12" ht="16.5" customHeight="1">
      <c r="A14" s="255" t="s">
        <v>817</v>
      </c>
      <c r="B14" s="826" t="s">
        <v>818</v>
      </c>
      <c r="C14" s="813"/>
      <c r="D14" s="854" t="s">
        <v>815</v>
      </c>
      <c r="E14" s="727"/>
      <c r="F14" s="813"/>
      <c r="G14" s="257" t="s">
        <v>818</v>
      </c>
      <c r="H14" s="258">
        <v>6.4999999999999997E-3</v>
      </c>
      <c r="I14" s="848"/>
      <c r="J14" s="716"/>
      <c r="K14" s="716"/>
      <c r="L14" s="796"/>
    </row>
    <row r="15" spans="1:12" ht="16.5" customHeight="1">
      <c r="A15" s="255" t="s">
        <v>819</v>
      </c>
      <c r="B15" s="826" t="s">
        <v>820</v>
      </c>
      <c r="C15" s="813"/>
      <c r="D15" s="854" t="s">
        <v>815</v>
      </c>
      <c r="E15" s="727"/>
      <c r="F15" s="813"/>
      <c r="G15" s="257" t="s">
        <v>820</v>
      </c>
      <c r="H15" s="258">
        <v>0.03</v>
      </c>
      <c r="I15" s="810"/>
      <c r="J15" s="740"/>
      <c r="K15" s="740"/>
      <c r="L15" s="776"/>
    </row>
    <row r="16" spans="1:12" ht="16.5" customHeight="1">
      <c r="A16" s="255" t="s">
        <v>821</v>
      </c>
      <c r="B16" s="826" t="s">
        <v>822</v>
      </c>
      <c r="C16" s="813"/>
      <c r="D16" s="854" t="s">
        <v>815</v>
      </c>
      <c r="E16" s="727"/>
      <c r="F16" s="813"/>
      <c r="G16" s="257" t="s">
        <v>822</v>
      </c>
      <c r="H16" s="258">
        <v>0.04</v>
      </c>
      <c r="I16" s="849" t="s">
        <v>823</v>
      </c>
      <c r="J16" s="753"/>
      <c r="K16" s="753"/>
      <c r="L16" s="830"/>
    </row>
    <row r="17" spans="1:12" ht="16.5" customHeight="1">
      <c r="A17" s="255" t="s">
        <v>824</v>
      </c>
      <c r="B17" s="826" t="s">
        <v>825</v>
      </c>
      <c r="C17" s="813"/>
      <c r="D17" s="854">
        <v>4.4999999999999998E-2</v>
      </c>
      <c r="E17" s="727"/>
      <c r="F17" s="813"/>
      <c r="G17" s="257" t="s">
        <v>825</v>
      </c>
      <c r="H17" s="258">
        <v>4.4999999999999998E-2</v>
      </c>
      <c r="I17" s="810"/>
      <c r="J17" s="740"/>
      <c r="K17" s="740"/>
      <c r="L17" s="776"/>
    </row>
    <row r="18" spans="1:12" ht="26.25" customHeight="1">
      <c r="A18" s="855" t="s">
        <v>826</v>
      </c>
      <c r="B18" s="727"/>
      <c r="C18" s="727"/>
      <c r="D18" s="727"/>
      <c r="E18" s="727"/>
      <c r="F18" s="727"/>
      <c r="G18" s="727"/>
      <c r="H18" s="727"/>
      <c r="I18" s="727"/>
      <c r="J18" s="727"/>
      <c r="K18" s="727"/>
      <c r="L18" s="813"/>
    </row>
    <row r="19" spans="1:12" ht="20.25" customHeight="1">
      <c r="A19" s="826" t="s">
        <v>827</v>
      </c>
      <c r="B19" s="727"/>
      <c r="C19" s="727"/>
      <c r="D19" s="727"/>
      <c r="E19" s="727"/>
      <c r="F19" s="727"/>
      <c r="G19" s="727"/>
      <c r="H19" s="727"/>
      <c r="I19" s="727"/>
      <c r="J19" s="727"/>
      <c r="K19" s="727"/>
      <c r="L19" s="813"/>
    </row>
    <row r="20" spans="1:12" ht="25.5" customHeight="1">
      <c r="A20" s="825" t="s">
        <v>828</v>
      </c>
      <c r="B20" s="727"/>
      <c r="C20" s="727"/>
      <c r="D20" s="727"/>
      <c r="E20" s="727"/>
      <c r="F20" s="727"/>
      <c r="G20" s="727"/>
      <c r="H20" s="727"/>
      <c r="I20" s="727"/>
      <c r="J20" s="727"/>
      <c r="K20" s="727"/>
      <c r="L20" s="813"/>
    </row>
    <row r="21" spans="1:12" ht="21.75" customHeight="1">
      <c r="A21" s="260"/>
      <c r="B21" s="260"/>
      <c r="C21" s="260"/>
      <c r="D21" s="260"/>
      <c r="E21" s="260"/>
      <c r="F21" s="260"/>
      <c r="G21" s="260"/>
      <c r="H21" s="260"/>
      <c r="I21" s="260"/>
      <c r="J21" s="260"/>
      <c r="K21" s="260"/>
      <c r="L21" s="260"/>
    </row>
    <row r="22" spans="1:12" ht="52.5" customHeight="1">
      <c r="A22" s="856" t="s">
        <v>829</v>
      </c>
      <c r="B22" s="857"/>
      <c r="C22" s="857"/>
      <c r="D22" s="261"/>
      <c r="E22" s="858" t="s">
        <v>830</v>
      </c>
      <c r="F22" s="859"/>
      <c r="G22" s="859"/>
      <c r="H22" s="859"/>
      <c r="I22" s="859"/>
      <c r="J22" s="859"/>
      <c r="K22" s="859"/>
      <c r="L22" s="859"/>
    </row>
    <row r="23" spans="1:12" ht="10.5" customHeight="1">
      <c r="A23" s="860"/>
      <c r="B23" s="740"/>
      <c r="C23" s="740"/>
      <c r="D23" s="740"/>
      <c r="E23" s="740"/>
      <c r="F23" s="740"/>
      <c r="G23" s="740"/>
      <c r="H23" s="740"/>
      <c r="I23" s="740"/>
      <c r="J23" s="740"/>
      <c r="K23" s="740"/>
      <c r="L23" s="839"/>
    </row>
    <row r="24" spans="1:12" ht="18" customHeight="1">
      <c r="A24" s="831" t="s">
        <v>831</v>
      </c>
      <c r="B24" s="727"/>
      <c r="C24" s="727"/>
      <c r="D24" s="727"/>
      <c r="E24" s="727"/>
      <c r="F24" s="727"/>
      <c r="G24" s="727"/>
      <c r="H24" s="727"/>
      <c r="I24" s="727"/>
      <c r="J24" s="727"/>
      <c r="K24" s="727"/>
      <c r="L24" s="813"/>
    </row>
    <row r="25" spans="1:12" ht="23.25" customHeight="1">
      <c r="A25" s="832" t="s">
        <v>832</v>
      </c>
      <c r="B25" s="727"/>
      <c r="C25" s="727"/>
      <c r="D25" s="727"/>
      <c r="E25" s="727"/>
      <c r="F25" s="727"/>
      <c r="G25" s="813"/>
      <c r="H25" s="831" t="s">
        <v>833</v>
      </c>
      <c r="I25" s="727"/>
      <c r="J25" s="727"/>
      <c r="K25" s="727"/>
      <c r="L25" s="833"/>
    </row>
    <row r="26" spans="1:12" ht="16.5" customHeight="1">
      <c r="A26" s="834" t="s">
        <v>834</v>
      </c>
      <c r="B26" s="727"/>
      <c r="C26" s="727"/>
      <c r="D26" s="727"/>
      <c r="E26" s="727"/>
      <c r="F26" s="727"/>
      <c r="G26" s="813"/>
      <c r="H26" s="835" t="s">
        <v>835</v>
      </c>
      <c r="I26" s="727"/>
      <c r="J26" s="727"/>
      <c r="K26" s="727"/>
      <c r="L26" s="833"/>
    </row>
    <row r="27" spans="1:12" ht="29.25" customHeight="1">
      <c r="A27" s="861" t="s">
        <v>798</v>
      </c>
      <c r="B27" s="753"/>
      <c r="C27" s="830"/>
      <c r="D27" s="836" t="s">
        <v>799</v>
      </c>
      <c r="E27" s="727"/>
      <c r="F27" s="813"/>
      <c r="G27" s="829" t="s">
        <v>800</v>
      </c>
      <c r="H27" s="830"/>
      <c r="I27" s="829" t="s">
        <v>801</v>
      </c>
      <c r="J27" s="830"/>
      <c r="K27" s="837">
        <f>((1+H32+H30+H29)*(1+H31)*(1+H33))/(1-H34)-1</f>
        <v>0.18132951623298821</v>
      </c>
      <c r="L27" s="838"/>
    </row>
    <row r="28" spans="1:12" ht="14.25" customHeight="1">
      <c r="A28" s="862"/>
      <c r="B28" s="740"/>
      <c r="C28" s="776"/>
      <c r="D28" s="254" t="s">
        <v>802</v>
      </c>
      <c r="E28" s="254" t="s">
        <v>803</v>
      </c>
      <c r="F28" s="254" t="s">
        <v>804</v>
      </c>
      <c r="G28" s="810"/>
      <c r="H28" s="776"/>
      <c r="I28" s="810"/>
      <c r="J28" s="776"/>
      <c r="K28" s="810"/>
      <c r="L28" s="839"/>
    </row>
    <row r="29" spans="1:12" ht="15" customHeight="1">
      <c r="A29" s="262">
        <v>1</v>
      </c>
      <c r="B29" s="826" t="s">
        <v>805</v>
      </c>
      <c r="C29" s="813"/>
      <c r="D29" s="256">
        <v>3.0000000000000001E-3</v>
      </c>
      <c r="E29" s="256">
        <v>4.7999999999999996E-3</v>
      </c>
      <c r="F29" s="256">
        <v>8.2000000000000007E-3</v>
      </c>
      <c r="G29" s="257" t="s">
        <v>805</v>
      </c>
      <c r="H29" s="258">
        <v>3.0000000000000001E-3</v>
      </c>
      <c r="I29" s="853" t="s">
        <v>806</v>
      </c>
      <c r="J29" s="753"/>
      <c r="K29" s="753"/>
      <c r="L29" s="838"/>
    </row>
    <row r="30" spans="1:12" ht="15" customHeight="1">
      <c r="A30" s="262">
        <v>2</v>
      </c>
      <c r="B30" s="826" t="s">
        <v>807</v>
      </c>
      <c r="C30" s="813"/>
      <c r="D30" s="256">
        <v>5.5999999999999999E-3</v>
      </c>
      <c r="E30" s="256">
        <v>8.5000000000000006E-3</v>
      </c>
      <c r="F30" s="256">
        <v>8.8999999999999999E-3</v>
      </c>
      <c r="G30" s="257" t="s">
        <v>807</v>
      </c>
      <c r="H30" s="258">
        <v>5.5999999999999999E-3</v>
      </c>
      <c r="I30" s="810"/>
      <c r="J30" s="740"/>
      <c r="K30" s="740"/>
      <c r="L30" s="839"/>
    </row>
    <row r="31" spans="1:12" ht="15" customHeight="1">
      <c r="A31" s="262">
        <v>3</v>
      </c>
      <c r="B31" s="826" t="s">
        <v>808</v>
      </c>
      <c r="C31" s="813"/>
      <c r="D31" s="256">
        <v>8.5000000000000006E-3</v>
      </c>
      <c r="E31" s="256">
        <v>8.5000000000000006E-3</v>
      </c>
      <c r="F31" s="256">
        <v>1.11E-2</v>
      </c>
      <c r="G31" s="257" t="s">
        <v>808</v>
      </c>
      <c r="H31" s="258">
        <v>8.5000000000000006E-3</v>
      </c>
      <c r="I31" s="845" t="s">
        <v>836</v>
      </c>
      <c r="J31" s="727"/>
      <c r="K31" s="727"/>
      <c r="L31" s="833"/>
    </row>
    <row r="32" spans="1:12" ht="15" customHeight="1">
      <c r="A32" s="262">
        <v>4</v>
      </c>
      <c r="B32" s="826" t="s">
        <v>810</v>
      </c>
      <c r="C32" s="813"/>
      <c r="D32" s="256">
        <v>1.4999999999999999E-2</v>
      </c>
      <c r="E32" s="256">
        <v>3.4500000000000003E-2</v>
      </c>
      <c r="F32" s="259">
        <v>4.4900000000000002E-2</v>
      </c>
      <c r="G32" s="257" t="s">
        <v>810</v>
      </c>
      <c r="H32" s="258">
        <v>1.4999999999999999E-2</v>
      </c>
      <c r="I32" s="846" t="s">
        <v>811</v>
      </c>
      <c r="J32" s="727"/>
      <c r="K32" s="727"/>
      <c r="L32" s="833"/>
    </row>
    <row r="33" spans="1:12" ht="15" customHeight="1">
      <c r="A33" s="262">
        <v>5</v>
      </c>
      <c r="B33" s="826" t="s">
        <v>812</v>
      </c>
      <c r="C33" s="813"/>
      <c r="D33" s="256">
        <v>3.5000000000000003E-2</v>
      </c>
      <c r="E33" s="256">
        <v>5.11E-2</v>
      </c>
      <c r="F33" s="256">
        <v>6.2199999999999998E-2</v>
      </c>
      <c r="G33" s="257" t="s">
        <v>812</v>
      </c>
      <c r="H33" s="258">
        <v>5.11E-2</v>
      </c>
      <c r="I33" s="847" t="s">
        <v>813</v>
      </c>
      <c r="J33" s="753"/>
      <c r="K33" s="753"/>
      <c r="L33" s="838"/>
    </row>
    <row r="34" spans="1:12" ht="15" customHeight="1">
      <c r="A34" s="262">
        <v>6</v>
      </c>
      <c r="B34" s="826" t="s">
        <v>814</v>
      </c>
      <c r="C34" s="813"/>
      <c r="D34" s="854" t="s">
        <v>815</v>
      </c>
      <c r="E34" s="727"/>
      <c r="F34" s="813"/>
      <c r="G34" s="257" t="s">
        <v>816</v>
      </c>
      <c r="H34" s="258">
        <f>SUM(H35:H38)</f>
        <v>8.1499999999999989E-2</v>
      </c>
      <c r="I34" s="848"/>
      <c r="J34" s="716"/>
      <c r="K34" s="716"/>
      <c r="L34" s="867"/>
    </row>
    <row r="35" spans="1:12" ht="15" customHeight="1">
      <c r="A35" s="262" t="s">
        <v>817</v>
      </c>
      <c r="B35" s="826" t="s">
        <v>818</v>
      </c>
      <c r="C35" s="813"/>
      <c r="D35" s="854" t="s">
        <v>815</v>
      </c>
      <c r="E35" s="727"/>
      <c r="F35" s="813"/>
      <c r="G35" s="257" t="s">
        <v>818</v>
      </c>
      <c r="H35" s="258">
        <v>6.4999999999999997E-3</v>
      </c>
      <c r="I35" s="848"/>
      <c r="J35" s="716"/>
      <c r="K35" s="716"/>
      <c r="L35" s="867"/>
    </row>
    <row r="36" spans="1:12" ht="15" customHeight="1">
      <c r="A36" s="262" t="s">
        <v>819</v>
      </c>
      <c r="B36" s="826" t="s">
        <v>820</v>
      </c>
      <c r="C36" s="813"/>
      <c r="D36" s="854" t="s">
        <v>815</v>
      </c>
      <c r="E36" s="727"/>
      <c r="F36" s="813"/>
      <c r="G36" s="257" t="s">
        <v>820</v>
      </c>
      <c r="H36" s="258">
        <v>0.03</v>
      </c>
      <c r="I36" s="810"/>
      <c r="J36" s="740"/>
      <c r="K36" s="740"/>
      <c r="L36" s="839"/>
    </row>
    <row r="37" spans="1:12" ht="15" customHeight="1">
      <c r="A37" s="262" t="s">
        <v>821</v>
      </c>
      <c r="B37" s="826" t="s">
        <v>822</v>
      </c>
      <c r="C37" s="813"/>
      <c r="D37" s="854" t="s">
        <v>815</v>
      </c>
      <c r="E37" s="727"/>
      <c r="F37" s="813"/>
      <c r="G37" s="257" t="s">
        <v>822</v>
      </c>
      <c r="H37" s="258">
        <v>0</v>
      </c>
      <c r="I37" s="849" t="s">
        <v>823</v>
      </c>
      <c r="J37" s="753"/>
      <c r="K37" s="753"/>
      <c r="L37" s="838"/>
    </row>
    <row r="38" spans="1:12" ht="15" customHeight="1">
      <c r="A38" s="262" t="s">
        <v>824</v>
      </c>
      <c r="B38" s="826" t="s">
        <v>825</v>
      </c>
      <c r="C38" s="813"/>
      <c r="D38" s="854">
        <v>4.4999999999999998E-2</v>
      </c>
      <c r="E38" s="727"/>
      <c r="F38" s="813"/>
      <c r="G38" s="257" t="s">
        <v>825</v>
      </c>
      <c r="H38" s="258">
        <v>4.4999999999999998E-2</v>
      </c>
      <c r="I38" s="810"/>
      <c r="J38" s="740"/>
      <c r="K38" s="740"/>
      <c r="L38" s="839"/>
    </row>
    <row r="39" spans="1:12" ht="22.5" customHeight="1">
      <c r="A39" s="866" t="s">
        <v>826</v>
      </c>
      <c r="B39" s="727"/>
      <c r="C39" s="727"/>
      <c r="D39" s="727"/>
      <c r="E39" s="727"/>
      <c r="F39" s="727"/>
      <c r="G39" s="727"/>
      <c r="H39" s="727"/>
      <c r="I39" s="727"/>
      <c r="J39" s="727"/>
      <c r="K39" s="727"/>
      <c r="L39" s="833"/>
    </row>
    <row r="40" spans="1:12" ht="15" customHeight="1">
      <c r="A40" s="863" t="s">
        <v>827</v>
      </c>
      <c r="B40" s="864"/>
      <c r="C40" s="864"/>
      <c r="D40" s="864"/>
      <c r="E40" s="864"/>
      <c r="F40" s="864"/>
      <c r="G40" s="864"/>
      <c r="H40" s="864"/>
      <c r="I40" s="864"/>
      <c r="J40" s="864"/>
      <c r="K40" s="864"/>
      <c r="L40" s="865"/>
    </row>
    <row r="41" spans="1:12" ht="15" customHeight="1">
      <c r="A41" s="263"/>
      <c r="B41" s="263"/>
      <c r="C41" s="263"/>
      <c r="D41" s="263"/>
      <c r="E41" s="263"/>
      <c r="F41" s="263"/>
      <c r="G41" s="263"/>
      <c r="H41" s="263"/>
      <c r="I41" s="263"/>
      <c r="J41" s="263"/>
      <c r="K41" s="263"/>
      <c r="L41" s="263"/>
    </row>
    <row r="42" spans="1:12" ht="42.75" customHeight="1">
      <c r="A42" s="840" t="s">
        <v>837</v>
      </c>
      <c r="B42" s="740"/>
      <c r="C42" s="740"/>
      <c r="D42" s="252"/>
      <c r="E42" s="841" t="s">
        <v>838</v>
      </c>
      <c r="F42" s="727"/>
      <c r="G42" s="727"/>
      <c r="H42" s="727"/>
      <c r="I42" s="727"/>
      <c r="J42" s="727"/>
      <c r="K42" s="727"/>
      <c r="L42" s="727"/>
    </row>
    <row r="43" spans="1:12" ht="15" customHeight="1">
      <c r="A43" s="842"/>
      <c r="B43" s="740"/>
      <c r="C43" s="740"/>
      <c r="D43" s="740"/>
      <c r="E43" s="740"/>
      <c r="F43" s="740"/>
      <c r="G43" s="740"/>
      <c r="H43" s="740"/>
      <c r="I43" s="740"/>
      <c r="J43" s="740"/>
      <c r="K43" s="740"/>
      <c r="L43" s="776"/>
    </row>
    <row r="44" spans="1:12" ht="15" customHeight="1">
      <c r="A44" s="843" t="s">
        <v>793</v>
      </c>
      <c r="B44" s="727"/>
      <c r="C44" s="727"/>
      <c r="D44" s="727"/>
      <c r="E44" s="727"/>
      <c r="F44" s="727"/>
      <c r="G44" s="727"/>
      <c r="H44" s="727"/>
      <c r="I44" s="727"/>
      <c r="J44" s="727"/>
      <c r="K44" s="727"/>
      <c r="L44" s="813"/>
    </row>
    <row r="45" spans="1:12" ht="15" customHeight="1">
      <c r="A45" s="843" t="s">
        <v>839</v>
      </c>
      <c r="B45" s="727"/>
      <c r="C45" s="727"/>
      <c r="D45" s="727"/>
      <c r="E45" s="727"/>
      <c r="F45" s="727"/>
      <c r="G45" s="813"/>
      <c r="H45" s="843" t="s">
        <v>840</v>
      </c>
      <c r="I45" s="727"/>
      <c r="J45" s="727"/>
      <c r="K45" s="727"/>
      <c r="L45" s="813"/>
    </row>
    <row r="46" spans="1:12" ht="15" customHeight="1">
      <c r="A46" s="850" t="s">
        <v>841</v>
      </c>
      <c r="B46" s="727"/>
      <c r="C46" s="727"/>
      <c r="D46" s="727"/>
      <c r="E46" s="727"/>
      <c r="F46" s="727"/>
      <c r="G46" s="813"/>
      <c r="H46" s="844" t="s">
        <v>842</v>
      </c>
      <c r="I46" s="727"/>
      <c r="J46" s="727"/>
      <c r="K46" s="727"/>
      <c r="L46" s="813"/>
    </row>
    <row r="47" spans="1:12" ht="15" customHeight="1">
      <c r="A47" s="851" t="s">
        <v>798</v>
      </c>
      <c r="B47" s="753"/>
      <c r="C47" s="830"/>
      <c r="D47" s="852" t="s">
        <v>799</v>
      </c>
      <c r="E47" s="727"/>
      <c r="F47" s="813"/>
      <c r="G47" s="829" t="s">
        <v>800</v>
      </c>
      <c r="H47" s="830"/>
      <c r="I47" s="829" t="s">
        <v>801</v>
      </c>
      <c r="J47" s="830"/>
      <c r="K47" s="837">
        <f>((1+H52+H50+H49)*(1+H51)*(1+H53))/(1-H54)-1</f>
        <v>0.27353503254183287</v>
      </c>
      <c r="L47" s="830"/>
    </row>
    <row r="48" spans="1:12" ht="15" customHeight="1">
      <c r="A48" s="810"/>
      <c r="B48" s="740"/>
      <c r="C48" s="776"/>
      <c r="D48" s="254" t="s">
        <v>802</v>
      </c>
      <c r="E48" s="254" t="s">
        <v>803</v>
      </c>
      <c r="F48" s="254" t="s">
        <v>804</v>
      </c>
      <c r="G48" s="810"/>
      <c r="H48" s="776"/>
      <c r="I48" s="810"/>
      <c r="J48" s="776"/>
      <c r="K48" s="810"/>
      <c r="L48" s="776"/>
    </row>
    <row r="49" spans="1:12" ht="15" customHeight="1">
      <c r="A49" s="255">
        <v>1</v>
      </c>
      <c r="B49" s="826" t="s">
        <v>805</v>
      </c>
      <c r="C49" s="813"/>
      <c r="D49" s="256">
        <v>8.0000000000000002E-3</v>
      </c>
      <c r="E49" s="256">
        <v>8.0000000000000002E-3</v>
      </c>
      <c r="F49" s="256">
        <v>0.01</v>
      </c>
      <c r="G49" s="257" t="s">
        <v>805</v>
      </c>
      <c r="H49" s="258">
        <v>8.0000000000000002E-3</v>
      </c>
      <c r="I49" s="853" t="s">
        <v>806</v>
      </c>
      <c r="J49" s="753"/>
      <c r="K49" s="753"/>
      <c r="L49" s="830"/>
    </row>
    <row r="50" spans="1:12" ht="15" customHeight="1">
      <c r="A50" s="255">
        <v>2</v>
      </c>
      <c r="B50" s="826" t="s">
        <v>807</v>
      </c>
      <c r="C50" s="813"/>
      <c r="D50" s="256">
        <v>9.7000000000000003E-3</v>
      </c>
      <c r="E50" s="256">
        <v>1.2699999999999999E-2</v>
      </c>
      <c r="F50" s="256">
        <v>1.2699999999999999E-2</v>
      </c>
      <c r="G50" s="257" t="s">
        <v>807</v>
      </c>
      <c r="H50" s="258">
        <v>9.7000000000000003E-3</v>
      </c>
      <c r="I50" s="810"/>
      <c r="J50" s="740"/>
      <c r="K50" s="740"/>
      <c r="L50" s="776"/>
    </row>
    <row r="51" spans="1:12" ht="15" customHeight="1">
      <c r="A51" s="255">
        <v>3</v>
      </c>
      <c r="B51" s="826" t="s">
        <v>808</v>
      </c>
      <c r="C51" s="813"/>
      <c r="D51" s="256">
        <v>5.8999999999999999E-3</v>
      </c>
      <c r="E51" s="256">
        <v>1.23E-2</v>
      </c>
      <c r="F51" s="256">
        <v>1.3899999999999999E-2</v>
      </c>
      <c r="G51" s="257" t="s">
        <v>808</v>
      </c>
      <c r="H51" s="258">
        <v>5.8999999999999999E-3</v>
      </c>
      <c r="I51" s="845" t="s">
        <v>809</v>
      </c>
      <c r="J51" s="727"/>
      <c r="K51" s="727"/>
      <c r="L51" s="813"/>
    </row>
    <row r="52" spans="1:12" ht="15" customHeight="1">
      <c r="A52" s="255">
        <v>4</v>
      </c>
      <c r="B52" s="826" t="s">
        <v>810</v>
      </c>
      <c r="C52" s="813"/>
      <c r="D52" s="256">
        <v>0.03</v>
      </c>
      <c r="E52" s="256">
        <v>0.04</v>
      </c>
      <c r="F52" s="259">
        <v>5.5E-2</v>
      </c>
      <c r="G52" s="257" t="s">
        <v>810</v>
      </c>
      <c r="H52" s="258">
        <v>0.03</v>
      </c>
      <c r="I52" s="846" t="s">
        <v>811</v>
      </c>
      <c r="J52" s="727"/>
      <c r="K52" s="727"/>
      <c r="L52" s="813"/>
    </row>
    <row r="53" spans="1:12" ht="15" customHeight="1">
      <c r="A53" s="255">
        <v>5</v>
      </c>
      <c r="B53" s="826" t="s">
        <v>812</v>
      </c>
      <c r="C53" s="813"/>
      <c r="D53" s="256">
        <v>6.1600000000000002E-2</v>
      </c>
      <c r="E53" s="256">
        <v>7.3999999999999996E-2</v>
      </c>
      <c r="F53" s="256">
        <v>8.9599999999999999E-2</v>
      </c>
      <c r="G53" s="257" t="s">
        <v>812</v>
      </c>
      <c r="H53" s="258">
        <v>6.1600000000000002E-2</v>
      </c>
      <c r="I53" s="847" t="s">
        <v>813</v>
      </c>
      <c r="J53" s="753"/>
      <c r="K53" s="753"/>
      <c r="L53" s="830"/>
    </row>
    <row r="54" spans="1:12" ht="15" customHeight="1">
      <c r="A54" s="255">
        <v>6</v>
      </c>
      <c r="B54" s="826" t="s">
        <v>814</v>
      </c>
      <c r="C54" s="813"/>
      <c r="D54" s="854" t="s">
        <v>815</v>
      </c>
      <c r="E54" s="727"/>
      <c r="F54" s="813"/>
      <c r="G54" s="257" t="s">
        <v>816</v>
      </c>
      <c r="H54" s="258">
        <f>SUM(H55:H58)</f>
        <v>0.1215</v>
      </c>
      <c r="I54" s="848"/>
      <c r="J54" s="716"/>
      <c r="K54" s="716"/>
      <c r="L54" s="796"/>
    </row>
    <row r="55" spans="1:12" ht="15" customHeight="1">
      <c r="A55" s="255" t="s">
        <v>817</v>
      </c>
      <c r="B55" s="826" t="s">
        <v>818</v>
      </c>
      <c r="C55" s="813"/>
      <c r="D55" s="854" t="s">
        <v>815</v>
      </c>
      <c r="E55" s="727"/>
      <c r="F55" s="813"/>
      <c r="G55" s="257" t="s">
        <v>818</v>
      </c>
      <c r="H55" s="258">
        <v>6.4999999999999997E-3</v>
      </c>
      <c r="I55" s="848"/>
      <c r="J55" s="716"/>
      <c r="K55" s="716"/>
      <c r="L55" s="796"/>
    </row>
    <row r="56" spans="1:12" ht="15" customHeight="1">
      <c r="A56" s="255" t="s">
        <v>819</v>
      </c>
      <c r="B56" s="826" t="s">
        <v>820</v>
      </c>
      <c r="C56" s="813"/>
      <c r="D56" s="854" t="s">
        <v>815</v>
      </c>
      <c r="E56" s="727"/>
      <c r="F56" s="813"/>
      <c r="G56" s="257" t="s">
        <v>820</v>
      </c>
      <c r="H56" s="258">
        <v>0.03</v>
      </c>
      <c r="I56" s="810"/>
      <c r="J56" s="740"/>
      <c r="K56" s="740"/>
      <c r="L56" s="776"/>
    </row>
    <row r="57" spans="1:12" ht="15" customHeight="1">
      <c r="A57" s="255" t="s">
        <v>821</v>
      </c>
      <c r="B57" s="826" t="s">
        <v>822</v>
      </c>
      <c r="C57" s="813"/>
      <c r="D57" s="854" t="s">
        <v>815</v>
      </c>
      <c r="E57" s="727"/>
      <c r="F57" s="813"/>
      <c r="G57" s="257" t="s">
        <v>822</v>
      </c>
      <c r="H57" s="258">
        <v>0.04</v>
      </c>
      <c r="I57" s="849" t="s">
        <v>823</v>
      </c>
      <c r="J57" s="753"/>
      <c r="K57" s="753"/>
      <c r="L57" s="830"/>
    </row>
    <row r="58" spans="1:12" ht="15" customHeight="1">
      <c r="A58" s="255" t="s">
        <v>824</v>
      </c>
      <c r="B58" s="826" t="s">
        <v>825</v>
      </c>
      <c r="C58" s="813"/>
      <c r="D58" s="854">
        <v>4.4999999999999998E-2</v>
      </c>
      <c r="E58" s="727"/>
      <c r="F58" s="813"/>
      <c r="G58" s="257" t="s">
        <v>825</v>
      </c>
      <c r="H58" s="258">
        <v>4.4999999999999998E-2</v>
      </c>
      <c r="I58" s="810"/>
      <c r="J58" s="740"/>
      <c r="K58" s="740"/>
      <c r="L58" s="776"/>
    </row>
    <row r="59" spans="1:12" ht="26.25" customHeight="1">
      <c r="A59" s="855" t="s">
        <v>826</v>
      </c>
      <c r="B59" s="727"/>
      <c r="C59" s="727"/>
      <c r="D59" s="727"/>
      <c r="E59" s="727"/>
      <c r="F59" s="727"/>
      <c r="G59" s="727"/>
      <c r="H59" s="727"/>
      <c r="I59" s="727"/>
      <c r="J59" s="727"/>
      <c r="K59" s="727"/>
      <c r="L59" s="813"/>
    </row>
    <row r="60" spans="1:12" ht="18" customHeight="1">
      <c r="A60" s="826" t="s">
        <v>827</v>
      </c>
      <c r="B60" s="727"/>
      <c r="C60" s="727"/>
      <c r="D60" s="727"/>
      <c r="E60" s="727"/>
      <c r="F60" s="727"/>
      <c r="G60" s="727"/>
      <c r="H60" s="727"/>
      <c r="I60" s="727"/>
      <c r="J60" s="727"/>
      <c r="K60" s="727"/>
      <c r="L60" s="813"/>
    </row>
    <row r="61" spans="1:12" ht="22.5" customHeight="1">
      <c r="A61" s="825" t="s">
        <v>828</v>
      </c>
      <c r="B61" s="727"/>
      <c r="C61" s="727"/>
      <c r="D61" s="727"/>
      <c r="E61" s="727"/>
      <c r="F61" s="727"/>
      <c r="G61" s="727"/>
      <c r="H61" s="727"/>
      <c r="I61" s="727"/>
      <c r="J61" s="727"/>
      <c r="K61" s="727"/>
      <c r="L61" s="813"/>
    </row>
  </sheetData>
  <mergeCells count="107">
    <mergeCell ref="A61:L61"/>
    <mergeCell ref="I49:L50"/>
    <mergeCell ref="B50:C50"/>
    <mergeCell ref="I51:L51"/>
    <mergeCell ref="I52:L52"/>
    <mergeCell ref="I53:L56"/>
    <mergeCell ref="D54:F54"/>
    <mergeCell ref="I57:L58"/>
    <mergeCell ref="B58:C58"/>
    <mergeCell ref="D58:F58"/>
    <mergeCell ref="A59:L59"/>
    <mergeCell ref="A60:L60"/>
    <mergeCell ref="B31:C31"/>
    <mergeCell ref="B34:C34"/>
    <mergeCell ref="D34:F34"/>
    <mergeCell ref="B35:C35"/>
    <mergeCell ref="D35:F35"/>
    <mergeCell ref="I31:L31"/>
    <mergeCell ref="I32:L32"/>
    <mergeCell ref="I33:L36"/>
    <mergeCell ref="B36:C36"/>
    <mergeCell ref="D36:F36"/>
    <mergeCell ref="B37:C37"/>
    <mergeCell ref="D37:F37"/>
    <mergeCell ref="I37:L38"/>
    <mergeCell ref="B38:C38"/>
    <mergeCell ref="D38:F38"/>
    <mergeCell ref="A39:L39"/>
    <mergeCell ref="B56:C56"/>
    <mergeCell ref="D56:F56"/>
    <mergeCell ref="B57:C57"/>
    <mergeCell ref="D57:F57"/>
    <mergeCell ref="B54:C54"/>
    <mergeCell ref="B53:C53"/>
    <mergeCell ref="A45:G45"/>
    <mergeCell ref="A46:G46"/>
    <mergeCell ref="H46:L46"/>
    <mergeCell ref="D47:F47"/>
    <mergeCell ref="G47:H48"/>
    <mergeCell ref="I47:J48"/>
    <mergeCell ref="K47:L48"/>
    <mergeCell ref="A18:L18"/>
    <mergeCell ref="A19:L19"/>
    <mergeCell ref="A20:L20"/>
    <mergeCell ref="A22:C22"/>
    <mergeCell ref="E22:L22"/>
    <mergeCell ref="A23:L23"/>
    <mergeCell ref="B32:C32"/>
    <mergeCell ref="B33:C33"/>
    <mergeCell ref="B55:C55"/>
    <mergeCell ref="D55:F55"/>
    <mergeCell ref="A27:C28"/>
    <mergeCell ref="B29:C29"/>
    <mergeCell ref="I29:L30"/>
    <mergeCell ref="B30:C30"/>
    <mergeCell ref="A40:L40"/>
    <mergeCell ref="A42:C42"/>
    <mergeCell ref="E42:L42"/>
    <mergeCell ref="A43:L43"/>
    <mergeCell ref="A44:L44"/>
    <mergeCell ref="H45:L45"/>
    <mergeCell ref="A47:C48"/>
    <mergeCell ref="B49:C49"/>
    <mergeCell ref="B51:C51"/>
    <mergeCell ref="B52:C52"/>
    <mergeCell ref="I12:L15"/>
    <mergeCell ref="I16:L17"/>
    <mergeCell ref="A5:G5"/>
    <mergeCell ref="A6:C7"/>
    <mergeCell ref="D6:F6"/>
    <mergeCell ref="G6:H7"/>
    <mergeCell ref="I6:J7"/>
    <mergeCell ref="K6:L7"/>
    <mergeCell ref="I8:L9"/>
    <mergeCell ref="B8:C8"/>
    <mergeCell ref="B9:C9"/>
    <mergeCell ref="B10:C10"/>
    <mergeCell ref="B11:C11"/>
    <mergeCell ref="B12:C12"/>
    <mergeCell ref="B13:C13"/>
    <mergeCell ref="D13:F13"/>
    <mergeCell ref="B14:C14"/>
    <mergeCell ref="D14:F14"/>
    <mergeCell ref="B15:C15"/>
    <mergeCell ref="D15:F15"/>
    <mergeCell ref="B16:C16"/>
    <mergeCell ref="D16:F16"/>
    <mergeCell ref="B17:C17"/>
    <mergeCell ref="D17:F17"/>
    <mergeCell ref="A1:C1"/>
    <mergeCell ref="E1:L1"/>
    <mergeCell ref="A2:L2"/>
    <mergeCell ref="A3:L3"/>
    <mergeCell ref="A4:G4"/>
    <mergeCell ref="H4:L4"/>
    <mergeCell ref="H5:L5"/>
    <mergeCell ref="I10:L10"/>
    <mergeCell ref="I11:L11"/>
    <mergeCell ref="G27:H28"/>
    <mergeCell ref="I27:J28"/>
    <mergeCell ref="A24:L24"/>
    <mergeCell ref="A25:G25"/>
    <mergeCell ref="H25:L25"/>
    <mergeCell ref="A26:G26"/>
    <mergeCell ref="H26:L26"/>
    <mergeCell ref="D27:F27"/>
    <mergeCell ref="K27:L28"/>
  </mergeCells>
  <pageMargins left="0.25" right="0.25" top="0.75" bottom="0.75" header="0" footer="0"/>
  <pageSetup paperSize="9" fitToHeight="0"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FF"/>
    <pageSetUpPr fitToPage="1"/>
  </sheetPr>
  <dimension ref="A1:I39"/>
  <sheetViews>
    <sheetView showGridLines="0" workbookViewId="0">
      <selection sqref="A1:B1"/>
    </sheetView>
  </sheetViews>
  <sheetFormatPr defaultColWidth="14.42578125" defaultRowHeight="15" customHeight="1"/>
  <cols>
    <col min="1" max="1" width="7.5703125" customWidth="1"/>
    <col min="2" max="2" width="18.42578125" customWidth="1"/>
    <col min="3" max="3" width="72" customWidth="1"/>
    <col min="4" max="4" width="8.42578125" customWidth="1"/>
    <col min="5" max="5" width="11.7109375" customWidth="1"/>
    <col min="6" max="6" width="19.85546875" customWidth="1"/>
    <col min="7" max="7" width="12.140625" customWidth="1"/>
    <col min="8" max="8" width="8.7109375" customWidth="1"/>
    <col min="9" max="9" width="18.85546875" customWidth="1"/>
  </cols>
  <sheetData>
    <row r="1" spans="1:9" ht="51" customHeight="1">
      <c r="A1" s="715" t="s">
        <v>843</v>
      </c>
      <c r="B1" s="716"/>
      <c r="C1" s="717" t="s">
        <v>1</v>
      </c>
      <c r="D1" s="716"/>
      <c r="E1" s="716"/>
      <c r="F1" s="718">
        <f>SUM(G13+G16+G17+G20)</f>
        <v>549823.95444571367</v>
      </c>
      <c r="G1" s="716"/>
      <c r="H1" s="716"/>
      <c r="I1" s="1"/>
    </row>
    <row r="2" spans="1:9" ht="12.75" customHeight="1">
      <c r="A2" s="2"/>
      <c r="B2" s="2"/>
      <c r="C2" s="2"/>
      <c r="D2" s="2"/>
      <c r="E2" s="2"/>
      <c r="F2" s="2"/>
      <c r="G2" s="2"/>
      <c r="H2" s="2"/>
      <c r="I2" s="3"/>
    </row>
    <row r="3" spans="1:9" ht="13.5" customHeight="1">
      <c r="A3" s="4"/>
      <c r="B3" s="719" t="s">
        <v>2</v>
      </c>
      <c r="C3" s="720"/>
      <c r="D3" s="721"/>
      <c r="E3" s="5"/>
      <c r="F3" s="722"/>
      <c r="G3" s="722"/>
      <c r="H3" s="6"/>
      <c r="I3" s="7"/>
    </row>
    <row r="4" spans="1:9" ht="13.5" customHeight="1">
      <c r="A4" s="4"/>
      <c r="B4" s="724" t="s">
        <v>3</v>
      </c>
      <c r="C4" s="725"/>
      <c r="D4" s="8"/>
      <c r="E4" s="8"/>
      <c r="F4" s="723"/>
      <c r="G4" s="723"/>
      <c r="H4" s="9"/>
      <c r="I4" s="7"/>
    </row>
    <row r="5" spans="1:9" ht="13.5" customHeight="1">
      <c r="A5" s="4"/>
      <c r="B5" s="724" t="s">
        <v>4</v>
      </c>
      <c r="C5" s="732"/>
      <c r="D5" s="732"/>
      <c r="E5" s="725"/>
      <c r="F5" s="10"/>
      <c r="G5" s="10"/>
      <c r="H5" s="9"/>
      <c r="I5" s="7"/>
    </row>
    <row r="6" spans="1:9" ht="13.5" customHeight="1">
      <c r="A6" s="4"/>
      <c r="B6" s="733" t="s">
        <v>844</v>
      </c>
      <c r="C6" s="725"/>
      <c r="D6" s="8"/>
      <c r="E6" s="8"/>
      <c r="F6" s="10"/>
      <c r="G6" s="10"/>
      <c r="H6" s="9"/>
      <c r="I6" s="7"/>
    </row>
    <row r="7" spans="1:9" ht="13.5" customHeight="1">
      <c r="A7" s="4"/>
      <c r="B7" s="733" t="s">
        <v>845</v>
      </c>
      <c r="C7" s="725"/>
      <c r="D7" s="8"/>
      <c r="E7" s="8"/>
      <c r="F7" s="10"/>
      <c r="G7" s="10"/>
      <c r="H7" s="9"/>
      <c r="I7" s="7"/>
    </row>
    <row r="8" spans="1:9" ht="13.5" customHeight="1">
      <c r="A8" s="4"/>
      <c r="B8" s="733" t="s">
        <v>846</v>
      </c>
      <c r="C8" s="725"/>
      <c r="D8" s="8"/>
      <c r="E8" s="8"/>
      <c r="F8" s="10"/>
      <c r="G8" s="10"/>
      <c r="H8" s="9"/>
      <c r="I8" s="7"/>
    </row>
    <row r="9" spans="1:9" ht="13.5" customHeight="1">
      <c r="A9" s="4"/>
      <c r="B9" s="724" t="s">
        <v>8</v>
      </c>
      <c r="C9" s="725"/>
      <c r="D9" s="8"/>
      <c r="E9" s="8"/>
      <c r="F9" s="11"/>
      <c r="G9" s="11"/>
      <c r="H9" s="12"/>
      <c r="I9" s="7"/>
    </row>
    <row r="10" spans="1:9" ht="13.5" customHeight="1">
      <c r="A10" s="4"/>
      <c r="B10" s="733" t="s">
        <v>847</v>
      </c>
      <c r="C10" s="732"/>
      <c r="D10" s="725"/>
      <c r="E10" s="13"/>
      <c r="F10" s="741" t="s">
        <v>10</v>
      </c>
      <c r="G10" s="737"/>
      <c r="H10" s="737"/>
      <c r="I10" s="742"/>
    </row>
    <row r="11" spans="1:9" ht="13.5" customHeight="1">
      <c r="A11" s="4"/>
      <c r="B11" s="14"/>
      <c r="C11" s="11"/>
      <c r="D11" s="11"/>
      <c r="E11" s="12"/>
      <c r="F11" s="743"/>
      <c r="G11" s="735"/>
      <c r="H11" s="735"/>
      <c r="I11" s="744"/>
    </row>
    <row r="12" spans="1:9" ht="30" customHeight="1">
      <c r="A12" s="15" t="s">
        <v>11</v>
      </c>
      <c r="B12" s="16" t="s">
        <v>12</v>
      </c>
      <c r="C12" s="17" t="s">
        <v>13</v>
      </c>
      <c r="D12" s="18" t="s">
        <v>14</v>
      </c>
      <c r="E12" s="18" t="s">
        <v>15</v>
      </c>
      <c r="F12" s="19" t="s">
        <v>16</v>
      </c>
      <c r="G12" s="745" t="s">
        <v>17</v>
      </c>
      <c r="H12" s="729"/>
      <c r="I12" s="20" t="s">
        <v>18</v>
      </c>
    </row>
    <row r="13" spans="1:9" ht="30" customHeight="1">
      <c r="A13" s="749">
        <v>1</v>
      </c>
      <c r="B13" s="21">
        <v>1</v>
      </c>
      <c r="C13" s="22" t="s">
        <v>19</v>
      </c>
      <c r="D13" s="23" t="s">
        <v>20</v>
      </c>
      <c r="E13" s="23">
        <v>24</v>
      </c>
      <c r="F13" s="24">
        <f t="shared" ref="F13:F17" si="0">TRUNC(G13/12,2)</f>
        <v>24145.439999999999</v>
      </c>
      <c r="G13" s="757">
        <f>TRUNC('GRA-EQUIPE_RESIDENTE'!D138+'GRA-EQUIPE_RESIDENTE'!I138+'GRA-EQUIPE_RESIDENTE'!N138,2)</f>
        <v>289745.32</v>
      </c>
      <c r="H13" s="731"/>
      <c r="I13" s="25">
        <f>TRUNC(F13*E13,2)</f>
        <v>579490.56000000006</v>
      </c>
    </row>
    <row r="14" spans="1:9" ht="23.25" customHeight="1">
      <c r="A14" s="750"/>
      <c r="B14" s="26" t="s">
        <v>21</v>
      </c>
      <c r="C14" s="27" t="s">
        <v>22</v>
      </c>
      <c r="D14" s="28" t="s">
        <v>20</v>
      </c>
      <c r="E14" s="28">
        <v>24</v>
      </c>
      <c r="F14" s="29">
        <f t="shared" si="0"/>
        <v>5511.19</v>
      </c>
      <c r="G14" s="758">
        <f>TRUNC(PLANILHA_SINTÉTICA!O15,2)</f>
        <v>66134.34</v>
      </c>
      <c r="H14" s="727"/>
      <c r="I14" s="29">
        <f t="shared" ref="I14:I15" si="1">TRUNC(G14*E14/12,2)</f>
        <v>132268.68</v>
      </c>
    </row>
    <row r="15" spans="1:9" ht="23.25" customHeight="1">
      <c r="A15" s="750"/>
      <c r="B15" s="30" t="s">
        <v>23</v>
      </c>
      <c r="C15" s="31" t="s">
        <v>24</v>
      </c>
      <c r="D15" s="32" t="s">
        <v>20</v>
      </c>
      <c r="E15" s="32">
        <v>24</v>
      </c>
      <c r="F15" s="33">
        <f t="shared" si="0"/>
        <v>18634.240000000002</v>
      </c>
      <c r="G15" s="758">
        <f>TRUNC(PLANILHA_SINTÉTICA!O17,2)</f>
        <v>223610.97</v>
      </c>
      <c r="H15" s="727"/>
      <c r="I15" s="33">
        <f t="shared" si="1"/>
        <v>447221.94</v>
      </c>
    </row>
    <row r="16" spans="1:9" ht="24" customHeight="1">
      <c r="A16" s="750"/>
      <c r="B16" s="34">
        <v>2</v>
      </c>
      <c r="C16" s="35" t="s">
        <v>25</v>
      </c>
      <c r="D16" s="36" t="s">
        <v>20</v>
      </c>
      <c r="E16" s="36">
        <v>24</v>
      </c>
      <c r="F16" s="37">
        <f t="shared" si="0"/>
        <v>5970.64</v>
      </c>
      <c r="G16" s="734">
        <f>TRUNC(PLANILHA_SINTÉTICA!O20,2)</f>
        <v>71647.72</v>
      </c>
      <c r="H16" s="735"/>
      <c r="I16" s="38">
        <f>TRUNC(F16*E16,2)</f>
        <v>143295.35999999999</v>
      </c>
    </row>
    <row r="17" spans="1:9" ht="22.5" customHeight="1">
      <c r="A17" s="750"/>
      <c r="B17" s="39">
        <v>3</v>
      </c>
      <c r="C17" s="40" t="s">
        <v>26</v>
      </c>
      <c r="D17" s="41" t="s">
        <v>20</v>
      </c>
      <c r="E17" s="41">
        <v>24</v>
      </c>
      <c r="F17" s="42">
        <f t="shared" si="0"/>
        <v>6710.48</v>
      </c>
      <c r="G17" s="736">
        <f>PLANILHA_SINTÉTICA!O75</f>
        <v>80525.834445713612</v>
      </c>
      <c r="H17" s="737"/>
      <c r="I17" s="43">
        <f>F17*E17</f>
        <v>161051.51999999999</v>
      </c>
    </row>
    <row r="18" spans="1:9" ht="18.75" customHeight="1">
      <c r="A18" s="750"/>
      <c r="B18" s="44">
        <v>44929</v>
      </c>
      <c r="C18" s="45" t="s">
        <v>27</v>
      </c>
      <c r="D18" s="46" t="s">
        <v>20</v>
      </c>
      <c r="E18" s="46">
        <v>24</v>
      </c>
      <c r="F18" s="47">
        <f>G18/12</f>
        <v>3954.3058333333333</v>
      </c>
      <c r="G18" s="738">
        <f>TRUNC(SUM(PLANILHA_SINTÉTICA!O77,PLANILHA_SINTÉTICA!O88,PLANILHA_SINTÉTICA!O93,PLANILHA_SINTÉTICA!O101,PLANILHA_SINTÉTICA!O104),2)</f>
        <v>47451.67</v>
      </c>
      <c r="H18" s="727"/>
      <c r="I18" s="47">
        <f>TRUNC(G18*E18/12,2)</f>
        <v>94903.34</v>
      </c>
    </row>
    <row r="19" spans="1:9" ht="21.75" customHeight="1">
      <c r="A19" s="750"/>
      <c r="B19" s="44">
        <v>44960</v>
      </c>
      <c r="C19" s="48" t="s">
        <v>28</v>
      </c>
      <c r="D19" s="49" t="s">
        <v>20</v>
      </c>
      <c r="E19" s="49">
        <v>24</v>
      </c>
      <c r="F19" s="50">
        <f>TRUNC(G19/12,2)</f>
        <v>2756.17</v>
      </c>
      <c r="G19" s="739">
        <f>SUM(PLANILHA_SINTÉTICA!O96,PLANILHA_SINTÉTICA!O106)</f>
        <v>33074.154997781465</v>
      </c>
      <c r="H19" s="740"/>
      <c r="I19" s="50">
        <f>G19*E19/12</f>
        <v>66148.30999556293</v>
      </c>
    </row>
    <row r="20" spans="1:9" ht="21.75" customHeight="1">
      <c r="A20" s="751"/>
      <c r="B20" s="51">
        <v>4</v>
      </c>
      <c r="C20" s="52" t="s">
        <v>29</v>
      </c>
      <c r="D20" s="53" t="s">
        <v>20</v>
      </c>
      <c r="E20" s="53">
        <v>24</v>
      </c>
      <c r="F20" s="54">
        <f>G20/12</f>
        <v>8992.09</v>
      </c>
      <c r="G20" s="726">
        <f>TRUNC(PLANILHA_SINTÉTICA!O108,2)</f>
        <v>107905.08</v>
      </c>
      <c r="H20" s="727"/>
      <c r="I20" s="55">
        <f>TRUNC(F20*E20,2)</f>
        <v>215810.16</v>
      </c>
    </row>
    <row r="21" spans="1:9" ht="24.75" customHeight="1">
      <c r="A21" s="56"/>
      <c r="B21" s="57"/>
      <c r="C21" s="752" t="s">
        <v>30</v>
      </c>
      <c r="D21" s="753"/>
      <c r="E21" s="753"/>
      <c r="F21" s="58">
        <f t="shared" ref="F21:G21" si="2">TRUNC(SUM(F13+F16+F17+F20),2)</f>
        <v>45818.65</v>
      </c>
      <c r="G21" s="728">
        <f t="shared" si="2"/>
        <v>549823.94999999995</v>
      </c>
      <c r="H21" s="729"/>
      <c r="I21" s="59">
        <f>TRUNC(SUM(I13+I16+I17+I20),2)</f>
        <v>1099647.6000000001</v>
      </c>
    </row>
    <row r="22" spans="1:9" ht="19.5" customHeight="1">
      <c r="A22" s="56"/>
      <c r="B22" s="60"/>
      <c r="C22" s="61" t="s">
        <v>31</v>
      </c>
      <c r="D22" s="61"/>
      <c r="E22" s="61"/>
      <c r="F22" s="61"/>
      <c r="G22" s="730">
        <f>TRUNC(G21/12,2)</f>
        <v>45818.66</v>
      </c>
      <c r="H22" s="731"/>
      <c r="I22" s="62"/>
    </row>
    <row r="23" spans="1:9" ht="20.25" customHeight="1">
      <c r="A23" s="56"/>
      <c r="B23" s="60"/>
      <c r="C23" s="63" t="s">
        <v>32</v>
      </c>
      <c r="D23" s="63"/>
      <c r="E23" s="63"/>
      <c r="F23" s="63"/>
      <c r="G23" s="754">
        <f>TRUNC(G21,2)</f>
        <v>549823.94999999995</v>
      </c>
      <c r="H23" s="755"/>
      <c r="I23" s="64"/>
    </row>
    <row r="24" spans="1:9" ht="20.25" customHeight="1">
      <c r="A24" s="65"/>
      <c r="B24" s="66"/>
      <c r="C24" s="63" t="s">
        <v>33</v>
      </c>
      <c r="D24" s="67"/>
      <c r="E24" s="67"/>
      <c r="F24" s="68"/>
      <c r="G24" s="756">
        <f>TRUNC(I21,2)</f>
        <v>1099647.6000000001</v>
      </c>
      <c r="H24" s="727"/>
      <c r="I24" s="69"/>
    </row>
    <row r="25" spans="1:9" ht="15.75" customHeight="1">
      <c r="A25" s="70"/>
      <c r="B25" s="71"/>
      <c r="C25" s="72"/>
      <c r="D25" s="72"/>
      <c r="E25" s="72"/>
      <c r="F25" s="72"/>
      <c r="G25" s="72"/>
      <c r="H25" s="72"/>
      <c r="I25" s="72"/>
    </row>
    <row r="26" spans="1:9" ht="76.5" customHeight="1">
      <c r="A26" s="4"/>
      <c r="B26" s="746" t="s">
        <v>848</v>
      </c>
      <c r="C26" s="732"/>
      <c r="D26" s="73"/>
      <c r="E26" s="73"/>
      <c r="F26" s="73"/>
      <c r="G26" s="74"/>
      <c r="H26" s="9"/>
      <c r="I26" s="7"/>
    </row>
    <row r="27" spans="1:9" ht="53.25" customHeight="1">
      <c r="A27" s="4"/>
      <c r="B27" s="746" t="s">
        <v>849</v>
      </c>
      <c r="C27" s="732"/>
      <c r="D27" s="73"/>
      <c r="E27" s="73"/>
      <c r="F27" s="73"/>
      <c r="G27" s="74"/>
      <c r="H27" s="9"/>
      <c r="I27" s="7"/>
    </row>
    <row r="28" spans="1:9" ht="70.5" customHeight="1">
      <c r="A28" s="4"/>
      <c r="B28" s="746" t="s">
        <v>850</v>
      </c>
      <c r="C28" s="732"/>
      <c r="D28" s="73"/>
      <c r="E28" s="73"/>
      <c r="F28" s="73"/>
      <c r="G28" s="74"/>
      <c r="H28" s="9"/>
      <c r="I28" s="7"/>
    </row>
    <row r="29" spans="1:9" ht="93" customHeight="1">
      <c r="A29" s="4"/>
      <c r="B29" s="746" t="s">
        <v>851</v>
      </c>
      <c r="C29" s="732"/>
      <c r="D29" s="73"/>
      <c r="E29" s="73"/>
      <c r="F29" s="73"/>
      <c r="G29" s="74"/>
      <c r="H29" s="9"/>
      <c r="I29" s="7"/>
    </row>
    <row r="30" spans="1:9" ht="102" customHeight="1">
      <c r="A30" s="4"/>
      <c r="B30" s="746" t="s">
        <v>852</v>
      </c>
      <c r="C30" s="732"/>
      <c r="D30" s="73"/>
      <c r="E30" s="73"/>
      <c r="F30" s="73"/>
      <c r="G30" s="74"/>
      <c r="H30" s="9"/>
      <c r="I30" s="7"/>
    </row>
    <row r="31" spans="1:9" ht="15" customHeight="1">
      <c r="A31" s="4"/>
      <c r="B31" s="60"/>
      <c r="C31" s="10"/>
      <c r="D31" s="10"/>
      <c r="E31" s="10"/>
      <c r="F31" s="10"/>
      <c r="G31" s="10"/>
      <c r="H31" s="9"/>
      <c r="I31" s="7"/>
    </row>
    <row r="32" spans="1:9" ht="16.5" customHeight="1">
      <c r="A32" s="4"/>
      <c r="B32" s="60"/>
      <c r="C32" s="10"/>
      <c r="D32" s="10"/>
      <c r="E32" s="10"/>
      <c r="F32" s="10"/>
      <c r="G32" s="10"/>
      <c r="H32" s="9"/>
      <c r="I32" s="7"/>
    </row>
    <row r="33" spans="1:9" ht="12.75" customHeight="1">
      <c r="A33" s="4"/>
      <c r="B33" s="14"/>
      <c r="C33" s="11"/>
      <c r="D33" s="11"/>
      <c r="E33" s="11"/>
      <c r="F33" s="11"/>
      <c r="G33" s="11"/>
      <c r="H33" s="12"/>
      <c r="I33" s="7"/>
    </row>
    <row r="34" spans="1:9" ht="15" customHeight="1">
      <c r="A34" s="747" t="s">
        <v>39</v>
      </c>
      <c r="B34" s="716"/>
      <c r="C34" s="716"/>
      <c r="D34" s="716"/>
      <c r="E34" s="716"/>
      <c r="F34" s="716"/>
      <c r="G34" s="716"/>
      <c r="H34" s="716"/>
      <c r="I34" s="7"/>
    </row>
    <row r="35" spans="1:9" ht="12" customHeight="1">
      <c r="A35" s="4"/>
      <c r="B35" s="4"/>
      <c r="C35" s="75"/>
      <c r="D35" s="75"/>
      <c r="E35" s="75"/>
      <c r="F35" s="4"/>
      <c r="G35" s="4"/>
      <c r="H35" s="4"/>
      <c r="I35" s="7"/>
    </row>
    <row r="36" spans="1:9" ht="15" customHeight="1">
      <c r="A36" s="748" t="s">
        <v>40</v>
      </c>
      <c r="B36" s="716"/>
      <c r="C36" s="716"/>
      <c r="D36" s="716"/>
      <c r="E36" s="716"/>
      <c r="F36" s="716"/>
      <c r="G36" s="716"/>
      <c r="H36" s="716"/>
      <c r="I36" s="7"/>
    </row>
    <row r="37" spans="1:9" ht="15" customHeight="1">
      <c r="A37" s="748" t="s">
        <v>41</v>
      </c>
      <c r="B37" s="716"/>
      <c r="C37" s="716"/>
      <c r="D37" s="716"/>
      <c r="E37" s="716"/>
      <c r="F37" s="716"/>
      <c r="G37" s="716"/>
      <c r="H37" s="716"/>
      <c r="I37" s="7"/>
    </row>
    <row r="38" spans="1:9" ht="13.5" customHeight="1">
      <c r="A38" s="7"/>
      <c r="B38" s="7"/>
      <c r="C38" s="7"/>
      <c r="D38" s="7"/>
      <c r="E38" s="76"/>
      <c r="F38" s="7"/>
      <c r="G38" s="7"/>
      <c r="H38" s="7"/>
      <c r="I38" s="7"/>
    </row>
    <row r="39" spans="1:9" ht="13.5" customHeight="1">
      <c r="A39" s="7"/>
      <c r="B39" s="7"/>
      <c r="C39" s="7"/>
      <c r="D39" s="7"/>
      <c r="E39" s="76"/>
      <c r="F39" s="7"/>
      <c r="G39" s="7"/>
      <c r="H39" s="7"/>
      <c r="I39" s="7"/>
    </row>
  </sheetData>
  <mergeCells count="37">
    <mergeCell ref="B30:C30"/>
    <mergeCell ref="A34:H34"/>
    <mergeCell ref="A36:H36"/>
    <mergeCell ref="A37:H37"/>
    <mergeCell ref="B9:C9"/>
    <mergeCell ref="A13:A20"/>
    <mergeCell ref="C21:E21"/>
    <mergeCell ref="B26:C26"/>
    <mergeCell ref="B27:C27"/>
    <mergeCell ref="B28:C28"/>
    <mergeCell ref="B29:C29"/>
    <mergeCell ref="G23:H23"/>
    <mergeCell ref="G24:H24"/>
    <mergeCell ref="G13:H13"/>
    <mergeCell ref="G14:H14"/>
    <mergeCell ref="G15:H15"/>
    <mergeCell ref="G20:H20"/>
    <mergeCell ref="G21:H21"/>
    <mergeCell ref="G22:H22"/>
    <mergeCell ref="B5:E5"/>
    <mergeCell ref="B6:C6"/>
    <mergeCell ref="B7:C7"/>
    <mergeCell ref="B8:C8"/>
    <mergeCell ref="B10:D10"/>
    <mergeCell ref="G16:H16"/>
    <mergeCell ref="G17:H17"/>
    <mergeCell ref="G18:H18"/>
    <mergeCell ref="G19:H19"/>
    <mergeCell ref="F10:I11"/>
    <mergeCell ref="G12:H12"/>
    <mergeCell ref="A1:B1"/>
    <mergeCell ref="C1:E1"/>
    <mergeCell ref="F1:H1"/>
    <mergeCell ref="B3:D3"/>
    <mergeCell ref="F3:F4"/>
    <mergeCell ref="G3:G4"/>
    <mergeCell ref="B4:C4"/>
  </mergeCells>
  <pageMargins left="0.25" right="0.25" top="0.75" bottom="0.75" header="0" footer="0"/>
  <pageSetup paperSize="9" fitToHeight="0"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FF"/>
    <outlinePr summaryBelow="0" summaryRight="0"/>
    <pageSetUpPr fitToPage="1"/>
  </sheetPr>
  <dimension ref="A1:P451"/>
  <sheetViews>
    <sheetView showGridLines="0" topLeftCell="B1" workbookViewId="0">
      <selection activeCell="H22" sqref="H22"/>
    </sheetView>
  </sheetViews>
  <sheetFormatPr defaultColWidth="14.42578125" defaultRowHeight="15" customHeight="1"/>
  <cols>
    <col min="1" max="1" width="7.28515625" customWidth="1"/>
    <col min="2" max="2" width="15.7109375" customWidth="1"/>
    <col min="3" max="3" width="9" customWidth="1"/>
    <col min="4" max="4" width="24.85546875" customWidth="1"/>
    <col min="5" max="5" width="69.28515625" customWidth="1"/>
    <col min="6" max="6" width="10.140625" customWidth="1"/>
    <col min="7" max="7" width="9.42578125" customWidth="1"/>
    <col min="8" max="8" width="10.42578125" customWidth="1"/>
    <col min="9" max="9" width="12.28515625" customWidth="1"/>
    <col min="10" max="10" width="14.5703125" customWidth="1"/>
    <col min="11" max="11" width="12.28515625" customWidth="1"/>
    <col min="12" max="12" width="10.28515625" customWidth="1"/>
    <col min="13" max="13" width="14.5703125" customWidth="1"/>
    <col min="14" max="14" width="13.42578125" customWidth="1"/>
    <col min="15" max="15" width="14.5703125" customWidth="1"/>
    <col min="16" max="16" width="9.42578125" customWidth="1"/>
  </cols>
  <sheetData>
    <row r="1" spans="1:16" ht="44.25" customHeight="1">
      <c r="A1" s="715" t="s">
        <v>42</v>
      </c>
      <c r="B1" s="716"/>
      <c r="C1" s="716"/>
      <c r="D1" s="769" t="s">
        <v>43</v>
      </c>
      <c r="E1" s="770"/>
      <c r="F1" s="770"/>
      <c r="G1" s="770"/>
      <c r="H1" s="770"/>
      <c r="I1" s="770"/>
      <c r="J1" s="770"/>
      <c r="K1" s="770"/>
      <c r="L1" s="770"/>
      <c r="M1" s="770"/>
      <c r="N1" s="771">
        <f>SUM(O14,O20,O75,O108)</f>
        <v>549823.95787856518</v>
      </c>
      <c r="O1" s="770"/>
      <c r="P1" s="770"/>
    </row>
    <row r="2" spans="1:16" ht="15.75">
      <c r="A2" s="264"/>
      <c r="B2" s="265"/>
      <c r="C2" s="265"/>
      <c r="D2" s="265"/>
      <c r="E2" s="265"/>
      <c r="F2" s="265"/>
      <c r="G2" s="266"/>
      <c r="H2" s="267"/>
      <c r="I2" s="267"/>
      <c r="J2" s="267"/>
      <c r="K2" s="267"/>
      <c r="L2" s="267"/>
      <c r="M2" s="267"/>
      <c r="N2" s="267"/>
      <c r="O2" s="267"/>
      <c r="P2" s="268"/>
    </row>
    <row r="3" spans="1:16" ht="15.75">
      <c r="A3" s="269"/>
      <c r="B3" s="270"/>
      <c r="C3" s="271" t="s">
        <v>2</v>
      </c>
      <c r="D3" s="272"/>
      <c r="E3" s="273"/>
      <c r="F3" s="871" t="s">
        <v>44</v>
      </c>
      <c r="G3" s="872"/>
      <c r="H3" s="873"/>
      <c r="I3" s="270"/>
      <c r="J3" s="874" t="s">
        <v>853</v>
      </c>
      <c r="K3" s="735"/>
      <c r="L3" s="735"/>
      <c r="M3" s="735"/>
      <c r="N3" s="735"/>
      <c r="O3" s="735"/>
      <c r="P3" s="274"/>
    </row>
    <row r="4" spans="1:16" ht="15.75">
      <c r="A4" s="269"/>
      <c r="B4" s="270"/>
      <c r="C4" s="878" t="s">
        <v>3</v>
      </c>
      <c r="D4" s="725"/>
      <c r="E4" s="273"/>
      <c r="F4" s="879" t="s">
        <v>46</v>
      </c>
      <c r="G4" s="720"/>
      <c r="H4" s="721"/>
      <c r="I4" s="270"/>
      <c r="J4" s="875" t="s">
        <v>47</v>
      </c>
      <c r="K4" s="716"/>
      <c r="L4" s="716"/>
      <c r="M4" s="716"/>
      <c r="N4" s="716"/>
      <c r="O4" s="716"/>
      <c r="P4" s="274"/>
    </row>
    <row r="5" spans="1:16" ht="15.75">
      <c r="A5" s="269"/>
      <c r="B5" s="270"/>
      <c r="C5" s="271" t="s">
        <v>4</v>
      </c>
      <c r="D5" s="272"/>
      <c r="E5" s="275"/>
      <c r="F5" s="270"/>
      <c r="G5" s="276"/>
      <c r="H5" s="270"/>
      <c r="I5" s="270"/>
      <c r="J5" s="876">
        <f>'BDI-M.O.FIXA'!K6</f>
        <v>0.27353503254183287</v>
      </c>
      <c r="K5" s="716"/>
      <c r="L5" s="716"/>
      <c r="M5" s="716"/>
      <c r="N5" s="716"/>
      <c r="O5" s="716"/>
      <c r="P5" s="274"/>
    </row>
    <row r="6" spans="1:16" ht="15.75">
      <c r="A6" s="269"/>
      <c r="B6" s="270"/>
      <c r="C6" s="877" t="s">
        <v>854</v>
      </c>
      <c r="D6" s="725"/>
      <c r="E6" s="273"/>
      <c r="F6" s="279"/>
      <c r="G6" s="276"/>
      <c r="H6" s="270"/>
      <c r="I6" s="270"/>
      <c r="J6" s="277"/>
      <c r="K6" s="280"/>
      <c r="L6" s="280"/>
      <c r="M6" s="280"/>
      <c r="N6" s="280"/>
      <c r="O6" s="280"/>
      <c r="P6" s="274"/>
    </row>
    <row r="7" spans="1:16" ht="15.75">
      <c r="A7" s="269"/>
      <c r="B7" s="270"/>
      <c r="C7" s="278" t="s">
        <v>855</v>
      </c>
      <c r="D7" s="281"/>
      <c r="E7" s="273"/>
      <c r="F7" s="279"/>
      <c r="G7" s="276"/>
      <c r="H7" s="270"/>
      <c r="I7" s="270"/>
      <c r="J7" s="874" t="s">
        <v>48</v>
      </c>
      <c r="K7" s="735"/>
      <c r="L7" s="735"/>
      <c r="M7" s="735"/>
      <c r="N7" s="735"/>
      <c r="O7" s="735"/>
      <c r="P7" s="274"/>
    </row>
    <row r="8" spans="1:16" ht="15.75">
      <c r="A8" s="269"/>
      <c r="B8" s="270"/>
      <c r="C8" s="278" t="s">
        <v>856</v>
      </c>
      <c r="D8" s="281"/>
      <c r="E8" s="282"/>
      <c r="F8" s="279"/>
      <c r="G8" s="276"/>
      <c r="H8" s="270"/>
      <c r="I8" s="270"/>
      <c r="J8" s="876">
        <f>'BDI-Mat.Equip.'!K6</f>
        <v>0.18132951623298821</v>
      </c>
      <c r="K8" s="716"/>
      <c r="L8" s="716"/>
      <c r="M8" s="716"/>
      <c r="N8" s="716"/>
      <c r="O8" s="716"/>
      <c r="P8" s="274"/>
    </row>
    <row r="9" spans="1:16" ht="15.75">
      <c r="A9" s="269"/>
      <c r="B9" s="270"/>
      <c r="C9" s="271" t="s">
        <v>8</v>
      </c>
      <c r="D9" s="272"/>
      <c r="E9" s="273"/>
      <c r="F9" s="279"/>
      <c r="G9" s="276"/>
      <c r="H9" s="270"/>
      <c r="I9" s="270"/>
      <c r="J9" s="270"/>
      <c r="K9" s="270"/>
      <c r="L9" s="270"/>
      <c r="M9" s="270"/>
      <c r="N9" s="270"/>
      <c r="O9" s="270"/>
      <c r="P9" s="274"/>
    </row>
    <row r="10" spans="1:16" ht="15.75">
      <c r="A10" s="269"/>
      <c r="B10" s="270"/>
      <c r="C10" s="278" t="s">
        <v>857</v>
      </c>
      <c r="D10" s="281"/>
      <c r="E10" s="282"/>
      <c r="F10" s="279"/>
      <c r="G10" s="276"/>
      <c r="H10" s="270"/>
      <c r="I10" s="270"/>
      <c r="J10" s="270"/>
      <c r="K10" s="270"/>
      <c r="L10" s="270"/>
      <c r="M10" s="270"/>
      <c r="N10" s="270"/>
      <c r="O10" s="270"/>
      <c r="P10" s="274"/>
    </row>
    <row r="11" spans="1:16" ht="15.75">
      <c r="A11" s="283"/>
      <c r="B11" s="284"/>
      <c r="C11" s="284"/>
      <c r="D11" s="284"/>
      <c r="E11" s="285"/>
      <c r="F11" s="285"/>
      <c r="G11" s="286"/>
      <c r="H11" s="287"/>
      <c r="I11" s="287"/>
      <c r="J11" s="287"/>
      <c r="K11" s="287"/>
      <c r="L11" s="287"/>
      <c r="M11" s="287"/>
      <c r="N11" s="287"/>
      <c r="O11" s="287"/>
      <c r="P11" s="288"/>
    </row>
    <row r="12" spans="1:16">
      <c r="A12" s="777" t="s">
        <v>49</v>
      </c>
      <c r="B12" s="781" t="s">
        <v>50</v>
      </c>
      <c r="C12" s="781" t="s">
        <v>51</v>
      </c>
      <c r="D12" s="781" t="s">
        <v>52</v>
      </c>
      <c r="E12" s="780" t="s">
        <v>13</v>
      </c>
      <c r="F12" s="781" t="s">
        <v>53</v>
      </c>
      <c r="G12" s="782" t="s">
        <v>15</v>
      </c>
      <c r="H12" s="775" t="s">
        <v>54</v>
      </c>
      <c r="I12" s="776"/>
      <c r="J12" s="775" t="s">
        <v>55</v>
      </c>
      <c r="K12" s="740"/>
      <c r="L12" s="776"/>
      <c r="M12" s="775" t="s">
        <v>56</v>
      </c>
      <c r="N12" s="740"/>
      <c r="O12" s="776"/>
      <c r="P12" s="289"/>
    </row>
    <row r="13" spans="1:16" ht="36">
      <c r="A13" s="716"/>
      <c r="B13" s="751"/>
      <c r="C13" s="751"/>
      <c r="D13" s="751"/>
      <c r="E13" s="751"/>
      <c r="F13" s="751"/>
      <c r="G13" s="751"/>
      <c r="H13" s="82" t="s">
        <v>57</v>
      </c>
      <c r="I13" s="82" t="s">
        <v>58</v>
      </c>
      <c r="J13" s="82" t="s">
        <v>57</v>
      </c>
      <c r="K13" s="82" t="s">
        <v>58</v>
      </c>
      <c r="L13" s="82" t="s">
        <v>59</v>
      </c>
      <c r="M13" s="82" t="s">
        <v>57</v>
      </c>
      <c r="N13" s="82" t="s">
        <v>58</v>
      </c>
      <c r="O13" s="82" t="s">
        <v>59</v>
      </c>
      <c r="P13" s="290" t="s">
        <v>60</v>
      </c>
    </row>
    <row r="14" spans="1:16" ht="15.75">
      <c r="A14" s="84" t="s">
        <v>62</v>
      </c>
      <c r="B14" s="783" t="s">
        <v>63</v>
      </c>
      <c r="C14" s="727"/>
      <c r="D14" s="727"/>
      <c r="E14" s="727"/>
      <c r="F14" s="727"/>
      <c r="G14" s="727"/>
      <c r="H14" s="727"/>
      <c r="I14" s="727"/>
      <c r="J14" s="727"/>
      <c r="K14" s="727"/>
      <c r="L14" s="727"/>
      <c r="M14" s="85">
        <f t="shared" ref="M14:O14" si="0">M15+M17</f>
        <v>272670.95041872805</v>
      </c>
      <c r="N14" s="85">
        <f t="shared" si="0"/>
        <v>17074.369789463817</v>
      </c>
      <c r="O14" s="85">
        <f t="shared" si="0"/>
        <v>289745.32020819187</v>
      </c>
      <c r="P14" s="86">
        <f t="shared" ref="P14:P268" si="1">O14/$N$1</f>
        <v>0.52697834653502929</v>
      </c>
    </row>
    <row r="15" spans="1:16">
      <c r="A15" s="97" t="s">
        <v>21</v>
      </c>
      <c r="B15" s="788" t="s">
        <v>64</v>
      </c>
      <c r="C15" s="727"/>
      <c r="D15" s="727"/>
      <c r="E15" s="727"/>
      <c r="F15" s="727"/>
      <c r="G15" s="727"/>
      <c r="H15" s="727"/>
      <c r="I15" s="727"/>
      <c r="J15" s="727"/>
      <c r="K15" s="727"/>
      <c r="L15" s="727"/>
      <c r="M15" s="98">
        <f t="shared" ref="M15:O15" si="2">SUM(M16)</f>
        <v>64206.560120488881</v>
      </c>
      <c r="N15" s="98">
        <f t="shared" si="2"/>
        <v>1927.7880109502885</v>
      </c>
      <c r="O15" s="98">
        <f t="shared" si="2"/>
        <v>66134.348131439168</v>
      </c>
      <c r="P15" s="99">
        <f t="shared" si="1"/>
        <v>0.12028276902776522</v>
      </c>
    </row>
    <row r="16" spans="1:16">
      <c r="A16" s="87" t="s">
        <v>65</v>
      </c>
      <c r="B16" s="88" t="s">
        <v>66</v>
      </c>
      <c r="C16" s="89" t="s">
        <v>67</v>
      </c>
      <c r="D16" s="90" t="s">
        <v>68</v>
      </c>
      <c r="E16" s="91" t="str">
        <f>'GRA-EQUIPE_RESIDENTE'!A2</f>
        <v>SERVIÇO CONTÍNUO/ENGENHEIRO ELETRICISTA - DPF/GRA/PR</v>
      </c>
      <c r="F16" s="88" t="s">
        <v>69</v>
      </c>
      <c r="G16" s="291">
        <f>'GRA-EQUIPE_RESIDENTE'!C14</f>
        <v>12</v>
      </c>
      <c r="H16" s="118">
        <f>'GRA-EQUIPE_RESIDENTE'!D123</f>
        <v>4201.3345059132898</v>
      </c>
      <c r="I16" s="118">
        <f>'GRA-EQUIPE_RESIDENTE'!D109</f>
        <v>135.98999999999998</v>
      </c>
      <c r="J16" s="118">
        <f>H16*(1+$J$5)</f>
        <v>5350.5466767074067</v>
      </c>
      <c r="K16" s="118">
        <f>I16*(1+$J$8)</f>
        <v>160.64900091252403</v>
      </c>
      <c r="L16" s="118">
        <f>SUM(J16:K16)</f>
        <v>5511.1956776199304</v>
      </c>
      <c r="M16" s="118">
        <f>J16*G16</f>
        <v>64206.560120488881</v>
      </c>
      <c r="N16" s="118">
        <f>K16*G16</f>
        <v>1927.7880109502885</v>
      </c>
      <c r="O16" s="118">
        <f>SUM(M16:N16)</f>
        <v>66134.348131439168</v>
      </c>
      <c r="P16" s="292">
        <f t="shared" si="1"/>
        <v>0.12028276902776522</v>
      </c>
    </row>
    <row r="17" spans="1:16">
      <c r="A17" s="293" t="s">
        <v>23</v>
      </c>
      <c r="B17" s="870" t="s">
        <v>24</v>
      </c>
      <c r="C17" s="727"/>
      <c r="D17" s="727"/>
      <c r="E17" s="727"/>
      <c r="F17" s="727"/>
      <c r="G17" s="727"/>
      <c r="H17" s="727"/>
      <c r="I17" s="727"/>
      <c r="J17" s="727"/>
      <c r="K17" s="727"/>
      <c r="L17" s="294"/>
      <c r="M17" s="294">
        <f t="shared" ref="M17:O17" si="3">SUM(M18:M19)</f>
        <v>208464.39029823916</v>
      </c>
      <c r="N17" s="294">
        <f t="shared" si="3"/>
        <v>15146.58177851353</v>
      </c>
      <c r="O17" s="294">
        <f t="shared" si="3"/>
        <v>223610.97207675269</v>
      </c>
      <c r="P17" s="295">
        <f t="shared" si="1"/>
        <v>0.40669557750726404</v>
      </c>
    </row>
    <row r="18" spans="1:16">
      <c r="A18" s="87" t="s">
        <v>70</v>
      </c>
      <c r="B18" s="88" t="s">
        <v>71</v>
      </c>
      <c r="C18" s="89" t="s">
        <v>67</v>
      </c>
      <c r="D18" s="90" t="s">
        <v>68</v>
      </c>
      <c r="E18" s="91" t="str">
        <f>'GRA-EQUIPE_RESIDENTE'!F2</f>
        <v>SERVIÇO CONTÍNUO/OFICIAL ELETRICISTA - SR/PF/PR</v>
      </c>
      <c r="F18" s="88" t="s">
        <v>69</v>
      </c>
      <c r="G18" s="291">
        <f>'GRA-EQUIPE_RESIDENTE'!H14</f>
        <v>12</v>
      </c>
      <c r="H18" s="118">
        <f>'GRA-EQUIPE_RESIDENTE'!I123</f>
        <v>5451.8507215674827</v>
      </c>
      <c r="I18" s="118">
        <f>'GRA-EQUIPE_RESIDENTE'!I109*'GRA-EQUIPE_RESIDENTE'!H17</f>
        <v>376.19</v>
      </c>
      <c r="J18" s="118">
        <f t="shared" ref="J18:J19" si="4">H18*(1+$J$5)</f>
        <v>6943.1228861046593</v>
      </c>
      <c r="K18" s="118">
        <f t="shared" ref="K18:K19" si="5">I18*(1+$J$8)</f>
        <v>444.40435071168781</v>
      </c>
      <c r="L18" s="118">
        <f t="shared" ref="L18:L19" si="6">SUM(J18:K18)</f>
        <v>7387.5272368163469</v>
      </c>
      <c r="M18" s="118">
        <f t="shared" ref="M18:M19" si="7">J18*G18</f>
        <v>83317.474633255915</v>
      </c>
      <c r="N18" s="118">
        <f t="shared" ref="N18:N19" si="8">K18*G18</f>
        <v>5332.8522085402537</v>
      </c>
      <c r="O18" s="118">
        <f t="shared" ref="O18:O19" si="9">SUM(M18:N18)</f>
        <v>88650.326841796166</v>
      </c>
      <c r="P18" s="292">
        <f t="shared" si="1"/>
        <v>0.16123401967394005</v>
      </c>
    </row>
    <row r="19" spans="1:16">
      <c r="A19" s="87" t="s">
        <v>72</v>
      </c>
      <c r="B19" s="88" t="s">
        <v>73</v>
      </c>
      <c r="C19" s="89" t="s">
        <v>67</v>
      </c>
      <c r="D19" s="90" t="s">
        <v>68</v>
      </c>
      <c r="E19" s="91" t="str">
        <f>'GRA-EQUIPE_RESIDENTE'!K2</f>
        <v>SERVIÇO CONTÍNUO/SERVENTE - SR/PF/PR</v>
      </c>
      <c r="F19" s="88" t="s">
        <v>69</v>
      </c>
      <c r="G19" s="291">
        <v>24</v>
      </c>
      <c r="H19" s="118">
        <f>'GRA-EQUIPE_RESIDENTE'!N123</f>
        <v>4094.4730110539922</v>
      </c>
      <c r="I19" s="118">
        <f>'GRA-EQUIPE_RESIDENTE'!N109</f>
        <v>346.14</v>
      </c>
      <c r="J19" s="118">
        <f t="shared" si="4"/>
        <v>5214.4548193743021</v>
      </c>
      <c r="K19" s="118">
        <f t="shared" si="5"/>
        <v>408.90539874888651</v>
      </c>
      <c r="L19" s="118">
        <f t="shared" si="6"/>
        <v>5623.360218123189</v>
      </c>
      <c r="M19" s="118">
        <f t="shared" si="7"/>
        <v>125146.91566498324</v>
      </c>
      <c r="N19" s="118">
        <f t="shared" si="8"/>
        <v>9813.7295699732767</v>
      </c>
      <c r="O19" s="118">
        <f t="shared" si="9"/>
        <v>134960.64523495652</v>
      </c>
      <c r="P19" s="292">
        <f t="shared" si="1"/>
        <v>0.24546155783332399</v>
      </c>
    </row>
    <row r="20" spans="1:16" ht="15.75">
      <c r="A20" s="84" t="s">
        <v>74</v>
      </c>
      <c r="B20" s="783" t="s">
        <v>25</v>
      </c>
      <c r="C20" s="727"/>
      <c r="D20" s="727"/>
      <c r="E20" s="727"/>
      <c r="F20" s="727"/>
      <c r="G20" s="727"/>
      <c r="H20" s="727"/>
      <c r="I20" s="727"/>
      <c r="J20" s="727"/>
      <c r="K20" s="727"/>
      <c r="L20" s="727"/>
      <c r="M20" s="85">
        <f t="shared" ref="M20:O20" si="10">M21+M48</f>
        <v>7736.9173254715906</v>
      </c>
      <c r="N20" s="85">
        <f t="shared" si="10"/>
        <v>63910.80476589976</v>
      </c>
      <c r="O20" s="85">
        <f t="shared" si="10"/>
        <v>71647.722091371368</v>
      </c>
      <c r="P20" s="86">
        <f t="shared" si="1"/>
        <v>0.1303102948947808</v>
      </c>
    </row>
    <row r="21" spans="1:16">
      <c r="A21" s="97" t="s">
        <v>75</v>
      </c>
      <c r="B21" s="788" t="s">
        <v>76</v>
      </c>
      <c r="C21" s="727"/>
      <c r="D21" s="727"/>
      <c r="E21" s="727"/>
      <c r="F21" s="727"/>
      <c r="G21" s="727"/>
      <c r="H21" s="727"/>
      <c r="I21" s="727"/>
      <c r="J21" s="727"/>
      <c r="K21" s="727"/>
      <c r="L21" s="727"/>
      <c r="M21" s="98">
        <f t="shared" ref="M21:O21" si="11">SUM(M22:M47)</f>
        <v>7565.7801653742563</v>
      </c>
      <c r="N21" s="98">
        <f t="shared" si="11"/>
        <v>2780.6587696812066</v>
      </c>
      <c r="O21" s="98">
        <f t="shared" si="11"/>
        <v>10346.438935055463</v>
      </c>
      <c r="P21" s="99">
        <f t="shared" si="1"/>
        <v>1.8817730269477619E-2</v>
      </c>
    </row>
    <row r="22" spans="1:16">
      <c r="A22" s="87" t="s">
        <v>77</v>
      </c>
      <c r="B22" s="100">
        <v>88306</v>
      </c>
      <c r="C22" s="100" t="str">
        <f t="shared" ref="C22:C47" si="12">IF(OR(D22="SINAPI-S",D22="SINAPI-I"),"SINAPI","PRÓPRIO")</f>
        <v>SINAPI</v>
      </c>
      <c r="D22" s="100" t="s">
        <v>78</v>
      </c>
      <c r="E22" s="101" t="str">
        <f>IFERROR(IF(D22="SINAPI-S",VLOOKUP(B22,'SINAPI-S'!A:J,2,0),IF(D22="SINAPI-I",VLOOKUP(B22,'SINAPI-I'!A:G,2,0),IF(D22="COMPOSIÇÕES",VLOOKUP(B22,COMPOSIÇÕES!B:I,2,0),VLOOKUP(B22,'COT.MERCADO'!A:I,2,0)))),"Em Elaboração")</f>
        <v>OPERADOR JATO DE AREIA OU JATISTA COM ENCARGOS COMPLEMENTARES</v>
      </c>
      <c r="F22" s="90" t="str">
        <f>IFERROR(IF(D22="SINAPI-S",VLOOKUP(B22,'SINAPI-S'!A:J,3,0),IF(D22="SINAPI-I",VLOOKUP(B22,'SINAPI-I'!A:G,3,0),IF(D22="COMPOSIÇÕES",VLOOKUP(B22,COMPOSIÇÕES!B:I,3,0),VLOOKUP(B22,'COT.MERCADO'!A:I,7,0)))),"Em Elaboração")</f>
        <v>H</v>
      </c>
      <c r="G22" s="296">
        <v>97.574165280000003</v>
      </c>
      <c r="H22" s="297">
        <f>IFERROR(IF(D22="SINAPI-S",VLOOKUP(B22,'SINAPI-S'!A:J,5,0),IF(D22="SINAPI-I",VLOOKUP(B22,'SINAPI-I'!A:G,6,0),IF(D22="COMPOSIÇÕES",VLOOKUP(B22,COMPOSIÇÕES!B:I,7,0),0))),"Em Elaboração")</f>
        <v>19.38</v>
      </c>
      <c r="I22" s="117">
        <f>IFERROR(IF(D22="SINAPI-S",VLOOKUP(B22,'SINAPI-S'!A:J,6,0),IF(D22="SINAPI-I",VLOOKUP(B22,'SINAPI-I'!A:G,7,0),IF(D22="COMPOSIÇÕES",VLOOKUP(B22,COMPOSIÇÕES!B:I,8,0),VLOOKUP(B22,'COT.MERCADO'!A:I,8,0)))),"Em Elaboração")</f>
        <v>6.69</v>
      </c>
      <c r="J22" s="298">
        <f t="shared" ref="J22:J47" si="13">H22*(1+$J$5)</f>
        <v>24.68110893066072</v>
      </c>
      <c r="K22" s="118">
        <f t="shared" ref="K22:K47" si="14">I22*(1+$J$8)</f>
        <v>7.9030944635986913</v>
      </c>
      <c r="L22" s="298">
        <f t="shared" ref="L22:L47" si="15">SUM(J22:K22)</f>
        <v>32.584203394259411</v>
      </c>
      <c r="M22" s="118">
        <f t="shared" ref="M22:N22" si="16">$G22*J22</f>
        <v>2408.2386020939734</v>
      </c>
      <c r="N22" s="118">
        <f t="shared" si="16"/>
        <v>771.13784541463167</v>
      </c>
      <c r="O22" s="118">
        <f t="shared" ref="O22:O47" si="17">SUM(M22:N22)</f>
        <v>3179.376447508605</v>
      </c>
      <c r="P22" s="292">
        <f t="shared" si="1"/>
        <v>5.7825353041651307E-3</v>
      </c>
    </row>
    <row r="23" spans="1:16">
      <c r="A23" s="87" t="s">
        <v>79</v>
      </c>
      <c r="B23" s="100">
        <v>88247</v>
      </c>
      <c r="C23" s="100" t="str">
        <f t="shared" si="12"/>
        <v>SINAPI</v>
      </c>
      <c r="D23" s="100" t="s">
        <v>78</v>
      </c>
      <c r="E23" s="101" t="str">
        <f>IFERROR(IF(D23="SINAPI-S",VLOOKUP(B23,'SINAPI-S'!A:J,2,0),IF(D23="SINAPI-I",VLOOKUP(B23,'SINAPI-I'!A:G,2,0),IF(D23="COMPOSIÇÕES",VLOOKUP(B23,COMPOSIÇÕES!B:I,2,0),VLOOKUP(B23,'COT.MERCADO'!A:I,2,0)))),"Em Elaboração")</f>
        <v>AUXILIAR DE ELETRICISTA COM ENCARGOS COMPLEMENTARES</v>
      </c>
      <c r="F23" s="90" t="str">
        <f>IFERROR(IF(D23="SINAPI-S",VLOOKUP(B23,'SINAPI-S'!A:J,3,0),IF(D23="SINAPI-I",VLOOKUP(B23,'SINAPI-I'!A:G,3,0),IF(D23="COMPOSIÇÕES",VLOOKUP(B23,COMPOSIÇÕES!B:I,3,0),VLOOKUP(B23,'COT.MERCADO'!A:I,7,0)))),"Em Elaboração")</f>
        <v>H</v>
      </c>
      <c r="G23" s="296">
        <v>116.0605796</v>
      </c>
      <c r="H23" s="297">
        <f>IFERROR(IF(D23="SINAPI-S",VLOOKUP(B23,'SINAPI-S'!A:J,5,0),IF(D23="SINAPI-I",VLOOKUP(B23,'SINAPI-I'!A:G,6,0),IF(D23="COMPOSIÇÕES",VLOOKUP(B23,COMPOSIÇÕES!B:I,7,0),0))),"Em Elaboração")</f>
        <v>16.55</v>
      </c>
      <c r="I23" s="117">
        <f>IFERROR(IF(D23="SINAPI-S",VLOOKUP(B23,'SINAPI-S'!A:J,6,0),IF(D23="SINAPI-I",VLOOKUP(B23,'SINAPI-I'!A:G,7,0),IF(D23="COMPOSIÇÕES",VLOOKUP(B23,COMPOSIÇÕES!B:I,8,0),VLOOKUP(B23,'COT.MERCADO'!A:I,8,0)))),"Em Elaboração")</f>
        <v>7.86</v>
      </c>
      <c r="J23" s="298">
        <f t="shared" si="13"/>
        <v>21.077004788567336</v>
      </c>
      <c r="K23" s="118">
        <f t="shared" si="14"/>
        <v>9.2852499975912881</v>
      </c>
      <c r="L23" s="298">
        <f t="shared" si="15"/>
        <v>30.362254786158623</v>
      </c>
      <c r="M23" s="118">
        <f t="shared" ref="M23:N23" si="18">$G23*J23</f>
        <v>2446.2093919931003</v>
      </c>
      <c r="N23" s="118">
        <f t="shared" si="18"/>
        <v>1077.6514964513435</v>
      </c>
      <c r="O23" s="118">
        <f t="shared" si="17"/>
        <v>3523.8608884444438</v>
      </c>
      <c r="P23" s="292">
        <f t="shared" si="1"/>
        <v>6.4090711907878123E-3</v>
      </c>
    </row>
    <row r="24" spans="1:16">
      <c r="A24" s="87" t="s">
        <v>80</v>
      </c>
      <c r="B24" s="100">
        <v>88261</v>
      </c>
      <c r="C24" s="100" t="str">
        <f t="shared" si="12"/>
        <v>SINAPI</v>
      </c>
      <c r="D24" s="100" t="s">
        <v>78</v>
      </c>
      <c r="E24" s="101" t="str">
        <f>IFERROR(IF(D24="SINAPI-S",VLOOKUP(B24,'SINAPI-S'!A:J,2,0),IF(D24="SINAPI-I",VLOOKUP(B24,'SINAPI-I'!A:G,2,0),IF(D24="COMPOSIÇÕES",VLOOKUP(B24,COMPOSIÇÕES!B:I,2,0),VLOOKUP(B24,'COT.MERCADO'!A:I,2,0)))),"Em Elaboração")</f>
        <v>CARPINTEIRO DE ESQUADRIA COM ENCARGOS COMPLEMENTARES</v>
      </c>
      <c r="F24" s="90" t="str">
        <f>IFERROR(IF(D24="SINAPI-S",VLOOKUP(B24,'SINAPI-S'!A:J,3,0),IF(D24="SINAPI-I",VLOOKUP(B24,'SINAPI-I'!A:G,3,0),IF(D24="COMPOSIÇÕES",VLOOKUP(B24,COMPOSIÇÕES!B:I,3,0),VLOOKUP(B24,'COT.MERCADO'!A:I,7,0)))),"Em Elaboração")</f>
        <v>H</v>
      </c>
      <c r="G24" s="296">
        <v>19.52223789</v>
      </c>
      <c r="H24" s="297">
        <f>IFERROR(IF(D24="SINAPI-S",VLOOKUP(B24,'SINAPI-S'!A:J,5,0),IF(D24="SINAPI-I",VLOOKUP(B24,'SINAPI-I'!A:G,6,0),IF(D24="COMPOSIÇÕES",VLOOKUP(B24,COMPOSIÇÕES!B:I,7,0),0))),"Em Elaboração")</f>
        <v>19.899999999999999</v>
      </c>
      <c r="I24" s="117">
        <f>IFERROR(IF(D24="SINAPI-S",VLOOKUP(B24,'SINAPI-S'!A:J,6,0),IF(D24="SINAPI-I",VLOOKUP(B24,'SINAPI-I'!A:G,7,0),IF(D24="COMPOSIÇÕES",VLOOKUP(B24,COMPOSIÇÕES!B:I,8,0),VLOOKUP(B24,'COT.MERCADO'!A:I,8,0)))),"Em Elaboração")</f>
        <v>7.69</v>
      </c>
      <c r="J24" s="298">
        <f t="shared" si="13"/>
        <v>25.343347147582474</v>
      </c>
      <c r="K24" s="118">
        <f t="shared" si="14"/>
        <v>9.0844239798316799</v>
      </c>
      <c r="L24" s="298">
        <f t="shared" si="15"/>
        <v>34.427771127414154</v>
      </c>
      <c r="M24" s="118">
        <f t="shared" ref="M24:N24" si="19">$G24*J24</f>
        <v>494.75885194395801</v>
      </c>
      <c r="N24" s="118">
        <f t="shared" si="19"/>
        <v>177.3482860278946</v>
      </c>
      <c r="O24" s="118">
        <f t="shared" si="17"/>
        <v>672.10713797185258</v>
      </c>
      <c r="P24" s="292">
        <f t="shared" si="1"/>
        <v>1.222404241104923E-3</v>
      </c>
    </row>
    <row r="25" spans="1:16">
      <c r="A25" s="87" t="s">
        <v>81</v>
      </c>
      <c r="B25" s="100">
        <v>88262</v>
      </c>
      <c r="C25" s="100" t="str">
        <f t="shared" si="12"/>
        <v>SINAPI</v>
      </c>
      <c r="D25" s="100" t="s">
        <v>78</v>
      </c>
      <c r="E25" s="101" t="str">
        <f>IFERROR(IF(D25="SINAPI-S",VLOOKUP(B25,'SINAPI-S'!A:J,2,0),IF(D25="SINAPI-I",VLOOKUP(B25,'SINAPI-I'!A:G,2,0),IF(D25="COMPOSIÇÕES",VLOOKUP(B25,COMPOSIÇÕES!B:I,2,0),VLOOKUP(B25,'COT.MERCADO'!A:I,2,0)))),"Em Elaboração")</f>
        <v>CARPINTEIRO DE FORMAS COM ENCARGOS COMPLEMENTARES</v>
      </c>
      <c r="F25" s="90" t="str">
        <f>IFERROR(IF(D25="SINAPI-S",VLOOKUP(B25,'SINAPI-S'!A:J,3,0),IF(D25="SINAPI-I",VLOOKUP(B25,'SINAPI-I'!A:G,3,0),IF(D25="COMPOSIÇÕES",VLOOKUP(B25,COMPOSIÇÕES!B:I,3,0),VLOOKUP(B25,'COT.MERCADO'!A:I,7,0)))),"Em Elaboração")</f>
        <v>H</v>
      </c>
      <c r="G25" s="296">
        <v>11.604909170000001</v>
      </c>
      <c r="H25" s="297">
        <f>IFERROR(IF(D25="SINAPI-S",VLOOKUP(B25,'SINAPI-S'!A:J,5,0),IF(D25="SINAPI-I",VLOOKUP(B25,'SINAPI-I'!A:G,6,0),IF(D25="COMPOSIÇÕES",VLOOKUP(B25,COMPOSIÇÕES!B:I,7,0),0))),"Em Elaboração")</f>
        <v>21.07</v>
      </c>
      <c r="I25" s="117">
        <f>IFERROR(IF(D25="SINAPI-S",VLOOKUP(B25,'SINAPI-S'!A:J,6,0),IF(D25="SINAPI-I",VLOOKUP(B25,'SINAPI-I'!A:G,7,0),IF(D25="COMPOSIÇÕES",VLOOKUP(B25,COMPOSIÇÕES!B:I,8,0),VLOOKUP(B25,'COT.MERCADO'!A:I,8,0)))),"Em Elaboração")</f>
        <v>7.69</v>
      </c>
      <c r="J25" s="298">
        <f t="shared" si="13"/>
        <v>26.833383135656419</v>
      </c>
      <c r="K25" s="118">
        <f t="shared" si="14"/>
        <v>9.0844239798316799</v>
      </c>
      <c r="L25" s="298">
        <f t="shared" si="15"/>
        <v>35.917807115488102</v>
      </c>
      <c r="M25" s="118">
        <f t="shared" ref="M25:N25" si="20">$G25*J25</f>
        <v>311.39897401310253</v>
      </c>
      <c r="N25" s="118">
        <f t="shared" si="20"/>
        <v>105.42391514771657</v>
      </c>
      <c r="O25" s="118">
        <f t="shared" si="17"/>
        <v>416.8228891608191</v>
      </c>
      <c r="P25" s="292">
        <f t="shared" si="1"/>
        <v>7.5810244931683957E-4</v>
      </c>
    </row>
    <row r="26" spans="1:16">
      <c r="A26" s="87" t="s">
        <v>82</v>
      </c>
      <c r="B26" s="107">
        <v>88270</v>
      </c>
      <c r="C26" s="100" t="str">
        <f t="shared" si="12"/>
        <v>SINAPI</v>
      </c>
      <c r="D26" s="90" t="s">
        <v>78</v>
      </c>
      <c r="E26" s="101" t="str">
        <f>IFERROR(IF(D26="SINAPI-S",VLOOKUP(B26,'SINAPI-S'!A:J,2,0),IF(D26="SINAPI-I",VLOOKUP(B26,'SINAPI-I'!A:G,2,0),IF(D26="COMPOSIÇÕES",VLOOKUP(B26,COMPOSIÇÕES!B:I,2,0),VLOOKUP(B26,'COT.MERCADO'!A:I,2,0)))),"Em Elaboração")</f>
        <v>IMPERMEABILIZADOR COM ENCARGOS COMPLEMENTARES</v>
      </c>
      <c r="F26" s="90" t="str">
        <f>IFERROR(IF(D26="SINAPI-S",VLOOKUP(B26,'SINAPI-S'!A:J,3,0),IF(D26="SINAPI-I",VLOOKUP(B26,'SINAPI-I'!A:G,3,0),IF(D26="COMPOSIÇÕES",VLOOKUP(B26,COMPOSIÇÕES!B:I,3,0),VLOOKUP(B26,'COT.MERCADO'!A:I,7,0)))),"Em Elaboração")</f>
        <v>H</v>
      </c>
      <c r="G26" s="299">
        <v>10.694279119999999</v>
      </c>
      <c r="H26" s="297">
        <f>IFERROR(IF(D26="SINAPI-S",VLOOKUP(B26,'SINAPI-S'!A:J,5,0),IF(D26="SINAPI-I",VLOOKUP(B26,'SINAPI-I'!A:G,6,0),IF(D26="COMPOSIÇÕES",VLOOKUP(B26,COMPOSIÇÕES!B:I,7,0),0))),"Em Elaboração")</f>
        <v>21.28</v>
      </c>
      <c r="I26" s="117">
        <f>IFERROR(IF(D26="SINAPI-S",VLOOKUP(B26,'SINAPI-S'!A:J,6,0),IF(D26="SINAPI-I",VLOOKUP(B26,'SINAPI-I'!A:G,7,0),IF(D26="COMPOSIÇÕES",VLOOKUP(B26,COMPOSIÇÕES!B:I,8,0),VLOOKUP(B26,'COT.MERCADO'!A:I,8,0)))),"Em Elaboração")</f>
        <v>7.87</v>
      </c>
      <c r="J26" s="298">
        <f t="shared" si="13"/>
        <v>27.100825492490205</v>
      </c>
      <c r="K26" s="118">
        <f t="shared" si="14"/>
        <v>9.2970632927536165</v>
      </c>
      <c r="L26" s="298">
        <f t="shared" si="15"/>
        <v>36.397888785243822</v>
      </c>
      <c r="M26" s="118">
        <f t="shared" ref="M26:N26" si="21">$G26*J26</f>
        <v>289.82379219910172</v>
      </c>
      <c r="N26" s="118">
        <f t="shared" si="21"/>
        <v>99.425389849013442</v>
      </c>
      <c r="O26" s="118">
        <f t="shared" si="17"/>
        <v>389.24918204811513</v>
      </c>
      <c r="P26" s="292">
        <f t="shared" si="1"/>
        <v>7.0795238452320264E-4</v>
      </c>
    </row>
    <row r="27" spans="1:16">
      <c r="A27" s="87" t="s">
        <v>83</v>
      </c>
      <c r="B27" s="107">
        <v>88286</v>
      </c>
      <c r="C27" s="100" t="str">
        <f t="shared" si="12"/>
        <v>SINAPI</v>
      </c>
      <c r="D27" s="90" t="s">
        <v>78</v>
      </c>
      <c r="E27" s="101" t="str">
        <f>IFERROR(IF(D27="SINAPI-S",VLOOKUP(B27,'SINAPI-S'!A:J,2,0),IF(D27="SINAPI-I",VLOOKUP(B27,'SINAPI-I'!A:G,2,0),IF(D27="COMPOSIÇÕES",VLOOKUP(B27,COMPOSIÇÕES!B:I,2,0),VLOOKUP(B27,'COT.MERCADO'!A:I,2,0)))),"Em Elaboração")</f>
        <v>MOTORISTA OPERADOR DE MUNCK COM ENCARGOS COMPLEMENTARES</v>
      </c>
      <c r="F27" s="90" t="str">
        <f>IFERROR(IF(D27="SINAPI-S",VLOOKUP(B27,'SINAPI-S'!A:J,3,0),IF(D27="SINAPI-I",VLOOKUP(B27,'SINAPI-I'!A:G,3,0),IF(D27="COMPOSIÇÕES",VLOOKUP(B27,COMPOSIÇÕES!B:I,3,0),VLOOKUP(B27,'COT.MERCADO'!A:I,7,0)))),"Em Elaboração")</f>
        <v>H</v>
      </c>
      <c r="G27" s="299">
        <v>8.2205049070000005</v>
      </c>
      <c r="H27" s="297">
        <f>IFERROR(IF(D27="SINAPI-S",VLOOKUP(B27,'SINAPI-S'!A:J,5,0),IF(D27="SINAPI-I",VLOOKUP(B27,'SINAPI-I'!A:G,6,0),IF(D27="COMPOSIÇÕES",VLOOKUP(B27,COMPOSIÇÕES!B:I,7,0),0))),"Em Elaboração")</f>
        <v>20.77</v>
      </c>
      <c r="I27" s="117">
        <f>IFERROR(IF(D27="SINAPI-S",VLOOKUP(B27,'SINAPI-S'!A:J,6,0),IF(D27="SINAPI-I",VLOOKUP(B27,'SINAPI-I'!A:G,7,0),IF(D27="COMPOSIÇÕES",VLOOKUP(B27,COMPOSIÇÕES!B:I,8,0),VLOOKUP(B27,'COT.MERCADO'!A:I,8,0)))),"Em Elaboração")</f>
        <v>6.69</v>
      </c>
      <c r="J27" s="298">
        <f t="shared" si="13"/>
        <v>26.451322625893869</v>
      </c>
      <c r="K27" s="118">
        <f t="shared" si="14"/>
        <v>7.9030944635986913</v>
      </c>
      <c r="L27" s="298">
        <f t="shared" si="15"/>
        <v>34.354417089492557</v>
      </c>
      <c r="M27" s="118">
        <f t="shared" ref="M27:N27" si="22">$G27*J27</f>
        <v>217.44322744280069</v>
      </c>
      <c r="N27" s="118">
        <f t="shared" si="22"/>
        <v>64.967426818497572</v>
      </c>
      <c r="O27" s="118">
        <f t="shared" si="17"/>
        <v>282.41065426129825</v>
      </c>
      <c r="P27" s="292">
        <f t="shared" si="1"/>
        <v>5.1363832043796063E-4</v>
      </c>
    </row>
    <row r="28" spans="1:16">
      <c r="A28" s="87" t="s">
        <v>84</v>
      </c>
      <c r="B28" s="107">
        <v>88266</v>
      </c>
      <c r="C28" s="100" t="str">
        <f t="shared" si="12"/>
        <v>SINAPI</v>
      </c>
      <c r="D28" s="90" t="s">
        <v>78</v>
      </c>
      <c r="E28" s="101" t="str">
        <f>IFERROR(IF(D28="SINAPI-S",VLOOKUP(B28,'SINAPI-S'!A:J,2,0),IF(D28="SINAPI-I",VLOOKUP(B28,'SINAPI-I'!A:G,2,0),IF(D28="COMPOSIÇÕES",VLOOKUP(B28,COMPOSIÇÕES!B:I,2,0),VLOOKUP(B28,'COT.MERCADO'!A:I,2,0)))),"Em Elaboração")</f>
        <v>ELETROTÉCNICO COM ENCARGOS COMPLEMENTARES</v>
      </c>
      <c r="F28" s="90" t="str">
        <f>IFERROR(IF(D28="SINAPI-S",VLOOKUP(B28,'SINAPI-S'!A:J,3,0),IF(D28="SINAPI-I",VLOOKUP(B28,'SINAPI-I'!A:G,3,0),IF(D28="COMPOSIÇÕES",VLOOKUP(B28,COMPOSIÇÕES!B:I,3,0),VLOOKUP(B28,'COT.MERCADO'!A:I,7,0)))),"Em Elaboração")</f>
        <v>H</v>
      </c>
      <c r="G28" s="299">
        <v>5.2106336090000003</v>
      </c>
      <c r="H28" s="297">
        <f>IFERROR(IF(D28="SINAPI-S",VLOOKUP(B28,'SINAPI-S'!A:J,5,0),IF(D28="SINAPI-I",VLOOKUP(B28,'SINAPI-I'!A:G,6,0),IF(D28="COMPOSIÇÕES",VLOOKUP(B28,COMPOSIÇÕES!B:I,7,0),0))),"Em Elaboração")</f>
        <v>27.03</v>
      </c>
      <c r="I28" s="117">
        <f>IFERROR(IF(D28="SINAPI-S",VLOOKUP(B28,'SINAPI-S'!A:J,6,0),IF(D28="SINAPI-I",VLOOKUP(B28,'SINAPI-I'!A:G,7,0),IF(D28="COMPOSIÇÕES",VLOOKUP(B28,COMPOSIÇÕES!B:I,8,0),VLOOKUP(B28,'COT.MERCADO'!A:I,8,0)))),"Em Elaboração")</f>
        <v>7.86</v>
      </c>
      <c r="J28" s="298">
        <f t="shared" si="13"/>
        <v>34.423651929605747</v>
      </c>
      <c r="K28" s="118">
        <f t="shared" si="14"/>
        <v>9.2852499975912881</v>
      </c>
      <c r="L28" s="298">
        <f t="shared" si="15"/>
        <v>43.708901927197033</v>
      </c>
      <c r="M28" s="118">
        <f t="shared" ref="M28:N28" si="23">$G28*J28</f>
        <v>179.36903768892142</v>
      </c>
      <c r="N28" s="118">
        <f t="shared" si="23"/>
        <v>48.382035705416335</v>
      </c>
      <c r="O28" s="118">
        <f t="shared" si="17"/>
        <v>227.75107339433777</v>
      </c>
      <c r="P28" s="292">
        <f t="shared" si="1"/>
        <v>4.1422544458246242E-4</v>
      </c>
    </row>
    <row r="29" spans="1:16">
      <c r="A29" s="87" t="s">
        <v>85</v>
      </c>
      <c r="B29" s="107">
        <v>88278</v>
      </c>
      <c r="C29" s="100" t="str">
        <f t="shared" si="12"/>
        <v>SINAPI</v>
      </c>
      <c r="D29" s="90" t="s">
        <v>78</v>
      </c>
      <c r="E29" s="101" t="str">
        <f>IFERROR(IF(D29="SINAPI-S",VLOOKUP(B29,'SINAPI-S'!A:J,2,0),IF(D29="SINAPI-I",VLOOKUP(B29,'SINAPI-I'!A:G,2,0),IF(D29="COMPOSIÇÕES",VLOOKUP(B29,COMPOSIÇÕES!B:I,2,0),VLOOKUP(B29,'COT.MERCADO'!A:I,2,0)))),"Em Elaboração")</f>
        <v>MONTADOR DE ESTRUTURA METÁLICA COM ENCARGOS COMPLEMENTARES</v>
      </c>
      <c r="F29" s="90" t="str">
        <f>IFERROR(IF(D29="SINAPI-S",VLOOKUP(B29,'SINAPI-S'!A:J,3,0),IF(D29="SINAPI-I",VLOOKUP(B29,'SINAPI-I'!A:G,3,0),IF(D29="COMPOSIÇÕES",VLOOKUP(B29,COMPOSIÇÕES!B:I,3,0),VLOOKUP(B29,'COT.MERCADO'!A:I,7,0)))),"Em Elaboração")</f>
        <v>H</v>
      </c>
      <c r="G29" s="299">
        <v>6.9688365250000004</v>
      </c>
      <c r="H29" s="297">
        <f>IFERROR(IF(D29="SINAPI-S",VLOOKUP(B29,'SINAPI-S'!A:J,5,0),IF(D29="SINAPI-I",VLOOKUP(B29,'SINAPI-I'!A:G,6,0),IF(D29="COMPOSIÇÕES",VLOOKUP(B29,COMPOSIÇÕES!B:I,7,0),0))),"Em Elaboração")</f>
        <v>19.829999999999998</v>
      </c>
      <c r="I29" s="117">
        <f>IFERROR(IF(D29="SINAPI-S",VLOOKUP(B29,'SINAPI-S'!A:J,6,0),IF(D29="SINAPI-I",VLOOKUP(B29,'SINAPI-I'!A:G,7,0),IF(D29="COMPOSIÇÕES",VLOOKUP(B29,COMPOSIÇÕES!B:I,8,0),VLOOKUP(B29,'COT.MERCADO'!A:I,8,0)))),"Em Elaboração")</f>
        <v>6.69</v>
      </c>
      <c r="J29" s="298">
        <f t="shared" si="13"/>
        <v>25.254199695304543</v>
      </c>
      <c r="K29" s="118">
        <f t="shared" si="14"/>
        <v>7.9030944635986913</v>
      </c>
      <c r="L29" s="298">
        <f t="shared" si="15"/>
        <v>33.157294158903234</v>
      </c>
      <c r="M29" s="118">
        <f t="shared" ref="M29:N29" si="24">$G29*J29</f>
        <v>175.99238924628219</v>
      </c>
      <c r="N29" s="118">
        <f t="shared" si="24"/>
        <v>55.075373358451849</v>
      </c>
      <c r="O29" s="118">
        <f t="shared" si="17"/>
        <v>231.06776260473404</v>
      </c>
      <c r="P29" s="292">
        <f t="shared" si="1"/>
        <v>4.2025771939128189E-4</v>
      </c>
    </row>
    <row r="30" spans="1:16" ht="24">
      <c r="A30" s="87" t="s">
        <v>86</v>
      </c>
      <c r="B30" s="107">
        <v>88248</v>
      </c>
      <c r="C30" s="100" t="str">
        <f t="shared" si="12"/>
        <v>SINAPI</v>
      </c>
      <c r="D30" s="90" t="s">
        <v>78</v>
      </c>
      <c r="E30" s="101" t="str">
        <f>IFERROR(IF(D30="SINAPI-S",VLOOKUP(B30,'SINAPI-S'!A:J,2,0),IF(D30="SINAPI-I",VLOOKUP(B30,'SINAPI-I'!A:G,2,0),IF(D30="COMPOSIÇÕES",VLOOKUP(B30,COMPOSIÇÕES!B:I,2,0),VLOOKUP(B30,'COT.MERCADO'!A:I,2,0)))),"Em Elaboração")</f>
        <v>AUXILIAR DE ENCANADOR OU BOMBEIRO HIDRÁULICO COM ENCARGOS COMPLEMENTARES</v>
      </c>
      <c r="F30" s="90" t="str">
        <f>IFERROR(IF(D30="SINAPI-S",VLOOKUP(B30,'SINAPI-S'!A:J,3,0),IF(D30="SINAPI-I",VLOOKUP(B30,'SINAPI-I'!A:G,3,0),IF(D30="COMPOSIÇÕES",VLOOKUP(B30,COMPOSIÇÕES!B:I,3,0),VLOOKUP(B30,'COT.MERCADO'!A:I,7,0)))),"Em Elaboração")</f>
        <v>H</v>
      </c>
      <c r="G30" s="299">
        <v>7.5605914959999998</v>
      </c>
      <c r="H30" s="297">
        <f>IFERROR(IF(D30="SINAPI-S",VLOOKUP(B30,'SINAPI-S'!A:J,5,0),IF(D30="SINAPI-I",VLOOKUP(B30,'SINAPI-I'!A:G,6,0),IF(D30="COMPOSIÇÕES",VLOOKUP(B30,COMPOSIÇÕES!B:I,7,0),0))),"Em Elaboração")</f>
        <v>16.23</v>
      </c>
      <c r="I30" s="117">
        <f>IFERROR(IF(D30="SINAPI-S",VLOOKUP(B30,'SINAPI-S'!A:J,6,0),IF(D30="SINAPI-I",VLOOKUP(B30,'SINAPI-I'!A:G,7,0),IF(D30="COMPOSIÇÕES",VLOOKUP(B30,COMPOSIÇÕES!B:I,8,0),VLOOKUP(B30,'COT.MERCADO'!A:I,8,0)))),"Em Elaboração")</f>
        <v>7.19</v>
      </c>
      <c r="J30" s="298">
        <f t="shared" si="13"/>
        <v>20.669473578153948</v>
      </c>
      <c r="K30" s="118">
        <f t="shared" si="14"/>
        <v>8.4937592217151856</v>
      </c>
      <c r="L30" s="298">
        <f t="shared" si="15"/>
        <v>29.163232799869135</v>
      </c>
      <c r="M30" s="118">
        <f t="shared" ref="M30:N30" si="25">$G30*J30</f>
        <v>156.27344616178743</v>
      </c>
      <c r="N30" s="118">
        <f t="shared" si="25"/>
        <v>64.217843740771414</v>
      </c>
      <c r="O30" s="118">
        <f t="shared" si="17"/>
        <v>220.49128990255883</v>
      </c>
      <c r="P30" s="292">
        <f t="shared" si="1"/>
        <v>4.010216119961379E-4</v>
      </c>
    </row>
    <row r="31" spans="1:16">
      <c r="A31" s="87" t="s">
        <v>87</v>
      </c>
      <c r="B31" s="107">
        <v>88315</v>
      </c>
      <c r="C31" s="100" t="str">
        <f t="shared" si="12"/>
        <v>SINAPI</v>
      </c>
      <c r="D31" s="90" t="s">
        <v>78</v>
      </c>
      <c r="E31" s="101" t="str">
        <f>IFERROR(IF(D31="SINAPI-S",VLOOKUP(B31,'SINAPI-S'!A:J,2,0),IF(D31="SINAPI-I",VLOOKUP(B31,'SINAPI-I'!A:G,2,0),IF(D31="COMPOSIÇÕES",VLOOKUP(B31,COMPOSIÇÕES!B:I,2,0),VLOOKUP(B31,'COT.MERCADO'!A:I,2,0)))),"Em Elaboração")</f>
        <v>SERRALHEIRO COM ENCARGOS COMPLEMENTARES</v>
      </c>
      <c r="F31" s="90" t="str">
        <f>IFERROR(IF(D31="SINAPI-S",VLOOKUP(B31,'SINAPI-S'!A:J,3,0),IF(D31="SINAPI-I",VLOOKUP(B31,'SINAPI-I'!A:G,3,0),IF(D31="COMPOSIÇÕES",VLOOKUP(B31,COMPOSIÇÕES!B:I,3,0),VLOOKUP(B31,'COT.MERCADO'!A:I,7,0)))),"Em Elaboração")</f>
        <v>H</v>
      </c>
      <c r="G31" s="299">
        <v>5.3892855529999997</v>
      </c>
      <c r="H31" s="297">
        <f>IFERROR(IF(D31="SINAPI-S",VLOOKUP(B31,'SINAPI-S'!A:J,5,0),IF(D31="SINAPI-I",VLOOKUP(B31,'SINAPI-I'!A:G,6,0),IF(D31="COMPOSIÇÕES",VLOOKUP(B31,COMPOSIÇÕES!B:I,7,0),0))),"Em Elaboração")</f>
        <v>21.07</v>
      </c>
      <c r="I31" s="117">
        <f>IFERROR(IF(D31="SINAPI-S",VLOOKUP(B31,'SINAPI-S'!A:J,6,0),IF(D31="SINAPI-I",VLOOKUP(B31,'SINAPI-I'!A:G,7,0),IF(D31="COMPOSIÇÕES",VLOOKUP(B31,COMPOSIÇÕES!B:I,8,0),VLOOKUP(B31,'COT.MERCADO'!A:I,8,0)))),"Em Elaboração")</f>
        <v>7.87</v>
      </c>
      <c r="J31" s="298">
        <f t="shared" si="13"/>
        <v>26.833383135656419</v>
      </c>
      <c r="K31" s="118">
        <f t="shared" si="14"/>
        <v>9.2970632927536165</v>
      </c>
      <c r="L31" s="298">
        <f t="shared" si="15"/>
        <v>36.130446428410039</v>
      </c>
      <c r="M31" s="118">
        <f t="shared" ref="M31:N31" si="26">$G31*J31</f>
        <v>144.61276407110697</v>
      </c>
      <c r="N31" s="118">
        <f t="shared" si="26"/>
        <v>50.104528888963671</v>
      </c>
      <c r="O31" s="118">
        <f t="shared" si="17"/>
        <v>194.71729296007064</v>
      </c>
      <c r="P31" s="292">
        <f t="shared" si="1"/>
        <v>3.5414479520202383E-4</v>
      </c>
    </row>
    <row r="32" spans="1:16">
      <c r="A32" s="87" t="s">
        <v>88</v>
      </c>
      <c r="B32" s="107">
        <v>88294</v>
      </c>
      <c r="C32" s="100" t="str">
        <f t="shared" si="12"/>
        <v>SINAPI</v>
      </c>
      <c r="D32" s="90" t="s">
        <v>78</v>
      </c>
      <c r="E32" s="101" t="str">
        <f>IFERROR(IF(D32="SINAPI-S",VLOOKUP(B32,'SINAPI-S'!A:J,2,0),IF(D32="SINAPI-I",VLOOKUP(B32,'SINAPI-I'!A:G,2,0),IF(D32="COMPOSIÇÕES",VLOOKUP(B32,COMPOSIÇÕES!B:I,2,0),VLOOKUP(B32,'COT.MERCADO'!A:I,2,0)))),"Em Elaboração")</f>
        <v>OPERADOR DE ESCAVADEIRA COM ENCARGOS COMPLEMENTARES</v>
      </c>
      <c r="F32" s="90" t="str">
        <f>IFERROR(IF(D32="SINAPI-S",VLOOKUP(B32,'SINAPI-S'!A:J,3,0),IF(D32="SINAPI-I",VLOOKUP(B32,'SINAPI-I'!A:G,3,0),IF(D32="COMPOSIÇÕES",VLOOKUP(B32,COMPOSIÇÕES!B:I,3,0),VLOOKUP(B32,'COT.MERCADO'!A:I,7,0)))),"Em Elaboração")</f>
        <v>H</v>
      </c>
      <c r="G32" s="299">
        <v>5.0038797580000001</v>
      </c>
      <c r="H32" s="297">
        <f>IFERROR(IF(D32="SINAPI-S",VLOOKUP(B32,'SINAPI-S'!A:J,5,0),IF(D32="SINAPI-I",VLOOKUP(B32,'SINAPI-I'!A:G,6,0),IF(D32="COMPOSIÇÕES",VLOOKUP(B32,COMPOSIÇÕES!B:I,7,0),0))),"Em Elaboração")</f>
        <v>21.65</v>
      </c>
      <c r="I32" s="117">
        <f>IFERROR(IF(D32="SINAPI-S",VLOOKUP(B32,'SINAPI-S'!A:J,6,0),IF(D32="SINAPI-I",VLOOKUP(B32,'SINAPI-I'!A:G,7,0),IF(D32="COMPOSIÇÕES",VLOOKUP(B32,COMPOSIÇÕES!B:I,8,0),VLOOKUP(B32,'COT.MERCADO'!A:I,8,0)))),"Em Elaboração")</f>
        <v>6.69</v>
      </c>
      <c r="J32" s="298">
        <f t="shared" si="13"/>
        <v>27.572033454530679</v>
      </c>
      <c r="K32" s="118">
        <f t="shared" si="14"/>
        <v>7.9030944635986913</v>
      </c>
      <c r="L32" s="298">
        <f t="shared" si="15"/>
        <v>35.475127918129374</v>
      </c>
      <c r="M32" s="118">
        <f t="shared" ref="M32:N32" si="27">$G32*J32</f>
        <v>137.96714009002488</v>
      </c>
      <c r="N32" s="118">
        <f t="shared" si="27"/>
        <v>39.546134411963358</v>
      </c>
      <c r="O32" s="118">
        <f t="shared" si="17"/>
        <v>177.51327450198823</v>
      </c>
      <c r="P32" s="292">
        <f t="shared" si="1"/>
        <v>3.2285474642993649E-4</v>
      </c>
    </row>
    <row r="33" spans="1:16">
      <c r="A33" s="87" t="s">
        <v>89</v>
      </c>
      <c r="B33" s="107">
        <v>88245</v>
      </c>
      <c r="C33" s="100" t="str">
        <f t="shared" si="12"/>
        <v>SINAPI</v>
      </c>
      <c r="D33" s="90" t="s">
        <v>78</v>
      </c>
      <c r="E33" s="101" t="str">
        <f>IFERROR(IF(D33="SINAPI-S",VLOOKUP(B33,'SINAPI-S'!A:J,2,0),IF(D33="SINAPI-I",VLOOKUP(B33,'SINAPI-I'!A:G,2,0),IF(D33="COMPOSIÇÕES",VLOOKUP(B33,COMPOSIÇÕES!B:I,2,0),VLOOKUP(B33,'COT.MERCADO'!A:I,2,0)))),"Em Elaboração")</f>
        <v>ARMADOR COM ENCARGOS COMPLEMENTARES</v>
      </c>
      <c r="F33" s="90" t="str">
        <f>IFERROR(IF(D33="SINAPI-S",VLOOKUP(B33,'SINAPI-S'!A:J,3,0),IF(D33="SINAPI-I",VLOOKUP(B33,'SINAPI-I'!A:G,3,0),IF(D33="COMPOSIÇÕES",VLOOKUP(B33,COMPOSIÇÕES!B:I,3,0),VLOOKUP(B33,'COT.MERCADO'!A:I,7,0)))),"Em Elaboração")</f>
        <v>H</v>
      </c>
      <c r="G33" s="299">
        <v>3.8793600700000002</v>
      </c>
      <c r="H33" s="297">
        <f>IFERROR(IF(D33="SINAPI-S",VLOOKUP(B33,'SINAPI-S'!A:J,5,0),IF(D33="SINAPI-I",VLOOKUP(B33,'SINAPI-I'!A:G,6,0),IF(D33="COMPOSIÇÕES",VLOOKUP(B33,COMPOSIÇÕES!B:I,7,0),0))),"Em Elaboração")</f>
        <v>21.07</v>
      </c>
      <c r="I33" s="117">
        <f>IFERROR(IF(D33="SINAPI-S",VLOOKUP(B33,'SINAPI-S'!A:J,6,0),IF(D33="SINAPI-I",VLOOKUP(B33,'SINAPI-I'!A:G,7,0),IF(D33="COMPOSIÇÕES",VLOOKUP(B33,COMPOSIÇÕES!B:I,8,0),VLOOKUP(B33,'COT.MERCADO'!A:I,8,0)))),"Em Elaboração")</f>
        <v>7.87</v>
      </c>
      <c r="J33" s="298">
        <f t="shared" si="13"/>
        <v>26.833383135656419</v>
      </c>
      <c r="K33" s="118">
        <f t="shared" si="14"/>
        <v>9.2970632927536165</v>
      </c>
      <c r="L33" s="298">
        <f t="shared" si="15"/>
        <v>36.130446428410039</v>
      </c>
      <c r="M33" s="118">
        <f t="shared" ref="M33:N33" si="28">$G33*J33</f>
        <v>104.09635507947691</v>
      </c>
      <c r="N33" s="118">
        <f t="shared" si="28"/>
        <v>36.066656106171102</v>
      </c>
      <c r="O33" s="118">
        <f t="shared" si="17"/>
        <v>140.163011185648</v>
      </c>
      <c r="P33" s="292">
        <f t="shared" si="1"/>
        <v>2.5492343354125828E-4</v>
      </c>
    </row>
    <row r="34" spans="1:16">
      <c r="A34" s="87" t="s">
        <v>90</v>
      </c>
      <c r="B34" s="107">
        <v>88251</v>
      </c>
      <c r="C34" s="100" t="str">
        <f t="shared" si="12"/>
        <v>SINAPI</v>
      </c>
      <c r="D34" s="90" t="s">
        <v>78</v>
      </c>
      <c r="E34" s="101" t="str">
        <f>IFERROR(IF(D34="SINAPI-S",VLOOKUP(B34,'SINAPI-S'!A:J,2,0),IF(D34="SINAPI-I",VLOOKUP(B34,'SINAPI-I'!A:G,2,0),IF(D34="COMPOSIÇÕES",VLOOKUP(B34,COMPOSIÇÕES!B:I,2,0),VLOOKUP(B34,'COT.MERCADO'!A:I,2,0)))),"Em Elaboração")</f>
        <v>AUXILIAR DE SERRALHEIRO COM ENCARGOS COMPLEMENTARES</v>
      </c>
      <c r="F34" s="90" t="str">
        <f>IFERROR(IF(D34="SINAPI-S",VLOOKUP(B34,'SINAPI-S'!A:J,3,0),IF(D34="SINAPI-I",VLOOKUP(B34,'SINAPI-I'!A:G,3,0),IF(D34="COMPOSIÇÕES",VLOOKUP(B34,COMPOSIÇÕES!B:I,3,0),VLOOKUP(B34,'COT.MERCADO'!A:I,7,0)))),"Em Elaboração")</f>
        <v>H</v>
      </c>
      <c r="G34" s="299">
        <v>4.5429790179999996</v>
      </c>
      <c r="H34" s="297">
        <f>IFERROR(IF(D34="SINAPI-S",VLOOKUP(B34,'SINAPI-S'!A:J,5,0),IF(D34="SINAPI-I",VLOOKUP(B34,'SINAPI-I'!A:G,6,0),IF(D34="COMPOSIÇÕES",VLOOKUP(B34,COMPOSIÇÕES!B:I,7,0),0))),"Em Elaboração")</f>
        <v>16.12</v>
      </c>
      <c r="I34" s="117">
        <f>IFERROR(IF(D34="SINAPI-S",VLOOKUP(B34,'SINAPI-S'!A:J,6,0),IF(D34="SINAPI-I",VLOOKUP(B34,'SINAPI-I'!A:G,7,0),IF(D34="COMPOSIÇÕES",VLOOKUP(B34,COMPOSIÇÕES!B:I,8,0),VLOOKUP(B34,'COT.MERCADO'!A:I,8,0)))),"Em Elaboração")</f>
        <v>7.87</v>
      </c>
      <c r="J34" s="298">
        <f t="shared" si="13"/>
        <v>20.529384724574346</v>
      </c>
      <c r="K34" s="118">
        <f t="shared" si="14"/>
        <v>9.2970632927536165</v>
      </c>
      <c r="L34" s="298">
        <f t="shared" si="15"/>
        <v>29.826448017327962</v>
      </c>
      <c r="M34" s="118">
        <f t="shared" ref="M34:N34" si="29">$G34*J34</f>
        <v>93.264564056190949</v>
      </c>
      <c r="N34" s="118">
        <f t="shared" si="29"/>
        <v>42.23636346799767</v>
      </c>
      <c r="O34" s="118">
        <f t="shared" si="17"/>
        <v>135.50092752418863</v>
      </c>
      <c r="P34" s="292">
        <f t="shared" si="1"/>
        <v>2.4644420379025302E-4</v>
      </c>
    </row>
    <row r="35" spans="1:16">
      <c r="A35" s="87" t="s">
        <v>91</v>
      </c>
      <c r="B35" s="107">
        <v>88297</v>
      </c>
      <c r="C35" s="100" t="str">
        <f t="shared" si="12"/>
        <v>SINAPI</v>
      </c>
      <c r="D35" s="90" t="s">
        <v>78</v>
      </c>
      <c r="E35" s="101" t="str">
        <f>IFERROR(IF(D35="SINAPI-S",VLOOKUP(B35,'SINAPI-S'!A:J,2,0),IF(D35="SINAPI-I",VLOOKUP(B35,'SINAPI-I'!A:G,2,0),IF(D35="COMPOSIÇÕES",VLOOKUP(B35,COMPOSIÇÕES!B:I,2,0),VLOOKUP(B35,'COT.MERCADO'!A:I,2,0)))),"Em Elaboração")</f>
        <v>OPERADOR DE MÁQUINAS E EQUIPAMENTOS COM ENCARGOS COMPLEMENTARES</v>
      </c>
      <c r="F35" s="90" t="str">
        <f>IFERROR(IF(D35="SINAPI-S",VLOOKUP(B35,'SINAPI-S'!A:J,3,0),IF(D35="SINAPI-I",VLOOKUP(B35,'SINAPI-I'!A:G,3,0),IF(D35="COMPOSIÇÕES",VLOOKUP(B35,COMPOSIÇÕES!B:I,3,0),VLOOKUP(B35,'COT.MERCADO'!A:I,7,0)))),"Em Elaboração")</f>
        <v>H</v>
      </c>
      <c r="G35" s="299">
        <v>3.2029487539999999</v>
      </c>
      <c r="H35" s="297">
        <f>IFERROR(IF(D35="SINAPI-S",VLOOKUP(B35,'SINAPI-S'!A:J,5,0),IF(D35="SINAPI-I",VLOOKUP(B35,'SINAPI-I'!A:G,6,0),IF(D35="COMPOSIÇÕES",VLOOKUP(B35,COMPOSIÇÕES!B:I,7,0),0))),"Em Elaboração")</f>
        <v>21.29</v>
      </c>
      <c r="I35" s="117">
        <f>IFERROR(IF(D35="SINAPI-S",VLOOKUP(B35,'SINAPI-S'!A:J,6,0),IF(D35="SINAPI-I",VLOOKUP(B35,'SINAPI-I'!A:G,7,0),IF(D35="COMPOSIÇÕES",VLOOKUP(B35,COMPOSIÇÕES!B:I,8,0),VLOOKUP(B35,'COT.MERCADO'!A:I,8,0)))),"Em Elaboração")</f>
        <v>6.69</v>
      </c>
      <c r="J35" s="298">
        <f t="shared" si="13"/>
        <v>27.11356084281562</v>
      </c>
      <c r="K35" s="118">
        <f t="shared" si="14"/>
        <v>7.9030944635986913</v>
      </c>
      <c r="L35" s="298">
        <f t="shared" si="15"/>
        <v>35.016655306414307</v>
      </c>
      <c r="M35" s="118">
        <f t="shared" ref="M35:N35" si="30">$G35*J35</f>
        <v>86.843345917999471</v>
      </c>
      <c r="N35" s="118">
        <f t="shared" si="30"/>
        <v>25.313206564927725</v>
      </c>
      <c r="O35" s="118">
        <f t="shared" si="17"/>
        <v>112.1565524829272</v>
      </c>
      <c r="P35" s="292">
        <f t="shared" si="1"/>
        <v>2.0398629575122705E-4</v>
      </c>
    </row>
    <row r="36" spans="1:16">
      <c r="A36" s="87" t="s">
        <v>92</v>
      </c>
      <c r="B36" s="107">
        <v>88239</v>
      </c>
      <c r="C36" s="100" t="str">
        <f t="shared" si="12"/>
        <v>SINAPI</v>
      </c>
      <c r="D36" s="90" t="s">
        <v>78</v>
      </c>
      <c r="E36" s="101" t="str">
        <f>IFERROR(IF(D36="SINAPI-S",VLOOKUP(B36,'SINAPI-S'!A:J,2,0),IF(D36="SINAPI-I",VLOOKUP(B36,'SINAPI-I'!A:G,2,0),IF(D36="COMPOSIÇÕES",VLOOKUP(B36,COMPOSIÇÕES!B:I,2,0),VLOOKUP(B36,'COT.MERCADO'!A:I,2,0)))),"Em Elaboração")</f>
        <v>AJUDANTE DE CARPINTEIRO COM ENCARGOS COMPLEMENTARES</v>
      </c>
      <c r="F36" s="90" t="str">
        <f>IFERROR(IF(D36="SINAPI-S",VLOOKUP(B36,'SINAPI-S'!A:J,3,0),IF(D36="SINAPI-I",VLOOKUP(B36,'SINAPI-I'!A:G,3,0),IF(D36="COMPOSIÇÕES",VLOOKUP(B36,COMPOSIÇÕES!B:I,3,0),VLOOKUP(B36,'COT.MERCADO'!A:I,7,0)))),"Em Elaboração")</f>
        <v>H</v>
      </c>
      <c r="G36" s="299">
        <v>2.653951905</v>
      </c>
      <c r="H36" s="297">
        <f>IFERROR(IF(D36="SINAPI-S",VLOOKUP(B36,'SINAPI-S'!A:J,5,0),IF(D36="SINAPI-I",VLOOKUP(B36,'SINAPI-I'!A:G,6,0),IF(D36="COMPOSIÇÕES",VLOOKUP(B36,COMPOSIÇÕES!B:I,7,0),0))),"Em Elaboração")</f>
        <v>16.170000000000002</v>
      </c>
      <c r="I36" s="117">
        <f>IFERROR(IF(D36="SINAPI-S",VLOOKUP(B36,'SINAPI-S'!A:J,6,0),IF(D36="SINAPI-I",VLOOKUP(B36,'SINAPI-I'!A:G,7,0),IF(D36="COMPOSIÇÕES",VLOOKUP(B36,COMPOSIÇÕES!B:I,8,0),VLOOKUP(B36,'COT.MERCADO'!A:I,8,0)))),"Em Elaboração")</f>
        <v>7.69</v>
      </c>
      <c r="J36" s="298">
        <f t="shared" si="13"/>
        <v>20.593061476201438</v>
      </c>
      <c r="K36" s="118">
        <f t="shared" si="14"/>
        <v>9.0844239798316799</v>
      </c>
      <c r="L36" s="298">
        <f t="shared" si="15"/>
        <v>29.677485456033118</v>
      </c>
      <c r="M36" s="118">
        <f t="shared" ref="M36:N36" si="31">$G36*J36</f>
        <v>54.652994734546915</v>
      </c>
      <c r="N36" s="118">
        <f t="shared" si="31"/>
        <v>24.109624327101969</v>
      </c>
      <c r="O36" s="118">
        <f t="shared" si="17"/>
        <v>78.762619061648877</v>
      </c>
      <c r="P36" s="292">
        <f t="shared" si="1"/>
        <v>1.4325061309722792E-4</v>
      </c>
    </row>
    <row r="37" spans="1:16">
      <c r="A37" s="87" t="s">
        <v>93</v>
      </c>
      <c r="B37" s="107">
        <v>88269</v>
      </c>
      <c r="C37" s="100" t="str">
        <f t="shared" si="12"/>
        <v>SINAPI</v>
      </c>
      <c r="D37" s="90" t="s">
        <v>78</v>
      </c>
      <c r="E37" s="101" t="str">
        <f>IFERROR(IF(D37="SINAPI-S",VLOOKUP(B37,'SINAPI-S'!A:J,2,0),IF(D37="SINAPI-I",VLOOKUP(B37,'SINAPI-I'!A:G,2,0),IF(D37="COMPOSIÇÕES",VLOOKUP(B37,COMPOSIÇÕES!B:I,2,0),VLOOKUP(B37,'COT.MERCADO'!A:I,2,0)))),"Em Elaboração")</f>
        <v>GESSEIRO COM ENCARGOS COMPLEMENTARES</v>
      </c>
      <c r="F37" s="90" t="str">
        <f>IFERROR(IF(D37="SINAPI-S",VLOOKUP(B37,'SINAPI-S'!A:J,3,0),IF(D37="SINAPI-I",VLOOKUP(B37,'SINAPI-I'!A:G,3,0),IF(D37="COMPOSIÇÕES",VLOOKUP(B37,COMPOSIÇÕES!B:I,3,0),VLOOKUP(B37,'COT.MERCADO'!A:I,7,0)))),"Em Elaboração")</f>
        <v>H</v>
      </c>
      <c r="G37" s="299">
        <v>1.747678302</v>
      </c>
      <c r="H37" s="297">
        <f>IFERROR(IF(D37="SINAPI-S",VLOOKUP(B37,'SINAPI-S'!A:J,5,0),IF(D37="SINAPI-I",VLOOKUP(B37,'SINAPI-I'!A:G,6,0),IF(D37="COMPOSIÇÕES",VLOOKUP(B37,COMPOSIÇÕES!B:I,7,0),0))),"Em Elaboração")</f>
        <v>20.079999999999998</v>
      </c>
      <c r="I37" s="117">
        <f>IFERROR(IF(D37="SINAPI-S",VLOOKUP(B37,'SINAPI-S'!A:J,6,0),IF(D37="SINAPI-I",VLOOKUP(B37,'SINAPI-I'!A:G,7,0),IF(D37="COMPOSIÇÕES",VLOOKUP(B37,COMPOSIÇÕES!B:I,8,0),VLOOKUP(B37,'COT.MERCADO'!A:I,8,0)))),"Em Elaboração")</f>
        <v>7.87</v>
      </c>
      <c r="J37" s="298">
        <f t="shared" si="13"/>
        <v>25.57258345344</v>
      </c>
      <c r="K37" s="118">
        <f t="shared" si="14"/>
        <v>9.2970632927536165</v>
      </c>
      <c r="L37" s="298">
        <f t="shared" si="15"/>
        <v>34.869646746193617</v>
      </c>
      <c r="M37" s="118">
        <f t="shared" ref="M37:N37" si="32">$G37*J37</f>
        <v>44.692649227661313</v>
      </c>
      <c r="N37" s="118">
        <f t="shared" si="32"/>
        <v>16.24827578906617</v>
      </c>
      <c r="O37" s="118">
        <f t="shared" si="17"/>
        <v>60.940925016727483</v>
      </c>
      <c r="P37" s="292">
        <f t="shared" si="1"/>
        <v>1.1083715822762851E-4</v>
      </c>
    </row>
    <row r="38" spans="1:16">
      <c r="A38" s="87" t="s">
        <v>94</v>
      </c>
      <c r="B38" s="107">
        <v>88243</v>
      </c>
      <c r="C38" s="100" t="str">
        <f t="shared" si="12"/>
        <v>SINAPI</v>
      </c>
      <c r="D38" s="90" t="s">
        <v>78</v>
      </c>
      <c r="E38" s="101" t="str">
        <f>IFERROR(IF(D38="SINAPI-S",VLOOKUP(B38,'SINAPI-S'!A:J,2,0),IF(D38="SINAPI-I",VLOOKUP(B38,'SINAPI-I'!A:G,2,0),IF(D38="COMPOSIÇÕES",VLOOKUP(B38,COMPOSIÇÕES!B:I,2,0),VLOOKUP(B38,'COT.MERCADO'!A:I,2,0)))),"Em Elaboração")</f>
        <v>AJUDANTE ESPECIALIZADO COM ENCARGOS COMPLEMENTARES</v>
      </c>
      <c r="F38" s="90" t="str">
        <f>IFERROR(IF(D38="SINAPI-S",VLOOKUP(B38,'SINAPI-S'!A:J,3,0),IF(D38="SINAPI-I",VLOOKUP(B38,'SINAPI-I'!A:G,3,0),IF(D38="COMPOSIÇÕES",VLOOKUP(B38,COMPOSIÇÕES!B:I,3,0),VLOOKUP(B38,'COT.MERCADO'!A:I,7,0)))),"Em Elaboração")</f>
        <v>H</v>
      </c>
      <c r="G38" s="299">
        <v>2.1439765679999998</v>
      </c>
      <c r="H38" s="297">
        <f>IFERROR(IF(D38="SINAPI-S",VLOOKUP(B38,'SINAPI-S'!A:J,5,0),IF(D38="SINAPI-I",VLOOKUP(B38,'SINAPI-I'!A:G,6,0),IF(D38="COMPOSIÇÕES",VLOOKUP(B38,COMPOSIÇÕES!B:I,7,0),0))),"Em Elaboração")</f>
        <v>16.12</v>
      </c>
      <c r="I38" s="117">
        <f>IFERROR(IF(D38="SINAPI-S",VLOOKUP(B38,'SINAPI-S'!A:J,6,0),IF(D38="SINAPI-I",VLOOKUP(B38,'SINAPI-I'!A:G,7,0),IF(D38="COMPOSIÇÕES",VLOOKUP(B38,COMPOSIÇÕES!B:I,8,0),VLOOKUP(B38,'COT.MERCADO'!A:I,8,0)))),"Em Elaboração")</f>
        <v>7.7</v>
      </c>
      <c r="J38" s="298">
        <f t="shared" si="13"/>
        <v>20.529384724574346</v>
      </c>
      <c r="K38" s="118">
        <f t="shared" si="14"/>
        <v>9.0962372749940101</v>
      </c>
      <c r="L38" s="298">
        <f t="shared" si="15"/>
        <v>29.625621999568356</v>
      </c>
      <c r="M38" s="118">
        <f t="shared" ref="M38:N38" si="33">$G38*J38</f>
        <v>44.014519804944527</v>
      </c>
      <c r="N38" s="118">
        <f t="shared" si="33"/>
        <v>19.50211957455533</v>
      </c>
      <c r="O38" s="118">
        <f t="shared" si="17"/>
        <v>63.516639379499857</v>
      </c>
      <c r="P38" s="292">
        <f t="shared" si="1"/>
        <v>1.1552177468688664E-4</v>
      </c>
    </row>
    <row r="39" spans="1:16" ht="24">
      <c r="A39" s="87" t="s">
        <v>95</v>
      </c>
      <c r="B39" s="107">
        <v>88377</v>
      </c>
      <c r="C39" s="100" t="str">
        <f t="shared" si="12"/>
        <v>SINAPI</v>
      </c>
      <c r="D39" s="90" t="s">
        <v>78</v>
      </c>
      <c r="E39" s="101" t="str">
        <f>IFERROR(IF(D39="SINAPI-S",VLOOKUP(B39,'SINAPI-S'!A:J,2,0),IF(D39="SINAPI-I",VLOOKUP(B39,'SINAPI-I'!A:G,2,0),IF(D39="COMPOSIÇÕES",VLOOKUP(B39,COMPOSIÇÕES!B:I,2,0),VLOOKUP(B39,'COT.MERCADO'!A:I,2,0)))),"Em Elaboração")</f>
        <v>OPERADOR DE BETONEIRA ESTACIONÁRIA/MISTURADOR COM ENCARGOS COMPLEMENTARES</v>
      </c>
      <c r="F39" s="90" t="str">
        <f>IFERROR(IF(D39="SINAPI-S",VLOOKUP(B39,'SINAPI-S'!A:J,3,0),IF(D39="SINAPI-I",VLOOKUP(B39,'SINAPI-I'!A:G,3,0),IF(D39="COMPOSIÇÕES",VLOOKUP(B39,COMPOSIÇÕES!B:I,3,0),VLOOKUP(B39,'COT.MERCADO'!A:I,7,0)))),"Em Elaboração")</f>
        <v>H</v>
      </c>
      <c r="G39" s="299">
        <v>2.0359938309999999</v>
      </c>
      <c r="H39" s="297">
        <f>IFERROR(IF(D39="SINAPI-S",VLOOKUP(B39,'SINAPI-S'!A:J,5,0),IF(D39="SINAPI-I",VLOOKUP(B39,'SINAPI-I'!A:G,6,0),IF(D39="COMPOSIÇÕES",VLOOKUP(B39,COMPOSIÇÕES!B:I,7,0),0))),"Em Elaboração")</f>
        <v>15.43</v>
      </c>
      <c r="I39" s="117">
        <f>IFERROR(IF(D39="SINAPI-S",VLOOKUP(B39,'SINAPI-S'!A:J,6,0),IF(D39="SINAPI-I",VLOOKUP(B39,'SINAPI-I'!A:G,7,0),IF(D39="COMPOSIÇÕES",VLOOKUP(B39,COMPOSIÇÕES!B:I,8,0),VLOOKUP(B39,'COT.MERCADO'!A:I,8,0)))),"Em Elaboração")</f>
        <v>6.69</v>
      </c>
      <c r="J39" s="298">
        <f t="shared" si="13"/>
        <v>19.65064555212048</v>
      </c>
      <c r="K39" s="118">
        <f t="shared" si="14"/>
        <v>7.9030944635986913</v>
      </c>
      <c r="L39" s="298">
        <f t="shared" si="15"/>
        <v>27.553740015719171</v>
      </c>
      <c r="M39" s="118">
        <f t="shared" ref="M39:N39" si="34">$G39*J39</f>
        <v>40.008593119284882</v>
      </c>
      <c r="N39" s="118">
        <f t="shared" si="34"/>
        <v>16.090651573697187</v>
      </c>
      <c r="O39" s="118">
        <f t="shared" si="17"/>
        <v>56.099244692982069</v>
      </c>
      <c r="P39" s="292">
        <f t="shared" si="1"/>
        <v>1.0203128453957297E-4</v>
      </c>
    </row>
    <row r="40" spans="1:16">
      <c r="A40" s="87" t="s">
        <v>96</v>
      </c>
      <c r="B40" s="107">
        <v>88325</v>
      </c>
      <c r="C40" s="100" t="str">
        <f t="shared" si="12"/>
        <v>SINAPI</v>
      </c>
      <c r="D40" s="90" t="s">
        <v>78</v>
      </c>
      <c r="E40" s="101" t="str">
        <f>IFERROR(IF(D40="SINAPI-S",VLOOKUP(B40,'SINAPI-S'!A:J,2,0),IF(D40="SINAPI-I",VLOOKUP(B40,'SINAPI-I'!A:G,2,0),IF(D40="COMPOSIÇÕES",VLOOKUP(B40,COMPOSIÇÕES!B:I,2,0),VLOOKUP(B40,'COT.MERCADO'!A:I,2,0)))),"Em Elaboração")</f>
        <v>VIDRACEIRO COM ENCARGOS COMPLEMENTARES</v>
      </c>
      <c r="F40" s="90" t="str">
        <f>IFERROR(IF(D40="SINAPI-S",VLOOKUP(B40,'SINAPI-S'!A:J,3,0),IF(D40="SINAPI-I",VLOOKUP(B40,'SINAPI-I'!A:G,3,0),IF(D40="COMPOSIÇÕES",VLOOKUP(B40,COMPOSIÇÕES!B:I,3,0),VLOOKUP(B40,'COT.MERCADO'!A:I,7,0)))),"Em Elaboração")</f>
        <v>H</v>
      </c>
      <c r="G40" s="299">
        <v>1.34020987</v>
      </c>
      <c r="H40" s="297">
        <f>IFERROR(IF(D40="SINAPI-S",VLOOKUP(B40,'SINAPI-S'!A:J,5,0),IF(D40="SINAPI-I",VLOOKUP(B40,'SINAPI-I'!A:G,6,0),IF(D40="COMPOSIÇÕES",VLOOKUP(B40,COMPOSIÇÕES!B:I,7,0),0))),"Em Elaboração")</f>
        <v>21.44</v>
      </c>
      <c r="I40" s="117">
        <f>IFERROR(IF(D40="SINAPI-S",VLOOKUP(B40,'SINAPI-S'!A:J,6,0),IF(D40="SINAPI-I",VLOOKUP(B40,'SINAPI-I'!A:G,7,0),IF(D40="COMPOSIÇÕES",VLOOKUP(B40,COMPOSIÇÕES!B:I,8,0),VLOOKUP(B40,'COT.MERCADO'!A:I,8,0)))),"Em Elaboração")</f>
        <v>7.87</v>
      </c>
      <c r="J40" s="298">
        <f t="shared" si="13"/>
        <v>27.3045910976969</v>
      </c>
      <c r="K40" s="118">
        <f t="shared" si="14"/>
        <v>9.2970632927536165</v>
      </c>
      <c r="L40" s="298">
        <f t="shared" si="15"/>
        <v>36.60165439045052</v>
      </c>
      <c r="M40" s="118">
        <f t="shared" ref="M40:N40" si="35">$G40*J40</f>
        <v>36.593882485447523</v>
      </c>
      <c r="N40" s="118">
        <f t="shared" si="35"/>
        <v>12.460015986963096</v>
      </c>
      <c r="O40" s="118">
        <f t="shared" si="17"/>
        <v>49.053898472410623</v>
      </c>
      <c r="P40" s="292">
        <f t="shared" si="1"/>
        <v>8.921746273421707E-5</v>
      </c>
    </row>
    <row r="41" spans="1:16">
      <c r="A41" s="87" t="s">
        <v>97</v>
      </c>
      <c r="B41" s="107">
        <v>88274</v>
      </c>
      <c r="C41" s="100" t="str">
        <f t="shared" si="12"/>
        <v>SINAPI</v>
      </c>
      <c r="D41" s="90" t="s">
        <v>78</v>
      </c>
      <c r="E41" s="101" t="str">
        <f>IFERROR(IF(D41="SINAPI-S",VLOOKUP(B41,'SINAPI-S'!A:J,2,0),IF(D41="SINAPI-I",VLOOKUP(B41,'SINAPI-I'!A:G,2,0),IF(D41="COMPOSIÇÕES",VLOOKUP(B41,COMPOSIÇÕES!B:I,2,0),VLOOKUP(B41,'COT.MERCADO'!A:I,2,0)))),"Em Elaboração")</f>
        <v>MARMORISTA/GRANITEIRO COM ENCARGOS COMPLEMENTARES</v>
      </c>
      <c r="F41" s="90" t="str">
        <f>IFERROR(IF(D41="SINAPI-S",VLOOKUP(B41,'SINAPI-S'!A:J,3,0),IF(D41="SINAPI-I",VLOOKUP(B41,'SINAPI-I'!A:G,3,0),IF(D41="COMPOSIÇÕES",VLOOKUP(B41,COMPOSIÇÕES!B:I,3,0),VLOOKUP(B41,'COT.MERCADO'!A:I,7,0)))),"Em Elaboração")</f>
        <v>H</v>
      </c>
      <c r="G41" s="299">
        <v>1.119994954</v>
      </c>
      <c r="H41" s="297">
        <f>IFERROR(IF(D41="SINAPI-S",VLOOKUP(B41,'SINAPI-S'!A:J,5,0),IF(D41="SINAPI-I",VLOOKUP(B41,'SINAPI-I'!A:G,6,0),IF(D41="COMPOSIÇÕES",VLOOKUP(B41,COMPOSIÇÕES!B:I,7,0),0))),"Em Elaboração")</f>
        <v>24</v>
      </c>
      <c r="I41" s="117">
        <f>IFERROR(IF(D41="SINAPI-S",VLOOKUP(B41,'SINAPI-S'!A:J,6,0),IF(D41="SINAPI-I",VLOOKUP(B41,'SINAPI-I'!A:G,7,0),IF(D41="COMPOSIÇÕES",VLOOKUP(B41,COMPOSIÇÕES!B:I,8,0),VLOOKUP(B41,'COT.MERCADO'!A:I,8,0)))),"Em Elaboração")</f>
        <v>7.87</v>
      </c>
      <c r="J41" s="298">
        <f t="shared" si="13"/>
        <v>30.564840781003987</v>
      </c>
      <c r="K41" s="118">
        <f t="shared" si="14"/>
        <v>9.2970632927536165</v>
      </c>
      <c r="L41" s="298">
        <f t="shared" si="15"/>
        <v>39.8619040737576</v>
      </c>
      <c r="M41" s="118">
        <f t="shared" ref="M41:N41" si="36">$G41*J41</f>
        <v>34.232467444537889</v>
      </c>
      <c r="N41" s="118">
        <f t="shared" si="36"/>
        <v>10.412663974902676</v>
      </c>
      <c r="O41" s="118">
        <f t="shared" si="17"/>
        <v>44.645131419440567</v>
      </c>
      <c r="P41" s="292">
        <f t="shared" si="1"/>
        <v>8.1198956101692735E-5</v>
      </c>
    </row>
    <row r="42" spans="1:16">
      <c r="A42" s="87" t="s">
        <v>98</v>
      </c>
      <c r="B42" s="107">
        <v>88298</v>
      </c>
      <c r="C42" s="100" t="str">
        <f t="shared" si="12"/>
        <v>SINAPI</v>
      </c>
      <c r="D42" s="90" t="s">
        <v>78</v>
      </c>
      <c r="E42" s="101" t="str">
        <f>IFERROR(IF(D42="SINAPI-S",VLOOKUP(B42,'SINAPI-S'!A:J,2,0),IF(D42="SINAPI-I",VLOOKUP(B42,'SINAPI-I'!A:G,2,0),IF(D42="COMPOSIÇÕES",VLOOKUP(B42,COMPOSIÇÕES!B:I,2,0),VLOOKUP(B42,'COT.MERCADO'!A:I,2,0)))),"Em Elaboração")</f>
        <v>OPERADOR DE MARTELETE OU MARTELETEIRO COM ENCARGOS COMPLEMENTARES</v>
      </c>
      <c r="F42" s="90" t="str">
        <f>IFERROR(IF(D42="SINAPI-S",VLOOKUP(B42,'SINAPI-S'!A:J,3,0),IF(D42="SINAPI-I",VLOOKUP(B42,'SINAPI-I'!A:G,3,0),IF(D42="COMPOSIÇÕES",VLOOKUP(B42,COMPOSIÇÕES!B:I,3,0),VLOOKUP(B42,'COT.MERCADO'!A:I,7,0)))),"Em Elaboração")</f>
        <v>H</v>
      </c>
      <c r="G42" s="299">
        <v>1.196979652</v>
      </c>
      <c r="H42" s="297">
        <f>IFERROR(IF(D42="SINAPI-S",VLOOKUP(B42,'SINAPI-S'!A:J,5,0),IF(D42="SINAPI-I",VLOOKUP(B42,'SINAPI-I'!A:G,6,0),IF(D42="COMPOSIÇÕES",VLOOKUP(B42,COMPOSIÇÕES!B:I,7,0),0))),"Em Elaboração")</f>
        <v>17.07</v>
      </c>
      <c r="I42" s="117">
        <f>IFERROR(IF(D42="SINAPI-S",VLOOKUP(B42,'SINAPI-S'!A:J,6,0),IF(D42="SINAPI-I",VLOOKUP(B42,'SINAPI-I'!A:G,7,0),IF(D42="COMPOSIÇÕES",VLOOKUP(B42,COMPOSIÇÕES!B:I,8,0),VLOOKUP(B42,'COT.MERCADO'!A:I,8,0)))),"Em Elaboração")</f>
        <v>6.69</v>
      </c>
      <c r="J42" s="298">
        <f t="shared" si="13"/>
        <v>21.739243005489087</v>
      </c>
      <c r="K42" s="118">
        <f t="shared" si="14"/>
        <v>7.9030944635986913</v>
      </c>
      <c r="L42" s="298">
        <f t="shared" si="15"/>
        <v>29.642337469087778</v>
      </c>
      <c r="M42" s="118">
        <f t="shared" ref="M42:N42" si="37">$G42*J42</f>
        <v>26.02143152745376</v>
      </c>
      <c r="N42" s="118">
        <f t="shared" si="37"/>
        <v>9.4598432607614882</v>
      </c>
      <c r="O42" s="118">
        <f t="shared" si="17"/>
        <v>35.481274788215245</v>
      </c>
      <c r="P42" s="292">
        <f t="shared" si="1"/>
        <v>6.4532063908447732E-5</v>
      </c>
    </row>
    <row r="43" spans="1:16">
      <c r="A43" s="87" t="s">
        <v>99</v>
      </c>
      <c r="B43" s="107">
        <v>88256</v>
      </c>
      <c r="C43" s="100" t="str">
        <f t="shared" si="12"/>
        <v>SINAPI</v>
      </c>
      <c r="D43" s="90" t="s">
        <v>78</v>
      </c>
      <c r="E43" s="101" t="str">
        <f>IFERROR(IF(D43="SINAPI-S",VLOOKUP(B43,'SINAPI-S'!A:J,2,0),IF(D43="SINAPI-I",VLOOKUP(B43,'SINAPI-I'!A:G,2,0),IF(D43="COMPOSIÇÕES",VLOOKUP(B43,COMPOSIÇÕES!B:I,2,0),VLOOKUP(B43,'COT.MERCADO'!A:I,2,0)))),"Em Elaboração")</f>
        <v>AZULEJISTA OU LADRILHISTA COM ENCARGOS COMPLEMENTARES</v>
      </c>
      <c r="F43" s="90" t="str">
        <f>IFERROR(IF(D43="SINAPI-S",VLOOKUP(B43,'SINAPI-S'!A:J,3,0),IF(D43="SINAPI-I",VLOOKUP(B43,'SINAPI-I'!A:G,3,0),IF(D43="COMPOSIÇÕES",VLOOKUP(B43,COMPOSIÇÕES!B:I,3,0),VLOOKUP(B43,'COT.MERCADO'!A:I,7,0)))),"Em Elaboração")</f>
        <v>H</v>
      </c>
      <c r="G43" s="299">
        <v>0.57148259840000004</v>
      </c>
      <c r="H43" s="297">
        <f>IFERROR(IF(D43="SINAPI-S",VLOOKUP(B43,'SINAPI-S'!A:J,5,0),IF(D43="SINAPI-I",VLOOKUP(B43,'SINAPI-I'!A:G,6,0),IF(D43="COMPOSIÇÕES",VLOOKUP(B43,COMPOSIÇÕES!B:I,7,0),0))),"Em Elaboração")</f>
        <v>21.14</v>
      </c>
      <c r="I43" s="117">
        <f>IFERROR(IF(D43="SINAPI-S",VLOOKUP(B43,'SINAPI-S'!A:J,6,0),IF(D43="SINAPI-I",VLOOKUP(B43,'SINAPI-I'!A:G,7,0),IF(D43="COMPOSIÇÕES",VLOOKUP(B43,COMPOSIÇÕES!B:I,8,0),VLOOKUP(B43,'COT.MERCADO'!A:I,8,0)))),"Em Elaboração")</f>
        <v>7.87</v>
      </c>
      <c r="J43" s="298">
        <f t="shared" si="13"/>
        <v>26.922530587934347</v>
      </c>
      <c r="K43" s="118">
        <f t="shared" si="14"/>
        <v>9.2970632927536165</v>
      </c>
      <c r="L43" s="298">
        <f t="shared" si="15"/>
        <v>36.219593880687967</v>
      </c>
      <c r="M43" s="118">
        <f t="shared" ref="M43:N43" si="38">$G43*J43</f>
        <v>15.385757735896201</v>
      </c>
      <c r="N43" s="118">
        <f t="shared" si="38"/>
        <v>5.3131098880320975</v>
      </c>
      <c r="O43" s="118">
        <f t="shared" si="17"/>
        <v>20.698867623928297</v>
      </c>
      <c r="P43" s="292">
        <f t="shared" si="1"/>
        <v>3.7646354487339153E-5</v>
      </c>
    </row>
    <row r="44" spans="1:16">
      <c r="A44" s="87" t="s">
        <v>100</v>
      </c>
      <c r="B44" s="107">
        <v>88238</v>
      </c>
      <c r="C44" s="100" t="str">
        <f t="shared" si="12"/>
        <v>SINAPI</v>
      </c>
      <c r="D44" s="90" t="s">
        <v>78</v>
      </c>
      <c r="E44" s="101" t="str">
        <f>IFERROR(IF(D44="SINAPI-S",VLOOKUP(B44,'SINAPI-S'!A:J,2,0),IF(D44="SINAPI-I",VLOOKUP(B44,'SINAPI-I'!A:G,2,0),IF(D44="COMPOSIÇÕES",VLOOKUP(B44,COMPOSIÇÕES!B:I,2,0),VLOOKUP(B44,'COT.MERCADO'!A:I,2,0)))),"Em Elaboração")</f>
        <v>AJUDANTE DE ARMADOR COM ENCARGOS COMPLEMENTARES</v>
      </c>
      <c r="F44" s="90" t="str">
        <f>IFERROR(IF(D44="SINAPI-S",VLOOKUP(B44,'SINAPI-S'!A:J,3,0),IF(D44="SINAPI-I",VLOOKUP(B44,'SINAPI-I'!A:G,3,0),IF(D44="COMPOSIÇÕES",VLOOKUP(B44,COMPOSIÇÕES!B:I,3,0),VLOOKUP(B44,'COT.MERCADO'!A:I,7,0)))),"Em Elaboração")</f>
        <v>H</v>
      </c>
      <c r="G44" s="299">
        <v>0.72164765549999998</v>
      </c>
      <c r="H44" s="297">
        <f>IFERROR(IF(D44="SINAPI-S",VLOOKUP(B44,'SINAPI-S'!A:J,5,0),IF(D44="SINAPI-I",VLOOKUP(B44,'SINAPI-I'!A:G,6,0),IF(D44="COMPOSIÇÕES",VLOOKUP(B44,COMPOSIÇÕES!B:I,7,0),0))),"Em Elaboração")</f>
        <v>14.85</v>
      </c>
      <c r="I44" s="117">
        <f>IFERROR(IF(D44="SINAPI-S",VLOOKUP(B44,'SINAPI-S'!A:J,6,0),IF(D44="SINAPI-I",VLOOKUP(B44,'SINAPI-I'!A:G,7,0),IF(D44="COMPOSIÇÕES",VLOOKUP(B44,COMPOSIÇÕES!B:I,8,0),VLOOKUP(B44,'COT.MERCADO'!A:I,8,0)))),"Em Elaboração")</f>
        <v>7.87</v>
      </c>
      <c r="J44" s="298">
        <f t="shared" si="13"/>
        <v>18.911995233246216</v>
      </c>
      <c r="K44" s="118">
        <f t="shared" si="14"/>
        <v>9.2970632927536165</v>
      </c>
      <c r="L44" s="298">
        <f t="shared" si="15"/>
        <v>28.209058525999833</v>
      </c>
      <c r="M44" s="118">
        <f t="shared" ref="M44:N44" si="39">$G44*J44</f>
        <v>13.647797020899308</v>
      </c>
      <c r="N44" s="118">
        <f t="shared" si="39"/>
        <v>6.7092039282507576</v>
      </c>
      <c r="O44" s="118">
        <f t="shared" si="17"/>
        <v>20.357000949150066</v>
      </c>
      <c r="P44" s="292">
        <f t="shared" si="1"/>
        <v>3.7024579699464711E-5</v>
      </c>
    </row>
    <row r="45" spans="1:16">
      <c r="A45" s="87" t="s">
        <v>101</v>
      </c>
      <c r="B45" s="107">
        <v>88282</v>
      </c>
      <c r="C45" s="100" t="str">
        <f t="shared" si="12"/>
        <v>SINAPI</v>
      </c>
      <c r="D45" s="90" t="s">
        <v>78</v>
      </c>
      <c r="E45" s="101" t="str">
        <f>IFERROR(IF(D45="SINAPI-S",VLOOKUP(B45,'SINAPI-S'!A:J,2,0),IF(D45="SINAPI-I",VLOOKUP(B45,'SINAPI-I'!A:G,2,0),IF(D45="COMPOSIÇÕES",VLOOKUP(B45,COMPOSIÇÕES!B:I,2,0),VLOOKUP(B45,'COT.MERCADO'!A:I,2,0)))),"Em Elaboração")</f>
        <v>MOTORISTA DE CAMINHÃO COM ENCARGOS COMPLEMENTARES</v>
      </c>
      <c r="F45" s="90" t="str">
        <f>IFERROR(IF(D45="SINAPI-S",VLOOKUP(B45,'SINAPI-S'!A:J,3,0),IF(D45="SINAPI-I",VLOOKUP(B45,'SINAPI-I'!A:G,3,0),IF(D45="COMPOSIÇÕES",VLOOKUP(B45,COMPOSIÇÕES!B:I,3,0),VLOOKUP(B45,'COT.MERCADO'!A:I,7,0)))),"Em Elaboração")</f>
        <v>H</v>
      </c>
      <c r="G45" s="299">
        <v>0.274877551</v>
      </c>
      <c r="H45" s="297">
        <f>IFERROR(IF(D45="SINAPI-S",VLOOKUP(B45,'SINAPI-S'!A:J,5,0),IF(D45="SINAPI-I",VLOOKUP(B45,'SINAPI-I'!A:G,6,0),IF(D45="COMPOSIÇÕES",VLOOKUP(B45,COMPOSIÇÕES!B:I,7,0),0))),"Em Elaboração")</f>
        <v>17.690000000000001</v>
      </c>
      <c r="I45" s="117">
        <f>IFERROR(IF(D45="SINAPI-S",VLOOKUP(B45,'SINAPI-S'!A:J,6,0),IF(D45="SINAPI-I",VLOOKUP(B45,'SINAPI-I'!A:G,7,0),IF(D45="COMPOSIÇÕES",VLOOKUP(B45,COMPOSIÇÕES!B:I,8,0),VLOOKUP(B45,'COT.MERCADO'!A:I,8,0)))),"Em Elaboração")</f>
        <v>6.69</v>
      </c>
      <c r="J45" s="298">
        <f t="shared" si="13"/>
        <v>22.528834725665025</v>
      </c>
      <c r="K45" s="118">
        <f t="shared" si="14"/>
        <v>7.9030944635986913</v>
      </c>
      <c r="L45" s="298">
        <f t="shared" si="15"/>
        <v>30.431929189263716</v>
      </c>
      <c r="M45" s="118">
        <f t="shared" ref="M45:N45" si="40">$G45*J45</f>
        <v>6.192670916274559</v>
      </c>
      <c r="N45" s="118">
        <f t="shared" si="40"/>
        <v>2.1723832514756669</v>
      </c>
      <c r="O45" s="118">
        <f t="shared" si="17"/>
        <v>8.3650541677502268</v>
      </c>
      <c r="P45" s="292">
        <f t="shared" si="1"/>
        <v>1.5214059059968688E-5</v>
      </c>
    </row>
    <row r="46" spans="1:16">
      <c r="A46" s="87" t="s">
        <v>102</v>
      </c>
      <c r="B46" s="107">
        <v>88246</v>
      </c>
      <c r="C46" s="100" t="str">
        <f t="shared" si="12"/>
        <v>SINAPI</v>
      </c>
      <c r="D46" s="90" t="s">
        <v>78</v>
      </c>
      <c r="E46" s="101" t="str">
        <f>IFERROR(IF(D46="SINAPI-S",VLOOKUP(B46,'SINAPI-S'!A:J,2,0),IF(D46="SINAPI-I",VLOOKUP(B46,'SINAPI-I'!A:G,2,0),IF(D46="COMPOSIÇÕES",VLOOKUP(B46,COMPOSIÇÕES!B:I,2,0),VLOOKUP(B46,'COT.MERCADO'!A:I,2,0)))),"Em Elaboração")</f>
        <v>ASSENTADOR DE TUBOS COM ENCARGOS COMPLEMENTARES</v>
      </c>
      <c r="F46" s="90" t="str">
        <f>IFERROR(IF(D46="SINAPI-S",VLOOKUP(B46,'SINAPI-S'!A:J,3,0),IF(D46="SINAPI-I",VLOOKUP(B46,'SINAPI-I'!A:G,3,0),IF(D46="COMPOSIÇÕES",VLOOKUP(B46,COMPOSIÇÕES!B:I,3,0),VLOOKUP(B46,'COT.MERCADO'!A:I,7,0)))),"Em Elaboração")</f>
        <v>H</v>
      </c>
      <c r="G46" s="299">
        <v>0.1600705949</v>
      </c>
      <c r="H46" s="297">
        <f>IFERROR(IF(D46="SINAPI-S",VLOOKUP(B46,'SINAPI-S'!A:J,5,0),IF(D46="SINAPI-I",VLOOKUP(B46,'SINAPI-I'!A:G,6,0),IF(D46="COMPOSIÇÕES",VLOOKUP(B46,COMPOSIÇÕES!B:I,7,0),0))),"Em Elaboração")</f>
        <v>19.54</v>
      </c>
      <c r="I46" s="117">
        <f>IFERROR(IF(D46="SINAPI-S",VLOOKUP(B46,'SINAPI-S'!A:J,6,0),IF(D46="SINAPI-I",VLOOKUP(B46,'SINAPI-I'!A:G,7,0),IF(D46="COMPOSIÇÕES",VLOOKUP(B46,COMPOSIÇÕES!B:I,8,0),VLOOKUP(B46,'COT.MERCADO'!A:I,8,0)))),"Em Elaboração")</f>
        <v>6.69</v>
      </c>
      <c r="J46" s="298">
        <f t="shared" si="13"/>
        <v>24.884874535867414</v>
      </c>
      <c r="K46" s="118">
        <f t="shared" si="14"/>
        <v>7.9030944635986913</v>
      </c>
      <c r="L46" s="298">
        <f t="shared" si="15"/>
        <v>32.787968999466102</v>
      </c>
      <c r="M46" s="118">
        <f t="shared" ref="M46:N46" si="41">$G46*J46</f>
        <v>3.9833366709681584</v>
      </c>
      <c r="N46" s="118">
        <f t="shared" si="41"/>
        <v>1.2650530323391389</v>
      </c>
      <c r="O46" s="118">
        <f t="shared" si="17"/>
        <v>5.2483897033072973</v>
      </c>
      <c r="P46" s="292">
        <f t="shared" si="1"/>
        <v>9.5455820505851139E-6</v>
      </c>
    </row>
    <row r="47" spans="1:16">
      <c r="A47" s="87" t="s">
        <v>103</v>
      </c>
      <c r="B47" s="107">
        <v>88295</v>
      </c>
      <c r="C47" s="100" t="str">
        <f t="shared" si="12"/>
        <v>SINAPI</v>
      </c>
      <c r="D47" s="90" t="s">
        <v>78</v>
      </c>
      <c r="E47" s="101" t="str">
        <f>IFERROR(IF(D47="SINAPI-S",VLOOKUP(B47,'SINAPI-S'!A:J,2,0),IF(D47="SINAPI-I",VLOOKUP(B47,'SINAPI-I'!A:G,2,0),IF(D47="COMPOSIÇÕES",VLOOKUP(B47,COMPOSIÇÕES!B:I,2,0),VLOOKUP(B47,'COT.MERCADO'!A:I,2,0)))),"Em Elaboração")</f>
        <v>OPERADOR DE GUINCHO COM ENCARGOS COMPLEMENTARES</v>
      </c>
      <c r="F47" s="90" t="str">
        <f>IFERROR(IF(D47="SINAPI-S",VLOOKUP(B47,'SINAPI-S'!A:J,3,0),IF(D47="SINAPI-I",VLOOKUP(B47,'SINAPI-I'!A:G,3,0),IF(D47="COMPOSIÇÕES",VLOOKUP(B47,COMPOSIÇÕES!B:I,3,0),VLOOKUP(B47,'COT.MERCADO'!A:I,7,0)))),"Em Elaboração")</f>
        <v>H</v>
      </c>
      <c r="G47" s="299">
        <v>2.4450094059999998E-3</v>
      </c>
      <c r="H47" s="297">
        <f>IFERROR(IF(D47="SINAPI-S",VLOOKUP(B47,'SINAPI-S'!A:J,5,0),IF(D47="SINAPI-I",VLOOKUP(B47,'SINAPI-I'!A:G,6,0),IF(D47="COMPOSIÇÕES",VLOOKUP(B47,COMPOSIÇÕES!B:I,7,0),0))),"Em Elaboração")</f>
        <v>19.97</v>
      </c>
      <c r="I47" s="117">
        <f>IFERROR(IF(D47="SINAPI-S",VLOOKUP(B47,'SINAPI-S'!A:J,6,0),IF(D47="SINAPI-I",VLOOKUP(B47,'SINAPI-I'!A:G,7,0),IF(D47="COMPOSIÇÕES",VLOOKUP(B47,COMPOSIÇÕES!B:I,8,0),VLOOKUP(B47,'COT.MERCADO'!A:I,8,0)))),"Em Elaboração")</f>
        <v>6.69</v>
      </c>
      <c r="J47" s="298">
        <f t="shared" si="13"/>
        <v>25.432494599860402</v>
      </c>
      <c r="K47" s="118">
        <f t="shared" si="14"/>
        <v>7.9030944635986913</v>
      </c>
      <c r="L47" s="298">
        <f t="shared" si="15"/>
        <v>33.335589063459096</v>
      </c>
      <c r="M47" s="118">
        <f t="shared" ref="M47:N47" si="42">$G47*J47</f>
        <v>6.2182688514702884E-2</v>
      </c>
      <c r="N47" s="118">
        <f t="shared" si="42"/>
        <v>1.9323140300005325E-2</v>
      </c>
      <c r="O47" s="118">
        <f t="shared" si="17"/>
        <v>8.1505828814708206E-2</v>
      </c>
      <c r="P47" s="292">
        <f t="shared" si="1"/>
        <v>1.4823986413613079E-7</v>
      </c>
    </row>
    <row r="48" spans="1:16">
      <c r="A48" s="97" t="s">
        <v>104</v>
      </c>
      <c r="B48" s="788" t="s">
        <v>105</v>
      </c>
      <c r="C48" s="727"/>
      <c r="D48" s="727"/>
      <c r="E48" s="727"/>
      <c r="F48" s="727"/>
      <c r="G48" s="727"/>
      <c r="H48" s="727"/>
      <c r="I48" s="727"/>
      <c r="J48" s="727"/>
      <c r="K48" s="727"/>
      <c r="L48" s="727"/>
      <c r="M48" s="98">
        <f t="shared" ref="M48:O48" si="43">SUM(M49:M74)</f>
        <v>171.13716009733429</v>
      </c>
      <c r="N48" s="98">
        <f t="shared" si="43"/>
        <v>61130.145996218555</v>
      </c>
      <c r="O48" s="98">
        <f t="shared" si="43"/>
        <v>61301.283156315898</v>
      </c>
      <c r="P48" s="99">
        <f t="shared" si="1"/>
        <v>0.11149256462530317</v>
      </c>
    </row>
    <row r="49" spans="1:16" ht="60">
      <c r="A49" s="87" t="s">
        <v>106</v>
      </c>
      <c r="B49" s="90" t="s">
        <v>107</v>
      </c>
      <c r="C49" s="100" t="str">
        <f t="shared" ref="C49:C74" si="44">IF(OR(D49="SINAPI-S",D49="SINAPI-I"),"SINAPI","PRÓPRIO")</f>
        <v>PRÓPRIO</v>
      </c>
      <c r="D49" s="90" t="s">
        <v>108</v>
      </c>
      <c r="E49" s="101" t="str">
        <f>IFERROR(IF(D49="SINAPI-S",VLOOKUP(B49,'SINAPI-S'!A:J,2,0),IF(D49="SINAPI-I",VLOOKUP(B49,'SINAPI-I'!A:G,2,0),IF(D49="COMPOSIÇÕES",VLOOKUP(B49,COMPOSIÇÕES!B:I,2,0),VLOOKUP(B49,'COT.MERCADO'!A:I,2,0)))),"Em Elaboração")</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F49" s="90" t="str">
        <f>IFERROR(IF(D49="SINAPI-S",VLOOKUP(B49,'SINAPI-S'!A:J,3,0),IF(D49="SINAPI-I",VLOOKUP(B49,'SINAPI-I'!A:G,3,0),IF(D49="COMPOSIÇÕES",VLOOKUP(B49,COMPOSIÇÕES!B:I,3,0),VLOOKUP(B49,'COT.MERCADO'!A:I,7,0)))),"Em Elaboração")</f>
        <v xml:space="preserve">UN </v>
      </c>
      <c r="G49" s="300">
        <v>10</v>
      </c>
      <c r="H49" s="297">
        <f>IFERROR(IF(D49="SINAPI-S",VLOOKUP(B49,'SINAPI-S'!A:J,5,0),IF(D49="SINAPI-I",VLOOKUP(B49,'SINAPI-I'!A:G,6,0),IF(D49="COMPOSIÇÕES",VLOOKUP(B49,COMPOSIÇÕES!B:I,7,0),0))),"Em Elaboração")</f>
        <v>0</v>
      </c>
      <c r="I49" s="117">
        <f>IFERROR(IF(D49="SINAPI-S",VLOOKUP(B49,'SINAPI-S'!A:J,6,0),IF(D49="SINAPI-I",VLOOKUP(B49,'SINAPI-I'!A:G,7,0),IF(D49="COMPOSIÇÕES",VLOOKUP(B49,COMPOSIÇÕES!B:I,8,0),VLOOKUP(B49,'COT.MERCADO'!A:I,8,0)))),"Em Elaboração")</f>
        <v>250</v>
      </c>
      <c r="J49" s="297">
        <f t="shared" ref="J49:J74" si="45">H49*(1+$J$5)</f>
        <v>0</v>
      </c>
      <c r="K49" s="118">
        <f t="shared" ref="K49:K74" si="46">I49*(1+$J$8)</f>
        <v>295.33237905824706</v>
      </c>
      <c r="L49" s="297">
        <f t="shared" ref="L49:L74" si="47">SUM(J49:K49)</f>
        <v>295.33237905824706</v>
      </c>
      <c r="M49" s="118">
        <f t="shared" ref="M49:N49" si="48">$G49*J49</f>
        <v>0</v>
      </c>
      <c r="N49" s="118">
        <f t="shared" si="48"/>
        <v>2953.3237905824708</v>
      </c>
      <c r="O49" s="118">
        <f t="shared" ref="O49:O74" si="49">SUM(M49:N49)</f>
        <v>2953.3237905824708</v>
      </c>
      <c r="P49" s="292">
        <f t="shared" si="1"/>
        <v>5.3713988782474005E-3</v>
      </c>
    </row>
    <row r="50" spans="1:16" ht="60">
      <c r="A50" s="87" t="s">
        <v>109</v>
      </c>
      <c r="B50" s="100" t="s">
        <v>110</v>
      </c>
      <c r="C50" s="100" t="str">
        <f t="shared" si="44"/>
        <v>PRÓPRIO</v>
      </c>
      <c r="D50" s="100" t="s">
        <v>108</v>
      </c>
      <c r="E50" s="101" t="str">
        <f>IFERROR(IF(D50="SINAPI-S",VLOOKUP(B50,'SINAPI-S'!A:J,2,0),IF(D50="SINAPI-I",VLOOKUP(B50,'SINAPI-I'!A:G,2,0),IF(D50="COMPOSIÇÕES",VLOOKUP(B50,COMPOSIÇÕES!B:I,2,0),VLOOKUP(B50,'COT.MERCADO'!A:I,2,0)))),"Em Elaboração")</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F50" s="90" t="str">
        <f>IFERROR(IF(D50="SINAPI-S",VLOOKUP(B50,'SINAPI-S'!A:J,3,0),IF(D50="SINAPI-I",VLOOKUP(B50,'SINAPI-I'!A:G,3,0),IF(D50="COMPOSIÇÕES",VLOOKUP(B50,COMPOSIÇÕES!B:I,3,0),VLOOKUP(B50,'COT.MERCADO'!A:I,7,0)))),"Em Elaboração")</f>
        <v xml:space="preserve">UN </v>
      </c>
      <c r="G50" s="301">
        <v>22</v>
      </c>
      <c r="H50" s="297">
        <f>IFERROR(IF(D50="SINAPI-S",VLOOKUP(B50,'SINAPI-S'!A:J,5,0),IF(D50="SINAPI-I",VLOOKUP(B50,'SINAPI-I'!A:G,6,0),IF(D50="COMPOSIÇÕES",VLOOKUP(B50,COMPOSIÇÕES!B:I,7,0),0))),"Em Elaboração")</f>
        <v>0</v>
      </c>
      <c r="I50" s="117">
        <f>IFERROR(IF(D50="SINAPI-S",VLOOKUP(B50,'SINAPI-S'!A:J,6,0),IF(D50="SINAPI-I",VLOOKUP(B50,'SINAPI-I'!A:G,7,0),IF(D50="COMPOSIÇÕES",VLOOKUP(B50,COMPOSIÇÕES!B:I,8,0),VLOOKUP(B50,'COT.MERCADO'!A:I,8,0)))),"Em Elaboração")</f>
        <v>250</v>
      </c>
      <c r="J50" s="298">
        <f t="shared" si="45"/>
        <v>0</v>
      </c>
      <c r="K50" s="118">
        <f t="shared" si="46"/>
        <v>295.33237905824706</v>
      </c>
      <c r="L50" s="298">
        <f t="shared" si="47"/>
        <v>295.33237905824706</v>
      </c>
      <c r="M50" s="118">
        <f t="shared" ref="M50:N50" si="50">$G50*J50</f>
        <v>0</v>
      </c>
      <c r="N50" s="118">
        <f t="shared" si="50"/>
        <v>6497.312339281435</v>
      </c>
      <c r="O50" s="118">
        <f t="shared" si="49"/>
        <v>6497.312339281435</v>
      </c>
      <c r="P50" s="292">
        <f t="shared" si="1"/>
        <v>1.1817077532144279E-2</v>
      </c>
    </row>
    <row r="51" spans="1:16" ht="60">
      <c r="A51" s="87" t="s">
        <v>111</v>
      </c>
      <c r="B51" s="100" t="s">
        <v>112</v>
      </c>
      <c r="C51" s="100" t="str">
        <f t="shared" si="44"/>
        <v>PRÓPRIO</v>
      </c>
      <c r="D51" s="100" t="s">
        <v>108</v>
      </c>
      <c r="E51" s="101" t="str">
        <f>IFERROR(IF(D51="SINAPI-S",VLOOKUP(B51,'SINAPI-S'!A:J,2,0),IF(D51="SINAPI-I",VLOOKUP(B51,'SINAPI-I'!A:G,2,0),IF(D51="COMPOSIÇÕES",VLOOKUP(B51,COMPOSIÇÕES!B:I,2,0),VLOOKUP(B51,'COT.MERCADO'!A:I,2,0)))),"Em Elaboração")</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F51" s="90" t="str">
        <f>IFERROR(IF(D51="SINAPI-S",VLOOKUP(B51,'SINAPI-S'!A:J,3,0),IF(D51="SINAPI-I",VLOOKUP(B51,'SINAPI-I'!A:G,3,0),IF(D51="COMPOSIÇÕES",VLOOKUP(B51,COMPOSIÇÕES!B:I,3,0),VLOOKUP(B51,'COT.MERCADO'!A:I,7,0)))),"Em Elaboração")</f>
        <v xml:space="preserve">UN </v>
      </c>
      <c r="G51" s="301">
        <v>21</v>
      </c>
      <c r="H51" s="297">
        <f>IFERROR(IF(D51="SINAPI-S",VLOOKUP(B51,'SINAPI-S'!A:J,5,0),IF(D51="SINAPI-I",VLOOKUP(B51,'SINAPI-I'!A:G,6,0),IF(D51="COMPOSIÇÕES",VLOOKUP(B51,COMPOSIÇÕES!B:I,7,0),0))),"Em Elaboração")</f>
        <v>0</v>
      </c>
      <c r="I51" s="117">
        <f>IFERROR(IF(D51="SINAPI-S",VLOOKUP(B51,'SINAPI-S'!A:J,6,0),IF(D51="SINAPI-I",VLOOKUP(B51,'SINAPI-I'!A:G,7,0),IF(D51="COMPOSIÇÕES",VLOOKUP(B51,COMPOSIÇÕES!B:I,8,0),VLOOKUP(B51,'COT.MERCADO'!A:I,8,0)))),"Em Elaboração")</f>
        <v>300</v>
      </c>
      <c r="J51" s="298">
        <f t="shared" si="45"/>
        <v>0</v>
      </c>
      <c r="K51" s="118">
        <f t="shared" si="46"/>
        <v>354.39885486989647</v>
      </c>
      <c r="L51" s="298">
        <f t="shared" si="47"/>
        <v>354.39885486989647</v>
      </c>
      <c r="M51" s="118">
        <f t="shared" ref="M51:N51" si="51">$G51*J51</f>
        <v>0</v>
      </c>
      <c r="N51" s="118">
        <f t="shared" si="51"/>
        <v>7442.3759522678256</v>
      </c>
      <c r="O51" s="118">
        <f t="shared" si="49"/>
        <v>7442.3759522678256</v>
      </c>
      <c r="P51" s="292">
        <f t="shared" si="1"/>
        <v>1.3535925173183447E-2</v>
      </c>
    </row>
    <row r="52" spans="1:16" ht="60">
      <c r="A52" s="87" t="s">
        <v>113</v>
      </c>
      <c r="B52" s="100" t="s">
        <v>114</v>
      </c>
      <c r="C52" s="100" t="str">
        <f t="shared" si="44"/>
        <v>PRÓPRIO</v>
      </c>
      <c r="D52" s="100" t="s">
        <v>108</v>
      </c>
      <c r="E52" s="101" t="str">
        <f>IFERROR(IF(D52="SINAPI-S",VLOOKUP(B52,'SINAPI-S'!A:J,2,0),IF(D52="SINAPI-I",VLOOKUP(B52,'SINAPI-I'!A:G,2,0),IF(D52="COMPOSIÇÕES",VLOOKUP(B52,COMPOSIÇÕES!B:I,2,0),VLOOKUP(B52,'COT.MERCADO'!A:I,2,0)))),"Em Elaboração")</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F52" s="90" t="str">
        <f>IFERROR(IF(D52="SINAPI-S",VLOOKUP(B52,'SINAPI-S'!A:J,3,0),IF(D52="SINAPI-I",VLOOKUP(B52,'SINAPI-I'!A:G,3,0),IF(D52="COMPOSIÇÕES",VLOOKUP(B52,COMPOSIÇÕES!B:I,3,0),VLOOKUP(B52,'COT.MERCADO'!A:I,7,0)))),"Em Elaboração")</f>
        <v xml:space="preserve">UN </v>
      </c>
      <c r="G52" s="301">
        <v>15</v>
      </c>
      <c r="H52" s="297">
        <f>IFERROR(IF(D52="SINAPI-S",VLOOKUP(B52,'SINAPI-S'!A:J,5,0),IF(D52="SINAPI-I",VLOOKUP(B52,'SINAPI-I'!A:G,6,0),IF(D52="COMPOSIÇÕES",VLOOKUP(B52,COMPOSIÇÕES!B:I,7,0),0))),"Em Elaboração")</f>
        <v>0</v>
      </c>
      <c r="I52" s="117">
        <f>IFERROR(IF(D52="SINAPI-S",VLOOKUP(B52,'SINAPI-S'!A:J,6,0),IF(D52="SINAPI-I",VLOOKUP(B52,'SINAPI-I'!A:G,7,0),IF(D52="COMPOSIÇÕES",VLOOKUP(B52,COMPOSIÇÕES!B:I,8,0),VLOOKUP(B52,'COT.MERCADO'!A:I,8,0)))),"Em Elaboração")</f>
        <v>350</v>
      </c>
      <c r="J52" s="298">
        <f t="shared" si="45"/>
        <v>0</v>
      </c>
      <c r="K52" s="118">
        <f t="shared" si="46"/>
        <v>413.46533068154588</v>
      </c>
      <c r="L52" s="298">
        <f t="shared" si="47"/>
        <v>413.46533068154588</v>
      </c>
      <c r="M52" s="118">
        <f t="shared" ref="M52:N52" si="52">$G52*J52</f>
        <v>0</v>
      </c>
      <c r="N52" s="118">
        <f t="shared" si="52"/>
        <v>6201.9799602231878</v>
      </c>
      <c r="O52" s="118">
        <f t="shared" si="49"/>
        <v>6201.9799602231878</v>
      </c>
      <c r="P52" s="292">
        <f t="shared" si="1"/>
        <v>1.1279937644319539E-2</v>
      </c>
    </row>
    <row r="53" spans="1:16" ht="60">
      <c r="A53" s="87" t="s">
        <v>115</v>
      </c>
      <c r="B53" s="100" t="s">
        <v>116</v>
      </c>
      <c r="C53" s="100" t="str">
        <f t="shared" si="44"/>
        <v>PRÓPRIO</v>
      </c>
      <c r="D53" s="100" t="s">
        <v>108</v>
      </c>
      <c r="E53" s="101" t="str">
        <f>IFERROR(IF(D53="SINAPI-S",VLOOKUP(B53,'SINAPI-S'!A:J,2,0),IF(D53="SINAPI-I",VLOOKUP(B53,'SINAPI-I'!A:G,2,0),IF(D53="COMPOSIÇÕES",VLOOKUP(B53,COMPOSIÇÕES!B:I,2,0),VLOOKUP(B53,'COT.MERCADO'!A:I,2,0)))),"Em Elaboração")</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F53" s="90" t="str">
        <f>IFERROR(IF(D53="SINAPI-S",VLOOKUP(B53,'SINAPI-S'!A:J,3,0),IF(D53="SINAPI-I",VLOOKUP(B53,'SINAPI-I'!A:G,3,0),IF(D53="COMPOSIÇÕES",VLOOKUP(B53,COMPOSIÇÕES!B:I,3,0),VLOOKUP(B53,'COT.MERCADO'!A:I,7,0)))),"Em Elaboração")</f>
        <v xml:space="preserve">UN </v>
      </c>
      <c r="G53" s="301">
        <v>1</v>
      </c>
      <c r="H53" s="297">
        <f>IFERROR(IF(D53="SINAPI-S",VLOOKUP(B53,'SINAPI-S'!A:J,5,0),IF(D53="SINAPI-I",VLOOKUP(B53,'SINAPI-I'!A:G,6,0),IF(D53="COMPOSIÇÕES",VLOOKUP(B53,COMPOSIÇÕES!B:I,7,0),0))),"Em Elaboração")</f>
        <v>0</v>
      </c>
      <c r="I53" s="117">
        <f>IFERROR(IF(D53="SINAPI-S",VLOOKUP(B53,'SINAPI-S'!A:J,6,0),IF(D53="SINAPI-I",VLOOKUP(B53,'SINAPI-I'!A:G,7,0),IF(D53="COMPOSIÇÕES",VLOOKUP(B53,COMPOSIÇÕES!B:I,8,0),VLOOKUP(B53,'COT.MERCADO'!A:I,8,0)))),"Em Elaboração")</f>
        <v>400</v>
      </c>
      <c r="J53" s="298">
        <f t="shared" si="45"/>
        <v>0</v>
      </c>
      <c r="K53" s="118">
        <f t="shared" si="46"/>
        <v>472.53180649319529</v>
      </c>
      <c r="L53" s="298">
        <f t="shared" si="47"/>
        <v>472.53180649319529</v>
      </c>
      <c r="M53" s="118">
        <f t="shared" ref="M53:N53" si="53">$G53*J53</f>
        <v>0</v>
      </c>
      <c r="N53" s="118">
        <f t="shared" si="53"/>
        <v>472.53180649319529</v>
      </c>
      <c r="O53" s="118">
        <f t="shared" si="49"/>
        <v>472.53180649319529</v>
      </c>
      <c r="P53" s="292">
        <f t="shared" si="1"/>
        <v>8.5942382051958392E-4</v>
      </c>
    </row>
    <row r="54" spans="1:16" ht="60">
      <c r="A54" s="87" t="s">
        <v>117</v>
      </c>
      <c r="B54" s="100" t="s">
        <v>118</v>
      </c>
      <c r="C54" s="100" t="str">
        <f t="shared" si="44"/>
        <v>PRÓPRIO</v>
      </c>
      <c r="D54" s="100" t="s">
        <v>108</v>
      </c>
      <c r="E54" s="101" t="str">
        <f>IFERROR(IF(D54="SINAPI-S",VLOOKUP(B54,'SINAPI-S'!A:J,2,0),IF(D54="SINAPI-I",VLOOKUP(B54,'SINAPI-I'!A:G,2,0),IF(D54="COMPOSIÇÕES",VLOOKUP(B54,COMPOSIÇÕES!B:I,2,0),VLOOKUP(B54,'COT.MERCADO'!A:I,2,0)))),"Em Elaboração")</f>
        <v>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v>
      </c>
      <c r="F54" s="90" t="str">
        <f>IFERROR(IF(D54="SINAPI-S",VLOOKUP(B54,'SINAPI-S'!A:J,3,0),IF(D54="SINAPI-I",VLOOKUP(B54,'SINAPI-I'!A:G,3,0),IF(D54="COMPOSIÇÕES",VLOOKUP(B54,COMPOSIÇÕES!B:I,3,0),VLOOKUP(B54,'COT.MERCADO'!A:I,7,0)))),"Em Elaboração")</f>
        <v>UN</v>
      </c>
      <c r="G54" s="301">
        <v>2</v>
      </c>
      <c r="H54" s="297">
        <f>IFERROR(IF(D54="SINAPI-S",VLOOKUP(B54,'SINAPI-S'!A:J,5,0),IF(D54="SINAPI-I",VLOOKUP(B54,'SINAPI-I'!A:G,6,0),IF(D54="COMPOSIÇÕES",VLOOKUP(B54,COMPOSIÇÕES!B:I,7,0),0))),"Em Elaboração")</f>
        <v>0</v>
      </c>
      <c r="I54" s="117">
        <f>IFERROR(IF(D54="SINAPI-S",VLOOKUP(B54,'SINAPI-S'!A:J,6,0),IF(D54="SINAPI-I",VLOOKUP(B54,'SINAPI-I'!A:G,7,0),IF(D54="COMPOSIÇÕES",VLOOKUP(B54,COMPOSIÇÕES!B:I,8,0),VLOOKUP(B54,'COT.MERCADO'!A:I,8,0)))),"Em Elaboração")</f>
        <v>420</v>
      </c>
      <c r="J54" s="298">
        <f t="shared" si="45"/>
        <v>0</v>
      </c>
      <c r="K54" s="118">
        <f t="shared" si="46"/>
        <v>496.15839681785502</v>
      </c>
      <c r="L54" s="298">
        <f t="shared" si="47"/>
        <v>496.15839681785502</v>
      </c>
      <c r="M54" s="118">
        <f t="shared" ref="M54:N54" si="54">$G54*J54</f>
        <v>0</v>
      </c>
      <c r="N54" s="118">
        <f t="shared" si="54"/>
        <v>992.31679363571004</v>
      </c>
      <c r="O54" s="118">
        <f t="shared" si="49"/>
        <v>992.31679363571004</v>
      </c>
      <c r="P54" s="292">
        <f t="shared" si="1"/>
        <v>1.8047900230911261E-3</v>
      </c>
    </row>
    <row r="55" spans="1:16" ht="60">
      <c r="A55" s="87" t="s">
        <v>119</v>
      </c>
      <c r="B55" s="100" t="s">
        <v>120</v>
      </c>
      <c r="C55" s="100" t="str">
        <f t="shared" si="44"/>
        <v>PRÓPRIO</v>
      </c>
      <c r="D55" s="100" t="s">
        <v>108</v>
      </c>
      <c r="E55" s="101" t="str">
        <f>IFERROR(IF(D55="SINAPI-S",VLOOKUP(B55,'SINAPI-S'!A:J,2,0),IF(D55="SINAPI-I",VLOOKUP(B55,'SINAPI-I'!A:G,2,0),IF(D55="COMPOSIÇÕES",VLOOKUP(B55,COMPOSIÇÕES!B:I,2,0),VLOOKUP(B55,'COT.MERCADO'!A:I,2,0)))),"Em Elaboração")</f>
        <v>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v>
      </c>
      <c r="F55" s="90" t="str">
        <f>IFERROR(IF(D55="SINAPI-S",VLOOKUP(B55,'SINAPI-S'!A:J,3,0),IF(D55="SINAPI-I",VLOOKUP(B55,'SINAPI-I'!A:G,3,0),IF(D55="COMPOSIÇÕES",VLOOKUP(B55,COMPOSIÇÕES!B:I,3,0),VLOOKUP(B55,'COT.MERCADO'!A:I,7,0)))),"Em Elaboração")</f>
        <v>UN</v>
      </c>
      <c r="G55" s="301">
        <v>8</v>
      </c>
      <c r="H55" s="297">
        <f>IFERROR(IF(D55="SINAPI-S",VLOOKUP(B55,'SINAPI-S'!A:J,5,0),IF(D55="SINAPI-I",VLOOKUP(B55,'SINAPI-I'!A:G,6,0),IF(D55="COMPOSIÇÕES",VLOOKUP(B55,COMPOSIÇÕES!B:I,7,0),0))),"Em Elaboração")</f>
        <v>0</v>
      </c>
      <c r="I55" s="117">
        <f>IFERROR(IF(D55="SINAPI-S",VLOOKUP(B55,'SINAPI-S'!A:J,6,0),IF(D55="SINAPI-I",VLOOKUP(B55,'SINAPI-I'!A:G,7,0),IF(D55="COMPOSIÇÕES",VLOOKUP(B55,COMPOSIÇÕES!B:I,8,0),VLOOKUP(B55,'COT.MERCADO'!A:I,8,0)))),"Em Elaboração")</f>
        <v>470</v>
      </c>
      <c r="J55" s="298">
        <f t="shared" si="45"/>
        <v>0</v>
      </c>
      <c r="K55" s="118">
        <f t="shared" si="46"/>
        <v>555.22487262950449</v>
      </c>
      <c r="L55" s="298">
        <f t="shared" si="47"/>
        <v>555.22487262950449</v>
      </c>
      <c r="M55" s="118">
        <f t="shared" ref="M55:N55" si="55">$G55*J55</f>
        <v>0</v>
      </c>
      <c r="N55" s="118">
        <f t="shared" si="55"/>
        <v>4441.7989810360359</v>
      </c>
      <c r="O55" s="118">
        <f t="shared" si="49"/>
        <v>4441.7989810360359</v>
      </c>
      <c r="P55" s="292">
        <f t="shared" si="1"/>
        <v>8.0785839128840898E-3</v>
      </c>
    </row>
    <row r="56" spans="1:16" ht="60">
      <c r="A56" s="87" t="s">
        <v>121</v>
      </c>
      <c r="B56" s="100" t="s">
        <v>122</v>
      </c>
      <c r="C56" s="100" t="str">
        <f t="shared" si="44"/>
        <v>PRÓPRIO</v>
      </c>
      <c r="D56" s="100" t="s">
        <v>108</v>
      </c>
      <c r="E56" s="101" t="str">
        <f>IFERROR(IF(D56="SINAPI-S",VLOOKUP(B56,'SINAPI-S'!A:J,2,0),IF(D56="SINAPI-I",VLOOKUP(B56,'SINAPI-I'!A:G,2,0),IF(D56="COMPOSIÇÕES",VLOOKUP(B56,COMPOSIÇÕES!B:I,2,0),VLOOKUP(B56,'COT.MERCADO'!A:I,2,0)))),"Em Elaboração")</f>
        <v>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v>
      </c>
      <c r="F56" s="90" t="str">
        <f>IFERROR(IF(D56="SINAPI-S",VLOOKUP(B56,'SINAPI-S'!A:J,3,0),IF(D56="SINAPI-I",VLOOKUP(B56,'SINAPI-I'!A:G,3,0),IF(D56="COMPOSIÇÕES",VLOOKUP(B56,COMPOSIÇÕES!B:I,3,0),VLOOKUP(B56,'COT.MERCADO'!A:I,7,0)))),"Em Elaboração")</f>
        <v>UN</v>
      </c>
      <c r="G56" s="301">
        <v>5</v>
      </c>
      <c r="H56" s="297">
        <f>IFERROR(IF(D56="SINAPI-S",VLOOKUP(B56,'SINAPI-S'!A:J,5,0),IF(D56="SINAPI-I",VLOOKUP(B56,'SINAPI-I'!A:G,6,0),IF(D56="COMPOSIÇÕES",VLOOKUP(B56,COMPOSIÇÕES!B:I,7,0),0))),"Em Elaboração")</f>
        <v>0</v>
      </c>
      <c r="I56" s="117">
        <f>IFERROR(IF(D56="SINAPI-S",VLOOKUP(B56,'SINAPI-S'!A:J,6,0),IF(D56="SINAPI-I",VLOOKUP(B56,'SINAPI-I'!A:G,7,0),IF(D56="COMPOSIÇÕES",VLOOKUP(B56,COMPOSIÇÕES!B:I,8,0),VLOOKUP(B56,'COT.MERCADO'!A:I,8,0)))),"Em Elaboração")</f>
        <v>470</v>
      </c>
      <c r="J56" s="298">
        <f t="shared" si="45"/>
        <v>0</v>
      </c>
      <c r="K56" s="118">
        <f t="shared" si="46"/>
        <v>555.22487262950449</v>
      </c>
      <c r="L56" s="298">
        <f t="shared" si="47"/>
        <v>555.22487262950449</v>
      </c>
      <c r="M56" s="118">
        <f t="shared" ref="M56:N56" si="56">$G56*J56</f>
        <v>0</v>
      </c>
      <c r="N56" s="118">
        <f t="shared" si="56"/>
        <v>2776.1243631475227</v>
      </c>
      <c r="O56" s="118">
        <f t="shared" si="49"/>
        <v>2776.1243631475227</v>
      </c>
      <c r="P56" s="292">
        <f t="shared" si="1"/>
        <v>5.0491149455525559E-3</v>
      </c>
    </row>
    <row r="57" spans="1:16" ht="60">
      <c r="A57" s="87" t="s">
        <v>123</v>
      </c>
      <c r="B57" s="100" t="s">
        <v>124</v>
      </c>
      <c r="C57" s="100" t="str">
        <f t="shared" si="44"/>
        <v>PRÓPRIO</v>
      </c>
      <c r="D57" s="100" t="s">
        <v>108</v>
      </c>
      <c r="E57" s="101" t="str">
        <f>IFERROR(IF(D57="SINAPI-S",VLOOKUP(B57,'SINAPI-S'!A:J,2,0),IF(D57="SINAPI-I",VLOOKUP(B57,'SINAPI-I'!A:G,2,0),IF(D57="COMPOSIÇÕES",VLOOKUP(B57,COMPOSIÇÕES!B:I,2,0),VLOOKUP(B57,'COT.MERCADO'!A:I,2,0)))),"Em Elaboração")</f>
        <v>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v>
      </c>
      <c r="F57" s="90" t="str">
        <f>IFERROR(IF(D57="SINAPI-S",VLOOKUP(B57,'SINAPI-S'!A:J,3,0),IF(D57="SINAPI-I",VLOOKUP(B57,'SINAPI-I'!A:G,3,0),IF(D57="COMPOSIÇÕES",VLOOKUP(B57,COMPOSIÇÕES!B:I,3,0),VLOOKUP(B57,'COT.MERCADO'!A:I,7,0)))),"Em Elaboração")</f>
        <v>UN</v>
      </c>
      <c r="G57" s="301">
        <v>4</v>
      </c>
      <c r="H57" s="297">
        <f>IFERROR(IF(D57="SINAPI-S",VLOOKUP(B57,'SINAPI-S'!A:J,5,0),IF(D57="SINAPI-I",VLOOKUP(B57,'SINAPI-I'!A:G,6,0),IF(D57="COMPOSIÇÕES",VLOOKUP(B57,COMPOSIÇÕES!B:I,7,0),0))),"Em Elaboração")</f>
        <v>0</v>
      </c>
      <c r="I57" s="117">
        <f>IFERROR(IF(D57="SINAPI-S",VLOOKUP(B57,'SINAPI-S'!A:J,6,0),IF(D57="SINAPI-I",VLOOKUP(B57,'SINAPI-I'!A:G,7,0),IF(D57="COMPOSIÇÕES",VLOOKUP(B57,COMPOSIÇÕES!B:I,8,0),VLOOKUP(B57,'COT.MERCADO'!A:I,8,0)))),"Em Elaboração")</f>
        <v>1000</v>
      </c>
      <c r="J57" s="298">
        <f t="shared" si="45"/>
        <v>0</v>
      </c>
      <c r="K57" s="118">
        <f t="shared" si="46"/>
        <v>1181.3295162329882</v>
      </c>
      <c r="L57" s="298">
        <f t="shared" si="47"/>
        <v>1181.3295162329882</v>
      </c>
      <c r="M57" s="118">
        <f t="shared" ref="M57:N57" si="57">$G57*J57</f>
        <v>0</v>
      </c>
      <c r="N57" s="118">
        <f t="shared" si="57"/>
        <v>4725.3180649319529</v>
      </c>
      <c r="O57" s="118">
        <f t="shared" si="49"/>
        <v>4725.3180649319529</v>
      </c>
      <c r="P57" s="292">
        <f t="shared" si="1"/>
        <v>8.5942382051958401E-3</v>
      </c>
    </row>
    <row r="58" spans="1:16" ht="60">
      <c r="A58" s="87" t="s">
        <v>125</v>
      </c>
      <c r="B58" s="100" t="s">
        <v>126</v>
      </c>
      <c r="C58" s="100" t="str">
        <f t="shared" si="44"/>
        <v>PRÓPRIO</v>
      </c>
      <c r="D58" s="100" t="s">
        <v>108</v>
      </c>
      <c r="E58" s="101" t="str">
        <f>IFERROR(IF(D58="SINAPI-S",VLOOKUP(B58,'SINAPI-S'!A:J,2,0),IF(D58="SINAPI-I",VLOOKUP(B58,'SINAPI-I'!A:G,2,0),IF(D58="COMPOSIÇÕES",VLOOKUP(B58,COMPOSIÇÕES!B:I,2,0),VLOOKUP(B58,'COT.MERCADO'!A:I,2,0)))),"Em Elaboração")</f>
        <v>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v>
      </c>
      <c r="F58" s="90" t="str">
        <f>IFERROR(IF(D58="SINAPI-S",VLOOKUP(B58,'SINAPI-S'!A:J,3,0),IF(D58="SINAPI-I",VLOOKUP(B58,'SINAPI-I'!A:G,3,0),IF(D58="COMPOSIÇÕES",VLOOKUP(B58,COMPOSIÇÕES!B:I,3,0),VLOOKUP(B58,'COT.MERCADO'!A:I,7,0)))),"Em Elaboração")</f>
        <v>UN</v>
      </c>
      <c r="G58" s="301">
        <v>5</v>
      </c>
      <c r="H58" s="297">
        <f>IFERROR(IF(D58="SINAPI-S",VLOOKUP(B58,'SINAPI-S'!A:J,5,0),IF(D58="SINAPI-I",VLOOKUP(B58,'SINAPI-I'!A:G,6,0),IF(D58="COMPOSIÇÕES",VLOOKUP(B58,COMPOSIÇÕES!B:I,7,0),0))),"Em Elaboração")</f>
        <v>0</v>
      </c>
      <c r="I58" s="117">
        <f>IFERROR(IF(D58="SINAPI-S",VLOOKUP(B58,'SINAPI-S'!A:J,6,0),IF(D58="SINAPI-I",VLOOKUP(B58,'SINAPI-I'!A:G,7,0),IF(D58="COMPOSIÇÕES",VLOOKUP(B58,COMPOSIÇÕES!B:I,8,0),VLOOKUP(B58,'COT.MERCADO'!A:I,8,0)))),"Em Elaboração")</f>
        <v>379.91</v>
      </c>
      <c r="J58" s="298">
        <f t="shared" si="45"/>
        <v>0</v>
      </c>
      <c r="K58" s="118">
        <f t="shared" si="46"/>
        <v>448.79889651207458</v>
      </c>
      <c r="L58" s="298">
        <f t="shared" si="47"/>
        <v>448.79889651207458</v>
      </c>
      <c r="M58" s="118">
        <f t="shared" ref="M58:N58" si="58">$G58*J58</f>
        <v>0</v>
      </c>
      <c r="N58" s="118">
        <f t="shared" si="58"/>
        <v>2243.9944825603729</v>
      </c>
      <c r="O58" s="118">
        <f t="shared" si="49"/>
        <v>2243.9944825603729</v>
      </c>
      <c r="P58" s="292">
        <f t="shared" si="1"/>
        <v>4.0812962956699398E-3</v>
      </c>
    </row>
    <row r="59" spans="1:16" ht="60">
      <c r="A59" s="87" t="s">
        <v>127</v>
      </c>
      <c r="B59" s="100" t="s">
        <v>128</v>
      </c>
      <c r="C59" s="100" t="str">
        <f t="shared" si="44"/>
        <v>PRÓPRIO</v>
      </c>
      <c r="D59" s="100" t="s">
        <v>108</v>
      </c>
      <c r="E59" s="101" t="str">
        <f>IFERROR(IF(D59="SINAPI-S",VLOOKUP(B59,'SINAPI-S'!A:J,2,0),IF(D59="SINAPI-I",VLOOKUP(B59,'SINAPI-I'!A:G,2,0),IF(D59="COMPOSIÇÕES",VLOOKUP(B59,COMPOSIÇÕES!B:I,2,0),VLOOKUP(B59,'COT.MERCADO'!A:I,2,0)))),"Em Elaboração")</f>
        <v>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v>
      </c>
      <c r="F59" s="90" t="str">
        <f>IFERROR(IF(D59="SINAPI-S",VLOOKUP(B59,'SINAPI-S'!A:J,3,0),IF(D59="SINAPI-I",VLOOKUP(B59,'SINAPI-I'!A:G,3,0),IF(D59="COMPOSIÇÕES",VLOOKUP(B59,COMPOSIÇÕES!B:I,3,0),VLOOKUP(B59,'COT.MERCADO'!A:I,7,0)))),"Em Elaboração")</f>
        <v>UN</v>
      </c>
      <c r="G59" s="301">
        <v>8</v>
      </c>
      <c r="H59" s="297">
        <f>IFERROR(IF(D59="SINAPI-S",VLOOKUP(B59,'SINAPI-S'!A:J,5,0),IF(D59="SINAPI-I",VLOOKUP(B59,'SINAPI-I'!A:G,6,0),IF(D59="COMPOSIÇÕES",VLOOKUP(B59,COMPOSIÇÕES!B:I,7,0),0))),"Em Elaboração")</f>
        <v>0</v>
      </c>
      <c r="I59" s="117">
        <f>IFERROR(IF(D59="SINAPI-S",VLOOKUP(B59,'SINAPI-S'!A:J,6,0),IF(D59="SINAPI-I",VLOOKUP(B59,'SINAPI-I'!A:G,7,0),IF(D59="COMPOSIÇÕES",VLOOKUP(B59,COMPOSIÇÕES!B:I,8,0),VLOOKUP(B59,'COT.MERCADO'!A:I,8,0)))),"Em Elaboração")</f>
        <v>379.91</v>
      </c>
      <c r="J59" s="298">
        <f t="shared" si="45"/>
        <v>0</v>
      </c>
      <c r="K59" s="118">
        <f t="shared" si="46"/>
        <v>448.79889651207458</v>
      </c>
      <c r="L59" s="298">
        <f t="shared" si="47"/>
        <v>448.79889651207458</v>
      </c>
      <c r="M59" s="118">
        <f t="shared" ref="M59:N59" si="59">$G59*J59</f>
        <v>0</v>
      </c>
      <c r="N59" s="118">
        <f t="shared" si="59"/>
        <v>3590.3911720965966</v>
      </c>
      <c r="O59" s="118">
        <f t="shared" si="49"/>
        <v>3590.3911720965966</v>
      </c>
      <c r="P59" s="292">
        <f t="shared" si="1"/>
        <v>6.530074073071903E-3</v>
      </c>
    </row>
    <row r="60" spans="1:16" ht="36">
      <c r="A60" s="87" t="s">
        <v>129</v>
      </c>
      <c r="B60" s="100" t="s">
        <v>130</v>
      </c>
      <c r="C60" s="100" t="str">
        <f t="shared" si="44"/>
        <v>PRÓPRIO</v>
      </c>
      <c r="D60" s="100" t="s">
        <v>131</v>
      </c>
      <c r="E60" s="101" t="str">
        <f>IFERROR(IF(D60="SINAPI-S",VLOOKUP(B60,'SINAPI-S'!A:J,2,0),IF(D60="SINAPI-I",VLOOKUP(B60,'SINAPI-I'!A:G,2,0),IF(D60="COMPOSIÇÕES",VLOOKUP(B60,COMPOSIÇÕES!B:I,2,0),VLOOKUP(B60,'COT.MERCADO'!A:I,2,0)))),"Em Elaboração")</f>
        <v>FORNECIMENTO E INSTALAÇÃO DE TUBULAÇÃO EM COBRE P/ INTERLIGAÇÃO DO CONDENSADOR AO EVAPORADOR, INCLUSIVE ISOLAMENTO, ALIMENTAÇÃO ELÉTRICA, CONEXÕES E FIXAÇÕES, P/ CONDICIONADORES DE AR SPLIT SYSTEM ATÉ 9.000 BTUS.</v>
      </c>
      <c r="F60" s="90" t="str">
        <f>IFERROR(IF(D60="SINAPI-S",VLOOKUP(B60,'SINAPI-S'!A:J,3,0),IF(D60="SINAPI-I",VLOOKUP(B60,'SINAPI-I'!A:G,3,0),IF(D60="COMPOSIÇÕES",VLOOKUP(B60,COMPOSIÇÕES!B:I,3,0),VLOOKUP(B60,'COT.MERCADO'!A:I,7,0)))),"Em Elaboração")</f>
        <v>M</v>
      </c>
      <c r="G60" s="301">
        <v>2.97</v>
      </c>
      <c r="H60" s="297">
        <f>IFERROR(IF(D60="SINAPI-S",VLOOKUP(B60,'SINAPI-S'!A:J,5,0),IF(D60="SINAPI-I",VLOOKUP(B60,'SINAPI-I'!A:G,6,0),IF(D60="COMPOSIÇÕES",VLOOKUP(B60,COMPOSIÇÕES!B:I,7,0),0))),"Em Elaboração")</f>
        <v>4.2302900000000001</v>
      </c>
      <c r="I60" s="117">
        <f>IFERROR(IF(D60="SINAPI-S",VLOOKUP(B60,'SINAPI-S'!A:J,6,0),IF(D60="SINAPI-I",VLOOKUP(B60,'SINAPI-I'!A:G,7,0),IF(D60="COMPOSIÇÕES",VLOOKUP(B60,COMPOSIÇÕES!B:I,8,0),VLOOKUP(B60,'COT.MERCADO'!A:I,8,0)))),"Em Elaboração")</f>
        <v>104.52114</v>
      </c>
      <c r="J60" s="298">
        <f t="shared" si="45"/>
        <v>5.3874225128113906</v>
      </c>
      <c r="K60" s="118">
        <f t="shared" si="46"/>
        <v>123.47390775232044</v>
      </c>
      <c r="L60" s="298">
        <f t="shared" si="47"/>
        <v>128.86133026513184</v>
      </c>
      <c r="M60" s="118">
        <f t="shared" ref="M60:N60" si="60">$G60*J60</f>
        <v>16.000644863049832</v>
      </c>
      <c r="N60" s="118">
        <f t="shared" si="60"/>
        <v>366.71750602439175</v>
      </c>
      <c r="O60" s="118">
        <f t="shared" si="49"/>
        <v>382.7181508874416</v>
      </c>
      <c r="P60" s="292">
        <f t="shared" si="1"/>
        <v>6.9607398041387136E-4</v>
      </c>
    </row>
    <row r="61" spans="1:16" ht="48">
      <c r="A61" s="87" t="s">
        <v>132</v>
      </c>
      <c r="B61" s="100" t="s">
        <v>133</v>
      </c>
      <c r="C61" s="100" t="str">
        <f t="shared" si="44"/>
        <v>PRÓPRIO</v>
      </c>
      <c r="D61" s="100" t="s">
        <v>131</v>
      </c>
      <c r="E61" s="101" t="str">
        <f>IFERROR(IF(D61="SINAPI-S",VLOOKUP(B61,'SINAPI-S'!A:J,2,0),IF(D61="SINAPI-I",VLOOKUP(B61,'SINAPI-I'!A:G,2,0),IF(D61="COMPOSIÇÕES",VLOOKUP(B61,COMPOSIÇÕES!B:I,2,0),VLOOKUP(B61,'COT.MERCADO'!A:I,2,0)))),"Em Elaboração")</f>
        <v>FORNECIMENTO E INSTALAÇÃO DE TUBULAÇÃO EM COBRE P/ INTERLIGAÇÃO DO CONDENSADOR AO EVAPORADOR, INCLUSIVE ISOLAMENTO, ALIMENTAÇÃO ELÉTRICA, CONEXÕES E FIXAÇÕES, P/ CONDICIONADORES DE AR SPLIT SYSTEM ACIMA DE 9.000 BTUS ATÉ 12.000 BTUS.</v>
      </c>
      <c r="F61" s="90" t="str">
        <f>IFERROR(IF(D61="SINAPI-S",VLOOKUP(B61,'SINAPI-S'!A:J,3,0),IF(D61="SINAPI-I",VLOOKUP(B61,'SINAPI-I'!A:G,3,0),IF(D61="COMPOSIÇÕES",VLOOKUP(B61,COMPOSIÇÕES!B:I,3,0),VLOOKUP(B61,'COT.MERCADO'!A:I,7,0)))),"Em Elaboração")</f>
        <v>M</v>
      </c>
      <c r="G61" s="301">
        <v>6.53</v>
      </c>
      <c r="H61" s="297">
        <f>IFERROR(IF(D61="SINAPI-S",VLOOKUP(B61,'SINAPI-S'!A:J,5,0),IF(D61="SINAPI-I",VLOOKUP(B61,'SINAPI-I'!A:G,6,0),IF(D61="COMPOSIÇÕES",VLOOKUP(B61,COMPOSIÇÕES!B:I,7,0),0))),"Em Elaboração")</f>
        <v>4.2302900000000001</v>
      </c>
      <c r="I61" s="117">
        <f>IFERROR(IF(D61="SINAPI-S",VLOOKUP(B61,'SINAPI-S'!A:J,6,0),IF(D61="SINAPI-I",VLOOKUP(B61,'SINAPI-I'!A:G,7,0),IF(D61="COMPOSIÇÕES",VLOOKUP(B61,COMPOSIÇÕES!B:I,8,0),VLOOKUP(B61,'COT.MERCADO'!A:I,8,0)))),"Em Elaboração")</f>
        <v>117.48864000000003</v>
      </c>
      <c r="J61" s="298">
        <f t="shared" si="45"/>
        <v>5.3874225128113906</v>
      </c>
      <c r="K61" s="118">
        <f t="shared" si="46"/>
        <v>138.79279825407176</v>
      </c>
      <c r="L61" s="298">
        <f t="shared" si="47"/>
        <v>144.18022076688314</v>
      </c>
      <c r="M61" s="118">
        <f t="shared" ref="M61:N61" si="61">$G61*J61</f>
        <v>35.179869008658379</v>
      </c>
      <c r="N61" s="118">
        <f t="shared" si="61"/>
        <v>906.31697259908856</v>
      </c>
      <c r="O61" s="118">
        <f t="shared" si="49"/>
        <v>941.49684160774689</v>
      </c>
      <c r="P61" s="292">
        <f t="shared" si="1"/>
        <v>1.7123605257952166E-3</v>
      </c>
    </row>
    <row r="62" spans="1:16" ht="48">
      <c r="A62" s="87" t="s">
        <v>134</v>
      </c>
      <c r="B62" s="100" t="s">
        <v>135</v>
      </c>
      <c r="C62" s="100" t="str">
        <f t="shared" si="44"/>
        <v>PRÓPRIO</v>
      </c>
      <c r="D62" s="100" t="s">
        <v>131</v>
      </c>
      <c r="E62" s="101" t="str">
        <f>IFERROR(IF(D62="SINAPI-S",VLOOKUP(B62,'SINAPI-S'!A:J,2,0),IF(D62="SINAPI-I",VLOOKUP(B62,'SINAPI-I'!A:G,2,0),IF(D62="COMPOSIÇÕES",VLOOKUP(B62,COMPOSIÇÕES!B:I,2,0),VLOOKUP(B62,'COT.MERCADO'!A:I,2,0)))),"Em Elaboração")</f>
        <v>FORNECIMENTO E INSTALAÇÃO DE TUBULAÇÃO EM COBRE P/ INTERLIGAÇÃO DO CONDENSADOR AO EVAPORADOR, INCLUSIVE ISOLAMENTO, ALIMENTAÇÃO ELÉTRICA, CONEXÕES E FIXAÇÕES, P/ CONDICIONADORES DE AR SPLIT SYSTEM ACIMA DE 12.000 BTUS ATÉ 18.000 BTUS.</v>
      </c>
      <c r="F62" s="90" t="str">
        <f>IFERROR(IF(D62="SINAPI-S",VLOOKUP(B62,'SINAPI-S'!A:J,3,0),IF(D62="SINAPI-I",VLOOKUP(B62,'SINAPI-I'!A:G,3,0),IF(D62="COMPOSIÇÕES",VLOOKUP(B62,COMPOSIÇÕES!B:I,3,0),VLOOKUP(B62,'COT.MERCADO'!A:I,7,0)))),"Em Elaboração")</f>
        <v>M</v>
      </c>
      <c r="G62" s="301">
        <v>6.24</v>
      </c>
      <c r="H62" s="297">
        <f>IFERROR(IF(D62="SINAPI-S",VLOOKUP(B62,'SINAPI-S'!A:J,5,0),IF(D62="SINAPI-I",VLOOKUP(B62,'SINAPI-I'!A:G,6,0),IF(D62="COMPOSIÇÕES",VLOOKUP(B62,COMPOSIÇÕES!B:I,7,0),0))),"Em Elaboração")</f>
        <v>4.5019599999999995</v>
      </c>
      <c r="I62" s="117">
        <f>IFERROR(IF(D62="SINAPI-S",VLOOKUP(B62,'SINAPI-S'!A:J,6,0),IF(D62="SINAPI-I",VLOOKUP(B62,'SINAPI-I'!A:G,7,0),IF(D62="COMPOSIÇÕES",VLOOKUP(B62,COMPOSIÇÕES!B:I,8,0),VLOOKUP(B62,'COT.MERCADO'!A:I,8,0)))),"Em Elaboração")</f>
        <v>132.29756000000003</v>
      </c>
      <c r="J62" s="298">
        <f t="shared" si="45"/>
        <v>5.7334037751020297</v>
      </c>
      <c r="K62" s="118">
        <f t="shared" si="46"/>
        <v>156.28701255360477</v>
      </c>
      <c r="L62" s="298">
        <f t="shared" si="47"/>
        <v>162.0204163287068</v>
      </c>
      <c r="M62" s="118">
        <f t="shared" ref="M62:N62" si="62">$G62*J62</f>
        <v>35.776439556636667</v>
      </c>
      <c r="N62" s="118">
        <f t="shared" si="62"/>
        <v>975.23095833449383</v>
      </c>
      <c r="O62" s="118">
        <f t="shared" si="49"/>
        <v>1011.0073978911305</v>
      </c>
      <c r="P62" s="292">
        <f t="shared" si="1"/>
        <v>1.8387838205377418E-3</v>
      </c>
    </row>
    <row r="63" spans="1:16" ht="48">
      <c r="A63" s="87" t="s">
        <v>136</v>
      </c>
      <c r="B63" s="100" t="s">
        <v>137</v>
      </c>
      <c r="C63" s="100" t="str">
        <f t="shared" si="44"/>
        <v>PRÓPRIO</v>
      </c>
      <c r="D63" s="100" t="s">
        <v>131</v>
      </c>
      <c r="E63" s="101" t="str">
        <f>IFERROR(IF(D63="SINAPI-S",VLOOKUP(B63,'SINAPI-S'!A:J,2,0),IF(D63="SINAPI-I",VLOOKUP(B63,'SINAPI-I'!A:G,2,0),IF(D63="COMPOSIÇÕES",VLOOKUP(B63,COMPOSIÇÕES!B:I,2,0),VLOOKUP(B63,'COT.MERCADO'!A:I,2,0)))),"Em Elaboração")</f>
        <v>FORNECIMENTO E INSTALAÇÃO DE TUBULAÇÃO EM COBRE P/ INTERLIGAÇÃO DO CONDENSADOR AO EVAPORADOR, INCLUSIVE ISOLAMENTO, ALIMENTAÇÃO ELÉTRICA, CONEXÕES E FIXAÇÕES, P/ CONDICIONADORES DE AR SPLIT SYSTEM DE ACIMA DE 18.000 BTUS ATÉ 24.000 BTUS.</v>
      </c>
      <c r="F63" s="90" t="str">
        <f>IFERROR(IF(D63="SINAPI-S",VLOOKUP(B63,'SINAPI-S'!A:J,3,0),IF(D63="SINAPI-I",VLOOKUP(B63,'SINAPI-I'!A:G,3,0),IF(D63="COMPOSIÇÕES",VLOOKUP(B63,COMPOSIÇÕES!B:I,3,0),VLOOKUP(B63,'COT.MERCADO'!A:I,7,0)))),"Em Elaboração")</f>
        <v>M</v>
      </c>
      <c r="G63" s="301">
        <v>4.46</v>
      </c>
      <c r="H63" s="297">
        <f>IFERROR(IF(D63="SINAPI-S",VLOOKUP(B63,'SINAPI-S'!A:J,5,0),IF(D63="SINAPI-I",VLOOKUP(B63,'SINAPI-I'!A:G,6,0),IF(D63="COMPOSIÇÕES",VLOOKUP(B63,COMPOSIÇÕES!B:I,7,0),0))),"Em Elaboração")</f>
        <v>4.5019599999999995</v>
      </c>
      <c r="I63" s="117">
        <f>IFERROR(IF(D63="SINAPI-S",VLOOKUP(B63,'SINAPI-S'!A:J,6,0),IF(D63="SINAPI-I",VLOOKUP(B63,'SINAPI-I'!A:G,7,0),IF(D63="COMPOSIÇÕES",VLOOKUP(B63,COMPOSIÇÕES!B:I,8,0),VLOOKUP(B63,'COT.MERCADO'!A:I,8,0)))),"Em Elaboração")</f>
        <v>132.29756000000003</v>
      </c>
      <c r="J63" s="298">
        <f t="shared" si="45"/>
        <v>5.7334037751020297</v>
      </c>
      <c r="K63" s="118">
        <f t="shared" si="46"/>
        <v>156.28701255360477</v>
      </c>
      <c r="L63" s="298">
        <f t="shared" si="47"/>
        <v>162.0204163287068</v>
      </c>
      <c r="M63" s="118">
        <f t="shared" ref="M63:N63" si="63">$G63*J63</f>
        <v>25.570980836955052</v>
      </c>
      <c r="N63" s="118">
        <f t="shared" si="63"/>
        <v>697.04007598907731</v>
      </c>
      <c r="O63" s="118">
        <f t="shared" si="49"/>
        <v>722.61105682603238</v>
      </c>
      <c r="P63" s="292">
        <f t="shared" si="1"/>
        <v>1.3142589486535782E-3</v>
      </c>
    </row>
    <row r="64" spans="1:16" ht="48">
      <c r="A64" s="87" t="s">
        <v>138</v>
      </c>
      <c r="B64" s="100" t="s">
        <v>139</v>
      </c>
      <c r="C64" s="100" t="str">
        <f t="shared" si="44"/>
        <v>PRÓPRIO</v>
      </c>
      <c r="D64" s="100" t="s">
        <v>131</v>
      </c>
      <c r="E64" s="101" t="str">
        <f>IFERROR(IF(D64="SINAPI-S",VLOOKUP(B64,'SINAPI-S'!A:J,2,0),IF(D64="SINAPI-I",VLOOKUP(B64,'SINAPI-I'!A:G,2,0),IF(D64="COMPOSIÇÕES",VLOOKUP(B64,COMPOSIÇÕES!B:I,2,0),VLOOKUP(B64,'COT.MERCADO'!A:I,2,0)))),"Em Elaboração")</f>
        <v>FORNECIMENTO E INSTALAÇÃO DE TUBULAÇÃO EM COBRE P/ INTERLIGAÇÃO DO CONDENSADOR AO EVAPORADOR, INCLUSIVE ISOLAMENTO, ALIMENTAÇÃO ELÉTRICA, CONEXÕES E FIXAÇÕES, P/ CONDICIONADORES DE AR SPLIT SYSTEM ACIMA DE 24.000 BTUS ATÉ 36.000 BTUS.</v>
      </c>
      <c r="F64" s="90" t="str">
        <f>IFERROR(IF(D64="SINAPI-S",VLOOKUP(B64,'SINAPI-S'!A:J,3,0),IF(D64="SINAPI-I",VLOOKUP(B64,'SINAPI-I'!A:G,3,0),IF(D64="COMPOSIÇÕES",VLOOKUP(B64,COMPOSIÇÕES!B:I,3,0),VLOOKUP(B64,'COT.MERCADO'!A:I,7,0)))),"Em Elaboração")</f>
        <v>M</v>
      </c>
      <c r="G64" s="301">
        <v>3.56</v>
      </c>
      <c r="H64" s="297">
        <f>IFERROR(IF(D64="SINAPI-S",VLOOKUP(B64,'SINAPI-S'!A:J,5,0),IF(D64="SINAPI-I",VLOOKUP(B64,'SINAPI-I'!A:G,6,0),IF(D64="COMPOSIÇÕES",VLOOKUP(B64,COMPOSIÇÕES!B:I,7,0),0))),"Em Elaboração")</f>
        <v>4.6960099999999994</v>
      </c>
      <c r="I64" s="117">
        <f>IFERROR(IF(D64="SINAPI-S",VLOOKUP(B64,'SINAPI-S'!A:J,6,0),IF(D64="SINAPI-I",VLOOKUP(B64,'SINAPI-I'!A:G,7,0),IF(D64="COMPOSIÇÕES",VLOOKUP(B64,COMPOSIÇÕES!B:I,8,0),VLOOKUP(B64,'COT.MERCADO'!A:I,8,0)))),"Em Elaboração")</f>
        <v>156.10536000000002</v>
      </c>
      <c r="J64" s="298">
        <f t="shared" si="45"/>
        <v>5.9805332481667719</v>
      </c>
      <c r="K64" s="118">
        <f t="shared" si="46"/>
        <v>184.41186941017648</v>
      </c>
      <c r="L64" s="298">
        <f t="shared" si="47"/>
        <v>190.39240265834326</v>
      </c>
      <c r="M64" s="118">
        <f t="shared" ref="M64:N64" si="64">$G64*J64</f>
        <v>21.290698363473709</v>
      </c>
      <c r="N64" s="118">
        <f t="shared" si="64"/>
        <v>656.50625510022826</v>
      </c>
      <c r="O64" s="118">
        <f t="shared" si="49"/>
        <v>677.79695346370193</v>
      </c>
      <c r="P64" s="292">
        <f t="shared" si="1"/>
        <v>1.2327526724715786E-3</v>
      </c>
    </row>
    <row r="65" spans="1:16" ht="48">
      <c r="A65" s="87" t="s">
        <v>140</v>
      </c>
      <c r="B65" s="100" t="s">
        <v>141</v>
      </c>
      <c r="C65" s="100" t="str">
        <f t="shared" si="44"/>
        <v>PRÓPRIO</v>
      </c>
      <c r="D65" s="100" t="s">
        <v>131</v>
      </c>
      <c r="E65" s="101" t="str">
        <f>IFERROR(IF(D65="SINAPI-S",VLOOKUP(B65,'SINAPI-S'!A:J,2,0),IF(D65="SINAPI-I",VLOOKUP(B65,'SINAPI-I'!A:G,2,0),IF(D65="COMPOSIÇÕES",VLOOKUP(B65,COMPOSIÇÕES!B:I,2,0),VLOOKUP(B65,'COT.MERCADO'!A:I,2,0)))),"Em Elaboração")</f>
        <v>FORNECIMENTO E INSTALAÇÃO DE TUBULAÇÃO EM COBRE P/ INTERLIGAÇÃO DO CONDENSADOR AO EVAPORADOR, INCLUSIVE ISOLAMENTO, ALIMENTAÇÃO ELÉTRICA, CONEXÕES E FIXAÇÕES, P/ CONDICIONADORES DE AR SPLIT SYSTEM DE ACIMA DE 36.000 BUTS ATÉ 48.000 BTUS.</v>
      </c>
      <c r="F65" s="90" t="str">
        <f>IFERROR(IF(D65="SINAPI-S",VLOOKUP(B65,'SINAPI-S'!A:J,3,0),IF(D65="SINAPI-I",VLOOKUP(B65,'SINAPI-I'!A:G,3,0),IF(D65="COMPOSIÇÕES",VLOOKUP(B65,COMPOSIÇÕES!B:I,3,0),VLOOKUP(B65,'COT.MERCADO'!A:I,7,0)))),"Em Elaboração")</f>
        <v>M</v>
      </c>
      <c r="G65" s="301">
        <v>4.75</v>
      </c>
      <c r="H65" s="297">
        <f>IFERROR(IF(D65="SINAPI-S",VLOOKUP(B65,'SINAPI-S'!A:J,5,0),IF(D65="SINAPI-I",VLOOKUP(B65,'SINAPI-I'!A:G,6,0),IF(D65="COMPOSIÇÕES",VLOOKUP(B65,COMPOSIÇÕES!B:I,7,0),0))),"Em Elaboração")</f>
        <v>4.6960099999999994</v>
      </c>
      <c r="I65" s="117">
        <f>IFERROR(IF(D65="SINAPI-S",VLOOKUP(B65,'SINAPI-S'!A:J,6,0),IF(D65="SINAPI-I",VLOOKUP(B65,'SINAPI-I'!A:G,7,0),IF(D65="COMPOSIÇÕES",VLOOKUP(B65,COMPOSIÇÕES!B:I,8,0),VLOOKUP(B65,'COT.MERCADO'!A:I,8,0)))),"Em Elaboração")</f>
        <v>256.25436000000002</v>
      </c>
      <c r="J65" s="298">
        <f t="shared" si="45"/>
        <v>5.9805332481667719</v>
      </c>
      <c r="K65" s="118">
        <f t="shared" si="46"/>
        <v>302.72083913139403</v>
      </c>
      <c r="L65" s="298">
        <f t="shared" si="47"/>
        <v>308.70137237956078</v>
      </c>
      <c r="M65" s="118">
        <f t="shared" ref="M65:N65" si="65">$G65*J65</f>
        <v>28.407532928792165</v>
      </c>
      <c r="N65" s="118">
        <f t="shared" si="65"/>
        <v>1437.9239858741216</v>
      </c>
      <c r="O65" s="118">
        <f t="shared" si="49"/>
        <v>1466.3315188029137</v>
      </c>
      <c r="P65" s="292">
        <f t="shared" si="1"/>
        <v>2.6669109226534825E-3</v>
      </c>
    </row>
    <row r="66" spans="1:16" ht="48">
      <c r="A66" s="87" t="s">
        <v>142</v>
      </c>
      <c r="B66" s="100" t="s">
        <v>143</v>
      </c>
      <c r="C66" s="100" t="str">
        <f t="shared" si="44"/>
        <v>PRÓPRIO</v>
      </c>
      <c r="D66" s="100" t="s">
        <v>131</v>
      </c>
      <c r="E66" s="101" t="str">
        <f>IFERROR(IF(D66="SINAPI-S",VLOOKUP(B66,'SINAPI-S'!A:J,2,0),IF(D66="SINAPI-I",VLOOKUP(B66,'SINAPI-I'!A:G,2,0),IF(D66="COMPOSIÇÕES",VLOOKUP(B66,COMPOSIÇÕES!B:I,2,0),VLOOKUP(B66,'COT.MERCADO'!A:I,2,0)))),"Em Elaboração")</f>
        <v>FORNECIMENTO E INSTALAÇÃO DE TUBULAÇÃO EM COBRE P/ INTERLIGAÇÃO DO CONDENSADOR AO EVAPORADOR, INCLUSIVE ISOLAMENTO, ALIMENTAÇÃO ELÉTRICA, CONEXÕES E FIXAÇÕES, P/ CONDICIONADORES DE AR SPLIT SYSTEM DE ACIMA DE 48.000 BUTS ATÉ 60.000 BTUS.</v>
      </c>
      <c r="F66" s="90" t="str">
        <f>IFERROR(IF(D66="SINAPI-S",VLOOKUP(B66,'SINAPI-S'!A:J,3,0),IF(D66="SINAPI-I",VLOOKUP(B66,'SINAPI-I'!A:G,3,0),IF(D66="COMPOSIÇÕES",VLOOKUP(B66,COMPOSIÇÕES!B:I,3,0),VLOOKUP(B66,'COT.MERCADO'!A:I,7,0)))),"Em Elaboração")</f>
        <v>M</v>
      </c>
      <c r="G66" s="301">
        <v>1.49</v>
      </c>
      <c r="H66" s="297">
        <f>IFERROR(IF(D66="SINAPI-S",VLOOKUP(B66,'SINAPI-S'!A:J,5,0),IF(D66="SINAPI-I",VLOOKUP(B66,'SINAPI-I'!A:G,6,0),IF(D66="COMPOSIÇÕES",VLOOKUP(B66,COMPOSIÇÕES!B:I,7,0),0))),"Em Elaboração")</f>
        <v>4.6960099999999994</v>
      </c>
      <c r="I66" s="117">
        <f>IFERROR(IF(D66="SINAPI-S",VLOOKUP(B66,'SINAPI-S'!A:J,6,0),IF(D66="SINAPI-I",VLOOKUP(B66,'SINAPI-I'!A:G,7,0),IF(D66="COMPOSIÇÕES",VLOOKUP(B66,COMPOSIÇÕES!B:I,8,0),VLOOKUP(B66,'COT.MERCADO'!A:I,8,0)))),"Em Elaboração")</f>
        <v>256.25436000000002</v>
      </c>
      <c r="J66" s="298">
        <f t="shared" si="45"/>
        <v>5.9805332481667719</v>
      </c>
      <c r="K66" s="118">
        <f t="shared" si="46"/>
        <v>302.72083913139403</v>
      </c>
      <c r="L66" s="298">
        <f t="shared" si="47"/>
        <v>308.70137237956078</v>
      </c>
      <c r="M66" s="118">
        <f t="shared" ref="M66:N66" si="66">$G66*J66</f>
        <v>8.91099453976849</v>
      </c>
      <c r="N66" s="118">
        <f t="shared" si="66"/>
        <v>451.05405030577708</v>
      </c>
      <c r="O66" s="118">
        <f t="shared" si="49"/>
        <v>459.96504484554555</v>
      </c>
      <c r="P66" s="292">
        <f t="shared" si="1"/>
        <v>8.3656784731656606E-4</v>
      </c>
    </row>
    <row r="67" spans="1:16" ht="24">
      <c r="A67" s="87" t="s">
        <v>144</v>
      </c>
      <c r="B67" s="100" t="s">
        <v>145</v>
      </c>
      <c r="C67" s="100" t="str">
        <f t="shared" si="44"/>
        <v>PRÓPRIO</v>
      </c>
      <c r="D67" s="100" t="s">
        <v>131</v>
      </c>
      <c r="E67" s="101" t="str">
        <f>IFERROR(IF(D67="SINAPI-S",VLOOKUP(B67,'SINAPI-S'!A:J,2,0),IF(D67="SINAPI-I",VLOOKUP(B67,'SINAPI-I'!A:G,2,0),IF(D67="COMPOSIÇÕES",VLOOKUP(B67,COMPOSIÇÕES!B:I,2,0),VLOOKUP(B67,'COT.MERCADO'!A:I,2,0)))),"Em Elaboração")</f>
        <v>SERVIÇO DE INSTALAÇÃO DE CONDICIONADOR DE AR TIPO SPLIT HIGH WALL, ATÉ 9.000 BTU - CONTEMPLA MATERIAIS, MÃO DE OBRA, SUPORTE E TUBULAÇÃO ATÉ 3,0M</v>
      </c>
      <c r="F67" s="90" t="str">
        <f>IFERROR(IF(D67="SINAPI-S",VLOOKUP(B67,'SINAPI-S'!A:J,3,0),IF(D67="SINAPI-I",VLOOKUP(B67,'SINAPI-I'!A:G,3,0),IF(D67="COMPOSIÇÕES",VLOOKUP(B67,COMPOSIÇÕES!B:I,3,0),VLOOKUP(B67,'COT.MERCADO'!A:I,7,0)))),"Em Elaboração")</f>
        <v xml:space="preserve">UN </v>
      </c>
      <c r="G67" s="301">
        <v>1</v>
      </c>
      <c r="H67" s="297">
        <f>IFERROR(IF(D67="SINAPI-S",VLOOKUP(B67,'SINAPI-S'!A:J,5,0),IF(D67="SINAPI-I",VLOOKUP(B67,'SINAPI-I'!A:G,6,0),IF(D67="COMPOSIÇÕES",VLOOKUP(B67,COMPOSIÇÕES!B:I,7,0),0))),"Em Elaboração")</f>
        <v>0</v>
      </c>
      <c r="I67" s="117">
        <f>IFERROR(IF(D67="SINAPI-S",VLOOKUP(B67,'SINAPI-S'!A:J,6,0),IF(D67="SINAPI-I",VLOOKUP(B67,'SINAPI-I'!A:G,7,0),IF(D67="COMPOSIÇÕES",VLOOKUP(B67,COMPOSIÇÕES!B:I,8,0),VLOOKUP(B67,'COT.MERCADO'!A:I,8,0)))),"Em Elaboração")</f>
        <v>668.8</v>
      </c>
      <c r="J67" s="298">
        <f t="shared" si="45"/>
        <v>0</v>
      </c>
      <c r="K67" s="118">
        <f t="shared" si="46"/>
        <v>790.07318045662248</v>
      </c>
      <c r="L67" s="298">
        <f t="shared" si="47"/>
        <v>790.07318045662248</v>
      </c>
      <c r="M67" s="118">
        <f t="shared" ref="M67:N67" si="67">$G67*J67</f>
        <v>0</v>
      </c>
      <c r="N67" s="118">
        <f t="shared" si="67"/>
        <v>790.07318045662248</v>
      </c>
      <c r="O67" s="118">
        <f t="shared" si="49"/>
        <v>790.07318045662248</v>
      </c>
      <c r="P67" s="292">
        <f t="shared" si="1"/>
        <v>1.4369566279087442E-3</v>
      </c>
    </row>
    <row r="68" spans="1:16" ht="36">
      <c r="A68" s="87" t="s">
        <v>146</v>
      </c>
      <c r="B68" s="100" t="s">
        <v>147</v>
      </c>
      <c r="C68" s="100" t="str">
        <f t="shared" si="44"/>
        <v>PRÓPRIO</v>
      </c>
      <c r="D68" s="100" t="s">
        <v>131</v>
      </c>
      <c r="E68" s="101" t="str">
        <f>IFERROR(IF(D68="SINAPI-S",VLOOKUP(B68,'SINAPI-S'!A:J,2,0),IF(D68="SINAPI-I",VLOOKUP(B68,'SINAPI-I'!A:G,2,0),IF(D68="COMPOSIÇÕES",VLOOKUP(B68,COMPOSIÇÕES!B:I,2,0),VLOOKUP(B68,'COT.MERCADO'!A:I,2,0)))),"Em Elaboração")</f>
        <v>SERVIÇO DE INSTALAÇÃO DE CONDICIONADOR DE AR TIPO SPLIT HIGH WALL, ACIMA DE 9.000 BTUS ATÉ 30.000 BTUS - CONTEMPLA MATERIAIS, MÃO DE OBRA, SUPORTE E TUBULAÇÃO ATÉ 3,0M</v>
      </c>
      <c r="F68" s="90" t="str">
        <f>IFERROR(IF(D68="SINAPI-S",VLOOKUP(B68,'SINAPI-S'!A:J,3,0),IF(D68="SINAPI-I",VLOOKUP(B68,'SINAPI-I'!A:G,3,0),IF(D68="COMPOSIÇÕES",VLOOKUP(B68,COMPOSIÇÕES!B:I,3,0),VLOOKUP(B68,'COT.MERCADO'!A:I,7,0)))),"Em Elaboração")</f>
        <v xml:space="preserve">UN </v>
      </c>
      <c r="G68" s="301">
        <v>1</v>
      </c>
      <c r="H68" s="297">
        <f>IFERROR(IF(D68="SINAPI-S",VLOOKUP(B68,'SINAPI-S'!A:J,5,0),IF(D68="SINAPI-I",VLOOKUP(B68,'SINAPI-I'!A:G,6,0),IF(D68="COMPOSIÇÕES",VLOOKUP(B68,COMPOSIÇÕES!B:I,7,0),0))),"Em Elaboração")</f>
        <v>0</v>
      </c>
      <c r="I68" s="117">
        <f>IFERROR(IF(D68="SINAPI-S",VLOOKUP(B68,'SINAPI-S'!A:J,6,0),IF(D68="SINAPI-I",VLOOKUP(B68,'SINAPI-I'!A:G,7,0),IF(D68="COMPOSIÇÕES",VLOOKUP(B68,COMPOSIÇÕES!B:I,8,0),VLOOKUP(B68,'COT.MERCADO'!A:I,8,0)))),"Em Elaboração")</f>
        <v>869</v>
      </c>
      <c r="J68" s="298">
        <f t="shared" si="45"/>
        <v>0</v>
      </c>
      <c r="K68" s="118">
        <f t="shared" si="46"/>
        <v>1026.5753496064667</v>
      </c>
      <c r="L68" s="298">
        <f t="shared" si="47"/>
        <v>1026.5753496064667</v>
      </c>
      <c r="M68" s="118">
        <f t="shared" ref="M68:N68" si="68">$G68*J68</f>
        <v>0</v>
      </c>
      <c r="N68" s="118">
        <f t="shared" si="68"/>
        <v>1026.5753496064667</v>
      </c>
      <c r="O68" s="118">
        <f t="shared" si="49"/>
        <v>1026.5753496064667</v>
      </c>
      <c r="P68" s="292">
        <f t="shared" si="1"/>
        <v>1.867098250078796E-3</v>
      </c>
    </row>
    <row r="69" spans="1:16" ht="36">
      <c r="A69" s="87" t="s">
        <v>148</v>
      </c>
      <c r="B69" s="100" t="s">
        <v>149</v>
      </c>
      <c r="C69" s="100" t="str">
        <f t="shared" si="44"/>
        <v>PRÓPRIO</v>
      </c>
      <c r="D69" s="100" t="s">
        <v>131</v>
      </c>
      <c r="E69" s="101" t="str">
        <f>IFERROR(IF(D69="SINAPI-S",VLOOKUP(B69,'SINAPI-S'!A:J,2,0),IF(D69="SINAPI-I",VLOOKUP(B69,'SINAPI-I'!A:G,2,0),IF(D69="COMPOSIÇÕES",VLOOKUP(B69,COMPOSIÇÕES!B:I,2,0),VLOOKUP(B69,'COT.MERCADO'!A:I,2,0)))),"Em Elaboração")</f>
        <v>SERVIÇO DE INSTALAÇÃO DE CONDICIONADOR DE AR TIPO SPLIT HIGH WALL, ACIMA DE 30.000 BTUS ATÉ 36.000 BTUS - CONTEMPLA MATERIAIS, MÃO DE OBRA, SUPORTE E TUBULAÇÃO ATÉ 3,0M</v>
      </c>
      <c r="F69" s="90" t="str">
        <f>IFERROR(IF(D69="SINAPI-S",VLOOKUP(B69,'SINAPI-S'!A:J,3,0),IF(D69="SINAPI-I",VLOOKUP(B69,'SINAPI-I'!A:G,3,0),IF(D69="COMPOSIÇÕES",VLOOKUP(B69,COMPOSIÇÕES!B:I,3,0),VLOOKUP(B69,'COT.MERCADO'!A:I,7,0)))),"Em Elaboração")</f>
        <v xml:space="preserve">UN </v>
      </c>
      <c r="G69" s="301">
        <v>1</v>
      </c>
      <c r="H69" s="297">
        <f>IFERROR(IF(D69="SINAPI-S",VLOOKUP(B69,'SINAPI-S'!A:J,5,0),IF(D69="SINAPI-I",VLOOKUP(B69,'SINAPI-I'!A:G,6,0),IF(D69="COMPOSIÇÕES",VLOOKUP(B69,COMPOSIÇÕES!B:I,7,0),0))),"Em Elaboração")</f>
        <v>0</v>
      </c>
      <c r="I69" s="117">
        <f>IFERROR(IF(D69="SINAPI-S",VLOOKUP(B69,'SINAPI-S'!A:J,6,0),IF(D69="SINAPI-I",VLOOKUP(B69,'SINAPI-I'!A:G,7,0),IF(D69="COMPOSIÇÕES",VLOOKUP(B69,COMPOSIÇÕES!B:I,8,0),VLOOKUP(B69,'COT.MERCADO'!A:I,8,0)))),"Em Elaboração")</f>
        <v>1530</v>
      </c>
      <c r="J69" s="298">
        <f t="shared" si="45"/>
        <v>0</v>
      </c>
      <c r="K69" s="118">
        <f t="shared" si="46"/>
        <v>1807.434159836472</v>
      </c>
      <c r="L69" s="298">
        <f t="shared" si="47"/>
        <v>1807.434159836472</v>
      </c>
      <c r="M69" s="118">
        <f t="shared" ref="M69:N69" si="69">$G69*J69</f>
        <v>0</v>
      </c>
      <c r="N69" s="118">
        <f t="shared" si="69"/>
        <v>1807.434159836472</v>
      </c>
      <c r="O69" s="118">
        <f t="shared" si="49"/>
        <v>1807.434159836472</v>
      </c>
      <c r="P69" s="292">
        <f t="shared" si="1"/>
        <v>3.2872961134874086E-3</v>
      </c>
    </row>
    <row r="70" spans="1:16" ht="36">
      <c r="A70" s="87" t="s">
        <v>150</v>
      </c>
      <c r="B70" s="100" t="s">
        <v>151</v>
      </c>
      <c r="C70" s="100" t="str">
        <f t="shared" si="44"/>
        <v>PRÓPRIO</v>
      </c>
      <c r="D70" s="100" t="s">
        <v>131</v>
      </c>
      <c r="E70" s="101" t="str">
        <f>IFERROR(IF(D70="SINAPI-S",VLOOKUP(B70,'SINAPI-S'!A:J,2,0),IF(D70="SINAPI-I",VLOOKUP(B70,'SINAPI-I'!A:G,2,0),IF(D70="COMPOSIÇÕES",VLOOKUP(B70,COMPOSIÇÕES!B:I,2,0),VLOOKUP(B70,'COT.MERCADO'!A:I,2,0)))),"Em Elaboração")</f>
        <v>SERVIÇO DE INSTALAÇÃO DE CONDICIONADOR DE AR TIPO SPLIT PISO-TETO, ACIMA DE 18.000 BTUS ATÉ 24.000 BTUS - CONTEMPLA MATERIAIS, MÃO DE OBRA, SUPORTE E TUBULAÇÃO ATÉ 3,0M</v>
      </c>
      <c r="F70" s="90" t="str">
        <f>IFERROR(IF(D70="SINAPI-S",VLOOKUP(B70,'SINAPI-S'!A:J,3,0),IF(D70="SINAPI-I",VLOOKUP(B70,'SINAPI-I'!A:G,3,0),IF(D70="COMPOSIÇÕES",VLOOKUP(B70,COMPOSIÇÕES!B:I,3,0),VLOOKUP(B70,'COT.MERCADO'!A:I,7,0)))),"Em Elaboração")</f>
        <v xml:space="preserve">UN </v>
      </c>
      <c r="G70" s="301">
        <v>1</v>
      </c>
      <c r="H70" s="297">
        <f>IFERROR(IF(D70="SINAPI-S",VLOOKUP(B70,'SINAPI-S'!A:J,5,0),IF(D70="SINAPI-I",VLOOKUP(B70,'SINAPI-I'!A:G,6,0),IF(D70="COMPOSIÇÕES",VLOOKUP(B70,COMPOSIÇÕES!B:I,7,0),0))),"Em Elaboração")</f>
        <v>0</v>
      </c>
      <c r="I70" s="117">
        <f>IFERROR(IF(D70="SINAPI-S",VLOOKUP(B70,'SINAPI-S'!A:J,6,0),IF(D70="SINAPI-I",VLOOKUP(B70,'SINAPI-I'!A:G,7,0),IF(D70="COMPOSIÇÕES",VLOOKUP(B70,COMPOSIÇÕES!B:I,8,0),VLOOKUP(B70,'COT.MERCADO'!A:I,8,0)))),"Em Elaboração")</f>
        <v>1439.1</v>
      </c>
      <c r="J70" s="298">
        <f t="shared" si="45"/>
        <v>0</v>
      </c>
      <c r="K70" s="118">
        <f t="shared" si="46"/>
        <v>1700.0513068108933</v>
      </c>
      <c r="L70" s="298">
        <f t="shared" si="47"/>
        <v>1700.0513068108933</v>
      </c>
      <c r="M70" s="118">
        <f t="shared" ref="M70:N70" si="70">$G70*J70</f>
        <v>0</v>
      </c>
      <c r="N70" s="118">
        <f t="shared" si="70"/>
        <v>1700.0513068108933</v>
      </c>
      <c r="O70" s="118">
        <f t="shared" si="49"/>
        <v>1700.0513068108933</v>
      </c>
      <c r="P70" s="292">
        <f t="shared" si="1"/>
        <v>3.0919920502743329E-3</v>
      </c>
    </row>
    <row r="71" spans="1:16" ht="36">
      <c r="A71" s="87" t="s">
        <v>152</v>
      </c>
      <c r="B71" s="100" t="s">
        <v>153</v>
      </c>
      <c r="C71" s="100" t="str">
        <f t="shared" si="44"/>
        <v>PRÓPRIO</v>
      </c>
      <c r="D71" s="100" t="s">
        <v>131</v>
      </c>
      <c r="E71" s="101" t="str">
        <f>IFERROR(IF(D71="SINAPI-S",VLOOKUP(B71,'SINAPI-S'!A:J,2,0),IF(D71="SINAPI-I",VLOOKUP(B71,'SINAPI-I'!A:G,2,0),IF(D71="COMPOSIÇÕES",VLOOKUP(B71,COMPOSIÇÕES!B:I,2,0),VLOOKUP(B71,'COT.MERCADO'!A:I,2,0)))),"Em Elaboração")</f>
        <v>SERVIÇO DE INSTALAÇÃO DE CONDICIONADOR DE AR TIPO SPLIT PISO-TETO, ACIMA DE 24.000 BTUS ATÉ 30.000 BTUS - CONTEMPLA MATERIAIS, MÃO DE OBRA, SUPORTE E TUBULAÇÃO ATÉ 3,0M</v>
      </c>
      <c r="F71" s="90" t="str">
        <f>IFERROR(IF(D71="SINAPI-S",VLOOKUP(B71,'SINAPI-S'!A:J,3,0),IF(D71="SINAPI-I",VLOOKUP(B71,'SINAPI-I'!A:G,3,0),IF(D71="COMPOSIÇÕES",VLOOKUP(B71,COMPOSIÇÕES!B:I,3,0),VLOOKUP(B71,'COT.MERCADO'!A:I,7,0)))),"Em Elaboração")</f>
        <v xml:space="preserve">UN </v>
      </c>
      <c r="G71" s="301">
        <v>1</v>
      </c>
      <c r="H71" s="297">
        <f>IFERROR(IF(D71="SINAPI-S",VLOOKUP(B71,'SINAPI-S'!A:J,5,0),IF(D71="SINAPI-I",VLOOKUP(B71,'SINAPI-I'!A:G,6,0),IF(D71="COMPOSIÇÕES",VLOOKUP(B71,COMPOSIÇÕES!B:I,7,0),0))),"Em Elaboração")</f>
        <v>0</v>
      </c>
      <c r="I71" s="117">
        <f>IFERROR(IF(D71="SINAPI-S",VLOOKUP(B71,'SINAPI-S'!A:J,6,0),IF(D71="SINAPI-I",VLOOKUP(B71,'SINAPI-I'!A:G,7,0),IF(D71="COMPOSIÇÕES",VLOOKUP(B71,COMPOSIÇÕES!B:I,8,0),VLOOKUP(B71,'COT.MERCADO'!A:I,8,0)))),"Em Elaboração")</f>
        <v>1439.1</v>
      </c>
      <c r="J71" s="298">
        <f t="shared" si="45"/>
        <v>0</v>
      </c>
      <c r="K71" s="118">
        <f t="shared" si="46"/>
        <v>1700.0513068108933</v>
      </c>
      <c r="L71" s="298">
        <f t="shared" si="47"/>
        <v>1700.0513068108933</v>
      </c>
      <c r="M71" s="118">
        <f t="shared" ref="M71:N71" si="71">$G71*J71</f>
        <v>0</v>
      </c>
      <c r="N71" s="118">
        <f t="shared" si="71"/>
        <v>1700.0513068108933</v>
      </c>
      <c r="O71" s="118">
        <f t="shared" si="49"/>
        <v>1700.0513068108933</v>
      </c>
      <c r="P71" s="292">
        <f t="shared" si="1"/>
        <v>3.0919920502743329E-3</v>
      </c>
    </row>
    <row r="72" spans="1:16" ht="36">
      <c r="A72" s="87" t="s">
        <v>154</v>
      </c>
      <c r="B72" s="100" t="s">
        <v>155</v>
      </c>
      <c r="C72" s="100" t="str">
        <f t="shared" si="44"/>
        <v>PRÓPRIO</v>
      </c>
      <c r="D72" s="100" t="s">
        <v>131</v>
      </c>
      <c r="E72" s="101" t="str">
        <f>IFERROR(IF(D72="SINAPI-S",VLOOKUP(B72,'SINAPI-S'!A:J,2,0),IF(D72="SINAPI-I",VLOOKUP(B72,'SINAPI-I'!A:G,2,0),IF(D72="COMPOSIÇÕES",VLOOKUP(B72,COMPOSIÇÕES!B:I,2,0),VLOOKUP(B72,'COT.MERCADO'!A:I,2,0)))),"Em Elaboração")</f>
        <v>SERVIÇO DE INSTALAÇÃO DE CONDICIONADOR DE AR TIPO SPLIT PISO-TETO, ACIMA DE 30.000 BTUS ATÉ 36.000 BTUS - CONTEMPLA MATERIAIS, MÃO DE OBRA, SUPORTE E TUBULAÇÃO ATÉ 3,0M</v>
      </c>
      <c r="F72" s="90" t="str">
        <f>IFERROR(IF(D72="SINAPI-S",VLOOKUP(B72,'SINAPI-S'!A:J,3,0),IF(D72="SINAPI-I",VLOOKUP(B72,'SINAPI-I'!A:G,3,0),IF(D72="COMPOSIÇÕES",VLOOKUP(B72,COMPOSIÇÕES!B:I,3,0),VLOOKUP(B72,'COT.MERCADO'!A:I,7,0)))),"Em Elaboração")</f>
        <v xml:space="preserve">UN </v>
      </c>
      <c r="G72" s="301">
        <v>1</v>
      </c>
      <c r="H72" s="297">
        <f>IFERROR(IF(D72="SINAPI-S",VLOOKUP(B72,'SINAPI-S'!A:J,5,0),IF(D72="SINAPI-I",VLOOKUP(B72,'SINAPI-I'!A:G,6,0),IF(D72="COMPOSIÇÕES",VLOOKUP(B72,COMPOSIÇÕES!B:I,7,0),0))),"Em Elaboração")</f>
        <v>0</v>
      </c>
      <c r="I72" s="117">
        <f>IFERROR(IF(D72="SINAPI-S",VLOOKUP(B72,'SINAPI-S'!A:J,6,0),IF(D72="SINAPI-I",VLOOKUP(B72,'SINAPI-I'!A:G,7,0),IF(D72="COMPOSIÇÕES",VLOOKUP(B72,COMPOSIÇÕES!B:I,8,0),VLOOKUP(B72,'COT.MERCADO'!A:I,8,0)))),"Em Elaboração")</f>
        <v>1340</v>
      </c>
      <c r="J72" s="298">
        <f t="shared" si="45"/>
        <v>0</v>
      </c>
      <c r="K72" s="118">
        <f t="shared" si="46"/>
        <v>1582.9815517522043</v>
      </c>
      <c r="L72" s="298">
        <f t="shared" si="47"/>
        <v>1582.9815517522043</v>
      </c>
      <c r="M72" s="118">
        <f t="shared" ref="M72:N72" si="72">$G72*J72</f>
        <v>0</v>
      </c>
      <c r="N72" s="118">
        <f t="shared" si="72"/>
        <v>1582.9815517522043</v>
      </c>
      <c r="O72" s="118">
        <f t="shared" si="49"/>
        <v>1582.9815517522043</v>
      </c>
      <c r="P72" s="292">
        <f t="shared" si="1"/>
        <v>2.8790697987406064E-3</v>
      </c>
    </row>
    <row r="73" spans="1:16" ht="36">
      <c r="A73" s="87" t="s">
        <v>156</v>
      </c>
      <c r="B73" s="100" t="s">
        <v>157</v>
      </c>
      <c r="C73" s="100" t="str">
        <f t="shared" si="44"/>
        <v>PRÓPRIO</v>
      </c>
      <c r="D73" s="100" t="s">
        <v>131</v>
      </c>
      <c r="E73" s="101" t="str">
        <f>IFERROR(IF(D73="SINAPI-S",VLOOKUP(B73,'SINAPI-S'!A:J,2,0),IF(D73="SINAPI-I",VLOOKUP(B73,'SINAPI-I'!A:G,2,0),IF(D73="COMPOSIÇÕES",VLOOKUP(B73,COMPOSIÇÕES!B:I,2,0),VLOOKUP(B73,'COT.MERCADO'!A:I,2,0)))),"Em Elaboração")</f>
        <v>SERVIÇO DE INSTALAÇÃO DE CONDICIONADOR DE AR TIPO SPLIT PISO-TETO, ACIMA DE 36.000 BTUS ATÉ 48.000 BTUS - CONTEMPLA MATERIAIS, MÃO DE OBRA, SUPORTE E TUBULAÇÃO ATÉ 3,0M</v>
      </c>
      <c r="F73" s="90" t="str">
        <f>IFERROR(IF(D73="SINAPI-S",VLOOKUP(B73,'SINAPI-S'!A:J,3,0),IF(D73="SINAPI-I",VLOOKUP(B73,'SINAPI-I'!A:G,3,0),IF(D73="COMPOSIÇÕES",VLOOKUP(B73,COMPOSIÇÕES!B:I,3,0),VLOOKUP(B73,'COT.MERCADO'!A:I,7,0)))),"Em Elaboração")</f>
        <v xml:space="preserve">UN </v>
      </c>
      <c r="G73" s="301">
        <v>1</v>
      </c>
      <c r="H73" s="297">
        <f>IFERROR(IF(D73="SINAPI-S",VLOOKUP(B73,'SINAPI-S'!A:J,5,0),IF(D73="SINAPI-I",VLOOKUP(B73,'SINAPI-I'!A:G,6,0),IF(D73="COMPOSIÇÕES",VLOOKUP(B73,COMPOSIÇÕES!B:I,7,0),0))),"Em Elaboração")</f>
        <v>0</v>
      </c>
      <c r="I73" s="117">
        <f>IFERROR(IF(D73="SINAPI-S",VLOOKUP(B73,'SINAPI-S'!A:J,6,0),IF(D73="SINAPI-I",VLOOKUP(B73,'SINAPI-I'!A:G,7,0),IF(D73="COMPOSIÇÕES",VLOOKUP(B73,COMPOSIÇÕES!B:I,8,0),VLOOKUP(B73,'COT.MERCADO'!A:I,8,0)))),"Em Elaboração")</f>
        <v>1995</v>
      </c>
      <c r="J73" s="298">
        <f t="shared" si="45"/>
        <v>0</v>
      </c>
      <c r="K73" s="118">
        <f t="shared" si="46"/>
        <v>2356.7523848848114</v>
      </c>
      <c r="L73" s="298">
        <f t="shared" si="47"/>
        <v>2356.7523848848114</v>
      </c>
      <c r="M73" s="118">
        <f t="shared" ref="M73:N73" si="73">$G73*J73</f>
        <v>0</v>
      </c>
      <c r="N73" s="118">
        <f t="shared" si="73"/>
        <v>2356.7523848848114</v>
      </c>
      <c r="O73" s="118">
        <f t="shared" si="49"/>
        <v>2356.7523848848114</v>
      </c>
      <c r="P73" s="292">
        <f t="shared" si="1"/>
        <v>4.2863763048414244E-3</v>
      </c>
    </row>
    <row r="74" spans="1:16" ht="36">
      <c r="A74" s="87" t="s">
        <v>158</v>
      </c>
      <c r="B74" s="111" t="s">
        <v>159</v>
      </c>
      <c r="C74" s="107" t="str">
        <f t="shared" si="44"/>
        <v>PRÓPRIO</v>
      </c>
      <c r="D74" s="107" t="s">
        <v>131</v>
      </c>
      <c r="E74" s="112" t="str">
        <f>IFERROR(IF(D74="SINAPI-S",VLOOKUP(B74,'SINAPI-S'!A:J,2,0),IF(D74="SINAPI-I",VLOOKUP(B74,'SINAPI-I'!A:G,2,0),IF(D74="COMPOSIÇÕES",VLOOKUP(B74,COMPOSIÇÕES!B:I,2,0),VLOOKUP(B74,'COT.MERCADO'!A:I,2,0)))),"Em Elaboração")</f>
        <v>SERVIÇO DE INSTALAÇÃO DE CONDICIONADOR DE AR TIPO SPLIT PISO-TETO, ACIMA DE 48.000 BTUS ATÉ 60.000 BTUS - CONTEMPLA MATERIAIS, MÃO DE OBRA, SUPORTE E TUBULAÇÃO ATÉ 3,0M</v>
      </c>
      <c r="F74" s="121" t="str">
        <f>IFERROR(IF(D74="SINAPI-S",VLOOKUP(B74,'SINAPI-S'!A:J,3,0),IF(D74="SINAPI-I",VLOOKUP(B74,'SINAPI-I'!A:G,3,0),IF(D74="COMPOSIÇÕES",VLOOKUP(B74,COMPOSIÇÕES!B:I,3,0),VLOOKUP(B74,'COT.MERCADO'!A:I,7,0)))),"Em Elaboração")</f>
        <v xml:space="preserve">UN </v>
      </c>
      <c r="G74" s="302">
        <v>1</v>
      </c>
      <c r="H74" s="303">
        <f>IFERROR(IF(D74="SINAPI-S",VLOOKUP(B74,'SINAPI-S'!A:J,5,0),IF(D74="SINAPI-I",VLOOKUP(B74,'SINAPI-I'!A:G,6,0),IF(D74="COMPOSIÇÕES",VLOOKUP(B74,COMPOSIÇÕES!B:I,7,0),0))),"Em Elaboração")</f>
        <v>0</v>
      </c>
      <c r="I74" s="304">
        <f>IFERROR(IF(D74="SINAPI-S",VLOOKUP(B74,'SINAPI-S'!A:J,6,0),IF(D74="SINAPI-I",VLOOKUP(B74,'SINAPI-I'!A:G,7,0),IF(D74="COMPOSIÇÕES",VLOOKUP(B74,COMPOSIÇÕES!B:I,8,0),VLOOKUP(B74,'COT.MERCADO'!A:I,8,0)))),"Em Elaboração")</f>
        <v>1979.1</v>
      </c>
      <c r="J74" s="305">
        <f t="shared" si="45"/>
        <v>0</v>
      </c>
      <c r="K74" s="118">
        <f t="shared" si="46"/>
        <v>2337.9692455767067</v>
      </c>
      <c r="L74" s="305">
        <f t="shared" si="47"/>
        <v>2337.9692455767067</v>
      </c>
      <c r="M74" s="118">
        <f t="shared" ref="M74:N74" si="74">$G74*J74</f>
        <v>0</v>
      </c>
      <c r="N74" s="118">
        <f t="shared" si="74"/>
        <v>2337.9692455767067</v>
      </c>
      <c r="O74" s="118">
        <f t="shared" si="49"/>
        <v>2337.9692455767067</v>
      </c>
      <c r="P74" s="292">
        <f t="shared" si="1"/>
        <v>4.252214207975771E-3</v>
      </c>
    </row>
    <row r="75" spans="1:16" ht="15.75">
      <c r="A75" s="84" t="s">
        <v>160</v>
      </c>
      <c r="B75" s="783" t="s">
        <v>161</v>
      </c>
      <c r="C75" s="727"/>
      <c r="D75" s="727"/>
      <c r="E75" s="727"/>
      <c r="F75" s="727"/>
      <c r="G75" s="727"/>
      <c r="H75" s="727"/>
      <c r="I75" s="727"/>
      <c r="J75" s="727"/>
      <c r="K75" s="727"/>
      <c r="L75" s="727"/>
      <c r="M75" s="85">
        <f t="shared" ref="M75:O75" si="75">SUM(M76,M87,M92,M100,M103)</f>
        <v>0</v>
      </c>
      <c r="N75" s="85">
        <f t="shared" si="75"/>
        <v>80525.834445713612</v>
      </c>
      <c r="O75" s="85">
        <f t="shared" si="75"/>
        <v>80525.834445713612</v>
      </c>
      <c r="P75" s="86">
        <f t="shared" si="1"/>
        <v>0.14645748569490064</v>
      </c>
    </row>
    <row r="76" spans="1:16">
      <c r="A76" s="97" t="s">
        <v>162</v>
      </c>
      <c r="B76" s="788" t="s">
        <v>163</v>
      </c>
      <c r="C76" s="727"/>
      <c r="D76" s="727"/>
      <c r="E76" s="727"/>
      <c r="F76" s="727"/>
      <c r="G76" s="727"/>
      <c r="H76" s="727"/>
      <c r="I76" s="727"/>
      <c r="J76" s="727"/>
      <c r="K76" s="727"/>
      <c r="L76" s="727"/>
      <c r="M76" s="98">
        <f t="shared" ref="M76:O76" si="76">SUM(M77)</f>
        <v>0</v>
      </c>
      <c r="N76" s="98">
        <f t="shared" si="76"/>
        <v>5819.2646368491869</v>
      </c>
      <c r="O76" s="98">
        <f t="shared" si="76"/>
        <v>5819.2646368491869</v>
      </c>
      <c r="P76" s="99">
        <f t="shared" si="1"/>
        <v>1.0583868806485215E-2</v>
      </c>
    </row>
    <row r="77" spans="1:16">
      <c r="A77" s="114" t="s">
        <v>164</v>
      </c>
      <c r="B77" s="789" t="s">
        <v>165</v>
      </c>
      <c r="C77" s="727"/>
      <c r="D77" s="727"/>
      <c r="E77" s="727"/>
      <c r="F77" s="727"/>
      <c r="G77" s="727"/>
      <c r="H77" s="727"/>
      <c r="I77" s="727"/>
      <c r="J77" s="727"/>
      <c r="K77" s="727"/>
      <c r="L77" s="727"/>
      <c r="M77" s="115">
        <f t="shared" ref="M77:O77" si="77">SUM(M78:M86)</f>
        <v>0</v>
      </c>
      <c r="N77" s="115">
        <f t="shared" si="77"/>
        <v>5819.2646368491869</v>
      </c>
      <c r="O77" s="115">
        <f t="shared" si="77"/>
        <v>5819.2646368491869</v>
      </c>
      <c r="P77" s="116">
        <f t="shared" si="1"/>
        <v>1.0583868806485215E-2</v>
      </c>
    </row>
    <row r="78" spans="1:16">
      <c r="A78" s="87" t="s">
        <v>166</v>
      </c>
      <c r="B78" s="111" t="s">
        <v>167</v>
      </c>
      <c r="C78" s="100" t="str">
        <f t="shared" ref="C78:C86" si="78">IF(OR(D78="SINAPI-S",D78="SINAPI-I"),"SINAPI","PRÓPRIO")</f>
        <v>PRÓPRIO</v>
      </c>
      <c r="D78" s="100" t="s">
        <v>108</v>
      </c>
      <c r="E78" s="101" t="str">
        <f>IFERROR(IF(D78="SINAPI-S",VLOOKUP(B78,'SINAPI-S'!A:J,2,0),IF(D78="SINAPI-I",VLOOKUP(B78,'SINAPI-I'!A:G,2,0),IF(D78="COMPOSIÇÕES",VLOOKUP(B78,COMPOSIÇÕES!B:I,2,0),VLOOKUP(B78,'COT.MERCADO'!A:I,2,0)))),"Em Elaboração")</f>
        <v>Recarga de extintor de gás carbônico (CO2) classe AB - 4Kg</v>
      </c>
      <c r="F78" s="90" t="str">
        <f>IFERROR(IF(D78="SINAPI-S",VLOOKUP(B78,'SINAPI-S'!A:J,3,0),IF(D78="SINAPI-I",VLOOKUP(B78,'SINAPI-I'!A:G,3,0),IF(D78="COMPOSIÇÕES",VLOOKUP(B78,COMPOSIÇÕES!B:I,3,0),VLOOKUP(B78,'COT.MERCADO'!A:I,7,0)))),"Em Elaboração")</f>
        <v xml:space="preserve">UN </v>
      </c>
      <c r="G78" s="302">
        <v>1</v>
      </c>
      <c r="H78" s="297">
        <f>IFERROR(IF(D78="SINAPI-S",VLOOKUP(B78,'SINAPI-S'!A:J,5,0),IF(D78="SINAPI-I",VLOOKUP(B78,'SINAPI-I'!A:G,6,0),IF(D78="COMPOSIÇÕES",VLOOKUP(B78,COMPOSIÇÕES!B:I,7,0),0))),"Em Elaboração")</f>
        <v>0</v>
      </c>
      <c r="I78" s="117">
        <f>IFERROR(IF(D78="SINAPI-S",VLOOKUP(B78,'SINAPI-S'!A:J,6,0),IF(D78="SINAPI-I",VLOOKUP(B78,'SINAPI-I'!A:G,7,0),IF(D78="COMPOSIÇÕES",VLOOKUP(B78,COMPOSIÇÕES!B:I,8,0),VLOOKUP(B78,'COT.MERCADO'!A:I,8,0)))),"Em Elaboração")</f>
        <v>45</v>
      </c>
      <c r="J78" s="298">
        <f t="shared" ref="J78:J86" si="79">H78*(1+$J$5)</f>
        <v>0</v>
      </c>
      <c r="K78" s="118">
        <f t="shared" ref="K78:K86" si="80">I78*(1+$J$8)</f>
        <v>53.159828230484472</v>
      </c>
      <c r="L78" s="298">
        <f t="shared" ref="L78:L86" si="81">SUM(J78:K78)</f>
        <v>53.159828230484472</v>
      </c>
      <c r="M78" s="118">
        <f t="shared" ref="M78:N78" si="82">$G78*J78</f>
        <v>0</v>
      </c>
      <c r="N78" s="118">
        <f t="shared" si="82"/>
        <v>53.159828230484472</v>
      </c>
      <c r="O78" s="118">
        <f t="shared" ref="O78:O86" si="83">SUM(M78:N78)</f>
        <v>53.159828230484472</v>
      </c>
      <c r="P78" s="292">
        <f t="shared" si="1"/>
        <v>9.6685179808453202E-5</v>
      </c>
    </row>
    <row r="79" spans="1:16">
      <c r="A79" s="87" t="s">
        <v>168</v>
      </c>
      <c r="B79" s="111" t="s">
        <v>169</v>
      </c>
      <c r="C79" s="100" t="str">
        <f t="shared" si="78"/>
        <v>PRÓPRIO</v>
      </c>
      <c r="D79" s="100" t="s">
        <v>108</v>
      </c>
      <c r="E79" s="101" t="str">
        <f>IFERROR(IF(D79="SINAPI-S",VLOOKUP(B79,'SINAPI-S'!A:J,2,0),IF(D79="SINAPI-I",VLOOKUP(B79,'SINAPI-I'!A:G,2,0),IF(D79="COMPOSIÇÕES",VLOOKUP(B79,COMPOSIÇÕES!B:I,2,0),VLOOKUP(B79,'COT.MERCADO'!A:I,2,0)))),"Em Elaboração")</f>
        <v>Recarga de extintor de gás carbônico (CO2) classe AB - 6Kg</v>
      </c>
      <c r="F79" s="90" t="str">
        <f>IFERROR(IF(D79="SINAPI-S",VLOOKUP(B79,'SINAPI-S'!A:J,3,0),IF(D79="SINAPI-I",VLOOKUP(B79,'SINAPI-I'!A:G,3,0),IF(D79="COMPOSIÇÕES",VLOOKUP(B79,COMPOSIÇÕES!B:I,3,0),VLOOKUP(B79,'COT.MERCADO'!A:I,7,0)))),"Em Elaboração")</f>
        <v xml:space="preserve">UN </v>
      </c>
      <c r="G79" s="302">
        <v>13</v>
      </c>
      <c r="H79" s="297">
        <f>IFERROR(IF(D79="SINAPI-S",VLOOKUP(B79,'SINAPI-S'!A:J,5,0),IF(D79="SINAPI-I",VLOOKUP(B79,'SINAPI-I'!A:G,6,0),IF(D79="COMPOSIÇÕES",VLOOKUP(B79,COMPOSIÇÕES!B:I,7,0),0))),"Em Elaboração")</f>
        <v>0</v>
      </c>
      <c r="I79" s="117">
        <f>IFERROR(IF(D79="SINAPI-S",VLOOKUP(B79,'SINAPI-S'!A:J,6,0),IF(D79="SINAPI-I",VLOOKUP(B79,'SINAPI-I'!A:G,7,0),IF(D79="COMPOSIÇÕES",VLOOKUP(B79,COMPOSIÇÕES!B:I,8,0),VLOOKUP(B79,'COT.MERCADO'!A:I,8,0)))),"Em Elaboração")</f>
        <v>65</v>
      </c>
      <c r="J79" s="298">
        <f t="shared" si="79"/>
        <v>0</v>
      </c>
      <c r="K79" s="118">
        <f t="shared" si="80"/>
        <v>76.786418555144238</v>
      </c>
      <c r="L79" s="298">
        <f t="shared" si="81"/>
        <v>76.786418555144238</v>
      </c>
      <c r="M79" s="118">
        <f t="shared" ref="M79:N79" si="84">$G79*J79</f>
        <v>0</v>
      </c>
      <c r="N79" s="118">
        <f t="shared" si="84"/>
        <v>998.22344121687513</v>
      </c>
      <c r="O79" s="118">
        <f t="shared" si="83"/>
        <v>998.22344121687513</v>
      </c>
      <c r="P79" s="292">
        <f t="shared" si="1"/>
        <v>1.8155328208476213E-3</v>
      </c>
    </row>
    <row r="80" spans="1:16">
      <c r="A80" s="87" t="s">
        <v>170</v>
      </c>
      <c r="B80" s="111" t="s">
        <v>171</v>
      </c>
      <c r="C80" s="100" t="str">
        <f t="shared" si="78"/>
        <v>PRÓPRIO</v>
      </c>
      <c r="D80" s="100" t="s">
        <v>108</v>
      </c>
      <c r="E80" s="101" t="str">
        <f>IFERROR(IF(D80="SINAPI-S",VLOOKUP(B80,'SINAPI-S'!A:J,2,0),IF(D80="SINAPI-I",VLOOKUP(B80,'SINAPI-I'!A:G,2,0),IF(D80="COMPOSIÇÕES",VLOOKUP(B80,COMPOSIÇÕES!B:I,2,0),VLOOKUP(B80,'COT.MERCADO'!A:I,2,0)))),"Em Elaboração")</f>
        <v>Recarga de extintor de gás carbônico (CO2) classe AB - 25Kg</v>
      </c>
      <c r="F80" s="90" t="str">
        <f>IFERROR(IF(D80="SINAPI-S",VLOOKUP(B80,'SINAPI-S'!A:J,3,0),IF(D80="SINAPI-I",VLOOKUP(B80,'SINAPI-I'!A:G,3,0),IF(D80="COMPOSIÇÕES",VLOOKUP(B80,COMPOSIÇÕES!B:I,3,0),VLOOKUP(B80,'COT.MERCADO'!A:I,7,0)))),"Em Elaboração")</f>
        <v xml:space="preserve">UN </v>
      </c>
      <c r="G80" s="302">
        <v>2</v>
      </c>
      <c r="H80" s="297">
        <f>IFERROR(IF(D80="SINAPI-S",VLOOKUP(B80,'SINAPI-S'!A:J,5,0),IF(D80="SINAPI-I",VLOOKUP(B80,'SINAPI-I'!A:G,6,0),IF(D80="COMPOSIÇÕES",VLOOKUP(B80,COMPOSIÇÕES!B:I,7,0),0))),"Em Elaboração")</f>
        <v>0</v>
      </c>
      <c r="I80" s="117">
        <f>IFERROR(IF(D80="SINAPI-S",VLOOKUP(B80,'SINAPI-S'!A:J,6,0),IF(D80="SINAPI-I",VLOOKUP(B80,'SINAPI-I'!A:G,7,0),IF(D80="COMPOSIÇÕES",VLOOKUP(B80,COMPOSIÇÕES!B:I,8,0),VLOOKUP(B80,'COT.MERCADO'!A:I,8,0)))),"Em Elaboração")</f>
        <v>220</v>
      </c>
      <c r="J80" s="298">
        <f t="shared" si="79"/>
        <v>0</v>
      </c>
      <c r="K80" s="118">
        <f t="shared" si="80"/>
        <v>259.89249357125743</v>
      </c>
      <c r="L80" s="298">
        <f t="shared" si="81"/>
        <v>259.89249357125743</v>
      </c>
      <c r="M80" s="118">
        <f t="shared" ref="M80:N80" si="85">$G80*J80</f>
        <v>0</v>
      </c>
      <c r="N80" s="118">
        <f t="shared" si="85"/>
        <v>519.78498714251486</v>
      </c>
      <c r="O80" s="118">
        <f t="shared" si="83"/>
        <v>519.78498714251486</v>
      </c>
      <c r="P80" s="292">
        <f t="shared" si="1"/>
        <v>9.4536620257154244E-4</v>
      </c>
    </row>
    <row r="81" spans="1:16">
      <c r="A81" s="87" t="s">
        <v>172</v>
      </c>
      <c r="B81" s="111" t="s">
        <v>173</v>
      </c>
      <c r="C81" s="100" t="str">
        <f t="shared" si="78"/>
        <v>PRÓPRIO</v>
      </c>
      <c r="D81" s="100" t="s">
        <v>108</v>
      </c>
      <c r="E81" s="101" t="str">
        <f>IFERROR(IF(D81="SINAPI-S",VLOOKUP(B81,'SINAPI-S'!A:J,2,0),IF(D81="SINAPI-I",VLOOKUP(B81,'SINAPI-I'!A:G,2,0),IF(D81="COMPOSIÇÕES",VLOOKUP(B81,COMPOSIÇÕES!B:I,2,0),VLOOKUP(B81,'COT.MERCADO'!A:I,2,0)))),"Em Elaboração")</f>
        <v>Recarga de extintor de pó químico seco (PQS) classe BC - 4Kg</v>
      </c>
      <c r="F81" s="90" t="str">
        <f>IFERROR(IF(D81="SINAPI-S",VLOOKUP(B81,'SINAPI-S'!A:J,3,0),IF(D81="SINAPI-I",VLOOKUP(B81,'SINAPI-I'!A:G,3,0),IF(D81="COMPOSIÇÕES",VLOOKUP(B81,COMPOSIÇÕES!B:I,3,0),VLOOKUP(B81,'COT.MERCADO'!A:I,7,0)))),"Em Elaboração")</f>
        <v xml:space="preserve">UN </v>
      </c>
      <c r="G81" s="302">
        <v>15</v>
      </c>
      <c r="H81" s="297">
        <f>IFERROR(IF(D81="SINAPI-S",VLOOKUP(B81,'SINAPI-S'!A:J,5,0),IF(D81="SINAPI-I",VLOOKUP(B81,'SINAPI-I'!A:G,6,0),IF(D81="COMPOSIÇÕES",VLOOKUP(B81,COMPOSIÇÕES!B:I,7,0),0))),"Em Elaboração")</f>
        <v>0</v>
      </c>
      <c r="I81" s="117">
        <f>IFERROR(IF(D81="SINAPI-S",VLOOKUP(B81,'SINAPI-S'!A:J,6,0),IF(D81="SINAPI-I",VLOOKUP(B81,'SINAPI-I'!A:G,7,0),IF(D81="COMPOSIÇÕES",VLOOKUP(B81,COMPOSIÇÕES!B:I,8,0),VLOOKUP(B81,'COT.MERCADO'!A:I,8,0)))),"Em Elaboração")</f>
        <v>40</v>
      </c>
      <c r="J81" s="298">
        <f t="shared" si="79"/>
        <v>0</v>
      </c>
      <c r="K81" s="118">
        <f t="shared" si="80"/>
        <v>47.253180649319532</v>
      </c>
      <c r="L81" s="298">
        <f t="shared" si="81"/>
        <v>47.253180649319532</v>
      </c>
      <c r="M81" s="118">
        <f t="shared" ref="M81:N81" si="86">$G81*J81</f>
        <v>0</v>
      </c>
      <c r="N81" s="118">
        <f t="shared" si="86"/>
        <v>708.79770973979294</v>
      </c>
      <c r="O81" s="118">
        <f t="shared" si="83"/>
        <v>708.79770973979294</v>
      </c>
      <c r="P81" s="292">
        <f t="shared" si="1"/>
        <v>1.2891357307793759E-3</v>
      </c>
    </row>
    <row r="82" spans="1:16">
      <c r="A82" s="87" t="s">
        <v>174</v>
      </c>
      <c r="B82" s="111" t="s">
        <v>175</v>
      </c>
      <c r="C82" s="100" t="str">
        <f t="shared" si="78"/>
        <v>PRÓPRIO</v>
      </c>
      <c r="D82" s="100" t="s">
        <v>108</v>
      </c>
      <c r="E82" s="101" t="str">
        <f>IFERROR(IF(D82="SINAPI-S",VLOOKUP(B82,'SINAPI-S'!A:J,2,0),IF(D82="SINAPI-I",VLOOKUP(B82,'SINAPI-I'!A:G,2,0),IF(D82="COMPOSIÇÕES",VLOOKUP(B82,COMPOSIÇÕES!B:I,2,0),VLOOKUP(B82,'COT.MERCADO'!A:I,2,0)))),"Em Elaboração")</f>
        <v>Extintor de incêndio com carga de pó químico seco PQS, Classe BC - 6kg</v>
      </c>
      <c r="F82" s="90" t="str">
        <f>IFERROR(IF(D82="SINAPI-S",VLOOKUP(B82,'SINAPI-S'!A:J,3,0),IF(D82="SINAPI-I",VLOOKUP(B82,'SINAPI-I'!A:G,3,0),IF(D82="COMPOSIÇÕES",VLOOKUP(B82,COMPOSIÇÕES!B:I,3,0),VLOOKUP(B82,'COT.MERCADO'!A:I,7,0)))),"Em Elaboração")</f>
        <v>UN</v>
      </c>
      <c r="G82" s="302">
        <v>4</v>
      </c>
      <c r="H82" s="297">
        <f>IFERROR(IF(D82="SINAPI-S",VLOOKUP(B82,'SINAPI-S'!A:J,5,0),IF(D82="SINAPI-I",VLOOKUP(B82,'SINAPI-I'!A:G,6,0),IF(D82="COMPOSIÇÕES",VLOOKUP(B82,COMPOSIÇÕES!B:I,7,0),0))),"Em Elaboração")</f>
        <v>0</v>
      </c>
      <c r="I82" s="117">
        <f>IFERROR(IF(D82="SINAPI-S",VLOOKUP(B82,'SINAPI-S'!A:J,6,0),IF(D82="SINAPI-I",VLOOKUP(B82,'SINAPI-I'!A:G,7,0),IF(D82="COMPOSIÇÕES",VLOOKUP(B82,COMPOSIÇÕES!B:I,8,0),VLOOKUP(B82,'COT.MERCADO'!A:I,8,0)))),"Em Elaboração")</f>
        <v>250</v>
      </c>
      <c r="J82" s="298">
        <f t="shared" si="79"/>
        <v>0</v>
      </c>
      <c r="K82" s="118">
        <f t="shared" si="80"/>
        <v>295.33237905824706</v>
      </c>
      <c r="L82" s="298">
        <f t="shared" si="81"/>
        <v>295.33237905824706</v>
      </c>
      <c r="M82" s="118">
        <f t="shared" ref="M82:N82" si="87">$G82*J82</f>
        <v>0</v>
      </c>
      <c r="N82" s="118">
        <f t="shared" si="87"/>
        <v>1181.3295162329882</v>
      </c>
      <c r="O82" s="118">
        <f t="shared" si="83"/>
        <v>1181.3295162329882</v>
      </c>
      <c r="P82" s="292">
        <f t="shared" si="1"/>
        <v>2.14855955129896E-3</v>
      </c>
    </row>
    <row r="83" spans="1:16">
      <c r="A83" s="87" t="s">
        <v>176</v>
      </c>
      <c r="B83" s="111" t="s">
        <v>177</v>
      </c>
      <c r="C83" s="100" t="str">
        <f t="shared" si="78"/>
        <v>PRÓPRIO</v>
      </c>
      <c r="D83" s="100" t="s">
        <v>108</v>
      </c>
      <c r="E83" s="101" t="str">
        <f>IFERROR(IF(D83="SINAPI-S",VLOOKUP(B83,'SINAPI-S'!A:J,2,0),IF(D83="SINAPI-I",VLOOKUP(B83,'SINAPI-I'!A:G,2,0),IF(D83="COMPOSIÇÕES",VLOOKUP(B83,COMPOSIÇÕES!B:I,2,0),VLOOKUP(B83,'COT.MERCADO'!A:I,2,0)))),"Em Elaboração")</f>
        <v>Extintor de incêndio com carga de pó químico seco PQS, Classe BC - 8kg</v>
      </c>
      <c r="F83" s="90" t="str">
        <f>IFERROR(IF(D83="SINAPI-S",VLOOKUP(B83,'SINAPI-S'!A:J,3,0),IF(D83="SINAPI-I",VLOOKUP(B83,'SINAPI-I'!A:G,3,0),IF(D83="COMPOSIÇÕES",VLOOKUP(B83,COMPOSIÇÕES!B:I,3,0),VLOOKUP(B83,'COT.MERCADO'!A:I,7,0)))),"Em Elaboração")</f>
        <v>UN</v>
      </c>
      <c r="G83" s="302">
        <v>2</v>
      </c>
      <c r="H83" s="297">
        <f>IFERROR(IF(D83="SINAPI-S",VLOOKUP(B83,'SINAPI-S'!A:J,5,0),IF(D83="SINAPI-I",VLOOKUP(B83,'SINAPI-I'!A:G,6,0),IF(D83="COMPOSIÇÕES",VLOOKUP(B83,COMPOSIÇÕES!B:I,7,0),0))),"Em Elaboração")</f>
        <v>0</v>
      </c>
      <c r="I83" s="117">
        <f>IFERROR(IF(D83="SINAPI-S",VLOOKUP(B83,'SINAPI-S'!A:J,6,0),IF(D83="SINAPI-I",VLOOKUP(B83,'SINAPI-I'!A:G,7,0),IF(D83="COMPOSIÇÕES",VLOOKUP(B83,COMPOSIÇÕES!B:I,8,0),VLOOKUP(B83,'COT.MERCADO'!A:I,8,0)))),"Em Elaboração")</f>
        <v>229.99</v>
      </c>
      <c r="J83" s="298">
        <f t="shared" si="79"/>
        <v>0</v>
      </c>
      <c r="K83" s="118">
        <f t="shared" si="80"/>
        <v>271.69397543842496</v>
      </c>
      <c r="L83" s="298">
        <f t="shared" si="81"/>
        <v>271.69397543842496</v>
      </c>
      <c r="M83" s="118">
        <f t="shared" ref="M83:N83" si="88">$G83*J83</f>
        <v>0</v>
      </c>
      <c r="N83" s="118">
        <f t="shared" si="88"/>
        <v>543.38795087684991</v>
      </c>
      <c r="O83" s="118">
        <f t="shared" si="83"/>
        <v>543.38795087684991</v>
      </c>
      <c r="P83" s="292">
        <f t="shared" si="1"/>
        <v>9.8829442240649565E-4</v>
      </c>
    </row>
    <row r="84" spans="1:16">
      <c r="A84" s="87" t="s">
        <v>178</v>
      </c>
      <c r="B84" s="111" t="s">
        <v>179</v>
      </c>
      <c r="C84" s="100" t="str">
        <f t="shared" si="78"/>
        <v>PRÓPRIO</v>
      </c>
      <c r="D84" s="100" t="s">
        <v>108</v>
      </c>
      <c r="E84" s="101" t="str">
        <f>IFERROR(IF(D84="SINAPI-S",VLOOKUP(B84,'SINAPI-S'!A:J,2,0),IF(D84="SINAPI-I",VLOOKUP(B84,'SINAPI-I'!A:G,2,0),IF(D84="COMPOSIÇÕES",VLOOKUP(B84,COMPOSIÇÕES!B:I,2,0),VLOOKUP(B84,'COT.MERCADO'!A:I,2,0)))),"Em Elaboração")</f>
        <v>Recarga de extintor de pó químico seco (PQS) classe BC - 50Kg</v>
      </c>
      <c r="F84" s="90" t="str">
        <f>IFERROR(IF(D84="SINAPI-S",VLOOKUP(B84,'SINAPI-S'!A:J,3,0),IF(D84="SINAPI-I",VLOOKUP(B84,'SINAPI-I'!A:G,3,0),IF(D84="COMPOSIÇÕES",VLOOKUP(B84,COMPOSIÇÕES!B:I,3,0),VLOOKUP(B84,'COT.MERCADO'!A:I,7,0)))),"Em Elaboração")</f>
        <v xml:space="preserve">UN </v>
      </c>
      <c r="G84" s="302">
        <v>4</v>
      </c>
      <c r="H84" s="297">
        <f>IFERROR(IF(D84="SINAPI-S",VLOOKUP(B84,'SINAPI-S'!A:J,5,0),IF(D84="SINAPI-I",VLOOKUP(B84,'SINAPI-I'!A:G,6,0),IF(D84="COMPOSIÇÕES",VLOOKUP(B84,COMPOSIÇÕES!B:I,7,0),0))),"Em Elaboração")</f>
        <v>0</v>
      </c>
      <c r="I84" s="117">
        <f>IFERROR(IF(D84="SINAPI-S",VLOOKUP(B84,'SINAPI-S'!A:J,6,0),IF(D84="SINAPI-I",VLOOKUP(B84,'SINAPI-I'!A:G,7,0),IF(D84="COMPOSIÇÕES",VLOOKUP(B84,COMPOSIÇÕES!B:I,8,0),VLOOKUP(B84,'COT.MERCADO'!A:I,8,0)))),"Em Elaboração")</f>
        <v>180</v>
      </c>
      <c r="J84" s="298">
        <f t="shared" si="79"/>
        <v>0</v>
      </c>
      <c r="K84" s="118">
        <f t="shared" si="80"/>
        <v>212.63931292193789</v>
      </c>
      <c r="L84" s="298">
        <f t="shared" si="81"/>
        <v>212.63931292193789</v>
      </c>
      <c r="M84" s="118">
        <f t="shared" ref="M84:N84" si="89">$G84*J84</f>
        <v>0</v>
      </c>
      <c r="N84" s="118">
        <f t="shared" si="89"/>
        <v>850.55725168775155</v>
      </c>
      <c r="O84" s="118">
        <f t="shared" si="83"/>
        <v>850.55725168775155</v>
      </c>
      <c r="P84" s="292">
        <f t="shared" si="1"/>
        <v>1.5469628769352512E-3</v>
      </c>
    </row>
    <row r="85" spans="1:16">
      <c r="A85" s="87" t="s">
        <v>180</v>
      </c>
      <c r="B85" s="111" t="s">
        <v>181</v>
      </c>
      <c r="C85" s="100" t="str">
        <f t="shared" si="78"/>
        <v>PRÓPRIO</v>
      </c>
      <c r="D85" s="100" t="s">
        <v>108</v>
      </c>
      <c r="E85" s="101" t="str">
        <f>IFERROR(IF(D85="SINAPI-S",VLOOKUP(B85,'SINAPI-S'!A:J,2,0),IF(D85="SINAPI-I",VLOOKUP(B85,'SINAPI-I'!A:G,2,0),IF(D85="COMPOSIÇÕES",VLOOKUP(B85,COMPOSIÇÕES!B:I,2,0),VLOOKUP(B85,'COT.MERCADO'!A:I,2,0)))),"Em Elaboração")</f>
        <v>Recarga de extintor de espuma mecânica classe AB - 50 L</v>
      </c>
      <c r="F85" s="90" t="str">
        <f>IFERROR(IF(D85="SINAPI-S",VLOOKUP(B85,'SINAPI-S'!A:J,3,0),IF(D85="SINAPI-I",VLOOKUP(B85,'SINAPI-I'!A:G,3,0),IF(D85="COMPOSIÇÕES",VLOOKUP(B85,COMPOSIÇÕES!B:I,3,0),VLOOKUP(B85,'COT.MERCADO'!A:I,7,0)))),"Em Elaboração")</f>
        <v xml:space="preserve">UN </v>
      </c>
      <c r="G85" s="302">
        <v>1</v>
      </c>
      <c r="H85" s="297">
        <f>IFERROR(IF(D85="SINAPI-S",VLOOKUP(B85,'SINAPI-S'!A:J,5,0),IF(D85="SINAPI-I",VLOOKUP(B85,'SINAPI-I'!A:G,6,0),IF(D85="COMPOSIÇÕES",VLOOKUP(B85,COMPOSIÇÕES!B:I,7,0),0))),"Em Elaboração")</f>
        <v>0</v>
      </c>
      <c r="I85" s="117">
        <f>IFERROR(IF(D85="SINAPI-S",VLOOKUP(B85,'SINAPI-S'!A:J,6,0),IF(D85="SINAPI-I",VLOOKUP(B85,'SINAPI-I'!A:G,7,0),IF(D85="COMPOSIÇÕES",VLOOKUP(B85,COMPOSIÇÕES!B:I,8,0),VLOOKUP(B85,'COT.MERCADO'!A:I,8,0)))),"Em Elaboração")</f>
        <v>284.05</v>
      </c>
      <c r="J85" s="298">
        <f t="shared" si="79"/>
        <v>0</v>
      </c>
      <c r="K85" s="118">
        <f t="shared" si="80"/>
        <v>335.55664908598033</v>
      </c>
      <c r="L85" s="298">
        <f t="shared" si="81"/>
        <v>335.55664908598033</v>
      </c>
      <c r="M85" s="118">
        <f t="shared" ref="M85:N85" si="90">$G85*J85</f>
        <v>0</v>
      </c>
      <c r="N85" s="118">
        <f t="shared" si="90"/>
        <v>335.55664908598033</v>
      </c>
      <c r="O85" s="118">
        <f t="shared" si="83"/>
        <v>335.55664908598033</v>
      </c>
      <c r="P85" s="292">
        <f t="shared" si="1"/>
        <v>6.1029834054646961E-4</v>
      </c>
    </row>
    <row r="86" spans="1:16">
      <c r="A86" s="87" t="s">
        <v>182</v>
      </c>
      <c r="B86" s="111" t="s">
        <v>183</v>
      </c>
      <c r="C86" s="100" t="str">
        <f t="shared" si="78"/>
        <v>PRÓPRIO</v>
      </c>
      <c r="D86" s="100" t="s">
        <v>108</v>
      </c>
      <c r="E86" s="101" t="str">
        <f>IFERROR(IF(D86="SINAPI-S",VLOOKUP(B86,'SINAPI-S'!A:J,2,0),IF(D86="SINAPI-I",VLOOKUP(B86,'SINAPI-I'!A:G,2,0),IF(D86="COMPOSIÇÕES",VLOOKUP(B86,COMPOSIÇÕES!B:I,2,0),VLOOKUP(B86,'COT.MERCADO'!A:I,2,0)))),"Em Elaboração")</f>
        <v>Recarga de extintor de água pressurizada classe A - 10 L</v>
      </c>
      <c r="F86" s="90" t="str">
        <f>IFERROR(IF(D86="SINAPI-S",VLOOKUP(B86,'SINAPI-S'!A:J,3,0),IF(D86="SINAPI-I",VLOOKUP(B86,'SINAPI-I'!A:G,3,0),IF(D86="COMPOSIÇÕES",VLOOKUP(B86,COMPOSIÇÕES!B:I,3,0),VLOOKUP(B86,'COT.MERCADO'!A:I,7,0)))),"Em Elaboração")</f>
        <v xml:space="preserve">UN </v>
      </c>
      <c r="G86" s="302">
        <v>20</v>
      </c>
      <c r="H86" s="297">
        <f>IFERROR(IF(D86="SINAPI-S",VLOOKUP(B86,'SINAPI-S'!A:J,5,0),IF(D86="SINAPI-I",VLOOKUP(B86,'SINAPI-I'!A:G,6,0),IF(D86="COMPOSIÇÕES",VLOOKUP(B86,COMPOSIÇÕES!B:I,7,0),0))),"Em Elaboração")</f>
        <v>0</v>
      </c>
      <c r="I86" s="117">
        <f>IFERROR(IF(D86="SINAPI-S",VLOOKUP(B86,'SINAPI-S'!A:J,6,0),IF(D86="SINAPI-I",VLOOKUP(B86,'SINAPI-I'!A:G,7,0),IF(D86="COMPOSIÇÕES",VLOOKUP(B86,COMPOSIÇÕES!B:I,8,0),VLOOKUP(B86,'COT.MERCADO'!A:I,8,0)))),"Em Elaboração")</f>
        <v>26.6</v>
      </c>
      <c r="J86" s="305">
        <f t="shared" si="79"/>
        <v>0</v>
      </c>
      <c r="K86" s="118">
        <f t="shared" si="80"/>
        <v>31.423365131797489</v>
      </c>
      <c r="L86" s="305">
        <f t="shared" si="81"/>
        <v>31.423365131797489</v>
      </c>
      <c r="M86" s="118">
        <f t="shared" ref="M86:N86" si="91">$G86*J86</f>
        <v>0</v>
      </c>
      <c r="N86" s="118">
        <f t="shared" si="91"/>
        <v>628.46730263594975</v>
      </c>
      <c r="O86" s="118">
        <f t="shared" si="83"/>
        <v>628.46730263594975</v>
      </c>
      <c r="P86" s="292">
        <f t="shared" si="1"/>
        <v>1.1430336812910467E-3</v>
      </c>
    </row>
    <row r="87" spans="1:16">
      <c r="A87" s="97" t="s">
        <v>184</v>
      </c>
      <c r="B87" s="788" t="s">
        <v>185</v>
      </c>
      <c r="C87" s="727"/>
      <c r="D87" s="727"/>
      <c r="E87" s="727"/>
      <c r="F87" s="727"/>
      <c r="G87" s="727"/>
      <c r="H87" s="727"/>
      <c r="I87" s="727"/>
      <c r="J87" s="727"/>
      <c r="K87" s="727"/>
      <c r="L87" s="727"/>
      <c r="M87" s="98">
        <f t="shared" ref="M87:O87" si="92">SUM(M88)</f>
        <v>0</v>
      </c>
      <c r="N87" s="98">
        <f t="shared" si="92"/>
        <v>11000.540455161587</v>
      </c>
      <c r="O87" s="98">
        <f t="shared" si="92"/>
        <v>11000.540455161587</v>
      </c>
      <c r="P87" s="99">
        <f t="shared" si="1"/>
        <v>2.0007386541695916E-2</v>
      </c>
    </row>
    <row r="88" spans="1:16">
      <c r="A88" s="114" t="s">
        <v>186</v>
      </c>
      <c r="B88" s="789" t="s">
        <v>165</v>
      </c>
      <c r="C88" s="727"/>
      <c r="D88" s="727"/>
      <c r="E88" s="727"/>
      <c r="F88" s="727"/>
      <c r="G88" s="727"/>
      <c r="H88" s="727"/>
      <c r="I88" s="727"/>
      <c r="J88" s="727"/>
      <c r="K88" s="727"/>
      <c r="L88" s="727"/>
      <c r="M88" s="115">
        <f t="shared" ref="M88:O88" si="93">SUM(M89:M91)</f>
        <v>0</v>
      </c>
      <c r="N88" s="115">
        <f t="shared" si="93"/>
        <v>11000.540455161587</v>
      </c>
      <c r="O88" s="115">
        <f t="shared" si="93"/>
        <v>11000.540455161587</v>
      </c>
      <c r="P88" s="116">
        <f t="shared" si="1"/>
        <v>2.0007386541695916E-2</v>
      </c>
    </row>
    <row r="89" spans="1:16" ht="84">
      <c r="A89" s="87" t="s">
        <v>186</v>
      </c>
      <c r="B89" s="111" t="s">
        <v>187</v>
      </c>
      <c r="C89" s="100" t="str">
        <f t="shared" ref="C89:C91" si="94">IF(OR(D89="SINAPI-S",D89="SINAPI-I"),"SINAPI","PRÓPRIO")</f>
        <v>PRÓPRIO</v>
      </c>
      <c r="D89" s="100" t="s">
        <v>108</v>
      </c>
      <c r="E89" s="101" t="str">
        <f>IFERROR(IF(D89="SINAPI-S",VLOOKUP(B89,'SINAPI-S'!A:J,2,0),IF(D89="SINAPI-I",VLOOKUP(B89,'SINAPI-I'!A:G,2,0),IF(D89="COMPOSIÇÕES",VLOOKUP(B89,COMPOSIÇÕES!B:I,2,0),VLOOKUP(B89,'COT.MERCADO'!A:I,2,0)))),"Em Elaboração")</f>
        <v>Serviço de manutenção de Grupo Gerador marca Maquigeral, modelo MAQ 35S15A, operação automática, potência de 360/331/331 kVA,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89" s="90" t="str">
        <f>IFERROR(IF(D89="SINAPI-S",VLOOKUP(B89,'SINAPI-S'!A:J,3,0),IF(D89="SINAPI-I",VLOOKUP(B89,'SINAPI-I'!A:G,3,0),IF(D89="COMPOSIÇÕES",VLOOKUP(B89,COMPOSIÇÕES!B:I,3,0),VLOOKUP(B89,'COT.MERCADO'!A:I,7,0)))),"Em Elaboração")</f>
        <v>UN</v>
      </c>
      <c r="G89" s="302">
        <v>2</v>
      </c>
      <c r="H89" s="297">
        <f>IFERROR(IF(D89="SINAPI-S",VLOOKUP(B89,'SINAPI-S'!A:J,5,0),IF(D89="SINAPI-I",VLOOKUP(B89,'SINAPI-I'!A:G,6,0),IF(D89="COMPOSIÇÕES",VLOOKUP(B89,COMPOSIÇÕES!B:I,7,0),0))),"Em Elaboração")</f>
        <v>0</v>
      </c>
      <c r="I89" s="117">
        <f>IFERROR(IF(D89="SINAPI-S",VLOOKUP(B89,'SINAPI-S'!A:J,6,0),IF(D89="SINAPI-I",VLOOKUP(B89,'SINAPI-I'!A:G,7,0),IF(D89="COMPOSIÇÕES",VLOOKUP(B89,COMPOSIÇÕES!B:I,8,0),VLOOKUP(B89,'COT.MERCADO'!A:I,8,0)))),"Em Elaboração")</f>
        <v>1552</v>
      </c>
      <c r="J89" s="305">
        <f t="shared" ref="J89:J91" si="95">H89*(1+$J$5)</f>
        <v>0</v>
      </c>
      <c r="K89" s="118">
        <f t="shared" ref="K89:K91" si="96">I89*(1+$J$8)</f>
        <v>1833.4234091935978</v>
      </c>
      <c r="L89" s="305">
        <f t="shared" ref="L89:L91" si="97">SUM(J89:K89)</f>
        <v>1833.4234091935978</v>
      </c>
      <c r="M89" s="118">
        <f t="shared" ref="M89:N89" si="98">$G89*J89</f>
        <v>0</v>
      </c>
      <c r="N89" s="118">
        <f t="shared" si="98"/>
        <v>3666.8468183871955</v>
      </c>
      <c r="O89" s="118">
        <f t="shared" ref="O89:O91" si="99">SUM(M89:N89)</f>
        <v>3666.8468183871955</v>
      </c>
      <c r="P89" s="292">
        <f t="shared" si="1"/>
        <v>6.6691288472319719E-3</v>
      </c>
    </row>
    <row r="90" spans="1:16" ht="96">
      <c r="A90" s="87" t="s">
        <v>188</v>
      </c>
      <c r="B90" s="111" t="s">
        <v>189</v>
      </c>
      <c r="C90" s="100" t="str">
        <f t="shared" si="94"/>
        <v>PRÓPRIO</v>
      </c>
      <c r="D90" s="100" t="s">
        <v>108</v>
      </c>
      <c r="E90" s="101" t="str">
        <f>IFERROR(IF(D90="SINAPI-S",VLOOKUP(B90,'SINAPI-S'!A:J,2,0),IF(D90="SINAPI-I",VLOOKUP(B90,'SINAPI-I'!A:G,2,0),IF(D90="COMPOSIÇÕES",VLOOKUP(B90,COMPOSIÇÕES!B:I,2,0),VLOOKUP(B90,'COT.MERCADO'!A:I,2,0)))),"Em Elaboração")</f>
        <v>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90" s="90" t="str">
        <f>IFERROR(IF(D90="SINAPI-S",VLOOKUP(B90,'SINAPI-S'!A:J,3,0),IF(D90="SINAPI-I",VLOOKUP(B90,'SINAPI-I'!A:G,3,0),IF(D90="COMPOSIÇÕES",VLOOKUP(B90,COMPOSIÇÕES!B:I,3,0),VLOOKUP(B90,'COT.MERCADO'!A:I,7,0)))),"Em Elaboração")</f>
        <v>UN</v>
      </c>
      <c r="G90" s="302">
        <v>2</v>
      </c>
      <c r="H90" s="297">
        <f>IFERROR(IF(D90="SINAPI-S",VLOOKUP(B90,'SINAPI-S'!A:J,5,0),IF(D90="SINAPI-I",VLOOKUP(B90,'SINAPI-I'!A:G,6,0),IF(D90="COMPOSIÇÕES",VLOOKUP(B90,COMPOSIÇÕES!B:I,7,0),0))),"Em Elaboração")</f>
        <v>0</v>
      </c>
      <c r="I90" s="117">
        <f>IFERROR(IF(D90="SINAPI-S",VLOOKUP(B90,'SINAPI-S'!A:J,6,0),IF(D90="SINAPI-I",VLOOKUP(B90,'SINAPI-I'!A:G,7,0),IF(D90="COMPOSIÇÕES",VLOOKUP(B90,COMPOSIÇÕES!B:I,8,0),VLOOKUP(B90,'COT.MERCADO'!A:I,8,0)))),"Em Elaboração")</f>
        <v>1552</v>
      </c>
      <c r="J90" s="305">
        <f t="shared" si="95"/>
        <v>0</v>
      </c>
      <c r="K90" s="118">
        <f t="shared" si="96"/>
        <v>1833.4234091935978</v>
      </c>
      <c r="L90" s="305">
        <f t="shared" si="97"/>
        <v>1833.4234091935978</v>
      </c>
      <c r="M90" s="118">
        <f t="shared" ref="M90:N90" si="100">$G90*J90</f>
        <v>0</v>
      </c>
      <c r="N90" s="118">
        <f t="shared" si="100"/>
        <v>3666.8468183871955</v>
      </c>
      <c r="O90" s="118">
        <f t="shared" si="99"/>
        <v>3666.8468183871955</v>
      </c>
      <c r="P90" s="292">
        <f t="shared" si="1"/>
        <v>6.6691288472319719E-3</v>
      </c>
    </row>
    <row r="91" spans="1:16" ht="108">
      <c r="A91" s="87" t="s">
        <v>190</v>
      </c>
      <c r="B91" s="111" t="s">
        <v>191</v>
      </c>
      <c r="C91" s="100" t="str">
        <f t="shared" si="94"/>
        <v>PRÓPRIO</v>
      </c>
      <c r="D91" s="100" t="s">
        <v>108</v>
      </c>
      <c r="E91" s="101" t="str">
        <f>IFERROR(IF(D91="SINAPI-S",VLOOKUP(B91,'SINAPI-S'!A:J,2,0),IF(D91="SINAPI-I",VLOOKUP(B91,'SINAPI-I'!A:G,2,0),IF(D91="COMPOSIÇÕES",VLOOKUP(B91,COMPOSIÇÕES!B:I,2,0),VLOOKUP(B91,'COT.MERCADO'!A:I,2,0)))),"Em Elaboração")</f>
        <v>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91" s="90" t="str">
        <f>IFERROR(IF(D91="SINAPI-S",VLOOKUP(B91,'SINAPI-S'!A:J,3,0),IF(D91="SINAPI-I",VLOOKUP(B91,'SINAPI-I'!A:G,3,0),IF(D91="COMPOSIÇÕES",VLOOKUP(B91,COMPOSIÇÕES!B:I,3,0),VLOOKUP(B91,'COT.MERCADO'!A:I,7,0)))),"Em Elaboração")</f>
        <v>UN</v>
      </c>
      <c r="G91" s="302">
        <v>2</v>
      </c>
      <c r="H91" s="297">
        <f>IFERROR(IF(D91="SINAPI-S",VLOOKUP(B91,'SINAPI-S'!A:J,5,0),IF(D91="SINAPI-I",VLOOKUP(B91,'SINAPI-I'!A:G,6,0),IF(D91="COMPOSIÇÕES",VLOOKUP(B91,COMPOSIÇÕES!B:I,7,0),0))),"Em Elaboração")</f>
        <v>0</v>
      </c>
      <c r="I91" s="117">
        <f>IFERROR(IF(D91="SINAPI-S",VLOOKUP(B91,'SINAPI-S'!A:J,6,0),IF(D91="SINAPI-I",VLOOKUP(B91,'SINAPI-I'!A:G,7,0),IF(D91="COMPOSIÇÕES",VLOOKUP(B91,COMPOSIÇÕES!B:I,8,0),VLOOKUP(B91,'COT.MERCADO'!A:I,8,0)))),"Em Elaboração")</f>
        <v>1552</v>
      </c>
      <c r="J91" s="305">
        <f t="shared" si="95"/>
        <v>0</v>
      </c>
      <c r="K91" s="118">
        <f t="shared" si="96"/>
        <v>1833.4234091935978</v>
      </c>
      <c r="L91" s="305">
        <f t="shared" si="97"/>
        <v>1833.4234091935978</v>
      </c>
      <c r="M91" s="118">
        <f t="shared" ref="M91:N91" si="101">$G91*J91</f>
        <v>0</v>
      </c>
      <c r="N91" s="118">
        <f t="shared" si="101"/>
        <v>3666.8468183871955</v>
      </c>
      <c r="O91" s="118">
        <f t="shared" si="99"/>
        <v>3666.8468183871955</v>
      </c>
      <c r="P91" s="292">
        <f t="shared" si="1"/>
        <v>6.6691288472319719E-3</v>
      </c>
    </row>
    <row r="92" spans="1:16">
      <c r="A92" s="97" t="s">
        <v>192</v>
      </c>
      <c r="B92" s="788" t="s">
        <v>193</v>
      </c>
      <c r="C92" s="727"/>
      <c r="D92" s="727"/>
      <c r="E92" s="727"/>
      <c r="F92" s="727"/>
      <c r="G92" s="727"/>
      <c r="H92" s="727"/>
      <c r="I92" s="727"/>
      <c r="J92" s="727"/>
      <c r="K92" s="727"/>
      <c r="L92" s="727"/>
      <c r="M92" s="98">
        <f t="shared" ref="M92:O92" si="102">SUM(M93,M96)</f>
        <v>0</v>
      </c>
      <c r="N92" s="98">
        <f t="shared" si="102"/>
        <v>36830.782859402367</v>
      </c>
      <c r="O92" s="98">
        <f t="shared" si="102"/>
        <v>36830.782859402367</v>
      </c>
      <c r="P92" s="99">
        <f t="shared" si="1"/>
        <v>6.6986500554668191E-2</v>
      </c>
    </row>
    <row r="93" spans="1:16">
      <c r="A93" s="114" t="s">
        <v>194</v>
      </c>
      <c r="B93" s="789" t="s">
        <v>165</v>
      </c>
      <c r="C93" s="727"/>
      <c r="D93" s="727"/>
      <c r="E93" s="727"/>
      <c r="F93" s="727"/>
      <c r="G93" s="727"/>
      <c r="H93" s="727"/>
      <c r="I93" s="727"/>
      <c r="J93" s="727"/>
      <c r="K93" s="727"/>
      <c r="L93" s="727"/>
      <c r="M93" s="115">
        <f t="shared" ref="M93:O93" si="103">SUM(M94:M95)</f>
        <v>0</v>
      </c>
      <c r="N93" s="115">
        <f t="shared" si="103"/>
        <v>4642.6249987956435</v>
      </c>
      <c r="O93" s="115">
        <f t="shared" si="103"/>
        <v>4642.6249987956435</v>
      </c>
      <c r="P93" s="116">
        <f t="shared" si="1"/>
        <v>8.4438390366049117E-3</v>
      </c>
    </row>
    <row r="94" spans="1:16" ht="24">
      <c r="A94" s="87" t="s">
        <v>195</v>
      </c>
      <c r="B94" s="111" t="s">
        <v>196</v>
      </c>
      <c r="C94" s="100" t="str">
        <f t="shared" ref="C94:C95" si="104">IF(OR(D94="SINAPI-S",D94="SINAPI-I"),"SINAPI","PRÓPRIO")</f>
        <v>PRÓPRIO</v>
      </c>
      <c r="D94" s="100" t="s">
        <v>108</v>
      </c>
      <c r="E94" s="101" t="str">
        <f>IFERROR(IF(D94="SINAPI-S",VLOOKUP(B94,'SINAPI-S'!A:J,2,0),IF(D94="SINAPI-I",VLOOKUP(B94,'SINAPI-I'!A:G,2,0),IF(D94="COMPOSIÇÕES",VLOOKUP(B94,COMPOSIÇÕES!B:I,2,0),VLOOKUP(B94,'COT.MERCADO'!A:I,2,0)))),"Em Elaboração")</f>
        <v>Serviço de Manutenção Preventiva de Nobreak de 20 KVA, com substituição de peças danificadas, revisão e limpeza geral conforme rotina estipulada em TR</v>
      </c>
      <c r="F94" s="90" t="str">
        <f>IFERROR(IF(D94="SINAPI-S",VLOOKUP(B94,'SINAPI-S'!A:J,3,0),IF(D94="SINAPI-I",VLOOKUP(B94,'SINAPI-I'!A:G,3,0),IF(D94="COMPOSIÇÕES",VLOOKUP(B94,COMPOSIÇÕES!B:I,3,0),VLOOKUP(B94,'COT.MERCADO'!A:I,7,0)))),"Em Elaboração")</f>
        <v xml:space="preserve">UN </v>
      </c>
      <c r="G94" s="302">
        <v>1</v>
      </c>
      <c r="H94" s="297">
        <f>IFERROR(IF(D94="SINAPI-S",VLOOKUP(B94,'SINAPI-S'!A:J,5,0),IF(D94="SINAPI-I",VLOOKUP(B94,'SINAPI-I'!A:G,6,0),IF(D94="COMPOSIÇÕES",VLOOKUP(B94,COMPOSIÇÕES!B:I,7,0),0))),"Em Elaboração")</f>
        <v>0</v>
      </c>
      <c r="I94" s="117">
        <f>IFERROR(IF(D94="SINAPI-S",VLOOKUP(B94,'SINAPI-S'!A:J,6,0),IF(D94="SINAPI-I",VLOOKUP(B94,'SINAPI-I'!A:G,7,0),IF(D94="COMPOSIÇÕES",VLOOKUP(B94,COMPOSIÇÕES!B:I,8,0),VLOOKUP(B94,'COT.MERCADO'!A:I,8,0)))),"Em Elaboração")</f>
        <v>890</v>
      </c>
      <c r="J94" s="305">
        <f t="shared" ref="J94:J95" si="105">H94*(1+$J$5)</f>
        <v>0</v>
      </c>
      <c r="K94" s="118">
        <f t="shared" ref="K94:K95" si="106">I94*(1+$J$8)</f>
        <v>1051.3832694473595</v>
      </c>
      <c r="L94" s="305">
        <f t="shared" ref="L94:L95" si="107">SUM(J94:K94)</f>
        <v>1051.3832694473595</v>
      </c>
      <c r="M94" s="118">
        <f t="shared" ref="M94:N94" si="108">$G94*J94</f>
        <v>0</v>
      </c>
      <c r="N94" s="118">
        <f t="shared" si="108"/>
        <v>1051.3832694473595</v>
      </c>
      <c r="O94" s="118">
        <f t="shared" ref="O94:O95" si="109">SUM(M94:N94)</f>
        <v>1051.3832694473595</v>
      </c>
      <c r="P94" s="292">
        <f t="shared" si="1"/>
        <v>1.9122180006560742E-3</v>
      </c>
    </row>
    <row r="95" spans="1:16" ht="24">
      <c r="A95" s="87" t="s">
        <v>197</v>
      </c>
      <c r="B95" s="111" t="s">
        <v>198</v>
      </c>
      <c r="C95" s="100" t="str">
        <f t="shared" si="104"/>
        <v>PRÓPRIO</v>
      </c>
      <c r="D95" s="100" t="s">
        <v>108</v>
      </c>
      <c r="E95" s="101" t="str">
        <f>IFERROR(IF(D95="SINAPI-S",VLOOKUP(B95,'SINAPI-S'!A:J,2,0),IF(D95="SINAPI-I",VLOOKUP(B95,'SINAPI-I'!A:G,2,0),IF(D95="COMPOSIÇÕES",VLOOKUP(B95,COMPOSIÇÕES!B:I,2,0),VLOOKUP(B95,'COT.MERCADO'!A:I,2,0)))),"Em Elaboração")</f>
        <v>Serviço de Manutenção Preventiva de Nobreak de 40 KVA, com substituição de peças danificadas, revisão e limpeza geral conforme rotina estipulada em TR</v>
      </c>
      <c r="F95" s="90" t="str">
        <f>IFERROR(IF(D95="SINAPI-S",VLOOKUP(B95,'SINAPI-S'!A:J,3,0),IF(D95="SINAPI-I",VLOOKUP(B95,'SINAPI-I'!A:G,3,0),IF(D95="COMPOSIÇÕES",VLOOKUP(B95,COMPOSIÇÕES!B:I,3,0),VLOOKUP(B95,'COT.MERCADO'!A:I,7,0)))),"Em Elaboração")</f>
        <v xml:space="preserve">UN </v>
      </c>
      <c r="G95" s="302">
        <v>2</v>
      </c>
      <c r="H95" s="297">
        <f>IFERROR(IF(D95="SINAPI-S",VLOOKUP(B95,'SINAPI-S'!A:J,5,0),IF(D95="SINAPI-I",VLOOKUP(B95,'SINAPI-I'!A:G,6,0),IF(D95="COMPOSIÇÕES",VLOOKUP(B95,COMPOSIÇÕES!B:I,7,0),0))),"Em Elaboração")</f>
        <v>0</v>
      </c>
      <c r="I95" s="117">
        <f>IFERROR(IF(D95="SINAPI-S",VLOOKUP(B95,'SINAPI-S'!A:J,6,0),IF(D95="SINAPI-I",VLOOKUP(B95,'SINAPI-I'!A:G,7,0),IF(D95="COMPOSIÇÕES",VLOOKUP(B95,COMPOSIÇÕES!B:I,8,0),VLOOKUP(B95,'COT.MERCADO'!A:I,8,0)))),"Em Elaboração")</f>
        <v>1520</v>
      </c>
      <c r="J95" s="305">
        <f t="shared" si="105"/>
        <v>0</v>
      </c>
      <c r="K95" s="118">
        <f t="shared" si="106"/>
        <v>1795.620864674142</v>
      </c>
      <c r="L95" s="305">
        <f t="shared" si="107"/>
        <v>1795.620864674142</v>
      </c>
      <c r="M95" s="118">
        <f t="shared" ref="M95:N95" si="110">$G95*J95</f>
        <v>0</v>
      </c>
      <c r="N95" s="118">
        <f t="shared" si="110"/>
        <v>3591.241729348284</v>
      </c>
      <c r="O95" s="118">
        <f t="shared" si="109"/>
        <v>3591.241729348284</v>
      </c>
      <c r="P95" s="292">
        <f t="shared" si="1"/>
        <v>6.5316210359488381E-3</v>
      </c>
    </row>
    <row r="96" spans="1:16">
      <c r="A96" s="114" t="s">
        <v>199</v>
      </c>
      <c r="B96" s="789" t="s">
        <v>200</v>
      </c>
      <c r="C96" s="727"/>
      <c r="D96" s="727"/>
      <c r="E96" s="727"/>
      <c r="F96" s="727"/>
      <c r="G96" s="727"/>
      <c r="H96" s="727"/>
      <c r="I96" s="727"/>
      <c r="J96" s="727"/>
      <c r="K96" s="727"/>
      <c r="L96" s="727"/>
      <c r="M96" s="115">
        <f t="shared" ref="M96:O96" si="111">SUM(M97:M99)</f>
        <v>0</v>
      </c>
      <c r="N96" s="115">
        <f t="shared" si="111"/>
        <v>32188.157860606723</v>
      </c>
      <c r="O96" s="115">
        <f t="shared" si="111"/>
        <v>32188.157860606723</v>
      </c>
      <c r="P96" s="116">
        <f t="shared" si="1"/>
        <v>5.8542661518063283E-2</v>
      </c>
    </row>
    <row r="97" spans="1:16" ht="24">
      <c r="A97" s="87" t="s">
        <v>201</v>
      </c>
      <c r="B97" s="111" t="s">
        <v>202</v>
      </c>
      <c r="C97" s="100" t="str">
        <f t="shared" ref="C97:C99" si="112">IF(OR(D97="SINAPI-S",D97="SINAPI-I"),"SINAPI","PRÓPRIO")</f>
        <v>PRÓPRIO</v>
      </c>
      <c r="D97" s="100" t="s">
        <v>108</v>
      </c>
      <c r="E97" s="101" t="str">
        <f>IFERROR(IF(D97="SINAPI-S",VLOOKUP(B97,'SINAPI-S'!A:J,2,0),IF(D97="SINAPI-I",VLOOKUP(B97,'SINAPI-I'!A:G,2,0),IF(D97="COMPOSIÇÕES",VLOOKUP(B97,COMPOSIÇÕES!B:I,2,0),VLOOKUP(B97,'COT.MERCADO'!A:I,2,0)))),"Em Elaboração")</f>
        <v>Substituição de banco de baterias composto por 28 unidades de 12v 40Ah - Mão de obra e Material</v>
      </c>
      <c r="F97" s="90" t="str">
        <f>IFERROR(IF(D97="SINAPI-S",VLOOKUP(B97,'SINAPI-S'!A:J,3,0),IF(D97="SINAPI-I",VLOOKUP(B97,'SINAPI-I'!A:G,3,0),IF(D97="COMPOSIÇÕES",VLOOKUP(B97,COMPOSIÇÕES!B:I,3,0),VLOOKUP(B97,'COT.MERCADO'!A:I,7,0)))),"Em Elaboração")</f>
        <v>UN</v>
      </c>
      <c r="G97" s="302">
        <v>1</v>
      </c>
      <c r="H97" s="297">
        <f>IFERROR(IF(D97="SINAPI-S",VLOOKUP(B97,'SINAPI-S'!A:J,5,0),IF(D97="SINAPI-I",VLOOKUP(B97,'SINAPI-I'!A:G,6,0),IF(D97="COMPOSIÇÕES",VLOOKUP(B97,COMPOSIÇÕES!B:I,7,0),0))),"Em Elaboração")</f>
        <v>0</v>
      </c>
      <c r="I97" s="117">
        <f>IFERROR(IF(D97="SINAPI-S",VLOOKUP(B97,'SINAPI-S'!A:J,6,0),IF(D97="SINAPI-I",VLOOKUP(B97,'SINAPI-I'!A:G,7,0),IF(D97="COMPOSIÇÕES",VLOOKUP(B97,COMPOSIÇÕES!B:I,8,0),VLOOKUP(B97,'COT.MERCADO'!A:I,8,0)))),"Em Elaboração")</f>
        <v>12180</v>
      </c>
      <c r="J97" s="305">
        <f t="shared" ref="J97:J99" si="113">H97*(1+$J$5)</f>
        <v>0</v>
      </c>
      <c r="K97" s="118">
        <f t="shared" ref="K97:K99" si="114">I97*(1+$J$8)</f>
        <v>14388.593507717796</v>
      </c>
      <c r="L97" s="305">
        <f t="shared" ref="L97:L99" si="115">SUM(J97:K97)</f>
        <v>14388.593507717796</v>
      </c>
      <c r="M97" s="118">
        <f t="shared" ref="M97:N97" si="116">$G97*J97</f>
        <v>0</v>
      </c>
      <c r="N97" s="118">
        <f t="shared" si="116"/>
        <v>14388.593507717796</v>
      </c>
      <c r="O97" s="118">
        <f t="shared" ref="O97:O99" si="117">SUM(M97:N97)</f>
        <v>14388.593507717796</v>
      </c>
      <c r="P97" s="292">
        <f t="shared" si="1"/>
        <v>2.6169455334821332E-2</v>
      </c>
    </row>
    <row r="98" spans="1:16" ht="24">
      <c r="A98" s="87" t="s">
        <v>203</v>
      </c>
      <c r="B98" s="111" t="s">
        <v>204</v>
      </c>
      <c r="C98" s="100" t="str">
        <f t="shared" si="112"/>
        <v>PRÓPRIO</v>
      </c>
      <c r="D98" s="100" t="s">
        <v>108</v>
      </c>
      <c r="E98" s="101" t="str">
        <f>IFERROR(IF(D98="SINAPI-S",VLOOKUP(B98,'SINAPI-S'!A:J,2,0),IF(D98="SINAPI-I",VLOOKUP(B98,'SINAPI-I'!A:G,2,0),IF(D98="COMPOSIÇÕES",VLOOKUP(B98,COMPOSIÇÕES!B:I,2,0),VLOOKUP(B98,'COT.MERCADO'!A:I,2,0)))),"Em Elaboração")</f>
        <v>Substituição de banco de baterias composto por 28 unidades de 12v 45Ah - Mão de obra e Material</v>
      </c>
      <c r="F98" s="90" t="str">
        <f>IFERROR(IF(D98="SINAPI-S",VLOOKUP(B98,'SINAPI-S'!A:J,3,0),IF(D98="SINAPI-I",VLOOKUP(B98,'SINAPI-I'!A:G,3,0),IF(D98="COMPOSIÇÕES",VLOOKUP(B98,COMPOSIÇÕES!B:I,3,0),VLOOKUP(B98,'COT.MERCADO'!A:I,7,0)))),"Em Elaboração")</f>
        <v>UN</v>
      </c>
      <c r="G98" s="302">
        <v>1</v>
      </c>
      <c r="H98" s="297">
        <f>IFERROR(IF(D98="SINAPI-S",VLOOKUP(B98,'SINAPI-S'!A:J,5,0),IF(D98="SINAPI-I",VLOOKUP(B98,'SINAPI-I'!A:G,6,0),IF(D98="COMPOSIÇÕES",VLOOKUP(B98,COMPOSIÇÕES!B:I,7,0),0))),"Em Elaboração")</f>
        <v>0</v>
      </c>
      <c r="I98" s="117">
        <f>IFERROR(IF(D98="SINAPI-S",VLOOKUP(B98,'SINAPI-S'!A:J,6,0),IF(D98="SINAPI-I",VLOOKUP(B98,'SINAPI-I'!A:G,7,0),IF(D98="COMPOSIÇÕES",VLOOKUP(B98,COMPOSIÇÕES!B:I,8,0),VLOOKUP(B98,'COT.MERCADO'!A:I,8,0)))),"Em Elaboração")</f>
        <v>14850</v>
      </c>
      <c r="J98" s="305">
        <f t="shared" si="113"/>
        <v>0</v>
      </c>
      <c r="K98" s="118">
        <f t="shared" si="114"/>
        <v>17542.743316059874</v>
      </c>
      <c r="L98" s="305">
        <f t="shared" si="115"/>
        <v>17542.743316059874</v>
      </c>
      <c r="M98" s="118">
        <f t="shared" ref="M98:N98" si="118">$G98*J98</f>
        <v>0</v>
      </c>
      <c r="N98" s="118">
        <f t="shared" si="118"/>
        <v>17542.743316059874</v>
      </c>
      <c r="O98" s="118">
        <f t="shared" si="117"/>
        <v>17542.743316059874</v>
      </c>
      <c r="P98" s="292">
        <f t="shared" si="1"/>
        <v>3.190610933678955E-2</v>
      </c>
    </row>
    <row r="99" spans="1:16" ht="24">
      <c r="A99" s="87" t="s">
        <v>205</v>
      </c>
      <c r="B99" s="111" t="s">
        <v>206</v>
      </c>
      <c r="C99" s="100" t="str">
        <f t="shared" si="112"/>
        <v>PRÓPRIO</v>
      </c>
      <c r="D99" s="107" t="s">
        <v>108</v>
      </c>
      <c r="E99" s="101" t="str">
        <f>IFERROR(IF(D99="SINAPI-S",VLOOKUP(B99,'SINAPI-S'!A:J,2,0),IF(D99="SINAPI-I",VLOOKUP(B99,'SINAPI-I'!A:G,2,0),IF(D99="COMPOSIÇÕES",VLOOKUP(B99,COMPOSIÇÕES!B:I,2,0),VLOOKUP(B99,'COT.MERCADO'!A:I,2,0)))),"Em Elaboração")</f>
        <v>Substituição de banco de baterias composto por 8 unidades de 9 Ah - Mão de obra e Material</v>
      </c>
      <c r="F99" s="90" t="str">
        <f>IFERROR(IF(D99="SINAPI-S",VLOOKUP(B99,'SINAPI-S'!A:J,3,0),IF(D99="SINAPI-I",VLOOKUP(B99,'SINAPI-I'!A:G,3,0),IF(D99="COMPOSIÇÕES",VLOOKUP(B99,COMPOSIÇÕES!B:I,3,0),VLOOKUP(B99,'COT.MERCADO'!A:I,7,0)))),"Em Elaboração")</f>
        <v xml:space="preserve">UN </v>
      </c>
      <c r="G99" s="302">
        <v>1</v>
      </c>
      <c r="H99" s="297">
        <f>IFERROR(IF(D99="SINAPI-S",VLOOKUP(B99,'SINAPI-S'!A:J,5,0),IF(D99="SINAPI-I",VLOOKUP(B99,'SINAPI-I'!A:G,6,0),IF(D99="COMPOSIÇÕES",VLOOKUP(B99,COMPOSIÇÕES!B:I,7,0),0))),"Em Elaboração")</f>
        <v>0</v>
      </c>
      <c r="I99" s="117">
        <f>IFERROR(IF(D99="SINAPI-S",VLOOKUP(B99,'SINAPI-S'!A:J,6,0),IF(D99="SINAPI-I",VLOOKUP(B99,'SINAPI-I'!A:G,7,0),IF(D99="COMPOSIÇÕES",VLOOKUP(B99,COMPOSIÇÕES!B:I,8,0),VLOOKUP(B99,'COT.MERCADO'!A:I,8,0)))),"Em Elaboração")</f>
        <v>217.4</v>
      </c>
      <c r="J99" s="305">
        <f t="shared" si="113"/>
        <v>0</v>
      </c>
      <c r="K99" s="118">
        <f t="shared" si="114"/>
        <v>256.82103682905165</v>
      </c>
      <c r="L99" s="305">
        <f t="shared" si="115"/>
        <v>256.82103682905165</v>
      </c>
      <c r="M99" s="118">
        <f t="shared" ref="M99:N99" si="119">$G99*J99</f>
        <v>0</v>
      </c>
      <c r="N99" s="118">
        <f t="shared" si="119"/>
        <v>256.82103682905165</v>
      </c>
      <c r="O99" s="118">
        <f t="shared" si="117"/>
        <v>256.82103682905165</v>
      </c>
      <c r="P99" s="292">
        <f t="shared" si="1"/>
        <v>4.6709684645239387E-4</v>
      </c>
    </row>
    <row r="100" spans="1:16">
      <c r="A100" s="97" t="s">
        <v>207</v>
      </c>
      <c r="B100" s="788" t="s">
        <v>208</v>
      </c>
      <c r="C100" s="727"/>
      <c r="D100" s="727"/>
      <c r="E100" s="727"/>
      <c r="F100" s="727"/>
      <c r="G100" s="727"/>
      <c r="H100" s="727"/>
      <c r="I100" s="727"/>
      <c r="J100" s="727"/>
      <c r="K100" s="727"/>
      <c r="L100" s="727"/>
      <c r="M100" s="98">
        <f t="shared" ref="M100:O100" si="120">M101</f>
        <v>0</v>
      </c>
      <c r="N100" s="98">
        <f t="shared" si="120"/>
        <v>17247.410937001627</v>
      </c>
      <c r="O100" s="98">
        <f t="shared" si="120"/>
        <v>17247.410937001627</v>
      </c>
      <c r="P100" s="99">
        <f t="shared" si="1"/>
        <v>3.1368969448964813E-2</v>
      </c>
    </row>
    <row r="101" spans="1:16">
      <c r="A101" s="114" t="s">
        <v>209</v>
      </c>
      <c r="B101" s="789" t="s">
        <v>165</v>
      </c>
      <c r="C101" s="727"/>
      <c r="D101" s="727"/>
      <c r="E101" s="727"/>
      <c r="F101" s="727"/>
      <c r="G101" s="727"/>
      <c r="H101" s="727"/>
      <c r="I101" s="727"/>
      <c r="J101" s="727"/>
      <c r="K101" s="727"/>
      <c r="L101" s="727"/>
      <c r="M101" s="115">
        <f t="shared" ref="M101:O101" si="121">SUM(M102)</f>
        <v>0</v>
      </c>
      <c r="N101" s="115">
        <f t="shared" si="121"/>
        <v>17247.410937001627</v>
      </c>
      <c r="O101" s="115">
        <f t="shared" si="121"/>
        <v>17247.410937001627</v>
      </c>
      <c r="P101" s="116">
        <f t="shared" si="1"/>
        <v>3.1368969448964813E-2</v>
      </c>
    </row>
    <row r="102" spans="1:16" ht="24">
      <c r="A102" s="87" t="s">
        <v>210</v>
      </c>
      <c r="B102" s="111" t="s">
        <v>211</v>
      </c>
      <c r="C102" s="100" t="str">
        <f>IF(OR(D102="SINAPI-S",D102="SINAPI-I"),"SINAPI","PRÓPRIO")</f>
        <v>PRÓPRIO</v>
      </c>
      <c r="D102" s="107" t="s">
        <v>108</v>
      </c>
      <c r="E102" s="101" t="str">
        <f>IFERROR(IF(D102="SINAPI-S",VLOOKUP(B102,'SINAPI-S'!A:J,2,0),IF(D102="SINAPI-I",VLOOKUP(B102,'SINAPI-I'!A:G,2,0),IF(D102="COMPOSIÇÕES",VLOOKUP(B102,COMPOSIÇÕES!B:I,2,0),VLOOKUP(B102,'COT.MERCADO'!A:I,2,0)))),"Em Elaboração")</f>
        <v>Serviço de manutenção anual de Ponte Rolante com talhas conjugadas 6,0 m PG 380V , radio controle, - REF.:EKKE 6,3t+6,3tx18,0m - marca Demag Cranes Components LTDA.</v>
      </c>
      <c r="F102" s="90" t="str">
        <f>IFERROR(IF(D102="SINAPI-S",VLOOKUP(B102,'SINAPI-S'!A:J,3,0),IF(D102="SINAPI-I",VLOOKUP(B102,'SINAPI-I'!A:G,3,0),IF(D102="COMPOSIÇÕES",VLOOKUP(B102,COMPOSIÇÕES!B:I,3,0),VLOOKUP(B102,'COT.MERCADO'!A:I,7,0)))),"Em Elaboração")</f>
        <v>UN</v>
      </c>
      <c r="G102" s="302">
        <v>1</v>
      </c>
      <c r="H102" s="297">
        <f>IFERROR(IF(D102="SINAPI-S",VLOOKUP(B102,'SINAPI-S'!A:J,5,0),IF(D102="SINAPI-I",VLOOKUP(B102,'SINAPI-I'!A:G,6,0),IF(D102="COMPOSIÇÕES",VLOOKUP(B102,COMPOSIÇÕES!B:I,7,0),0))),"Em Elaboração")</f>
        <v>0</v>
      </c>
      <c r="I102" s="117">
        <f>IFERROR(IF(D102="SINAPI-S",VLOOKUP(B102,'SINAPI-S'!A:J,6,0),IF(D102="SINAPI-I",VLOOKUP(B102,'SINAPI-I'!A:G,7,0),IF(D102="COMPOSIÇÕES",VLOOKUP(B102,COMPOSIÇÕES!B:I,8,0),VLOOKUP(B102,'COT.MERCADO'!A:I,8,0)))),"Em Elaboração")</f>
        <v>14600</v>
      </c>
      <c r="J102" s="305">
        <f>H102*(1+$J$5)</f>
        <v>0</v>
      </c>
      <c r="K102" s="118">
        <f>I102*(1+$J$8)</f>
        <v>17247.410937001627</v>
      </c>
      <c r="L102" s="305">
        <f>SUM(J102:K102)</f>
        <v>17247.410937001627</v>
      </c>
      <c r="M102" s="118">
        <f t="shared" ref="M102:N102" si="122">$G102*J102</f>
        <v>0</v>
      </c>
      <c r="N102" s="118">
        <f t="shared" si="122"/>
        <v>17247.410937001627</v>
      </c>
      <c r="O102" s="118">
        <f>SUM(M102:N102)</f>
        <v>17247.410937001627</v>
      </c>
      <c r="P102" s="292">
        <f t="shared" si="1"/>
        <v>3.1368969448964813E-2</v>
      </c>
    </row>
    <row r="103" spans="1:16">
      <c r="A103" s="97" t="s">
        <v>212</v>
      </c>
      <c r="B103" s="788" t="s">
        <v>213</v>
      </c>
      <c r="C103" s="727"/>
      <c r="D103" s="727"/>
      <c r="E103" s="727"/>
      <c r="F103" s="727"/>
      <c r="G103" s="727"/>
      <c r="H103" s="727"/>
      <c r="I103" s="727"/>
      <c r="J103" s="727"/>
      <c r="K103" s="727"/>
      <c r="L103" s="727"/>
      <c r="M103" s="98">
        <f t="shared" ref="M103:O103" si="123">SUM(M104,M106)</f>
        <v>0</v>
      </c>
      <c r="N103" s="98">
        <f t="shared" si="123"/>
        <v>9627.8355572988548</v>
      </c>
      <c r="O103" s="98">
        <f t="shared" si="123"/>
        <v>9627.8355572988548</v>
      </c>
      <c r="P103" s="99">
        <f t="shared" si="1"/>
        <v>1.7510760343086525E-2</v>
      </c>
    </row>
    <row r="104" spans="1:16">
      <c r="A104" s="114" t="s">
        <v>214</v>
      </c>
      <c r="B104" s="789" t="s">
        <v>165</v>
      </c>
      <c r="C104" s="727"/>
      <c r="D104" s="727"/>
      <c r="E104" s="727"/>
      <c r="F104" s="727"/>
      <c r="G104" s="727"/>
      <c r="H104" s="727"/>
      <c r="I104" s="727"/>
      <c r="J104" s="727"/>
      <c r="K104" s="727"/>
      <c r="L104" s="727"/>
      <c r="M104" s="115">
        <f t="shared" ref="M104:O104" si="124">SUM(M105)</f>
        <v>0</v>
      </c>
      <c r="N104" s="115">
        <f t="shared" si="124"/>
        <v>8741.8384201241133</v>
      </c>
      <c r="O104" s="115">
        <f t="shared" si="124"/>
        <v>8741.8384201241133</v>
      </c>
      <c r="P104" s="116">
        <f t="shared" si="1"/>
        <v>1.5899340679612305E-2</v>
      </c>
    </row>
    <row r="105" spans="1:16" ht="48">
      <c r="A105" s="87" t="s">
        <v>215</v>
      </c>
      <c r="B105" s="111" t="s">
        <v>216</v>
      </c>
      <c r="C105" s="100" t="str">
        <f>IF(OR(D105="SINAPI-S",D105="SINAPI-I"),"SINAPI","PRÓPRIO")</f>
        <v>PRÓPRIO</v>
      </c>
      <c r="D105" s="100" t="s">
        <v>108</v>
      </c>
      <c r="E105" s="101" t="str">
        <f>IFERROR(IF(D105="SINAPI-S",VLOOKUP(B105,'SINAPI-S'!A:J,2,0),IF(D105="SINAPI-I",VLOOKUP(B105,'SINAPI-I'!A:G,2,0),IF(D105="COMPOSIÇÕES",VLOOKUP(B105,COMPOSIÇÕES!B:I,2,0),VLOOKUP(B105,'COT.MERCADO'!A:I,2,0)))),"Em Elaboração")</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F105" s="90" t="str">
        <f>IFERROR(IF(D105="SINAPI-S",VLOOKUP(B105,'SINAPI-S'!A:J,3,0),IF(D105="SINAPI-I",VLOOKUP(B105,'SINAPI-I'!A:G,3,0),IF(D105="COMPOSIÇÕES",VLOOKUP(B105,COMPOSIÇÕES!B:I,3,0),VLOOKUP(B105,'COT.MERCADO'!A:I,7,0)))),"Em Elaboração")</f>
        <v>UN</v>
      </c>
      <c r="G105" s="302">
        <v>2</v>
      </c>
      <c r="H105" s="297">
        <f>IFERROR(IF(D105="SINAPI-S",VLOOKUP(B105,'SINAPI-S'!A:J,5,0),IF(D105="SINAPI-I",VLOOKUP(B105,'SINAPI-I'!A:G,6,0),IF(D105="COMPOSIÇÕES",VLOOKUP(B105,COMPOSIÇÕES!B:I,7,0),0))),"Em Elaboração")</f>
        <v>0</v>
      </c>
      <c r="I105" s="117">
        <f>IFERROR(IF(D105="SINAPI-S",VLOOKUP(B105,'SINAPI-S'!A:J,6,0),IF(D105="SINAPI-I",VLOOKUP(B105,'SINAPI-I'!A:G,7,0),IF(D105="COMPOSIÇÕES",VLOOKUP(B105,COMPOSIÇÕES!B:I,8,0),VLOOKUP(B105,'COT.MERCADO'!A:I,8,0)))),"Em Elaboração")</f>
        <v>3700</v>
      </c>
      <c r="J105" s="305">
        <f>H105*(1+$J$5)</f>
        <v>0</v>
      </c>
      <c r="K105" s="118">
        <f>I105*(1+$J$8)</f>
        <v>4370.9192100620567</v>
      </c>
      <c r="L105" s="305">
        <f>SUM(J105:K105)</f>
        <v>4370.9192100620567</v>
      </c>
      <c r="M105" s="118">
        <f t="shared" ref="M105:N105" si="125">$G105*J105</f>
        <v>0</v>
      </c>
      <c r="N105" s="118">
        <f t="shared" si="125"/>
        <v>8741.8384201241133</v>
      </c>
      <c r="O105" s="118">
        <f>SUM(M105:N105)</f>
        <v>8741.8384201241133</v>
      </c>
      <c r="P105" s="292">
        <f t="shared" si="1"/>
        <v>1.5899340679612305E-2</v>
      </c>
    </row>
    <row r="106" spans="1:16">
      <c r="A106" s="114" t="s">
        <v>217</v>
      </c>
      <c r="B106" s="789" t="s">
        <v>200</v>
      </c>
      <c r="C106" s="727"/>
      <c r="D106" s="727"/>
      <c r="E106" s="727"/>
      <c r="F106" s="727"/>
      <c r="G106" s="727"/>
      <c r="H106" s="727"/>
      <c r="I106" s="727"/>
      <c r="J106" s="727"/>
      <c r="K106" s="727"/>
      <c r="L106" s="727"/>
      <c r="M106" s="115">
        <f t="shared" ref="M106:O106" si="126">SUM(M107)</f>
        <v>0</v>
      </c>
      <c r="N106" s="115">
        <f t="shared" si="126"/>
        <v>885.99713717474117</v>
      </c>
      <c r="O106" s="115">
        <f t="shared" si="126"/>
        <v>885.99713717474117</v>
      </c>
      <c r="P106" s="116">
        <f t="shared" si="1"/>
        <v>1.61141966347422E-3</v>
      </c>
    </row>
    <row r="107" spans="1:16">
      <c r="A107" s="87" t="s">
        <v>218</v>
      </c>
      <c r="B107" s="111" t="s">
        <v>219</v>
      </c>
      <c r="C107" s="100" t="str">
        <f>IF(OR(D107="SINAPI-S",D107="SINAPI-I"),"SINAPI","PRÓPRIO")</f>
        <v>PRÓPRIO</v>
      </c>
      <c r="D107" s="100" t="s">
        <v>108</v>
      </c>
      <c r="E107" s="101" t="str">
        <f>IFERROR(IF(D107="SINAPI-S",VLOOKUP(B107,'SINAPI-S'!A:J,2,0),IF(D107="SINAPI-I",VLOOKUP(B107,'SINAPI-I'!A:G,2,0),IF(D107="COMPOSIÇÕES",VLOOKUP(B107,COMPOSIÇÕES!B:I,2,0),VLOOKUP(B107,'COT.MERCADO'!A:I,2,0)))),"Em Elaboração")</f>
        <v xml:space="preserve">Substituição dos aquecedores a gás, incluso material e mão de obra. </v>
      </c>
      <c r="F107" s="90" t="str">
        <f>IFERROR(IF(D107="SINAPI-S",VLOOKUP(B107,'SINAPI-S'!A:J,3,0),IF(D107="SINAPI-I",VLOOKUP(B107,'SINAPI-I'!A:G,3,0),IF(D107="COMPOSIÇÕES",VLOOKUP(B107,COMPOSIÇÕES!B:I,3,0),VLOOKUP(B107,'COT.MERCADO'!A:I,7,0)))),"Em Elaboração")</f>
        <v>UN</v>
      </c>
      <c r="G107" s="306">
        <v>1</v>
      </c>
      <c r="H107" s="297">
        <f>IFERROR(IF(D107="SINAPI-S",VLOOKUP(B107,'SINAPI-S'!A:J,5,0),IF(D107="SINAPI-I",VLOOKUP(B107,'SINAPI-I'!A:G,6,0),IF(D107="COMPOSIÇÕES",VLOOKUP(B107,COMPOSIÇÕES!B:I,7,0),0))),"Em Elaboração")</f>
        <v>0</v>
      </c>
      <c r="I107" s="117">
        <f>IFERROR(IF(D107="SINAPI-S",VLOOKUP(B107,'SINAPI-S'!A:J,6,0),IF(D107="SINAPI-I",VLOOKUP(B107,'SINAPI-I'!A:G,7,0),IF(D107="COMPOSIÇÕES",VLOOKUP(B107,COMPOSIÇÕES!B:I,8,0),VLOOKUP(B107,'COT.MERCADO'!A:I,8,0)))),"Em Elaboração")</f>
        <v>750</v>
      </c>
      <c r="J107" s="305">
        <f>H107*(1+$J$5)</f>
        <v>0</v>
      </c>
      <c r="K107" s="118">
        <f>I107*(1+$J$8)</f>
        <v>885.99713717474117</v>
      </c>
      <c r="L107" s="305">
        <f>SUM(J107:K107)</f>
        <v>885.99713717474117</v>
      </c>
      <c r="M107" s="118">
        <f t="shared" ref="M107:N107" si="127">$G107*J107</f>
        <v>0</v>
      </c>
      <c r="N107" s="118">
        <f t="shared" si="127"/>
        <v>885.99713717474117</v>
      </c>
      <c r="O107" s="118">
        <f>SUM(M107:N107)</f>
        <v>885.99713717474117</v>
      </c>
      <c r="P107" s="292">
        <f t="shared" si="1"/>
        <v>1.61141966347422E-3</v>
      </c>
    </row>
    <row r="108" spans="1:16" ht="15.75">
      <c r="A108" s="84" t="s">
        <v>220</v>
      </c>
      <c r="B108" s="783" t="s">
        <v>221</v>
      </c>
      <c r="C108" s="727"/>
      <c r="D108" s="727"/>
      <c r="E108" s="727"/>
      <c r="F108" s="727"/>
      <c r="G108" s="727"/>
      <c r="H108" s="727"/>
      <c r="I108" s="727"/>
      <c r="J108" s="727"/>
      <c r="K108" s="727"/>
      <c r="L108" s="727"/>
      <c r="M108" s="85">
        <f>SUM(M109)</f>
        <v>0</v>
      </c>
      <c r="N108" s="85">
        <f t="shared" ref="N108:O108" si="128">SUM(N109,N442)</f>
        <v>107905.08113328836</v>
      </c>
      <c r="O108" s="85">
        <f t="shared" si="128"/>
        <v>107905.08113328836</v>
      </c>
      <c r="P108" s="86">
        <f t="shared" si="1"/>
        <v>0.19625387287528931</v>
      </c>
    </row>
    <row r="109" spans="1:16">
      <c r="A109" s="97" t="s">
        <v>222</v>
      </c>
      <c r="B109" s="788" t="s">
        <v>223</v>
      </c>
      <c r="C109" s="727"/>
      <c r="D109" s="727"/>
      <c r="E109" s="727"/>
      <c r="F109" s="727"/>
      <c r="G109" s="727"/>
      <c r="H109" s="727"/>
      <c r="I109" s="727"/>
      <c r="J109" s="727"/>
      <c r="K109" s="727"/>
      <c r="L109" s="727"/>
      <c r="M109" s="98">
        <f t="shared" ref="M109:O109" si="129">SUM(M110:M441)</f>
        <v>0</v>
      </c>
      <c r="N109" s="98">
        <f t="shared" si="129"/>
        <v>79774.317629135461</v>
      </c>
      <c r="O109" s="98">
        <f t="shared" si="129"/>
        <v>79774.317629135461</v>
      </c>
      <c r="P109" s="99">
        <f t="shared" si="1"/>
        <v>0.14509065399211746</v>
      </c>
    </row>
    <row r="110" spans="1:16" ht="24">
      <c r="A110" s="87" t="s">
        <v>224</v>
      </c>
      <c r="B110" s="120">
        <v>42243</v>
      </c>
      <c r="C110" s="100" t="str">
        <f t="shared" ref="C110:C364" si="130">IF(OR(D110="SINAPI-S",D110="SINAPI-I"),"SINAPI","PRÓPRIO")</f>
        <v>SINAPI</v>
      </c>
      <c r="D110" s="121" t="s">
        <v>225</v>
      </c>
      <c r="E110" s="101" t="str">
        <f>IFERROR(IF(D110="SINAPI-S",VLOOKUP(B110,'SINAPI-S'!A:J,2,0),IF(D110="SINAPI-I",VLOOKUP(B110,'SINAPI-I'!A:G,2,0),IF(D110="COMPOSIÇÕES",VLOOKUP(B110,COMPOSIÇÕES!B:I,2,0),VLOOKUP(B110,'COT.MERCADO'!A:I,2,0)))),"Em Elaboração")</f>
        <v>LUMINARIA DE LED PARA ILUMINACAO PUBLICA, DE 98 W ATE 137 W, INVOLUCRO EM ALUMINIO OU ACO INOX</v>
      </c>
      <c r="F110" s="90" t="str">
        <f>IFERROR(IF(D110="SINAPI-S",VLOOKUP(B110,'SINAPI-S'!A:J,3,0),IF(D110="SINAPI-I",VLOOKUP(B110,'SINAPI-I'!A:G,3,0),IF(D110="COMPOSIÇÕES",VLOOKUP(B110,COMPOSIÇÕES!B:I,3,0),VLOOKUP(B110,'COT.MERCADO'!A:I,7,0)))),"Em Elaboração")</f>
        <v>UN</v>
      </c>
      <c r="G110" s="306">
        <v>21.336099999999998</v>
      </c>
      <c r="H110" s="297">
        <f>IFERROR(IF(D110="SINAPI-S",VLOOKUP(B110,'SINAPI-S'!A:J,5,0),IF(D110="SINAPI-I",VLOOKUP(B110,'SINAPI-I'!A:G,6,0),IF(D110="COMPOSIÇÕES",VLOOKUP(B110,COMPOSIÇÕES!B:I,7,0),0))),"Em Elaboração")</f>
        <v>0</v>
      </c>
      <c r="I110" s="117">
        <f>IFERROR(IF(D110="SINAPI-S",VLOOKUP(B110,'SINAPI-S'!A:J,6,0),IF(D110="SINAPI-I",VLOOKUP(B110,'SINAPI-I'!A:G,7,0),IF(D110="COMPOSIÇÕES",VLOOKUP(B110,COMPOSIÇÕES!B:I,8,0),VLOOKUP(B110,'COT.MERCADO'!A:I,8,0)))),"Em Elaboração")</f>
        <v>526.82000000000005</v>
      </c>
      <c r="J110" s="303">
        <f t="shared" ref="J110:J364" si="131">H110*(1+$J$5)</f>
        <v>0</v>
      </c>
      <c r="K110" s="118">
        <f t="shared" ref="K110:K364" si="132">I110*(1+$J$8)</f>
        <v>622.34801574186292</v>
      </c>
      <c r="L110" s="303">
        <f t="shared" ref="L110:L364" si="133">SUM(J110:K110)</f>
        <v>622.34801574186292</v>
      </c>
      <c r="M110" s="118">
        <f t="shared" ref="M110:N110" si="134">$G110*J110</f>
        <v>0</v>
      </c>
      <c r="N110" s="118">
        <f t="shared" si="134"/>
        <v>13278.47949866996</v>
      </c>
      <c r="O110" s="118">
        <f t="shared" ref="O110:O364" si="135">SUM(M110:N110)</f>
        <v>13278.47949866996</v>
      </c>
      <c r="P110" s="292">
        <f t="shared" si="1"/>
        <v>2.4150419981521908E-2</v>
      </c>
    </row>
    <row r="111" spans="1:16" ht="36">
      <c r="A111" s="87" t="s">
        <v>226</v>
      </c>
      <c r="B111" s="111">
        <v>1018</v>
      </c>
      <c r="C111" s="100" t="str">
        <f t="shared" si="130"/>
        <v>SINAPI</v>
      </c>
      <c r="D111" s="107" t="s">
        <v>225</v>
      </c>
      <c r="E111" s="101" t="str">
        <f>IFERROR(IF(D111="SINAPI-S",VLOOKUP(B111,'SINAPI-S'!A:J,2,0),IF(D111="SINAPI-I",VLOOKUP(B111,'SINAPI-I'!A:G,2,0),IF(D111="COMPOSIÇÕES",VLOOKUP(B111,COMPOSIÇÕES!B:I,2,0),VLOOKUP(B111,'COT.MERCADO'!A:I,2,0)))),"Em Elaboração")</f>
        <v>CABO DE COBRE, FLEXIVEL, CLASSE 4 OU 5, ISOLACAO EM PVC/A, ANTICHAMA BWF-B, COBERTURA PVC-ST1, ANTICHAMA BWF-B, 1 CONDUTOR, 0,6/1 KV, SECAO NOMINAL 50 MM2</v>
      </c>
      <c r="F111" s="90" t="str">
        <f>IFERROR(IF(D111="SINAPI-S",VLOOKUP(B111,'SINAPI-S'!A:J,3,0),IF(D111="SINAPI-I",VLOOKUP(B111,'SINAPI-I'!A:G,3,0),IF(D111="COMPOSIÇÕES",VLOOKUP(B111,COMPOSIÇÕES!B:I,3,0),VLOOKUP(B111,'COT.MERCADO'!A:I,7,0)))),"Em Elaboração")</f>
        <v>M</v>
      </c>
      <c r="G111" s="302">
        <v>98.719899999999996</v>
      </c>
      <c r="H111" s="297">
        <f>IFERROR(IF(D111="SINAPI-S",VLOOKUP(B111,'SINAPI-S'!A:J,5,0),IF(D111="SINAPI-I",VLOOKUP(B111,'SINAPI-I'!A:G,6,0),IF(D111="COMPOSIÇÕES",VLOOKUP(B111,COMPOSIÇÕES!B:I,7,0),0))),"Em Elaboração")</f>
        <v>0</v>
      </c>
      <c r="I111" s="117">
        <f>IFERROR(IF(D111="SINAPI-S",VLOOKUP(B111,'SINAPI-S'!A:J,6,0),IF(D111="SINAPI-I",VLOOKUP(B111,'SINAPI-I'!A:G,7,0),IF(D111="COMPOSIÇÕES",VLOOKUP(B111,COMPOSIÇÕES!B:I,8,0),VLOOKUP(B111,'COT.MERCADO'!A:I,8,0)))),"Em Elaboração")</f>
        <v>48.66</v>
      </c>
      <c r="J111" s="305">
        <f t="shared" si="131"/>
        <v>0</v>
      </c>
      <c r="K111" s="118">
        <f t="shared" si="132"/>
        <v>57.483494259897199</v>
      </c>
      <c r="L111" s="305">
        <f t="shared" si="133"/>
        <v>57.483494259897199</v>
      </c>
      <c r="M111" s="118">
        <f t="shared" ref="M111:N111" si="136">$G111*J111</f>
        <v>0</v>
      </c>
      <c r="N111" s="118">
        <f t="shared" si="136"/>
        <v>5674.7648049876252</v>
      </c>
      <c r="O111" s="118">
        <f t="shared" si="135"/>
        <v>5674.7648049876252</v>
      </c>
      <c r="P111" s="292">
        <f t="shared" si="1"/>
        <v>1.0321057719789214E-2</v>
      </c>
    </row>
    <row r="112" spans="1:16" ht="24">
      <c r="A112" s="87" t="s">
        <v>227</v>
      </c>
      <c r="B112" s="111">
        <v>39599</v>
      </c>
      <c r="C112" s="100" t="str">
        <f t="shared" si="130"/>
        <v>SINAPI</v>
      </c>
      <c r="D112" s="107" t="s">
        <v>225</v>
      </c>
      <c r="E112" s="101" t="str">
        <f>IFERROR(IF(D112="SINAPI-S",VLOOKUP(B112,'SINAPI-S'!A:J,2,0),IF(D112="SINAPI-I",VLOOKUP(B112,'SINAPI-I'!A:G,2,0),IF(D112="COMPOSIÇÕES",VLOOKUP(B112,COMPOSIÇÕES!B:I,2,0),VLOOKUP(B112,'COT.MERCADO'!A:I,2,0)))),"Em Elaboração")</f>
        <v>CABO DE REDE, PAR TRANCADO UTP, 4 PARES, CATEGORIA 6 (CAT 6), ISOLAMENTO PVC (LSZH)</v>
      </c>
      <c r="F112" s="90" t="str">
        <f>IFERROR(IF(D112="SINAPI-S",VLOOKUP(B112,'SINAPI-S'!A:J,3,0),IF(D112="SINAPI-I",VLOOKUP(B112,'SINAPI-I'!A:G,3,0),IF(D112="COMPOSIÇÕES",VLOOKUP(B112,COMPOSIÇÕES!B:I,3,0),VLOOKUP(B112,'COT.MERCADO'!A:I,7,0)))),"Em Elaboração")</f>
        <v>M</v>
      </c>
      <c r="G112" s="302">
        <v>287.21690000000001</v>
      </c>
      <c r="H112" s="297">
        <f>IFERROR(IF(D112="SINAPI-S",VLOOKUP(B112,'SINAPI-S'!A:J,5,0),IF(D112="SINAPI-I",VLOOKUP(B112,'SINAPI-I'!A:G,6,0),IF(D112="COMPOSIÇÕES",VLOOKUP(B112,COMPOSIÇÕES!B:I,7,0),0))),"Em Elaboração")</f>
        <v>0</v>
      </c>
      <c r="I112" s="117">
        <f>IFERROR(IF(D112="SINAPI-S",VLOOKUP(B112,'SINAPI-S'!A:J,6,0),IF(D112="SINAPI-I",VLOOKUP(B112,'SINAPI-I'!A:G,7,0),IF(D112="COMPOSIÇÕES",VLOOKUP(B112,COMPOSIÇÕES!B:I,8,0),VLOOKUP(B112,'COT.MERCADO'!A:I,8,0)))),"Em Elaboração")</f>
        <v>9.92</v>
      </c>
      <c r="J112" s="305">
        <f t="shared" si="131"/>
        <v>0</v>
      </c>
      <c r="K112" s="118">
        <f t="shared" si="132"/>
        <v>11.718788801031243</v>
      </c>
      <c r="L112" s="305">
        <f t="shared" si="133"/>
        <v>11.718788801031243</v>
      </c>
      <c r="M112" s="118">
        <f t="shared" ref="M112:N112" si="137">$G112*J112</f>
        <v>0</v>
      </c>
      <c r="N112" s="118">
        <f t="shared" si="137"/>
        <v>3365.8341911869106</v>
      </c>
      <c r="O112" s="118">
        <f t="shared" si="135"/>
        <v>3365.8341911869106</v>
      </c>
      <c r="P112" s="292">
        <f t="shared" si="1"/>
        <v>6.1216579287916243E-3</v>
      </c>
    </row>
    <row r="113" spans="1:16" ht="24">
      <c r="A113" s="87" t="s">
        <v>228</v>
      </c>
      <c r="B113" s="111">
        <v>42244</v>
      </c>
      <c r="C113" s="100" t="str">
        <f t="shared" si="130"/>
        <v>SINAPI</v>
      </c>
      <c r="D113" s="107" t="s">
        <v>225</v>
      </c>
      <c r="E113" s="101" t="str">
        <f>IFERROR(IF(D113="SINAPI-S",VLOOKUP(B113,'SINAPI-S'!A:J,2,0),IF(D113="SINAPI-I",VLOOKUP(B113,'SINAPI-I'!A:G,2,0),IF(D113="COMPOSIÇÕES",VLOOKUP(B113,COMPOSIÇÕES!B:I,2,0),VLOOKUP(B113,'COT.MERCADO'!A:I,2,0)))),"Em Elaboração")</f>
        <v>LUMINARIA DE LED PARA ILUMINACAO PUBLICA, DE 33 W ATE 50 W, INVOLUCRO EM ALUMINIO OU ACO INOX</v>
      </c>
      <c r="F113" s="90" t="str">
        <f>IFERROR(IF(D113="SINAPI-S",VLOOKUP(B113,'SINAPI-S'!A:J,3,0),IF(D113="SINAPI-I",VLOOKUP(B113,'SINAPI-I'!A:G,3,0),IF(D113="COMPOSIÇÕES",VLOOKUP(B113,COMPOSIÇÕES!B:I,3,0),VLOOKUP(B113,'COT.MERCADO'!A:I,7,0)))),"Em Elaboração")</f>
        <v>UN</v>
      </c>
      <c r="G113" s="302">
        <v>11.4887</v>
      </c>
      <c r="H113" s="297">
        <f>IFERROR(IF(D113="SINAPI-S",VLOOKUP(B113,'SINAPI-S'!A:J,5,0),IF(D113="SINAPI-I",VLOOKUP(B113,'SINAPI-I'!A:G,6,0),IF(D113="COMPOSIÇÕES",VLOOKUP(B113,COMPOSIÇÕES!B:I,7,0),0))),"Em Elaboração")</f>
        <v>0</v>
      </c>
      <c r="I113" s="117">
        <f>IFERROR(IF(D113="SINAPI-S",VLOOKUP(B113,'SINAPI-S'!A:J,6,0),IF(D113="SINAPI-I",VLOOKUP(B113,'SINAPI-I'!A:G,7,0),IF(D113="COMPOSIÇÕES",VLOOKUP(B113,COMPOSIÇÕES!B:I,8,0),VLOOKUP(B113,'COT.MERCADO'!A:I,8,0)))),"Em Elaboração")</f>
        <v>213.88</v>
      </c>
      <c r="J113" s="305">
        <f t="shared" si="131"/>
        <v>0</v>
      </c>
      <c r="K113" s="118">
        <f t="shared" si="132"/>
        <v>252.6627569319115</v>
      </c>
      <c r="L113" s="305">
        <f t="shared" si="133"/>
        <v>252.6627569319115</v>
      </c>
      <c r="M113" s="118">
        <f t="shared" ref="M113:N113" si="138">$G113*J113</f>
        <v>0</v>
      </c>
      <c r="N113" s="118">
        <f t="shared" si="138"/>
        <v>2902.7666155636516</v>
      </c>
      <c r="O113" s="118">
        <f t="shared" si="135"/>
        <v>2902.7666155636516</v>
      </c>
      <c r="P113" s="292">
        <f t="shared" si="1"/>
        <v>5.2794473103057477E-3</v>
      </c>
    </row>
    <row r="114" spans="1:16">
      <c r="A114" s="87" t="s">
        <v>229</v>
      </c>
      <c r="B114" s="111" t="s">
        <v>230</v>
      </c>
      <c r="C114" s="100" t="str">
        <f t="shared" si="130"/>
        <v>PRÓPRIO</v>
      </c>
      <c r="D114" s="107" t="s">
        <v>108</v>
      </c>
      <c r="E114" s="101" t="str">
        <f>IFERROR(IF(D114="SINAPI-S",VLOOKUP(B114,'SINAPI-S'!A:J,2,0),IF(D114="SINAPI-I",VLOOKUP(B114,'SINAPI-I'!A:G,2,0),IF(D114="COMPOSIÇÕES",VLOOKUP(B114,COMPOSIÇÕES!B:I,2,0),VLOOKUP(B114,'COT.MERCADO'!A:I,2,0)))),"Em Elaboração")</f>
        <v>BATERIA SELADA 12V 60AH. REF M60GD DA MOURA OU SIMILAR</v>
      </c>
      <c r="F114" s="90" t="str">
        <f>IFERROR(IF(D114="SINAPI-S",VLOOKUP(B114,'SINAPI-S'!A:J,3,0),IF(D114="SINAPI-I",VLOOKUP(B114,'SINAPI-I'!A:G,3,0),IF(D114="COMPOSIÇÕES",VLOOKUP(B114,COMPOSIÇÕES!B:I,3,0),VLOOKUP(B114,'COT.MERCADO'!A:I,7,0)))),"Em Elaboração")</f>
        <v>UN</v>
      </c>
      <c r="G114" s="302">
        <v>5.4707999999999997</v>
      </c>
      <c r="H114" s="297">
        <f>IFERROR(IF(D114="SINAPI-S",VLOOKUP(B114,'SINAPI-S'!A:J,5,0),IF(D114="SINAPI-I",VLOOKUP(B114,'SINAPI-I'!A:G,6,0),IF(D114="COMPOSIÇÕES",VLOOKUP(B114,COMPOSIÇÕES!B:I,7,0),0))),"Em Elaboração")</f>
        <v>0</v>
      </c>
      <c r="I114" s="117">
        <f>IFERROR(IF(D114="SINAPI-S",VLOOKUP(B114,'SINAPI-S'!A:J,6,0),IF(D114="SINAPI-I",VLOOKUP(B114,'SINAPI-I'!A:G,7,0),IF(D114="COMPOSIÇÕES",VLOOKUP(B114,COMPOSIÇÕES!B:I,8,0),VLOOKUP(B114,'COT.MERCADO'!A:I,8,0)))),"Em Elaboração")</f>
        <v>449.9</v>
      </c>
      <c r="J114" s="305">
        <f t="shared" si="131"/>
        <v>0</v>
      </c>
      <c r="K114" s="118">
        <f t="shared" si="132"/>
        <v>531.48014935322135</v>
      </c>
      <c r="L114" s="305">
        <f t="shared" si="133"/>
        <v>531.48014935322135</v>
      </c>
      <c r="M114" s="118">
        <f t="shared" ref="M114:N114" si="139">$G114*J114</f>
        <v>0</v>
      </c>
      <c r="N114" s="118">
        <f t="shared" si="139"/>
        <v>2907.6216010816033</v>
      </c>
      <c r="O114" s="118">
        <f t="shared" si="135"/>
        <v>2907.6216010816033</v>
      </c>
      <c r="P114" s="292">
        <f t="shared" si="1"/>
        <v>5.2882773830015325E-3</v>
      </c>
    </row>
    <row r="115" spans="1:16">
      <c r="A115" s="87" t="s">
        <v>231</v>
      </c>
      <c r="B115" s="111">
        <v>39387</v>
      </c>
      <c r="C115" s="100" t="str">
        <f t="shared" si="130"/>
        <v>SINAPI</v>
      </c>
      <c r="D115" s="107" t="s">
        <v>225</v>
      </c>
      <c r="E115" s="101" t="str">
        <f>IFERROR(IF(D115="SINAPI-S",VLOOKUP(B115,'SINAPI-S'!A:J,2,0),IF(D115="SINAPI-I",VLOOKUP(B115,'SINAPI-I'!A:G,2,0),IF(D115="COMPOSIÇÕES",VLOOKUP(B115,COMPOSIÇÕES!B:I,2,0),VLOOKUP(B115,'COT.MERCADO'!A:I,2,0)))),"Em Elaboração")</f>
        <v>LAMPADA LED TUBULAR BIVOLT 18/20 W, BASE G13</v>
      </c>
      <c r="F115" s="90" t="str">
        <f>IFERROR(IF(D115="SINAPI-S",VLOOKUP(B115,'SINAPI-S'!A:J,3,0),IF(D115="SINAPI-I",VLOOKUP(B115,'SINAPI-I'!A:G,3,0),IF(D115="COMPOSIÇÕES",VLOOKUP(B115,COMPOSIÇÕES!B:I,3,0),VLOOKUP(B115,'COT.MERCADO'!A:I,7,0)))),"Em Elaboração")</f>
        <v>UN</v>
      </c>
      <c r="G115" s="302">
        <v>145.5232</v>
      </c>
      <c r="H115" s="297">
        <f>IFERROR(IF(D115="SINAPI-S",VLOOKUP(B115,'SINAPI-S'!A:J,5,0),IF(D115="SINAPI-I",VLOOKUP(B115,'SINAPI-I'!A:G,6,0),IF(D115="COMPOSIÇÕES",VLOOKUP(B115,COMPOSIÇÕES!B:I,7,0),0))),"Em Elaboração")</f>
        <v>0</v>
      </c>
      <c r="I115" s="117">
        <f>IFERROR(IF(D115="SINAPI-S",VLOOKUP(B115,'SINAPI-S'!A:J,6,0),IF(D115="SINAPI-I",VLOOKUP(B115,'SINAPI-I'!A:G,7,0),IF(D115="COMPOSIÇÕES",VLOOKUP(B115,COMPOSIÇÕES!B:I,8,0),VLOOKUP(B115,'COT.MERCADO'!A:I,8,0)))),"Em Elaboração")</f>
        <v>15.91</v>
      </c>
      <c r="J115" s="305">
        <f t="shared" si="131"/>
        <v>0</v>
      </c>
      <c r="K115" s="118">
        <f t="shared" si="132"/>
        <v>18.794952603266843</v>
      </c>
      <c r="L115" s="305">
        <f t="shared" si="133"/>
        <v>18.794952603266843</v>
      </c>
      <c r="M115" s="118">
        <f t="shared" ref="M115:N115" si="140">$G115*J115</f>
        <v>0</v>
      </c>
      <c r="N115" s="118">
        <f t="shared" si="140"/>
        <v>2735.1016466757214</v>
      </c>
      <c r="O115" s="118">
        <f t="shared" si="135"/>
        <v>2735.1016466757214</v>
      </c>
      <c r="P115" s="292">
        <f t="shared" si="1"/>
        <v>4.9745043072128179E-3</v>
      </c>
    </row>
    <row r="116" spans="1:16">
      <c r="A116" s="87" t="s">
        <v>232</v>
      </c>
      <c r="B116" s="111">
        <v>5104</v>
      </c>
      <c r="C116" s="100" t="str">
        <f t="shared" si="130"/>
        <v>SINAPI</v>
      </c>
      <c r="D116" s="107" t="s">
        <v>225</v>
      </c>
      <c r="E116" s="101" t="str">
        <f>IFERROR(IF(D116="SINAPI-S",VLOOKUP(B116,'SINAPI-S'!A:J,2,0),IF(D116="SINAPI-I",VLOOKUP(B116,'SINAPI-I'!A:G,2,0),IF(D116="COMPOSIÇÕES",VLOOKUP(B116,COMPOSIÇÕES!B:I,2,0),VLOOKUP(B116,'COT.MERCADO'!A:I,2,0)))),"Em Elaboração")</f>
        <v>REBITE DE ALUMINIO VAZADO DE REPUXO, 3,2 X 8 MM (1KG = 1025 UNIDADES)</v>
      </c>
      <c r="F116" s="90" t="str">
        <f>IFERROR(IF(D116="SINAPI-S",VLOOKUP(B116,'SINAPI-S'!A:J,3,0),IF(D116="SINAPI-I",VLOOKUP(B116,'SINAPI-I'!A:G,3,0),IF(D116="COMPOSIÇÕES",VLOOKUP(B116,COMPOSIÇÕES!B:I,3,0),VLOOKUP(B116,'COT.MERCADO'!A:I,7,0)))),"Em Elaboração")</f>
        <v>KG</v>
      </c>
      <c r="G116" s="302">
        <v>27.353999999999999</v>
      </c>
      <c r="H116" s="297">
        <f>IFERROR(IF(D116="SINAPI-S",VLOOKUP(B116,'SINAPI-S'!A:J,5,0),IF(D116="SINAPI-I",VLOOKUP(B116,'SINAPI-I'!A:G,6,0),IF(D116="COMPOSIÇÕES",VLOOKUP(B116,COMPOSIÇÕES!B:I,7,0),0))),"Em Elaboração")</f>
        <v>0</v>
      </c>
      <c r="I116" s="117">
        <f>IFERROR(IF(D116="SINAPI-S",VLOOKUP(B116,'SINAPI-S'!A:J,6,0),IF(D116="SINAPI-I",VLOOKUP(B116,'SINAPI-I'!A:G,7,0),IF(D116="COMPOSIÇÕES",VLOOKUP(B116,COMPOSIÇÕES!B:I,8,0),VLOOKUP(B116,'COT.MERCADO'!A:I,8,0)))),"Em Elaboração")</f>
        <v>74.08</v>
      </c>
      <c r="J116" s="305">
        <f t="shared" si="131"/>
        <v>0</v>
      </c>
      <c r="K116" s="118">
        <f t="shared" si="132"/>
        <v>87.512890562539766</v>
      </c>
      <c r="L116" s="305">
        <f t="shared" si="133"/>
        <v>87.512890562539766</v>
      </c>
      <c r="M116" s="118">
        <f t="shared" ref="M116:N116" si="141">$G116*J116</f>
        <v>0</v>
      </c>
      <c r="N116" s="118">
        <f t="shared" si="141"/>
        <v>2393.8276084477129</v>
      </c>
      <c r="O116" s="118">
        <f t="shared" si="135"/>
        <v>2393.8276084477129</v>
      </c>
      <c r="P116" s="292">
        <f t="shared" si="1"/>
        <v>4.3538073853384481E-3</v>
      </c>
    </row>
    <row r="117" spans="1:16">
      <c r="A117" s="87" t="s">
        <v>233</v>
      </c>
      <c r="B117" s="111">
        <v>4221</v>
      </c>
      <c r="C117" s="100" t="str">
        <f t="shared" si="130"/>
        <v>SINAPI</v>
      </c>
      <c r="D117" s="107" t="s">
        <v>225</v>
      </c>
      <c r="E117" s="101" t="str">
        <f>IFERROR(IF(D117="SINAPI-S",VLOOKUP(B117,'SINAPI-S'!A:J,2,0),IF(D117="SINAPI-I",VLOOKUP(B117,'SINAPI-I'!A:G,2,0),IF(D117="COMPOSIÇÕES",VLOOKUP(B117,COMPOSIÇÕES!B:I,2,0),VLOOKUP(B117,'COT.MERCADO'!A:I,2,0)))),"Em Elaboração")</f>
        <v>OLEO DIESEL COMBUSTIVEL COMUM</v>
      </c>
      <c r="F117" s="90" t="str">
        <f>IFERROR(IF(D117="SINAPI-S",VLOOKUP(B117,'SINAPI-S'!A:J,3,0),IF(D117="SINAPI-I",VLOOKUP(B117,'SINAPI-I'!A:G,3,0),IF(D117="COMPOSIÇÕES",VLOOKUP(B117,COMPOSIÇÕES!B:I,3,0),VLOOKUP(B117,'COT.MERCADO'!A:I,7,0)))),"Em Elaboração")</f>
        <v>L</v>
      </c>
      <c r="G117" s="302">
        <v>285.88639999999998</v>
      </c>
      <c r="H117" s="297">
        <f>IFERROR(IF(D117="SINAPI-S",VLOOKUP(B117,'SINAPI-S'!A:J,5,0),IF(D117="SINAPI-I",VLOOKUP(B117,'SINAPI-I'!A:G,6,0),IF(D117="COMPOSIÇÕES",VLOOKUP(B117,COMPOSIÇÕES!B:I,7,0),0))),"Em Elaboração")</f>
        <v>0</v>
      </c>
      <c r="I117" s="117">
        <f>IFERROR(IF(D117="SINAPI-S",VLOOKUP(B117,'SINAPI-S'!A:J,6,0),IF(D117="SINAPI-I",VLOOKUP(B117,'SINAPI-I'!A:G,7,0),IF(D117="COMPOSIÇÕES",VLOOKUP(B117,COMPOSIÇÕES!B:I,8,0),VLOOKUP(B117,'COT.MERCADO'!A:I,8,0)))),"Em Elaboração")</f>
        <v>5.82</v>
      </c>
      <c r="J117" s="305">
        <f t="shared" si="131"/>
        <v>0</v>
      </c>
      <c r="K117" s="118">
        <f t="shared" si="132"/>
        <v>6.8753377844759918</v>
      </c>
      <c r="L117" s="305">
        <f t="shared" si="133"/>
        <v>6.8753377844759918</v>
      </c>
      <c r="M117" s="118">
        <f t="shared" ref="M117:N117" si="142">$G117*J117</f>
        <v>0</v>
      </c>
      <c r="N117" s="118">
        <f t="shared" si="142"/>
        <v>1965.5655679878171</v>
      </c>
      <c r="O117" s="118">
        <f t="shared" si="135"/>
        <v>1965.5655679878171</v>
      </c>
      <c r="P117" s="292">
        <f t="shared" si="1"/>
        <v>3.5748998198836843E-3</v>
      </c>
    </row>
    <row r="118" spans="1:16" ht="24">
      <c r="A118" s="87" t="s">
        <v>234</v>
      </c>
      <c r="B118" s="111">
        <v>43433</v>
      </c>
      <c r="C118" s="100" t="str">
        <f t="shared" si="130"/>
        <v>SINAPI</v>
      </c>
      <c r="D118" s="107" t="s">
        <v>225</v>
      </c>
      <c r="E118" s="101" t="str">
        <f>IFERROR(IF(D118="SINAPI-S",VLOOKUP(B118,'SINAPI-S'!A:J,2,0),IF(D118="SINAPI-I",VLOOKUP(B118,'SINAPI-I'!A:G,2,0),IF(D118="COMPOSIÇÕES",VLOOKUP(B118,COMPOSIÇÕES!B:I,2,0),VLOOKUP(B118,'COT.MERCADO'!A:I,2,0)))),"Em Elaboração")</f>
        <v>CAIXA DE CONCRETO ARMADO PRE-MOLDADO, SEM FUNDO, QUADRADA, DIMENSOES DE 1,00 X 1,00 X 0,50 M</v>
      </c>
      <c r="F118" s="90" t="str">
        <f>IFERROR(IF(D118="SINAPI-S",VLOOKUP(B118,'SINAPI-S'!A:J,3,0),IF(D118="SINAPI-I",VLOOKUP(B118,'SINAPI-I'!A:G,3,0),IF(D118="COMPOSIÇÕES",VLOOKUP(B118,COMPOSIÇÕES!B:I,3,0),VLOOKUP(B118,'COT.MERCADO'!A:I,7,0)))),"Em Elaboração")</f>
        <v>UN</v>
      </c>
      <c r="G118" s="302">
        <v>2.4619</v>
      </c>
      <c r="H118" s="297">
        <f>IFERROR(IF(D118="SINAPI-S",VLOOKUP(B118,'SINAPI-S'!A:J,5,0),IF(D118="SINAPI-I",VLOOKUP(B118,'SINAPI-I'!A:G,6,0),IF(D118="COMPOSIÇÕES",VLOOKUP(B118,COMPOSIÇÕES!B:I,7,0),0))),"Em Elaboração")</f>
        <v>0</v>
      </c>
      <c r="I118" s="117">
        <f>IFERROR(IF(D118="SINAPI-S",VLOOKUP(B118,'SINAPI-S'!A:J,6,0),IF(D118="SINAPI-I",VLOOKUP(B118,'SINAPI-I'!A:G,7,0),IF(D118="COMPOSIÇÕES",VLOOKUP(B118,COMPOSIÇÕES!B:I,8,0),VLOOKUP(B118,'COT.MERCADO'!A:I,8,0)))),"Em Elaboração")</f>
        <v>678.31</v>
      </c>
      <c r="J118" s="305">
        <f t="shared" si="131"/>
        <v>0</v>
      </c>
      <c r="K118" s="118">
        <f t="shared" si="132"/>
        <v>801.30762415599816</v>
      </c>
      <c r="L118" s="305">
        <f t="shared" si="133"/>
        <v>801.30762415599816</v>
      </c>
      <c r="M118" s="118">
        <f t="shared" ref="M118:N118" si="143">$G118*J118</f>
        <v>0</v>
      </c>
      <c r="N118" s="118">
        <f t="shared" si="143"/>
        <v>1972.7392399096518</v>
      </c>
      <c r="O118" s="118">
        <f t="shared" si="135"/>
        <v>1972.7392399096518</v>
      </c>
      <c r="P118" s="292">
        <f t="shared" si="1"/>
        <v>3.5879470358498883E-3</v>
      </c>
    </row>
    <row r="119" spans="1:16" ht="24">
      <c r="A119" s="87" t="s">
        <v>235</v>
      </c>
      <c r="B119" s="111">
        <v>157</v>
      </c>
      <c r="C119" s="100" t="str">
        <f t="shared" si="130"/>
        <v>SINAPI</v>
      </c>
      <c r="D119" s="107" t="s">
        <v>225</v>
      </c>
      <c r="E119" s="101" t="str">
        <f>IFERROR(IF(D119="SINAPI-S",VLOOKUP(B119,'SINAPI-S'!A:J,2,0),IF(D119="SINAPI-I",VLOOKUP(B119,'SINAPI-I'!A:G,2,0),IF(D119="COMPOSIÇÕES",VLOOKUP(B119,COMPOSIÇÕES!B:I,2,0),VLOOKUP(B119,'COT.MERCADO'!A:I,2,0)))),"Em Elaboração")</f>
        <v>ADESIVO ESTRUTURAL A BASE DE RESINA EPOXI PARA INJECAO EM TRINCAS, BICOMPONENTE, BAIXA VISCOSIDADE</v>
      </c>
      <c r="F119" s="90" t="str">
        <f>IFERROR(IF(D119="SINAPI-S",VLOOKUP(B119,'SINAPI-S'!A:J,3,0),IF(D119="SINAPI-I",VLOOKUP(B119,'SINAPI-I'!A:G,3,0),IF(D119="COMPOSIÇÕES",VLOOKUP(B119,COMPOSIÇÕES!B:I,3,0),VLOOKUP(B119,'COT.MERCADO'!A:I,7,0)))),"Em Elaboração")</f>
        <v>KG</v>
      </c>
      <c r="G119" s="302">
        <v>11.598100000000001</v>
      </c>
      <c r="H119" s="297">
        <f>IFERROR(IF(D119="SINAPI-S",VLOOKUP(B119,'SINAPI-S'!A:J,5,0),IF(D119="SINAPI-I",VLOOKUP(B119,'SINAPI-I'!A:G,6,0),IF(D119="COMPOSIÇÕES",VLOOKUP(B119,COMPOSIÇÕES!B:I,7,0),0))),"Em Elaboração")</f>
        <v>0</v>
      </c>
      <c r="I119" s="117">
        <f>IFERROR(IF(D119="SINAPI-S",VLOOKUP(B119,'SINAPI-S'!A:J,6,0),IF(D119="SINAPI-I",VLOOKUP(B119,'SINAPI-I'!A:G,7,0),IF(D119="COMPOSIÇÕES",VLOOKUP(B119,COMPOSIÇÕES!B:I,8,0),VLOOKUP(B119,'COT.MERCADO'!A:I,8,0)))),"Em Elaboração")</f>
        <v>145.5</v>
      </c>
      <c r="J119" s="305">
        <f t="shared" si="131"/>
        <v>0</v>
      </c>
      <c r="K119" s="118">
        <f t="shared" si="132"/>
        <v>171.88344461189979</v>
      </c>
      <c r="L119" s="305">
        <f t="shared" si="133"/>
        <v>171.88344461189979</v>
      </c>
      <c r="M119" s="118">
        <f t="shared" ref="M119:N119" si="144">$G119*J119</f>
        <v>0</v>
      </c>
      <c r="N119" s="118">
        <f t="shared" si="144"/>
        <v>1993.521378953275</v>
      </c>
      <c r="O119" s="118">
        <f t="shared" si="135"/>
        <v>1993.521378953275</v>
      </c>
      <c r="P119" s="292">
        <f t="shared" si="1"/>
        <v>3.6257448413944278E-3</v>
      </c>
    </row>
    <row r="120" spans="1:16">
      <c r="A120" s="87" t="s">
        <v>236</v>
      </c>
      <c r="B120" s="111">
        <v>12295</v>
      </c>
      <c r="C120" s="100" t="str">
        <f t="shared" si="130"/>
        <v>SINAPI</v>
      </c>
      <c r="D120" s="107" t="s">
        <v>225</v>
      </c>
      <c r="E120" s="101" t="str">
        <f>IFERROR(IF(D120="SINAPI-S",VLOOKUP(B120,'SINAPI-S'!A:J,2,0),IF(D120="SINAPI-I",VLOOKUP(B120,'SINAPI-I'!A:G,2,0),IF(D120="COMPOSIÇÕES",VLOOKUP(B120,COMPOSIÇÕES!B:I,2,0),VLOOKUP(B120,'COT.MERCADO'!A:I,2,0)))),"Em Elaboração")</f>
        <v>SOQUETE DE BAQUELITE BASE E27, PARA LAMPADAS</v>
      </c>
      <c r="F120" s="90" t="str">
        <f>IFERROR(IF(D120="SINAPI-S",VLOOKUP(B120,'SINAPI-S'!A:J,3,0),IF(D120="SINAPI-I",VLOOKUP(B120,'SINAPI-I'!A:G,3,0),IF(D120="COMPOSIÇÕES",VLOOKUP(B120,COMPOSIÇÕES!B:I,3,0),VLOOKUP(B120,'COT.MERCADO'!A:I,7,0)))),"Em Elaboração")</f>
        <v>UN</v>
      </c>
      <c r="G120" s="302">
        <v>337.8218</v>
      </c>
      <c r="H120" s="297">
        <f>IFERROR(IF(D120="SINAPI-S",VLOOKUP(B120,'SINAPI-S'!A:J,5,0),IF(D120="SINAPI-I",VLOOKUP(B120,'SINAPI-I'!A:G,6,0),IF(D120="COMPOSIÇÕES",VLOOKUP(B120,COMPOSIÇÕES!B:I,7,0),0))),"Em Elaboração")</f>
        <v>0</v>
      </c>
      <c r="I120" s="117">
        <f>IFERROR(IF(D120="SINAPI-S",VLOOKUP(B120,'SINAPI-S'!A:J,6,0),IF(D120="SINAPI-I",VLOOKUP(B120,'SINAPI-I'!A:G,7,0),IF(D120="COMPOSIÇÕES",VLOOKUP(B120,COMPOSIÇÕES!B:I,8,0),VLOOKUP(B120,'COT.MERCADO'!A:I,8,0)))),"Em Elaboração")</f>
        <v>3.84</v>
      </c>
      <c r="J120" s="305">
        <f t="shared" si="131"/>
        <v>0</v>
      </c>
      <c r="K120" s="118">
        <f t="shared" si="132"/>
        <v>4.5363053423346749</v>
      </c>
      <c r="L120" s="305">
        <f t="shared" si="133"/>
        <v>4.5363053423346749</v>
      </c>
      <c r="M120" s="118">
        <f t="shared" ref="M120:N120" si="145">$G120*J120</f>
        <v>0</v>
      </c>
      <c r="N120" s="118">
        <f t="shared" si="145"/>
        <v>1532.462836097116</v>
      </c>
      <c r="O120" s="118">
        <f t="shared" si="135"/>
        <v>1532.462836097116</v>
      </c>
      <c r="P120" s="292">
        <f t="shared" si="1"/>
        <v>2.7871881793037068E-3</v>
      </c>
    </row>
    <row r="121" spans="1:16" ht="36">
      <c r="A121" s="87" t="s">
        <v>237</v>
      </c>
      <c r="B121" s="111">
        <v>42440</v>
      </c>
      <c r="C121" s="100" t="str">
        <f t="shared" si="130"/>
        <v>SINAPI</v>
      </c>
      <c r="D121" s="107" t="s">
        <v>225</v>
      </c>
      <c r="E121" s="101" t="str">
        <f>IFERROR(IF(D121="SINAPI-S",VLOOKUP(B121,'SINAPI-S'!A:J,2,0),IF(D121="SINAPI-I",VLOOKUP(B121,'SINAPI-I'!A:G,2,0),IF(D121="COMPOSIÇÕES",VLOOKUP(B121,COMPOSIÇÕES!B:I,2,0),VLOOKUP(B121,'COT.MERCADO'!A:I,2,0)))),"Em Elaboração")</f>
        <v>LIXEIRA DUPLA, COM CAPACIDADE VOLUMETRICA DE 60L*, FABRICADA EM TUBO DE ACO CARBONO, CESTOS EM CHAPA DE ACO E PINTURA NO PROCESSO ELETROSTATICO - PARA ACADEMIA AO AR LIVRE / ACADEMIA DA TERCEIRA IDADE - ATI</v>
      </c>
      <c r="F121" s="90" t="str">
        <f>IFERROR(IF(D121="SINAPI-S",VLOOKUP(B121,'SINAPI-S'!A:J,3,0),IF(D121="SINAPI-I",VLOOKUP(B121,'SINAPI-I'!A:G,3,0),IF(D121="COMPOSIÇÕES",VLOOKUP(B121,COMPOSIÇÕES!B:I,3,0),VLOOKUP(B121,'COT.MERCADO'!A:I,7,0)))),"Em Elaboração")</f>
        <v>UN</v>
      </c>
      <c r="G121" s="302">
        <v>1.0942000000000001</v>
      </c>
      <c r="H121" s="297">
        <f>IFERROR(IF(D121="SINAPI-S",VLOOKUP(B121,'SINAPI-S'!A:J,5,0),IF(D121="SINAPI-I",VLOOKUP(B121,'SINAPI-I'!A:G,6,0),IF(D121="COMPOSIÇÕES",VLOOKUP(B121,COMPOSIÇÕES!B:I,7,0),0))),"Em Elaboração")</f>
        <v>0</v>
      </c>
      <c r="I121" s="117">
        <f>IFERROR(IF(D121="SINAPI-S",VLOOKUP(B121,'SINAPI-S'!A:J,6,0),IF(D121="SINAPI-I",VLOOKUP(B121,'SINAPI-I'!A:G,7,0),IF(D121="COMPOSIÇÕES",VLOOKUP(B121,COMPOSIÇÕES!B:I,8,0),VLOOKUP(B121,'COT.MERCADO'!A:I,8,0)))),"Em Elaboração")</f>
        <v>1225.03</v>
      </c>
      <c r="J121" s="305">
        <f t="shared" si="131"/>
        <v>0</v>
      </c>
      <c r="K121" s="118">
        <f t="shared" si="132"/>
        <v>1447.1640972708974</v>
      </c>
      <c r="L121" s="305">
        <f t="shared" si="133"/>
        <v>1447.1640972708974</v>
      </c>
      <c r="M121" s="118">
        <f t="shared" ref="M121:N121" si="146">$G121*J121</f>
        <v>0</v>
      </c>
      <c r="N121" s="118">
        <f t="shared" si="146"/>
        <v>1583.4869552338159</v>
      </c>
      <c r="O121" s="118">
        <f t="shared" si="135"/>
        <v>1583.4869552338159</v>
      </c>
      <c r="P121" s="292">
        <f t="shared" si="1"/>
        <v>2.8799890083792E-3</v>
      </c>
    </row>
    <row r="122" spans="1:16" ht="24">
      <c r="A122" s="87" t="s">
        <v>238</v>
      </c>
      <c r="B122" s="111">
        <v>12565</v>
      </c>
      <c r="C122" s="100" t="str">
        <f t="shared" si="130"/>
        <v>SINAPI</v>
      </c>
      <c r="D122" s="107" t="s">
        <v>225</v>
      </c>
      <c r="E122" s="101" t="str">
        <f>IFERROR(IF(D122="SINAPI-S",VLOOKUP(B122,'SINAPI-S'!A:J,2,0),IF(D122="SINAPI-I",VLOOKUP(B122,'SINAPI-I'!A:G,2,0),IF(D122="COMPOSIÇÕES",VLOOKUP(B122,COMPOSIÇÕES!B:I,2,0),VLOOKUP(B122,'COT.MERCADO'!A:I,2,0)))),"Em Elaboração")</f>
        <v>ANEL EM CONCRETO ARMADO, LISO, PARA FOSSAS SEPTICAS E SUMIDOUROS, SEM FUNDO, DIAMETRO INTERNO DE 2,00 M E ALTURA DE 0,50 M</v>
      </c>
      <c r="F122" s="90" t="str">
        <f>IFERROR(IF(D122="SINAPI-S",VLOOKUP(B122,'SINAPI-S'!A:J,3,0),IF(D122="SINAPI-I",VLOOKUP(B122,'SINAPI-I'!A:G,3,0),IF(D122="COMPOSIÇÕES",VLOOKUP(B122,COMPOSIÇÕES!B:I,3,0),VLOOKUP(B122,'COT.MERCADO'!A:I,7,0)))),"Em Elaboração")</f>
        <v>UN</v>
      </c>
      <c r="G122" s="302">
        <v>2.1882999999999999</v>
      </c>
      <c r="H122" s="297">
        <f>IFERROR(IF(D122="SINAPI-S",VLOOKUP(B122,'SINAPI-S'!A:J,5,0),IF(D122="SINAPI-I",VLOOKUP(B122,'SINAPI-I'!A:G,6,0),IF(D122="COMPOSIÇÕES",VLOOKUP(B122,COMPOSIÇÕES!B:I,7,0),0))),"Em Elaboração")</f>
        <v>0</v>
      </c>
      <c r="I122" s="117">
        <f>IFERROR(IF(D122="SINAPI-S",VLOOKUP(B122,'SINAPI-S'!A:J,6,0),IF(D122="SINAPI-I",VLOOKUP(B122,'SINAPI-I'!A:G,7,0),IF(D122="COMPOSIÇÕES",VLOOKUP(B122,COMPOSIÇÕES!B:I,8,0),VLOOKUP(B122,'COT.MERCADO'!A:I,8,0)))),"Em Elaboração")</f>
        <v>500.51</v>
      </c>
      <c r="J122" s="305">
        <f t="shared" si="131"/>
        <v>0</v>
      </c>
      <c r="K122" s="118">
        <f t="shared" si="132"/>
        <v>591.2672361697729</v>
      </c>
      <c r="L122" s="305">
        <f t="shared" si="133"/>
        <v>591.2672361697729</v>
      </c>
      <c r="M122" s="118">
        <f t="shared" ref="M122:N122" si="147">$G122*J122</f>
        <v>0</v>
      </c>
      <c r="N122" s="118">
        <f t="shared" si="147"/>
        <v>1293.870092910314</v>
      </c>
      <c r="O122" s="118">
        <f t="shared" si="135"/>
        <v>1293.870092910314</v>
      </c>
      <c r="P122" s="292">
        <f t="shared" si="1"/>
        <v>2.3532442964154716E-3</v>
      </c>
    </row>
    <row r="123" spans="1:16">
      <c r="A123" s="87" t="s">
        <v>239</v>
      </c>
      <c r="B123" s="111" t="s">
        <v>240</v>
      </c>
      <c r="C123" s="100" t="str">
        <f t="shared" si="130"/>
        <v>PRÓPRIO</v>
      </c>
      <c r="D123" s="107" t="s">
        <v>108</v>
      </c>
      <c r="E123" s="101" t="str">
        <f>IFERROR(IF(D123="SINAPI-S",VLOOKUP(B123,'SINAPI-S'!A:J,2,0),IF(D123="SINAPI-I",VLOOKUP(B123,'SINAPI-I'!A:G,2,0),IF(D123="COMPOSIÇÕES",VLOOKUP(B123,COMPOSIÇÕES!B:I,2,0),VLOOKUP(B123,'COT.MERCADO'!A:I,2,0)))),"Em Elaboração")</f>
        <v>ESCADA DE MARINHEIRO EM AÇO GALVANIZADO</v>
      </c>
      <c r="F123" s="90" t="str">
        <f>IFERROR(IF(D123="SINAPI-S",VLOOKUP(B123,'SINAPI-S'!A:J,3,0),IF(D123="SINAPI-I",VLOOKUP(B123,'SINAPI-I'!A:G,3,0),IF(D123="COMPOSIÇÕES",VLOOKUP(B123,COMPOSIÇÕES!B:I,3,0),VLOOKUP(B123,'COT.MERCADO'!A:I,7,0)))),"Em Elaboração")</f>
        <v>M</v>
      </c>
      <c r="G123" s="302">
        <v>1.3676999999999999</v>
      </c>
      <c r="H123" s="297">
        <f>IFERROR(IF(D123="SINAPI-S",VLOOKUP(B123,'SINAPI-S'!A:J,5,0),IF(D123="SINAPI-I",VLOOKUP(B123,'SINAPI-I'!A:G,6,0),IF(D123="COMPOSIÇÕES",VLOOKUP(B123,COMPOSIÇÕES!B:I,7,0),0))),"Em Elaboração")</f>
        <v>0</v>
      </c>
      <c r="I123" s="117">
        <f>IFERROR(IF(D123="SINAPI-S",VLOOKUP(B123,'SINAPI-S'!A:J,6,0),IF(D123="SINAPI-I",VLOOKUP(B123,'SINAPI-I'!A:G,7,0),IF(D123="COMPOSIÇÕES",VLOOKUP(B123,COMPOSIÇÕES!B:I,8,0),VLOOKUP(B123,'COT.MERCADO'!A:I,8,0)))),"Em Elaboração")</f>
        <v>756.58</v>
      </c>
      <c r="J123" s="305">
        <f t="shared" si="131"/>
        <v>0</v>
      </c>
      <c r="K123" s="118">
        <f t="shared" si="132"/>
        <v>893.77028539155424</v>
      </c>
      <c r="L123" s="305">
        <f t="shared" si="133"/>
        <v>893.77028539155424</v>
      </c>
      <c r="M123" s="118">
        <f t="shared" ref="M123:N123" si="148">$G123*J123</f>
        <v>0</v>
      </c>
      <c r="N123" s="118">
        <f t="shared" si="148"/>
        <v>1222.4096193300286</v>
      </c>
      <c r="O123" s="118">
        <f t="shared" si="135"/>
        <v>1222.4096193300286</v>
      </c>
      <c r="P123" s="292">
        <f t="shared" si="1"/>
        <v>2.2232745623645806E-3</v>
      </c>
    </row>
    <row r="124" spans="1:16">
      <c r="A124" s="87" t="s">
        <v>241</v>
      </c>
      <c r="B124" s="111" t="s">
        <v>242</v>
      </c>
      <c r="C124" s="100" t="str">
        <f t="shared" si="130"/>
        <v>PRÓPRIO</v>
      </c>
      <c r="D124" s="107" t="s">
        <v>108</v>
      </c>
      <c r="E124" s="101" t="str">
        <f>IFERROR(IF(D124="SINAPI-S",VLOOKUP(B124,'SINAPI-S'!A:J,2,0),IF(D124="SINAPI-I",VLOOKUP(B124,'SINAPI-I'!A:G,2,0),IF(D124="COMPOSIÇÕES",VLOOKUP(B124,COMPOSIÇÕES!B:I,2,0),VLOOKUP(B124,'COT.MERCADO'!A:I,2,0)))),"Em Elaboração")</f>
        <v>FECHADURA ELETRÔNICA DIGITAL INTELBRAS FR 320</v>
      </c>
      <c r="F124" s="90" t="str">
        <f>IFERROR(IF(D124="SINAPI-S",VLOOKUP(B124,'SINAPI-S'!A:J,3,0),IF(D124="SINAPI-I",VLOOKUP(B124,'SINAPI-I'!A:G,3,0),IF(D124="COMPOSIÇÕES",VLOOKUP(B124,COMPOSIÇÕES!B:I,3,0),VLOOKUP(B124,'COT.MERCADO'!A:I,7,0)))),"Em Elaboração")</f>
        <v>UN</v>
      </c>
      <c r="G124" s="302">
        <v>0.8206</v>
      </c>
      <c r="H124" s="297">
        <f>IFERROR(IF(D124="SINAPI-S",VLOOKUP(B124,'SINAPI-S'!A:J,5,0),IF(D124="SINAPI-I",VLOOKUP(B124,'SINAPI-I'!A:G,6,0),IF(D124="COMPOSIÇÕES",VLOOKUP(B124,COMPOSIÇÕES!B:I,7,0),0))),"Em Elaboração")</f>
        <v>0</v>
      </c>
      <c r="I124" s="117">
        <f>IFERROR(IF(D124="SINAPI-S",VLOOKUP(B124,'SINAPI-S'!A:J,6,0),IF(D124="SINAPI-I",VLOOKUP(B124,'SINAPI-I'!A:G,7,0),IF(D124="COMPOSIÇÕES",VLOOKUP(B124,COMPOSIÇÕES!B:I,8,0),VLOOKUP(B124,'COT.MERCADO'!A:I,8,0)))),"Em Elaboração")</f>
        <v>1249.9000000000001</v>
      </c>
      <c r="J124" s="305">
        <f t="shared" si="131"/>
        <v>0</v>
      </c>
      <c r="K124" s="118">
        <f t="shared" si="132"/>
        <v>1476.5437623396122</v>
      </c>
      <c r="L124" s="305">
        <f t="shared" si="133"/>
        <v>1476.5437623396122</v>
      </c>
      <c r="M124" s="118">
        <f t="shared" ref="M124:N124" si="149">$G124*J124</f>
        <v>0</v>
      </c>
      <c r="N124" s="118">
        <f t="shared" si="149"/>
        <v>1211.6518113758857</v>
      </c>
      <c r="O124" s="118">
        <f t="shared" si="135"/>
        <v>1211.6518113758857</v>
      </c>
      <c r="P124" s="292">
        <f t="shared" si="1"/>
        <v>2.2037086489481287E-3</v>
      </c>
    </row>
    <row r="125" spans="1:16">
      <c r="A125" s="87" t="s">
        <v>243</v>
      </c>
      <c r="B125" s="111">
        <v>37372</v>
      </c>
      <c r="C125" s="100" t="str">
        <f t="shared" si="130"/>
        <v>SINAPI</v>
      </c>
      <c r="D125" s="107" t="s">
        <v>225</v>
      </c>
      <c r="E125" s="101" t="str">
        <f>IFERROR(IF(D125="SINAPI-S",VLOOKUP(B125,'SINAPI-S'!A:J,2,0),IF(D125="SINAPI-I",VLOOKUP(B125,'SINAPI-I'!A:G,2,0),IF(D125="COMPOSIÇÕES",VLOOKUP(B125,COMPOSIÇÕES!B:I,2,0),VLOOKUP(B125,'COT.MERCADO'!A:I,2,0)))),"Em Elaboração")</f>
        <v>EXAMES - HORISTA (COLETADO CAIXA - ENCARGOS COMPLEMENTARES)</v>
      </c>
      <c r="F125" s="90" t="str">
        <f>IFERROR(IF(D125="SINAPI-S",VLOOKUP(B125,'SINAPI-S'!A:J,3,0),IF(D125="SINAPI-I",VLOOKUP(B125,'SINAPI-I'!A:G,3,0),IF(D125="COMPOSIÇÕES",VLOOKUP(B125,COMPOSIÇÕES!B:I,3,0),VLOOKUP(B125,'COT.MERCADO'!A:I,7,0)))),"Em Elaboração")</f>
        <v>H</v>
      </c>
      <c r="G125" s="302">
        <v>961.41750000000002</v>
      </c>
      <c r="H125" s="297">
        <f>IFERROR(IF(D125="SINAPI-S",VLOOKUP(B125,'SINAPI-S'!A:J,5,0),IF(D125="SINAPI-I",VLOOKUP(B125,'SINAPI-I'!A:G,6,0),IF(D125="COMPOSIÇÕES",VLOOKUP(B125,COMPOSIÇÕES!B:I,7,0),0))),"Em Elaboração")</f>
        <v>0</v>
      </c>
      <c r="I125" s="117">
        <f>IFERROR(IF(D125="SINAPI-S",VLOOKUP(B125,'SINAPI-S'!A:J,6,0),IF(D125="SINAPI-I",VLOOKUP(B125,'SINAPI-I'!A:G,7,0),IF(D125="COMPOSIÇÕES",VLOOKUP(B125,COMPOSIÇÕES!B:I,8,0),VLOOKUP(B125,'COT.MERCADO'!A:I,8,0)))),"Em Elaboração")</f>
        <v>1.1399999999999999</v>
      </c>
      <c r="J125" s="305">
        <f t="shared" si="131"/>
        <v>0</v>
      </c>
      <c r="K125" s="118">
        <f t="shared" si="132"/>
        <v>1.3467156485056064</v>
      </c>
      <c r="L125" s="305">
        <f t="shared" si="133"/>
        <v>1.3467156485056064</v>
      </c>
      <c r="M125" s="118">
        <f t="shared" ref="M125:N125" si="150">$G125*J125</f>
        <v>0</v>
      </c>
      <c r="N125" s="118">
        <f t="shared" si="150"/>
        <v>1294.7559919971388</v>
      </c>
      <c r="O125" s="118">
        <f t="shared" si="135"/>
        <v>1294.7559919971388</v>
      </c>
      <c r="P125" s="292">
        <f t="shared" si="1"/>
        <v>2.3548555377485027E-3</v>
      </c>
    </row>
    <row r="126" spans="1:16" ht="24">
      <c r="A126" s="87" t="s">
        <v>244</v>
      </c>
      <c r="B126" s="111">
        <v>39515</v>
      </c>
      <c r="C126" s="100" t="str">
        <f t="shared" si="130"/>
        <v>SINAPI</v>
      </c>
      <c r="D126" s="107" t="s">
        <v>225</v>
      </c>
      <c r="E126" s="101" t="str">
        <f>IFERROR(IF(D126="SINAPI-S",VLOOKUP(B126,'SINAPI-S'!A:J,2,0),IF(D126="SINAPI-I",VLOOKUP(B126,'SINAPI-I'!A:G,2,0),IF(D126="COMPOSIÇÕES",VLOOKUP(B126,COMPOSIÇÕES!B:I,2,0),VLOOKUP(B126,'COT.MERCADO'!A:I,2,0)))),"Em Elaboração")</f>
        <v>PLACA DE FIBRA MINERAL PARA FORRO, DE 1250 X 625 MM, E = 15 MM, BORDA RETA, COM PINTURA ANTIMOFO (NAO INCLUI PERFIS)</v>
      </c>
      <c r="F126" s="90" t="str">
        <f>IFERROR(IF(D126="SINAPI-S",VLOOKUP(B126,'SINAPI-S'!A:J,3,0),IF(D126="SINAPI-I",VLOOKUP(B126,'SINAPI-I'!A:G,3,0),IF(D126="COMPOSIÇÕES",VLOOKUP(B126,COMPOSIÇÕES!B:I,3,0),VLOOKUP(B126,'COT.MERCADO'!A:I,7,0)))),"Em Elaboração")</f>
        <v>UN</v>
      </c>
      <c r="G126" s="302">
        <v>23.5518</v>
      </c>
      <c r="H126" s="297">
        <f>IFERROR(IF(D126="SINAPI-S",VLOOKUP(B126,'SINAPI-S'!A:J,5,0),IF(D126="SINAPI-I",VLOOKUP(B126,'SINAPI-I'!A:G,6,0),IF(D126="COMPOSIÇÕES",VLOOKUP(B126,COMPOSIÇÕES!B:I,7,0),0))),"Em Elaboração")</f>
        <v>0</v>
      </c>
      <c r="I126" s="117">
        <f>IFERROR(IF(D126="SINAPI-S",VLOOKUP(B126,'SINAPI-S'!A:J,6,0),IF(D126="SINAPI-I",VLOOKUP(B126,'SINAPI-I'!A:G,7,0),IF(D126="COMPOSIÇÕES",VLOOKUP(B126,COMPOSIÇÕES!B:I,8,0),VLOOKUP(B126,'COT.MERCADO'!A:I,8,0)))),"Em Elaboração")</f>
        <v>43.22</v>
      </c>
      <c r="J126" s="305">
        <f t="shared" si="131"/>
        <v>0</v>
      </c>
      <c r="K126" s="118">
        <f t="shared" si="132"/>
        <v>51.057061691589752</v>
      </c>
      <c r="L126" s="305">
        <f t="shared" si="133"/>
        <v>51.057061691589752</v>
      </c>
      <c r="M126" s="118">
        <f t="shared" ref="M126:N126" si="151">$G126*J126</f>
        <v>0</v>
      </c>
      <c r="N126" s="118">
        <f t="shared" si="151"/>
        <v>1202.4857055479836</v>
      </c>
      <c r="O126" s="118">
        <f t="shared" si="135"/>
        <v>1202.4857055479836</v>
      </c>
      <c r="P126" s="292">
        <f t="shared" si="1"/>
        <v>2.1870376659970246E-3</v>
      </c>
    </row>
    <row r="127" spans="1:16" ht="24">
      <c r="A127" s="87" t="s">
        <v>245</v>
      </c>
      <c r="B127" s="111">
        <v>39510</v>
      </c>
      <c r="C127" s="100" t="str">
        <f t="shared" si="130"/>
        <v>SINAPI</v>
      </c>
      <c r="D127" s="107" t="s">
        <v>225</v>
      </c>
      <c r="E127" s="101" t="str">
        <f>IFERROR(IF(D127="SINAPI-S",VLOOKUP(B127,'SINAPI-S'!A:J,2,0),IF(D127="SINAPI-I",VLOOKUP(B127,'SINAPI-I'!A:G,2,0),IF(D127="COMPOSIÇÕES",VLOOKUP(B127,COMPOSIÇÕES!B:I,2,0),VLOOKUP(B127,'COT.MERCADO'!A:I,2,0)))),"Em Elaboração")</f>
        <v>LUMINARIA DE EMBUTIR EM CHAPA DE ACO PARA 2 LAMPADAS FLUORESCENTES DE 14 W COM REFLETOR E ALETAS EM ALUMINIO, COMPLETA (INCLUI REATOR E LAMPADAS)</v>
      </c>
      <c r="F127" s="90" t="str">
        <f>IFERROR(IF(D127="SINAPI-S",VLOOKUP(B127,'SINAPI-S'!A:J,3,0),IF(D127="SINAPI-I",VLOOKUP(B127,'SINAPI-I'!A:G,3,0),IF(D127="COMPOSIÇÕES",VLOOKUP(B127,COMPOSIÇÕES!B:I,3,0),VLOOKUP(B127,'COT.MERCADO'!A:I,7,0)))),"Em Elaboração")</f>
        <v>UN</v>
      </c>
      <c r="G127" s="302">
        <v>2.4619</v>
      </c>
      <c r="H127" s="297">
        <f>IFERROR(IF(D127="SINAPI-S",VLOOKUP(B127,'SINAPI-S'!A:J,5,0),IF(D127="SINAPI-I",VLOOKUP(B127,'SINAPI-I'!A:G,6,0),IF(D127="COMPOSIÇÕES",VLOOKUP(B127,COMPOSIÇÕES!B:I,7,0),0))),"Em Elaboração")</f>
        <v>0</v>
      </c>
      <c r="I127" s="117">
        <f>IFERROR(IF(D127="SINAPI-S",VLOOKUP(B127,'SINAPI-S'!A:J,6,0),IF(D127="SINAPI-I",VLOOKUP(B127,'SINAPI-I'!A:G,7,0),IF(D127="COMPOSIÇÕES",VLOOKUP(B127,COMPOSIÇÕES!B:I,8,0),VLOOKUP(B127,'COT.MERCADO'!A:I,8,0)))),"Em Elaboração")</f>
        <v>313.97000000000003</v>
      </c>
      <c r="J127" s="305">
        <f t="shared" si="131"/>
        <v>0</v>
      </c>
      <c r="K127" s="118">
        <f t="shared" si="132"/>
        <v>370.90202821167134</v>
      </c>
      <c r="L127" s="305">
        <f t="shared" si="133"/>
        <v>370.90202821167134</v>
      </c>
      <c r="M127" s="118">
        <f t="shared" ref="M127:N127" si="152">$G127*J127</f>
        <v>0</v>
      </c>
      <c r="N127" s="118">
        <f t="shared" si="152"/>
        <v>913.12370325431368</v>
      </c>
      <c r="O127" s="118">
        <f t="shared" si="135"/>
        <v>913.12370325431368</v>
      </c>
      <c r="P127" s="292">
        <f t="shared" si="1"/>
        <v>1.6607564842708933E-3</v>
      </c>
    </row>
    <row r="128" spans="1:16" ht="24">
      <c r="A128" s="87" t="s">
        <v>246</v>
      </c>
      <c r="B128" s="111">
        <v>371</v>
      </c>
      <c r="C128" s="100" t="str">
        <f t="shared" si="130"/>
        <v>SINAPI</v>
      </c>
      <c r="D128" s="107" t="s">
        <v>225</v>
      </c>
      <c r="E128" s="101" t="str">
        <f>IFERROR(IF(D128="SINAPI-S",VLOOKUP(B128,'SINAPI-S'!A:J,2,0),IF(D128="SINAPI-I",VLOOKUP(B128,'SINAPI-I'!A:G,2,0),IF(D128="COMPOSIÇÕES",VLOOKUP(B128,COMPOSIÇÕES!B:I,2,0),VLOOKUP(B128,'COT.MERCADO'!A:I,2,0)))),"Em Elaboração")</f>
        <v>ARGAMASSA INDUSTRIALIZADA MULTIUSO, PARA REVESTIMENTO INTERNO E EXTERNO E ASSENTAMENTO DE BLOCOS DIVERSOS</v>
      </c>
      <c r="F128" s="90" t="str">
        <f>IFERROR(IF(D128="SINAPI-S",VLOOKUP(B128,'SINAPI-S'!A:J,3,0),IF(D128="SINAPI-I",VLOOKUP(B128,'SINAPI-I'!A:G,3,0),IF(D128="COMPOSIÇÕES",VLOOKUP(B128,COMPOSIÇÕES!B:I,3,0),VLOOKUP(B128,'COT.MERCADO'!A:I,7,0)))),"Em Elaboração")</f>
        <v>KG</v>
      </c>
      <c r="G128" s="302">
        <v>1033.981</v>
      </c>
      <c r="H128" s="297">
        <f>IFERROR(IF(D128="SINAPI-S",VLOOKUP(B128,'SINAPI-S'!A:J,5,0),IF(D128="SINAPI-I",VLOOKUP(B128,'SINAPI-I'!A:G,6,0),IF(D128="COMPOSIÇÕES",VLOOKUP(B128,COMPOSIÇÕES!B:I,7,0),0))),"Em Elaboração")</f>
        <v>0</v>
      </c>
      <c r="I128" s="117">
        <f>IFERROR(IF(D128="SINAPI-S",VLOOKUP(B128,'SINAPI-S'!A:J,6,0),IF(D128="SINAPI-I",VLOOKUP(B128,'SINAPI-I'!A:G,7,0),IF(D128="COMPOSIÇÕES",VLOOKUP(B128,COMPOSIÇÕES!B:I,8,0),VLOOKUP(B128,'COT.MERCADO'!A:I,8,0)))),"Em Elaboração")</f>
        <v>0.79</v>
      </c>
      <c r="J128" s="305">
        <f t="shared" si="131"/>
        <v>0</v>
      </c>
      <c r="K128" s="118">
        <f t="shared" si="132"/>
        <v>0.93325031782406076</v>
      </c>
      <c r="L128" s="305">
        <f t="shared" si="133"/>
        <v>0.93325031782406076</v>
      </c>
      <c r="M128" s="118">
        <f t="shared" ref="M128:N128" si="153">$G128*J128</f>
        <v>0</v>
      </c>
      <c r="N128" s="118">
        <f t="shared" si="153"/>
        <v>964.96309687404016</v>
      </c>
      <c r="O128" s="118">
        <f t="shared" si="135"/>
        <v>964.96309687404016</v>
      </c>
      <c r="P128" s="292">
        <f t="shared" si="1"/>
        <v>1.7550401051952035E-3</v>
      </c>
    </row>
    <row r="129" spans="1:16" ht="24">
      <c r="A129" s="87" t="s">
        <v>247</v>
      </c>
      <c r="B129" s="111" t="s">
        <v>248</v>
      </c>
      <c r="C129" s="100" t="str">
        <f t="shared" si="130"/>
        <v>PRÓPRIO</v>
      </c>
      <c r="D129" s="107" t="s">
        <v>108</v>
      </c>
      <c r="E129" s="101" t="str">
        <f>IFERROR(IF(D129="SINAPI-S",VLOOKUP(B129,'SINAPI-S'!A:J,2,0),IF(D129="SINAPI-I",VLOOKUP(B129,'SINAPI-I'!A:G,2,0),IF(D129="COMPOSIÇÕES",VLOOKUP(B129,COMPOSIÇÕES!B:I,2,0),VLOOKUP(B129,'COT.MERCADO'!A:I,2,0)))),"Em Elaboração")</f>
        <v>KIT MOTOR PPA 1/4HP, 500KG, DESLIZANTE, INCLUÍNDO 2 CONTROLE E 5M DE CREMALHEIRA</v>
      </c>
      <c r="F129" s="90" t="str">
        <f>IFERROR(IF(D129="SINAPI-S",VLOOKUP(B129,'SINAPI-S'!A:J,3,0),IF(D129="SINAPI-I",VLOOKUP(B129,'SINAPI-I'!A:G,3,0),IF(D129="COMPOSIÇÕES",VLOOKUP(B129,COMPOSIÇÕES!B:I,3,0),VLOOKUP(B129,'COT.MERCADO'!A:I,7,0)))),"Em Elaboração")</f>
        <v>UN</v>
      </c>
      <c r="G129" s="302">
        <v>0.8206</v>
      </c>
      <c r="H129" s="297">
        <f>IFERROR(IF(D129="SINAPI-S",VLOOKUP(B129,'SINAPI-S'!A:J,5,0),IF(D129="SINAPI-I",VLOOKUP(B129,'SINAPI-I'!A:G,6,0),IF(D129="COMPOSIÇÕES",VLOOKUP(B129,COMPOSIÇÕES!B:I,7,0),0))),"Em Elaboração")</f>
        <v>0</v>
      </c>
      <c r="I129" s="117">
        <f>IFERROR(IF(D129="SINAPI-S",VLOOKUP(B129,'SINAPI-S'!A:J,6,0),IF(D129="SINAPI-I",VLOOKUP(B129,'SINAPI-I'!A:G,7,0),IF(D129="COMPOSIÇÕES",VLOOKUP(B129,COMPOSIÇÕES!B:I,8,0),VLOOKUP(B129,'COT.MERCADO'!A:I,8,0)))),"Em Elaboração")</f>
        <v>667.08</v>
      </c>
      <c r="J129" s="305">
        <f t="shared" si="131"/>
        <v>0</v>
      </c>
      <c r="K129" s="118">
        <f t="shared" si="132"/>
        <v>788.04129368870178</v>
      </c>
      <c r="L129" s="305">
        <f t="shared" si="133"/>
        <v>788.04129368870178</v>
      </c>
      <c r="M129" s="118">
        <f t="shared" ref="M129:N129" si="154">$G129*J129</f>
        <v>0</v>
      </c>
      <c r="N129" s="118">
        <f t="shared" si="154"/>
        <v>646.66668560094865</v>
      </c>
      <c r="O129" s="118">
        <f t="shared" si="135"/>
        <v>646.66668560094865</v>
      </c>
      <c r="P129" s="292">
        <f t="shared" si="1"/>
        <v>1.1761340631573065E-3</v>
      </c>
    </row>
    <row r="130" spans="1:16">
      <c r="A130" s="87" t="s">
        <v>249</v>
      </c>
      <c r="B130" s="111">
        <v>34639</v>
      </c>
      <c r="C130" s="100" t="str">
        <f t="shared" si="130"/>
        <v>SINAPI</v>
      </c>
      <c r="D130" s="107" t="s">
        <v>225</v>
      </c>
      <c r="E130" s="101" t="str">
        <f>IFERROR(IF(D130="SINAPI-S",VLOOKUP(B130,'SINAPI-S'!A:J,2,0),IF(D130="SINAPI-I",VLOOKUP(B130,'SINAPI-I'!A:G,2,0),IF(D130="COMPOSIÇÕES",VLOOKUP(B130,COMPOSIÇÕES!B:I,2,0),VLOOKUP(B130,'COT.MERCADO'!A:I,2,0)))),"Em Elaboração")</f>
        <v>CAIXA D'AGUA EM POLIETILENO 1500 LITROS, COM TAMPA</v>
      </c>
      <c r="F130" s="90" t="str">
        <f>IFERROR(IF(D130="SINAPI-S",VLOOKUP(B130,'SINAPI-S'!A:J,3,0),IF(D130="SINAPI-I",VLOOKUP(B130,'SINAPI-I'!A:G,3,0),IF(D130="COMPOSIÇÕES",VLOOKUP(B130,COMPOSIÇÕES!B:I,3,0),VLOOKUP(B130,'COT.MERCADO'!A:I,7,0)))),"Em Elaboração")</f>
        <v>UN</v>
      </c>
      <c r="G130" s="302">
        <v>0.54710000000000003</v>
      </c>
      <c r="H130" s="297">
        <f>IFERROR(IF(D130="SINAPI-S",VLOOKUP(B130,'SINAPI-S'!A:J,5,0),IF(D130="SINAPI-I",VLOOKUP(B130,'SINAPI-I'!A:G,6,0),IF(D130="COMPOSIÇÕES",VLOOKUP(B130,COMPOSIÇÕES!B:I,7,0),0))),"Em Elaboração")</f>
        <v>0</v>
      </c>
      <c r="I130" s="117">
        <f>IFERROR(IF(D130="SINAPI-S",VLOOKUP(B130,'SINAPI-S'!A:J,6,0),IF(D130="SINAPI-I",VLOOKUP(B130,'SINAPI-I'!A:G,7,0),IF(D130="COMPOSIÇÕES",VLOOKUP(B130,COMPOSIÇÕES!B:I,8,0),VLOOKUP(B130,'COT.MERCADO'!A:I,8,0)))),"Em Elaboração")</f>
        <v>1013.46</v>
      </c>
      <c r="J130" s="305">
        <f t="shared" si="131"/>
        <v>0</v>
      </c>
      <c r="K130" s="118">
        <f t="shared" si="132"/>
        <v>1197.2302115214843</v>
      </c>
      <c r="L130" s="305">
        <f t="shared" si="133"/>
        <v>1197.2302115214843</v>
      </c>
      <c r="M130" s="118">
        <f t="shared" ref="M130:N130" si="155">$G130*J130</f>
        <v>0</v>
      </c>
      <c r="N130" s="118">
        <f t="shared" si="155"/>
        <v>655.0046487234041</v>
      </c>
      <c r="O130" s="118">
        <f t="shared" si="135"/>
        <v>655.0046487234041</v>
      </c>
      <c r="P130" s="292">
        <f t="shared" si="1"/>
        <v>1.1912988500004018E-3</v>
      </c>
    </row>
    <row r="131" spans="1:16" ht="36">
      <c r="A131" s="87" t="s">
        <v>250</v>
      </c>
      <c r="B131" s="111">
        <v>3081</v>
      </c>
      <c r="C131" s="100" t="str">
        <f t="shared" si="130"/>
        <v>SINAPI</v>
      </c>
      <c r="D131" s="107" t="s">
        <v>225</v>
      </c>
      <c r="E131" s="101" t="str">
        <f>IFERROR(IF(D131="SINAPI-S",VLOOKUP(B131,'SINAPI-S'!A:J,2,0),IF(D131="SINAPI-I",VLOOKUP(B131,'SINAPI-I'!A:G,2,0),IF(D131="COMPOSIÇÕES",VLOOKUP(B131,COMPOSIÇÕES!B:I,2,0),VLOOKUP(B131,'COT.MERCADO'!A:I,2,0)))),"Em Elaboração")</f>
        <v>FECHADURA ESPELHO PARA PORTA EXTERNA, EM ACO INOX (MAQUINA, TESTA E CONTRA-TESTA) E EM ZAMAC (MACANETA, LINGUETA E TRINCOS) COM ACABAMENTO CROMADO, MAQUINA DE 55 MM, INCLUINDO CHAVE TIPO CILINDRO</v>
      </c>
      <c r="F131" s="90" t="str">
        <f>IFERROR(IF(D131="SINAPI-S",VLOOKUP(B131,'SINAPI-S'!A:J,3,0),IF(D131="SINAPI-I",VLOOKUP(B131,'SINAPI-I'!A:G,3,0),IF(D131="COMPOSIÇÕES",VLOOKUP(B131,COMPOSIÇÕES!B:I,3,0),VLOOKUP(B131,'COT.MERCADO'!A:I,7,0)))),"Em Elaboração")</f>
        <v>CJ</v>
      </c>
      <c r="G131" s="302">
        <v>4.1031000000000004</v>
      </c>
      <c r="H131" s="297">
        <f>IFERROR(IF(D131="SINAPI-S",VLOOKUP(B131,'SINAPI-S'!A:J,5,0),IF(D131="SINAPI-I",VLOOKUP(B131,'SINAPI-I'!A:G,6,0),IF(D131="COMPOSIÇÕES",VLOOKUP(B131,COMPOSIÇÕES!B:I,7,0),0))),"Em Elaboração")</f>
        <v>0</v>
      </c>
      <c r="I131" s="117">
        <f>IFERROR(IF(D131="SINAPI-S",VLOOKUP(B131,'SINAPI-S'!A:J,6,0),IF(D131="SINAPI-I",VLOOKUP(B131,'SINAPI-I'!A:G,7,0),IF(D131="COMPOSIÇÕES",VLOOKUP(B131,COMPOSIÇÕES!B:I,8,0),VLOOKUP(B131,'COT.MERCADO'!A:I,8,0)))),"Em Elaboração")</f>
        <v>150.16</v>
      </c>
      <c r="J131" s="305">
        <f t="shared" si="131"/>
        <v>0</v>
      </c>
      <c r="K131" s="118">
        <f t="shared" si="132"/>
        <v>177.38844015754552</v>
      </c>
      <c r="L131" s="305">
        <f t="shared" si="133"/>
        <v>177.38844015754552</v>
      </c>
      <c r="M131" s="118">
        <f t="shared" ref="M131:N131" si="156">$G131*J131</f>
        <v>0</v>
      </c>
      <c r="N131" s="118">
        <f t="shared" si="156"/>
        <v>727.8425088104251</v>
      </c>
      <c r="O131" s="118">
        <f t="shared" si="135"/>
        <v>727.8425088104251</v>
      </c>
      <c r="P131" s="292">
        <f t="shared" si="1"/>
        <v>1.323773724991404E-3</v>
      </c>
    </row>
    <row r="132" spans="1:16">
      <c r="A132" s="87" t="s">
        <v>251</v>
      </c>
      <c r="B132" s="111">
        <v>7356</v>
      </c>
      <c r="C132" s="100" t="str">
        <f t="shared" si="130"/>
        <v>SINAPI</v>
      </c>
      <c r="D132" s="107" t="s">
        <v>225</v>
      </c>
      <c r="E132" s="101" t="str">
        <f>IFERROR(IF(D132="SINAPI-S",VLOOKUP(B132,'SINAPI-S'!A:J,2,0),IF(D132="SINAPI-I",VLOOKUP(B132,'SINAPI-I'!A:G,2,0),IF(D132="COMPOSIÇÕES",VLOOKUP(B132,COMPOSIÇÕES!B:I,2,0),VLOOKUP(B132,'COT.MERCADO'!A:I,2,0)))),"Em Elaboração")</f>
        <v>TINTA LATEX ACRILICA PREMIUM, COR BRANCO FOSCO</v>
      </c>
      <c r="F132" s="90" t="str">
        <f>IFERROR(IF(D132="SINAPI-S",VLOOKUP(B132,'SINAPI-S'!A:J,3,0),IF(D132="SINAPI-I",VLOOKUP(B132,'SINAPI-I'!A:G,3,0),IF(D132="COMPOSIÇÕES",VLOOKUP(B132,COMPOSIÇÕES!B:I,3,0),VLOOKUP(B132,'COT.MERCADO'!A:I,7,0)))),"Em Elaboração")</f>
        <v>L</v>
      </c>
      <c r="G132" s="302">
        <v>19.9329</v>
      </c>
      <c r="H132" s="297">
        <f>IFERROR(IF(D132="SINAPI-S",VLOOKUP(B132,'SINAPI-S'!A:J,5,0),IF(D132="SINAPI-I",VLOOKUP(B132,'SINAPI-I'!A:G,6,0),IF(D132="COMPOSIÇÕES",VLOOKUP(B132,COMPOSIÇÕES!B:I,7,0),0))),"Em Elaboração")</f>
        <v>0</v>
      </c>
      <c r="I132" s="117">
        <f>IFERROR(IF(D132="SINAPI-S",VLOOKUP(B132,'SINAPI-S'!A:J,6,0),IF(D132="SINAPI-I",VLOOKUP(B132,'SINAPI-I'!A:G,7,0),IF(D132="COMPOSIÇÕES",VLOOKUP(B132,COMPOSIÇÕES!B:I,8,0),VLOOKUP(B132,'COT.MERCADO'!A:I,8,0)))),"Em Elaboração")</f>
        <v>26.61</v>
      </c>
      <c r="J132" s="305">
        <f t="shared" si="131"/>
        <v>0</v>
      </c>
      <c r="K132" s="118">
        <f t="shared" si="132"/>
        <v>31.435178426959816</v>
      </c>
      <c r="L132" s="305">
        <f t="shared" si="133"/>
        <v>31.435178426959816</v>
      </c>
      <c r="M132" s="118">
        <f t="shared" ref="M132:N132" si="157">$G132*J132</f>
        <v>0</v>
      </c>
      <c r="N132" s="118">
        <f t="shared" si="157"/>
        <v>626.5942680667473</v>
      </c>
      <c r="O132" s="118">
        <f t="shared" si="135"/>
        <v>626.5942680667473</v>
      </c>
      <c r="P132" s="292">
        <f t="shared" si="1"/>
        <v>1.1396270735171161E-3</v>
      </c>
    </row>
    <row r="133" spans="1:16">
      <c r="A133" s="87" t="s">
        <v>252</v>
      </c>
      <c r="B133" s="111">
        <v>39390</v>
      </c>
      <c r="C133" s="100" t="str">
        <f t="shared" si="130"/>
        <v>SINAPI</v>
      </c>
      <c r="D133" s="107" t="s">
        <v>225</v>
      </c>
      <c r="E133" s="101" t="str">
        <f>IFERROR(IF(D133="SINAPI-S",VLOOKUP(B133,'SINAPI-S'!A:J,2,0),IF(D133="SINAPI-I",VLOOKUP(B133,'SINAPI-I'!A:G,2,0),IF(D133="COMPOSIÇÕES",VLOOKUP(B133,COMPOSIÇÕES!B:I,2,0),VLOOKUP(B133,'COT.MERCADO'!A:I,2,0)))),"Em Elaboração")</f>
        <v>LUMINARIA LED REFLETOR RETANGULAR BIVOLT, LUZ BRANCA, 30 W</v>
      </c>
      <c r="F133" s="90" t="str">
        <f>IFERROR(IF(D133="SINAPI-S",VLOOKUP(B133,'SINAPI-S'!A:J,3,0),IF(D133="SINAPI-I",VLOOKUP(B133,'SINAPI-I'!A:G,3,0),IF(D133="COMPOSIÇÕES",VLOOKUP(B133,COMPOSIÇÕES!B:I,3,0),VLOOKUP(B133,'COT.MERCADO'!A:I,7,0)))),"Em Elaboração")</f>
        <v>UN</v>
      </c>
      <c r="G133" s="302">
        <v>11.2151</v>
      </c>
      <c r="H133" s="297">
        <f>IFERROR(IF(D133="SINAPI-S",VLOOKUP(B133,'SINAPI-S'!A:J,5,0),IF(D133="SINAPI-I",VLOOKUP(B133,'SINAPI-I'!A:G,6,0),IF(D133="COMPOSIÇÕES",VLOOKUP(B133,COMPOSIÇÕES!B:I,7,0),0))),"Em Elaboração")</f>
        <v>0</v>
      </c>
      <c r="I133" s="117">
        <f>IFERROR(IF(D133="SINAPI-S",VLOOKUP(B133,'SINAPI-S'!A:J,6,0),IF(D133="SINAPI-I",VLOOKUP(B133,'SINAPI-I'!A:G,7,0),IF(D133="COMPOSIÇÕES",VLOOKUP(B133,COMPOSIÇÕES!B:I,8,0),VLOOKUP(B133,'COT.MERCADO'!A:I,8,0)))),"Em Elaboração")</f>
        <v>43.37</v>
      </c>
      <c r="J133" s="305">
        <f t="shared" si="131"/>
        <v>0</v>
      </c>
      <c r="K133" s="118">
        <f t="shared" si="132"/>
        <v>51.234261119024694</v>
      </c>
      <c r="L133" s="305">
        <f t="shared" si="133"/>
        <v>51.234261119024694</v>
      </c>
      <c r="M133" s="118">
        <f t="shared" ref="M133:N133" si="158">$G133*J133</f>
        <v>0</v>
      </c>
      <c r="N133" s="118">
        <f t="shared" si="158"/>
        <v>574.59736187597377</v>
      </c>
      <c r="O133" s="118">
        <f t="shared" si="135"/>
        <v>574.59736187597377</v>
      </c>
      <c r="P133" s="292">
        <f t="shared" si="1"/>
        <v>1.0450569744050332E-3</v>
      </c>
    </row>
    <row r="134" spans="1:16">
      <c r="A134" s="87" t="s">
        <v>253</v>
      </c>
      <c r="B134" s="111" t="s">
        <v>254</v>
      </c>
      <c r="C134" s="100" t="str">
        <f t="shared" si="130"/>
        <v>PRÓPRIO</v>
      </c>
      <c r="D134" s="107" t="s">
        <v>108</v>
      </c>
      <c r="E134" s="101" t="str">
        <f>IFERROR(IF(D134="SINAPI-S",VLOOKUP(B134,'SINAPI-S'!A:J,2,0),IF(D134="SINAPI-I",VLOOKUP(B134,'SINAPI-I'!A:G,2,0),IF(D134="COMPOSIÇÕES",VLOOKUP(B134,COMPOSIÇÕES!B:I,2,0),VLOOKUP(B134,'COT.MERCADO'!A:I,2,0)))),"Em Elaboração")</f>
        <v>VENTILADOR DE PAREDE 50CM COM 6 PÁS, 200W BIVOLT</v>
      </c>
      <c r="F134" s="90" t="str">
        <f>IFERROR(IF(D134="SINAPI-S",VLOOKUP(B134,'SINAPI-S'!A:J,3,0),IF(D134="SINAPI-I",VLOOKUP(B134,'SINAPI-I'!A:G,3,0),IF(D134="COMPOSIÇÕES",VLOOKUP(B134,COMPOSIÇÕES!B:I,3,0),VLOOKUP(B134,'COT.MERCADO'!A:I,7,0)))),"Em Elaboração")</f>
        <v>UN</v>
      </c>
      <c r="G134" s="302">
        <v>2.4619</v>
      </c>
      <c r="H134" s="297">
        <f>IFERROR(IF(D134="SINAPI-S",VLOOKUP(B134,'SINAPI-S'!A:J,5,0),IF(D134="SINAPI-I",VLOOKUP(B134,'SINAPI-I'!A:G,6,0),IF(D134="COMPOSIÇÕES",VLOOKUP(B134,COMPOSIÇÕES!B:I,7,0),0))),"Em Elaboração")</f>
        <v>0</v>
      </c>
      <c r="I134" s="117">
        <f>IFERROR(IF(D134="SINAPI-S",VLOOKUP(B134,'SINAPI-S'!A:J,6,0),IF(D134="SINAPI-I",VLOOKUP(B134,'SINAPI-I'!A:G,7,0),IF(D134="COMPOSIÇÕES",VLOOKUP(B134,COMPOSIÇÕES!B:I,8,0),VLOOKUP(B134,'COT.MERCADO'!A:I,8,0)))),"Em Elaboração")</f>
        <v>199.9</v>
      </c>
      <c r="J134" s="305">
        <f t="shared" si="131"/>
        <v>0</v>
      </c>
      <c r="K134" s="118">
        <f t="shared" si="132"/>
        <v>236.14777029497435</v>
      </c>
      <c r="L134" s="305">
        <f t="shared" si="133"/>
        <v>236.14777029497435</v>
      </c>
      <c r="M134" s="118">
        <f t="shared" ref="M134:N134" si="159">$G134*J134</f>
        <v>0</v>
      </c>
      <c r="N134" s="118">
        <f t="shared" si="159"/>
        <v>581.37219568919738</v>
      </c>
      <c r="O134" s="118">
        <f t="shared" si="135"/>
        <v>581.37219568919738</v>
      </c>
      <c r="P134" s="292">
        <f t="shared" si="1"/>
        <v>1.0573787979926477E-3</v>
      </c>
    </row>
    <row r="135" spans="1:16" ht="24">
      <c r="A135" s="87" t="s">
        <v>255</v>
      </c>
      <c r="B135" s="111" t="s">
        <v>256</v>
      </c>
      <c r="C135" s="100" t="str">
        <f t="shared" si="130"/>
        <v>PRÓPRIO</v>
      </c>
      <c r="D135" s="107" t="s">
        <v>108</v>
      </c>
      <c r="E135" s="101" t="str">
        <f>IFERROR(IF(D135="SINAPI-S",VLOOKUP(B135,'SINAPI-S'!A:J,2,0),IF(D135="SINAPI-I",VLOOKUP(B135,'SINAPI-I'!A:G,2,0),IF(D135="COMPOSIÇÕES",VLOOKUP(B135,COMPOSIÇÕES!B:I,2,0),VLOOKUP(B135,'COT.MERCADO'!A:I,2,0)))),"Em Elaboração")</f>
        <v>QUADRO DE COMANDO DE PVC TIPO CC PLAST 30X20X17CM COM TAMPA TRANSPARENTE. REF. CEMAR</v>
      </c>
      <c r="F135" s="90" t="str">
        <f>IFERROR(IF(D135="SINAPI-S",VLOOKUP(B135,'SINAPI-S'!A:J,3,0),IF(D135="SINAPI-I",VLOOKUP(B135,'SINAPI-I'!A:G,3,0),IF(D135="COMPOSIÇÕES",VLOOKUP(B135,COMPOSIÇÕES!B:I,3,0),VLOOKUP(B135,'COT.MERCADO'!A:I,7,0)))),"Em Elaboração")</f>
        <v>UN</v>
      </c>
      <c r="G135" s="302">
        <v>1.3676999999999999</v>
      </c>
      <c r="H135" s="297">
        <f>IFERROR(IF(D135="SINAPI-S",VLOOKUP(B135,'SINAPI-S'!A:J,5,0),IF(D135="SINAPI-I",VLOOKUP(B135,'SINAPI-I'!A:G,6,0),IF(D135="COMPOSIÇÕES",VLOOKUP(B135,COMPOSIÇÕES!B:I,7,0),0))),"Em Elaboração")</f>
        <v>0</v>
      </c>
      <c r="I135" s="117">
        <f>IFERROR(IF(D135="SINAPI-S",VLOOKUP(B135,'SINAPI-S'!A:J,6,0),IF(D135="SINAPI-I",VLOOKUP(B135,'SINAPI-I'!A:G,7,0),IF(D135="COMPOSIÇÕES",VLOOKUP(B135,COMPOSIÇÕES!B:I,8,0),VLOOKUP(B135,'COT.MERCADO'!A:I,8,0)))),"Em Elaboração")</f>
        <v>352.62</v>
      </c>
      <c r="J135" s="305">
        <f t="shared" si="131"/>
        <v>0</v>
      </c>
      <c r="K135" s="118">
        <f t="shared" si="132"/>
        <v>416.56041401407629</v>
      </c>
      <c r="L135" s="305">
        <f t="shared" si="133"/>
        <v>416.56041401407629</v>
      </c>
      <c r="M135" s="118">
        <f t="shared" ref="M135:N135" si="160">$G135*J135</f>
        <v>0</v>
      </c>
      <c r="N135" s="118">
        <f t="shared" si="160"/>
        <v>569.72967824705211</v>
      </c>
      <c r="O135" s="118">
        <f t="shared" si="135"/>
        <v>569.72967824705211</v>
      </c>
      <c r="P135" s="292">
        <f t="shared" si="1"/>
        <v>1.0362038068426318E-3</v>
      </c>
    </row>
    <row r="136" spans="1:16">
      <c r="A136" s="87" t="s">
        <v>257</v>
      </c>
      <c r="B136" s="111">
        <v>25067</v>
      </c>
      <c r="C136" s="100" t="str">
        <f t="shared" si="130"/>
        <v>SINAPI</v>
      </c>
      <c r="D136" s="107" t="s">
        <v>225</v>
      </c>
      <c r="E136" s="101" t="str">
        <f>IFERROR(IF(D136="SINAPI-S",VLOOKUP(B136,'SINAPI-S'!A:J,2,0),IF(D136="SINAPI-I",VLOOKUP(B136,'SINAPI-I'!A:G,2,0),IF(D136="COMPOSIÇÕES",VLOOKUP(B136,COMPOSIÇÕES!B:I,2,0),VLOOKUP(B136,'COT.MERCADO'!A:I,2,0)))),"Em Elaboração")</f>
        <v>BLOCO DE CONCRETO ESTRUTURAL 19 X 19 X 39 CM, FBK 4,5 MPA (NBR 6136)</v>
      </c>
      <c r="F136" s="90" t="str">
        <f>IFERROR(IF(D136="SINAPI-S",VLOOKUP(B136,'SINAPI-S'!A:J,3,0),IF(D136="SINAPI-I",VLOOKUP(B136,'SINAPI-I'!A:G,3,0),IF(D136="COMPOSIÇÕES",VLOOKUP(B136,COMPOSIÇÕES!B:I,3,0),VLOOKUP(B136,'COT.MERCADO'!A:I,7,0)))),"Em Elaboração")</f>
        <v>UN</v>
      </c>
      <c r="G136" s="302">
        <v>111.88509999999999</v>
      </c>
      <c r="H136" s="297">
        <f>IFERROR(IF(D136="SINAPI-S",VLOOKUP(B136,'SINAPI-S'!A:J,5,0),IF(D136="SINAPI-I",VLOOKUP(B136,'SINAPI-I'!A:G,6,0),IF(D136="COMPOSIÇÕES",VLOOKUP(B136,COMPOSIÇÕES!B:I,7,0),0))),"Em Elaboração")</f>
        <v>0</v>
      </c>
      <c r="I136" s="117">
        <f>IFERROR(IF(D136="SINAPI-S",VLOOKUP(B136,'SINAPI-S'!A:J,6,0),IF(D136="SINAPI-I",VLOOKUP(B136,'SINAPI-I'!A:G,7,0),IF(D136="COMPOSIÇÕES",VLOOKUP(B136,COMPOSIÇÕES!B:I,8,0),VLOOKUP(B136,'COT.MERCADO'!A:I,8,0)))),"Em Elaboração")</f>
        <v>4.28</v>
      </c>
      <c r="J136" s="305">
        <f t="shared" si="131"/>
        <v>0</v>
      </c>
      <c r="K136" s="118">
        <f t="shared" si="132"/>
        <v>5.0560903294771897</v>
      </c>
      <c r="L136" s="305">
        <f t="shared" si="133"/>
        <v>5.0560903294771897</v>
      </c>
      <c r="M136" s="118">
        <f t="shared" ref="M136:N136" si="161">$G136*J136</f>
        <v>0</v>
      </c>
      <c r="N136" s="118">
        <f t="shared" si="161"/>
        <v>565.70117212258833</v>
      </c>
      <c r="O136" s="118">
        <f t="shared" si="135"/>
        <v>565.70117212258833</v>
      </c>
      <c r="P136" s="292">
        <f t="shared" si="1"/>
        <v>1.0288769050830081E-3</v>
      </c>
    </row>
    <row r="137" spans="1:16">
      <c r="A137" s="87" t="s">
        <v>258</v>
      </c>
      <c r="B137" s="111">
        <v>4491</v>
      </c>
      <c r="C137" s="100" t="str">
        <f t="shared" si="130"/>
        <v>SINAPI</v>
      </c>
      <c r="D137" s="107" t="s">
        <v>225</v>
      </c>
      <c r="E137" s="101" t="str">
        <f>IFERROR(IF(D137="SINAPI-S",VLOOKUP(B137,'SINAPI-S'!A:J,2,0),IF(D137="SINAPI-I",VLOOKUP(B137,'SINAPI-I'!A:G,2,0),IF(D137="COMPOSIÇÕES",VLOOKUP(B137,COMPOSIÇÕES!B:I,2,0),VLOOKUP(B137,'COT.MERCADO'!A:I,2,0)))),"Em Elaboração")</f>
        <v>PONTALETE *7,5 X 7,5* CM EM PINUS, MISTA OU EQUIVALENTE DA REGIAO - BRUTA</v>
      </c>
      <c r="F137" s="90" t="str">
        <f>IFERROR(IF(D137="SINAPI-S",VLOOKUP(B137,'SINAPI-S'!A:J,3,0),IF(D137="SINAPI-I",VLOOKUP(B137,'SINAPI-I'!A:G,3,0),IF(D137="COMPOSIÇÕES",VLOOKUP(B137,COMPOSIÇÕES!B:I,3,0),VLOOKUP(B137,'COT.MERCADO'!A:I,7,0)))),"Em Elaboração")</f>
        <v>M</v>
      </c>
      <c r="G137" s="302">
        <v>64.729600000000005</v>
      </c>
      <c r="H137" s="297">
        <f>IFERROR(IF(D137="SINAPI-S",VLOOKUP(B137,'SINAPI-S'!A:J,5,0),IF(D137="SINAPI-I",VLOOKUP(B137,'SINAPI-I'!A:G,6,0),IF(D137="COMPOSIÇÕES",VLOOKUP(B137,COMPOSIÇÕES!B:I,7,0),0))),"Em Elaboração")</f>
        <v>0</v>
      </c>
      <c r="I137" s="117">
        <f>IFERROR(IF(D137="SINAPI-S",VLOOKUP(B137,'SINAPI-S'!A:J,6,0),IF(D137="SINAPI-I",VLOOKUP(B137,'SINAPI-I'!A:G,7,0),IF(D137="COMPOSIÇÕES",VLOOKUP(B137,COMPOSIÇÕES!B:I,8,0),VLOOKUP(B137,'COT.MERCADO'!A:I,8,0)))),"Em Elaboração")</f>
        <v>6.78</v>
      </c>
      <c r="J137" s="305">
        <f t="shared" si="131"/>
        <v>0</v>
      </c>
      <c r="K137" s="118">
        <f t="shared" si="132"/>
        <v>8.0094141200596596</v>
      </c>
      <c r="L137" s="305">
        <f t="shared" si="133"/>
        <v>8.0094141200596596</v>
      </c>
      <c r="M137" s="118">
        <f t="shared" ref="M137:N137" si="162">$G137*J137</f>
        <v>0</v>
      </c>
      <c r="N137" s="118">
        <f t="shared" si="162"/>
        <v>518.44617222581383</v>
      </c>
      <c r="O137" s="118">
        <f t="shared" si="135"/>
        <v>518.44617222581383</v>
      </c>
      <c r="P137" s="292">
        <f t="shared" si="1"/>
        <v>9.4293121424934075E-4</v>
      </c>
    </row>
    <row r="138" spans="1:16" ht="36">
      <c r="A138" s="87" t="s">
        <v>259</v>
      </c>
      <c r="B138" s="111">
        <v>39505</v>
      </c>
      <c r="C138" s="100" t="str">
        <f t="shared" si="130"/>
        <v>SINAPI</v>
      </c>
      <c r="D138" s="107" t="s">
        <v>225</v>
      </c>
      <c r="E138" s="101" t="str">
        <f>IFERROR(IF(D138="SINAPI-S",VLOOKUP(B138,'SINAPI-S'!A:J,2,0),IF(D138="SINAPI-I",VLOOKUP(B138,'SINAPI-I'!A:G,2,0),IF(D138="COMPOSIÇÕES",VLOOKUP(B138,COMPOSIÇÕES!B:I,2,0),VLOOKUP(B138,'COT.MERCADO'!A:I,2,0)))),"Em Elaboração")</f>
        <v>PORTA DE MADEIRA, FOLHA PESADA (NBR 15930) DE 900 X 2100 MM, DE 40 MM A 45 MM DE ESPESSURA, NUCLEO SOLIDO, CAPA LISA EM HDF, ACABAMENTO EM PRIMER PARA PINTURA</v>
      </c>
      <c r="F138" s="90" t="str">
        <f>IFERROR(IF(D138="SINAPI-S",VLOOKUP(B138,'SINAPI-S'!A:J,3,0),IF(D138="SINAPI-I",VLOOKUP(B138,'SINAPI-I'!A:G,3,0),IF(D138="COMPOSIÇÕES",VLOOKUP(B138,COMPOSIÇÕES!B:I,3,0),VLOOKUP(B138,'COT.MERCADO'!A:I,7,0)))),"Em Elaboração")</f>
        <v>UN</v>
      </c>
      <c r="G138" s="302">
        <v>0.8206</v>
      </c>
      <c r="H138" s="297">
        <f>IFERROR(IF(D138="SINAPI-S",VLOOKUP(B138,'SINAPI-S'!A:J,5,0),IF(D138="SINAPI-I",VLOOKUP(B138,'SINAPI-I'!A:G,6,0),IF(D138="COMPOSIÇÕES",VLOOKUP(B138,COMPOSIÇÕES!B:I,7,0),0))),"Em Elaboração")</f>
        <v>0</v>
      </c>
      <c r="I138" s="117">
        <f>IFERROR(IF(D138="SINAPI-S",VLOOKUP(B138,'SINAPI-S'!A:J,6,0),IF(D138="SINAPI-I",VLOOKUP(B138,'SINAPI-I'!A:G,7,0),IF(D138="COMPOSIÇÕES",VLOOKUP(B138,COMPOSIÇÕES!B:I,8,0),VLOOKUP(B138,'COT.MERCADO'!A:I,8,0)))),"Em Elaboração")</f>
        <v>507.65</v>
      </c>
      <c r="J138" s="305">
        <f t="shared" si="131"/>
        <v>0</v>
      </c>
      <c r="K138" s="118">
        <f t="shared" si="132"/>
        <v>599.70192891567649</v>
      </c>
      <c r="L138" s="305">
        <f t="shared" si="133"/>
        <v>599.70192891567649</v>
      </c>
      <c r="M138" s="118">
        <f t="shared" ref="M138:N138" si="163">$G138*J138</f>
        <v>0</v>
      </c>
      <c r="N138" s="118">
        <f t="shared" si="163"/>
        <v>492.11540286820411</v>
      </c>
      <c r="O138" s="118">
        <f t="shared" si="135"/>
        <v>492.11540286820411</v>
      </c>
      <c r="P138" s="292">
        <f t="shared" si="1"/>
        <v>8.9504175985160206E-4</v>
      </c>
    </row>
    <row r="139" spans="1:16" ht="36">
      <c r="A139" s="87" t="s">
        <v>260</v>
      </c>
      <c r="B139" s="111">
        <v>10521</v>
      </c>
      <c r="C139" s="100" t="str">
        <f t="shared" si="130"/>
        <v>SINAPI</v>
      </c>
      <c r="D139" s="107" t="s">
        <v>225</v>
      </c>
      <c r="E139" s="101" t="str">
        <f>IFERROR(IF(D139="SINAPI-S",VLOOKUP(B139,'SINAPI-S'!A:J,2,0),IF(D139="SINAPI-I",VLOOKUP(B139,'SINAPI-I'!A:G,2,0),IF(D139="COMPOSIÇÕES",VLOOKUP(B139,COMPOSIÇÕES!B:I,2,0),VLOOKUP(B139,'COT.MERCADO'!A:I,2,0)))),"Em Elaboração")</f>
        <v>CAIXA DE INCENDIO/ABRIGO PARA MANGUEIRA, DE EMBUTIR/INTERNA, COM 75 X 45 X 17 CM, EM CHAPA DE ACO, PORTA COM VENTILACAO, VISOR COM A INSCRICAO "INCENDIO", SUPORTE/CESTA INTERNA PARA A MANGUEIRA, PINTURA ELETROSTATICA VERMELHA</v>
      </c>
      <c r="F139" s="90" t="str">
        <f>IFERROR(IF(D139="SINAPI-S",VLOOKUP(B139,'SINAPI-S'!A:J,3,0),IF(D139="SINAPI-I",VLOOKUP(B139,'SINAPI-I'!A:G,3,0),IF(D139="COMPOSIÇÕES",VLOOKUP(B139,COMPOSIÇÕES!B:I,3,0),VLOOKUP(B139,'COT.MERCADO'!A:I,7,0)))),"Em Elaboração")</f>
        <v>UN</v>
      </c>
      <c r="G139" s="302">
        <v>1.0942000000000001</v>
      </c>
      <c r="H139" s="297">
        <f>IFERROR(IF(D139="SINAPI-S",VLOOKUP(B139,'SINAPI-S'!A:J,5,0),IF(D139="SINAPI-I",VLOOKUP(B139,'SINAPI-I'!A:G,6,0),IF(D139="COMPOSIÇÕES",VLOOKUP(B139,COMPOSIÇÕES!B:I,7,0),0))),"Em Elaboração")</f>
        <v>0</v>
      </c>
      <c r="I139" s="117">
        <f>IFERROR(IF(D139="SINAPI-S",VLOOKUP(B139,'SINAPI-S'!A:J,6,0),IF(D139="SINAPI-I",VLOOKUP(B139,'SINAPI-I'!A:G,7,0),IF(D139="COMPOSIÇÕES",VLOOKUP(B139,COMPOSIÇÕES!B:I,8,0),VLOOKUP(B139,'COT.MERCADO'!A:I,8,0)))),"Em Elaboração")</f>
        <v>391.36</v>
      </c>
      <c r="J139" s="305">
        <f t="shared" si="131"/>
        <v>0</v>
      </c>
      <c r="K139" s="118">
        <f t="shared" si="132"/>
        <v>462.32511947294228</v>
      </c>
      <c r="L139" s="305">
        <f t="shared" si="133"/>
        <v>462.32511947294228</v>
      </c>
      <c r="M139" s="118">
        <f t="shared" ref="M139:N139" si="164">$G139*J139</f>
        <v>0</v>
      </c>
      <c r="N139" s="118">
        <f t="shared" si="164"/>
        <v>505.87614572729348</v>
      </c>
      <c r="O139" s="118">
        <f t="shared" si="135"/>
        <v>505.87614572729348</v>
      </c>
      <c r="P139" s="292">
        <f t="shared" si="1"/>
        <v>9.2006930305321818E-4</v>
      </c>
    </row>
    <row r="140" spans="1:16">
      <c r="A140" s="87" t="s">
        <v>261</v>
      </c>
      <c r="B140" s="111">
        <v>38191</v>
      </c>
      <c r="C140" s="100" t="str">
        <f t="shared" si="130"/>
        <v>SINAPI</v>
      </c>
      <c r="D140" s="107" t="s">
        <v>225</v>
      </c>
      <c r="E140" s="101" t="str">
        <f>IFERROR(IF(D140="SINAPI-S",VLOOKUP(B140,'SINAPI-S'!A:J,2,0),IF(D140="SINAPI-I",VLOOKUP(B140,'SINAPI-I'!A:G,2,0),IF(D140="COMPOSIÇÕES",VLOOKUP(B140,COMPOSIÇÕES!B:I,2,0),VLOOKUP(B140,'COT.MERCADO'!A:I,2,0)))),"Em Elaboração")</f>
        <v>LAMPADA FLUORESCENTE COMPACTA 2U BRANCA 15 W, BASE E27 (127/220 V)</v>
      </c>
      <c r="F140" s="90" t="str">
        <f>IFERROR(IF(D140="SINAPI-S",VLOOKUP(B140,'SINAPI-S'!A:J,3,0),IF(D140="SINAPI-I",VLOOKUP(B140,'SINAPI-I'!A:G,3,0),IF(D140="COMPOSIÇÕES",VLOOKUP(B140,COMPOSIÇÕES!B:I,3,0),VLOOKUP(B140,'COT.MERCADO'!A:I,7,0)))),"Em Elaboração")</f>
        <v>UN</v>
      </c>
      <c r="G140" s="302">
        <v>28.721699999999998</v>
      </c>
      <c r="H140" s="297">
        <f>IFERROR(IF(D140="SINAPI-S",VLOOKUP(B140,'SINAPI-S'!A:J,5,0),IF(D140="SINAPI-I",VLOOKUP(B140,'SINAPI-I'!A:G,6,0),IF(D140="COMPOSIÇÕES",VLOOKUP(B140,COMPOSIÇÕES!B:I,7,0),0))),"Em Elaboração")</f>
        <v>0</v>
      </c>
      <c r="I140" s="117">
        <f>IFERROR(IF(D140="SINAPI-S",VLOOKUP(B140,'SINAPI-S'!A:J,6,0),IF(D140="SINAPI-I",VLOOKUP(B140,'SINAPI-I'!A:G,7,0),IF(D140="COMPOSIÇÕES",VLOOKUP(B140,COMPOSIÇÕES!B:I,8,0),VLOOKUP(B140,'COT.MERCADO'!A:I,8,0)))),"Em Elaboração")</f>
        <v>16.07</v>
      </c>
      <c r="J140" s="305">
        <f t="shared" si="131"/>
        <v>0</v>
      </c>
      <c r="K140" s="118">
        <f t="shared" si="132"/>
        <v>18.983965325864119</v>
      </c>
      <c r="L140" s="305">
        <f t="shared" si="133"/>
        <v>18.983965325864119</v>
      </c>
      <c r="M140" s="118">
        <f t="shared" ref="M140:N140" si="165">$G140*J140</f>
        <v>0</v>
      </c>
      <c r="N140" s="118">
        <f t="shared" si="165"/>
        <v>545.25175689987145</v>
      </c>
      <c r="O140" s="118">
        <f t="shared" si="135"/>
        <v>545.25175689987145</v>
      </c>
      <c r="P140" s="292">
        <f t="shared" si="1"/>
        <v>9.9168424563321131E-4</v>
      </c>
    </row>
    <row r="141" spans="1:16">
      <c r="A141" s="87" t="s">
        <v>262</v>
      </c>
      <c r="B141" s="111">
        <v>156</v>
      </c>
      <c r="C141" s="100" t="str">
        <f t="shared" si="130"/>
        <v>SINAPI</v>
      </c>
      <c r="D141" s="107" t="s">
        <v>225</v>
      </c>
      <c r="E141" s="101" t="str">
        <f>IFERROR(IF(D141="SINAPI-S",VLOOKUP(B141,'SINAPI-S'!A:J,2,0),IF(D141="SINAPI-I",VLOOKUP(B141,'SINAPI-I'!A:G,2,0),IF(D141="COMPOSIÇÕES",VLOOKUP(B141,COMPOSIÇÕES!B:I,2,0),VLOOKUP(B141,'COT.MERCADO'!A:I,2,0)))),"Em Elaboração")</f>
        <v>ADESIVO ESTRUTURAL A BASE DE RESINA EPOXI, BICOMPONENTE, FLUIDO</v>
      </c>
      <c r="F141" s="90" t="str">
        <f>IFERROR(IF(D141="SINAPI-S",VLOOKUP(B141,'SINAPI-S'!A:J,3,0),IF(D141="SINAPI-I",VLOOKUP(B141,'SINAPI-I'!A:G,3,0),IF(D141="COMPOSIÇÕES",VLOOKUP(B141,COMPOSIÇÕES!B:I,3,0),VLOOKUP(B141,'COT.MERCADO'!A:I,7,0)))),"Em Elaboração")</f>
        <v>KG</v>
      </c>
      <c r="G141" s="302">
        <v>8.2882999999999996</v>
      </c>
      <c r="H141" s="297">
        <f>IFERROR(IF(D141="SINAPI-S",VLOOKUP(B141,'SINAPI-S'!A:J,5,0),IF(D141="SINAPI-I",VLOOKUP(B141,'SINAPI-I'!A:G,6,0),IF(D141="COMPOSIÇÕES",VLOOKUP(B141,COMPOSIÇÕES!B:I,7,0),0))),"Em Elaboração")</f>
        <v>0</v>
      </c>
      <c r="I141" s="117">
        <f>IFERROR(IF(D141="SINAPI-S",VLOOKUP(B141,'SINAPI-S'!A:J,6,0),IF(D141="SINAPI-I",VLOOKUP(B141,'SINAPI-I'!A:G,7,0),IF(D141="COMPOSIÇÕES",VLOOKUP(B141,COMPOSIÇÕES!B:I,8,0),VLOOKUP(B141,'COT.MERCADO'!A:I,8,0)))),"Em Elaboração")</f>
        <v>51.8</v>
      </c>
      <c r="J141" s="305">
        <f t="shared" si="131"/>
        <v>0</v>
      </c>
      <c r="K141" s="118">
        <f t="shared" si="132"/>
        <v>61.192868940868784</v>
      </c>
      <c r="L141" s="305">
        <f t="shared" si="133"/>
        <v>61.192868940868784</v>
      </c>
      <c r="M141" s="118">
        <f t="shared" ref="M141:N141" si="166">$G141*J141</f>
        <v>0</v>
      </c>
      <c r="N141" s="118">
        <f t="shared" si="166"/>
        <v>507.18485564260271</v>
      </c>
      <c r="O141" s="118">
        <f t="shared" si="135"/>
        <v>507.18485564260271</v>
      </c>
      <c r="P141" s="292">
        <f t="shared" si="1"/>
        <v>9.2244953748381439E-4</v>
      </c>
    </row>
    <row r="142" spans="1:16">
      <c r="A142" s="87" t="s">
        <v>263</v>
      </c>
      <c r="B142" s="111">
        <v>1379</v>
      </c>
      <c r="C142" s="100" t="str">
        <f t="shared" si="130"/>
        <v>SINAPI</v>
      </c>
      <c r="D142" s="107" t="s">
        <v>225</v>
      </c>
      <c r="E142" s="101" t="str">
        <f>IFERROR(IF(D142="SINAPI-S",VLOOKUP(B142,'SINAPI-S'!A:J,2,0),IF(D142="SINAPI-I",VLOOKUP(B142,'SINAPI-I'!A:G,2,0),IF(D142="COMPOSIÇÕES",VLOOKUP(B142,COMPOSIÇÕES!B:I,2,0),VLOOKUP(B142,'COT.MERCADO'!A:I,2,0)))),"Em Elaboração")</f>
        <v>CIMENTO PORTLAND COMPOSTO CP II-32</v>
      </c>
      <c r="F142" s="90" t="str">
        <f>IFERROR(IF(D142="SINAPI-S",VLOOKUP(B142,'SINAPI-S'!A:J,3,0),IF(D142="SINAPI-I",VLOOKUP(B142,'SINAPI-I'!A:G,3,0),IF(D142="COMPOSIÇÕES",VLOOKUP(B142,COMPOSIÇÕES!B:I,3,0),VLOOKUP(B142,'COT.MERCADO'!A:I,7,0)))),"Em Elaboração")</f>
        <v>KG</v>
      </c>
      <c r="G142" s="302">
        <v>596.30449999999996</v>
      </c>
      <c r="H142" s="297">
        <f>IFERROR(IF(D142="SINAPI-S",VLOOKUP(B142,'SINAPI-S'!A:J,5,0),IF(D142="SINAPI-I",VLOOKUP(B142,'SINAPI-I'!A:G,6,0),IF(D142="COMPOSIÇÕES",VLOOKUP(B142,COMPOSIÇÕES!B:I,7,0),0))),"Em Elaboração")</f>
        <v>0</v>
      </c>
      <c r="I142" s="117">
        <f>IFERROR(IF(D142="SINAPI-S",VLOOKUP(B142,'SINAPI-S'!A:J,6,0),IF(D142="SINAPI-I",VLOOKUP(B142,'SINAPI-I'!A:G,7,0),IF(D142="COMPOSIÇÕES",VLOOKUP(B142,COMPOSIÇÕES!B:I,8,0),VLOOKUP(B142,'COT.MERCADO'!A:I,8,0)))),"Em Elaboração")</f>
        <v>0.66</v>
      </c>
      <c r="J142" s="305">
        <f t="shared" si="131"/>
        <v>0</v>
      </c>
      <c r="K142" s="118">
        <f t="shared" si="132"/>
        <v>0.7796774807137723</v>
      </c>
      <c r="L142" s="305">
        <f t="shared" si="133"/>
        <v>0.7796774807137723</v>
      </c>
      <c r="M142" s="118">
        <f t="shared" ref="M142:N142" si="167">$G142*J142</f>
        <v>0</v>
      </c>
      <c r="N142" s="118">
        <f t="shared" si="167"/>
        <v>464.9251902982856</v>
      </c>
      <c r="O142" s="118">
        <f t="shared" si="135"/>
        <v>464.9251902982856</v>
      </c>
      <c r="P142" s="292">
        <f t="shared" si="1"/>
        <v>8.4558918111198337E-4</v>
      </c>
    </row>
    <row r="143" spans="1:16" ht="36">
      <c r="A143" s="87" t="s">
        <v>264</v>
      </c>
      <c r="B143" s="111">
        <v>13390</v>
      </c>
      <c r="C143" s="100" t="str">
        <f t="shared" si="130"/>
        <v>SINAPI</v>
      </c>
      <c r="D143" s="107" t="s">
        <v>225</v>
      </c>
      <c r="E143" s="101" t="str">
        <f>IFERROR(IF(D143="SINAPI-S",VLOOKUP(B143,'SINAPI-S'!A:J,2,0),IF(D143="SINAPI-I",VLOOKUP(B143,'SINAPI-I'!A:G,2,0),IF(D143="COMPOSIÇÕES",VLOOKUP(B143,COMPOSIÇÕES!B:I,2,0),VLOOKUP(B143,'COT.MERCADO'!A:I,2,0)))),"Em Elaboração")</f>
        <v>REFLETOR REDONDO EM ALUMINIO ANODIZADO PARA LAMPADA VAPOR DE MERCURIO/SODIO, CORPO EM ALUMINIO COM PINTURA EPOXI, PARA LAMPADA E-27 DE 300 W, COM SUPORTE REDONDO E ALCA REGULAVEL PARA FIXACAO.</v>
      </c>
      <c r="F143" s="90" t="str">
        <f>IFERROR(IF(D143="SINAPI-S",VLOOKUP(B143,'SINAPI-S'!A:J,3,0),IF(D143="SINAPI-I",VLOOKUP(B143,'SINAPI-I'!A:G,3,0),IF(D143="COMPOSIÇÕES",VLOOKUP(B143,COMPOSIÇÕES!B:I,3,0),VLOOKUP(B143,'COT.MERCADO'!A:I,7,0)))),"Em Elaboração")</f>
        <v>UN</v>
      </c>
      <c r="G143" s="302">
        <v>1.9148000000000001</v>
      </c>
      <c r="H143" s="297">
        <f>IFERROR(IF(D143="SINAPI-S",VLOOKUP(B143,'SINAPI-S'!A:J,5,0),IF(D143="SINAPI-I",VLOOKUP(B143,'SINAPI-I'!A:G,6,0),IF(D143="COMPOSIÇÕES",VLOOKUP(B143,COMPOSIÇÕES!B:I,7,0),0))),"Em Elaboração")</f>
        <v>0</v>
      </c>
      <c r="I143" s="117">
        <f>IFERROR(IF(D143="SINAPI-S",VLOOKUP(B143,'SINAPI-S'!A:J,6,0),IF(D143="SINAPI-I",VLOOKUP(B143,'SINAPI-I'!A:G,7,0),IF(D143="COMPOSIÇÕES",VLOOKUP(B143,COMPOSIÇÕES!B:I,8,0),VLOOKUP(B143,'COT.MERCADO'!A:I,8,0)))),"Em Elaboração")</f>
        <v>168.3</v>
      </c>
      <c r="J143" s="305">
        <f t="shared" si="131"/>
        <v>0</v>
      </c>
      <c r="K143" s="118">
        <f t="shared" si="132"/>
        <v>198.81775758201192</v>
      </c>
      <c r="L143" s="305">
        <f t="shared" si="133"/>
        <v>198.81775758201192</v>
      </c>
      <c r="M143" s="118">
        <f t="shared" ref="M143:N143" si="168">$G143*J143</f>
        <v>0</v>
      </c>
      <c r="N143" s="118">
        <f t="shared" si="168"/>
        <v>380.69624221803645</v>
      </c>
      <c r="O143" s="118">
        <f t="shared" si="135"/>
        <v>380.69624221803645</v>
      </c>
      <c r="P143" s="292">
        <f t="shared" si="1"/>
        <v>6.9239660579162592E-4</v>
      </c>
    </row>
    <row r="144" spans="1:16" ht="24">
      <c r="A144" s="87" t="s">
        <v>265</v>
      </c>
      <c r="B144" s="111">
        <v>13395</v>
      </c>
      <c r="C144" s="100" t="str">
        <f t="shared" si="130"/>
        <v>SINAPI</v>
      </c>
      <c r="D144" s="107" t="s">
        <v>225</v>
      </c>
      <c r="E144" s="101" t="str">
        <f>IFERROR(IF(D144="SINAPI-S",VLOOKUP(B144,'SINAPI-S'!A:J,2,0),IF(D144="SINAPI-I",VLOOKUP(B144,'SINAPI-I'!A:G,2,0),IF(D144="COMPOSIÇÕES",VLOOKUP(B144,COMPOSIÇÕES!B:I,2,0),VLOOKUP(B144,'COT.MERCADO'!A:I,2,0)))),"Em Elaboração")</f>
        <v>QUADRO DE DISTRIBUICAO COM BARRAMENTO TRIFASICO, DE EMBUTIR, EM CHAPA DE ACO GALVANIZADO, PARA 18 DISJUNTORES DIN, 100 A, INCLUINDO BARRAMENTO</v>
      </c>
      <c r="F144" s="90" t="str">
        <f>IFERROR(IF(D144="SINAPI-S",VLOOKUP(B144,'SINAPI-S'!A:J,3,0),IF(D144="SINAPI-I",VLOOKUP(B144,'SINAPI-I'!A:G,3,0),IF(D144="COMPOSIÇÕES",VLOOKUP(B144,COMPOSIÇÕES!B:I,3,0),VLOOKUP(B144,'COT.MERCADO'!A:I,7,0)))),"Em Elaboração")</f>
        <v>UN</v>
      </c>
      <c r="G144" s="302">
        <v>0.54710000000000003</v>
      </c>
      <c r="H144" s="297">
        <f>IFERROR(IF(D144="SINAPI-S",VLOOKUP(B144,'SINAPI-S'!A:J,5,0),IF(D144="SINAPI-I",VLOOKUP(B144,'SINAPI-I'!A:G,6,0),IF(D144="COMPOSIÇÕES",VLOOKUP(B144,COMPOSIÇÕES!B:I,7,0),0))),"Em Elaboração")</f>
        <v>0</v>
      </c>
      <c r="I144" s="117">
        <f>IFERROR(IF(D144="SINAPI-S",VLOOKUP(B144,'SINAPI-S'!A:J,6,0),IF(D144="SINAPI-I",VLOOKUP(B144,'SINAPI-I'!A:G,7,0),IF(D144="COMPOSIÇÕES",VLOOKUP(B144,COMPOSIÇÕES!B:I,8,0),VLOOKUP(B144,'COT.MERCADO'!A:I,8,0)))),"Em Elaboração")</f>
        <v>688.07</v>
      </c>
      <c r="J144" s="305">
        <f t="shared" si="131"/>
        <v>0</v>
      </c>
      <c r="K144" s="118">
        <f t="shared" si="132"/>
        <v>812.83740023443227</v>
      </c>
      <c r="L144" s="305">
        <f t="shared" si="133"/>
        <v>812.83740023443227</v>
      </c>
      <c r="M144" s="118">
        <f t="shared" ref="M144:N144" si="169">$G144*J144</f>
        <v>0</v>
      </c>
      <c r="N144" s="118">
        <f t="shared" si="169"/>
        <v>444.70334166825791</v>
      </c>
      <c r="O144" s="118">
        <f t="shared" si="135"/>
        <v>444.70334166825791</v>
      </c>
      <c r="P144" s="292">
        <f t="shared" si="1"/>
        <v>8.0881041157991086E-4</v>
      </c>
    </row>
    <row r="145" spans="1:16" ht="24">
      <c r="A145" s="87" t="s">
        <v>266</v>
      </c>
      <c r="B145" s="111">
        <v>12359</v>
      </c>
      <c r="C145" s="100" t="str">
        <f t="shared" si="130"/>
        <v>SINAPI</v>
      </c>
      <c r="D145" s="107" t="s">
        <v>225</v>
      </c>
      <c r="E145" s="101" t="str">
        <f>IFERROR(IF(D145="SINAPI-S",VLOOKUP(B145,'SINAPI-S'!A:J,2,0),IF(D145="SINAPI-I",VLOOKUP(B145,'SINAPI-I'!A:G,2,0),IF(D145="COMPOSIÇÕES",VLOOKUP(B145,COMPOSIÇÕES!B:I,2,0),VLOOKUP(B145,'COT.MERCADO'!A:I,2,0)))),"Em Elaboração")</f>
        <v>RELE TERMICO BIMETAL PARA USO EM MOTORES TRIFASICOS, TENSAO 380 V, POTENCIA ATE 15 CV, CORRENTE NOMINAL MAXIMA 22 A</v>
      </c>
      <c r="F145" s="90" t="str">
        <f>IFERROR(IF(D145="SINAPI-S",VLOOKUP(B145,'SINAPI-S'!A:J,3,0),IF(D145="SINAPI-I",VLOOKUP(B145,'SINAPI-I'!A:G,3,0),IF(D145="COMPOSIÇÕES",VLOOKUP(B145,COMPOSIÇÕES!B:I,3,0),VLOOKUP(B145,'COT.MERCADO'!A:I,7,0)))),"Em Elaboração")</f>
        <v>UN</v>
      </c>
      <c r="G145" s="302">
        <v>3.2825000000000002</v>
      </c>
      <c r="H145" s="297">
        <f>IFERROR(IF(D145="SINAPI-S",VLOOKUP(B145,'SINAPI-S'!A:J,5,0),IF(D145="SINAPI-I",VLOOKUP(B145,'SINAPI-I'!A:G,6,0),IF(D145="COMPOSIÇÕES",VLOOKUP(B145,COMPOSIÇÕES!B:I,7,0),0))),"Em Elaboração")</f>
        <v>0</v>
      </c>
      <c r="I145" s="117">
        <f>IFERROR(IF(D145="SINAPI-S",VLOOKUP(B145,'SINAPI-S'!A:J,6,0),IF(D145="SINAPI-I",VLOOKUP(B145,'SINAPI-I'!A:G,7,0),IF(D145="COMPOSIÇÕES",VLOOKUP(B145,COMPOSIÇÕES!B:I,8,0),VLOOKUP(B145,'COT.MERCADO'!A:I,8,0)))),"Em Elaboração")</f>
        <v>100.23</v>
      </c>
      <c r="J145" s="305">
        <f t="shared" si="131"/>
        <v>0</v>
      </c>
      <c r="K145" s="118">
        <f t="shared" si="132"/>
        <v>118.40465741203241</v>
      </c>
      <c r="L145" s="305">
        <f t="shared" si="133"/>
        <v>118.40465741203241</v>
      </c>
      <c r="M145" s="118">
        <f t="shared" ref="M145:N145" si="170">$G145*J145</f>
        <v>0</v>
      </c>
      <c r="N145" s="118">
        <f t="shared" si="170"/>
        <v>388.66328795499641</v>
      </c>
      <c r="O145" s="118">
        <f t="shared" si="135"/>
        <v>388.66328795499641</v>
      </c>
      <c r="P145" s="292">
        <f t="shared" si="1"/>
        <v>7.0688678146112551E-4</v>
      </c>
    </row>
    <row r="146" spans="1:16" ht="24">
      <c r="A146" s="87" t="s">
        <v>267</v>
      </c>
      <c r="B146" s="111">
        <v>10415</v>
      </c>
      <c r="C146" s="100" t="str">
        <f t="shared" si="130"/>
        <v>SINAPI</v>
      </c>
      <c r="D146" s="107" t="s">
        <v>225</v>
      </c>
      <c r="E146" s="101" t="str">
        <f>IFERROR(IF(D146="SINAPI-S",VLOOKUP(B146,'SINAPI-S'!A:J,2,0),IF(D146="SINAPI-I",VLOOKUP(B146,'SINAPI-I'!A:G,2,0),IF(D146="COMPOSIÇÕES",VLOOKUP(B146,COMPOSIÇÕES!B:I,2,0),VLOOKUP(B146,'COT.MERCADO'!A:I,2,0)))),"Em Elaboração")</f>
        <v>VALVULA DE RETENCAO VERTICAL, DE BRONZE (PN-16), 4", 200 PSI, EXTREMIDADES COM ROSCA</v>
      </c>
      <c r="F146" s="90" t="str">
        <f>IFERROR(IF(D146="SINAPI-S",VLOOKUP(B146,'SINAPI-S'!A:J,3,0),IF(D146="SINAPI-I",VLOOKUP(B146,'SINAPI-I'!A:G,3,0),IF(D146="COMPOSIÇÕES",VLOOKUP(B146,COMPOSIÇÕES!B:I,3,0),VLOOKUP(B146,'COT.MERCADO'!A:I,7,0)))),"Em Elaboração")</f>
        <v>UN</v>
      </c>
      <c r="G146" s="302">
        <v>0.54710000000000003</v>
      </c>
      <c r="H146" s="297">
        <f>IFERROR(IF(D146="SINAPI-S",VLOOKUP(B146,'SINAPI-S'!A:J,5,0),IF(D146="SINAPI-I",VLOOKUP(B146,'SINAPI-I'!A:G,6,0),IF(D146="COMPOSIÇÕES",VLOOKUP(B146,COMPOSIÇÕES!B:I,7,0),0))),"Em Elaboração")</f>
        <v>0</v>
      </c>
      <c r="I146" s="117">
        <f>IFERROR(IF(D146="SINAPI-S",VLOOKUP(B146,'SINAPI-S'!A:J,6,0),IF(D146="SINAPI-I",VLOOKUP(B146,'SINAPI-I'!A:G,7,0),IF(D146="COMPOSIÇÕES",VLOOKUP(B146,COMPOSIÇÕES!B:I,8,0),VLOOKUP(B146,'COT.MERCADO'!A:I,8,0)))),"Em Elaboração")</f>
        <v>575.26</v>
      </c>
      <c r="J146" s="305">
        <f t="shared" si="131"/>
        <v>0</v>
      </c>
      <c r="K146" s="118">
        <f t="shared" si="132"/>
        <v>679.57161750818875</v>
      </c>
      <c r="L146" s="305">
        <f t="shared" si="133"/>
        <v>679.57161750818875</v>
      </c>
      <c r="M146" s="118">
        <f t="shared" ref="M146:N146" si="171">$G146*J146</f>
        <v>0</v>
      </c>
      <c r="N146" s="118">
        <f t="shared" si="171"/>
        <v>371.79363193873007</v>
      </c>
      <c r="O146" s="118">
        <f t="shared" si="135"/>
        <v>371.79363193873007</v>
      </c>
      <c r="P146" s="292">
        <f t="shared" si="1"/>
        <v>6.7620485904843907E-4</v>
      </c>
    </row>
    <row r="147" spans="1:16" ht="24">
      <c r="A147" s="87" t="s">
        <v>268</v>
      </c>
      <c r="B147" s="111">
        <v>37587</v>
      </c>
      <c r="C147" s="100" t="str">
        <f t="shared" si="130"/>
        <v>SINAPI</v>
      </c>
      <c r="D147" s="107" t="s">
        <v>225</v>
      </c>
      <c r="E147" s="101" t="str">
        <f>IFERROR(IF(D147="SINAPI-S",VLOOKUP(B147,'SINAPI-S'!A:J,2,0),IF(D147="SINAPI-I",VLOOKUP(B147,'SINAPI-I'!A:G,2,0),IF(D147="COMPOSIÇÕES",VLOOKUP(B147,COMPOSIÇÕES!B:I,2,0),VLOOKUP(B147,'COT.MERCADO'!A:I,2,0)))),"Em Elaboração")</f>
        <v>MISTURADOR MONOCOMANDO PARA CHUVEIRO, BASE BRUTA, METALICO COM ACABAMENTO CROMADO</v>
      </c>
      <c r="F147" s="90" t="str">
        <f>IFERROR(IF(D147="SINAPI-S",VLOOKUP(B147,'SINAPI-S'!A:J,3,0),IF(D147="SINAPI-I",VLOOKUP(B147,'SINAPI-I'!A:G,3,0),IF(D147="COMPOSIÇÕES",VLOOKUP(B147,COMPOSIÇÕES!B:I,3,0),VLOOKUP(B147,'COT.MERCADO'!A:I,7,0)))),"Em Elaboração")</f>
        <v>UN</v>
      </c>
      <c r="G147" s="302">
        <v>0.8206</v>
      </c>
      <c r="H147" s="297">
        <f>IFERROR(IF(D147="SINAPI-S",VLOOKUP(B147,'SINAPI-S'!A:J,5,0),IF(D147="SINAPI-I",VLOOKUP(B147,'SINAPI-I'!A:G,6,0),IF(D147="COMPOSIÇÕES",VLOOKUP(B147,COMPOSIÇÕES!B:I,7,0),0))),"Em Elaboração")</f>
        <v>0</v>
      </c>
      <c r="I147" s="117">
        <f>IFERROR(IF(D147="SINAPI-S",VLOOKUP(B147,'SINAPI-S'!A:J,6,0),IF(D147="SINAPI-I",VLOOKUP(B147,'SINAPI-I'!A:G,7,0),IF(D147="COMPOSIÇÕES",VLOOKUP(B147,COMPOSIÇÕES!B:I,8,0),VLOOKUP(B147,'COT.MERCADO'!A:I,8,0)))),"Em Elaboração")</f>
        <v>408.87</v>
      </c>
      <c r="J147" s="305">
        <f t="shared" si="131"/>
        <v>0</v>
      </c>
      <c r="K147" s="118">
        <f t="shared" si="132"/>
        <v>483.01019930218189</v>
      </c>
      <c r="L147" s="305">
        <f t="shared" si="133"/>
        <v>483.01019930218189</v>
      </c>
      <c r="M147" s="118">
        <f t="shared" ref="M147:N147" si="172">$G147*J147</f>
        <v>0</v>
      </c>
      <c r="N147" s="118">
        <f t="shared" si="172"/>
        <v>396.35816954737044</v>
      </c>
      <c r="O147" s="118">
        <f t="shared" si="135"/>
        <v>396.35816954737044</v>
      </c>
      <c r="P147" s="292">
        <f t="shared" si="1"/>
        <v>7.208819547927204E-4</v>
      </c>
    </row>
    <row r="148" spans="1:16" ht="36">
      <c r="A148" s="87" t="s">
        <v>269</v>
      </c>
      <c r="B148" s="111">
        <v>42439</v>
      </c>
      <c r="C148" s="100" t="str">
        <f t="shared" si="130"/>
        <v>SINAPI</v>
      </c>
      <c r="D148" s="107" t="s">
        <v>225</v>
      </c>
      <c r="E148" s="101" t="str">
        <f>IFERROR(IF(D148="SINAPI-S",VLOOKUP(B148,'SINAPI-S'!A:J,2,0),IF(D148="SINAPI-I",VLOOKUP(B148,'SINAPI-I'!A:G,2,0),IF(D148="COMPOSIÇÕES",VLOOKUP(B148,COMPOSIÇÕES!B:I,2,0),VLOOKUP(B148,'COT.MERCADO'!A:I,2,0)))),"Em Elaboração")</f>
        <v>BANCO COM ENCOSTO, 1,60M* DE COMPRIMENTO, EM TUBO DE ACO CARBONO E PINTURA NO PROCESSO ELETROSTATICO - PARA ACADEMIA AO AR LIVRE / ACADEMIA DA TERCEIRA IDADE - ATI</v>
      </c>
      <c r="F148" s="90" t="str">
        <f>IFERROR(IF(D148="SINAPI-S",VLOOKUP(B148,'SINAPI-S'!A:J,3,0),IF(D148="SINAPI-I",VLOOKUP(B148,'SINAPI-I'!A:G,3,0),IF(D148="COMPOSIÇÕES",VLOOKUP(B148,COMPOSIÇÕES!B:I,3,0),VLOOKUP(B148,'COT.MERCADO'!A:I,7,0)))),"Em Elaboração")</f>
        <v>UN</v>
      </c>
      <c r="G148" s="302">
        <v>0.27350000000000002</v>
      </c>
      <c r="H148" s="297">
        <f>IFERROR(IF(D148="SINAPI-S",VLOOKUP(B148,'SINAPI-S'!A:J,5,0),IF(D148="SINAPI-I",VLOOKUP(B148,'SINAPI-I'!A:G,6,0),IF(D148="COMPOSIÇÕES",VLOOKUP(B148,COMPOSIÇÕES!B:I,7,0),0))),"Em Elaboração")</f>
        <v>0</v>
      </c>
      <c r="I148" s="117">
        <f>IFERROR(IF(D148="SINAPI-S",VLOOKUP(B148,'SINAPI-S'!A:J,6,0),IF(D148="SINAPI-I",VLOOKUP(B148,'SINAPI-I'!A:G,7,0),IF(D148="COMPOSIÇÕES",VLOOKUP(B148,COMPOSIÇÕES!B:I,8,0),VLOOKUP(B148,'COT.MERCADO'!A:I,8,0)))),"Em Elaboração")</f>
        <v>1197.21</v>
      </c>
      <c r="J148" s="305">
        <f t="shared" si="131"/>
        <v>0</v>
      </c>
      <c r="K148" s="118">
        <f t="shared" si="132"/>
        <v>1414.2995101292959</v>
      </c>
      <c r="L148" s="305">
        <f t="shared" si="133"/>
        <v>1414.2995101292959</v>
      </c>
      <c r="M148" s="118">
        <f t="shared" ref="M148:N148" si="173">$G148*J148</f>
        <v>0</v>
      </c>
      <c r="N148" s="118">
        <f t="shared" si="173"/>
        <v>386.81091602036247</v>
      </c>
      <c r="O148" s="118">
        <f t="shared" si="135"/>
        <v>386.81091602036247</v>
      </c>
      <c r="P148" s="292">
        <f t="shared" si="1"/>
        <v>7.0351775414230684E-4</v>
      </c>
    </row>
    <row r="149" spans="1:16" ht="24">
      <c r="A149" s="87" t="s">
        <v>270</v>
      </c>
      <c r="B149" s="111">
        <v>21012</v>
      </c>
      <c r="C149" s="100" t="str">
        <f t="shared" si="130"/>
        <v>SINAPI</v>
      </c>
      <c r="D149" s="107" t="s">
        <v>225</v>
      </c>
      <c r="E149" s="101" t="str">
        <f>IFERROR(IF(D149="SINAPI-S",VLOOKUP(B149,'SINAPI-S'!A:J,2,0),IF(D149="SINAPI-I",VLOOKUP(B149,'SINAPI-I'!A:G,2,0),IF(D149="COMPOSIÇÕES",VLOOKUP(B149,COMPOSIÇÕES!B:I,2,0),VLOOKUP(B149,'COT.MERCADO'!A:I,2,0)))),"Em Elaboração")</f>
        <v>TUBO ACO GALVANIZADO COM COSTURA, CLASSE LEVE, DN 40 MM ( 1 1/2"),  E = 3,00 MM,  *3,48* KG/M (NBR 5580)</v>
      </c>
      <c r="F149" s="90" t="str">
        <f>IFERROR(IF(D149="SINAPI-S",VLOOKUP(B149,'SINAPI-S'!A:J,3,0),IF(D149="SINAPI-I",VLOOKUP(B149,'SINAPI-I'!A:G,3,0),IF(D149="COMPOSIÇÕES",VLOOKUP(B149,COMPOSIÇÕES!B:I,3,0),VLOOKUP(B149,'COT.MERCADO'!A:I,7,0)))),"Em Elaboração")</f>
        <v>M</v>
      </c>
      <c r="G149" s="302">
        <v>5.6135999999999999</v>
      </c>
      <c r="H149" s="297">
        <f>IFERROR(IF(D149="SINAPI-S",VLOOKUP(B149,'SINAPI-S'!A:J,5,0),IF(D149="SINAPI-I",VLOOKUP(B149,'SINAPI-I'!A:G,6,0),IF(D149="COMPOSIÇÕES",VLOOKUP(B149,COMPOSIÇÕES!B:I,7,0),0))),"Em Elaboração")</f>
        <v>0</v>
      </c>
      <c r="I149" s="117">
        <f>IFERROR(IF(D149="SINAPI-S",VLOOKUP(B149,'SINAPI-S'!A:J,6,0),IF(D149="SINAPI-I",VLOOKUP(B149,'SINAPI-I'!A:G,7,0),IF(D149="COMPOSIÇÕES",VLOOKUP(B149,COMPOSIÇÕES!B:I,8,0),VLOOKUP(B149,'COT.MERCADO'!A:I,8,0)))),"Em Elaboração")</f>
        <v>56.38</v>
      </c>
      <c r="J149" s="305">
        <f t="shared" si="131"/>
        <v>0</v>
      </c>
      <c r="K149" s="118">
        <f t="shared" si="132"/>
        <v>66.603358125215877</v>
      </c>
      <c r="L149" s="305">
        <f t="shared" si="133"/>
        <v>66.603358125215877</v>
      </c>
      <c r="M149" s="118">
        <f t="shared" ref="M149:N149" si="174">$G149*J149</f>
        <v>0</v>
      </c>
      <c r="N149" s="118">
        <f t="shared" si="174"/>
        <v>373.88461117171187</v>
      </c>
      <c r="O149" s="118">
        <f t="shared" si="135"/>
        <v>373.88461117171187</v>
      </c>
      <c r="P149" s="292">
        <f t="shared" si="1"/>
        <v>6.8000785672254842E-4</v>
      </c>
    </row>
    <row r="150" spans="1:16">
      <c r="A150" s="87" t="s">
        <v>271</v>
      </c>
      <c r="B150" s="111">
        <v>39376</v>
      </c>
      <c r="C150" s="100" t="str">
        <f t="shared" si="130"/>
        <v>SINAPI</v>
      </c>
      <c r="D150" s="107" t="s">
        <v>225</v>
      </c>
      <c r="E150" s="101" t="str">
        <f>IFERROR(IF(D150="SINAPI-S",VLOOKUP(B150,'SINAPI-S'!A:J,2,0),IF(D150="SINAPI-I",VLOOKUP(B150,'SINAPI-I'!A:G,2,0),IF(D150="COMPOSIÇÕES",VLOOKUP(B150,COMPOSIÇÕES!B:I,2,0),VLOOKUP(B150,'COT.MERCADO'!A:I,2,0)))),"Em Elaboração")</f>
        <v>LAMPADA VAPOR METALICO OVOIDE 150 W, BASE E27/E40</v>
      </c>
      <c r="F150" s="90" t="str">
        <f>IFERROR(IF(D150="SINAPI-S",VLOOKUP(B150,'SINAPI-S'!A:J,3,0),IF(D150="SINAPI-I",VLOOKUP(B150,'SINAPI-I'!A:G,3,0),IF(D150="COMPOSIÇÕES",VLOOKUP(B150,COMPOSIÇÕES!B:I,3,0),VLOOKUP(B150,'COT.MERCADO'!A:I,7,0)))),"Em Elaboração")</f>
        <v>UN</v>
      </c>
      <c r="G150" s="302">
        <v>6.5650000000000004</v>
      </c>
      <c r="H150" s="297">
        <f>IFERROR(IF(D150="SINAPI-S",VLOOKUP(B150,'SINAPI-S'!A:J,5,0),IF(D150="SINAPI-I",VLOOKUP(B150,'SINAPI-I'!A:G,6,0),IF(D150="COMPOSIÇÕES",VLOOKUP(B150,COMPOSIÇÕES!B:I,7,0),0))),"Em Elaboração")</f>
        <v>0</v>
      </c>
      <c r="I150" s="117">
        <f>IFERROR(IF(D150="SINAPI-S",VLOOKUP(B150,'SINAPI-S'!A:J,6,0),IF(D150="SINAPI-I",VLOOKUP(B150,'SINAPI-I'!A:G,7,0),IF(D150="COMPOSIÇÕES",VLOOKUP(B150,COMPOSIÇÕES!B:I,8,0),VLOOKUP(B150,'COT.MERCADO'!A:I,8,0)))),"Em Elaboração")</f>
        <v>53.02</v>
      </c>
      <c r="J150" s="305">
        <f t="shared" si="131"/>
        <v>0</v>
      </c>
      <c r="K150" s="118">
        <f t="shared" si="132"/>
        <v>62.634090950673041</v>
      </c>
      <c r="L150" s="305">
        <f t="shared" si="133"/>
        <v>62.634090950673041</v>
      </c>
      <c r="M150" s="118">
        <f t="shared" ref="M150:N150" si="175">$G150*J150</f>
        <v>0</v>
      </c>
      <c r="N150" s="118">
        <f t="shared" si="175"/>
        <v>411.19280709116856</v>
      </c>
      <c r="O150" s="118">
        <f t="shared" si="135"/>
        <v>411.19280709116856</v>
      </c>
      <c r="P150" s="292">
        <f t="shared" si="1"/>
        <v>7.4786265894580229E-4</v>
      </c>
    </row>
    <row r="151" spans="1:16">
      <c r="A151" s="87" t="s">
        <v>272</v>
      </c>
      <c r="B151" s="111">
        <v>11684</v>
      </c>
      <c r="C151" s="100" t="str">
        <f t="shared" si="130"/>
        <v>SINAPI</v>
      </c>
      <c r="D151" s="107" t="s">
        <v>225</v>
      </c>
      <c r="E151" s="101" t="str">
        <f>IFERROR(IF(D151="SINAPI-S",VLOOKUP(B151,'SINAPI-S'!A:J,2,0),IF(D151="SINAPI-I",VLOOKUP(B151,'SINAPI-I'!A:G,2,0),IF(D151="COMPOSIÇÕES",VLOOKUP(B151,COMPOSIÇÕES!B:I,2,0),VLOOKUP(B151,'COT.MERCADO'!A:I,2,0)))),"Em Elaboração")</f>
        <v>ENGATE / RABICHO FLEXIVEL INOX 1/2 " X 40 CM</v>
      </c>
      <c r="F151" s="90" t="str">
        <f>IFERROR(IF(D151="SINAPI-S",VLOOKUP(B151,'SINAPI-S'!A:J,3,0),IF(D151="SINAPI-I",VLOOKUP(B151,'SINAPI-I'!A:G,3,0),IF(D151="COMPOSIÇÕES",VLOOKUP(B151,COMPOSIÇÕES!B:I,3,0),VLOOKUP(B151,'COT.MERCADO'!A:I,7,0)))),"Em Elaboração")</f>
        <v>UN</v>
      </c>
      <c r="G151" s="302">
        <v>3.0089000000000001</v>
      </c>
      <c r="H151" s="297">
        <f>IFERROR(IF(D151="SINAPI-S",VLOOKUP(B151,'SINAPI-S'!A:J,5,0),IF(D151="SINAPI-I",VLOOKUP(B151,'SINAPI-I'!A:G,6,0),IF(D151="COMPOSIÇÕES",VLOOKUP(B151,COMPOSIÇÕES!B:I,7,0),0))),"Em Elaboração")</f>
        <v>0</v>
      </c>
      <c r="I151" s="117">
        <f>IFERROR(IF(D151="SINAPI-S",VLOOKUP(B151,'SINAPI-S'!A:J,6,0),IF(D151="SINAPI-I",VLOOKUP(B151,'SINAPI-I'!A:G,7,0),IF(D151="COMPOSIÇÕES",VLOOKUP(B151,COMPOSIÇÕES!B:I,8,0),VLOOKUP(B151,'COT.MERCADO'!A:I,8,0)))),"Em Elaboração")</f>
        <v>94.13</v>
      </c>
      <c r="J151" s="305">
        <f t="shared" si="131"/>
        <v>0</v>
      </c>
      <c r="K151" s="118">
        <f t="shared" si="132"/>
        <v>111.19854736301117</v>
      </c>
      <c r="L151" s="305">
        <f t="shared" si="133"/>
        <v>111.19854736301117</v>
      </c>
      <c r="M151" s="118">
        <f t="shared" ref="M151:N151" si="176">$G151*J151</f>
        <v>0</v>
      </c>
      <c r="N151" s="118">
        <f t="shared" si="176"/>
        <v>334.58530916056435</v>
      </c>
      <c r="O151" s="118">
        <f t="shared" si="135"/>
        <v>334.58530916056435</v>
      </c>
      <c r="P151" s="292">
        <f t="shared" si="1"/>
        <v>6.0853170249533083E-4</v>
      </c>
    </row>
    <row r="152" spans="1:16" ht="24">
      <c r="A152" s="87" t="s">
        <v>273</v>
      </c>
      <c r="B152" s="111">
        <v>1620</v>
      </c>
      <c r="C152" s="100" t="str">
        <f t="shared" si="130"/>
        <v>SINAPI</v>
      </c>
      <c r="D152" s="107" t="s">
        <v>225</v>
      </c>
      <c r="E152" s="101" t="str">
        <f>IFERROR(IF(D152="SINAPI-S",VLOOKUP(B152,'SINAPI-S'!A:J,2,0),IF(D152="SINAPI-I",VLOOKUP(B152,'SINAPI-I'!A:G,2,0),IF(D152="COMPOSIÇÕES",VLOOKUP(B152,COMPOSIÇÕES!B:I,2,0),VLOOKUP(B152,'COT.MERCADO'!A:I,2,0)))),"Em Elaboração")</f>
        <v>CONTATOR TRIPOLAR, CORRENTE DE *38* A, TENSAO NOMINAL DE *500* V, CATEGORIA AC-2 E AC-3</v>
      </c>
      <c r="F152" s="90" t="str">
        <f>IFERROR(IF(D152="SINAPI-S",VLOOKUP(B152,'SINAPI-S'!A:J,3,0),IF(D152="SINAPI-I",VLOOKUP(B152,'SINAPI-I'!A:G,3,0),IF(D152="COMPOSIÇÕES",VLOOKUP(B152,COMPOSIÇÕES!B:I,3,0),VLOOKUP(B152,'COT.MERCADO'!A:I,7,0)))),"Em Elaboração")</f>
        <v>UN</v>
      </c>
      <c r="G152" s="302">
        <v>1.0942000000000001</v>
      </c>
      <c r="H152" s="297">
        <f>IFERROR(IF(D152="SINAPI-S",VLOOKUP(B152,'SINAPI-S'!A:J,5,0),IF(D152="SINAPI-I",VLOOKUP(B152,'SINAPI-I'!A:G,6,0),IF(D152="COMPOSIÇÕES",VLOOKUP(B152,COMPOSIÇÕES!B:I,7,0),0))),"Em Elaboração")</f>
        <v>0</v>
      </c>
      <c r="I152" s="117">
        <f>IFERROR(IF(D152="SINAPI-S",VLOOKUP(B152,'SINAPI-S'!A:J,6,0),IF(D152="SINAPI-I",VLOOKUP(B152,'SINAPI-I'!A:G,7,0),IF(D152="COMPOSIÇÕES",VLOOKUP(B152,COMPOSIÇÕES!B:I,8,0),VLOOKUP(B152,'COT.MERCADO'!A:I,8,0)))),"Em Elaboração")</f>
        <v>254.34</v>
      </c>
      <c r="J152" s="305">
        <f t="shared" si="131"/>
        <v>0</v>
      </c>
      <c r="K152" s="118">
        <f t="shared" si="132"/>
        <v>300.45934915869822</v>
      </c>
      <c r="L152" s="305">
        <f t="shared" si="133"/>
        <v>300.45934915869822</v>
      </c>
      <c r="M152" s="118">
        <f t="shared" ref="M152:N152" si="177">$G152*J152</f>
        <v>0</v>
      </c>
      <c r="N152" s="118">
        <f t="shared" si="177"/>
        <v>328.76261984944762</v>
      </c>
      <c r="O152" s="118">
        <f t="shared" si="135"/>
        <v>328.76261984944762</v>
      </c>
      <c r="P152" s="292">
        <f t="shared" si="1"/>
        <v>5.9794160501470647E-4</v>
      </c>
    </row>
    <row r="153" spans="1:16">
      <c r="A153" s="87" t="s">
        <v>274</v>
      </c>
      <c r="B153" s="111">
        <v>43147</v>
      </c>
      <c r="C153" s="100" t="str">
        <f t="shared" si="130"/>
        <v>SINAPI</v>
      </c>
      <c r="D153" s="107" t="s">
        <v>225</v>
      </c>
      <c r="E153" s="101" t="str">
        <f>IFERROR(IF(D153="SINAPI-S",VLOOKUP(B153,'SINAPI-S'!A:J,2,0),IF(D153="SINAPI-I",VLOOKUP(B153,'SINAPI-I'!A:G,2,0),IF(D153="COMPOSIÇÕES",VLOOKUP(B153,COMPOSIÇÕES!B:I,2,0),VLOOKUP(B153,'COT.MERCADO'!A:I,2,0)))),"Em Elaboração")</f>
        <v>MEMBRANA IMPERMEABILIZANTE ACRILICA MONOCOMPONENTE</v>
      </c>
      <c r="F153" s="90" t="str">
        <f>IFERROR(IF(D153="SINAPI-S",VLOOKUP(B153,'SINAPI-S'!A:J,3,0),IF(D153="SINAPI-I",VLOOKUP(B153,'SINAPI-I'!A:G,3,0),IF(D153="COMPOSIÇÕES",VLOOKUP(B153,COMPOSIÇÕES!B:I,3,0),VLOOKUP(B153,'COT.MERCADO'!A:I,7,0)))),"Em Elaboração")</f>
        <v>KG</v>
      </c>
      <c r="G153" s="302">
        <v>13.129899999999999</v>
      </c>
      <c r="H153" s="297">
        <f>IFERROR(IF(D153="SINAPI-S",VLOOKUP(B153,'SINAPI-S'!A:J,5,0),IF(D153="SINAPI-I",VLOOKUP(B153,'SINAPI-I'!A:G,6,0),IF(D153="COMPOSIÇÕES",VLOOKUP(B153,COMPOSIÇÕES!B:I,7,0),0))),"Em Elaboração")</f>
        <v>0</v>
      </c>
      <c r="I153" s="117">
        <f>IFERROR(IF(D153="SINAPI-S",VLOOKUP(B153,'SINAPI-S'!A:J,6,0),IF(D153="SINAPI-I",VLOOKUP(B153,'SINAPI-I'!A:G,7,0),IF(D153="COMPOSIÇÕES",VLOOKUP(B153,COMPOSIÇÕES!B:I,8,0),VLOOKUP(B153,'COT.MERCADO'!A:I,8,0)))),"Em Elaboração")</f>
        <v>22.52</v>
      </c>
      <c r="J153" s="305">
        <f t="shared" si="131"/>
        <v>0</v>
      </c>
      <c r="K153" s="118">
        <f t="shared" si="132"/>
        <v>26.603540705566893</v>
      </c>
      <c r="L153" s="305">
        <f t="shared" si="133"/>
        <v>26.603540705566893</v>
      </c>
      <c r="M153" s="118">
        <f t="shared" ref="M153:N153" si="178">$G153*J153</f>
        <v>0</v>
      </c>
      <c r="N153" s="118">
        <f t="shared" si="178"/>
        <v>349.30182911002271</v>
      </c>
      <c r="O153" s="118">
        <f t="shared" si="135"/>
        <v>349.30182911002271</v>
      </c>
      <c r="P153" s="292">
        <f t="shared" si="1"/>
        <v>6.3529757862455663E-4</v>
      </c>
    </row>
    <row r="154" spans="1:16" ht="24">
      <c r="A154" s="87" t="s">
        <v>275</v>
      </c>
      <c r="B154" s="111">
        <v>34492</v>
      </c>
      <c r="C154" s="100" t="str">
        <f t="shared" si="130"/>
        <v>SINAPI</v>
      </c>
      <c r="D154" s="107" t="s">
        <v>225</v>
      </c>
      <c r="E154" s="101" t="str">
        <f>IFERROR(IF(D154="SINAPI-S",VLOOKUP(B154,'SINAPI-S'!A:J,2,0),IF(D154="SINAPI-I",VLOOKUP(B154,'SINAPI-I'!A:G,2,0),IF(D154="COMPOSIÇÕES",VLOOKUP(B154,COMPOSIÇÕES!B:I,2,0),VLOOKUP(B154,'COT.MERCADO'!A:I,2,0)))),"Em Elaboração")</f>
        <v>CONCRETO USINADO BOMBEAVEL, CLASSE DE RESISTENCIA C20, COM BRITA 0 E 1, SLUMP = 100 +/- 20 MM, EXCLUI SERVICO DE BOMBEAMENTO (NBR 8953)</v>
      </c>
      <c r="F154" s="90" t="str">
        <f>IFERROR(IF(D154="SINAPI-S",VLOOKUP(B154,'SINAPI-S'!A:J,3,0),IF(D154="SINAPI-I",VLOOKUP(B154,'SINAPI-I'!A:G,3,0),IF(D154="COMPOSIÇÕES",VLOOKUP(B154,COMPOSIÇÕES!B:I,3,0),VLOOKUP(B154,'COT.MERCADO'!A:I,7,0)))),"Em Elaboração")</f>
        <v>M3</v>
      </c>
      <c r="G154" s="302">
        <v>0.67369999999999997</v>
      </c>
      <c r="H154" s="297">
        <f>IFERROR(IF(D154="SINAPI-S",VLOOKUP(B154,'SINAPI-S'!A:J,5,0),IF(D154="SINAPI-I",VLOOKUP(B154,'SINAPI-I'!A:G,6,0),IF(D154="COMPOSIÇÕES",VLOOKUP(B154,COMPOSIÇÕES!B:I,7,0),0))),"Em Elaboração")</f>
        <v>0</v>
      </c>
      <c r="I154" s="117">
        <f>IFERROR(IF(D154="SINAPI-S",VLOOKUP(B154,'SINAPI-S'!A:J,6,0),IF(D154="SINAPI-I",VLOOKUP(B154,'SINAPI-I'!A:G,7,0),IF(D154="COMPOSIÇÕES",VLOOKUP(B154,COMPOSIÇÕES!B:I,8,0),VLOOKUP(B154,'COT.MERCADO'!A:I,8,0)))),"Em Elaboração")</f>
        <v>410</v>
      </c>
      <c r="J154" s="305">
        <f t="shared" si="131"/>
        <v>0</v>
      </c>
      <c r="K154" s="118">
        <f t="shared" si="132"/>
        <v>484.34510165552518</v>
      </c>
      <c r="L154" s="305">
        <f t="shared" si="133"/>
        <v>484.34510165552518</v>
      </c>
      <c r="M154" s="118">
        <f t="shared" ref="M154:N154" si="179">$G154*J154</f>
        <v>0</v>
      </c>
      <c r="N154" s="118">
        <f t="shared" si="179"/>
        <v>326.30329498532728</v>
      </c>
      <c r="O154" s="118">
        <f t="shared" si="135"/>
        <v>326.30329498532728</v>
      </c>
      <c r="P154" s="292">
        <f t="shared" si="1"/>
        <v>5.9346867358114474E-4</v>
      </c>
    </row>
    <row r="155" spans="1:16" ht="24">
      <c r="A155" s="87" t="s">
        <v>276</v>
      </c>
      <c r="B155" s="111">
        <v>4014</v>
      </c>
      <c r="C155" s="100" t="str">
        <f t="shared" si="130"/>
        <v>SINAPI</v>
      </c>
      <c r="D155" s="107" t="s">
        <v>225</v>
      </c>
      <c r="E155" s="101" t="str">
        <f>IFERROR(IF(D155="SINAPI-S",VLOOKUP(B155,'SINAPI-S'!A:J,2,0),IF(D155="SINAPI-I",VLOOKUP(B155,'SINAPI-I'!A:G,2,0),IF(D155="COMPOSIÇÕES",VLOOKUP(B155,COMPOSIÇÕES!B:I,2,0),VLOOKUP(B155,'COT.MERCADO'!A:I,2,0)))),"Em Elaboração")</f>
        <v>MANTA ASFALTICA ELASTOMERICA EM POLIESTER 3 MM, TIPO III, CLASSE B, ACABAMENTO PP (NBR 9952)</v>
      </c>
      <c r="F155" s="90" t="str">
        <f>IFERROR(IF(D155="SINAPI-S",VLOOKUP(B155,'SINAPI-S'!A:J,3,0),IF(D155="SINAPI-I",VLOOKUP(B155,'SINAPI-I'!A:G,3,0),IF(D155="COMPOSIÇÕES",VLOOKUP(B155,COMPOSIÇÕES!B:I,3,0),VLOOKUP(B155,'COT.MERCADO'!A:I,7,0)))),"Em Elaboração")</f>
        <v>M2</v>
      </c>
      <c r="G155" s="302">
        <v>4.9237000000000002</v>
      </c>
      <c r="H155" s="297">
        <f>IFERROR(IF(D155="SINAPI-S",VLOOKUP(B155,'SINAPI-S'!A:J,5,0),IF(D155="SINAPI-I",VLOOKUP(B155,'SINAPI-I'!A:G,6,0),IF(D155="COMPOSIÇÕES",VLOOKUP(B155,COMPOSIÇÕES!B:I,7,0),0))),"Em Elaboração")</f>
        <v>0</v>
      </c>
      <c r="I155" s="117">
        <f>IFERROR(IF(D155="SINAPI-S",VLOOKUP(B155,'SINAPI-S'!A:J,6,0),IF(D155="SINAPI-I",VLOOKUP(B155,'SINAPI-I'!A:G,7,0),IF(D155="COMPOSIÇÕES",VLOOKUP(B155,COMPOSIÇÕES!B:I,8,0),VLOOKUP(B155,'COT.MERCADO'!A:I,8,0)))),"Em Elaboração")</f>
        <v>56.2</v>
      </c>
      <c r="J155" s="305">
        <f t="shared" si="131"/>
        <v>0</v>
      </c>
      <c r="K155" s="118">
        <f t="shared" si="132"/>
        <v>66.39071881229394</v>
      </c>
      <c r="L155" s="305">
        <f t="shared" si="133"/>
        <v>66.39071881229394</v>
      </c>
      <c r="M155" s="118">
        <f t="shared" ref="M155:N155" si="180">$G155*J155</f>
        <v>0</v>
      </c>
      <c r="N155" s="118">
        <f t="shared" si="180"/>
        <v>326.8879822160917</v>
      </c>
      <c r="O155" s="118">
        <f t="shared" si="135"/>
        <v>326.8879822160917</v>
      </c>
      <c r="P155" s="292">
        <f t="shared" si="1"/>
        <v>5.9453208164546474E-4</v>
      </c>
    </row>
    <row r="156" spans="1:16" ht="24">
      <c r="A156" s="87" t="s">
        <v>277</v>
      </c>
      <c r="B156" s="111">
        <v>3379</v>
      </c>
      <c r="C156" s="100" t="str">
        <f t="shared" si="130"/>
        <v>SINAPI</v>
      </c>
      <c r="D156" s="107" t="s">
        <v>225</v>
      </c>
      <c r="E156" s="101" t="str">
        <f>IFERROR(IF(D156="SINAPI-S",VLOOKUP(B156,'SINAPI-S'!A:J,2,0),IF(D156="SINAPI-I",VLOOKUP(B156,'SINAPI-I'!A:G,2,0),IF(D156="COMPOSIÇÕES",VLOOKUP(B156,COMPOSIÇÕES!B:I,2,0),VLOOKUP(B156,'COT.MERCADO'!A:I,2,0)))),"Em Elaboração")</f>
        <v>HASTE DE ATERRAMENTO EM ACO COM 3,00 M DE COMPRIMENTO E DN = 5/8", REVESTIDA COM BAIXA CAMADA DE COBRE, SEM CONECTOR</v>
      </c>
      <c r="F156" s="90" t="str">
        <f>IFERROR(IF(D156="SINAPI-S",VLOOKUP(B156,'SINAPI-S'!A:J,3,0),IF(D156="SINAPI-I",VLOOKUP(B156,'SINAPI-I'!A:G,3,0),IF(D156="COMPOSIÇÕES",VLOOKUP(B156,COMPOSIÇÕES!B:I,3,0),VLOOKUP(B156,'COT.MERCADO'!A:I,7,0)))),"Em Elaboração")</f>
        <v>UN</v>
      </c>
      <c r="G156" s="302">
        <v>3.2825000000000002</v>
      </c>
      <c r="H156" s="297">
        <f>IFERROR(IF(D156="SINAPI-S",VLOOKUP(B156,'SINAPI-S'!A:J,5,0),IF(D156="SINAPI-I",VLOOKUP(B156,'SINAPI-I'!A:G,6,0),IF(D156="COMPOSIÇÕES",VLOOKUP(B156,COMPOSIÇÕES!B:I,7,0),0))),"Em Elaboração")</f>
        <v>0</v>
      </c>
      <c r="I156" s="117">
        <f>IFERROR(IF(D156="SINAPI-S",VLOOKUP(B156,'SINAPI-S'!A:J,6,0),IF(D156="SINAPI-I",VLOOKUP(B156,'SINAPI-I'!A:G,7,0),IF(D156="COMPOSIÇÕES",VLOOKUP(B156,COMPOSIÇÕES!B:I,8,0),VLOOKUP(B156,'COT.MERCADO'!A:I,8,0)))),"Em Elaboração")</f>
        <v>76.75</v>
      </c>
      <c r="J156" s="305">
        <f t="shared" si="131"/>
        <v>0</v>
      </c>
      <c r="K156" s="118">
        <f t="shared" si="132"/>
        <v>90.66704037088185</v>
      </c>
      <c r="L156" s="305">
        <f t="shared" si="133"/>
        <v>90.66704037088185</v>
      </c>
      <c r="M156" s="118">
        <f t="shared" ref="M156:N156" si="181">$G156*J156</f>
        <v>0</v>
      </c>
      <c r="N156" s="118">
        <f t="shared" si="181"/>
        <v>297.61456001741971</v>
      </c>
      <c r="O156" s="118">
        <f t="shared" si="135"/>
        <v>297.61456001741971</v>
      </c>
      <c r="P156" s="292">
        <f t="shared" si="1"/>
        <v>5.4129063630790572E-4</v>
      </c>
    </row>
    <row r="157" spans="1:16">
      <c r="A157" s="87" t="s">
        <v>278</v>
      </c>
      <c r="B157" s="111">
        <v>6157</v>
      </c>
      <c r="C157" s="100" t="str">
        <f t="shared" si="130"/>
        <v>SINAPI</v>
      </c>
      <c r="D157" s="107" t="s">
        <v>225</v>
      </c>
      <c r="E157" s="101" t="str">
        <f>IFERROR(IF(D157="SINAPI-S",VLOOKUP(B157,'SINAPI-S'!A:J,2,0),IF(D157="SINAPI-I",VLOOKUP(B157,'SINAPI-I'!A:G,2,0),IF(D157="COMPOSIÇÕES",VLOOKUP(B157,COMPOSIÇÕES!B:I,2,0),VLOOKUP(B157,'COT.MERCADO'!A:I,2,0)))),"Em Elaboração")</f>
        <v>VALVULA EM METAL CROMADO PARA PIA AMERICANA 3.1/2 X 1.1/2 "</v>
      </c>
      <c r="F157" s="90" t="str">
        <f>IFERROR(IF(D157="SINAPI-S",VLOOKUP(B157,'SINAPI-S'!A:J,3,0),IF(D157="SINAPI-I",VLOOKUP(B157,'SINAPI-I'!A:G,3,0),IF(D157="COMPOSIÇÕES",VLOOKUP(B157,COMPOSIÇÕES!B:I,3,0),VLOOKUP(B157,'COT.MERCADO'!A:I,7,0)))),"Em Elaboração")</f>
        <v>UN</v>
      </c>
      <c r="G157" s="302">
        <v>1.9148000000000001</v>
      </c>
      <c r="H157" s="297">
        <f>IFERROR(IF(D157="SINAPI-S",VLOOKUP(B157,'SINAPI-S'!A:J,5,0),IF(D157="SINAPI-I",VLOOKUP(B157,'SINAPI-I'!A:G,6,0),IF(D157="COMPOSIÇÕES",VLOOKUP(B157,COMPOSIÇÕES!B:I,7,0),0))),"Em Elaboração")</f>
        <v>0</v>
      </c>
      <c r="I157" s="117">
        <f>IFERROR(IF(D157="SINAPI-S",VLOOKUP(B157,'SINAPI-S'!A:J,6,0),IF(D157="SINAPI-I",VLOOKUP(B157,'SINAPI-I'!A:G,7,0),IF(D157="COMPOSIÇÕES",VLOOKUP(B157,COMPOSIÇÕES!B:I,8,0),VLOOKUP(B157,'COT.MERCADO'!A:I,8,0)))),"Em Elaboração")</f>
        <v>128.07</v>
      </c>
      <c r="J157" s="305">
        <f t="shared" si="131"/>
        <v>0</v>
      </c>
      <c r="K157" s="118">
        <f t="shared" si="132"/>
        <v>151.29287114395879</v>
      </c>
      <c r="L157" s="305">
        <f t="shared" si="133"/>
        <v>151.29287114395879</v>
      </c>
      <c r="M157" s="118">
        <f t="shared" ref="M157:N157" si="182">$G157*J157</f>
        <v>0</v>
      </c>
      <c r="N157" s="118">
        <f t="shared" si="182"/>
        <v>289.69558966645229</v>
      </c>
      <c r="O157" s="118">
        <f t="shared" si="135"/>
        <v>289.69558966645229</v>
      </c>
      <c r="P157" s="292">
        <f t="shared" si="1"/>
        <v>5.2688789841790569E-4</v>
      </c>
    </row>
    <row r="158" spans="1:16" ht="24">
      <c r="A158" s="87" t="s">
        <v>279</v>
      </c>
      <c r="B158" s="111" t="s">
        <v>280</v>
      </c>
      <c r="C158" s="100" t="str">
        <f t="shared" si="130"/>
        <v>PRÓPRIO</v>
      </c>
      <c r="D158" s="107" t="s">
        <v>108</v>
      </c>
      <c r="E158" s="101" t="str">
        <f>IFERROR(IF(D158="SINAPI-S",VLOOKUP(B158,'SINAPI-S'!A:J,2,0),IF(D158="SINAPI-I",VLOOKUP(B158,'SINAPI-I'!A:G,2,0),IF(D158="COMPOSIÇÕES",VLOOKUP(B158,COMPOSIÇÕES!B:I,2,0),VLOOKUP(B158,'COT.MERCADO'!A:I,2,0)))),"Em Elaboração")</f>
        <v>CALIBRADOR ELETRÔNICO PARA PNEUS, BIVOLT, BLINDADO. REF. STOKAIR-M2000 OU SIMILAR</v>
      </c>
      <c r="F158" s="90" t="str">
        <f>IFERROR(IF(D158="SINAPI-S",VLOOKUP(B158,'SINAPI-S'!A:J,3,0),IF(D158="SINAPI-I",VLOOKUP(B158,'SINAPI-I'!A:G,3,0),IF(D158="COMPOSIÇÕES",VLOOKUP(B158,COMPOSIÇÕES!B:I,3,0),VLOOKUP(B158,'COT.MERCADO'!A:I,7,0)))),"Em Elaboração")</f>
        <v>UN</v>
      </c>
      <c r="G158" s="302">
        <v>0.27350000000000002</v>
      </c>
      <c r="H158" s="297">
        <f>IFERROR(IF(D158="SINAPI-S",VLOOKUP(B158,'SINAPI-S'!A:J,5,0),IF(D158="SINAPI-I",VLOOKUP(B158,'SINAPI-I'!A:G,6,0),IF(D158="COMPOSIÇÕES",VLOOKUP(B158,COMPOSIÇÕES!B:I,7,0),0))),"Em Elaboração")</f>
        <v>0</v>
      </c>
      <c r="I158" s="117">
        <f>IFERROR(IF(D158="SINAPI-S",VLOOKUP(B158,'SINAPI-S'!A:J,6,0),IF(D158="SINAPI-I",VLOOKUP(B158,'SINAPI-I'!A:G,7,0),IF(D158="COMPOSIÇÕES",VLOOKUP(B158,COMPOSIÇÕES!B:I,8,0),VLOOKUP(B158,'COT.MERCADO'!A:I,8,0)))),"Em Elaboração")</f>
        <v>928.29</v>
      </c>
      <c r="J158" s="305">
        <f t="shared" si="131"/>
        <v>0</v>
      </c>
      <c r="K158" s="118">
        <f t="shared" si="132"/>
        <v>1096.6163766239206</v>
      </c>
      <c r="L158" s="305">
        <f t="shared" si="133"/>
        <v>1096.6163766239206</v>
      </c>
      <c r="M158" s="118">
        <f t="shared" ref="M158:N158" si="183">$G158*J158</f>
        <v>0</v>
      </c>
      <c r="N158" s="118">
        <f t="shared" si="183"/>
        <v>299.92457900664232</v>
      </c>
      <c r="O158" s="118">
        <f t="shared" si="135"/>
        <v>299.92457900664232</v>
      </c>
      <c r="P158" s="292">
        <f t="shared" si="1"/>
        <v>5.4549201559689776E-4</v>
      </c>
    </row>
    <row r="159" spans="1:16" ht="24">
      <c r="A159" s="87" t="s">
        <v>281</v>
      </c>
      <c r="B159" s="111">
        <v>11560</v>
      </c>
      <c r="C159" s="100" t="str">
        <f t="shared" si="130"/>
        <v>SINAPI</v>
      </c>
      <c r="D159" s="107" t="s">
        <v>225</v>
      </c>
      <c r="E159" s="101" t="str">
        <f>IFERROR(IF(D159="SINAPI-S",VLOOKUP(B159,'SINAPI-S'!A:J,2,0),IF(D159="SINAPI-I",VLOOKUP(B159,'SINAPI-I'!A:G,2,0),IF(D159="COMPOSIÇÕES",VLOOKUP(B159,COMPOSIÇÕES!B:I,2,0),VLOOKUP(B159,'COT.MERCADO'!A:I,2,0)))),"Em Elaboração")</f>
        <v>MOLA HIDRAULICA AEREA, PARA PORTAS DE ATE 950 MM E PESO DE ATE 65 KG, COM CORPO EM ALUMINIO E BRACO EM ACO, SEM BRACO DE PARADA</v>
      </c>
      <c r="F159" s="90" t="str">
        <f>IFERROR(IF(D159="SINAPI-S",VLOOKUP(B159,'SINAPI-S'!A:J,3,0),IF(D159="SINAPI-I",VLOOKUP(B159,'SINAPI-I'!A:G,3,0),IF(D159="COMPOSIÇÕES",VLOOKUP(B159,COMPOSIÇÕES!B:I,3,0),VLOOKUP(B159,'COT.MERCADO'!A:I,7,0)))),"Em Elaboração")</f>
        <v>UN</v>
      </c>
      <c r="G159" s="302">
        <v>1.3676999999999999</v>
      </c>
      <c r="H159" s="297">
        <f>IFERROR(IF(D159="SINAPI-S",VLOOKUP(B159,'SINAPI-S'!A:J,5,0),IF(D159="SINAPI-I",VLOOKUP(B159,'SINAPI-I'!A:G,6,0),IF(D159="COMPOSIÇÕES",VLOOKUP(B159,COMPOSIÇÕES!B:I,7,0),0))),"Em Elaboração")</f>
        <v>0</v>
      </c>
      <c r="I159" s="117">
        <f>IFERROR(IF(D159="SINAPI-S",VLOOKUP(B159,'SINAPI-S'!A:J,6,0),IF(D159="SINAPI-I",VLOOKUP(B159,'SINAPI-I'!A:G,7,0),IF(D159="COMPOSIÇÕES",VLOOKUP(B159,COMPOSIÇÕES!B:I,8,0),VLOOKUP(B159,'COT.MERCADO'!A:I,8,0)))),"Em Elaboração")</f>
        <v>178.75</v>
      </c>
      <c r="J159" s="305">
        <f t="shared" si="131"/>
        <v>0</v>
      </c>
      <c r="K159" s="118">
        <f t="shared" si="132"/>
        <v>211.16265102664664</v>
      </c>
      <c r="L159" s="305">
        <f t="shared" si="133"/>
        <v>211.16265102664664</v>
      </c>
      <c r="M159" s="118">
        <f t="shared" ref="M159:N159" si="184">$G159*J159</f>
        <v>0</v>
      </c>
      <c r="N159" s="118">
        <f t="shared" si="184"/>
        <v>288.8071578091446</v>
      </c>
      <c r="O159" s="118">
        <f t="shared" si="135"/>
        <v>288.8071578091446</v>
      </c>
      <c r="P159" s="292">
        <f t="shared" si="1"/>
        <v>5.2527205057319626E-4</v>
      </c>
    </row>
    <row r="160" spans="1:16" ht="24">
      <c r="A160" s="87" t="s">
        <v>282</v>
      </c>
      <c r="B160" s="111">
        <v>13393</v>
      </c>
      <c r="C160" s="100" t="str">
        <f t="shared" si="130"/>
        <v>SINAPI</v>
      </c>
      <c r="D160" s="107" t="s">
        <v>225</v>
      </c>
      <c r="E160" s="101" t="str">
        <f>IFERROR(IF(D160="SINAPI-S",VLOOKUP(B160,'SINAPI-S'!A:J,2,0),IF(D160="SINAPI-I",VLOOKUP(B160,'SINAPI-I'!A:G,2,0),IF(D160="COMPOSIÇÕES",VLOOKUP(B160,COMPOSIÇÕES!B:I,2,0),VLOOKUP(B160,'COT.MERCADO'!A:I,2,0)))),"Em Elaboração")</f>
        <v>QUADRO DE DISTRIBUICAO COM BARRAMENTO TRIFASICO, DE EMBUTIR, EM CHAPA DE ACO GALVANIZADO, PARA 12 DISJUNTORES DIN, 100 A</v>
      </c>
      <c r="F160" s="90" t="str">
        <f>IFERROR(IF(D160="SINAPI-S",VLOOKUP(B160,'SINAPI-S'!A:J,3,0),IF(D160="SINAPI-I",VLOOKUP(B160,'SINAPI-I'!A:G,3,0),IF(D160="COMPOSIÇÕES",VLOOKUP(B160,COMPOSIÇÕES!B:I,3,0),VLOOKUP(B160,'COT.MERCADO'!A:I,7,0)))),"Em Elaboração")</f>
        <v>UN</v>
      </c>
      <c r="G160" s="302">
        <v>0.54710000000000003</v>
      </c>
      <c r="H160" s="297">
        <f>IFERROR(IF(D160="SINAPI-S",VLOOKUP(B160,'SINAPI-S'!A:J,5,0),IF(D160="SINAPI-I",VLOOKUP(B160,'SINAPI-I'!A:G,6,0),IF(D160="COMPOSIÇÕES",VLOOKUP(B160,COMPOSIÇÕES!B:I,7,0),0))),"Em Elaboração")</f>
        <v>0</v>
      </c>
      <c r="I160" s="117">
        <f>IFERROR(IF(D160="SINAPI-S",VLOOKUP(B160,'SINAPI-S'!A:J,6,0),IF(D160="SINAPI-I",VLOOKUP(B160,'SINAPI-I'!A:G,7,0),IF(D160="COMPOSIÇÕES",VLOOKUP(B160,COMPOSIÇÕES!B:I,8,0),VLOOKUP(B160,'COT.MERCADO'!A:I,8,0)))),"Em Elaboração")</f>
        <v>490.99</v>
      </c>
      <c r="J160" s="305">
        <f t="shared" si="131"/>
        <v>0</v>
      </c>
      <c r="K160" s="118">
        <f t="shared" si="132"/>
        <v>580.02097917523486</v>
      </c>
      <c r="L160" s="305">
        <f t="shared" si="133"/>
        <v>580.02097917523486</v>
      </c>
      <c r="M160" s="118">
        <f t="shared" ref="M160:N160" si="185">$G160*J160</f>
        <v>0</v>
      </c>
      <c r="N160" s="118">
        <f t="shared" si="185"/>
        <v>317.329477706771</v>
      </c>
      <c r="O160" s="118">
        <f t="shared" si="135"/>
        <v>317.329477706771</v>
      </c>
      <c r="P160" s="292">
        <f t="shared" si="1"/>
        <v>5.7714741811388441E-4</v>
      </c>
    </row>
    <row r="161" spans="1:16" ht="24">
      <c r="A161" s="87" t="s">
        <v>283</v>
      </c>
      <c r="B161" s="111">
        <v>11758</v>
      </c>
      <c r="C161" s="100" t="str">
        <f t="shared" si="130"/>
        <v>SINAPI</v>
      </c>
      <c r="D161" s="107" t="s">
        <v>225</v>
      </c>
      <c r="E161" s="101" t="str">
        <f>IFERROR(IF(D161="SINAPI-S",VLOOKUP(B161,'SINAPI-S'!A:J,2,0),IF(D161="SINAPI-I",VLOOKUP(B161,'SINAPI-I'!A:G,2,0),IF(D161="COMPOSIÇÕES",VLOOKUP(B161,COMPOSIÇÕES!B:I,2,0),VLOOKUP(B161,'COT.MERCADO'!A:I,2,0)))),"Em Elaboração")</f>
        <v>SABONETEIRA PLASTICA TIPO DISPENSER PARA SABONETE LIQUIDO COM RESERVATORIO 800 A 1500 ML</v>
      </c>
      <c r="F161" s="90" t="str">
        <f>IFERROR(IF(D161="SINAPI-S",VLOOKUP(B161,'SINAPI-S'!A:J,3,0),IF(D161="SINAPI-I",VLOOKUP(B161,'SINAPI-I'!A:G,3,0),IF(D161="COMPOSIÇÕES",VLOOKUP(B161,COMPOSIÇÕES!B:I,3,0),VLOOKUP(B161,'COT.MERCADO'!A:I,7,0)))),"Em Elaboração")</f>
        <v>UN</v>
      </c>
      <c r="G161" s="302">
        <v>6.2914000000000003</v>
      </c>
      <c r="H161" s="297">
        <f>IFERROR(IF(D161="SINAPI-S",VLOOKUP(B161,'SINAPI-S'!A:J,5,0),IF(D161="SINAPI-I",VLOOKUP(B161,'SINAPI-I'!A:G,6,0),IF(D161="COMPOSIÇÕES",VLOOKUP(B161,COMPOSIÇÕES!B:I,7,0),0))),"Em Elaboração")</f>
        <v>0</v>
      </c>
      <c r="I161" s="117">
        <f>IFERROR(IF(D161="SINAPI-S",VLOOKUP(B161,'SINAPI-S'!A:J,6,0),IF(D161="SINAPI-I",VLOOKUP(B161,'SINAPI-I'!A:G,7,0),IF(D161="COMPOSIÇÕES",VLOOKUP(B161,COMPOSIÇÕES!B:I,8,0),VLOOKUP(B161,'COT.MERCADO'!A:I,8,0)))),"Em Elaboração")</f>
        <v>44.9</v>
      </c>
      <c r="J161" s="305">
        <f t="shared" si="131"/>
        <v>0</v>
      </c>
      <c r="K161" s="118">
        <f t="shared" si="132"/>
        <v>53.04169527886117</v>
      </c>
      <c r="L161" s="305">
        <f t="shared" si="133"/>
        <v>53.04169527886117</v>
      </c>
      <c r="M161" s="118">
        <f t="shared" ref="M161:N161" si="186">$G161*J161</f>
        <v>0</v>
      </c>
      <c r="N161" s="118">
        <f t="shared" si="186"/>
        <v>333.70652167742719</v>
      </c>
      <c r="O161" s="118">
        <f t="shared" si="135"/>
        <v>333.70652167742719</v>
      </c>
      <c r="P161" s="292">
        <f t="shared" si="1"/>
        <v>6.0693339549079824E-4</v>
      </c>
    </row>
    <row r="162" spans="1:16">
      <c r="A162" s="87" t="s">
        <v>284</v>
      </c>
      <c r="B162" s="111" t="s">
        <v>285</v>
      </c>
      <c r="C162" s="100" t="str">
        <f t="shared" si="130"/>
        <v>PRÓPRIO</v>
      </c>
      <c r="D162" s="107" t="s">
        <v>108</v>
      </c>
      <c r="E162" s="101" t="str">
        <f>IFERROR(IF(D162="SINAPI-S",VLOOKUP(B162,'SINAPI-S'!A:J,2,0),IF(D162="SINAPI-I",VLOOKUP(B162,'SINAPI-I'!A:G,2,0),IF(D162="COMPOSIÇÕES",VLOOKUP(B162,COMPOSIÇÕES!B:I,2,0),VLOOKUP(B162,'COT.MERCADO'!A:I,2,0)))),"Em Elaboração")</f>
        <v>CABO DE AÇO 1/8 REVESTIDO COM PVC - 50M</v>
      </c>
      <c r="F162" s="90" t="str">
        <f>IFERROR(IF(D162="SINAPI-S",VLOOKUP(B162,'SINAPI-S'!A:J,3,0),IF(D162="SINAPI-I",VLOOKUP(B162,'SINAPI-I'!A:G,3,0),IF(D162="COMPOSIÇÕES",VLOOKUP(B162,COMPOSIÇÕES!B:I,3,0),VLOOKUP(B162,'COT.MERCADO'!A:I,7,0)))),"Em Elaboração")</f>
        <v>UN</v>
      </c>
      <c r="G162" s="302">
        <v>1.0942000000000001</v>
      </c>
      <c r="H162" s="297">
        <f>IFERROR(IF(D162="SINAPI-S",VLOOKUP(B162,'SINAPI-S'!A:J,5,0),IF(D162="SINAPI-I",VLOOKUP(B162,'SINAPI-I'!A:G,6,0),IF(D162="COMPOSIÇÕES",VLOOKUP(B162,COMPOSIÇÕES!B:I,7,0),0))),"Em Elaboração")</f>
        <v>0</v>
      </c>
      <c r="I162" s="117">
        <f>IFERROR(IF(D162="SINAPI-S",VLOOKUP(B162,'SINAPI-S'!A:J,6,0),IF(D162="SINAPI-I",VLOOKUP(B162,'SINAPI-I'!A:G,7,0),IF(D162="COMPOSIÇÕES",VLOOKUP(B162,COMPOSIÇÕES!B:I,8,0),VLOOKUP(B162,'COT.MERCADO'!A:I,8,0)))),"Em Elaboração")</f>
        <v>220.91</v>
      </c>
      <c r="J162" s="305">
        <f t="shared" si="131"/>
        <v>0</v>
      </c>
      <c r="K162" s="118">
        <f t="shared" si="132"/>
        <v>260.9675034310294</v>
      </c>
      <c r="L162" s="305">
        <f t="shared" si="133"/>
        <v>260.9675034310294</v>
      </c>
      <c r="M162" s="118">
        <f t="shared" ref="M162:N162" si="187">$G162*J162</f>
        <v>0</v>
      </c>
      <c r="N162" s="118">
        <f t="shared" si="187"/>
        <v>285.5506422542324</v>
      </c>
      <c r="O162" s="118">
        <f t="shared" si="135"/>
        <v>285.5506422542324</v>
      </c>
      <c r="P162" s="292">
        <f t="shared" si="1"/>
        <v>5.1934921744042927E-4</v>
      </c>
    </row>
    <row r="163" spans="1:16">
      <c r="A163" s="87" t="s">
        <v>286</v>
      </c>
      <c r="B163" s="111" t="s">
        <v>287</v>
      </c>
      <c r="C163" s="100" t="str">
        <f t="shared" si="130"/>
        <v>PRÓPRIO</v>
      </c>
      <c r="D163" s="107" t="s">
        <v>108</v>
      </c>
      <c r="E163" s="101" t="str">
        <f>IFERROR(IF(D163="SINAPI-S",VLOOKUP(B163,'SINAPI-S'!A:J,2,0),IF(D163="SINAPI-I",VLOOKUP(B163,'SINAPI-I'!A:G,2,0),IF(D163="COMPOSIÇÕES",VLOOKUP(B163,COMPOSIÇÕES!B:I,2,0),VLOOKUP(B163,'COT.MERCADO'!A:I,2,0)))),"Em Elaboração")</f>
        <v>REFLETOR HOLOFOTE DE LED 400W BRANCO FRIO IP67</v>
      </c>
      <c r="F163" s="90" t="str">
        <f>IFERROR(IF(D163="SINAPI-S",VLOOKUP(B163,'SINAPI-S'!A:J,3,0),IF(D163="SINAPI-I",VLOOKUP(B163,'SINAPI-I'!A:G,3,0),IF(D163="COMPOSIÇÕES",VLOOKUP(B163,COMPOSIÇÕES!B:I,3,0),VLOOKUP(B163,'COT.MERCADO'!A:I,7,0)))),"Em Elaboração")</f>
        <v>UN</v>
      </c>
      <c r="G163" s="302">
        <v>0.8206</v>
      </c>
      <c r="H163" s="297">
        <f>IFERROR(IF(D163="SINAPI-S",VLOOKUP(B163,'SINAPI-S'!A:J,5,0),IF(D163="SINAPI-I",VLOOKUP(B163,'SINAPI-I'!A:G,6,0),IF(D163="COMPOSIÇÕES",VLOOKUP(B163,COMPOSIÇÕES!B:I,7,0),0))),"Em Elaboração")</f>
        <v>0</v>
      </c>
      <c r="I163" s="117">
        <f>IFERROR(IF(D163="SINAPI-S",VLOOKUP(B163,'SINAPI-S'!A:J,6,0),IF(D163="SINAPI-I",VLOOKUP(B163,'SINAPI-I'!A:G,7,0),IF(D163="COMPOSIÇÕES",VLOOKUP(B163,COMPOSIÇÕES!B:I,8,0),VLOOKUP(B163,'COT.MERCADO'!A:I,8,0)))),"Em Elaboração")</f>
        <v>289.99</v>
      </c>
      <c r="J163" s="305">
        <f t="shared" si="131"/>
        <v>0</v>
      </c>
      <c r="K163" s="118">
        <f t="shared" si="132"/>
        <v>342.57374641240426</v>
      </c>
      <c r="L163" s="305">
        <f t="shared" si="133"/>
        <v>342.57374641240426</v>
      </c>
      <c r="M163" s="118">
        <f t="shared" ref="M163:N163" si="188">$G163*J163</f>
        <v>0</v>
      </c>
      <c r="N163" s="118">
        <f t="shared" si="188"/>
        <v>281.11601630601893</v>
      </c>
      <c r="O163" s="118">
        <f t="shared" si="135"/>
        <v>281.11601630601893</v>
      </c>
      <c r="P163" s="292">
        <f t="shared" si="1"/>
        <v>5.1128367958114067E-4</v>
      </c>
    </row>
    <row r="164" spans="1:16" ht="36">
      <c r="A164" s="87" t="s">
        <v>288</v>
      </c>
      <c r="B164" s="111">
        <v>3093</v>
      </c>
      <c r="C164" s="100" t="str">
        <f t="shared" si="130"/>
        <v>SINAPI</v>
      </c>
      <c r="D164" s="107" t="s">
        <v>225</v>
      </c>
      <c r="E164" s="101" t="str">
        <f>IFERROR(IF(D164="SINAPI-S",VLOOKUP(B164,'SINAPI-S'!A:J,2,0),IF(D164="SINAPI-I",VLOOKUP(B164,'SINAPI-I'!A:G,2,0),IF(D164="COMPOSIÇÕES",VLOOKUP(B164,COMPOSIÇÕES!B:I,2,0),VLOOKUP(B164,'COT.MERCADO'!A:I,2,0)))),"Em Elaboração")</f>
        <v>FECHADURA ROSETA REDONDA PARA PORTA INTERNA, EM ACO INOX (MAQUINA, TESTA E CONTRA-TESTA) E EM ZAMAC (MACANETA, LINGUETA E TRINCOS) COM ACABAMENTO CROMADO, MAQUINA DE 55 MM, INCLUINDO CHAVE TIPO INTERNA</v>
      </c>
      <c r="F164" s="90" t="str">
        <f>IFERROR(IF(D164="SINAPI-S",VLOOKUP(B164,'SINAPI-S'!A:J,3,0),IF(D164="SINAPI-I",VLOOKUP(B164,'SINAPI-I'!A:G,3,0),IF(D164="COMPOSIÇÕES",VLOOKUP(B164,COMPOSIÇÕES!B:I,3,0),VLOOKUP(B164,'COT.MERCADO'!A:I,7,0)))),"Em Elaboração")</f>
        <v>CJ</v>
      </c>
      <c r="G164" s="302">
        <v>1.9148000000000001</v>
      </c>
      <c r="H164" s="297">
        <f>IFERROR(IF(D164="SINAPI-S",VLOOKUP(B164,'SINAPI-S'!A:J,5,0),IF(D164="SINAPI-I",VLOOKUP(B164,'SINAPI-I'!A:G,6,0),IF(D164="COMPOSIÇÕES",VLOOKUP(B164,COMPOSIÇÕES!B:I,7,0),0))),"Em Elaboração")</f>
        <v>0</v>
      </c>
      <c r="I164" s="117">
        <f>IFERROR(IF(D164="SINAPI-S",VLOOKUP(B164,'SINAPI-S'!A:J,6,0),IF(D164="SINAPI-I",VLOOKUP(B164,'SINAPI-I'!A:G,7,0),IF(D164="COMPOSIÇÕES",VLOOKUP(B164,COMPOSIÇÕES!B:I,8,0),VLOOKUP(B164,'COT.MERCADO'!A:I,8,0)))),"Em Elaboração")</f>
        <v>136.07</v>
      </c>
      <c r="J164" s="305">
        <f t="shared" si="131"/>
        <v>0</v>
      </c>
      <c r="K164" s="118">
        <f t="shared" si="132"/>
        <v>160.7435072738227</v>
      </c>
      <c r="L164" s="305">
        <f t="shared" si="133"/>
        <v>160.7435072738227</v>
      </c>
      <c r="M164" s="118">
        <f t="shared" ref="M164:N164" si="189">$G164*J164</f>
        <v>0</v>
      </c>
      <c r="N164" s="118">
        <f t="shared" si="189"/>
        <v>307.79166772791569</v>
      </c>
      <c r="O164" s="118">
        <f t="shared" si="135"/>
        <v>307.79166772791569</v>
      </c>
      <c r="P164" s="292">
        <f t="shared" si="1"/>
        <v>5.5980039304852369E-4</v>
      </c>
    </row>
    <row r="165" spans="1:16" ht="24">
      <c r="A165" s="87" t="s">
        <v>289</v>
      </c>
      <c r="B165" s="111">
        <v>39374</v>
      </c>
      <c r="C165" s="100" t="str">
        <f t="shared" si="130"/>
        <v>SINAPI</v>
      </c>
      <c r="D165" s="107" t="s">
        <v>225</v>
      </c>
      <c r="E165" s="101" t="str">
        <f>IFERROR(IF(D165="SINAPI-S",VLOOKUP(B165,'SINAPI-S'!A:J,2,0),IF(D165="SINAPI-I",VLOOKUP(B165,'SINAPI-I'!A:G,2,0),IF(D165="COMPOSIÇÕES",VLOOKUP(B165,COMPOSIÇÕES!B:I,2,0),VLOOKUP(B165,'COT.MERCADO'!A:I,2,0)))),"Em Elaboração")</f>
        <v>REATOR INTERNO/INTEGRADO PARA LAMPADA VAPOR METALICO 400 W, ALTO FATOR DE POTENCIA</v>
      </c>
      <c r="F165" s="90" t="str">
        <f>IFERROR(IF(D165="SINAPI-S",VLOOKUP(B165,'SINAPI-S'!A:J,3,0),IF(D165="SINAPI-I",VLOOKUP(B165,'SINAPI-I'!A:G,3,0),IF(D165="COMPOSIÇÕES",VLOOKUP(B165,COMPOSIÇÕES!B:I,3,0),VLOOKUP(B165,'COT.MERCADO'!A:I,7,0)))),"Em Elaboração")</f>
        <v>UN</v>
      </c>
      <c r="G165" s="302">
        <v>1.9148000000000001</v>
      </c>
      <c r="H165" s="297">
        <f>IFERROR(IF(D165="SINAPI-S",VLOOKUP(B165,'SINAPI-S'!A:J,5,0),IF(D165="SINAPI-I",VLOOKUP(B165,'SINAPI-I'!A:G,6,0),IF(D165="COMPOSIÇÕES",VLOOKUP(B165,COMPOSIÇÕES!B:I,7,0),0))),"Em Elaboração")</f>
        <v>0</v>
      </c>
      <c r="I165" s="117">
        <f>IFERROR(IF(D165="SINAPI-S",VLOOKUP(B165,'SINAPI-S'!A:J,6,0),IF(D165="SINAPI-I",VLOOKUP(B165,'SINAPI-I'!A:G,7,0),IF(D165="COMPOSIÇÕES",VLOOKUP(B165,COMPOSIÇÕES!B:I,8,0),VLOOKUP(B165,'COT.MERCADO'!A:I,8,0)))),"Em Elaboração")</f>
        <v>147.6</v>
      </c>
      <c r="J165" s="305">
        <f t="shared" si="131"/>
        <v>0</v>
      </c>
      <c r="K165" s="118">
        <f t="shared" si="132"/>
        <v>174.36423659598904</v>
      </c>
      <c r="L165" s="305">
        <f t="shared" si="133"/>
        <v>174.36423659598904</v>
      </c>
      <c r="M165" s="118">
        <f t="shared" ref="M165:N165" si="190">$G165*J165</f>
        <v>0</v>
      </c>
      <c r="N165" s="118">
        <f t="shared" si="190"/>
        <v>333.87264023399985</v>
      </c>
      <c r="O165" s="118">
        <f t="shared" si="135"/>
        <v>333.87264023399985</v>
      </c>
      <c r="P165" s="292">
        <f t="shared" si="1"/>
        <v>6.0723552593490188E-4</v>
      </c>
    </row>
    <row r="166" spans="1:16">
      <c r="A166" s="87" t="s">
        <v>290</v>
      </c>
      <c r="B166" s="111" t="s">
        <v>291</v>
      </c>
      <c r="C166" s="100" t="str">
        <f t="shared" si="130"/>
        <v>PRÓPRIO</v>
      </c>
      <c r="D166" s="107" t="s">
        <v>108</v>
      </c>
      <c r="E166" s="101" t="str">
        <f>IFERROR(IF(D166="SINAPI-S",VLOOKUP(B166,'SINAPI-S'!A:J,2,0),IF(D166="SINAPI-I",VLOOKUP(B166,'SINAPI-I'!A:G,2,0),IF(D166="COMPOSIÇÕES",VLOOKUP(B166,COMPOSIÇÕES!B:I,2,0),VLOOKUP(B166,'COT.MERCADO'!A:I,2,0)))),"Em Elaboração")</f>
        <v>Cabo de cobre PP Cordplast 3 x 2,5 mm2, 450/750v</v>
      </c>
      <c r="F166" s="90" t="str">
        <f>IFERROR(IF(D166="SINAPI-S",VLOOKUP(B166,'SINAPI-S'!A:J,3,0),IF(D166="SINAPI-I",VLOOKUP(B166,'SINAPI-I'!A:G,3,0),IF(D166="COMPOSIÇÕES",VLOOKUP(B166,COMPOSIÇÕES!B:I,3,0),VLOOKUP(B166,'COT.MERCADO'!A:I,7,0)))),"Em Elaboração")</f>
        <v>M</v>
      </c>
      <c r="G166" s="302">
        <v>27.2774</v>
      </c>
      <c r="H166" s="297">
        <f>IFERROR(IF(D166="SINAPI-S",VLOOKUP(B166,'SINAPI-S'!A:J,5,0),IF(D166="SINAPI-I",VLOOKUP(B166,'SINAPI-I'!A:G,6,0),IF(D166="COMPOSIÇÕES",VLOOKUP(B166,COMPOSIÇÕES!B:I,7,0),0))),"Em Elaboração")</f>
        <v>0</v>
      </c>
      <c r="I166" s="117">
        <f>IFERROR(IF(D166="SINAPI-S",VLOOKUP(B166,'SINAPI-S'!A:J,6,0),IF(D166="SINAPI-I",VLOOKUP(B166,'SINAPI-I'!A:G,7,0),IF(D166="COMPOSIÇÕES",VLOOKUP(B166,COMPOSIÇÕES!B:I,8,0),VLOOKUP(B166,'COT.MERCADO'!A:I,8,0)))),"Em Elaboração")</f>
        <v>7.59</v>
      </c>
      <c r="J166" s="305">
        <f t="shared" si="131"/>
        <v>0</v>
      </c>
      <c r="K166" s="118">
        <f t="shared" si="132"/>
        <v>8.9662910282083796</v>
      </c>
      <c r="L166" s="305">
        <f t="shared" si="133"/>
        <v>8.9662910282083796</v>
      </c>
      <c r="M166" s="118">
        <f t="shared" ref="M166:N166" si="191">$G166*J166</f>
        <v>0</v>
      </c>
      <c r="N166" s="118">
        <f t="shared" si="191"/>
        <v>244.57710689285125</v>
      </c>
      <c r="O166" s="118">
        <f t="shared" si="135"/>
        <v>244.57710689285125</v>
      </c>
      <c r="P166" s="292">
        <f t="shared" si="1"/>
        <v>4.44828027931931E-4</v>
      </c>
    </row>
    <row r="167" spans="1:16" ht="24">
      <c r="A167" s="87" t="s">
        <v>292</v>
      </c>
      <c r="B167" s="111" t="s">
        <v>293</v>
      </c>
      <c r="C167" s="100" t="str">
        <f t="shared" si="130"/>
        <v>PRÓPRIO</v>
      </c>
      <c r="D167" s="107" t="s">
        <v>108</v>
      </c>
      <c r="E167" s="101" t="str">
        <f>IFERROR(IF(D167="SINAPI-S",VLOOKUP(B167,'SINAPI-S'!A:J,2,0),IF(D167="SINAPI-I",VLOOKUP(B167,'SINAPI-I'!A:G,2,0),IF(D167="COMPOSIÇÕES",VLOOKUP(B167,COMPOSIÇÕES!B:I,2,0),VLOOKUP(B167,'COT.MERCADO'!A:I,2,0)))),"Em Elaboração")</f>
        <v xml:space="preserve">LIXEIXA INDIVIDUAL, EM PLÁSTIVO POLIPROPILENO (PP) COM PROTEÇÃO UV, PARA COLETA SELETIVA 50L COM POSTE </v>
      </c>
      <c r="F167" s="90" t="str">
        <f>IFERROR(IF(D167="SINAPI-S",VLOOKUP(B167,'SINAPI-S'!A:J,3,0),IF(D167="SINAPI-I",VLOOKUP(B167,'SINAPI-I'!A:G,3,0),IF(D167="COMPOSIÇÕES",VLOOKUP(B167,COMPOSIÇÕES!B:I,3,0),VLOOKUP(B167,'COT.MERCADO'!A:I,7,0)))),"Em Elaboração")</f>
        <v>UN</v>
      </c>
      <c r="G167" s="302">
        <v>1.0942000000000001</v>
      </c>
      <c r="H167" s="297">
        <f>IFERROR(IF(D167="SINAPI-S",VLOOKUP(B167,'SINAPI-S'!A:J,5,0),IF(D167="SINAPI-I",VLOOKUP(B167,'SINAPI-I'!A:G,6,0),IF(D167="COMPOSIÇÕES",VLOOKUP(B167,COMPOSIÇÕES!B:I,7,0),0))),"Em Elaboração")</f>
        <v>0</v>
      </c>
      <c r="I167" s="117">
        <f>IFERROR(IF(D167="SINAPI-S",VLOOKUP(B167,'SINAPI-S'!A:J,6,0),IF(D167="SINAPI-I",VLOOKUP(B167,'SINAPI-I'!A:G,7,0),IF(D167="COMPOSIÇÕES",VLOOKUP(B167,COMPOSIÇÕES!B:I,8,0),VLOOKUP(B167,'COT.MERCADO'!A:I,8,0)))),"Em Elaboração")</f>
        <v>195.98</v>
      </c>
      <c r="J167" s="305">
        <f t="shared" si="131"/>
        <v>0</v>
      </c>
      <c r="K167" s="118">
        <f t="shared" si="132"/>
        <v>231.51695859134102</v>
      </c>
      <c r="L167" s="305">
        <f t="shared" si="133"/>
        <v>231.51695859134102</v>
      </c>
      <c r="M167" s="118">
        <f t="shared" ref="M167:N167" si="192">$G167*J167</f>
        <v>0</v>
      </c>
      <c r="N167" s="118">
        <f t="shared" si="192"/>
        <v>253.32585609064537</v>
      </c>
      <c r="O167" s="118">
        <f t="shared" si="135"/>
        <v>253.32585609064537</v>
      </c>
      <c r="P167" s="292">
        <f t="shared" si="1"/>
        <v>4.6073993768491848E-4</v>
      </c>
    </row>
    <row r="168" spans="1:16">
      <c r="A168" s="87" t="s">
        <v>294</v>
      </c>
      <c r="B168" s="111">
        <v>20259</v>
      </c>
      <c r="C168" s="100" t="str">
        <f t="shared" si="130"/>
        <v>SINAPI</v>
      </c>
      <c r="D168" s="107" t="s">
        <v>225</v>
      </c>
      <c r="E168" s="101" t="str">
        <f>IFERROR(IF(D168="SINAPI-S",VLOOKUP(B168,'SINAPI-S'!A:J,2,0),IF(D168="SINAPI-I",VLOOKUP(B168,'SINAPI-I'!A:G,2,0),IF(D168="COMPOSIÇÕES",VLOOKUP(B168,COMPOSIÇÕES!B:I,2,0),VLOOKUP(B168,'COT.MERCADO'!A:I,2,0)))),"Em Elaboração")</f>
        <v>PERFIL DE BORRACHA EPDM MACICO *12 X 15* MM PARA ESQUADRIAS</v>
      </c>
      <c r="F168" s="90" t="str">
        <f>IFERROR(IF(D168="SINAPI-S",VLOOKUP(B168,'SINAPI-S'!A:J,3,0),IF(D168="SINAPI-I",VLOOKUP(B168,'SINAPI-I'!A:G,3,0),IF(D168="COMPOSIÇÕES",VLOOKUP(B168,COMPOSIÇÕES!B:I,3,0),VLOOKUP(B168,'COT.MERCADO'!A:I,7,0)))),"Em Elaboração")</f>
        <v>M</v>
      </c>
      <c r="G168" s="302">
        <v>7.7687999999999997</v>
      </c>
      <c r="H168" s="297">
        <f>IFERROR(IF(D168="SINAPI-S",VLOOKUP(B168,'SINAPI-S'!A:J,5,0),IF(D168="SINAPI-I",VLOOKUP(B168,'SINAPI-I'!A:G,6,0),IF(D168="COMPOSIÇÕES",VLOOKUP(B168,COMPOSIÇÕES!B:I,7,0),0))),"Em Elaboração")</f>
        <v>0</v>
      </c>
      <c r="I168" s="117">
        <f>IFERROR(IF(D168="SINAPI-S",VLOOKUP(B168,'SINAPI-S'!A:J,6,0),IF(D168="SINAPI-I",VLOOKUP(B168,'SINAPI-I'!A:G,7,0),IF(D168="COMPOSIÇÕES",VLOOKUP(B168,COMPOSIÇÕES!B:I,8,0),VLOOKUP(B168,'COT.MERCADO'!A:I,8,0)))),"Em Elaboração")</f>
        <v>24.7</v>
      </c>
      <c r="J168" s="305">
        <f t="shared" si="131"/>
        <v>0</v>
      </c>
      <c r="K168" s="118">
        <f t="shared" si="132"/>
        <v>29.178839050954807</v>
      </c>
      <c r="L168" s="305">
        <f t="shared" si="133"/>
        <v>29.178839050954807</v>
      </c>
      <c r="M168" s="118">
        <f t="shared" ref="M168:N168" si="193">$G168*J168</f>
        <v>0</v>
      </c>
      <c r="N168" s="118">
        <f t="shared" si="193"/>
        <v>226.6845648190577</v>
      </c>
      <c r="O168" s="118">
        <f t="shared" si="135"/>
        <v>226.6845648190577</v>
      </c>
      <c r="P168" s="292">
        <f t="shared" si="1"/>
        <v>4.1228571722064456E-4</v>
      </c>
    </row>
    <row r="169" spans="1:16">
      <c r="A169" s="87" t="s">
        <v>295</v>
      </c>
      <c r="B169" s="111">
        <v>11186</v>
      </c>
      <c r="C169" s="100" t="str">
        <f t="shared" si="130"/>
        <v>SINAPI</v>
      </c>
      <c r="D169" s="107" t="s">
        <v>225</v>
      </c>
      <c r="E169" s="101" t="str">
        <f>IFERROR(IF(D169="SINAPI-S",VLOOKUP(B169,'SINAPI-S'!A:J,2,0),IF(D169="SINAPI-I",VLOOKUP(B169,'SINAPI-I'!A:G,2,0),IF(D169="COMPOSIÇÕES",VLOOKUP(B169,COMPOSIÇÕES!B:I,2,0),VLOOKUP(B169,'COT.MERCADO'!A:I,2,0)))),"Em Elaboração")</f>
        <v>ESPELHO CRISTAL E = 4 MM</v>
      </c>
      <c r="F169" s="90" t="str">
        <f>IFERROR(IF(D169="SINAPI-S",VLOOKUP(B169,'SINAPI-S'!A:J,3,0),IF(D169="SINAPI-I",VLOOKUP(B169,'SINAPI-I'!A:G,3,0),IF(D169="COMPOSIÇÕES",VLOOKUP(B169,COMPOSIÇÕES!B:I,3,0),VLOOKUP(B169,'COT.MERCADO'!A:I,7,0)))),"Em Elaboração")</f>
        <v>M2</v>
      </c>
      <c r="G169" s="302">
        <v>0.54710000000000003</v>
      </c>
      <c r="H169" s="297">
        <f>IFERROR(IF(D169="SINAPI-S",VLOOKUP(B169,'SINAPI-S'!A:J,5,0),IF(D169="SINAPI-I",VLOOKUP(B169,'SINAPI-I'!A:G,6,0),IF(D169="COMPOSIÇÕES",VLOOKUP(B169,COMPOSIÇÕES!B:I,7,0),0))),"Em Elaboração")</f>
        <v>0</v>
      </c>
      <c r="I169" s="117">
        <f>IFERROR(IF(D169="SINAPI-S",VLOOKUP(B169,'SINAPI-S'!A:J,6,0),IF(D169="SINAPI-I",VLOOKUP(B169,'SINAPI-I'!A:G,7,0),IF(D169="COMPOSIÇÕES",VLOOKUP(B169,COMPOSIÇÕES!B:I,8,0),VLOOKUP(B169,'COT.MERCADO'!A:I,8,0)))),"Em Elaboração")</f>
        <v>401.33</v>
      </c>
      <c r="J169" s="305">
        <f t="shared" si="131"/>
        <v>0</v>
      </c>
      <c r="K169" s="118">
        <f t="shared" si="132"/>
        <v>474.10297474978512</v>
      </c>
      <c r="L169" s="305">
        <f t="shared" si="133"/>
        <v>474.10297474978512</v>
      </c>
      <c r="M169" s="118">
        <f t="shared" ref="M169:N169" si="194">$G169*J169</f>
        <v>0</v>
      </c>
      <c r="N169" s="118">
        <f t="shared" si="194"/>
        <v>259.38173748560746</v>
      </c>
      <c r="O169" s="118">
        <f t="shared" si="135"/>
        <v>259.38173748560746</v>
      </c>
      <c r="P169" s="292">
        <f t="shared" si="1"/>
        <v>4.7175415652385021E-4</v>
      </c>
    </row>
    <row r="170" spans="1:16">
      <c r="A170" s="87" t="s">
        <v>296</v>
      </c>
      <c r="B170" s="111">
        <v>10491</v>
      </c>
      <c r="C170" s="100" t="str">
        <f t="shared" si="130"/>
        <v>SINAPI</v>
      </c>
      <c r="D170" s="107" t="s">
        <v>225</v>
      </c>
      <c r="E170" s="101" t="str">
        <f>IFERROR(IF(D170="SINAPI-S",VLOOKUP(B170,'SINAPI-S'!A:J,2,0),IF(D170="SINAPI-I",VLOOKUP(B170,'SINAPI-I'!A:G,2,0),IF(D170="COMPOSIÇÕES",VLOOKUP(B170,COMPOSIÇÕES!B:I,2,0),VLOOKUP(B170,'COT.MERCADO'!A:I,2,0)))),"Em Elaboração")</f>
        <v>VIDRO LISO INCOLOR 6 MM - SEM COLOCACAO</v>
      </c>
      <c r="F170" s="90" t="str">
        <f>IFERROR(IF(D170="SINAPI-S",VLOOKUP(B170,'SINAPI-S'!A:J,3,0),IF(D170="SINAPI-I",VLOOKUP(B170,'SINAPI-I'!A:G,3,0),IF(D170="COMPOSIÇÕES",VLOOKUP(B170,COMPOSIÇÕES!B:I,3,0),VLOOKUP(B170,'COT.MERCADO'!A:I,7,0)))),"Em Elaboração")</f>
        <v>M2</v>
      </c>
      <c r="G170" s="302">
        <v>1.0942000000000001</v>
      </c>
      <c r="H170" s="297">
        <f>IFERROR(IF(D170="SINAPI-S",VLOOKUP(B170,'SINAPI-S'!A:J,5,0),IF(D170="SINAPI-I",VLOOKUP(B170,'SINAPI-I'!A:G,6,0),IF(D170="COMPOSIÇÕES",VLOOKUP(B170,COMPOSIÇÕES!B:I,7,0),0))),"Em Elaboração")</f>
        <v>0</v>
      </c>
      <c r="I170" s="117">
        <f>IFERROR(IF(D170="SINAPI-S",VLOOKUP(B170,'SINAPI-S'!A:J,6,0),IF(D170="SINAPI-I",VLOOKUP(B170,'SINAPI-I'!A:G,7,0),IF(D170="COMPOSIÇÕES",VLOOKUP(B170,COMPOSIÇÕES!B:I,8,0),VLOOKUP(B170,'COT.MERCADO'!A:I,8,0)))),"Em Elaboração")</f>
        <v>198.33</v>
      </c>
      <c r="J170" s="305">
        <f t="shared" si="131"/>
        <v>0</v>
      </c>
      <c r="K170" s="118">
        <f t="shared" si="132"/>
        <v>234.29308295448857</v>
      </c>
      <c r="L170" s="305">
        <f t="shared" si="133"/>
        <v>234.29308295448857</v>
      </c>
      <c r="M170" s="118">
        <f t="shared" ref="M170:N170" si="195">$G170*J170</f>
        <v>0</v>
      </c>
      <c r="N170" s="118">
        <f t="shared" si="195"/>
        <v>256.36349136880142</v>
      </c>
      <c r="O170" s="118">
        <f t="shared" si="135"/>
        <v>256.36349136880142</v>
      </c>
      <c r="P170" s="292">
        <f t="shared" si="1"/>
        <v>4.6626467925834215E-4</v>
      </c>
    </row>
    <row r="171" spans="1:16">
      <c r="A171" s="87" t="s">
        <v>297</v>
      </c>
      <c r="B171" s="111" t="s">
        <v>298</v>
      </c>
      <c r="C171" s="100" t="str">
        <f t="shared" si="130"/>
        <v>PRÓPRIO</v>
      </c>
      <c r="D171" s="107" t="s">
        <v>108</v>
      </c>
      <c r="E171" s="101" t="str">
        <f>IFERROR(IF(D171="SINAPI-S",VLOOKUP(B171,'SINAPI-S'!A:J,2,0),IF(D171="SINAPI-I",VLOOKUP(B171,'SINAPI-I'!A:G,2,0),IF(D171="COMPOSIÇÕES",VLOOKUP(B171,COMPOSIÇÕES!B:I,2,0),VLOOKUP(B171,'COT.MERCADO'!A:I,2,0)))),"Em Elaboração")</f>
        <v>Suporte de parede fixo para TV e Monitor Sumay Sm- Spf3280 de 32 à 80 Polegadas</v>
      </c>
      <c r="F171" s="90" t="str">
        <f>IFERROR(IF(D171="SINAPI-S",VLOOKUP(B171,'SINAPI-S'!A:J,3,0),IF(D171="SINAPI-I",VLOOKUP(B171,'SINAPI-I'!A:G,3,0),IF(D171="COMPOSIÇÕES",VLOOKUP(B171,COMPOSIÇÕES!B:I,3,0),VLOOKUP(B171,'COT.MERCADO'!A:I,7,0)))),"Em Elaboração")</f>
        <v>UN</v>
      </c>
      <c r="G171" s="302">
        <v>1.9148000000000001</v>
      </c>
      <c r="H171" s="297">
        <f>IFERROR(IF(D171="SINAPI-S",VLOOKUP(B171,'SINAPI-S'!A:J,5,0),IF(D171="SINAPI-I",VLOOKUP(B171,'SINAPI-I'!A:G,6,0),IF(D171="COMPOSIÇÕES",VLOOKUP(B171,COMPOSIÇÕES!B:I,7,0),0))),"Em Elaboração")</f>
        <v>0</v>
      </c>
      <c r="I171" s="117">
        <f>IFERROR(IF(D171="SINAPI-S",VLOOKUP(B171,'SINAPI-S'!A:J,6,0),IF(D171="SINAPI-I",VLOOKUP(B171,'SINAPI-I'!A:G,7,0),IF(D171="COMPOSIÇÕES",VLOOKUP(B171,COMPOSIÇÕES!B:I,8,0),VLOOKUP(B171,'COT.MERCADO'!A:I,8,0)))),"Em Elaboração")</f>
        <v>101.61</v>
      </c>
      <c r="J171" s="305">
        <f t="shared" si="131"/>
        <v>0</v>
      </c>
      <c r="K171" s="118">
        <f t="shared" si="132"/>
        <v>120.03489214443393</v>
      </c>
      <c r="L171" s="305">
        <f t="shared" si="133"/>
        <v>120.03489214443393</v>
      </c>
      <c r="M171" s="118">
        <f t="shared" ref="M171:N171" si="196">$G171*J171</f>
        <v>0</v>
      </c>
      <c r="N171" s="118">
        <f t="shared" si="196"/>
        <v>229.84281147816208</v>
      </c>
      <c r="O171" s="118">
        <f t="shared" si="135"/>
        <v>229.84281147816208</v>
      </c>
      <c r="P171" s="292">
        <f t="shared" si="1"/>
        <v>4.1802982242713669E-4</v>
      </c>
    </row>
    <row r="172" spans="1:16">
      <c r="A172" s="87" t="s">
        <v>299</v>
      </c>
      <c r="B172" s="111" t="s">
        <v>300</v>
      </c>
      <c r="C172" s="100" t="str">
        <f t="shared" si="130"/>
        <v>PRÓPRIO</v>
      </c>
      <c r="D172" s="107" t="s">
        <v>108</v>
      </c>
      <c r="E172" s="101" t="str">
        <f>IFERROR(IF(D172="SINAPI-S",VLOOKUP(B172,'SINAPI-S'!A:J,2,0),IF(D172="SINAPI-I",VLOOKUP(B172,'SINAPI-I'!A:G,2,0),IF(D172="COMPOSIÇÕES",VLOOKUP(B172,COMPOSIÇÕES!B:I,2,0),VLOOKUP(B172,'COT.MERCADO'!A:I,2,0)))),"Em Elaboração")</f>
        <v>Placa Central De Comando Universal X2 Full ST IPEC Para Automatizadores</v>
      </c>
      <c r="F172" s="90" t="str">
        <f>IFERROR(IF(D172="SINAPI-S",VLOOKUP(B172,'SINAPI-S'!A:J,3,0),IF(D172="SINAPI-I",VLOOKUP(B172,'SINAPI-I'!A:G,3,0),IF(D172="COMPOSIÇÕES",VLOOKUP(B172,COMPOSIÇÕES!B:I,3,0),VLOOKUP(B172,'COT.MERCADO'!A:I,7,0)))),"Em Elaboração")</f>
        <v>UN</v>
      </c>
      <c r="G172" s="302">
        <v>2.7353999999999998</v>
      </c>
      <c r="H172" s="297">
        <f>IFERROR(IF(D172="SINAPI-S",VLOOKUP(B172,'SINAPI-S'!A:J,5,0),IF(D172="SINAPI-I",VLOOKUP(B172,'SINAPI-I'!A:G,6,0),IF(D172="COMPOSIÇÕES",VLOOKUP(B172,COMPOSIÇÕES!B:I,7,0),0))),"Em Elaboração")</f>
        <v>0</v>
      </c>
      <c r="I172" s="117">
        <f>IFERROR(IF(D172="SINAPI-S",VLOOKUP(B172,'SINAPI-S'!A:J,6,0),IF(D172="SINAPI-I",VLOOKUP(B172,'SINAPI-I'!A:G,7,0),IF(D172="COMPOSIÇÕES",VLOOKUP(B172,COMPOSIÇÕES!B:I,8,0),VLOOKUP(B172,'COT.MERCADO'!A:I,8,0)))),"Em Elaboração")</f>
        <v>69.91</v>
      </c>
      <c r="J172" s="305">
        <f t="shared" si="131"/>
        <v>0</v>
      </c>
      <c r="K172" s="118">
        <f t="shared" si="132"/>
        <v>82.586746479848202</v>
      </c>
      <c r="L172" s="305">
        <f t="shared" si="133"/>
        <v>82.586746479848202</v>
      </c>
      <c r="M172" s="118">
        <f t="shared" ref="M172:N172" si="197">$G172*J172</f>
        <v>0</v>
      </c>
      <c r="N172" s="118">
        <f t="shared" si="197"/>
        <v>225.90778632097675</v>
      </c>
      <c r="O172" s="118">
        <f t="shared" si="135"/>
        <v>225.90778632097675</v>
      </c>
      <c r="P172" s="292">
        <f t="shared" si="1"/>
        <v>4.1087294048192612E-4</v>
      </c>
    </row>
    <row r="173" spans="1:16" ht="24">
      <c r="A173" s="87" t="s">
        <v>301</v>
      </c>
      <c r="B173" s="111">
        <v>44476</v>
      </c>
      <c r="C173" s="100" t="str">
        <f t="shared" si="130"/>
        <v>SINAPI</v>
      </c>
      <c r="D173" s="107" t="s">
        <v>225</v>
      </c>
      <c r="E173" s="101" t="str">
        <f>IFERROR(IF(D173="SINAPI-S",VLOOKUP(B173,'SINAPI-S'!A:J,2,0),IF(D173="SINAPI-I",VLOOKUP(B173,'SINAPI-I'!A:G,2,0),IF(D173="COMPOSIÇÕES",VLOOKUP(B173,COMPOSIÇÕES!B:I,2,0),VLOOKUP(B173,'COT.MERCADO'!A:I,2,0)))),"Em Elaboração")</f>
        <v>DIVISORIA EM GRANITO, COM DUAS FACES POLIDAS, TIPO ANDORINHA/ QUARTZ/ CASTELO/ CORUMBA OU OUTROS EQUIVALENTES DA REGIAO, E=  *3,0*  CM</v>
      </c>
      <c r="F173" s="90" t="str">
        <f>IFERROR(IF(D173="SINAPI-S",VLOOKUP(B173,'SINAPI-S'!A:J,3,0),IF(D173="SINAPI-I",VLOOKUP(B173,'SINAPI-I'!A:G,3,0),IF(D173="COMPOSIÇÕES",VLOOKUP(B173,COMPOSIÇÕES!B:I,3,0),VLOOKUP(B173,'COT.MERCADO'!A:I,7,0)))),"Em Elaboração")</f>
        <v>M2</v>
      </c>
      <c r="G173" s="302">
        <v>0.27350000000000002</v>
      </c>
      <c r="H173" s="297">
        <f>IFERROR(IF(D173="SINAPI-S",VLOOKUP(B173,'SINAPI-S'!A:J,5,0),IF(D173="SINAPI-I",VLOOKUP(B173,'SINAPI-I'!A:G,6,0),IF(D173="COMPOSIÇÕES",VLOOKUP(B173,COMPOSIÇÕES!B:I,7,0),0))),"Em Elaboração")</f>
        <v>0</v>
      </c>
      <c r="I173" s="117">
        <f>IFERROR(IF(D173="SINAPI-S",VLOOKUP(B173,'SINAPI-S'!A:J,6,0),IF(D173="SINAPI-I",VLOOKUP(B173,'SINAPI-I'!A:G,7,0),IF(D173="COMPOSIÇÕES",VLOOKUP(B173,COMPOSIÇÕES!B:I,8,0),VLOOKUP(B173,'COT.MERCADO'!A:I,8,0)))),"Em Elaboração")</f>
        <v>685.91</v>
      </c>
      <c r="J173" s="305">
        <f t="shared" si="131"/>
        <v>0</v>
      </c>
      <c r="K173" s="118">
        <f t="shared" si="132"/>
        <v>810.28572847936891</v>
      </c>
      <c r="L173" s="305">
        <f t="shared" si="133"/>
        <v>810.28572847936891</v>
      </c>
      <c r="M173" s="118">
        <f t="shared" ref="M173:N173" si="198">$G173*J173</f>
        <v>0</v>
      </c>
      <c r="N173" s="118">
        <f t="shared" si="198"/>
        <v>221.61314673910741</v>
      </c>
      <c r="O173" s="118">
        <f t="shared" si="135"/>
        <v>221.61314673910741</v>
      </c>
      <c r="P173" s="292">
        <f t="shared" si="1"/>
        <v>4.0306200478090694E-4</v>
      </c>
    </row>
    <row r="174" spans="1:16">
      <c r="A174" s="87" t="s">
        <v>302</v>
      </c>
      <c r="B174" s="111">
        <v>43059</v>
      </c>
      <c r="C174" s="100" t="str">
        <f t="shared" si="130"/>
        <v>SINAPI</v>
      </c>
      <c r="D174" s="107" t="s">
        <v>225</v>
      </c>
      <c r="E174" s="101" t="str">
        <f>IFERROR(IF(D174="SINAPI-S",VLOOKUP(B174,'SINAPI-S'!A:J,2,0),IF(D174="SINAPI-I",VLOOKUP(B174,'SINAPI-I'!A:G,2,0),IF(D174="COMPOSIÇÕES",VLOOKUP(B174,COMPOSIÇÕES!B:I,2,0),VLOOKUP(B174,'COT.MERCADO'!A:I,2,0)))),"Em Elaboração")</f>
        <v>ACO CA-60, 4,2 MM, OU 5,0 MM, OU 6,0 MM, OU 7,0 MM, VERGALHAO</v>
      </c>
      <c r="F174" s="90" t="str">
        <f>IFERROR(IF(D174="SINAPI-S",VLOOKUP(B174,'SINAPI-S'!A:J,3,0),IF(D174="SINAPI-I",VLOOKUP(B174,'SINAPI-I'!A:G,3,0),IF(D174="COMPOSIÇÕES",VLOOKUP(B174,COMPOSIÇÕES!B:I,3,0),VLOOKUP(B174,'COT.MERCADO'!A:I,7,0)))),"Em Elaboração")</f>
        <v>KG</v>
      </c>
      <c r="G174" s="302">
        <v>22.914999999999999</v>
      </c>
      <c r="H174" s="297">
        <f>IFERROR(IF(D174="SINAPI-S",VLOOKUP(B174,'SINAPI-S'!A:J,5,0),IF(D174="SINAPI-I",VLOOKUP(B174,'SINAPI-I'!A:G,6,0),IF(D174="COMPOSIÇÕES",VLOOKUP(B174,COMPOSIÇÕES!B:I,7,0),0))),"Em Elaboração")</f>
        <v>0</v>
      </c>
      <c r="I174" s="117">
        <f>IFERROR(IF(D174="SINAPI-S",VLOOKUP(B174,'SINAPI-S'!A:J,6,0),IF(D174="SINAPI-I",VLOOKUP(B174,'SINAPI-I'!A:G,7,0),IF(D174="COMPOSIÇÕES",VLOOKUP(B174,COMPOSIÇÕES!B:I,8,0),VLOOKUP(B174,'COT.MERCADO'!A:I,8,0)))),"Em Elaboração")</f>
        <v>8</v>
      </c>
      <c r="J174" s="305">
        <f t="shared" si="131"/>
        <v>0</v>
      </c>
      <c r="K174" s="118">
        <f t="shared" si="132"/>
        <v>9.4506361298639057</v>
      </c>
      <c r="L174" s="305">
        <f t="shared" si="133"/>
        <v>9.4506361298639057</v>
      </c>
      <c r="M174" s="118">
        <f t="shared" ref="M174:N174" si="199">$G174*J174</f>
        <v>0</v>
      </c>
      <c r="N174" s="118">
        <f t="shared" si="199"/>
        <v>216.56132691583139</v>
      </c>
      <c r="O174" s="118">
        <f t="shared" si="135"/>
        <v>216.56132691583139</v>
      </c>
      <c r="P174" s="292">
        <f t="shared" si="1"/>
        <v>3.938739369441253E-4</v>
      </c>
    </row>
    <row r="175" spans="1:16" ht="36">
      <c r="A175" s="87" t="s">
        <v>303</v>
      </c>
      <c r="B175" s="111">
        <v>4922</v>
      </c>
      <c r="C175" s="100" t="str">
        <f t="shared" si="130"/>
        <v>SINAPI</v>
      </c>
      <c r="D175" s="107" t="s">
        <v>225</v>
      </c>
      <c r="E175" s="101" t="str">
        <f>IFERROR(IF(D175="SINAPI-S",VLOOKUP(B175,'SINAPI-S'!A:J,2,0),IF(D175="SINAPI-I",VLOOKUP(B175,'SINAPI-I'!A:G,2,0),IF(D175="COMPOSIÇÕES",VLOOKUP(B175,COMPOSIÇÕES!B:I,2,0),VLOOKUP(B175,'COT.MERCADO'!A:I,2,0)))),"Em Elaboração")</f>
        <v>PORTA DE CORRER EM ALUMINIO, DUAS FOLHAS MOVEIS COM VIDRO, FECHADURA E PUXADOR EMBUTIDO, ACABAMENTO ANODIZADO NATURAL, SEM GUARNICAO/ALIZAR/VISTA</v>
      </c>
      <c r="F175" s="90" t="str">
        <f>IFERROR(IF(D175="SINAPI-S",VLOOKUP(B175,'SINAPI-S'!A:J,3,0),IF(D175="SINAPI-I",VLOOKUP(B175,'SINAPI-I'!A:G,3,0),IF(D175="COMPOSIÇÕES",VLOOKUP(B175,COMPOSIÇÕES!B:I,3,0),VLOOKUP(B175,'COT.MERCADO'!A:I,7,0)))),"Em Elaboração")</f>
        <v>M2</v>
      </c>
      <c r="G175" s="302">
        <v>0.27350000000000002</v>
      </c>
      <c r="H175" s="297">
        <f>IFERROR(IF(D175="SINAPI-S",VLOOKUP(B175,'SINAPI-S'!A:J,5,0),IF(D175="SINAPI-I",VLOOKUP(B175,'SINAPI-I'!A:G,6,0),IF(D175="COMPOSIÇÕES",VLOOKUP(B175,COMPOSIÇÕES!B:I,7,0),0))),"Em Elaboração")</f>
        <v>0</v>
      </c>
      <c r="I175" s="117">
        <f>IFERROR(IF(D175="SINAPI-S",VLOOKUP(B175,'SINAPI-S'!A:J,6,0),IF(D175="SINAPI-I",VLOOKUP(B175,'SINAPI-I'!A:G,7,0),IF(D175="COMPOSIÇÕES",VLOOKUP(B175,COMPOSIÇÕES!B:I,8,0),VLOOKUP(B175,'COT.MERCADO'!A:I,8,0)))),"Em Elaboração")</f>
        <v>684.93</v>
      </c>
      <c r="J175" s="305">
        <f t="shared" si="131"/>
        <v>0</v>
      </c>
      <c r="K175" s="118">
        <f t="shared" si="132"/>
        <v>809.12802555346059</v>
      </c>
      <c r="L175" s="305">
        <f t="shared" si="133"/>
        <v>809.12802555346059</v>
      </c>
      <c r="M175" s="118">
        <f t="shared" ref="M175:N175" si="200">$G175*J175</f>
        <v>0</v>
      </c>
      <c r="N175" s="118">
        <f t="shared" si="200"/>
        <v>221.29651498887148</v>
      </c>
      <c r="O175" s="118">
        <f t="shared" si="135"/>
        <v>221.29651498887148</v>
      </c>
      <c r="P175" s="292">
        <f t="shared" si="1"/>
        <v>4.0248612636437228E-4</v>
      </c>
    </row>
    <row r="176" spans="1:16" ht="24">
      <c r="A176" s="87" t="s">
        <v>304</v>
      </c>
      <c r="B176" s="111">
        <v>21029</v>
      </c>
      <c r="C176" s="100" t="str">
        <f t="shared" si="130"/>
        <v>SINAPI</v>
      </c>
      <c r="D176" s="107" t="s">
        <v>225</v>
      </c>
      <c r="E176" s="101" t="str">
        <f>IFERROR(IF(D176="SINAPI-S",VLOOKUP(B176,'SINAPI-S'!A:J,2,0),IF(D176="SINAPI-I",VLOOKUP(B176,'SINAPI-I'!A:G,2,0),IF(D176="COMPOSIÇÕES",VLOOKUP(B176,COMPOSIÇÕES!B:I,2,0),VLOOKUP(B176,'COT.MERCADO'!A:I,2,0)))),"Em Elaboração")</f>
        <v>MANGUEIRA DE INCENDIO, TIPO 1, DE 1 1/2", COMPRIMENTO = 15 M, TECIDO EM FIO DE POLIESTER E TUBO INTERNO EM BORRACHA SINTETICA, COM UNIOES ENGATE RAPIDO</v>
      </c>
      <c r="F176" s="90" t="str">
        <f>IFERROR(IF(D176="SINAPI-S",VLOOKUP(B176,'SINAPI-S'!A:J,3,0),IF(D176="SINAPI-I",VLOOKUP(B176,'SINAPI-I'!A:G,3,0),IF(D176="COMPOSIÇÕES",VLOOKUP(B176,COMPOSIÇÕES!B:I,3,0),VLOOKUP(B176,'COT.MERCADO'!A:I,7,0)))),"Em Elaboração")</f>
        <v>UN</v>
      </c>
      <c r="G176" s="302">
        <v>0.54710000000000003</v>
      </c>
      <c r="H176" s="297">
        <f>IFERROR(IF(D176="SINAPI-S",VLOOKUP(B176,'SINAPI-S'!A:J,5,0),IF(D176="SINAPI-I",VLOOKUP(B176,'SINAPI-I'!A:G,6,0),IF(D176="COMPOSIÇÕES",VLOOKUP(B176,COMPOSIÇÕES!B:I,7,0),0))),"Em Elaboração")</f>
        <v>0</v>
      </c>
      <c r="I176" s="117">
        <f>IFERROR(IF(D176="SINAPI-S",VLOOKUP(B176,'SINAPI-S'!A:J,6,0),IF(D176="SINAPI-I",VLOOKUP(B176,'SINAPI-I'!A:G,7,0),IF(D176="COMPOSIÇÕES",VLOOKUP(B176,COMPOSIÇÕES!B:I,8,0),VLOOKUP(B176,'COT.MERCADO'!A:I,8,0)))),"Em Elaboração")</f>
        <v>319</v>
      </c>
      <c r="J176" s="305">
        <f t="shared" si="131"/>
        <v>0</v>
      </c>
      <c r="K176" s="118">
        <f t="shared" si="132"/>
        <v>376.84411567832325</v>
      </c>
      <c r="L176" s="305">
        <f t="shared" si="133"/>
        <v>376.84411567832325</v>
      </c>
      <c r="M176" s="118">
        <f t="shared" ref="M176:N176" si="201">$G176*J176</f>
        <v>0</v>
      </c>
      <c r="N176" s="118">
        <f t="shared" si="201"/>
        <v>206.17141568761065</v>
      </c>
      <c r="O176" s="118">
        <f t="shared" si="135"/>
        <v>206.17141568761065</v>
      </c>
      <c r="P176" s="292">
        <f t="shared" si="1"/>
        <v>3.7497714083449584E-4</v>
      </c>
    </row>
    <row r="177" spans="1:16" ht="24">
      <c r="A177" s="87" t="s">
        <v>305</v>
      </c>
      <c r="B177" s="111">
        <v>3811</v>
      </c>
      <c r="C177" s="100" t="str">
        <f t="shared" si="130"/>
        <v>SINAPI</v>
      </c>
      <c r="D177" s="107" t="s">
        <v>225</v>
      </c>
      <c r="E177" s="101" t="str">
        <f>IFERROR(IF(D177="SINAPI-S",VLOOKUP(B177,'SINAPI-S'!A:J,2,0),IF(D177="SINAPI-I",VLOOKUP(B177,'SINAPI-I'!A:G,2,0),IF(D177="COMPOSIÇÕES",VLOOKUP(B177,COMPOSIÇÕES!B:I,2,0),VLOOKUP(B177,'COT.MERCADO'!A:I,2,0)))),"Em Elaboração")</f>
        <v>LUMINARIA DE SOBREPOR EM CHAPA DE ACO PARA 2 LAMPADAS FLUORESCENTES DE *18* W, ALETADA, COMPLETA (LAMPADAS E REATOR INCLUSOS)</v>
      </c>
      <c r="F177" s="90" t="str">
        <f>IFERROR(IF(D177="SINAPI-S",VLOOKUP(B177,'SINAPI-S'!A:J,3,0),IF(D177="SINAPI-I",VLOOKUP(B177,'SINAPI-I'!A:G,3,0),IF(D177="COMPOSIÇÕES",VLOOKUP(B177,COMPOSIÇÕES!B:I,3,0),VLOOKUP(B177,'COT.MERCADO'!A:I,7,0)))),"Em Elaboração")</f>
        <v>UN</v>
      </c>
      <c r="G177" s="302">
        <v>1.3676999999999999</v>
      </c>
      <c r="H177" s="297">
        <f>IFERROR(IF(D177="SINAPI-S",VLOOKUP(B177,'SINAPI-S'!A:J,5,0),IF(D177="SINAPI-I",VLOOKUP(B177,'SINAPI-I'!A:G,6,0),IF(D177="COMPOSIÇÕES",VLOOKUP(B177,COMPOSIÇÕES!B:I,7,0),0))),"Em Elaboração")</f>
        <v>0</v>
      </c>
      <c r="I177" s="117">
        <f>IFERROR(IF(D177="SINAPI-S",VLOOKUP(B177,'SINAPI-S'!A:J,6,0),IF(D177="SINAPI-I",VLOOKUP(B177,'SINAPI-I'!A:G,7,0),IF(D177="COMPOSIÇÕES",VLOOKUP(B177,COMPOSIÇÕES!B:I,8,0),VLOOKUP(B177,'COT.MERCADO'!A:I,8,0)))),"Em Elaboração")</f>
        <v>114.88</v>
      </c>
      <c r="J177" s="305">
        <f t="shared" si="131"/>
        <v>0</v>
      </c>
      <c r="K177" s="118">
        <f t="shared" si="132"/>
        <v>135.71113482484569</v>
      </c>
      <c r="L177" s="305">
        <f t="shared" si="133"/>
        <v>135.71113482484569</v>
      </c>
      <c r="M177" s="118">
        <f t="shared" ref="M177:N177" si="202">$G177*J177</f>
        <v>0</v>
      </c>
      <c r="N177" s="118">
        <f t="shared" si="202"/>
        <v>185.61211909994142</v>
      </c>
      <c r="O177" s="118">
        <f t="shared" si="135"/>
        <v>185.61211909994142</v>
      </c>
      <c r="P177" s="292">
        <f t="shared" si="1"/>
        <v>3.3758463311803514E-4</v>
      </c>
    </row>
    <row r="178" spans="1:16" ht="24">
      <c r="A178" s="87" t="s">
        <v>306</v>
      </c>
      <c r="B178" s="111">
        <v>1014</v>
      </c>
      <c r="C178" s="100" t="str">
        <f t="shared" si="130"/>
        <v>SINAPI</v>
      </c>
      <c r="D178" s="107" t="s">
        <v>225</v>
      </c>
      <c r="E178" s="101" t="str">
        <f>IFERROR(IF(D178="SINAPI-S",VLOOKUP(B178,'SINAPI-S'!A:J,2,0),IF(D178="SINAPI-I",VLOOKUP(B178,'SINAPI-I'!A:G,2,0),IF(D178="COMPOSIÇÕES",VLOOKUP(B178,COMPOSIÇÕES!B:I,2,0),VLOOKUP(B178,'COT.MERCADO'!A:I,2,0)))),"Em Elaboração")</f>
        <v>CABO DE COBRE, FLEXIVEL, CLASSE 4 OU 5, ISOLACAO EM PVC/A, ANTICHAMA BWF-B, 1 CONDUTOR, 450/750 V, SECAO NOMINAL 2,5 MM2</v>
      </c>
      <c r="F178" s="90" t="str">
        <f>IFERROR(IF(D178="SINAPI-S",VLOOKUP(B178,'SINAPI-S'!A:J,3,0),IF(D178="SINAPI-I",VLOOKUP(B178,'SINAPI-I'!A:G,3,0),IF(D178="COMPOSIÇÕES",VLOOKUP(B178,COMPOSIÇÕES!B:I,3,0),VLOOKUP(B178,'COT.MERCADO'!A:I,7,0)))),"Em Elaboração")</f>
        <v>M</v>
      </c>
      <c r="G178" s="302">
        <v>78.247900000000001</v>
      </c>
      <c r="H178" s="297">
        <f>IFERROR(IF(D178="SINAPI-S",VLOOKUP(B178,'SINAPI-S'!A:J,5,0),IF(D178="SINAPI-I",VLOOKUP(B178,'SINAPI-I'!A:G,6,0),IF(D178="COMPOSIÇÕES",VLOOKUP(B178,COMPOSIÇÕES!B:I,7,0),0))),"Em Elaboração")</f>
        <v>0</v>
      </c>
      <c r="I178" s="117">
        <f>IFERROR(IF(D178="SINAPI-S",VLOOKUP(B178,'SINAPI-S'!A:J,6,0),IF(D178="SINAPI-I",VLOOKUP(B178,'SINAPI-I'!A:G,7,0),IF(D178="COMPOSIÇÕES",VLOOKUP(B178,COMPOSIÇÕES!B:I,8,0),VLOOKUP(B178,'COT.MERCADO'!A:I,8,0)))),"Em Elaboração")</f>
        <v>2.17</v>
      </c>
      <c r="J178" s="305">
        <f t="shared" si="131"/>
        <v>0</v>
      </c>
      <c r="K178" s="118">
        <f t="shared" si="132"/>
        <v>2.5634850502255841</v>
      </c>
      <c r="L178" s="305">
        <f t="shared" si="133"/>
        <v>2.5634850502255841</v>
      </c>
      <c r="M178" s="118">
        <f t="shared" ref="M178:N178" si="203">$G178*J178</f>
        <v>0</v>
      </c>
      <c r="N178" s="118">
        <f t="shared" si="203"/>
        <v>200.58732186154649</v>
      </c>
      <c r="O178" s="118">
        <f t="shared" si="135"/>
        <v>200.58732186154649</v>
      </c>
      <c r="P178" s="292">
        <f t="shared" si="1"/>
        <v>3.648209922235663E-4</v>
      </c>
    </row>
    <row r="179" spans="1:16" ht="24">
      <c r="A179" s="87" t="s">
        <v>307</v>
      </c>
      <c r="B179" s="111">
        <v>38140</v>
      </c>
      <c r="C179" s="100" t="str">
        <f t="shared" si="130"/>
        <v>SINAPI</v>
      </c>
      <c r="D179" s="107" t="s">
        <v>225</v>
      </c>
      <c r="E179" s="101" t="str">
        <f>IFERROR(IF(D179="SINAPI-S",VLOOKUP(B179,'SINAPI-S'!A:J,2,0),IF(D179="SINAPI-I",VLOOKUP(B179,'SINAPI-I'!A:G,2,0),IF(D179="COMPOSIÇÕES",VLOOKUP(B179,COMPOSIÇÕES!B:I,2,0),VLOOKUP(B179,'COT.MERCADO'!A:I,2,0)))),"Em Elaboração")</f>
        <v>DISCO DE CORTE DIAMANTADO SEGMENTADO PARA CONCRETO, DIAMETRO DE 110 MM, FURO DE 20 MM</v>
      </c>
      <c r="F179" s="90" t="str">
        <f>IFERROR(IF(D179="SINAPI-S",VLOOKUP(B179,'SINAPI-S'!A:J,3,0),IF(D179="SINAPI-I",VLOOKUP(B179,'SINAPI-I'!A:G,3,0),IF(D179="COMPOSIÇÕES",VLOOKUP(B179,COMPOSIÇÕES!B:I,3,0),VLOOKUP(B179,'COT.MERCADO'!A:I,7,0)))),"Em Elaboração")</f>
        <v>UN</v>
      </c>
      <c r="G179" s="302">
        <v>6.2914000000000003</v>
      </c>
      <c r="H179" s="297">
        <f>IFERROR(IF(D179="SINAPI-S",VLOOKUP(B179,'SINAPI-S'!A:J,5,0),IF(D179="SINAPI-I",VLOOKUP(B179,'SINAPI-I'!A:G,6,0),IF(D179="COMPOSIÇÕES",VLOOKUP(B179,COMPOSIÇÕES!B:I,7,0),0))),"Em Elaboração")</f>
        <v>0</v>
      </c>
      <c r="I179" s="117">
        <f>IFERROR(IF(D179="SINAPI-S",VLOOKUP(B179,'SINAPI-S'!A:J,6,0),IF(D179="SINAPI-I",VLOOKUP(B179,'SINAPI-I'!A:G,7,0),IF(D179="COMPOSIÇÕES",VLOOKUP(B179,COMPOSIÇÕES!B:I,8,0),VLOOKUP(B179,'COT.MERCADO'!A:I,8,0)))),"Em Elaboração")</f>
        <v>28.5</v>
      </c>
      <c r="J179" s="305">
        <f t="shared" si="131"/>
        <v>0</v>
      </c>
      <c r="K179" s="118">
        <f t="shared" si="132"/>
        <v>33.667891212640164</v>
      </c>
      <c r="L179" s="305">
        <f t="shared" si="133"/>
        <v>33.667891212640164</v>
      </c>
      <c r="M179" s="118">
        <f t="shared" ref="M179:N179" si="204">$G179*J179</f>
        <v>0</v>
      </c>
      <c r="N179" s="118">
        <f t="shared" si="204"/>
        <v>211.81817077520435</v>
      </c>
      <c r="O179" s="118">
        <f t="shared" si="135"/>
        <v>211.81817077520435</v>
      </c>
      <c r="P179" s="292">
        <f t="shared" si="1"/>
        <v>3.8524725548970493E-4</v>
      </c>
    </row>
    <row r="180" spans="1:16">
      <c r="A180" s="87" t="s">
        <v>308</v>
      </c>
      <c r="B180" s="111">
        <v>39391</v>
      </c>
      <c r="C180" s="100" t="str">
        <f t="shared" si="130"/>
        <v>SINAPI</v>
      </c>
      <c r="D180" s="107" t="s">
        <v>225</v>
      </c>
      <c r="E180" s="101" t="str">
        <f>IFERROR(IF(D180="SINAPI-S",VLOOKUP(B180,'SINAPI-S'!A:J,2,0),IF(D180="SINAPI-I",VLOOKUP(B180,'SINAPI-I'!A:G,2,0),IF(D180="COMPOSIÇÕES",VLOOKUP(B180,COMPOSIÇÕES!B:I,2,0),VLOOKUP(B180,'COT.MERCADO'!A:I,2,0)))),"Em Elaboração")</f>
        <v>LUMINARIA LED REFLETOR RETANGULAR BIVOLT, LUZ BRANCA, 50 W</v>
      </c>
      <c r="F180" s="90" t="str">
        <f>IFERROR(IF(D180="SINAPI-S",VLOOKUP(B180,'SINAPI-S'!A:J,3,0),IF(D180="SINAPI-I",VLOOKUP(B180,'SINAPI-I'!A:G,3,0),IF(D180="COMPOSIÇÕES",VLOOKUP(B180,COMPOSIÇÕES!B:I,3,0),VLOOKUP(B180,'COT.MERCADO'!A:I,7,0)))),"Em Elaboração")</f>
        <v>UN</v>
      </c>
      <c r="G180" s="302">
        <v>3.2825000000000002</v>
      </c>
      <c r="H180" s="297">
        <f>IFERROR(IF(D180="SINAPI-S",VLOOKUP(B180,'SINAPI-S'!A:J,5,0),IF(D180="SINAPI-I",VLOOKUP(B180,'SINAPI-I'!A:G,6,0),IF(D180="COMPOSIÇÕES",VLOOKUP(B180,COMPOSIÇÕES!B:I,7,0),0))),"Em Elaboração")</f>
        <v>0</v>
      </c>
      <c r="I180" s="117">
        <f>IFERROR(IF(D180="SINAPI-S",VLOOKUP(B180,'SINAPI-S'!A:J,6,0),IF(D180="SINAPI-I",VLOOKUP(B180,'SINAPI-I'!A:G,7,0),IF(D180="COMPOSIÇÕES",VLOOKUP(B180,COMPOSIÇÕES!B:I,8,0),VLOOKUP(B180,'COT.MERCADO'!A:I,8,0)))),"Em Elaboração")</f>
        <v>48.69</v>
      </c>
      <c r="J180" s="305">
        <f t="shared" si="131"/>
        <v>0</v>
      </c>
      <c r="K180" s="118">
        <f t="shared" si="132"/>
        <v>57.518934145384193</v>
      </c>
      <c r="L180" s="305">
        <f t="shared" si="133"/>
        <v>57.518934145384193</v>
      </c>
      <c r="M180" s="118">
        <f t="shared" ref="M180:N180" si="205">$G180*J180</f>
        <v>0</v>
      </c>
      <c r="N180" s="118">
        <f t="shared" si="205"/>
        <v>188.80590133222361</v>
      </c>
      <c r="O180" s="118">
        <f t="shared" si="135"/>
        <v>188.80590133222361</v>
      </c>
      <c r="P180" s="292">
        <f t="shared" si="1"/>
        <v>3.4339336914438991E-4</v>
      </c>
    </row>
    <row r="181" spans="1:16" ht="24">
      <c r="A181" s="87" t="s">
        <v>309</v>
      </c>
      <c r="B181" s="111">
        <v>4720</v>
      </c>
      <c r="C181" s="100" t="str">
        <f t="shared" si="130"/>
        <v>SINAPI</v>
      </c>
      <c r="D181" s="107" t="s">
        <v>225</v>
      </c>
      <c r="E181" s="101" t="str">
        <f>IFERROR(IF(D181="SINAPI-S",VLOOKUP(B181,'SINAPI-S'!A:J,2,0),IF(D181="SINAPI-I",VLOOKUP(B181,'SINAPI-I'!A:G,2,0),IF(D181="COMPOSIÇÕES",VLOOKUP(B181,COMPOSIÇÕES!B:I,2,0),VLOOKUP(B181,'COT.MERCADO'!A:I,2,0)))),"Em Elaboração")</f>
        <v>PEDRA BRITADA N. 0, OU PEDRISCO (4,8 A 9,5 MM) POSTO PEDREIRA/FORNECEDOR, SEM FRETE</v>
      </c>
      <c r="F181" s="90" t="str">
        <f>IFERROR(IF(D181="SINAPI-S",VLOOKUP(B181,'SINAPI-S'!A:J,3,0),IF(D181="SINAPI-I",VLOOKUP(B181,'SINAPI-I'!A:G,3,0),IF(D181="COMPOSIÇÕES",VLOOKUP(B181,COMPOSIÇÕES!B:I,3,0),VLOOKUP(B181,'COT.MERCADO'!A:I,7,0)))),"Em Elaboração")</f>
        <v>M3</v>
      </c>
      <c r="G181" s="302">
        <v>2.1922000000000001</v>
      </c>
      <c r="H181" s="297">
        <f>IFERROR(IF(D181="SINAPI-S",VLOOKUP(B181,'SINAPI-S'!A:J,5,0),IF(D181="SINAPI-I",VLOOKUP(B181,'SINAPI-I'!A:G,6,0),IF(D181="COMPOSIÇÕES",VLOOKUP(B181,COMPOSIÇÕES!B:I,7,0),0))),"Em Elaboração")</f>
        <v>0</v>
      </c>
      <c r="I181" s="117">
        <f>IFERROR(IF(D181="SINAPI-S",VLOOKUP(B181,'SINAPI-S'!A:J,6,0),IF(D181="SINAPI-I",VLOOKUP(B181,'SINAPI-I'!A:G,7,0),IF(D181="COMPOSIÇÕES",VLOOKUP(B181,COMPOSIÇÕES!B:I,8,0),VLOOKUP(B181,'COT.MERCADO'!A:I,8,0)))),"Em Elaboração")</f>
        <v>70.44</v>
      </c>
      <c r="J181" s="305">
        <f t="shared" si="131"/>
        <v>0</v>
      </c>
      <c r="K181" s="118">
        <f t="shared" si="132"/>
        <v>83.212851123451685</v>
      </c>
      <c r="L181" s="305">
        <f t="shared" si="133"/>
        <v>83.212851123451685</v>
      </c>
      <c r="M181" s="118">
        <f t="shared" ref="M181:N181" si="206">$G181*J181</f>
        <v>0</v>
      </c>
      <c r="N181" s="118">
        <f t="shared" si="206"/>
        <v>182.4192122328308</v>
      </c>
      <c r="O181" s="118">
        <f t="shared" si="135"/>
        <v>182.4192122328308</v>
      </c>
      <c r="P181" s="292">
        <f t="shared" si="1"/>
        <v>3.3177748917430794E-4</v>
      </c>
    </row>
    <row r="182" spans="1:16" ht="24">
      <c r="A182" s="87" t="s">
        <v>310</v>
      </c>
      <c r="B182" s="111" t="s">
        <v>311</v>
      </c>
      <c r="C182" s="100" t="str">
        <f t="shared" si="130"/>
        <v>PRÓPRIO</v>
      </c>
      <c r="D182" s="107" t="s">
        <v>108</v>
      </c>
      <c r="E182" s="101" t="str">
        <f>IFERROR(IF(D182="SINAPI-S",VLOOKUP(B182,'SINAPI-S'!A:J,2,0),IF(D182="SINAPI-I",VLOOKUP(B182,'SINAPI-I'!A:G,2,0),IF(D182="COMPOSIÇÕES",VLOOKUP(B182,COMPOSIÇÕES!B:I,2,0),VLOOKUP(B182,'COT.MERCADO'!A:I,2,0)))),"Em Elaboração")</f>
        <v>BOX PARA BANHEIRO EM ALUMÍNIO E VIDRO TEMPERADO 8MM DE CORRER OU ABRIR, INCLUSIVE FERRAGENS - FORNECIMENTO E INSTALÇÃO</v>
      </c>
      <c r="F182" s="90" t="str">
        <f>IFERROR(IF(D182="SINAPI-S",VLOOKUP(B182,'SINAPI-S'!A:J,3,0),IF(D182="SINAPI-I",VLOOKUP(B182,'SINAPI-I'!A:G,3,0),IF(D182="COMPOSIÇÕES",VLOOKUP(B182,COMPOSIÇÕES!B:I,3,0),VLOOKUP(B182,'COT.MERCADO'!A:I,7,0)))),"Em Elaboração")</f>
        <v>M2</v>
      </c>
      <c r="G182" s="302">
        <v>0.54710000000000003</v>
      </c>
      <c r="H182" s="297">
        <f>IFERROR(IF(D182="SINAPI-S",VLOOKUP(B182,'SINAPI-S'!A:J,5,0),IF(D182="SINAPI-I",VLOOKUP(B182,'SINAPI-I'!A:G,6,0),IF(D182="COMPOSIÇÕES",VLOOKUP(B182,COMPOSIÇÕES!B:I,7,0),0))),"Em Elaboração")</f>
        <v>0</v>
      </c>
      <c r="I182" s="117">
        <f>IFERROR(IF(D182="SINAPI-S",VLOOKUP(B182,'SINAPI-S'!A:J,6,0),IF(D182="SINAPI-I",VLOOKUP(B182,'SINAPI-I'!A:G,7,0),IF(D182="COMPOSIÇÕES",VLOOKUP(B182,COMPOSIÇÕES!B:I,8,0),VLOOKUP(B182,'COT.MERCADO'!A:I,8,0)))),"Em Elaboração")</f>
        <v>343.82</v>
      </c>
      <c r="J182" s="305">
        <f t="shared" si="131"/>
        <v>0</v>
      </c>
      <c r="K182" s="118">
        <f t="shared" si="132"/>
        <v>406.16471427122599</v>
      </c>
      <c r="L182" s="305">
        <f t="shared" si="133"/>
        <v>406.16471427122599</v>
      </c>
      <c r="M182" s="118">
        <f t="shared" ref="M182:N182" si="207">$G182*J182</f>
        <v>0</v>
      </c>
      <c r="N182" s="118">
        <f t="shared" si="207"/>
        <v>222.21271517778774</v>
      </c>
      <c r="O182" s="118">
        <f t="shared" si="135"/>
        <v>222.21271517778774</v>
      </c>
      <c r="P182" s="292">
        <f t="shared" si="1"/>
        <v>4.0415247824989451E-4</v>
      </c>
    </row>
    <row r="183" spans="1:16" ht="24">
      <c r="A183" s="87" t="s">
        <v>312</v>
      </c>
      <c r="B183" s="111">
        <v>39413</v>
      </c>
      <c r="C183" s="100" t="str">
        <f t="shared" si="130"/>
        <v>SINAPI</v>
      </c>
      <c r="D183" s="107" t="s">
        <v>225</v>
      </c>
      <c r="E183" s="101" t="str">
        <f>IFERROR(IF(D183="SINAPI-S",VLOOKUP(B183,'SINAPI-S'!A:J,2,0),IF(D183="SINAPI-I",VLOOKUP(B183,'SINAPI-I'!A:G,2,0),IF(D183="COMPOSIÇÕES",VLOOKUP(B183,COMPOSIÇÕES!B:I,2,0),VLOOKUP(B183,'COT.MERCADO'!A:I,2,0)))),"Em Elaboração")</f>
        <v>PLACA / CHAPA DE GESSO ACARTONADO, STANDARD (ST), COR BRANCA, E = 12,5 MM, 1200 X 2400 MM (L X C)</v>
      </c>
      <c r="F183" s="90" t="str">
        <f>IFERROR(IF(D183="SINAPI-S",VLOOKUP(B183,'SINAPI-S'!A:J,3,0),IF(D183="SINAPI-I",VLOOKUP(B183,'SINAPI-I'!A:G,3,0),IF(D183="COMPOSIÇÕES",VLOOKUP(B183,COMPOSIÇÕES!B:I,3,0),VLOOKUP(B183,'COT.MERCADO'!A:I,7,0)))),"Em Elaboração")</f>
        <v>M2</v>
      </c>
      <c r="G183" s="302">
        <v>7.4889999999999999</v>
      </c>
      <c r="H183" s="297">
        <f>IFERROR(IF(D183="SINAPI-S",VLOOKUP(B183,'SINAPI-S'!A:J,5,0),IF(D183="SINAPI-I",VLOOKUP(B183,'SINAPI-I'!A:G,6,0),IF(D183="COMPOSIÇÕES",VLOOKUP(B183,COMPOSIÇÕES!B:I,7,0),0))),"Em Elaboração")</f>
        <v>0</v>
      </c>
      <c r="I183" s="117">
        <f>IFERROR(IF(D183="SINAPI-S",VLOOKUP(B183,'SINAPI-S'!A:J,6,0),IF(D183="SINAPI-I",VLOOKUP(B183,'SINAPI-I'!A:G,7,0),IF(D183="COMPOSIÇÕES",VLOOKUP(B183,COMPOSIÇÕES!B:I,8,0),VLOOKUP(B183,'COT.MERCADO'!A:I,8,0)))),"Em Elaboração")</f>
        <v>19.77</v>
      </c>
      <c r="J183" s="305">
        <f t="shared" si="131"/>
        <v>0</v>
      </c>
      <c r="K183" s="118">
        <f t="shared" si="132"/>
        <v>23.354884535926175</v>
      </c>
      <c r="L183" s="305">
        <f t="shared" si="133"/>
        <v>23.354884535926175</v>
      </c>
      <c r="M183" s="118">
        <f t="shared" ref="M183:N183" si="208">$G183*J183</f>
        <v>0</v>
      </c>
      <c r="N183" s="118">
        <f t="shared" si="208"/>
        <v>174.90473028955111</v>
      </c>
      <c r="O183" s="118">
        <f t="shared" si="135"/>
        <v>174.90473028955111</v>
      </c>
      <c r="P183" s="292">
        <f t="shared" si="1"/>
        <v>3.1811042022323222E-4</v>
      </c>
    </row>
    <row r="184" spans="1:16">
      <c r="A184" s="87" t="s">
        <v>313</v>
      </c>
      <c r="B184" s="111">
        <v>11189</v>
      </c>
      <c r="C184" s="100" t="str">
        <f t="shared" si="130"/>
        <v>SINAPI</v>
      </c>
      <c r="D184" s="107" t="s">
        <v>225</v>
      </c>
      <c r="E184" s="101" t="str">
        <f>IFERROR(IF(D184="SINAPI-S",VLOOKUP(B184,'SINAPI-S'!A:J,2,0),IF(D184="SINAPI-I",VLOOKUP(B184,'SINAPI-I'!A:G,2,0),IF(D184="COMPOSIÇÕES",VLOOKUP(B184,COMPOSIÇÕES!B:I,2,0),VLOOKUP(B184,'COT.MERCADO'!A:I,2,0)))),"Em Elaboração")</f>
        <v>VIDRO LISO FUME E = 6MM - SEM COLOCACAO</v>
      </c>
      <c r="F184" s="90" t="str">
        <f>IFERROR(IF(D184="SINAPI-S",VLOOKUP(B184,'SINAPI-S'!A:J,3,0),IF(D184="SINAPI-I",VLOOKUP(B184,'SINAPI-I'!A:G,3,0),IF(D184="COMPOSIÇÕES",VLOOKUP(B184,COMPOSIÇÕES!B:I,3,0),VLOOKUP(B184,'COT.MERCADO'!A:I,7,0)))),"Em Elaboração")</f>
        <v>M2</v>
      </c>
      <c r="G184" s="302">
        <v>0.54710000000000003</v>
      </c>
      <c r="H184" s="297">
        <f>IFERROR(IF(D184="SINAPI-S",VLOOKUP(B184,'SINAPI-S'!A:J,5,0),IF(D184="SINAPI-I",VLOOKUP(B184,'SINAPI-I'!A:G,6,0),IF(D184="COMPOSIÇÕES",VLOOKUP(B184,COMPOSIÇÕES!B:I,7,0),0))),"Em Elaboração")</f>
        <v>0</v>
      </c>
      <c r="I184" s="117">
        <f>IFERROR(IF(D184="SINAPI-S",VLOOKUP(B184,'SINAPI-S'!A:J,6,0),IF(D184="SINAPI-I",VLOOKUP(B184,'SINAPI-I'!A:G,7,0),IF(D184="COMPOSIÇÕES",VLOOKUP(B184,COMPOSIÇÕES!B:I,8,0),VLOOKUP(B184,'COT.MERCADO'!A:I,8,0)))),"Em Elaboração")</f>
        <v>280</v>
      </c>
      <c r="J184" s="305">
        <f t="shared" si="131"/>
        <v>0</v>
      </c>
      <c r="K184" s="118">
        <f t="shared" si="132"/>
        <v>330.77226454523668</v>
      </c>
      <c r="L184" s="305">
        <f t="shared" si="133"/>
        <v>330.77226454523668</v>
      </c>
      <c r="M184" s="118">
        <f t="shared" ref="M184:N184" si="209">$G184*J184</f>
        <v>0</v>
      </c>
      <c r="N184" s="118">
        <f t="shared" si="209"/>
        <v>180.96550593269899</v>
      </c>
      <c r="O184" s="118">
        <f t="shared" si="135"/>
        <v>180.96550593269899</v>
      </c>
      <c r="P184" s="292">
        <f t="shared" si="1"/>
        <v>3.2913354054438503E-4</v>
      </c>
    </row>
    <row r="185" spans="1:16">
      <c r="A185" s="87" t="s">
        <v>314</v>
      </c>
      <c r="B185" s="111">
        <v>11188</v>
      </c>
      <c r="C185" s="100" t="str">
        <f t="shared" si="130"/>
        <v>SINAPI</v>
      </c>
      <c r="D185" s="107" t="s">
        <v>225</v>
      </c>
      <c r="E185" s="101" t="str">
        <f>IFERROR(IF(D185="SINAPI-S",VLOOKUP(B185,'SINAPI-S'!A:J,2,0),IF(D185="SINAPI-I",VLOOKUP(B185,'SINAPI-I'!A:G,2,0),IF(D185="COMPOSIÇÕES",VLOOKUP(B185,COMPOSIÇÕES!B:I,2,0),VLOOKUP(B185,'COT.MERCADO'!A:I,2,0)))),"Em Elaboração")</f>
        <v>VIDRO LISO FUME E = 4MM - SEM COLOCACAO</v>
      </c>
      <c r="F185" s="90" t="str">
        <f>IFERROR(IF(D185="SINAPI-S",VLOOKUP(B185,'SINAPI-S'!A:J,3,0),IF(D185="SINAPI-I",VLOOKUP(B185,'SINAPI-I'!A:G,3,0),IF(D185="COMPOSIÇÕES",VLOOKUP(B185,COMPOSIÇÕES!B:I,3,0),VLOOKUP(B185,'COT.MERCADO'!A:I,7,0)))),"Em Elaboração")</f>
        <v>M2</v>
      </c>
      <c r="G185" s="302">
        <v>0.8206</v>
      </c>
      <c r="H185" s="297">
        <f>IFERROR(IF(D185="SINAPI-S",VLOOKUP(B185,'SINAPI-S'!A:J,5,0),IF(D185="SINAPI-I",VLOOKUP(B185,'SINAPI-I'!A:G,6,0),IF(D185="COMPOSIÇÕES",VLOOKUP(B185,COMPOSIÇÕES!B:I,7,0),0))),"Em Elaboração")</f>
        <v>0</v>
      </c>
      <c r="I185" s="117">
        <f>IFERROR(IF(D185="SINAPI-S",VLOOKUP(B185,'SINAPI-S'!A:J,6,0),IF(D185="SINAPI-I",VLOOKUP(B185,'SINAPI-I'!A:G,7,0),IF(D185="COMPOSIÇÕES",VLOOKUP(B185,COMPOSIÇÕES!B:I,8,0),VLOOKUP(B185,'COT.MERCADO'!A:I,8,0)))),"Em Elaboração")</f>
        <v>186.66</v>
      </c>
      <c r="J185" s="305">
        <f t="shared" si="131"/>
        <v>0</v>
      </c>
      <c r="K185" s="118">
        <f t="shared" si="132"/>
        <v>220.50696750004957</v>
      </c>
      <c r="L185" s="305">
        <f t="shared" si="133"/>
        <v>220.50696750004957</v>
      </c>
      <c r="M185" s="118">
        <f t="shared" ref="M185:N185" si="210">$G185*J185</f>
        <v>0</v>
      </c>
      <c r="N185" s="118">
        <f t="shared" si="210"/>
        <v>180.94801753054068</v>
      </c>
      <c r="O185" s="118">
        <f t="shared" si="135"/>
        <v>180.94801753054068</v>
      </c>
      <c r="P185" s="292">
        <f t="shared" si="1"/>
        <v>3.2910173326878764E-4</v>
      </c>
    </row>
    <row r="186" spans="1:16">
      <c r="A186" s="87" t="s">
        <v>315</v>
      </c>
      <c r="B186" s="111">
        <v>7311</v>
      </c>
      <c r="C186" s="100" t="str">
        <f t="shared" si="130"/>
        <v>SINAPI</v>
      </c>
      <c r="D186" s="107" t="s">
        <v>225</v>
      </c>
      <c r="E186" s="101" t="str">
        <f>IFERROR(IF(D186="SINAPI-S",VLOOKUP(B186,'SINAPI-S'!A:J,2,0),IF(D186="SINAPI-I",VLOOKUP(B186,'SINAPI-I'!A:G,2,0),IF(D186="COMPOSIÇÕES",VLOOKUP(B186,COMPOSIÇÕES!B:I,2,0),VLOOKUP(B186,'COT.MERCADO'!A:I,2,0)))),"Em Elaboração")</f>
        <v>TINTA ESMALTE SINTETICO PREMIUM ACETINADO</v>
      </c>
      <c r="F186" s="90" t="str">
        <f>IFERROR(IF(D186="SINAPI-S",VLOOKUP(B186,'SINAPI-S'!A:J,3,0),IF(D186="SINAPI-I",VLOOKUP(B186,'SINAPI-I'!A:G,3,0),IF(D186="COMPOSIÇÕES",VLOOKUP(B186,COMPOSIÇÕES!B:I,3,0),VLOOKUP(B186,'COT.MERCADO'!A:I,7,0)))),"Em Elaboração")</f>
        <v>L</v>
      </c>
      <c r="G186" s="302">
        <v>3.7082000000000002</v>
      </c>
      <c r="H186" s="297">
        <f>IFERROR(IF(D186="SINAPI-S",VLOOKUP(B186,'SINAPI-S'!A:J,5,0),IF(D186="SINAPI-I",VLOOKUP(B186,'SINAPI-I'!A:G,6,0),IF(D186="COMPOSIÇÕES",VLOOKUP(B186,COMPOSIÇÕES!B:I,7,0),0))),"Em Elaboração")</f>
        <v>0</v>
      </c>
      <c r="I186" s="117">
        <f>IFERROR(IF(D186="SINAPI-S",VLOOKUP(B186,'SINAPI-S'!A:J,6,0),IF(D186="SINAPI-I",VLOOKUP(B186,'SINAPI-I'!A:G,7,0),IF(D186="COMPOSIÇÕES",VLOOKUP(B186,COMPOSIÇÕES!B:I,8,0),VLOOKUP(B186,'COT.MERCADO'!A:I,8,0)))),"Em Elaboração")</f>
        <v>36.94</v>
      </c>
      <c r="J186" s="305">
        <f t="shared" si="131"/>
        <v>0</v>
      </c>
      <c r="K186" s="118">
        <f t="shared" si="132"/>
        <v>43.638312329646581</v>
      </c>
      <c r="L186" s="305">
        <f t="shared" si="133"/>
        <v>43.638312329646581</v>
      </c>
      <c r="M186" s="118">
        <f t="shared" ref="M186:N186" si="211">$G186*J186</f>
        <v>0</v>
      </c>
      <c r="N186" s="118">
        <f t="shared" si="211"/>
        <v>161.81958978079547</v>
      </c>
      <c r="O186" s="118">
        <f t="shared" si="135"/>
        <v>161.81958978079547</v>
      </c>
      <c r="P186" s="292">
        <f t="shared" si="1"/>
        <v>2.9431163822900411E-4</v>
      </c>
    </row>
    <row r="187" spans="1:16">
      <c r="A187" s="87" t="s">
        <v>316</v>
      </c>
      <c r="B187" s="111">
        <v>370</v>
      </c>
      <c r="C187" s="100" t="str">
        <f t="shared" si="130"/>
        <v>SINAPI</v>
      </c>
      <c r="D187" s="107" t="s">
        <v>225</v>
      </c>
      <c r="E187" s="101" t="str">
        <f>IFERROR(IF(D187="SINAPI-S",VLOOKUP(B187,'SINAPI-S'!A:J,2,0),IF(D187="SINAPI-I",VLOOKUP(B187,'SINAPI-I'!A:G,2,0),IF(D187="COMPOSIÇÕES",VLOOKUP(B187,COMPOSIÇÕES!B:I,2,0),VLOOKUP(B187,'COT.MERCADO'!A:I,2,0)))),"Em Elaboração")</f>
        <v>AREIA MEDIA - POSTO JAZIDA/FORNECEDOR (RETIRADO NA JAZIDA, SEM TRANSPORTE)</v>
      </c>
      <c r="F187" s="90" t="str">
        <f>IFERROR(IF(D187="SINAPI-S",VLOOKUP(B187,'SINAPI-S'!A:J,3,0),IF(D187="SINAPI-I",VLOOKUP(B187,'SINAPI-I'!A:G,3,0),IF(D187="COMPOSIÇÕES",VLOOKUP(B187,COMPOSIÇÕES!B:I,3,0),VLOOKUP(B187,'COT.MERCADO'!A:I,7,0)))),"Em Elaboração")</f>
        <v>M3</v>
      </c>
      <c r="G187" s="302">
        <v>1.5808</v>
      </c>
      <c r="H187" s="297">
        <f>IFERROR(IF(D187="SINAPI-S",VLOOKUP(B187,'SINAPI-S'!A:J,5,0),IF(D187="SINAPI-I",VLOOKUP(B187,'SINAPI-I'!A:G,6,0),IF(D187="COMPOSIÇÕES",VLOOKUP(B187,COMPOSIÇÕES!B:I,7,0),0))),"Em Elaboração")</f>
        <v>0</v>
      </c>
      <c r="I187" s="117">
        <f>IFERROR(IF(D187="SINAPI-S",VLOOKUP(B187,'SINAPI-S'!A:J,6,0),IF(D187="SINAPI-I",VLOOKUP(B187,'SINAPI-I'!A:G,7,0),IF(D187="COMPOSIÇÕES",VLOOKUP(B187,COMPOSIÇÕES!B:I,8,0),VLOOKUP(B187,'COT.MERCADO'!A:I,8,0)))),"Em Elaboração")</f>
        <v>86.75</v>
      </c>
      <c r="J187" s="305">
        <f t="shared" si="131"/>
        <v>0</v>
      </c>
      <c r="K187" s="118">
        <f t="shared" si="132"/>
        <v>102.48033553321173</v>
      </c>
      <c r="L187" s="305">
        <f t="shared" si="133"/>
        <v>102.48033553321173</v>
      </c>
      <c r="M187" s="118">
        <f t="shared" ref="M187:N187" si="212">$G187*J187</f>
        <v>0</v>
      </c>
      <c r="N187" s="118">
        <f t="shared" si="212"/>
        <v>162.00091441090109</v>
      </c>
      <c r="O187" s="118">
        <f t="shared" si="135"/>
        <v>162.00091441090109</v>
      </c>
      <c r="P187" s="292">
        <f t="shared" si="1"/>
        <v>2.9464142493165204E-4</v>
      </c>
    </row>
    <row r="188" spans="1:16" ht="36">
      <c r="A188" s="87" t="s">
        <v>317</v>
      </c>
      <c r="B188" s="111">
        <v>10904</v>
      </c>
      <c r="C188" s="100" t="str">
        <f t="shared" si="130"/>
        <v>SINAPI</v>
      </c>
      <c r="D188" s="107" t="s">
        <v>225</v>
      </c>
      <c r="E188" s="101" t="str">
        <f>IFERROR(IF(D188="SINAPI-S",VLOOKUP(B188,'SINAPI-S'!A:J,2,0),IF(D188="SINAPI-I",VLOOKUP(B188,'SINAPI-I'!A:G,2,0),IF(D188="COMPOSIÇÕES",VLOOKUP(B188,COMPOSIÇÕES!B:I,2,0),VLOOKUP(B188,'COT.MERCADO'!A:I,2,0)))),"Em Elaboração")</f>
        <v>REGISTRO OU VALVULA GLOBO ANGULAR EM LATAO, PARA HIDRANTES EM INSTALACAO PREDIAL DE INCENDIO, 45 GRAUS, DIAMETRO DE 2 1/2", COM VOLANTE, CLASSE DE PRESSAO DE ATE 200 PSI</v>
      </c>
      <c r="F188" s="90" t="str">
        <f>IFERROR(IF(D188="SINAPI-S",VLOOKUP(B188,'SINAPI-S'!A:J,3,0),IF(D188="SINAPI-I",VLOOKUP(B188,'SINAPI-I'!A:G,3,0),IF(D188="COMPOSIÇÕES",VLOOKUP(B188,COMPOSIÇÕES!B:I,3,0),VLOOKUP(B188,'COT.MERCADO'!A:I,7,0)))),"Em Elaboração")</f>
        <v>UN</v>
      </c>
      <c r="G188" s="302">
        <v>0.54710000000000003</v>
      </c>
      <c r="H188" s="297">
        <f>IFERROR(IF(D188="SINAPI-S",VLOOKUP(B188,'SINAPI-S'!A:J,5,0),IF(D188="SINAPI-I",VLOOKUP(B188,'SINAPI-I'!A:G,6,0),IF(D188="COMPOSIÇÕES",VLOOKUP(B188,COMPOSIÇÕES!B:I,7,0),0))),"Em Elaboração")</f>
        <v>0</v>
      </c>
      <c r="I188" s="117">
        <f>IFERROR(IF(D188="SINAPI-S",VLOOKUP(B188,'SINAPI-S'!A:J,6,0),IF(D188="SINAPI-I",VLOOKUP(B188,'SINAPI-I'!A:G,7,0),IF(D188="COMPOSIÇÕES",VLOOKUP(B188,COMPOSIÇÕES!B:I,8,0),VLOOKUP(B188,'COT.MERCADO'!A:I,8,0)))),"Em Elaboração")</f>
        <v>250</v>
      </c>
      <c r="J188" s="305">
        <f t="shared" si="131"/>
        <v>0</v>
      </c>
      <c r="K188" s="118">
        <f t="shared" si="132"/>
        <v>295.33237905824706</v>
      </c>
      <c r="L188" s="305">
        <f t="shared" si="133"/>
        <v>295.33237905824706</v>
      </c>
      <c r="M188" s="118">
        <f t="shared" ref="M188:N188" si="213">$G188*J188</f>
        <v>0</v>
      </c>
      <c r="N188" s="118">
        <f t="shared" si="213"/>
        <v>161.57634458276698</v>
      </c>
      <c r="O188" s="118">
        <f t="shared" si="135"/>
        <v>161.57634458276698</v>
      </c>
      <c r="P188" s="292">
        <f t="shared" si="1"/>
        <v>2.9386923262891525E-4</v>
      </c>
    </row>
    <row r="189" spans="1:16" ht="48">
      <c r="A189" s="87" t="s">
        <v>318</v>
      </c>
      <c r="B189" s="111">
        <v>183</v>
      </c>
      <c r="C189" s="100" t="str">
        <f t="shared" si="130"/>
        <v>SINAPI</v>
      </c>
      <c r="D189" s="107" t="s">
        <v>225</v>
      </c>
      <c r="E189" s="101" t="str">
        <f>IFERROR(IF(D189="SINAPI-S",VLOOKUP(B189,'SINAPI-S'!A:J,2,0),IF(D189="SINAPI-I",VLOOKUP(B189,'SINAPI-I'!A:G,2,0),IF(D189="COMPOSIÇÕES",VLOOKUP(B189,COMPOSIÇÕES!B:I,2,0),VLOOKUP(B189,'COT.MERCADO'!A:I,2,0)))),"Em Elaboração")</f>
        <v>BATENTE / PORTAL / ADUELA / MARCO EM MADEIRA MACICA COM REBAIXO, E = *3* CM, L = *14* CM, PARA PORTAS DE  GIRO DE *60 CM A 120* CM  X *210* CM, CEDRINHO / ANGELIM COMERCIAL / TAURI / CURUPIXA / PEROBA / CUMARU OU EQUIVALENTE DA REGIAO (NAO INCLUI ALIZARES)</v>
      </c>
      <c r="F189" s="90" t="str">
        <f>IFERROR(IF(D189="SINAPI-S",VLOOKUP(B189,'SINAPI-S'!A:J,3,0),IF(D189="SINAPI-I",VLOOKUP(B189,'SINAPI-I'!A:G,3,0),IF(D189="COMPOSIÇÕES",VLOOKUP(B189,COMPOSIÇÕES!B:I,3,0),VLOOKUP(B189,'COT.MERCADO'!A:I,7,0)))),"Em Elaboração")</f>
        <v>JG</v>
      </c>
      <c r="G189" s="302">
        <v>0.54710000000000003</v>
      </c>
      <c r="H189" s="297">
        <f>IFERROR(IF(D189="SINAPI-S",VLOOKUP(B189,'SINAPI-S'!A:J,5,0),IF(D189="SINAPI-I",VLOOKUP(B189,'SINAPI-I'!A:G,6,0),IF(D189="COMPOSIÇÕES",VLOOKUP(B189,COMPOSIÇÕES!B:I,7,0),0))),"Em Elaboração")</f>
        <v>0</v>
      </c>
      <c r="I189" s="117">
        <f>IFERROR(IF(D189="SINAPI-S",VLOOKUP(B189,'SINAPI-S'!A:J,6,0),IF(D189="SINAPI-I",VLOOKUP(B189,'SINAPI-I'!A:G,7,0),IF(D189="COMPOSIÇÕES",VLOOKUP(B189,COMPOSIÇÕES!B:I,8,0),VLOOKUP(B189,'COT.MERCADO'!A:I,8,0)))),"Em Elaboração")</f>
        <v>217.95</v>
      </c>
      <c r="J189" s="305">
        <f t="shared" si="131"/>
        <v>0</v>
      </c>
      <c r="K189" s="118">
        <f t="shared" si="132"/>
        <v>257.47076806297974</v>
      </c>
      <c r="L189" s="305">
        <f t="shared" si="133"/>
        <v>257.47076806297974</v>
      </c>
      <c r="M189" s="118">
        <f t="shared" ref="M189:N189" si="214">$G189*J189</f>
        <v>0</v>
      </c>
      <c r="N189" s="118">
        <f t="shared" si="214"/>
        <v>140.86225720725622</v>
      </c>
      <c r="O189" s="118">
        <f t="shared" si="135"/>
        <v>140.86225720725622</v>
      </c>
      <c r="P189" s="292">
        <f t="shared" si="1"/>
        <v>2.5619519700588824E-4</v>
      </c>
    </row>
    <row r="190" spans="1:16">
      <c r="A190" s="87" t="s">
        <v>319</v>
      </c>
      <c r="B190" s="111">
        <v>1087</v>
      </c>
      <c r="C190" s="100" t="str">
        <f t="shared" si="130"/>
        <v>SINAPI</v>
      </c>
      <c r="D190" s="107" t="s">
        <v>225</v>
      </c>
      <c r="E190" s="101" t="str">
        <f>IFERROR(IF(D190="SINAPI-S",VLOOKUP(B190,'SINAPI-S'!A:J,2,0),IF(D190="SINAPI-I",VLOOKUP(B190,'SINAPI-I'!A:G,2,0),IF(D190="COMPOSIÇÕES",VLOOKUP(B190,COMPOSIÇÕES!B:I,2,0),VLOOKUP(B190,'COT.MERCADO'!A:I,2,0)))),"Em Elaboração")</f>
        <v>REATOR ELETRONICO BIVOLT PARA 1 LAMPADA FLUORESCENTE DE 36/40 W</v>
      </c>
      <c r="F190" s="90" t="str">
        <f>IFERROR(IF(D190="SINAPI-S",VLOOKUP(B190,'SINAPI-S'!A:J,3,0),IF(D190="SINAPI-I",VLOOKUP(B190,'SINAPI-I'!A:G,3,0),IF(D190="COMPOSIÇÕES",VLOOKUP(B190,COMPOSIÇÕES!B:I,3,0),VLOOKUP(B190,'COT.MERCADO'!A:I,7,0)))),"Em Elaboração")</f>
        <v>UN</v>
      </c>
      <c r="G190" s="302">
        <v>2.7353999999999998</v>
      </c>
      <c r="H190" s="297">
        <f>IFERROR(IF(D190="SINAPI-S",VLOOKUP(B190,'SINAPI-S'!A:J,5,0),IF(D190="SINAPI-I",VLOOKUP(B190,'SINAPI-I'!A:G,6,0),IF(D190="COMPOSIÇÕES",VLOOKUP(B190,COMPOSIÇÕES!B:I,7,0),0))),"Em Elaboração")</f>
        <v>0</v>
      </c>
      <c r="I190" s="117">
        <f>IFERROR(IF(D190="SINAPI-S",VLOOKUP(B190,'SINAPI-S'!A:J,6,0),IF(D190="SINAPI-I",VLOOKUP(B190,'SINAPI-I'!A:G,7,0),IF(D190="COMPOSIÇÕES",VLOOKUP(B190,COMPOSIÇÕES!B:I,8,0),VLOOKUP(B190,'COT.MERCADO'!A:I,8,0)))),"Em Elaboração")</f>
        <v>42.6</v>
      </c>
      <c r="J190" s="305">
        <f t="shared" si="131"/>
        <v>0</v>
      </c>
      <c r="K190" s="118">
        <f t="shared" si="132"/>
        <v>50.3246373915253</v>
      </c>
      <c r="L190" s="305">
        <f t="shared" si="133"/>
        <v>50.3246373915253</v>
      </c>
      <c r="M190" s="118">
        <f t="shared" ref="M190:N190" si="215">$G190*J190</f>
        <v>0</v>
      </c>
      <c r="N190" s="118">
        <f t="shared" si="215"/>
        <v>137.65801312077829</v>
      </c>
      <c r="O190" s="118">
        <f t="shared" si="135"/>
        <v>137.65801312077829</v>
      </c>
      <c r="P190" s="292">
        <f t="shared" si="1"/>
        <v>2.5036743333614722E-4</v>
      </c>
    </row>
    <row r="191" spans="1:16" ht="36">
      <c r="A191" s="87" t="s">
        <v>320</v>
      </c>
      <c r="B191" s="111">
        <v>10885</v>
      </c>
      <c r="C191" s="100" t="str">
        <f t="shared" si="130"/>
        <v>SINAPI</v>
      </c>
      <c r="D191" s="107" t="s">
        <v>225</v>
      </c>
      <c r="E191" s="101" t="str">
        <f>IFERROR(IF(D191="SINAPI-S",VLOOKUP(B191,'SINAPI-S'!A:J,2,0),IF(D191="SINAPI-I",VLOOKUP(B191,'SINAPI-I'!A:G,2,0),IF(D191="COMPOSIÇÕES",VLOOKUP(B191,COMPOSIÇÕES!B:I,2,0),VLOOKUP(B191,'COT.MERCADO'!A:I,2,0)))),"Em Elaboração")</f>
        <v>CAIXA DE INCENDIO/ABRIGO PARA MANGUEIRA, DE EMBUTIR/INTERNA, COM 90 X 60 X 17 CM, EM CHAPA DE ACO, PORTA COM VENTILACAO, VISOR COM A INSCRICAO "INCENDIO", SUPORTE/CESTA INTERNA PARA A MANGUEIRA, PINTURA ELETROSTATICA VERMELHA</v>
      </c>
      <c r="F191" s="90" t="str">
        <f>IFERROR(IF(D191="SINAPI-S",VLOOKUP(B191,'SINAPI-S'!A:J,3,0),IF(D191="SINAPI-I",VLOOKUP(B191,'SINAPI-I'!A:G,3,0),IF(D191="COMPOSIÇÕES",VLOOKUP(B191,COMPOSIÇÕES!B:I,3,0),VLOOKUP(B191,'COT.MERCADO'!A:I,7,0)))),"Em Elaboração")</f>
        <v>UN</v>
      </c>
      <c r="G191" s="302">
        <v>0.27350000000000002</v>
      </c>
      <c r="H191" s="297">
        <f>IFERROR(IF(D191="SINAPI-S",VLOOKUP(B191,'SINAPI-S'!A:J,5,0),IF(D191="SINAPI-I",VLOOKUP(B191,'SINAPI-I'!A:G,6,0),IF(D191="COMPOSIÇÕES",VLOOKUP(B191,COMPOSIÇÕES!B:I,7,0),0))),"Em Elaboração")</f>
        <v>0</v>
      </c>
      <c r="I191" s="117">
        <f>IFERROR(IF(D191="SINAPI-S",VLOOKUP(B191,'SINAPI-S'!A:J,6,0),IF(D191="SINAPI-I",VLOOKUP(B191,'SINAPI-I'!A:G,7,0),IF(D191="COMPOSIÇÕES",VLOOKUP(B191,COMPOSIÇÕES!B:I,8,0),VLOOKUP(B191,'COT.MERCADO'!A:I,8,0)))),"Em Elaboração")</f>
        <v>495.02</v>
      </c>
      <c r="J191" s="305">
        <f t="shared" si="131"/>
        <v>0</v>
      </c>
      <c r="K191" s="118">
        <f t="shared" si="132"/>
        <v>584.78173712565376</v>
      </c>
      <c r="L191" s="305">
        <f t="shared" si="133"/>
        <v>584.78173712565376</v>
      </c>
      <c r="M191" s="118">
        <f t="shared" ref="M191:N191" si="216">$G191*J191</f>
        <v>0</v>
      </c>
      <c r="N191" s="118">
        <f t="shared" si="216"/>
        <v>159.93780510386631</v>
      </c>
      <c r="O191" s="118">
        <f t="shared" si="135"/>
        <v>159.93780510386631</v>
      </c>
      <c r="P191" s="292">
        <f t="shared" si="1"/>
        <v>2.9088911607447703E-4</v>
      </c>
    </row>
    <row r="192" spans="1:16">
      <c r="A192" s="87" t="s">
        <v>321</v>
      </c>
      <c r="B192" s="111">
        <v>2510</v>
      </c>
      <c r="C192" s="100" t="str">
        <f t="shared" si="130"/>
        <v>SINAPI</v>
      </c>
      <c r="D192" s="107" t="s">
        <v>225</v>
      </c>
      <c r="E192" s="101" t="str">
        <f>IFERROR(IF(D192="SINAPI-S",VLOOKUP(B192,'SINAPI-S'!A:J,2,0),IF(D192="SINAPI-I",VLOOKUP(B192,'SINAPI-I'!A:G,2,0),IF(D192="COMPOSIÇÕES",VLOOKUP(B192,COMPOSIÇÕES!B:I,2,0),VLOOKUP(B192,'COT.MERCADO'!A:I,2,0)))),"Em Elaboração")</f>
        <v>RELE FOTOELETRICO INTERNO E EXTERNO BIVOLT 1000 W, DE CONECTOR, SEM BASE</v>
      </c>
      <c r="F192" s="90" t="str">
        <f>IFERROR(IF(D192="SINAPI-S",VLOOKUP(B192,'SINAPI-S'!A:J,3,0),IF(D192="SINAPI-I",VLOOKUP(B192,'SINAPI-I'!A:G,3,0),IF(D192="COMPOSIÇÕES",VLOOKUP(B192,COMPOSIÇÕES!B:I,3,0),VLOOKUP(B192,'COT.MERCADO'!A:I,7,0)))),"Em Elaboração")</f>
        <v>UN</v>
      </c>
      <c r="G192" s="302">
        <v>2.7353999999999998</v>
      </c>
      <c r="H192" s="297">
        <f>IFERROR(IF(D192="SINAPI-S",VLOOKUP(B192,'SINAPI-S'!A:J,5,0),IF(D192="SINAPI-I",VLOOKUP(B192,'SINAPI-I'!A:G,6,0),IF(D192="COMPOSIÇÕES",VLOOKUP(B192,COMPOSIÇÕES!B:I,7,0),0))),"Em Elaboração")</f>
        <v>0</v>
      </c>
      <c r="I192" s="117">
        <f>IFERROR(IF(D192="SINAPI-S",VLOOKUP(B192,'SINAPI-S'!A:J,6,0),IF(D192="SINAPI-I",VLOOKUP(B192,'SINAPI-I'!A:G,7,0),IF(D192="COMPOSIÇÕES",VLOOKUP(B192,COMPOSIÇÕES!B:I,8,0),VLOOKUP(B192,'COT.MERCADO'!A:I,8,0)))),"Em Elaboração")</f>
        <v>42.15</v>
      </c>
      <c r="J192" s="305">
        <f t="shared" si="131"/>
        <v>0</v>
      </c>
      <c r="K192" s="118">
        <f t="shared" si="132"/>
        <v>49.793039109220452</v>
      </c>
      <c r="L192" s="305">
        <f t="shared" si="133"/>
        <v>49.793039109220452</v>
      </c>
      <c r="M192" s="118">
        <f t="shared" ref="M192:N192" si="217">$G192*J192</f>
        <v>0</v>
      </c>
      <c r="N192" s="118">
        <f t="shared" si="217"/>
        <v>136.20387917936162</v>
      </c>
      <c r="O192" s="118">
        <f t="shared" si="135"/>
        <v>136.20387917936162</v>
      </c>
      <c r="P192" s="292">
        <f t="shared" si="1"/>
        <v>2.4772270692766682E-4</v>
      </c>
    </row>
    <row r="193" spans="1:16" ht="24">
      <c r="A193" s="87" t="s">
        <v>322</v>
      </c>
      <c r="B193" s="111">
        <v>1368</v>
      </c>
      <c r="C193" s="100" t="str">
        <f t="shared" si="130"/>
        <v>SINAPI</v>
      </c>
      <c r="D193" s="107" t="s">
        <v>225</v>
      </c>
      <c r="E193" s="101" t="str">
        <f>IFERROR(IF(D193="SINAPI-S",VLOOKUP(B193,'SINAPI-S'!A:J,2,0),IF(D193="SINAPI-I",VLOOKUP(B193,'SINAPI-I'!A:G,2,0),IF(D193="COMPOSIÇÕES",VLOOKUP(B193,COMPOSIÇÕES!B:I,2,0),VLOOKUP(B193,'COT.MERCADO'!A:I,2,0)))),"Em Elaboração")</f>
        <v>CHUVEIRO COMUM EM PLASTICO BRANCO, COM CANO, 3 TEMPERATURAS, 5500 W (110/220 V)</v>
      </c>
      <c r="F193" s="90" t="str">
        <f>IFERROR(IF(D193="SINAPI-S",VLOOKUP(B193,'SINAPI-S'!A:J,3,0),IF(D193="SINAPI-I",VLOOKUP(B193,'SINAPI-I'!A:G,3,0),IF(D193="COMPOSIÇÕES",VLOOKUP(B193,COMPOSIÇÕES!B:I,3,0),VLOOKUP(B193,'COT.MERCADO'!A:I,7,0)))),"Em Elaboração")</f>
        <v>UN</v>
      </c>
      <c r="G193" s="302">
        <v>1.6412</v>
      </c>
      <c r="H193" s="297">
        <f>IFERROR(IF(D193="SINAPI-S",VLOOKUP(B193,'SINAPI-S'!A:J,5,0),IF(D193="SINAPI-I",VLOOKUP(B193,'SINAPI-I'!A:G,6,0),IF(D193="COMPOSIÇÕES",VLOOKUP(B193,COMPOSIÇÕES!B:I,7,0),0))),"Em Elaboração")</f>
        <v>0</v>
      </c>
      <c r="I193" s="117">
        <f>IFERROR(IF(D193="SINAPI-S",VLOOKUP(B193,'SINAPI-S'!A:J,6,0),IF(D193="SINAPI-I",VLOOKUP(B193,'SINAPI-I'!A:G,7,0),IF(D193="COMPOSIÇÕES",VLOOKUP(B193,COMPOSIÇÕES!B:I,8,0),VLOOKUP(B193,'COT.MERCADO'!A:I,8,0)))),"Em Elaboração")</f>
        <v>78.180000000000007</v>
      </c>
      <c r="J193" s="305">
        <f t="shared" si="131"/>
        <v>0</v>
      </c>
      <c r="K193" s="118">
        <f t="shared" si="132"/>
        <v>92.35634157909503</v>
      </c>
      <c r="L193" s="305">
        <f t="shared" si="133"/>
        <v>92.35634157909503</v>
      </c>
      <c r="M193" s="118">
        <f t="shared" ref="M193:N193" si="218">$G193*J193</f>
        <v>0</v>
      </c>
      <c r="N193" s="118">
        <f t="shared" si="218"/>
        <v>151.57522779961076</v>
      </c>
      <c r="O193" s="118">
        <f t="shared" si="135"/>
        <v>151.57522779961076</v>
      </c>
      <c r="P193" s="292">
        <f t="shared" si="1"/>
        <v>2.7567956184457111E-4</v>
      </c>
    </row>
    <row r="194" spans="1:16">
      <c r="A194" s="87" t="s">
        <v>323</v>
      </c>
      <c r="B194" s="111" t="s">
        <v>324</v>
      </c>
      <c r="C194" s="100" t="str">
        <f t="shared" si="130"/>
        <v>PRÓPRIO</v>
      </c>
      <c r="D194" s="107" t="s">
        <v>108</v>
      </c>
      <c r="E194" s="101" t="str">
        <f>IFERROR(IF(D194="SINAPI-S",VLOOKUP(B194,'SINAPI-S'!A:J,2,0),IF(D194="SINAPI-I",VLOOKUP(B194,'SINAPI-I'!A:G,2,0),IF(D194="COMPOSIÇÕES",VLOOKUP(B194,COMPOSIÇÕES!B:I,2,0),VLOOKUP(B194,'COT.MERCADO'!A:I,2,0)))),"Em Elaboração")</f>
        <v xml:space="preserve">CONJUNTO PLUGUE MACHO E FÊMEA 2P+T 20A </v>
      </c>
      <c r="F194" s="90" t="str">
        <f>IFERROR(IF(D194="SINAPI-S",VLOOKUP(B194,'SINAPI-S'!A:J,3,0),IF(D194="SINAPI-I",VLOOKUP(B194,'SINAPI-I'!A:G,3,0),IF(D194="COMPOSIÇÕES",VLOOKUP(B194,COMPOSIÇÕES!B:I,3,0),VLOOKUP(B194,'COT.MERCADO'!A:I,7,0)))),"Em Elaboração")</f>
        <v>UN</v>
      </c>
      <c r="G194" s="302">
        <v>6.8384999999999998</v>
      </c>
      <c r="H194" s="297">
        <f>IFERROR(IF(D194="SINAPI-S",VLOOKUP(B194,'SINAPI-S'!A:J,5,0),IF(D194="SINAPI-I",VLOOKUP(B194,'SINAPI-I'!A:G,6,0),IF(D194="COMPOSIÇÕES",VLOOKUP(B194,COMPOSIÇÕES!B:I,7,0),0))),"Em Elaboração")</f>
        <v>0</v>
      </c>
      <c r="I194" s="117">
        <f>IFERROR(IF(D194="SINAPI-S",VLOOKUP(B194,'SINAPI-S'!A:J,6,0),IF(D194="SINAPI-I",VLOOKUP(B194,'SINAPI-I'!A:G,7,0),IF(D194="COMPOSIÇÕES",VLOOKUP(B194,COMPOSIÇÕES!B:I,8,0),VLOOKUP(B194,'COT.MERCADO'!A:I,8,0)))),"Em Elaboração")</f>
        <v>17.72</v>
      </c>
      <c r="J194" s="305">
        <f t="shared" si="131"/>
        <v>0</v>
      </c>
      <c r="K194" s="118">
        <f t="shared" si="132"/>
        <v>20.93315902764855</v>
      </c>
      <c r="L194" s="305">
        <f t="shared" si="133"/>
        <v>20.93315902764855</v>
      </c>
      <c r="M194" s="118">
        <f t="shared" ref="M194:N194" si="219">$G194*J194</f>
        <v>0</v>
      </c>
      <c r="N194" s="118">
        <f t="shared" si="219"/>
        <v>143.15140801057461</v>
      </c>
      <c r="O194" s="118">
        <f t="shared" si="135"/>
        <v>143.15140801057461</v>
      </c>
      <c r="P194" s="292">
        <f t="shared" si="1"/>
        <v>2.6035862199040664E-4</v>
      </c>
    </row>
    <row r="195" spans="1:16">
      <c r="A195" s="87" t="s">
        <v>325</v>
      </c>
      <c r="B195" s="111" t="s">
        <v>326</v>
      </c>
      <c r="C195" s="100" t="str">
        <f t="shared" si="130"/>
        <v>PRÓPRIO</v>
      </c>
      <c r="D195" s="107" t="s">
        <v>108</v>
      </c>
      <c r="E195" s="101" t="str">
        <f>IFERROR(IF(D195="SINAPI-S",VLOOKUP(B195,'SINAPI-S'!A:J,2,0),IF(D195="SINAPI-I",VLOOKUP(B195,'SINAPI-I'!A:G,2,0),IF(D195="COMPOSIÇÕES",VLOOKUP(B195,COMPOSIÇÕES!B:I,2,0),VLOOKUP(B195,'COT.MERCADO'!A:I,2,0)))),"Em Elaboração")</f>
        <v>ADAPTADOR SOQUETE EM PORCELANA E40 PARA E27</v>
      </c>
      <c r="F195" s="90" t="str">
        <f>IFERROR(IF(D195="SINAPI-S",VLOOKUP(B195,'SINAPI-S'!A:J,3,0),IF(D195="SINAPI-I",VLOOKUP(B195,'SINAPI-I'!A:G,3,0),IF(D195="COMPOSIÇÕES",VLOOKUP(B195,COMPOSIÇÕES!B:I,3,0),VLOOKUP(B195,'COT.MERCADO'!A:I,7,0)))),"Em Elaboração")</f>
        <v>UN</v>
      </c>
      <c r="G195" s="302">
        <v>11.2151</v>
      </c>
      <c r="H195" s="297">
        <f>IFERROR(IF(D195="SINAPI-S",VLOOKUP(B195,'SINAPI-S'!A:J,5,0),IF(D195="SINAPI-I",VLOOKUP(B195,'SINAPI-I'!A:G,6,0),IF(D195="COMPOSIÇÕES",VLOOKUP(B195,COMPOSIÇÕES!B:I,7,0),0))),"Em Elaboração")</f>
        <v>0</v>
      </c>
      <c r="I195" s="117">
        <f>IFERROR(IF(D195="SINAPI-S",VLOOKUP(B195,'SINAPI-S'!A:J,6,0),IF(D195="SINAPI-I",VLOOKUP(B195,'SINAPI-I'!A:G,7,0),IF(D195="COMPOSIÇÕES",VLOOKUP(B195,COMPOSIÇÕES!B:I,8,0),VLOOKUP(B195,'COT.MERCADO'!A:I,8,0)))),"Em Elaboração")</f>
        <v>10.8</v>
      </c>
      <c r="J195" s="305">
        <f t="shared" si="131"/>
        <v>0</v>
      </c>
      <c r="K195" s="118">
        <f t="shared" si="132"/>
        <v>12.758358775316273</v>
      </c>
      <c r="L195" s="305">
        <f t="shared" si="133"/>
        <v>12.758358775316273</v>
      </c>
      <c r="M195" s="118">
        <f t="shared" ref="M195:N195" si="220">$G195*J195</f>
        <v>0</v>
      </c>
      <c r="N195" s="118">
        <f t="shared" si="220"/>
        <v>143.08626950104951</v>
      </c>
      <c r="O195" s="118">
        <f t="shared" si="135"/>
        <v>143.08626950104951</v>
      </c>
      <c r="P195" s="292">
        <f t="shared" si="1"/>
        <v>2.6024015041674797E-4</v>
      </c>
    </row>
    <row r="196" spans="1:16">
      <c r="A196" s="87" t="s">
        <v>327</v>
      </c>
      <c r="B196" s="111" t="s">
        <v>328</v>
      </c>
      <c r="C196" s="100" t="str">
        <f t="shared" si="130"/>
        <v>PRÓPRIO</v>
      </c>
      <c r="D196" s="107" t="s">
        <v>108</v>
      </c>
      <c r="E196" s="101" t="str">
        <f>IFERROR(IF(D196="SINAPI-S",VLOOKUP(B196,'SINAPI-S'!A:J,2,0),IF(D196="SINAPI-I",VLOOKUP(B196,'SINAPI-I'!A:G,2,0),IF(D196="COMPOSIÇÕES",VLOOKUP(B196,COMPOSIÇÕES!B:I,2,0),VLOOKUP(B196,'COT.MERCADO'!A:I,2,0)))),"Em Elaboração")</f>
        <v>PERSIANA VERTICAL EM PVC BRANCO 9CM SEM BANDÔ - FORNECIMENTO E INSTALAÇÃO</v>
      </c>
      <c r="F196" s="90" t="str">
        <f>IFERROR(IF(D196="SINAPI-S",VLOOKUP(B196,'SINAPI-S'!A:J,3,0),IF(D196="SINAPI-I",VLOOKUP(B196,'SINAPI-I'!A:G,3,0),IF(D196="COMPOSIÇÕES",VLOOKUP(B196,COMPOSIÇÕES!B:I,3,0),VLOOKUP(B196,'COT.MERCADO'!A:I,7,0)))),"Em Elaboração")</f>
        <v>M2</v>
      </c>
      <c r="G196" s="302">
        <v>0.8206</v>
      </c>
      <c r="H196" s="297">
        <f>IFERROR(IF(D196="SINAPI-S",VLOOKUP(B196,'SINAPI-S'!A:J,5,0),IF(D196="SINAPI-I",VLOOKUP(B196,'SINAPI-I'!A:G,6,0),IF(D196="COMPOSIÇÕES",VLOOKUP(B196,COMPOSIÇÕES!B:I,7,0),0))),"Em Elaboração")</f>
        <v>0</v>
      </c>
      <c r="I196" s="117">
        <f>IFERROR(IF(D196="SINAPI-S",VLOOKUP(B196,'SINAPI-S'!A:J,6,0),IF(D196="SINAPI-I",VLOOKUP(B196,'SINAPI-I'!A:G,7,0),IF(D196="COMPOSIÇÕES",VLOOKUP(B196,COMPOSIÇÕES!B:I,8,0),VLOOKUP(B196,'COT.MERCADO'!A:I,8,0)))),"Em Elaboração")</f>
        <v>145</v>
      </c>
      <c r="J196" s="305">
        <f t="shared" si="131"/>
        <v>0</v>
      </c>
      <c r="K196" s="118">
        <f t="shared" si="132"/>
        <v>171.29277985378329</v>
      </c>
      <c r="L196" s="305">
        <f t="shared" si="133"/>
        <v>171.29277985378329</v>
      </c>
      <c r="M196" s="118">
        <f t="shared" ref="M196:N196" si="221">$G196*J196</f>
        <v>0</v>
      </c>
      <c r="N196" s="118">
        <f t="shared" si="221"/>
        <v>140.56285514801456</v>
      </c>
      <c r="O196" s="118">
        <f t="shared" si="135"/>
        <v>140.56285514801456</v>
      </c>
      <c r="P196" s="292">
        <f t="shared" si="1"/>
        <v>2.556506553304093E-4</v>
      </c>
    </row>
    <row r="197" spans="1:16" ht="24">
      <c r="A197" s="87" t="s">
        <v>329</v>
      </c>
      <c r="B197" s="111">
        <v>38774</v>
      </c>
      <c r="C197" s="100" t="str">
        <f t="shared" si="130"/>
        <v>SINAPI</v>
      </c>
      <c r="D197" s="107" t="s">
        <v>225</v>
      </c>
      <c r="E197" s="101" t="str">
        <f>IFERROR(IF(D197="SINAPI-S",VLOOKUP(B197,'SINAPI-S'!A:J,2,0),IF(D197="SINAPI-I",VLOOKUP(B197,'SINAPI-I'!A:G,2,0),IF(D197="COMPOSIÇÕES",VLOOKUP(B197,COMPOSIÇÕES!B:I,2,0),VLOOKUP(B197,'COT.MERCADO'!A:I,2,0)))),"Em Elaboração")</f>
        <v>LUMINARIA DE EMERGENCIA 30 LEDS, POTENCIA 2 W, BATERIA DE LITIO, AUTONOMIA DE 6 HORAS</v>
      </c>
      <c r="F197" s="90" t="str">
        <f>IFERROR(IF(D197="SINAPI-S",VLOOKUP(B197,'SINAPI-S'!A:J,3,0),IF(D197="SINAPI-I",VLOOKUP(B197,'SINAPI-I'!A:G,3,0),IF(D197="COMPOSIÇÕES",VLOOKUP(B197,COMPOSIÇÕES!B:I,3,0),VLOOKUP(B197,'COT.MERCADO'!A:I,7,0)))),"Em Elaboração")</f>
        <v>UN</v>
      </c>
      <c r="G197" s="302">
        <v>5.4707999999999997</v>
      </c>
      <c r="H197" s="297">
        <f>IFERROR(IF(D197="SINAPI-S",VLOOKUP(B197,'SINAPI-S'!A:J,5,0),IF(D197="SINAPI-I",VLOOKUP(B197,'SINAPI-I'!A:G,6,0),IF(D197="COMPOSIÇÕES",VLOOKUP(B197,COMPOSIÇÕES!B:I,7,0),0))),"Em Elaboração")</f>
        <v>0</v>
      </c>
      <c r="I197" s="117">
        <f>IFERROR(IF(D197="SINAPI-S",VLOOKUP(B197,'SINAPI-S'!A:J,6,0),IF(D197="SINAPI-I",VLOOKUP(B197,'SINAPI-I'!A:G,7,0),IF(D197="COMPOSIÇÕES",VLOOKUP(B197,COMPOSIÇÕES!B:I,8,0),VLOOKUP(B197,'COT.MERCADO'!A:I,8,0)))),"Em Elaboração")</f>
        <v>20.85</v>
      </c>
      <c r="J197" s="305">
        <f t="shared" si="131"/>
        <v>0</v>
      </c>
      <c r="K197" s="118">
        <f t="shared" si="132"/>
        <v>24.630720413457805</v>
      </c>
      <c r="L197" s="305">
        <f t="shared" si="133"/>
        <v>24.630720413457805</v>
      </c>
      <c r="M197" s="118">
        <f t="shared" ref="M197:N197" si="222">$G197*J197</f>
        <v>0</v>
      </c>
      <c r="N197" s="118">
        <f t="shared" si="222"/>
        <v>134.74974523794495</v>
      </c>
      <c r="O197" s="118">
        <f t="shared" si="135"/>
        <v>134.74974523794495</v>
      </c>
      <c r="P197" s="292">
        <f t="shared" si="1"/>
        <v>2.4507798051918636E-4</v>
      </c>
    </row>
    <row r="198" spans="1:16" ht="24">
      <c r="A198" s="87" t="s">
        <v>330</v>
      </c>
      <c r="B198" s="111">
        <v>4396</v>
      </c>
      <c r="C198" s="100" t="str">
        <f t="shared" si="130"/>
        <v>SINAPI</v>
      </c>
      <c r="D198" s="107" t="s">
        <v>225</v>
      </c>
      <c r="E198" s="101" t="str">
        <f>IFERROR(IF(D198="SINAPI-S",VLOOKUP(B198,'SINAPI-S'!A:J,2,0),IF(D198="SINAPI-I",VLOOKUP(B198,'SINAPI-I'!A:G,2,0),IF(D198="COMPOSIÇÕES",VLOOKUP(B198,COMPOSIÇÕES!B:I,2,0),VLOOKUP(B198,'COT.MERCADO'!A:I,2,0)))),"Em Elaboração")</f>
        <v>PASTILHA CERAMICA/PORCELANA, REVEST INT/EXT E  PISCINA, CORES BRANCA OU FRIAS, SOLIDAS, SEM MESCLAGEM/MISTURA, ACABAMENTO LISO *2,5 X 2,5* CM</v>
      </c>
      <c r="F198" s="90" t="str">
        <f>IFERROR(IF(D198="SINAPI-S",VLOOKUP(B198,'SINAPI-S'!A:J,3,0),IF(D198="SINAPI-I",VLOOKUP(B198,'SINAPI-I'!A:G,3,0),IF(D198="COMPOSIÇÕES",VLOOKUP(B198,COMPOSIÇÕES!B:I,3,0),VLOOKUP(B198,'COT.MERCADO'!A:I,7,0)))),"Em Elaboração")</f>
        <v>M2</v>
      </c>
      <c r="G198" s="302">
        <v>0.59630000000000005</v>
      </c>
      <c r="H198" s="297">
        <f>IFERROR(IF(D198="SINAPI-S",VLOOKUP(B198,'SINAPI-S'!A:J,5,0),IF(D198="SINAPI-I",VLOOKUP(B198,'SINAPI-I'!A:G,6,0),IF(D198="COMPOSIÇÕES",VLOOKUP(B198,COMPOSIÇÕES!B:I,7,0),0))),"Em Elaboração")</f>
        <v>0</v>
      </c>
      <c r="I198" s="117">
        <f>IFERROR(IF(D198="SINAPI-S",VLOOKUP(B198,'SINAPI-S'!A:J,6,0),IF(D198="SINAPI-I",VLOOKUP(B198,'SINAPI-I'!A:G,7,0),IF(D198="COMPOSIÇÕES",VLOOKUP(B198,COMPOSIÇÕES!B:I,8,0),VLOOKUP(B198,'COT.MERCADO'!A:I,8,0)))),"Em Elaboração")</f>
        <v>205.22</v>
      </c>
      <c r="J198" s="305">
        <f t="shared" si="131"/>
        <v>0</v>
      </c>
      <c r="K198" s="118">
        <f t="shared" si="132"/>
        <v>242.43244332133384</v>
      </c>
      <c r="L198" s="305">
        <f t="shared" si="133"/>
        <v>242.43244332133384</v>
      </c>
      <c r="M198" s="118">
        <f t="shared" ref="M198:N198" si="223">$G198*J198</f>
        <v>0</v>
      </c>
      <c r="N198" s="118">
        <f t="shared" si="223"/>
        <v>144.56246595251139</v>
      </c>
      <c r="O198" s="118">
        <f t="shared" si="135"/>
        <v>144.56246595251139</v>
      </c>
      <c r="P198" s="292">
        <f t="shared" si="1"/>
        <v>2.6292500332340856E-4</v>
      </c>
    </row>
    <row r="199" spans="1:16" ht="24">
      <c r="A199" s="87" t="s">
        <v>331</v>
      </c>
      <c r="B199" s="111">
        <v>10405</v>
      </c>
      <c r="C199" s="100" t="str">
        <f t="shared" si="130"/>
        <v>SINAPI</v>
      </c>
      <c r="D199" s="107" t="s">
        <v>225</v>
      </c>
      <c r="E199" s="101" t="str">
        <f>IFERROR(IF(D199="SINAPI-S",VLOOKUP(B199,'SINAPI-S'!A:J,2,0),IF(D199="SINAPI-I",VLOOKUP(B199,'SINAPI-I'!A:G,2,0),IF(D199="COMPOSIÇÕES",VLOOKUP(B199,COMPOSIÇÕES!B:I,2,0),VLOOKUP(B199,'COT.MERCADO'!A:I,2,0)))),"Em Elaboração")</f>
        <v>VALVULA DE RETENCAO HORIZONTAL, DE BRONZE (PN-25), 2 1/2", 400 PSI, TAMPA DE PORCA DE UNIAO, EXTREMIDADES COM ROSCA</v>
      </c>
      <c r="F199" s="90" t="str">
        <f>IFERROR(IF(D199="SINAPI-S",VLOOKUP(B199,'SINAPI-S'!A:J,3,0),IF(D199="SINAPI-I",VLOOKUP(B199,'SINAPI-I'!A:G,3,0),IF(D199="COMPOSIÇÕES",VLOOKUP(B199,COMPOSIÇÕES!B:I,3,0),VLOOKUP(B199,'COT.MERCADO'!A:I,7,0)))),"Em Elaboração")</f>
        <v>UN</v>
      </c>
      <c r="G199" s="302">
        <v>0.27350000000000002</v>
      </c>
      <c r="H199" s="297">
        <f>IFERROR(IF(D199="SINAPI-S",VLOOKUP(B199,'SINAPI-S'!A:J,5,0),IF(D199="SINAPI-I",VLOOKUP(B199,'SINAPI-I'!A:G,6,0),IF(D199="COMPOSIÇÕES",VLOOKUP(B199,COMPOSIÇÕES!B:I,7,0),0))),"Em Elaboração")</f>
        <v>0</v>
      </c>
      <c r="I199" s="117">
        <f>IFERROR(IF(D199="SINAPI-S",VLOOKUP(B199,'SINAPI-S'!A:J,6,0),IF(D199="SINAPI-I",VLOOKUP(B199,'SINAPI-I'!A:G,7,0),IF(D199="COMPOSIÇÕES",VLOOKUP(B199,COMPOSIÇÕES!B:I,8,0),VLOOKUP(B199,'COT.MERCADO'!A:I,8,0)))),"Em Elaboração")</f>
        <v>391.24</v>
      </c>
      <c r="J199" s="305">
        <f t="shared" si="131"/>
        <v>0</v>
      </c>
      <c r="K199" s="118">
        <f t="shared" si="132"/>
        <v>462.1833599309943</v>
      </c>
      <c r="L199" s="305">
        <f t="shared" si="133"/>
        <v>462.1833599309943</v>
      </c>
      <c r="M199" s="118">
        <f t="shared" ref="M199:N199" si="224">$G199*J199</f>
        <v>0</v>
      </c>
      <c r="N199" s="118">
        <f t="shared" si="224"/>
        <v>126.40714894112695</v>
      </c>
      <c r="O199" s="118">
        <f t="shared" si="135"/>
        <v>126.40714894112695</v>
      </c>
      <c r="P199" s="292">
        <f t="shared" si="1"/>
        <v>2.299047670255311E-4</v>
      </c>
    </row>
    <row r="200" spans="1:16" ht="24">
      <c r="A200" s="87" t="s">
        <v>332</v>
      </c>
      <c r="B200" s="111">
        <v>1599</v>
      </c>
      <c r="C200" s="100" t="str">
        <f t="shared" si="130"/>
        <v>SINAPI</v>
      </c>
      <c r="D200" s="107" t="s">
        <v>225</v>
      </c>
      <c r="E200" s="101" t="str">
        <f>IFERROR(IF(D200="SINAPI-S",VLOOKUP(B200,'SINAPI-S'!A:J,2,0),IF(D200="SINAPI-I",VLOOKUP(B200,'SINAPI-I'!A:G,2,0),IF(D200="COMPOSIÇÕES",VLOOKUP(B200,COMPOSIÇÕES!B:I,2,0),VLOOKUP(B200,'COT.MERCADO'!A:I,2,0)))),"Em Elaboração")</f>
        <v>CONECTOR DE ALUMINIO TIPO PRENSA CABO, BITOLA 3/4", PARA CABOS DE DIAMETRO DE 17,5 A 20 MM</v>
      </c>
      <c r="F200" s="90" t="str">
        <f>IFERROR(IF(D200="SINAPI-S",VLOOKUP(B200,'SINAPI-S'!A:J,3,0),IF(D200="SINAPI-I",VLOOKUP(B200,'SINAPI-I'!A:G,3,0),IF(D200="COMPOSIÇÕES",VLOOKUP(B200,COMPOSIÇÕES!B:I,3,0),VLOOKUP(B200,'COT.MERCADO'!A:I,7,0)))),"Em Elaboração")</f>
        <v>UN</v>
      </c>
      <c r="G200" s="302">
        <v>8.4796999999999993</v>
      </c>
      <c r="H200" s="297">
        <f>IFERROR(IF(D200="SINAPI-S",VLOOKUP(B200,'SINAPI-S'!A:J,5,0),IF(D200="SINAPI-I",VLOOKUP(B200,'SINAPI-I'!A:G,6,0),IF(D200="COMPOSIÇÕES",VLOOKUP(B200,COMPOSIÇÕES!B:I,7,0),0))),"Em Elaboração")</f>
        <v>0</v>
      </c>
      <c r="I200" s="117">
        <f>IFERROR(IF(D200="SINAPI-S",VLOOKUP(B200,'SINAPI-S'!A:J,6,0),IF(D200="SINAPI-I",VLOOKUP(B200,'SINAPI-I'!A:G,7,0),IF(D200="COMPOSIÇÕES",VLOOKUP(B200,COMPOSIÇÕES!B:I,8,0),VLOOKUP(B200,'COT.MERCADO'!A:I,8,0)))),"Em Elaboração")</f>
        <v>13.07</v>
      </c>
      <c r="J200" s="305">
        <f t="shared" si="131"/>
        <v>0</v>
      </c>
      <c r="K200" s="118">
        <f t="shared" si="132"/>
        <v>15.439976777165157</v>
      </c>
      <c r="L200" s="305">
        <f t="shared" si="133"/>
        <v>15.439976777165157</v>
      </c>
      <c r="M200" s="118">
        <f t="shared" ref="M200:N200" si="225">$G200*J200</f>
        <v>0</v>
      </c>
      <c r="N200" s="118">
        <f t="shared" si="225"/>
        <v>130.92637107732736</v>
      </c>
      <c r="O200" s="118">
        <f t="shared" si="135"/>
        <v>130.92637107732736</v>
      </c>
      <c r="P200" s="292">
        <f t="shared" si="1"/>
        <v>2.3812416538284773E-4</v>
      </c>
    </row>
    <row r="201" spans="1:16">
      <c r="A201" s="87" t="s">
        <v>333</v>
      </c>
      <c r="B201" s="111">
        <v>2391</v>
      </c>
      <c r="C201" s="100" t="str">
        <f t="shared" si="130"/>
        <v>SINAPI</v>
      </c>
      <c r="D201" s="107" t="s">
        <v>225</v>
      </c>
      <c r="E201" s="101" t="str">
        <f>IFERROR(IF(D201="SINAPI-S",VLOOKUP(B201,'SINAPI-S'!A:J,2,0),IF(D201="SINAPI-I",VLOOKUP(B201,'SINAPI-I'!A:G,2,0),IF(D201="COMPOSIÇÕES",VLOOKUP(B201,COMPOSIÇÕES!B:I,2,0),VLOOKUP(B201,'COT.MERCADO'!A:I,2,0)))),"Em Elaboração")</f>
        <v>DISJUNTOR TERMOMAGNETICO TRIPOLAR 125A</v>
      </c>
      <c r="F201" s="90" t="str">
        <f>IFERROR(IF(D201="SINAPI-S",VLOOKUP(B201,'SINAPI-S'!A:J,3,0),IF(D201="SINAPI-I",VLOOKUP(B201,'SINAPI-I'!A:G,3,0),IF(D201="COMPOSIÇÕES",VLOOKUP(B201,COMPOSIÇÕES!B:I,3,0),VLOOKUP(B201,'COT.MERCADO'!A:I,7,0)))),"Em Elaboração")</f>
        <v>UN</v>
      </c>
      <c r="G201" s="302">
        <v>0.27350000000000002</v>
      </c>
      <c r="H201" s="297">
        <f>IFERROR(IF(D201="SINAPI-S",VLOOKUP(B201,'SINAPI-S'!A:J,5,0),IF(D201="SINAPI-I",VLOOKUP(B201,'SINAPI-I'!A:G,6,0),IF(D201="COMPOSIÇÕES",VLOOKUP(B201,COMPOSIÇÕES!B:I,7,0),0))),"Em Elaboração")</f>
        <v>0</v>
      </c>
      <c r="I201" s="117">
        <f>IFERROR(IF(D201="SINAPI-S",VLOOKUP(B201,'SINAPI-S'!A:J,6,0),IF(D201="SINAPI-I",VLOOKUP(B201,'SINAPI-I'!A:G,7,0),IF(D201="COMPOSIÇÕES",VLOOKUP(B201,COMPOSIÇÕES!B:I,8,0),VLOOKUP(B201,'COT.MERCADO'!A:I,8,0)))),"Em Elaboração")</f>
        <v>351.97</v>
      </c>
      <c r="J201" s="305">
        <f t="shared" si="131"/>
        <v>0</v>
      </c>
      <c r="K201" s="118">
        <f t="shared" si="132"/>
        <v>415.7925498285249</v>
      </c>
      <c r="L201" s="305">
        <f t="shared" si="133"/>
        <v>415.7925498285249</v>
      </c>
      <c r="M201" s="118">
        <f t="shared" ref="M201:N201" si="226">$G201*J201</f>
        <v>0</v>
      </c>
      <c r="N201" s="118">
        <f t="shared" si="226"/>
        <v>113.71926237810156</v>
      </c>
      <c r="O201" s="118">
        <f t="shared" si="135"/>
        <v>113.71926237810156</v>
      </c>
      <c r="P201" s="292">
        <f t="shared" si="1"/>
        <v>2.0682849619153506E-4</v>
      </c>
    </row>
    <row r="202" spans="1:16">
      <c r="A202" s="87" t="s">
        <v>334</v>
      </c>
      <c r="B202" s="111" t="s">
        <v>335</v>
      </c>
      <c r="C202" s="100" t="str">
        <f t="shared" si="130"/>
        <v>PRÓPRIO</v>
      </c>
      <c r="D202" s="107" t="s">
        <v>108</v>
      </c>
      <c r="E202" s="101" t="str">
        <f>IFERROR(IF(D202="SINAPI-S",VLOOKUP(B202,'SINAPI-S'!A:J,2,0),IF(D202="SINAPI-I",VLOOKUP(B202,'SINAPI-I'!A:G,2,0),IF(D202="COMPOSIÇÕES",VLOOKUP(B202,COMPOSIÇÕES!B:I,2,0),VLOOKUP(B202,'COT.MERCADO'!A:I,2,0)))),"Em Elaboração")</f>
        <v>Kit Porteiro Eletrônico Residencial IPR 8010 Intelbras</v>
      </c>
      <c r="F202" s="90" t="str">
        <f>IFERROR(IF(D202="SINAPI-S",VLOOKUP(B202,'SINAPI-S'!A:J,3,0),IF(D202="SINAPI-I",VLOOKUP(B202,'SINAPI-I'!A:G,3,0),IF(D202="COMPOSIÇÕES",VLOOKUP(B202,COMPOSIÇÕES!B:I,3,0),VLOOKUP(B202,'COT.MERCADO'!A:I,7,0)))),"Em Elaboração")</f>
        <v>UN</v>
      </c>
      <c r="G202" s="302">
        <v>0.54710000000000003</v>
      </c>
      <c r="H202" s="297">
        <f>IFERROR(IF(D202="SINAPI-S",VLOOKUP(B202,'SINAPI-S'!A:J,5,0),IF(D202="SINAPI-I",VLOOKUP(B202,'SINAPI-I'!A:G,6,0),IF(D202="COMPOSIÇÕES",VLOOKUP(B202,COMPOSIÇÕES!B:I,7,0),0))),"Em Elaboração")</f>
        <v>0</v>
      </c>
      <c r="I202" s="117">
        <f>IFERROR(IF(D202="SINAPI-S",VLOOKUP(B202,'SINAPI-S'!A:J,6,0),IF(D202="SINAPI-I",VLOOKUP(B202,'SINAPI-I'!A:G,7,0),IF(D202="COMPOSIÇÕES",VLOOKUP(B202,COMPOSIÇÕES!B:I,8,0),VLOOKUP(B202,'COT.MERCADO'!A:I,8,0)))),"Em Elaboração")</f>
        <v>204.17</v>
      </c>
      <c r="J202" s="305">
        <f t="shared" si="131"/>
        <v>0</v>
      </c>
      <c r="K202" s="118">
        <f t="shared" si="132"/>
        <v>241.19204732928918</v>
      </c>
      <c r="L202" s="305">
        <f t="shared" si="133"/>
        <v>241.19204732928918</v>
      </c>
      <c r="M202" s="118">
        <f t="shared" ref="M202:N202" si="227">$G202*J202</f>
        <v>0</v>
      </c>
      <c r="N202" s="118">
        <f t="shared" si="227"/>
        <v>131.95616909385413</v>
      </c>
      <c r="O202" s="118">
        <f t="shared" si="135"/>
        <v>131.95616909385413</v>
      </c>
      <c r="P202" s="292">
        <f t="shared" si="1"/>
        <v>2.3999712490338252E-4</v>
      </c>
    </row>
    <row r="203" spans="1:16">
      <c r="A203" s="87" t="s">
        <v>336</v>
      </c>
      <c r="B203" s="111" t="s">
        <v>337</v>
      </c>
      <c r="C203" s="100" t="str">
        <f t="shared" si="130"/>
        <v>PRÓPRIO</v>
      </c>
      <c r="D203" s="107" t="s">
        <v>108</v>
      </c>
      <c r="E203" s="101" t="str">
        <f>IFERROR(IF(D203="SINAPI-S",VLOOKUP(B203,'SINAPI-S'!A:J,2,0),IF(D203="SINAPI-I",VLOOKUP(B203,'SINAPI-I'!A:G,2,0),IF(D203="COMPOSIÇÕES",VLOOKUP(B203,COMPOSIÇÕES!B:I,2,0),VLOOKUP(B203,'COT.MERCADO'!A:I,2,0)))),"Em Elaboração")</f>
        <v>FECHADURA DE SOBREPOR PAR APORTA CORTA FOGO (SEM CHAVE)</v>
      </c>
      <c r="F203" s="90" t="str">
        <f>IFERROR(IF(D203="SINAPI-S",VLOOKUP(B203,'SINAPI-S'!A:J,3,0),IF(D203="SINAPI-I",VLOOKUP(B203,'SINAPI-I'!A:G,3,0),IF(D203="COMPOSIÇÕES",VLOOKUP(B203,COMPOSIÇÕES!B:I,3,0),VLOOKUP(B203,'COT.MERCADO'!A:I,7,0)))),"Em Elaboração")</f>
        <v>UN</v>
      </c>
      <c r="G203" s="302">
        <v>1.3676999999999999</v>
      </c>
      <c r="H203" s="297">
        <f>IFERROR(IF(D203="SINAPI-S",VLOOKUP(B203,'SINAPI-S'!A:J,5,0),IF(D203="SINAPI-I",VLOOKUP(B203,'SINAPI-I'!A:G,6,0),IF(D203="COMPOSIÇÕES",VLOOKUP(B203,COMPOSIÇÕES!B:I,7,0),0))),"Em Elaboração")</f>
        <v>0</v>
      </c>
      <c r="I203" s="117">
        <f>IFERROR(IF(D203="SINAPI-S",VLOOKUP(B203,'SINAPI-S'!A:J,6,0),IF(D203="SINAPI-I",VLOOKUP(B203,'SINAPI-I'!A:G,7,0),IF(D203="COMPOSIÇÕES",VLOOKUP(B203,COMPOSIÇÕES!B:I,8,0),VLOOKUP(B203,'COT.MERCADO'!A:I,8,0)))),"Em Elaboração")</f>
        <v>79.900000000000006</v>
      </c>
      <c r="J203" s="305">
        <f t="shared" si="131"/>
        <v>0</v>
      </c>
      <c r="K203" s="118">
        <f t="shared" si="132"/>
        <v>94.388228347015769</v>
      </c>
      <c r="L203" s="305">
        <f t="shared" si="133"/>
        <v>94.388228347015769</v>
      </c>
      <c r="M203" s="118">
        <f t="shared" ref="M203:N203" si="228">$G203*J203</f>
        <v>0</v>
      </c>
      <c r="N203" s="118">
        <f t="shared" si="228"/>
        <v>129.09477991021345</v>
      </c>
      <c r="O203" s="118">
        <f t="shared" si="135"/>
        <v>129.09477991021345</v>
      </c>
      <c r="P203" s="292">
        <f t="shared" si="1"/>
        <v>2.3479293337509582E-4</v>
      </c>
    </row>
    <row r="204" spans="1:16">
      <c r="A204" s="87" t="s">
        <v>338</v>
      </c>
      <c r="B204" s="111">
        <v>6136</v>
      </c>
      <c r="C204" s="100" t="str">
        <f t="shared" si="130"/>
        <v>SINAPI</v>
      </c>
      <c r="D204" s="107" t="s">
        <v>225</v>
      </c>
      <c r="E204" s="101" t="str">
        <f>IFERROR(IF(D204="SINAPI-S",VLOOKUP(B204,'SINAPI-S'!A:J,2,0),IF(D204="SINAPI-I",VLOOKUP(B204,'SINAPI-I'!A:G,2,0),IF(D204="COMPOSIÇÕES",VLOOKUP(B204,COMPOSIÇÕES!B:I,2,0),VLOOKUP(B204,'COT.MERCADO'!A:I,2,0)))),"Em Elaboração")</f>
        <v>SIFAO EM METAL CROMADO PARA PIA OU LAVATORIO, 1 X 1.1/2 "</v>
      </c>
      <c r="F204" s="90" t="str">
        <f>IFERROR(IF(D204="SINAPI-S",VLOOKUP(B204,'SINAPI-S'!A:J,3,0),IF(D204="SINAPI-I",VLOOKUP(B204,'SINAPI-I'!A:G,3,0),IF(D204="COMPOSIÇÕES",VLOOKUP(B204,COMPOSIÇÕES!B:I,3,0),VLOOKUP(B204,'COT.MERCADO'!A:I,7,0)))),"Em Elaboração")</f>
        <v>UN</v>
      </c>
      <c r="G204" s="302">
        <v>0.27350000000000002</v>
      </c>
      <c r="H204" s="297">
        <f>IFERROR(IF(D204="SINAPI-S",VLOOKUP(B204,'SINAPI-S'!A:J,5,0),IF(D204="SINAPI-I",VLOOKUP(B204,'SINAPI-I'!A:G,6,0),IF(D204="COMPOSIÇÕES",VLOOKUP(B204,COMPOSIÇÕES!B:I,7,0),0))),"Em Elaboração")</f>
        <v>0</v>
      </c>
      <c r="I204" s="117">
        <f>IFERROR(IF(D204="SINAPI-S",VLOOKUP(B204,'SINAPI-S'!A:J,6,0),IF(D204="SINAPI-I",VLOOKUP(B204,'SINAPI-I'!A:G,7,0),IF(D204="COMPOSIÇÕES",VLOOKUP(B204,COMPOSIÇÕES!B:I,8,0),VLOOKUP(B204,'COT.MERCADO'!A:I,8,0)))),"Em Elaboração")</f>
        <v>375.01</v>
      </c>
      <c r="J204" s="305">
        <f t="shared" si="131"/>
        <v>0</v>
      </c>
      <c r="K204" s="118">
        <f t="shared" si="132"/>
        <v>443.0103818825329</v>
      </c>
      <c r="L204" s="305">
        <f t="shared" si="133"/>
        <v>443.0103818825329</v>
      </c>
      <c r="M204" s="118">
        <f t="shared" ref="M204:N204" si="229">$G204*J204</f>
        <v>0</v>
      </c>
      <c r="N204" s="118">
        <f t="shared" si="229"/>
        <v>121.16333944487276</v>
      </c>
      <c r="O204" s="118">
        <f t="shared" si="135"/>
        <v>121.16333944487276</v>
      </c>
      <c r="P204" s="292">
        <f t="shared" si="1"/>
        <v>2.2036751529047239E-4</v>
      </c>
    </row>
    <row r="205" spans="1:16" ht="24">
      <c r="A205" s="87" t="s">
        <v>339</v>
      </c>
      <c r="B205" s="111">
        <v>10422</v>
      </c>
      <c r="C205" s="100" t="str">
        <f t="shared" si="130"/>
        <v>SINAPI</v>
      </c>
      <c r="D205" s="107" t="s">
        <v>225</v>
      </c>
      <c r="E205" s="101" t="str">
        <f>IFERROR(IF(D205="SINAPI-S",VLOOKUP(B205,'SINAPI-S'!A:J,2,0),IF(D205="SINAPI-I",VLOOKUP(B205,'SINAPI-I'!A:G,2,0),IF(D205="COMPOSIÇÕES",VLOOKUP(B205,COMPOSIÇÕES!B:I,2,0),VLOOKUP(B205,'COT.MERCADO'!A:I,2,0)))),"Em Elaboração")</f>
        <v>BACIA SANITARIA (VASO) COM CAIXA ACOPLADA, SIFAO APARENTE, DE LOUCA BRANCA (SEM ASSENTO)</v>
      </c>
      <c r="F205" s="90" t="str">
        <f>IFERROR(IF(D205="SINAPI-S",VLOOKUP(B205,'SINAPI-S'!A:J,3,0),IF(D205="SINAPI-I",VLOOKUP(B205,'SINAPI-I'!A:G,3,0),IF(D205="COMPOSIÇÕES",VLOOKUP(B205,COMPOSIÇÕES!B:I,3,0),VLOOKUP(B205,'COT.MERCADO'!A:I,7,0)))),"Em Elaboração")</f>
        <v>UN</v>
      </c>
      <c r="G205" s="302">
        <v>0.27350000000000002</v>
      </c>
      <c r="H205" s="297">
        <f>IFERROR(IF(D205="SINAPI-S",VLOOKUP(B205,'SINAPI-S'!A:J,5,0),IF(D205="SINAPI-I",VLOOKUP(B205,'SINAPI-I'!A:G,6,0),IF(D205="COMPOSIÇÕES",VLOOKUP(B205,COMPOSIÇÕES!B:I,7,0),0))),"Em Elaboração")</f>
        <v>0</v>
      </c>
      <c r="I205" s="117">
        <f>IFERROR(IF(D205="SINAPI-S",VLOOKUP(B205,'SINAPI-S'!A:J,6,0),IF(D205="SINAPI-I",VLOOKUP(B205,'SINAPI-I'!A:G,7,0),IF(D205="COMPOSIÇÕES",VLOOKUP(B205,COMPOSIÇÕES!B:I,8,0),VLOOKUP(B205,'COT.MERCADO'!A:I,8,0)))),"Em Elaboração")</f>
        <v>403.9</v>
      </c>
      <c r="J205" s="305">
        <f t="shared" si="131"/>
        <v>0</v>
      </c>
      <c r="K205" s="118">
        <f t="shared" si="132"/>
        <v>477.13899160650391</v>
      </c>
      <c r="L205" s="305">
        <f t="shared" si="133"/>
        <v>477.13899160650391</v>
      </c>
      <c r="M205" s="118">
        <f t="shared" ref="M205:N205" si="230">$G205*J205</f>
        <v>0</v>
      </c>
      <c r="N205" s="118">
        <f t="shared" si="230"/>
        <v>130.49751420437883</v>
      </c>
      <c r="O205" s="118">
        <f t="shared" si="135"/>
        <v>130.49751420437883</v>
      </c>
      <c r="P205" s="292">
        <f t="shared" si="1"/>
        <v>2.3734417595749926E-4</v>
      </c>
    </row>
    <row r="206" spans="1:16" ht="24">
      <c r="A206" s="87" t="s">
        <v>340</v>
      </c>
      <c r="B206" s="111">
        <v>35277</v>
      </c>
      <c r="C206" s="100" t="str">
        <f t="shared" si="130"/>
        <v>SINAPI</v>
      </c>
      <c r="D206" s="107" t="s">
        <v>225</v>
      </c>
      <c r="E206" s="101" t="str">
        <f>IFERROR(IF(D206="SINAPI-S",VLOOKUP(B206,'SINAPI-S'!A:J,2,0),IF(D206="SINAPI-I",VLOOKUP(B206,'SINAPI-I'!A:G,2,0),IF(D206="COMPOSIÇÕES",VLOOKUP(B206,COMPOSIÇÕES!B:I,2,0),VLOOKUP(B206,'COT.MERCADO'!A:I,2,0)))),"Em Elaboração")</f>
        <v>CAIXA DE GORDURA EM PVC, DIAMETRO MINIMO 300 MM, DIAMETRO DE SAIDA 100 MM, CAPACIDADE  APROXIMADA 18 LITROS, COM TAMPA E CESTO</v>
      </c>
      <c r="F206" s="90" t="str">
        <f>IFERROR(IF(D206="SINAPI-S",VLOOKUP(B206,'SINAPI-S'!A:J,3,0),IF(D206="SINAPI-I",VLOOKUP(B206,'SINAPI-I'!A:G,3,0),IF(D206="COMPOSIÇÕES",VLOOKUP(B206,COMPOSIÇÕES!B:I,3,0),VLOOKUP(B206,'COT.MERCADO'!A:I,7,0)))),"Em Elaboração")</f>
        <v>UN</v>
      </c>
      <c r="G206" s="302">
        <v>0.27350000000000002</v>
      </c>
      <c r="H206" s="297">
        <f>IFERROR(IF(D206="SINAPI-S",VLOOKUP(B206,'SINAPI-S'!A:J,5,0),IF(D206="SINAPI-I",VLOOKUP(B206,'SINAPI-I'!A:G,6,0),IF(D206="COMPOSIÇÕES",VLOOKUP(B206,COMPOSIÇÕES!B:I,7,0),0))),"Em Elaboração")</f>
        <v>0</v>
      </c>
      <c r="I206" s="117">
        <f>IFERROR(IF(D206="SINAPI-S",VLOOKUP(B206,'SINAPI-S'!A:J,6,0),IF(D206="SINAPI-I",VLOOKUP(B206,'SINAPI-I'!A:G,7,0),IF(D206="COMPOSIÇÕES",VLOOKUP(B206,COMPOSIÇÕES!B:I,8,0),VLOOKUP(B206,'COT.MERCADO'!A:I,8,0)))),"Em Elaboração")</f>
        <v>370.61</v>
      </c>
      <c r="J206" s="305">
        <f t="shared" si="131"/>
        <v>0</v>
      </c>
      <c r="K206" s="118">
        <f t="shared" si="132"/>
        <v>437.81253201110775</v>
      </c>
      <c r="L206" s="305">
        <f t="shared" si="133"/>
        <v>437.81253201110775</v>
      </c>
      <c r="M206" s="118">
        <f t="shared" ref="M206:N206" si="231">$G206*J206</f>
        <v>0</v>
      </c>
      <c r="N206" s="118">
        <f t="shared" si="231"/>
        <v>119.74172750503797</v>
      </c>
      <c r="O206" s="118">
        <f t="shared" si="135"/>
        <v>119.74172750503797</v>
      </c>
      <c r="P206" s="292">
        <f t="shared" si="1"/>
        <v>2.177819387264392E-4</v>
      </c>
    </row>
    <row r="207" spans="1:16" ht="36">
      <c r="A207" s="87" t="s">
        <v>341</v>
      </c>
      <c r="B207" s="111">
        <v>1021</v>
      </c>
      <c r="C207" s="100" t="str">
        <f t="shared" si="130"/>
        <v>SINAPI</v>
      </c>
      <c r="D207" s="107" t="s">
        <v>225</v>
      </c>
      <c r="E207" s="101" t="str">
        <f>IFERROR(IF(D207="SINAPI-S",VLOOKUP(B207,'SINAPI-S'!A:J,2,0),IF(D207="SINAPI-I",VLOOKUP(B207,'SINAPI-I'!A:G,2,0),IF(D207="COMPOSIÇÕES",VLOOKUP(B207,COMPOSIÇÕES!B:I,2,0),VLOOKUP(B207,'COT.MERCADO'!A:I,2,0)))),"Em Elaboração")</f>
        <v>CABO DE COBRE, FLEXIVEL, CLASSE 4 OU 5, ISOLACAO EM PVC/A, ANTICHAMA BWF-B, COBERTURA PVC-ST1, ANTICHAMA BWF-B, 1 CONDUTOR, 0,6/1 KV, SECAO NOMINAL 4 MM2</v>
      </c>
      <c r="F207" s="90" t="str">
        <f>IFERROR(IF(D207="SINAPI-S",VLOOKUP(B207,'SINAPI-S'!A:J,3,0),IF(D207="SINAPI-I",VLOOKUP(B207,'SINAPI-I'!A:G,3,0),IF(D207="COMPOSIÇÕES",VLOOKUP(B207,COMPOSIÇÕES!B:I,3,0),VLOOKUP(B207,'COT.MERCADO'!A:I,7,0)))),"Em Elaboração")</f>
        <v>M</v>
      </c>
      <c r="G207" s="302">
        <v>26.041</v>
      </c>
      <c r="H207" s="297">
        <f>IFERROR(IF(D207="SINAPI-S",VLOOKUP(B207,'SINAPI-S'!A:J,5,0),IF(D207="SINAPI-I",VLOOKUP(B207,'SINAPI-I'!A:G,6,0),IF(D207="COMPOSIÇÕES",VLOOKUP(B207,COMPOSIÇÕES!B:I,7,0),0))),"Em Elaboração")</f>
        <v>0</v>
      </c>
      <c r="I207" s="117">
        <f>IFERROR(IF(D207="SINAPI-S",VLOOKUP(B207,'SINAPI-S'!A:J,6,0),IF(D207="SINAPI-I",VLOOKUP(B207,'SINAPI-I'!A:G,7,0),IF(D207="COMPOSIÇÕES",VLOOKUP(B207,COMPOSIÇÕES!B:I,8,0),VLOOKUP(B207,'COT.MERCADO'!A:I,8,0)))),"Em Elaboração")</f>
        <v>3.95</v>
      </c>
      <c r="J207" s="305">
        <f t="shared" si="131"/>
        <v>0</v>
      </c>
      <c r="K207" s="118">
        <f t="shared" si="132"/>
        <v>4.6662515891203036</v>
      </c>
      <c r="L207" s="305">
        <f t="shared" si="133"/>
        <v>4.6662515891203036</v>
      </c>
      <c r="M207" s="118">
        <f t="shared" ref="M207:N207" si="232">$G207*J207</f>
        <v>0</v>
      </c>
      <c r="N207" s="118">
        <f t="shared" si="232"/>
        <v>121.51385763228183</v>
      </c>
      <c r="O207" s="118">
        <f t="shared" si="135"/>
        <v>121.51385763228183</v>
      </c>
      <c r="P207" s="292">
        <f t="shared" si="1"/>
        <v>2.2100502513773605E-4</v>
      </c>
    </row>
    <row r="208" spans="1:16">
      <c r="A208" s="87" t="s">
        <v>342</v>
      </c>
      <c r="B208" s="111" t="s">
        <v>343</v>
      </c>
      <c r="C208" s="100" t="str">
        <f t="shared" si="130"/>
        <v>PRÓPRIO</v>
      </c>
      <c r="D208" s="107" t="s">
        <v>108</v>
      </c>
      <c r="E208" s="101" t="str">
        <f>IFERROR(IF(D208="SINAPI-S",VLOOKUP(B208,'SINAPI-S'!A:J,2,0),IF(D208="SINAPI-I",VLOOKUP(B208,'SINAPI-I'!A:G,2,0),IF(D208="COMPOSIÇÕES",VLOOKUP(B208,COMPOSIÇÕES!B:I,2,0),VLOOKUP(B208,'COT.MERCADO'!A:I,2,0)))),"Em Elaboração")</f>
        <v>PLUGUE MACHO 2P+T 250V 20A</v>
      </c>
      <c r="F208" s="90" t="str">
        <f>IFERROR(IF(D208="SINAPI-S",VLOOKUP(B208,'SINAPI-S'!A:J,3,0),IF(D208="SINAPI-I",VLOOKUP(B208,'SINAPI-I'!A:G,3,0),IF(D208="COMPOSIÇÕES",VLOOKUP(B208,COMPOSIÇÕES!B:I,3,0),VLOOKUP(B208,'COT.MERCADO'!A:I,7,0)))),"Em Elaboração")</f>
        <v>UN</v>
      </c>
      <c r="G208" s="302">
        <v>11.4887</v>
      </c>
      <c r="H208" s="297">
        <f>IFERROR(IF(D208="SINAPI-S",VLOOKUP(B208,'SINAPI-S'!A:J,5,0),IF(D208="SINAPI-I",VLOOKUP(B208,'SINAPI-I'!A:G,6,0),IF(D208="COMPOSIÇÕES",VLOOKUP(B208,COMPOSIÇÕES!B:I,7,0),0))),"Em Elaboração")</f>
        <v>0</v>
      </c>
      <c r="I208" s="117">
        <f>IFERROR(IF(D208="SINAPI-S",VLOOKUP(B208,'SINAPI-S'!A:J,6,0),IF(D208="SINAPI-I",VLOOKUP(B208,'SINAPI-I'!A:G,7,0),IF(D208="COMPOSIÇÕES",VLOOKUP(B208,COMPOSIÇÕES!B:I,8,0),VLOOKUP(B208,'COT.MERCADO'!A:I,8,0)))),"Em Elaboração")</f>
        <v>8.9</v>
      </c>
      <c r="J208" s="305">
        <f t="shared" si="131"/>
        <v>0</v>
      </c>
      <c r="K208" s="118">
        <f t="shared" si="132"/>
        <v>10.513832694473596</v>
      </c>
      <c r="L208" s="305">
        <f t="shared" si="133"/>
        <v>10.513832694473596</v>
      </c>
      <c r="M208" s="118">
        <f t="shared" ref="M208:N208" si="233">$G208*J208</f>
        <v>0</v>
      </c>
      <c r="N208" s="118">
        <f t="shared" si="233"/>
        <v>120.79026967699879</v>
      </c>
      <c r="O208" s="118">
        <f t="shared" si="135"/>
        <v>120.79026967699879</v>
      </c>
      <c r="P208" s="292">
        <f t="shared" si="1"/>
        <v>2.196889894413744E-4</v>
      </c>
    </row>
    <row r="209" spans="1:16" ht="24">
      <c r="A209" s="87" t="s">
        <v>344</v>
      </c>
      <c r="B209" s="111">
        <v>37588</v>
      </c>
      <c r="C209" s="100" t="str">
        <f t="shared" si="130"/>
        <v>SINAPI</v>
      </c>
      <c r="D209" s="107" t="s">
        <v>225</v>
      </c>
      <c r="E209" s="101" t="str">
        <f>IFERROR(IF(D209="SINAPI-S",VLOOKUP(B209,'SINAPI-S'!A:J,2,0),IF(D209="SINAPI-I",VLOOKUP(B209,'SINAPI-I'!A:G,2,0),IF(D209="COMPOSIÇÕES",VLOOKUP(B209,COMPOSIÇÕES!B:I,2,0),VLOOKUP(B209,'COT.MERCADO'!A:I,2,0)))),"Em Elaboração")</f>
        <v>VALVULA DE ESCOAMENTO PARA TANQUE, EM METAL CROMADO, 1.1/2 ", SEM LADRAO, COM TAMPAO PLASTICO</v>
      </c>
      <c r="F209" s="90" t="str">
        <f>IFERROR(IF(D209="SINAPI-S",VLOOKUP(B209,'SINAPI-S'!A:J,3,0),IF(D209="SINAPI-I",VLOOKUP(B209,'SINAPI-I'!A:G,3,0),IF(D209="COMPOSIÇÕES",VLOOKUP(B209,COMPOSIÇÕES!B:I,3,0),VLOOKUP(B209,'COT.MERCADO'!A:I,7,0)))),"Em Elaboração")</f>
        <v>UN</v>
      </c>
      <c r="G209" s="302">
        <v>0.8206</v>
      </c>
      <c r="H209" s="297">
        <f>IFERROR(IF(D209="SINAPI-S",VLOOKUP(B209,'SINAPI-S'!A:J,5,0),IF(D209="SINAPI-I",VLOOKUP(B209,'SINAPI-I'!A:G,6,0),IF(D209="COMPOSIÇÕES",VLOOKUP(B209,COMPOSIÇÕES!B:I,7,0),0))),"Em Elaboração")</f>
        <v>0</v>
      </c>
      <c r="I209" s="117">
        <f>IFERROR(IF(D209="SINAPI-S",VLOOKUP(B209,'SINAPI-S'!A:J,6,0),IF(D209="SINAPI-I",VLOOKUP(B209,'SINAPI-I'!A:G,7,0),IF(D209="COMPOSIÇÕES",VLOOKUP(B209,COMPOSIÇÕES!B:I,8,0),VLOOKUP(B209,'COT.MERCADO'!A:I,8,0)))),"Em Elaboração")</f>
        <v>117.97</v>
      </c>
      <c r="J209" s="305">
        <f t="shared" si="131"/>
        <v>0</v>
      </c>
      <c r="K209" s="118">
        <f t="shared" si="132"/>
        <v>139.36144303000563</v>
      </c>
      <c r="L209" s="305">
        <f t="shared" si="133"/>
        <v>139.36144303000563</v>
      </c>
      <c r="M209" s="118">
        <f t="shared" ref="M209:N209" si="234">$G209*J209</f>
        <v>0</v>
      </c>
      <c r="N209" s="118">
        <f t="shared" si="234"/>
        <v>114.36000015042262</v>
      </c>
      <c r="O209" s="118">
        <f t="shared" si="135"/>
        <v>114.36000015042262</v>
      </c>
      <c r="P209" s="292">
        <f t="shared" si="1"/>
        <v>2.0799384696088547E-4</v>
      </c>
    </row>
    <row r="210" spans="1:16">
      <c r="A210" s="87" t="s">
        <v>345</v>
      </c>
      <c r="B210" s="111">
        <v>377</v>
      </c>
      <c r="C210" s="100" t="str">
        <f t="shared" si="130"/>
        <v>SINAPI</v>
      </c>
      <c r="D210" s="107" t="s">
        <v>225</v>
      </c>
      <c r="E210" s="101" t="str">
        <f>IFERROR(IF(D210="SINAPI-S",VLOOKUP(B210,'SINAPI-S'!A:J,2,0),IF(D210="SINAPI-I",VLOOKUP(B210,'SINAPI-I'!A:G,2,0),IF(D210="COMPOSIÇÕES",VLOOKUP(B210,COMPOSIÇÕES!B:I,2,0),VLOOKUP(B210,'COT.MERCADO'!A:I,2,0)))),"Em Elaboração")</f>
        <v>ASSENTO SANITARIO DE PLASTICO, TIPO CONVENCIONAL</v>
      </c>
      <c r="F210" s="90" t="str">
        <f>IFERROR(IF(D210="SINAPI-S",VLOOKUP(B210,'SINAPI-S'!A:J,3,0),IF(D210="SINAPI-I",VLOOKUP(B210,'SINAPI-I'!A:G,3,0),IF(D210="COMPOSIÇÕES",VLOOKUP(B210,COMPOSIÇÕES!B:I,3,0),VLOOKUP(B210,'COT.MERCADO'!A:I,7,0)))),"Em Elaboração")</f>
        <v>UN</v>
      </c>
      <c r="G210" s="302">
        <v>2.7353999999999998</v>
      </c>
      <c r="H210" s="297">
        <f>IFERROR(IF(D210="SINAPI-S",VLOOKUP(B210,'SINAPI-S'!A:J,5,0),IF(D210="SINAPI-I",VLOOKUP(B210,'SINAPI-I'!A:G,6,0),IF(D210="COMPOSIÇÕES",VLOOKUP(B210,COMPOSIÇÕES!B:I,7,0),0))),"Em Elaboração")</f>
        <v>0</v>
      </c>
      <c r="I210" s="117">
        <f>IFERROR(IF(D210="SINAPI-S",VLOOKUP(B210,'SINAPI-S'!A:J,6,0),IF(D210="SINAPI-I",VLOOKUP(B210,'SINAPI-I'!A:G,7,0),IF(D210="COMPOSIÇÕES",VLOOKUP(B210,COMPOSIÇÕES!B:I,8,0),VLOOKUP(B210,'COT.MERCADO'!A:I,8,0)))),"Em Elaboração")</f>
        <v>38.9</v>
      </c>
      <c r="J210" s="305">
        <f t="shared" si="131"/>
        <v>0</v>
      </c>
      <c r="K210" s="118">
        <f t="shared" si="132"/>
        <v>45.953718181463238</v>
      </c>
      <c r="L210" s="305">
        <f t="shared" si="133"/>
        <v>45.953718181463238</v>
      </c>
      <c r="M210" s="118">
        <f t="shared" ref="M210:N210" si="235">$G210*J210</f>
        <v>0</v>
      </c>
      <c r="N210" s="118">
        <f t="shared" si="235"/>
        <v>125.70180071357453</v>
      </c>
      <c r="O210" s="118">
        <f t="shared" si="135"/>
        <v>125.70180071357453</v>
      </c>
      <c r="P210" s="292">
        <f t="shared" si="1"/>
        <v>2.2862190508864146E-4</v>
      </c>
    </row>
    <row r="211" spans="1:16">
      <c r="A211" s="87" t="s">
        <v>346</v>
      </c>
      <c r="B211" s="111">
        <v>10432</v>
      </c>
      <c r="C211" s="100" t="str">
        <f t="shared" si="130"/>
        <v>SINAPI</v>
      </c>
      <c r="D211" s="107" t="s">
        <v>225</v>
      </c>
      <c r="E211" s="101" t="str">
        <f>IFERROR(IF(D211="SINAPI-S",VLOOKUP(B211,'SINAPI-S'!A:J,2,0),IF(D211="SINAPI-I",VLOOKUP(B211,'SINAPI-I'!A:G,2,0),IF(D211="COMPOSIÇÕES",VLOOKUP(B211,COMPOSIÇÕES!B:I,2,0),VLOOKUP(B211,'COT.MERCADO'!A:I,2,0)))),"Em Elaboração")</f>
        <v>MICTORIO INDICUDUAL, SIFONADO, LOUCA BRANCA, SEM COMPLEMENTOS</v>
      </c>
      <c r="F211" s="90" t="str">
        <f>IFERROR(IF(D211="SINAPI-S",VLOOKUP(B211,'SINAPI-S'!A:J,3,0),IF(D211="SINAPI-I",VLOOKUP(B211,'SINAPI-I'!A:G,3,0),IF(D211="COMPOSIÇÕES",VLOOKUP(B211,COMPOSIÇÕES!B:I,3,0),VLOOKUP(B211,'COT.MERCADO'!A:I,7,0)))),"Em Elaboração")</f>
        <v>UN</v>
      </c>
      <c r="G211" s="302">
        <v>0.27350000000000002</v>
      </c>
      <c r="H211" s="297">
        <f>IFERROR(IF(D211="SINAPI-S",VLOOKUP(B211,'SINAPI-S'!A:J,5,0),IF(D211="SINAPI-I",VLOOKUP(B211,'SINAPI-I'!A:G,6,0),IF(D211="COMPOSIÇÕES",VLOOKUP(B211,COMPOSIÇÕES!B:I,7,0),0))),"Em Elaboração")</f>
        <v>0</v>
      </c>
      <c r="I211" s="117">
        <f>IFERROR(IF(D211="SINAPI-S",VLOOKUP(B211,'SINAPI-S'!A:J,6,0),IF(D211="SINAPI-I",VLOOKUP(B211,'SINAPI-I'!A:G,7,0),IF(D211="COMPOSIÇÕES",VLOOKUP(B211,COMPOSIÇÕES!B:I,8,0),VLOOKUP(B211,'COT.MERCADO'!A:I,8,0)))),"Em Elaboração")</f>
        <v>376.21</v>
      </c>
      <c r="J211" s="305">
        <f t="shared" si="131"/>
        <v>0</v>
      </c>
      <c r="K211" s="118">
        <f t="shared" si="132"/>
        <v>444.42797730201249</v>
      </c>
      <c r="L211" s="305">
        <f t="shared" si="133"/>
        <v>444.42797730201249</v>
      </c>
      <c r="M211" s="118">
        <f t="shared" ref="M211:N211" si="236">$G211*J211</f>
        <v>0</v>
      </c>
      <c r="N211" s="118">
        <f t="shared" si="236"/>
        <v>121.55105179210042</v>
      </c>
      <c r="O211" s="118">
        <f t="shared" si="135"/>
        <v>121.55105179210042</v>
      </c>
      <c r="P211" s="292">
        <f t="shared" si="1"/>
        <v>2.210726725352087E-4</v>
      </c>
    </row>
    <row r="212" spans="1:16" ht="24">
      <c r="A212" s="87" t="s">
        <v>347</v>
      </c>
      <c r="B212" s="111">
        <v>13415</v>
      </c>
      <c r="C212" s="100" t="str">
        <f t="shared" si="130"/>
        <v>SINAPI</v>
      </c>
      <c r="D212" s="107" t="s">
        <v>225</v>
      </c>
      <c r="E212" s="101" t="str">
        <f>IFERROR(IF(D212="SINAPI-S",VLOOKUP(B212,'SINAPI-S'!A:J,2,0),IF(D212="SINAPI-I",VLOOKUP(B212,'SINAPI-I'!A:G,2,0),IF(D212="COMPOSIÇÕES",VLOOKUP(B212,COMPOSIÇÕES!B:I,2,0),VLOOKUP(B212,'COT.MERCADO'!A:I,2,0)))),"Em Elaboração")</f>
        <v>TORNEIRA DE MESA/BANCADA, PARA LAVATORIO, FIXA, METALICA CROMADA, PADRAO POPULAR, 1/2 " OU 3/4 " (REF 1193)</v>
      </c>
      <c r="F212" s="90" t="str">
        <f>IFERROR(IF(D212="SINAPI-S",VLOOKUP(B212,'SINAPI-S'!A:J,3,0),IF(D212="SINAPI-I",VLOOKUP(B212,'SINAPI-I'!A:G,3,0),IF(D212="COMPOSIÇÕES",VLOOKUP(B212,COMPOSIÇÕES!B:I,3,0),VLOOKUP(B212,'COT.MERCADO'!A:I,7,0)))),"Em Elaboração")</f>
        <v>UN</v>
      </c>
      <c r="G212" s="302">
        <v>1.6412</v>
      </c>
      <c r="H212" s="297">
        <f>IFERROR(IF(D212="SINAPI-S",VLOOKUP(B212,'SINAPI-S'!A:J,5,0),IF(D212="SINAPI-I",VLOOKUP(B212,'SINAPI-I'!A:G,6,0),IF(D212="COMPOSIÇÕES",VLOOKUP(B212,COMPOSIÇÕES!B:I,7,0),0))),"Em Elaboração")</f>
        <v>0</v>
      </c>
      <c r="I212" s="117">
        <f>IFERROR(IF(D212="SINAPI-S",VLOOKUP(B212,'SINAPI-S'!A:J,6,0),IF(D212="SINAPI-I",VLOOKUP(B212,'SINAPI-I'!A:G,7,0),IF(D212="COMPOSIÇÕES",VLOOKUP(B212,COMPOSIÇÕES!B:I,8,0),VLOOKUP(B212,'COT.MERCADO'!A:I,8,0)))),"Em Elaboração")</f>
        <v>57</v>
      </c>
      <c r="J212" s="305">
        <f t="shared" si="131"/>
        <v>0</v>
      </c>
      <c r="K212" s="118">
        <f t="shared" si="132"/>
        <v>67.335782425280328</v>
      </c>
      <c r="L212" s="305">
        <f t="shared" si="133"/>
        <v>67.335782425280328</v>
      </c>
      <c r="M212" s="118">
        <f t="shared" ref="M212:N212" si="237">$G212*J212</f>
        <v>0</v>
      </c>
      <c r="N212" s="118">
        <f t="shared" si="237"/>
        <v>110.51148611637008</v>
      </c>
      <c r="O212" s="118">
        <f t="shared" si="135"/>
        <v>110.51148611637008</v>
      </c>
      <c r="P212" s="292">
        <f t="shared" si="1"/>
        <v>2.0099430832873564E-4</v>
      </c>
    </row>
    <row r="213" spans="1:16" ht="24">
      <c r="A213" s="87" t="s">
        <v>348</v>
      </c>
      <c r="B213" s="111">
        <v>39465</v>
      </c>
      <c r="C213" s="100" t="str">
        <f t="shared" si="130"/>
        <v>SINAPI</v>
      </c>
      <c r="D213" s="107" t="s">
        <v>225</v>
      </c>
      <c r="E213" s="101" t="str">
        <f>IFERROR(IF(D213="SINAPI-S",VLOOKUP(B213,'SINAPI-S'!A:J,2,0),IF(D213="SINAPI-I",VLOOKUP(B213,'SINAPI-I'!A:G,2,0),IF(D213="COMPOSIÇÕES",VLOOKUP(B213,COMPOSIÇÕES!B:I,2,0),VLOOKUP(B213,'COT.MERCADO'!A:I,2,0)))),"Em Elaboração")</f>
        <v>DISPOSITIVO DPS CLASSE II, 1 POLO, TENSAO MAXIMA DE 175 V, CORRENTE MAXIMA DE *20* KA (TIPO AC)</v>
      </c>
      <c r="F213" s="90" t="str">
        <f>IFERROR(IF(D213="SINAPI-S",VLOOKUP(B213,'SINAPI-S'!A:J,3,0),IF(D213="SINAPI-I",VLOOKUP(B213,'SINAPI-I'!A:G,3,0),IF(D213="COMPOSIÇÕES",VLOOKUP(B213,COMPOSIÇÕES!B:I,3,0),VLOOKUP(B213,'COT.MERCADO'!A:I,7,0)))),"Em Elaboração")</f>
        <v>UN</v>
      </c>
      <c r="G213" s="302">
        <v>1.0942000000000001</v>
      </c>
      <c r="H213" s="297">
        <f>IFERROR(IF(D213="SINAPI-S",VLOOKUP(B213,'SINAPI-S'!A:J,5,0),IF(D213="SINAPI-I",VLOOKUP(B213,'SINAPI-I'!A:G,6,0),IF(D213="COMPOSIÇÕES",VLOOKUP(B213,COMPOSIÇÕES!B:I,7,0),0))),"Em Elaboração")</f>
        <v>0</v>
      </c>
      <c r="I213" s="117">
        <f>IFERROR(IF(D213="SINAPI-S",VLOOKUP(B213,'SINAPI-S'!A:J,6,0),IF(D213="SINAPI-I",VLOOKUP(B213,'SINAPI-I'!A:G,7,0),IF(D213="COMPOSIÇÕES",VLOOKUP(B213,COMPOSIÇÕES!B:I,8,0),VLOOKUP(B213,'COT.MERCADO'!A:I,8,0)))),"Em Elaboração")</f>
        <v>68.75</v>
      </c>
      <c r="J213" s="305">
        <f t="shared" si="131"/>
        <v>0</v>
      </c>
      <c r="K213" s="118">
        <f t="shared" si="132"/>
        <v>81.216404241017941</v>
      </c>
      <c r="L213" s="305">
        <f t="shared" si="133"/>
        <v>81.216404241017941</v>
      </c>
      <c r="M213" s="118">
        <f t="shared" ref="M213:N213" si="238">$G213*J213</f>
        <v>0</v>
      </c>
      <c r="N213" s="118">
        <f t="shared" si="238"/>
        <v>88.866989520521841</v>
      </c>
      <c r="O213" s="118">
        <f t="shared" si="135"/>
        <v>88.866989520521841</v>
      </c>
      <c r="P213" s="292">
        <f t="shared" si="1"/>
        <v>1.616280779459034E-4</v>
      </c>
    </row>
    <row r="214" spans="1:16">
      <c r="A214" s="87" t="s">
        <v>349</v>
      </c>
      <c r="B214" s="111">
        <v>1082</v>
      </c>
      <c r="C214" s="100" t="str">
        <f t="shared" si="130"/>
        <v>SINAPI</v>
      </c>
      <c r="D214" s="107" t="s">
        <v>225</v>
      </c>
      <c r="E214" s="101" t="str">
        <f>IFERROR(IF(D214="SINAPI-S",VLOOKUP(B214,'SINAPI-S'!A:J,2,0),IF(D214="SINAPI-I",VLOOKUP(B214,'SINAPI-I'!A:G,2,0),IF(D214="COMPOSIÇÕES",VLOOKUP(B214,COMPOSIÇÕES!B:I,2,0),VLOOKUP(B214,'COT.MERCADO'!A:I,2,0)))),"Em Elaboração")</f>
        <v>REATOR P/ LAMPADA VAPOR DE SODIO 250W USO EXT</v>
      </c>
      <c r="F214" s="90" t="str">
        <f>IFERROR(IF(D214="SINAPI-S",VLOOKUP(B214,'SINAPI-S'!A:J,3,0),IF(D214="SINAPI-I",VLOOKUP(B214,'SINAPI-I'!A:G,3,0),IF(D214="COMPOSIÇÕES",VLOOKUP(B214,COMPOSIÇÕES!B:I,3,0),VLOOKUP(B214,'COT.MERCADO'!A:I,7,0)))),"Em Elaboração")</f>
        <v>UN</v>
      </c>
      <c r="G214" s="302">
        <v>0.27350000000000002</v>
      </c>
      <c r="H214" s="297">
        <f>IFERROR(IF(D214="SINAPI-S",VLOOKUP(B214,'SINAPI-S'!A:J,5,0),IF(D214="SINAPI-I",VLOOKUP(B214,'SINAPI-I'!A:G,6,0),IF(D214="COMPOSIÇÕES",VLOOKUP(B214,COMPOSIÇÕES!B:I,7,0),0))),"Em Elaboração")</f>
        <v>0</v>
      </c>
      <c r="I214" s="117">
        <f>IFERROR(IF(D214="SINAPI-S",VLOOKUP(B214,'SINAPI-S'!A:J,6,0),IF(D214="SINAPI-I",VLOOKUP(B214,'SINAPI-I'!A:G,7,0),IF(D214="COMPOSIÇÕES",VLOOKUP(B214,COMPOSIÇÕES!B:I,8,0),VLOOKUP(B214,'COT.MERCADO'!A:I,8,0)))),"Em Elaboração")</f>
        <v>290.97000000000003</v>
      </c>
      <c r="J214" s="305">
        <f t="shared" si="131"/>
        <v>0</v>
      </c>
      <c r="K214" s="118">
        <f t="shared" si="132"/>
        <v>343.73144933831259</v>
      </c>
      <c r="L214" s="305">
        <f t="shared" si="133"/>
        <v>343.73144933831259</v>
      </c>
      <c r="M214" s="118">
        <f t="shared" ref="M214:N214" si="239">$G214*J214</f>
        <v>0</v>
      </c>
      <c r="N214" s="118">
        <f t="shared" si="239"/>
        <v>94.010551394028496</v>
      </c>
      <c r="O214" s="118">
        <f t="shared" si="135"/>
        <v>94.010551394028496</v>
      </c>
      <c r="P214" s="292">
        <f t="shared" si="1"/>
        <v>1.7098300291743887E-4</v>
      </c>
    </row>
    <row r="215" spans="1:16" ht="24">
      <c r="A215" s="87" t="s">
        <v>350</v>
      </c>
      <c r="B215" s="111">
        <v>39422</v>
      </c>
      <c r="C215" s="100" t="str">
        <f t="shared" si="130"/>
        <v>SINAPI</v>
      </c>
      <c r="D215" s="107" t="s">
        <v>225</v>
      </c>
      <c r="E215" s="101" t="str">
        <f>IFERROR(IF(D215="SINAPI-S",VLOOKUP(B215,'SINAPI-S'!A:J,2,0),IF(D215="SINAPI-I",VLOOKUP(B215,'SINAPI-I'!A:G,2,0),IF(D215="COMPOSIÇÕES",VLOOKUP(B215,COMPOSIÇÕES!B:I,2,0),VLOOKUP(B215,'COT.MERCADO'!A:I,2,0)))),"Em Elaboração")</f>
        <v>PERFIL MONTANTE, FORMATO C, EM ACO ZINCADO, PARA ESTRUTURA PAREDE DRYWALL, E = 0,5 MM, 70 X 3000 MM (L X C)</v>
      </c>
      <c r="F215" s="90" t="str">
        <f>IFERROR(IF(D215="SINAPI-S",VLOOKUP(B215,'SINAPI-S'!A:J,3,0),IF(D215="SINAPI-I",VLOOKUP(B215,'SINAPI-I'!A:G,3,0),IF(D215="COMPOSIÇÕES",VLOOKUP(B215,COMPOSIÇÕES!B:I,3,0),VLOOKUP(B215,'COT.MERCADO'!A:I,7,0)))),"Em Elaboração")</f>
        <v>M</v>
      </c>
      <c r="G215" s="302">
        <v>7.08</v>
      </c>
      <c r="H215" s="297">
        <f>IFERROR(IF(D215="SINAPI-S",VLOOKUP(B215,'SINAPI-S'!A:J,5,0),IF(D215="SINAPI-I",VLOOKUP(B215,'SINAPI-I'!A:G,6,0),IF(D215="COMPOSIÇÕES",VLOOKUP(B215,COMPOSIÇÕES!B:I,7,0),0))),"Em Elaboração")</f>
        <v>0</v>
      </c>
      <c r="I215" s="117">
        <f>IFERROR(IF(D215="SINAPI-S",VLOOKUP(B215,'SINAPI-S'!A:J,6,0),IF(D215="SINAPI-I",VLOOKUP(B215,'SINAPI-I'!A:G,7,0),IF(D215="COMPOSIÇÕES",VLOOKUP(B215,COMPOSIÇÕES!B:I,8,0),VLOOKUP(B215,'COT.MERCADO'!A:I,8,0)))),"Em Elaboração")</f>
        <v>10.49</v>
      </c>
      <c r="J215" s="305">
        <f t="shared" si="131"/>
        <v>0</v>
      </c>
      <c r="K215" s="118">
        <f t="shared" si="132"/>
        <v>12.392146625284047</v>
      </c>
      <c r="L215" s="305">
        <f t="shared" si="133"/>
        <v>12.392146625284047</v>
      </c>
      <c r="M215" s="118">
        <f t="shared" ref="M215:N215" si="240">$G215*J215</f>
        <v>0</v>
      </c>
      <c r="N215" s="118">
        <f t="shared" si="240"/>
        <v>87.736398107011055</v>
      </c>
      <c r="O215" s="118">
        <f t="shared" si="135"/>
        <v>87.736398107011055</v>
      </c>
      <c r="P215" s="292">
        <f t="shared" si="1"/>
        <v>1.5957179902733272E-4</v>
      </c>
    </row>
    <row r="216" spans="1:16" ht="24">
      <c r="A216" s="87" t="s">
        <v>351</v>
      </c>
      <c r="B216" s="111">
        <v>1623</v>
      </c>
      <c r="C216" s="100" t="str">
        <f t="shared" si="130"/>
        <v>SINAPI</v>
      </c>
      <c r="D216" s="107" t="s">
        <v>225</v>
      </c>
      <c r="E216" s="101" t="str">
        <f>IFERROR(IF(D216="SINAPI-S",VLOOKUP(B216,'SINAPI-S'!A:J,2,0),IF(D216="SINAPI-I",VLOOKUP(B216,'SINAPI-I'!A:G,2,0),IF(D216="COMPOSIÇÕES",VLOOKUP(B216,COMPOSIÇÕES!B:I,2,0),VLOOKUP(B216,'COT.MERCADO'!A:I,2,0)))),"Em Elaboração")</f>
        <v>CONTATOR TRIPOLAR, CORRENTE DE 12 A, TENSAO NOMINAL DE *500* V, CATEGORIA AC-2 E AC-3</v>
      </c>
      <c r="F216" s="90" t="str">
        <f>IFERROR(IF(D216="SINAPI-S",VLOOKUP(B216,'SINAPI-S'!A:J,3,0),IF(D216="SINAPI-I",VLOOKUP(B216,'SINAPI-I'!A:G,3,0),IF(D216="COMPOSIÇÕES",VLOOKUP(B216,COMPOSIÇÕES!B:I,3,0),VLOOKUP(B216,'COT.MERCADO'!A:I,7,0)))),"Em Elaboração")</f>
        <v>UN</v>
      </c>
      <c r="G216" s="302">
        <v>0.8206</v>
      </c>
      <c r="H216" s="297">
        <f>IFERROR(IF(D216="SINAPI-S",VLOOKUP(B216,'SINAPI-S'!A:J,5,0),IF(D216="SINAPI-I",VLOOKUP(B216,'SINAPI-I'!A:G,6,0),IF(D216="COMPOSIÇÕES",VLOOKUP(B216,COMPOSIÇÕES!B:I,7,0),0))),"Em Elaboração")</f>
        <v>0</v>
      </c>
      <c r="I216" s="117">
        <f>IFERROR(IF(D216="SINAPI-S",VLOOKUP(B216,'SINAPI-S'!A:J,6,0),IF(D216="SINAPI-I",VLOOKUP(B216,'SINAPI-I'!A:G,7,0),IF(D216="COMPOSIÇÕES",VLOOKUP(B216,COMPOSIÇÕES!B:I,8,0),VLOOKUP(B216,'COT.MERCADO'!A:I,8,0)))),"Em Elaboração")</f>
        <v>98.47</v>
      </c>
      <c r="J216" s="305">
        <f t="shared" si="131"/>
        <v>0</v>
      </c>
      <c r="K216" s="118">
        <f t="shared" si="132"/>
        <v>116.32551746346235</v>
      </c>
      <c r="L216" s="305">
        <f t="shared" si="133"/>
        <v>116.32551746346235</v>
      </c>
      <c r="M216" s="118">
        <f t="shared" ref="M216:N216" si="241">$G216*J216</f>
        <v>0</v>
      </c>
      <c r="N216" s="118">
        <f t="shared" si="241"/>
        <v>95.456719630517199</v>
      </c>
      <c r="O216" s="118">
        <f t="shared" si="135"/>
        <v>95.456719630517199</v>
      </c>
      <c r="P216" s="292">
        <f t="shared" si="1"/>
        <v>1.7361324158886486E-4</v>
      </c>
    </row>
    <row r="217" spans="1:16">
      <c r="A217" s="87" t="s">
        <v>352</v>
      </c>
      <c r="B217" s="111" t="s">
        <v>353</v>
      </c>
      <c r="C217" s="100" t="str">
        <f t="shared" si="130"/>
        <v>PRÓPRIO</v>
      </c>
      <c r="D217" s="107" t="s">
        <v>108</v>
      </c>
      <c r="E217" s="101" t="str">
        <f>IFERROR(IF(D217="SINAPI-S",VLOOKUP(B217,'SINAPI-S'!A:J,2,0),IF(D217="SINAPI-I",VLOOKUP(B217,'SINAPI-I'!A:G,2,0),IF(D217="COMPOSIÇÕES",VLOOKUP(B217,COMPOSIÇÕES!B:I,2,0),VLOOKUP(B217,'COT.MERCADO'!A:I,2,0)))),"Em Elaboração")</f>
        <v>KIT COMPLETO UNIVERSAL PARA REPARO EM CAIXA ACOPLADA</v>
      </c>
      <c r="F217" s="90" t="str">
        <f>IFERROR(IF(D217="SINAPI-S",VLOOKUP(B217,'SINAPI-S'!A:J,3,0),IF(D217="SINAPI-I",VLOOKUP(B217,'SINAPI-I'!A:G,3,0),IF(D217="COMPOSIÇÕES",VLOOKUP(B217,COMPOSIÇÕES!B:I,3,0),VLOOKUP(B217,'COT.MERCADO'!A:I,7,0)))),"Em Elaboração")</f>
        <v>CJ</v>
      </c>
      <c r="G217" s="302">
        <v>1.0942000000000001</v>
      </c>
      <c r="H217" s="297">
        <f>IFERROR(IF(D217="SINAPI-S",VLOOKUP(B217,'SINAPI-S'!A:J,5,0),IF(D217="SINAPI-I",VLOOKUP(B217,'SINAPI-I'!A:G,6,0),IF(D217="COMPOSIÇÕES",VLOOKUP(B217,COMPOSIÇÕES!B:I,7,0),0))),"Em Elaboração")</f>
        <v>0</v>
      </c>
      <c r="I217" s="117">
        <f>IFERROR(IF(D217="SINAPI-S",VLOOKUP(B217,'SINAPI-S'!A:J,6,0),IF(D217="SINAPI-I",VLOOKUP(B217,'SINAPI-I'!A:G,7,0),IF(D217="COMPOSIÇÕES",VLOOKUP(B217,COMPOSIÇÕES!B:I,8,0),VLOOKUP(B217,'COT.MERCADO'!A:I,8,0)))),"Em Elaboração")</f>
        <v>78.05</v>
      </c>
      <c r="J217" s="305">
        <f t="shared" si="131"/>
        <v>0</v>
      </c>
      <c r="K217" s="118">
        <f t="shared" si="132"/>
        <v>92.202768741984727</v>
      </c>
      <c r="L217" s="305">
        <f t="shared" si="133"/>
        <v>92.202768741984727</v>
      </c>
      <c r="M217" s="118">
        <f t="shared" ref="M217:N217" si="242">$G217*J217</f>
        <v>0</v>
      </c>
      <c r="N217" s="118">
        <f t="shared" si="242"/>
        <v>100.88826955747969</v>
      </c>
      <c r="O217" s="118">
        <f t="shared" si="135"/>
        <v>100.88826955747969</v>
      </c>
      <c r="P217" s="292">
        <f t="shared" si="1"/>
        <v>1.8349194885349467E-4</v>
      </c>
    </row>
    <row r="218" spans="1:16" ht="24">
      <c r="A218" s="87" t="s">
        <v>354</v>
      </c>
      <c r="B218" s="111">
        <v>1358</v>
      </c>
      <c r="C218" s="100" t="str">
        <f t="shared" si="130"/>
        <v>SINAPI</v>
      </c>
      <c r="D218" s="107" t="s">
        <v>225</v>
      </c>
      <c r="E218" s="101" t="str">
        <f>IFERROR(IF(D218="SINAPI-S",VLOOKUP(B218,'SINAPI-S'!A:J,2,0),IF(D218="SINAPI-I",VLOOKUP(B218,'SINAPI-I'!A:G,2,0),IF(D218="COMPOSIÇÕES",VLOOKUP(B218,COMPOSIÇÕES!B:I,2,0),VLOOKUP(B218,'COT.MERCADO'!A:I,2,0)))),"Em Elaboração")</f>
        <v>CHAPA/PAINEL DE MADEIRA COMPENSADA RESINADA (MADEIRITE RESINADO ROSA) PARA FORMA DE CONCRETO, DE 2200 x 1100 MM, E = 17 MM</v>
      </c>
      <c r="F218" s="90" t="str">
        <f>IFERROR(IF(D218="SINAPI-S",VLOOKUP(B218,'SINAPI-S'!A:J,3,0),IF(D218="SINAPI-I",VLOOKUP(B218,'SINAPI-I'!A:G,3,0),IF(D218="COMPOSIÇÕES",VLOOKUP(B218,COMPOSIÇÕES!B:I,3,0),VLOOKUP(B218,'COT.MERCADO'!A:I,7,0)))),"Em Elaboração")</f>
        <v>M2</v>
      </c>
      <c r="G218" s="302">
        <v>1.6872</v>
      </c>
      <c r="H218" s="297">
        <f>IFERROR(IF(D218="SINAPI-S",VLOOKUP(B218,'SINAPI-S'!A:J,5,0),IF(D218="SINAPI-I",VLOOKUP(B218,'SINAPI-I'!A:G,6,0),IF(D218="COMPOSIÇÕES",VLOOKUP(B218,COMPOSIÇÕES!B:I,7,0),0))),"Em Elaboração")</f>
        <v>0</v>
      </c>
      <c r="I218" s="117">
        <f>IFERROR(IF(D218="SINAPI-S",VLOOKUP(B218,'SINAPI-S'!A:J,6,0),IF(D218="SINAPI-I",VLOOKUP(B218,'SINAPI-I'!A:G,7,0),IF(D218="COMPOSIÇÕES",VLOOKUP(B218,COMPOSIÇÕES!B:I,8,0),VLOOKUP(B218,'COT.MERCADO'!A:I,8,0)))),"Em Elaboração")</f>
        <v>47.38</v>
      </c>
      <c r="J218" s="305">
        <f t="shared" si="131"/>
        <v>0</v>
      </c>
      <c r="K218" s="118">
        <f t="shared" si="132"/>
        <v>55.971392479118983</v>
      </c>
      <c r="L218" s="305">
        <f t="shared" si="133"/>
        <v>55.971392479118983</v>
      </c>
      <c r="M218" s="118">
        <f t="shared" ref="M218:N218" si="243">$G218*J218</f>
        <v>0</v>
      </c>
      <c r="N218" s="118">
        <f t="shared" si="243"/>
        <v>94.434933390769544</v>
      </c>
      <c r="O218" s="118">
        <f t="shared" si="135"/>
        <v>94.434933390769544</v>
      </c>
      <c r="P218" s="292">
        <f t="shared" si="1"/>
        <v>1.7175485359920703E-4</v>
      </c>
    </row>
    <row r="219" spans="1:16" ht="24">
      <c r="A219" s="87" t="s">
        <v>355</v>
      </c>
      <c r="B219" s="111">
        <v>38394</v>
      </c>
      <c r="C219" s="100" t="str">
        <f t="shared" si="130"/>
        <v>SINAPI</v>
      </c>
      <c r="D219" s="107" t="s">
        <v>225</v>
      </c>
      <c r="E219" s="101" t="str">
        <f>IFERROR(IF(D219="SINAPI-S",VLOOKUP(B219,'SINAPI-S'!A:J,2,0),IF(D219="SINAPI-I",VLOOKUP(B219,'SINAPI-I'!A:G,2,0),IF(D219="COMPOSIÇÕES",VLOOKUP(B219,COMPOSIÇÕES!B:I,2,0),VLOOKUP(B219,'COT.MERCADO'!A:I,2,0)))),"Em Elaboração")</f>
        <v>KIT ACESSORIOS PARA COMPRESSOR DE AR, 5 PECAS (PISTOLAS PINTURA, LIMPEZA E PULVERIZACAO, CALIBRADOR E MANGUEIRA)</v>
      </c>
      <c r="F219" s="90" t="str">
        <f>IFERROR(IF(D219="SINAPI-S",VLOOKUP(B219,'SINAPI-S'!A:J,3,0),IF(D219="SINAPI-I",VLOOKUP(B219,'SINAPI-I'!A:G,3,0),IF(D219="COMPOSIÇÕES",VLOOKUP(B219,COMPOSIÇÕES!B:I,3,0),VLOOKUP(B219,'COT.MERCADO'!A:I,7,0)))),"Em Elaboração")</f>
        <v>UN</v>
      </c>
      <c r="G219" s="302">
        <v>0.27350000000000002</v>
      </c>
      <c r="H219" s="297">
        <f>IFERROR(IF(D219="SINAPI-S",VLOOKUP(B219,'SINAPI-S'!A:J,5,0),IF(D219="SINAPI-I",VLOOKUP(B219,'SINAPI-I'!A:G,6,0),IF(D219="COMPOSIÇÕES",VLOOKUP(B219,COMPOSIÇÕES!B:I,7,0),0))),"Em Elaboração")</f>
        <v>0</v>
      </c>
      <c r="I219" s="117">
        <f>IFERROR(IF(D219="SINAPI-S",VLOOKUP(B219,'SINAPI-S'!A:J,6,0),IF(D219="SINAPI-I",VLOOKUP(B219,'SINAPI-I'!A:G,7,0),IF(D219="COMPOSIÇÕES",VLOOKUP(B219,COMPOSIÇÕES!B:I,8,0),VLOOKUP(B219,'COT.MERCADO'!A:I,8,0)))),"Em Elaboração")</f>
        <v>293.26</v>
      </c>
      <c r="J219" s="305">
        <f t="shared" si="131"/>
        <v>0</v>
      </c>
      <c r="K219" s="118">
        <f t="shared" si="132"/>
        <v>346.43669393048611</v>
      </c>
      <c r="L219" s="305">
        <f t="shared" si="133"/>
        <v>346.43669393048611</v>
      </c>
      <c r="M219" s="118">
        <f t="shared" ref="M219:N219" si="244">$G219*J219</f>
        <v>0</v>
      </c>
      <c r="N219" s="118">
        <f t="shared" si="244"/>
        <v>94.750435789987961</v>
      </c>
      <c r="O219" s="118">
        <f t="shared" si="135"/>
        <v>94.750435789987961</v>
      </c>
      <c r="P219" s="292">
        <f t="shared" si="1"/>
        <v>1.7232867799281068E-4</v>
      </c>
    </row>
    <row r="220" spans="1:16" ht="24">
      <c r="A220" s="87" t="s">
        <v>356</v>
      </c>
      <c r="B220" s="111">
        <v>4814</v>
      </c>
      <c r="C220" s="100" t="str">
        <f t="shared" si="130"/>
        <v>SINAPI</v>
      </c>
      <c r="D220" s="107" t="s">
        <v>225</v>
      </c>
      <c r="E220" s="101" t="str">
        <f>IFERROR(IF(D220="SINAPI-S",VLOOKUP(B220,'SINAPI-S'!A:J,2,0),IF(D220="SINAPI-I",VLOOKUP(B220,'SINAPI-I'!A:G,2,0),IF(D220="COMPOSIÇÕES",VLOOKUP(B220,COMPOSIÇÕES!B:I,2,0),VLOOKUP(B220,'COT.MERCADO'!A:I,2,0)))),"Em Elaboração")</f>
        <v>APARELHO SINALIZADOR LUMINOSO COM LED, PARA SAIDA GARAGEM, COM 2 LENTES EM POLICARBONATO, BIVOLT (INCLUI SUPORTE DE FIXACAO)</v>
      </c>
      <c r="F220" s="90" t="str">
        <f>IFERROR(IF(D220="SINAPI-S",VLOOKUP(B220,'SINAPI-S'!A:J,3,0),IF(D220="SINAPI-I",VLOOKUP(B220,'SINAPI-I'!A:G,3,0),IF(D220="COMPOSIÇÕES",VLOOKUP(B220,COMPOSIÇÕES!B:I,3,0),VLOOKUP(B220,'COT.MERCADO'!A:I,7,0)))),"Em Elaboração")</f>
        <v>UN</v>
      </c>
      <c r="G220" s="302">
        <v>0.8206</v>
      </c>
      <c r="H220" s="297">
        <f>IFERROR(IF(D220="SINAPI-S",VLOOKUP(B220,'SINAPI-S'!A:J,5,0),IF(D220="SINAPI-I",VLOOKUP(B220,'SINAPI-I'!A:G,6,0),IF(D220="COMPOSIÇÕES",VLOOKUP(B220,COMPOSIÇÕES!B:I,7,0),0))),"Em Elaboração")</f>
        <v>0</v>
      </c>
      <c r="I220" s="117">
        <f>IFERROR(IF(D220="SINAPI-S",VLOOKUP(B220,'SINAPI-S'!A:J,6,0),IF(D220="SINAPI-I",VLOOKUP(B220,'SINAPI-I'!A:G,7,0),IF(D220="COMPOSIÇÕES",VLOOKUP(B220,COMPOSIÇÕES!B:I,8,0),VLOOKUP(B220,'COT.MERCADO'!A:I,8,0)))),"Em Elaboração")</f>
        <v>91.75</v>
      </c>
      <c r="J220" s="305">
        <f t="shared" si="131"/>
        <v>0</v>
      </c>
      <c r="K220" s="118">
        <f t="shared" si="132"/>
        <v>108.38698311437666</v>
      </c>
      <c r="L220" s="305">
        <f t="shared" si="133"/>
        <v>108.38698311437666</v>
      </c>
      <c r="M220" s="118">
        <f t="shared" ref="M220:N220" si="245">$G220*J220</f>
        <v>0</v>
      </c>
      <c r="N220" s="118">
        <f t="shared" si="245"/>
        <v>88.942358343657489</v>
      </c>
      <c r="O220" s="118">
        <f t="shared" si="135"/>
        <v>88.942358343657489</v>
      </c>
      <c r="P220" s="292">
        <f t="shared" si="1"/>
        <v>1.6176515604527625E-4</v>
      </c>
    </row>
    <row r="221" spans="1:16" ht="24">
      <c r="A221" s="87" t="s">
        <v>357</v>
      </c>
      <c r="B221" s="111">
        <v>44945</v>
      </c>
      <c r="C221" s="100" t="str">
        <f t="shared" si="130"/>
        <v>SINAPI</v>
      </c>
      <c r="D221" s="107" t="s">
        <v>225</v>
      </c>
      <c r="E221" s="101" t="str">
        <f>IFERROR(IF(D221="SINAPI-S",VLOOKUP(B221,'SINAPI-S'!A:J,2,0),IF(D221="SINAPI-I",VLOOKUP(B221,'SINAPI-I'!A:G,2,0),IF(D221="COMPOSIÇÕES",VLOOKUP(B221,COMPOSIÇÕES!B:I,2,0),VLOOKUP(B221,'COT.MERCADO'!A:I,2,0)))),"Em Elaboração")</f>
        <v>SIFAO / TUBO SINFONADO EXTENSIVEL/SANFONADO, UNIVERSAL/ SIMPLES, ENTRE *50 A 70* CM, DE PLASTICO BRANCO</v>
      </c>
      <c r="F221" s="90" t="str">
        <f>IFERROR(IF(D221="SINAPI-S",VLOOKUP(B221,'SINAPI-S'!A:J,3,0),IF(D221="SINAPI-I",VLOOKUP(B221,'SINAPI-I'!A:G,3,0),IF(D221="COMPOSIÇÕES",VLOOKUP(B221,COMPOSIÇÕES!B:I,3,0),VLOOKUP(B221,'COT.MERCADO'!A:I,7,0)))),"Em Elaboração")</f>
        <v>UN</v>
      </c>
      <c r="G221" s="302">
        <v>8.4796999999999993</v>
      </c>
      <c r="H221" s="297">
        <f>IFERROR(IF(D221="SINAPI-S",VLOOKUP(B221,'SINAPI-S'!A:J,5,0),IF(D221="SINAPI-I",VLOOKUP(B221,'SINAPI-I'!A:G,6,0),IF(D221="COMPOSIÇÕES",VLOOKUP(B221,COMPOSIÇÕES!B:I,7,0),0))),"Em Elaboração")</f>
        <v>0</v>
      </c>
      <c r="I221" s="117">
        <f>IFERROR(IF(D221="SINAPI-S",VLOOKUP(B221,'SINAPI-S'!A:J,6,0),IF(D221="SINAPI-I",VLOOKUP(B221,'SINAPI-I'!A:G,7,0),IF(D221="COMPOSIÇÕES",VLOOKUP(B221,COMPOSIÇÕES!B:I,8,0),VLOOKUP(B221,'COT.MERCADO'!A:I,8,0)))),"Em Elaboração")</f>
        <v>9.15</v>
      </c>
      <c r="J221" s="305">
        <f t="shared" si="131"/>
        <v>0</v>
      </c>
      <c r="K221" s="118">
        <f t="shared" si="132"/>
        <v>10.809165073531842</v>
      </c>
      <c r="L221" s="305">
        <f t="shared" si="133"/>
        <v>10.809165073531842</v>
      </c>
      <c r="M221" s="118">
        <f t="shared" ref="M221:N221" si="246">$G221*J221</f>
        <v>0</v>
      </c>
      <c r="N221" s="118">
        <f t="shared" si="246"/>
        <v>91.658477074027957</v>
      </c>
      <c r="O221" s="118">
        <f t="shared" si="135"/>
        <v>91.658477074027957</v>
      </c>
      <c r="P221" s="292">
        <f t="shared" si="1"/>
        <v>1.6670513490842057E-4</v>
      </c>
    </row>
    <row r="222" spans="1:16">
      <c r="A222" s="87" t="s">
        <v>358</v>
      </c>
      <c r="B222" s="111">
        <v>38101</v>
      </c>
      <c r="C222" s="100" t="str">
        <f t="shared" si="130"/>
        <v>SINAPI</v>
      </c>
      <c r="D222" s="107" t="s">
        <v>225</v>
      </c>
      <c r="E222" s="101" t="str">
        <f>IFERROR(IF(D222="SINAPI-S",VLOOKUP(B222,'SINAPI-S'!A:J,2,0),IF(D222="SINAPI-I",VLOOKUP(B222,'SINAPI-I'!A:G,2,0),IF(D222="COMPOSIÇÕES",VLOOKUP(B222,COMPOSIÇÕES!B:I,2,0),VLOOKUP(B222,'COT.MERCADO'!A:I,2,0)))),"Em Elaboração")</f>
        <v>TOMADA 2P+T 10A, 250V  (APENAS MODULO)</v>
      </c>
      <c r="F222" s="90" t="str">
        <f>IFERROR(IF(D222="SINAPI-S",VLOOKUP(B222,'SINAPI-S'!A:J,3,0),IF(D222="SINAPI-I",VLOOKUP(B222,'SINAPI-I'!A:G,3,0),IF(D222="COMPOSIÇÕES",VLOOKUP(B222,COMPOSIÇÕES!B:I,3,0),VLOOKUP(B222,'COT.MERCADO'!A:I,7,0)))),"Em Elaboração")</f>
        <v>UN</v>
      </c>
      <c r="G222" s="302">
        <v>8.2062000000000008</v>
      </c>
      <c r="H222" s="297">
        <f>IFERROR(IF(D222="SINAPI-S",VLOOKUP(B222,'SINAPI-S'!A:J,5,0),IF(D222="SINAPI-I",VLOOKUP(B222,'SINAPI-I'!A:G,6,0),IF(D222="COMPOSIÇÕES",VLOOKUP(B222,COMPOSIÇÕES!B:I,7,0),0))),"Em Elaboração")</f>
        <v>0</v>
      </c>
      <c r="I222" s="117">
        <f>IFERROR(IF(D222="SINAPI-S",VLOOKUP(B222,'SINAPI-S'!A:J,6,0),IF(D222="SINAPI-I",VLOOKUP(B222,'SINAPI-I'!A:G,7,0),IF(D222="COMPOSIÇÕES",VLOOKUP(B222,COMPOSIÇÕES!B:I,8,0),VLOOKUP(B222,'COT.MERCADO'!A:I,8,0)))),"Em Elaboração")</f>
        <v>9.11</v>
      </c>
      <c r="J222" s="305">
        <f t="shared" si="131"/>
        <v>0</v>
      </c>
      <c r="K222" s="118">
        <f t="shared" si="132"/>
        <v>10.761911892882521</v>
      </c>
      <c r="L222" s="305">
        <f t="shared" si="133"/>
        <v>10.761911892882521</v>
      </c>
      <c r="M222" s="118">
        <f t="shared" ref="M222:N222" si="247">$G222*J222</f>
        <v>0</v>
      </c>
      <c r="N222" s="118">
        <f t="shared" si="247"/>
        <v>88.314401375372555</v>
      </c>
      <c r="O222" s="118">
        <f t="shared" si="135"/>
        <v>88.314401375372555</v>
      </c>
      <c r="P222" s="292">
        <f t="shared" si="1"/>
        <v>1.6062305054171137E-4</v>
      </c>
    </row>
    <row r="223" spans="1:16">
      <c r="A223" s="87" t="s">
        <v>359</v>
      </c>
      <c r="B223" s="111" t="s">
        <v>360</v>
      </c>
      <c r="C223" s="100" t="str">
        <f t="shared" si="130"/>
        <v>PRÓPRIO</v>
      </c>
      <c r="D223" s="107" t="s">
        <v>108</v>
      </c>
      <c r="E223" s="101" t="str">
        <f>IFERROR(IF(D223="SINAPI-S",VLOOKUP(B223,'SINAPI-S'!A:J,2,0),IF(D223="SINAPI-I",VLOOKUP(B223,'SINAPI-I'!A:G,2,0),IF(D223="COMPOSIÇÕES",VLOOKUP(B223,COMPOSIÇÕES!B:I,2,0),VLOOKUP(B223,'COT.MERCADO'!A:I,2,0)))),"Em Elaboração")</f>
        <v>CONECTOR DE EMENDA DE CABOS 3 VIAS. REF. WAGO 221-413 OU SIMILAR</v>
      </c>
      <c r="F223" s="90" t="str">
        <f>IFERROR(IF(D223="SINAPI-S",VLOOKUP(B223,'SINAPI-S'!A:J,3,0),IF(D223="SINAPI-I",VLOOKUP(B223,'SINAPI-I'!A:G,3,0),IF(D223="COMPOSIÇÕES",VLOOKUP(B223,COMPOSIÇÕES!B:I,3,0),VLOOKUP(B223,'COT.MERCADO'!A:I,7,0)))),"Em Elaboração")</f>
        <v>UN</v>
      </c>
      <c r="G223" s="302">
        <v>27.353999999999999</v>
      </c>
      <c r="H223" s="297">
        <f>IFERROR(IF(D223="SINAPI-S",VLOOKUP(B223,'SINAPI-S'!A:J,5,0),IF(D223="SINAPI-I",VLOOKUP(B223,'SINAPI-I'!A:G,6,0),IF(D223="COMPOSIÇÕES",VLOOKUP(B223,COMPOSIÇÕES!B:I,7,0),0))),"Em Elaboração")</f>
        <v>0</v>
      </c>
      <c r="I223" s="117">
        <f>IFERROR(IF(D223="SINAPI-S",VLOOKUP(B223,'SINAPI-S'!A:J,6,0),IF(D223="SINAPI-I",VLOOKUP(B223,'SINAPI-I'!A:G,7,0),IF(D223="COMPOSIÇÕES",VLOOKUP(B223,COMPOSIÇÕES!B:I,8,0),VLOOKUP(B223,'COT.MERCADO'!A:I,8,0)))),"Em Elaboração")</f>
        <v>2.74</v>
      </c>
      <c r="J223" s="305">
        <f t="shared" si="131"/>
        <v>0</v>
      </c>
      <c r="K223" s="118">
        <f t="shared" si="132"/>
        <v>3.2368428744783881</v>
      </c>
      <c r="L223" s="305">
        <f t="shared" si="133"/>
        <v>3.2368428744783881</v>
      </c>
      <c r="M223" s="118">
        <f t="shared" ref="M223:N223" si="248">$G223*J223</f>
        <v>0</v>
      </c>
      <c r="N223" s="118">
        <f t="shared" si="248"/>
        <v>88.54059998848183</v>
      </c>
      <c r="O223" s="118">
        <f t="shared" si="135"/>
        <v>88.54059998848183</v>
      </c>
      <c r="P223" s="292">
        <f t="shared" si="1"/>
        <v>1.6103445242747502E-4</v>
      </c>
    </row>
    <row r="224" spans="1:16" ht="24">
      <c r="A224" s="87" t="s">
        <v>361</v>
      </c>
      <c r="B224" s="111">
        <v>7243</v>
      </c>
      <c r="C224" s="100" t="str">
        <f t="shared" si="130"/>
        <v>SINAPI</v>
      </c>
      <c r="D224" s="107" t="s">
        <v>225</v>
      </c>
      <c r="E224" s="101" t="str">
        <f>IFERROR(IF(D224="SINAPI-S",VLOOKUP(B224,'SINAPI-S'!A:J,2,0),IF(D224="SINAPI-I",VLOOKUP(B224,'SINAPI-I'!A:G,2,0),IF(D224="COMPOSIÇÕES",VLOOKUP(B224,COMPOSIÇÕES!B:I,2,0),VLOOKUP(B224,'COT.MERCADO'!A:I,2,0)))),"Em Elaboração")</f>
        <v>TELHA TRAPEZOIDAL EM ACO ZINCADO, SEM PINTURA, ALTURA DE APROXIMADAMENTE 40 MM, ESPESSURA DE 0,50 MM E LARGURA UTIL DE 980 MM</v>
      </c>
      <c r="F224" s="90" t="str">
        <f>IFERROR(IF(D224="SINAPI-S",VLOOKUP(B224,'SINAPI-S'!A:J,3,0),IF(D224="SINAPI-I",VLOOKUP(B224,'SINAPI-I'!A:G,3,0),IF(D224="COMPOSIÇÕES",VLOOKUP(B224,COMPOSIÇÕES!B:I,3,0),VLOOKUP(B224,'COT.MERCADO'!A:I,7,0)))),"Em Elaboração")</f>
        <v>M2</v>
      </c>
      <c r="G224" s="302">
        <v>1.2758</v>
      </c>
      <c r="H224" s="297">
        <f>IFERROR(IF(D224="SINAPI-S",VLOOKUP(B224,'SINAPI-S'!A:J,5,0),IF(D224="SINAPI-I",VLOOKUP(B224,'SINAPI-I'!A:G,6,0),IF(D224="COMPOSIÇÕES",VLOOKUP(B224,COMPOSIÇÕES!B:I,7,0),0))),"Em Elaboração")</f>
        <v>0</v>
      </c>
      <c r="I224" s="117">
        <f>IFERROR(IF(D224="SINAPI-S",VLOOKUP(B224,'SINAPI-S'!A:J,6,0),IF(D224="SINAPI-I",VLOOKUP(B224,'SINAPI-I'!A:G,7,0),IF(D224="COMPOSIÇÕES",VLOOKUP(B224,COMPOSIÇÕES!B:I,8,0),VLOOKUP(B224,'COT.MERCADO'!A:I,8,0)))),"Em Elaboração")</f>
        <v>58.47</v>
      </c>
      <c r="J224" s="305">
        <f t="shared" si="131"/>
        <v>0</v>
      </c>
      <c r="K224" s="118">
        <f t="shared" si="132"/>
        <v>69.072336814142815</v>
      </c>
      <c r="L224" s="305">
        <f t="shared" si="133"/>
        <v>69.072336814142815</v>
      </c>
      <c r="M224" s="118">
        <f t="shared" ref="M224:N224" si="249">$G224*J224</f>
        <v>0</v>
      </c>
      <c r="N224" s="118">
        <f t="shared" si="249"/>
        <v>88.122487307483411</v>
      </c>
      <c r="O224" s="118">
        <f t="shared" si="135"/>
        <v>88.122487307483411</v>
      </c>
      <c r="P224" s="292">
        <f t="shared" si="1"/>
        <v>1.6027400415124555E-4</v>
      </c>
    </row>
    <row r="225" spans="1:16" ht="24">
      <c r="A225" s="87" t="s">
        <v>362</v>
      </c>
      <c r="B225" s="111">
        <v>1625</v>
      </c>
      <c r="C225" s="100" t="str">
        <f t="shared" si="130"/>
        <v>SINAPI</v>
      </c>
      <c r="D225" s="107" t="s">
        <v>225</v>
      </c>
      <c r="E225" s="101" t="str">
        <f>IFERROR(IF(D225="SINAPI-S",VLOOKUP(B225,'SINAPI-S'!A:J,2,0),IF(D225="SINAPI-I",VLOOKUP(B225,'SINAPI-I'!A:G,2,0),IF(D225="COMPOSIÇÕES",VLOOKUP(B225,COMPOSIÇÕES!B:I,2,0),VLOOKUP(B225,'COT.MERCADO'!A:I,2,0)))),"Em Elaboração")</f>
        <v>CONTATOR TRIPOLAR, CORRENTE DE *22* A, TENSAO NOMINAL DE *500* V, CATEGORIA AC-2 E AC-3</v>
      </c>
      <c r="F225" s="90" t="str">
        <f>IFERROR(IF(D225="SINAPI-S",VLOOKUP(B225,'SINAPI-S'!A:J,3,0),IF(D225="SINAPI-I",VLOOKUP(B225,'SINAPI-I'!A:G,3,0),IF(D225="COMPOSIÇÕES",VLOOKUP(B225,COMPOSIÇÕES!B:I,3,0),VLOOKUP(B225,'COT.MERCADO'!A:I,7,0)))),"Em Elaboração")</f>
        <v>UN</v>
      </c>
      <c r="G225" s="302">
        <v>0.54710000000000003</v>
      </c>
      <c r="H225" s="297">
        <f>IFERROR(IF(D225="SINAPI-S",VLOOKUP(B225,'SINAPI-S'!A:J,5,0),IF(D225="SINAPI-I",VLOOKUP(B225,'SINAPI-I'!A:G,6,0),IF(D225="COMPOSIÇÕES",VLOOKUP(B225,COMPOSIÇÕES!B:I,7,0),0))),"Em Elaboração")</f>
        <v>0</v>
      </c>
      <c r="I225" s="117">
        <f>IFERROR(IF(D225="SINAPI-S",VLOOKUP(B225,'SINAPI-S'!A:J,6,0),IF(D225="SINAPI-I",VLOOKUP(B225,'SINAPI-I'!A:G,7,0),IF(D225="COMPOSIÇÕES",VLOOKUP(B225,COMPOSIÇÕES!B:I,8,0),VLOOKUP(B225,'COT.MERCADO'!A:I,8,0)))),"Em Elaboração")</f>
        <v>120.74</v>
      </c>
      <c r="J225" s="305">
        <f t="shared" si="131"/>
        <v>0</v>
      </c>
      <c r="K225" s="118">
        <f t="shared" si="132"/>
        <v>142.63372578997098</v>
      </c>
      <c r="L225" s="305">
        <f t="shared" si="133"/>
        <v>142.63372578997098</v>
      </c>
      <c r="M225" s="118">
        <f t="shared" ref="M225:N225" si="250">$G225*J225</f>
        <v>0</v>
      </c>
      <c r="N225" s="118">
        <f t="shared" si="250"/>
        <v>78.034911379693128</v>
      </c>
      <c r="O225" s="118">
        <f t="shared" si="135"/>
        <v>78.034911379693128</v>
      </c>
      <c r="P225" s="292">
        <f t="shared" si="1"/>
        <v>1.4192708459046088E-4</v>
      </c>
    </row>
    <row r="226" spans="1:16" ht="24">
      <c r="A226" s="87" t="s">
        <v>363</v>
      </c>
      <c r="B226" s="111">
        <v>981</v>
      </c>
      <c r="C226" s="100" t="str">
        <f t="shared" si="130"/>
        <v>SINAPI</v>
      </c>
      <c r="D226" s="107" t="s">
        <v>225</v>
      </c>
      <c r="E226" s="101" t="str">
        <f>IFERROR(IF(D226="SINAPI-S",VLOOKUP(B226,'SINAPI-S'!A:J,2,0),IF(D226="SINAPI-I",VLOOKUP(B226,'SINAPI-I'!A:G,2,0),IF(D226="COMPOSIÇÕES",VLOOKUP(B226,COMPOSIÇÕES!B:I,2,0),VLOOKUP(B226,'COT.MERCADO'!A:I,2,0)))),"Em Elaboração")</f>
        <v>CABO DE COBRE, FLEXIVEL, CLASSE 4 OU 5, ISOLACAO EM PVC/A, ANTICHAMA BWF-B, 1 CONDUTOR, 450/750 V, SECAO NOMINAL 4 MM2</v>
      </c>
      <c r="F226" s="90" t="str">
        <f>IFERROR(IF(D226="SINAPI-S",VLOOKUP(B226,'SINAPI-S'!A:J,3,0),IF(D226="SINAPI-I",VLOOKUP(B226,'SINAPI-I'!A:G,3,0),IF(D226="COMPOSIÇÕES",VLOOKUP(B226,COMPOSIÇÕES!B:I,3,0),VLOOKUP(B226,'COT.MERCADO'!A:I,7,0)))),"Em Elaboração")</f>
        <v>M</v>
      </c>
      <c r="G226" s="302">
        <v>19.530799999999999</v>
      </c>
      <c r="H226" s="297">
        <f>IFERROR(IF(D226="SINAPI-S",VLOOKUP(B226,'SINAPI-S'!A:J,5,0),IF(D226="SINAPI-I",VLOOKUP(B226,'SINAPI-I'!A:G,6,0),IF(D226="COMPOSIÇÕES",VLOOKUP(B226,COMPOSIÇÕES!B:I,7,0),0))),"Em Elaboração")</f>
        <v>0</v>
      </c>
      <c r="I226" s="117">
        <f>IFERROR(IF(D226="SINAPI-S",VLOOKUP(B226,'SINAPI-S'!A:J,6,0),IF(D226="SINAPI-I",VLOOKUP(B226,'SINAPI-I'!A:G,7,0),IF(D226="COMPOSIÇÕES",VLOOKUP(B226,COMPOSIÇÕES!B:I,8,0),VLOOKUP(B226,'COT.MERCADO'!A:I,8,0)))),"Em Elaboração")</f>
        <v>3.6</v>
      </c>
      <c r="J226" s="305">
        <f t="shared" si="131"/>
        <v>0</v>
      </c>
      <c r="K226" s="118">
        <f t="shared" si="132"/>
        <v>4.2527862584387579</v>
      </c>
      <c r="L226" s="305">
        <f t="shared" si="133"/>
        <v>4.2527862584387579</v>
      </c>
      <c r="M226" s="118">
        <f t="shared" ref="M226:N226" si="251">$G226*J226</f>
        <v>0</v>
      </c>
      <c r="N226" s="118">
        <f t="shared" si="251"/>
        <v>83.060317856315692</v>
      </c>
      <c r="O226" s="118">
        <f t="shared" si="135"/>
        <v>83.060317856315692</v>
      </c>
      <c r="P226" s="292">
        <f t="shared" si="1"/>
        <v>1.5106711278423503E-4</v>
      </c>
    </row>
    <row r="227" spans="1:16" ht="24">
      <c r="A227" s="87" t="s">
        <v>364</v>
      </c>
      <c r="B227" s="111">
        <v>39244</v>
      </c>
      <c r="C227" s="100" t="str">
        <f t="shared" si="130"/>
        <v>SINAPI</v>
      </c>
      <c r="D227" s="107" t="s">
        <v>225</v>
      </c>
      <c r="E227" s="101" t="str">
        <f>IFERROR(IF(D227="SINAPI-S",VLOOKUP(B227,'SINAPI-S'!A:J,2,0),IF(D227="SINAPI-I",VLOOKUP(B227,'SINAPI-I'!A:G,2,0),IF(D227="COMPOSIÇÕES",VLOOKUP(B227,COMPOSIÇÕES!B:I,2,0),VLOOKUP(B227,'COT.MERCADO'!A:I,2,0)))),"Em Elaboração")</f>
        <v>ELETRODUTO PVC FLEXIVEL CORRUGADO, REFORCADO, COR LARANJA, DE 25 MM, PARA LAJES E PISOS</v>
      </c>
      <c r="F227" s="90" t="str">
        <f>IFERROR(IF(D227="SINAPI-S",VLOOKUP(B227,'SINAPI-S'!A:J,3,0),IF(D227="SINAPI-I",VLOOKUP(B227,'SINAPI-I'!A:G,3,0),IF(D227="COMPOSIÇÕES",VLOOKUP(B227,COMPOSIÇÕES!B:I,3,0),VLOOKUP(B227,'COT.MERCADO'!A:I,7,0)))),"Em Elaboração")</f>
        <v>M</v>
      </c>
      <c r="G227" s="302">
        <v>11.8652</v>
      </c>
      <c r="H227" s="297">
        <f>IFERROR(IF(D227="SINAPI-S",VLOOKUP(B227,'SINAPI-S'!A:J,5,0),IF(D227="SINAPI-I",VLOOKUP(B227,'SINAPI-I'!A:G,6,0),IF(D227="COMPOSIÇÕES",VLOOKUP(B227,COMPOSIÇÕES!B:I,7,0),0))),"Em Elaboração")</f>
        <v>0</v>
      </c>
      <c r="I227" s="117">
        <f>IFERROR(IF(D227="SINAPI-S",VLOOKUP(B227,'SINAPI-S'!A:J,6,0),IF(D227="SINAPI-I",VLOOKUP(B227,'SINAPI-I'!A:G,7,0),IF(D227="COMPOSIÇÕES",VLOOKUP(B227,COMPOSIÇÕES!B:I,8,0),VLOOKUP(B227,'COT.MERCADO'!A:I,8,0)))),"Em Elaboração")</f>
        <v>5.57</v>
      </c>
      <c r="J227" s="305">
        <f t="shared" si="131"/>
        <v>0</v>
      </c>
      <c r="K227" s="118">
        <f t="shared" si="132"/>
        <v>6.5800054054177446</v>
      </c>
      <c r="L227" s="305">
        <f t="shared" si="133"/>
        <v>6.5800054054177446</v>
      </c>
      <c r="M227" s="118">
        <f t="shared" ref="M227:N227" si="252">$G227*J227</f>
        <v>0</v>
      </c>
      <c r="N227" s="118">
        <f t="shared" si="252"/>
        <v>78.07308013636262</v>
      </c>
      <c r="O227" s="118">
        <f t="shared" si="135"/>
        <v>78.07308013636262</v>
      </c>
      <c r="P227" s="292">
        <f t="shared" si="1"/>
        <v>1.4199650454956337E-4</v>
      </c>
    </row>
    <row r="228" spans="1:16" ht="36">
      <c r="A228" s="87" t="s">
        <v>365</v>
      </c>
      <c r="B228" s="111">
        <v>37539</v>
      </c>
      <c r="C228" s="100" t="str">
        <f t="shared" si="130"/>
        <v>SINAPI</v>
      </c>
      <c r="D228" s="107" t="s">
        <v>225</v>
      </c>
      <c r="E228" s="101" t="str">
        <f>IFERROR(IF(D228="SINAPI-S",VLOOKUP(B228,'SINAPI-S'!A:J,2,0),IF(D228="SINAPI-I",VLOOKUP(B228,'SINAPI-I'!A:G,2,0),IF(D228="COMPOSIÇÕES",VLOOKUP(B228,COMPOSIÇÕES!B:I,2,0),VLOOKUP(B228,'COT.MERCADO'!A:I,2,0)))),"Em Elaboração")</f>
        <v>PLACA DE SINALIZACAO DE SEGURANCA CONTRA INCENDIO, FOTOLUMINESCENTE, RETANGULAR, *13 X 26* CM, EM PVC *2* MM ANTI-CHAMAS (SIMBOLOS, CORES E PICTOGRAMAS CONFORME NBR 16820)</v>
      </c>
      <c r="F228" s="90" t="str">
        <f>IFERROR(IF(D228="SINAPI-S",VLOOKUP(B228,'SINAPI-S'!A:J,3,0),IF(D228="SINAPI-I",VLOOKUP(B228,'SINAPI-I'!A:G,3,0),IF(D228="COMPOSIÇÕES",VLOOKUP(B228,COMPOSIÇÕES!B:I,3,0),VLOOKUP(B228,'COT.MERCADO'!A:I,7,0)))),"Em Elaboração")</f>
        <v>UN</v>
      </c>
      <c r="G228" s="302">
        <v>6.5650000000000004</v>
      </c>
      <c r="H228" s="297">
        <f>IFERROR(IF(D228="SINAPI-S",VLOOKUP(B228,'SINAPI-S'!A:J,5,0),IF(D228="SINAPI-I",VLOOKUP(B228,'SINAPI-I'!A:G,6,0),IF(D228="COMPOSIÇÕES",VLOOKUP(B228,COMPOSIÇÕES!B:I,7,0),0))),"Em Elaboração")</f>
        <v>0</v>
      </c>
      <c r="I228" s="117">
        <f>IFERROR(IF(D228="SINAPI-S",VLOOKUP(B228,'SINAPI-S'!A:J,6,0),IF(D228="SINAPI-I",VLOOKUP(B228,'SINAPI-I'!A:G,7,0),IF(D228="COMPOSIÇÕES",VLOOKUP(B228,COMPOSIÇÕES!B:I,8,0),VLOOKUP(B228,'COT.MERCADO'!A:I,8,0)))),"Em Elaboração")</f>
        <v>10</v>
      </c>
      <c r="J228" s="305">
        <f t="shared" si="131"/>
        <v>0</v>
      </c>
      <c r="K228" s="118">
        <f t="shared" si="132"/>
        <v>11.813295162329883</v>
      </c>
      <c r="L228" s="305">
        <f t="shared" si="133"/>
        <v>11.813295162329883</v>
      </c>
      <c r="M228" s="118">
        <f t="shared" ref="M228:N228" si="253">$G228*J228</f>
        <v>0</v>
      </c>
      <c r="N228" s="118">
        <f t="shared" si="253"/>
        <v>77.554282740695683</v>
      </c>
      <c r="O228" s="118">
        <f t="shared" si="135"/>
        <v>77.554282740695683</v>
      </c>
      <c r="P228" s="292">
        <f t="shared" si="1"/>
        <v>1.4105293454277673E-4</v>
      </c>
    </row>
    <row r="229" spans="1:16" ht="36">
      <c r="A229" s="87" t="s">
        <v>366</v>
      </c>
      <c r="B229" s="111">
        <v>20193</v>
      </c>
      <c r="C229" s="100" t="str">
        <f t="shared" si="130"/>
        <v>SINAPI</v>
      </c>
      <c r="D229" s="107" t="s">
        <v>225</v>
      </c>
      <c r="E229" s="101" t="str">
        <f>IFERROR(IF(D229="SINAPI-S",VLOOKUP(B229,'SINAPI-S'!A:J,2,0),IF(D229="SINAPI-I",VLOOKUP(B229,'SINAPI-I'!A:G,2,0),IF(D229="COMPOSIÇÕES",VLOOKUP(B229,COMPOSIÇÕES!B:I,2,0),VLOOKUP(B229,'COT.MERCADO'!A:I,2,0)))),"Em Elaboração")</f>
        <v>LOCACAO DE ANDAIME METALICO TIPO FACHADEIRO, LARGURA DE 1,20 M X ALTURA DE 2,0 M POR PAINEL, INCLUINDO DIAGONAIS EM X, BARRAS DE LIGACAO, SAPATAS E DEMAIS ITENS NECESSARIOS A MONTAGEM (NAO INCLUI INSTALACAO)</v>
      </c>
      <c r="F229" s="90" t="str">
        <f>IFERROR(IF(D229="SINAPI-S",VLOOKUP(B229,'SINAPI-S'!A:J,3,0),IF(D229="SINAPI-I",VLOOKUP(B229,'SINAPI-I'!A:G,3,0),IF(D229="COMPOSIÇÕES",VLOOKUP(B229,COMPOSIÇÕES!B:I,3,0),VLOOKUP(B229,'COT.MERCADO'!A:I,7,0)))),"Em Elaboração")</f>
        <v>M2XMES</v>
      </c>
      <c r="G229" s="302">
        <v>9.8036999999999992</v>
      </c>
      <c r="H229" s="297">
        <f>IFERROR(IF(D229="SINAPI-S",VLOOKUP(B229,'SINAPI-S'!A:J,5,0),IF(D229="SINAPI-I",VLOOKUP(B229,'SINAPI-I'!A:G,6,0),IF(D229="COMPOSIÇÕES",VLOOKUP(B229,COMPOSIÇÕES!B:I,7,0),0))),"Em Elaboração")</f>
        <v>0</v>
      </c>
      <c r="I229" s="117">
        <f>IFERROR(IF(D229="SINAPI-S",VLOOKUP(B229,'SINAPI-S'!A:J,6,0),IF(D229="SINAPI-I",VLOOKUP(B229,'SINAPI-I'!A:G,7,0),IF(D229="COMPOSIÇÕES",VLOOKUP(B229,COMPOSIÇÕES!B:I,8,0),VLOOKUP(B229,'COT.MERCADO'!A:I,8,0)))),"Em Elaboração")</f>
        <v>6.49</v>
      </c>
      <c r="J229" s="305">
        <f t="shared" si="131"/>
        <v>0</v>
      </c>
      <c r="K229" s="118">
        <f t="shared" si="132"/>
        <v>7.6668285603520934</v>
      </c>
      <c r="L229" s="305">
        <f t="shared" si="133"/>
        <v>7.6668285603520934</v>
      </c>
      <c r="M229" s="118">
        <f t="shared" ref="M229:N229" si="254">$G229*J229</f>
        <v>0</v>
      </c>
      <c r="N229" s="118">
        <f t="shared" si="254"/>
        <v>75.163287157123818</v>
      </c>
      <c r="O229" s="118">
        <f t="shared" si="135"/>
        <v>75.163287157123818</v>
      </c>
      <c r="P229" s="292">
        <f t="shared" si="1"/>
        <v>1.3670427794222178E-4</v>
      </c>
    </row>
    <row r="230" spans="1:16">
      <c r="A230" s="87" t="s">
        <v>367</v>
      </c>
      <c r="B230" s="111">
        <v>38102</v>
      </c>
      <c r="C230" s="100" t="str">
        <f t="shared" si="130"/>
        <v>SINAPI</v>
      </c>
      <c r="D230" s="107" t="s">
        <v>225</v>
      </c>
      <c r="E230" s="101" t="str">
        <f>IFERROR(IF(D230="SINAPI-S",VLOOKUP(B230,'SINAPI-S'!A:J,2,0),IF(D230="SINAPI-I",VLOOKUP(B230,'SINAPI-I'!A:G,2,0),IF(D230="COMPOSIÇÕES",VLOOKUP(B230,COMPOSIÇÕES!B:I,2,0),VLOOKUP(B230,'COT.MERCADO'!A:I,2,0)))),"Em Elaboração")</f>
        <v>TOMADA 2P+T 20A, 250V  (APENAS MODULO)</v>
      </c>
      <c r="F230" s="90" t="str">
        <f>IFERROR(IF(D230="SINAPI-S",VLOOKUP(B230,'SINAPI-S'!A:J,3,0),IF(D230="SINAPI-I",VLOOKUP(B230,'SINAPI-I'!A:G,3,0),IF(D230="COMPOSIÇÕES",VLOOKUP(B230,COMPOSIÇÕES!B:I,3,0),VLOOKUP(B230,'COT.MERCADO'!A:I,7,0)))),"Em Elaboração")</f>
        <v>UN</v>
      </c>
      <c r="G230" s="302">
        <v>5.4707999999999997</v>
      </c>
      <c r="H230" s="297">
        <f>IFERROR(IF(D230="SINAPI-S",VLOOKUP(B230,'SINAPI-S'!A:J,5,0),IF(D230="SINAPI-I",VLOOKUP(B230,'SINAPI-I'!A:G,6,0),IF(D230="COMPOSIÇÕES",VLOOKUP(B230,COMPOSIÇÕES!B:I,7,0),0))),"Em Elaboração")</f>
        <v>0</v>
      </c>
      <c r="I230" s="117">
        <f>IFERROR(IF(D230="SINAPI-S",VLOOKUP(B230,'SINAPI-S'!A:J,6,0),IF(D230="SINAPI-I",VLOOKUP(B230,'SINAPI-I'!A:G,7,0),IF(D230="COMPOSIÇÕES",VLOOKUP(B230,COMPOSIÇÕES!B:I,8,0),VLOOKUP(B230,'COT.MERCADO'!A:I,8,0)))),"Em Elaboração")</f>
        <v>11.66</v>
      </c>
      <c r="J230" s="305">
        <f t="shared" si="131"/>
        <v>0</v>
      </c>
      <c r="K230" s="118">
        <f t="shared" si="132"/>
        <v>13.774302159276642</v>
      </c>
      <c r="L230" s="305">
        <f t="shared" si="133"/>
        <v>13.774302159276642</v>
      </c>
      <c r="M230" s="118">
        <f t="shared" ref="M230:N230" si="255">$G230*J230</f>
        <v>0</v>
      </c>
      <c r="N230" s="118">
        <f t="shared" si="255"/>
        <v>75.356452252970655</v>
      </c>
      <c r="O230" s="118">
        <f t="shared" si="135"/>
        <v>75.356452252970655</v>
      </c>
      <c r="P230" s="292">
        <f t="shared" si="1"/>
        <v>1.3705559965725242E-4</v>
      </c>
    </row>
    <row r="231" spans="1:16" ht="36">
      <c r="A231" s="87" t="s">
        <v>368</v>
      </c>
      <c r="B231" s="111">
        <v>3099</v>
      </c>
      <c r="C231" s="100" t="str">
        <f t="shared" si="130"/>
        <v>SINAPI</v>
      </c>
      <c r="D231" s="107" t="s">
        <v>225</v>
      </c>
      <c r="E231" s="101" t="str">
        <f>IFERROR(IF(D231="SINAPI-S",VLOOKUP(B231,'SINAPI-S'!A:J,2,0),IF(D231="SINAPI-I",VLOOKUP(B231,'SINAPI-I'!A:G,2,0),IF(D231="COMPOSIÇÕES",VLOOKUP(B231,COMPOSIÇÕES!B:I,2,0),VLOOKUP(B231,'COT.MERCADO'!A:I,2,0)))),"Em Elaboração")</f>
        <v>FECHADURA ROSETA REDONDA PARA PORTA DE BANHEIRO, EM ACO INOX (MAQUINA, TESTA E CONTRA-TESTA) E EM ZAMAC (MACANETA, LINGUETA E TRINCOS) COM ACABAMENTO CROMADO, MAQUINA DE 55 MM, INCLUINDO CHAVE TIPO TRANQUETA</v>
      </c>
      <c r="F231" s="90" t="str">
        <f>IFERROR(IF(D231="SINAPI-S",VLOOKUP(B231,'SINAPI-S'!A:J,3,0),IF(D231="SINAPI-I",VLOOKUP(B231,'SINAPI-I'!A:G,3,0),IF(D231="COMPOSIÇÕES",VLOOKUP(B231,COMPOSIÇÕES!B:I,3,0),VLOOKUP(B231,'COT.MERCADO'!A:I,7,0)))),"Em Elaboração")</f>
        <v>CJ</v>
      </c>
      <c r="G231" s="302">
        <v>0.54710000000000003</v>
      </c>
      <c r="H231" s="297">
        <f>IFERROR(IF(D231="SINAPI-S",VLOOKUP(B231,'SINAPI-S'!A:J,5,0),IF(D231="SINAPI-I",VLOOKUP(B231,'SINAPI-I'!A:G,6,0),IF(D231="COMPOSIÇÕES",VLOOKUP(B231,COMPOSIÇÕES!B:I,7,0),0))),"Em Elaboração")</f>
        <v>0</v>
      </c>
      <c r="I231" s="117">
        <f>IFERROR(IF(D231="SINAPI-S",VLOOKUP(B231,'SINAPI-S'!A:J,6,0),IF(D231="SINAPI-I",VLOOKUP(B231,'SINAPI-I'!A:G,7,0),IF(D231="COMPOSIÇÕES",VLOOKUP(B231,COMPOSIÇÕES!B:I,8,0),VLOOKUP(B231,'COT.MERCADO'!A:I,8,0)))),"Em Elaboração")</f>
        <v>136.07</v>
      </c>
      <c r="J231" s="305">
        <f t="shared" si="131"/>
        <v>0</v>
      </c>
      <c r="K231" s="118">
        <f t="shared" si="132"/>
        <v>160.7435072738227</v>
      </c>
      <c r="L231" s="305">
        <f t="shared" si="133"/>
        <v>160.7435072738227</v>
      </c>
      <c r="M231" s="118">
        <f t="shared" ref="M231:N231" si="256">$G231*J231</f>
        <v>0</v>
      </c>
      <c r="N231" s="118">
        <f t="shared" si="256"/>
        <v>87.942772829508399</v>
      </c>
      <c r="O231" s="118">
        <f t="shared" si="135"/>
        <v>87.942772829508399</v>
      </c>
      <c r="P231" s="292">
        <f t="shared" si="1"/>
        <v>1.5994714593526598E-4</v>
      </c>
    </row>
    <row r="232" spans="1:16">
      <c r="A232" s="87" t="s">
        <v>369</v>
      </c>
      <c r="B232" s="111" t="s">
        <v>370</v>
      </c>
      <c r="C232" s="100" t="str">
        <f t="shared" si="130"/>
        <v>PRÓPRIO</v>
      </c>
      <c r="D232" s="107" t="s">
        <v>108</v>
      </c>
      <c r="E232" s="101" t="str">
        <f>IFERROR(IF(D232="SINAPI-S",VLOOKUP(B232,'SINAPI-S'!A:J,2,0),IF(D232="SINAPI-I",VLOOKUP(B232,'SINAPI-I'!A:G,2,0),IF(D232="COMPOSIÇÕES",VLOOKUP(B232,COMPOSIÇÕES!B:I,2,0),VLOOKUP(B232,'COT.MERCADO'!A:I,2,0)))),"Em Elaboração")</f>
        <v>CANALETA DUTO SLIM PISO ALUMÍNIO 1,5M COM TAMPA BRANCA</v>
      </c>
      <c r="F232" s="90" t="str">
        <f>IFERROR(IF(D232="SINAPI-S",VLOOKUP(B232,'SINAPI-S'!A:J,3,0),IF(D232="SINAPI-I",VLOOKUP(B232,'SINAPI-I'!A:G,3,0),IF(D232="COMPOSIÇÕES",VLOOKUP(B232,COMPOSIÇÕES!B:I,3,0),VLOOKUP(B232,'COT.MERCADO'!A:I,7,0)))),"Em Elaboração")</f>
        <v>UN</v>
      </c>
      <c r="G232" s="302">
        <v>0.57440000000000002</v>
      </c>
      <c r="H232" s="297">
        <f>IFERROR(IF(D232="SINAPI-S",VLOOKUP(B232,'SINAPI-S'!A:J,5,0),IF(D232="SINAPI-I",VLOOKUP(B232,'SINAPI-I'!A:G,6,0),IF(D232="COMPOSIÇÕES",VLOOKUP(B232,COMPOSIÇÕES!B:I,7,0),0))),"Em Elaboração")</f>
        <v>0</v>
      </c>
      <c r="I232" s="117">
        <f>IFERROR(IF(D232="SINAPI-S",VLOOKUP(B232,'SINAPI-S'!A:J,6,0),IF(D232="SINAPI-I",VLOOKUP(B232,'SINAPI-I'!A:G,7,0),IF(D232="COMPOSIÇÕES",VLOOKUP(B232,COMPOSIÇÕES!B:I,8,0),VLOOKUP(B232,'COT.MERCADO'!A:I,8,0)))),"Em Elaboração")</f>
        <v>111.17</v>
      </c>
      <c r="J232" s="305">
        <f t="shared" si="131"/>
        <v>0</v>
      </c>
      <c r="K232" s="118">
        <f t="shared" si="132"/>
        <v>131.32840231962129</v>
      </c>
      <c r="L232" s="305">
        <f t="shared" si="133"/>
        <v>131.32840231962129</v>
      </c>
      <c r="M232" s="118">
        <f t="shared" ref="M232:N232" si="257">$G232*J232</f>
        <v>0</v>
      </c>
      <c r="N232" s="118">
        <f t="shared" si="257"/>
        <v>75.435034292390469</v>
      </c>
      <c r="O232" s="118">
        <f t="shared" si="135"/>
        <v>75.435034292390469</v>
      </c>
      <c r="P232" s="292">
        <f t="shared" si="1"/>
        <v>1.3719852183860482E-4</v>
      </c>
    </row>
    <row r="233" spans="1:16">
      <c r="A233" s="87" t="s">
        <v>371</v>
      </c>
      <c r="B233" s="111">
        <v>867</v>
      </c>
      <c r="C233" s="100" t="str">
        <f t="shared" si="130"/>
        <v>SINAPI</v>
      </c>
      <c r="D233" s="107" t="s">
        <v>225</v>
      </c>
      <c r="E233" s="101" t="str">
        <f>IFERROR(IF(D233="SINAPI-S",VLOOKUP(B233,'SINAPI-S'!A:J,2,0),IF(D233="SINAPI-I",VLOOKUP(B233,'SINAPI-I'!A:G,2,0),IF(D233="COMPOSIÇÕES",VLOOKUP(B233,COMPOSIÇÕES!B:I,2,0),VLOOKUP(B233,'COT.MERCADO'!A:I,2,0)))),"Em Elaboração")</f>
        <v>CABO DE COBRE NU 50 MM2 MEIO-DURO</v>
      </c>
      <c r="F233" s="90" t="str">
        <f>IFERROR(IF(D233="SINAPI-S",VLOOKUP(B233,'SINAPI-S'!A:J,3,0),IF(D233="SINAPI-I",VLOOKUP(B233,'SINAPI-I'!A:G,3,0),IF(D233="COMPOSIÇÕES",VLOOKUP(B233,COMPOSIÇÕES!B:I,3,0),VLOOKUP(B233,'COT.MERCADO'!A:I,7,0)))),"Em Elaboração")</f>
        <v>M</v>
      </c>
      <c r="G233" s="302">
        <v>1.2036</v>
      </c>
      <c r="H233" s="297">
        <f>IFERROR(IF(D233="SINAPI-S",VLOOKUP(B233,'SINAPI-S'!A:J,5,0),IF(D233="SINAPI-I",VLOOKUP(B233,'SINAPI-I'!A:G,6,0),IF(D233="COMPOSIÇÕES",VLOOKUP(B233,COMPOSIÇÕES!B:I,7,0),0))),"Em Elaboração")</f>
        <v>0</v>
      </c>
      <c r="I233" s="117">
        <f>IFERROR(IF(D233="SINAPI-S",VLOOKUP(B233,'SINAPI-S'!A:J,6,0),IF(D233="SINAPI-I",VLOOKUP(B233,'SINAPI-I'!A:G,7,0),IF(D233="COMPOSIÇÕES",VLOOKUP(B233,COMPOSIÇÕES!B:I,8,0),VLOOKUP(B233,'COT.MERCADO'!A:I,8,0)))),"Em Elaboração")</f>
        <v>51.16</v>
      </c>
      <c r="J233" s="305">
        <f t="shared" si="131"/>
        <v>0</v>
      </c>
      <c r="K233" s="118">
        <f t="shared" si="132"/>
        <v>60.436818050479673</v>
      </c>
      <c r="L233" s="305">
        <f t="shared" si="133"/>
        <v>60.436818050479673</v>
      </c>
      <c r="M233" s="118">
        <f t="shared" ref="M233:N233" si="258">$G233*J233</f>
        <v>0</v>
      </c>
      <c r="N233" s="118">
        <f t="shared" si="258"/>
        <v>72.741754205557328</v>
      </c>
      <c r="O233" s="118">
        <f t="shared" si="135"/>
        <v>72.741754205557328</v>
      </c>
      <c r="P233" s="292">
        <f t="shared" si="1"/>
        <v>1.3230008107726577E-4</v>
      </c>
    </row>
    <row r="234" spans="1:16" ht="24">
      <c r="A234" s="87" t="s">
        <v>372</v>
      </c>
      <c r="B234" s="111">
        <v>21112</v>
      </c>
      <c r="C234" s="100" t="str">
        <f t="shared" si="130"/>
        <v>SINAPI</v>
      </c>
      <c r="D234" s="107" t="s">
        <v>225</v>
      </c>
      <c r="E234" s="101" t="str">
        <f>IFERROR(IF(D234="SINAPI-S",VLOOKUP(B234,'SINAPI-S'!A:J,2,0),IF(D234="SINAPI-I",VLOOKUP(B234,'SINAPI-I'!A:G,2,0),IF(D234="COMPOSIÇÕES",VLOOKUP(B234,COMPOSIÇÕES!B:I,2,0),VLOOKUP(B234,'COT.MERCADO'!A:I,2,0)))),"Em Elaboração")</f>
        <v>VALVULA DE DESCARGA EM METAL CROMADO PARA MICTORIO COM ACIONAMENTO POR PRESSAO E FECHAMENTO AUTOMATICO</v>
      </c>
      <c r="F234" s="90" t="str">
        <f>IFERROR(IF(D234="SINAPI-S",VLOOKUP(B234,'SINAPI-S'!A:J,3,0),IF(D234="SINAPI-I",VLOOKUP(B234,'SINAPI-I'!A:G,3,0),IF(D234="COMPOSIÇÕES",VLOOKUP(B234,COMPOSIÇÕES!B:I,3,0),VLOOKUP(B234,'COT.MERCADO'!A:I,7,0)))),"Em Elaboração")</f>
        <v>UN</v>
      </c>
      <c r="G234" s="302">
        <v>0.27350000000000002</v>
      </c>
      <c r="H234" s="297">
        <f>IFERROR(IF(D234="SINAPI-S",VLOOKUP(B234,'SINAPI-S'!A:J,5,0),IF(D234="SINAPI-I",VLOOKUP(B234,'SINAPI-I'!A:G,6,0),IF(D234="COMPOSIÇÕES",VLOOKUP(B234,COMPOSIÇÕES!B:I,7,0),0))),"Em Elaboração")</f>
        <v>0</v>
      </c>
      <c r="I234" s="117">
        <f>IFERROR(IF(D234="SINAPI-S",VLOOKUP(B234,'SINAPI-S'!A:J,6,0),IF(D234="SINAPI-I",VLOOKUP(B234,'SINAPI-I'!A:G,7,0),IF(D234="COMPOSIÇÕES",VLOOKUP(B234,COMPOSIÇÕES!B:I,8,0),VLOOKUP(B234,'COT.MERCADO'!A:I,8,0)))),"Em Elaboração")</f>
        <v>228.03</v>
      </c>
      <c r="J234" s="305">
        <f t="shared" si="131"/>
        <v>0</v>
      </c>
      <c r="K234" s="118">
        <f t="shared" si="132"/>
        <v>269.37856958660831</v>
      </c>
      <c r="L234" s="305">
        <f t="shared" si="133"/>
        <v>269.37856958660831</v>
      </c>
      <c r="M234" s="118">
        <f t="shared" ref="M234:N234" si="259">$G234*J234</f>
        <v>0</v>
      </c>
      <c r="N234" s="118">
        <f t="shared" si="259"/>
        <v>73.675038781937374</v>
      </c>
      <c r="O234" s="118">
        <f t="shared" si="135"/>
        <v>73.675038781937374</v>
      </c>
      <c r="P234" s="292">
        <f t="shared" si="1"/>
        <v>1.3399750543101896E-4</v>
      </c>
    </row>
    <row r="235" spans="1:16">
      <c r="A235" s="87" t="s">
        <v>373</v>
      </c>
      <c r="B235" s="111">
        <v>1743</v>
      </c>
      <c r="C235" s="100" t="str">
        <f t="shared" si="130"/>
        <v>SINAPI</v>
      </c>
      <c r="D235" s="107" t="s">
        <v>225</v>
      </c>
      <c r="E235" s="101" t="str">
        <f>IFERROR(IF(D235="SINAPI-S",VLOOKUP(B235,'SINAPI-S'!A:J,2,0),IF(D235="SINAPI-I",VLOOKUP(B235,'SINAPI-I'!A:G,2,0),IF(D235="COMPOSIÇÕES",VLOOKUP(B235,COMPOSIÇÕES!B:I,2,0),VLOOKUP(B235,'COT.MERCADO'!A:I,2,0)))),"Em Elaboração")</f>
        <v>CUBA ACO INOX (AISI 304) DE EMBUTIR COM VALVULA 3 1/2 ", DE *46 X 30 X 12* CM</v>
      </c>
      <c r="F235" s="90" t="str">
        <f>IFERROR(IF(D235="SINAPI-S",VLOOKUP(B235,'SINAPI-S'!A:J,3,0),IF(D235="SINAPI-I",VLOOKUP(B235,'SINAPI-I'!A:G,3,0),IF(D235="COMPOSIÇÕES",VLOOKUP(B235,COMPOSIÇÕES!B:I,3,0),VLOOKUP(B235,'COT.MERCADO'!A:I,7,0)))),"Em Elaboração")</f>
        <v>UN</v>
      </c>
      <c r="G235" s="302">
        <v>0.27350000000000002</v>
      </c>
      <c r="H235" s="297">
        <f>IFERROR(IF(D235="SINAPI-S",VLOOKUP(B235,'SINAPI-S'!A:J,5,0),IF(D235="SINAPI-I",VLOOKUP(B235,'SINAPI-I'!A:G,6,0),IF(D235="COMPOSIÇÕES",VLOOKUP(B235,COMPOSIÇÕES!B:I,7,0),0))),"Em Elaboração")</f>
        <v>0</v>
      </c>
      <c r="I235" s="117">
        <f>IFERROR(IF(D235="SINAPI-S",VLOOKUP(B235,'SINAPI-S'!A:J,6,0),IF(D235="SINAPI-I",VLOOKUP(B235,'SINAPI-I'!A:G,7,0),IF(D235="COMPOSIÇÕES",VLOOKUP(B235,COMPOSIÇÕES!B:I,8,0),VLOOKUP(B235,'COT.MERCADO'!A:I,8,0)))),"Em Elaboração")</f>
        <v>217.66</v>
      </c>
      <c r="J235" s="305">
        <f t="shared" si="131"/>
        <v>0</v>
      </c>
      <c r="K235" s="118">
        <f t="shared" si="132"/>
        <v>257.12818250327223</v>
      </c>
      <c r="L235" s="305">
        <f t="shared" si="133"/>
        <v>257.12818250327223</v>
      </c>
      <c r="M235" s="118">
        <f t="shared" ref="M235:N235" si="260">$G235*J235</f>
        <v>0</v>
      </c>
      <c r="N235" s="118">
        <f t="shared" si="260"/>
        <v>70.324557914644956</v>
      </c>
      <c r="O235" s="118">
        <f t="shared" si="135"/>
        <v>70.324557914644956</v>
      </c>
      <c r="P235" s="292">
        <f t="shared" si="1"/>
        <v>1.2790377157442261E-4</v>
      </c>
    </row>
    <row r="236" spans="1:16">
      <c r="A236" s="87" t="s">
        <v>374</v>
      </c>
      <c r="B236" s="111">
        <v>36274</v>
      </c>
      <c r="C236" s="100" t="str">
        <f t="shared" si="130"/>
        <v>SINAPI</v>
      </c>
      <c r="D236" s="107" t="s">
        <v>225</v>
      </c>
      <c r="E236" s="101" t="str">
        <f>IFERROR(IF(D236="SINAPI-S",VLOOKUP(B236,'SINAPI-S'!A:J,2,0),IF(D236="SINAPI-I",VLOOKUP(B236,'SINAPI-I'!A:G,2,0),IF(D236="COMPOSIÇÕES",VLOOKUP(B236,COMPOSIÇÕES!B:I,2,0),VLOOKUP(B236,'COT.MERCADO'!A:I,2,0)))),"Em Elaboração")</f>
        <v>TUBO PPR PN 20, DN 20 MM, PARA AGUA QUENTE PREDIAL</v>
      </c>
      <c r="F236" s="90" t="str">
        <f>IFERROR(IF(D236="SINAPI-S",VLOOKUP(B236,'SINAPI-S'!A:J,3,0),IF(D236="SINAPI-I",VLOOKUP(B236,'SINAPI-I'!A:G,3,0),IF(D236="COMPOSIÇÕES",VLOOKUP(B236,COMPOSIÇÕES!B:I,3,0),VLOOKUP(B236,'COT.MERCADO'!A:I,7,0)))),"Em Elaboração")</f>
        <v>M</v>
      </c>
      <c r="G236" s="302">
        <v>5.6239999999999997</v>
      </c>
      <c r="H236" s="297">
        <f>IFERROR(IF(D236="SINAPI-S",VLOOKUP(B236,'SINAPI-S'!A:J,5,0),IF(D236="SINAPI-I",VLOOKUP(B236,'SINAPI-I'!A:G,6,0),IF(D236="COMPOSIÇÕES",VLOOKUP(B236,COMPOSIÇÕES!B:I,7,0),0))),"Em Elaboração")</f>
        <v>0</v>
      </c>
      <c r="I236" s="117">
        <f>IFERROR(IF(D236="SINAPI-S",VLOOKUP(B236,'SINAPI-S'!A:J,6,0),IF(D236="SINAPI-I",VLOOKUP(B236,'SINAPI-I'!A:G,7,0),IF(D236="COMPOSIÇÕES",VLOOKUP(B236,COMPOSIÇÕES!B:I,8,0),VLOOKUP(B236,'COT.MERCADO'!A:I,8,0)))),"Em Elaboração")</f>
        <v>10.15</v>
      </c>
      <c r="J236" s="305">
        <f t="shared" si="131"/>
        <v>0</v>
      </c>
      <c r="K236" s="118">
        <f t="shared" si="132"/>
        <v>11.990494589764831</v>
      </c>
      <c r="L236" s="305">
        <f t="shared" si="133"/>
        <v>11.990494589764831</v>
      </c>
      <c r="M236" s="118">
        <f t="shared" ref="M236:N236" si="261">$G236*J236</f>
        <v>0</v>
      </c>
      <c r="N236" s="118">
        <f t="shared" si="261"/>
        <v>67.434541572837404</v>
      </c>
      <c r="O236" s="118">
        <f t="shared" si="135"/>
        <v>67.434541572837404</v>
      </c>
      <c r="P236" s="292">
        <f t="shared" si="1"/>
        <v>1.2264751400252929E-4</v>
      </c>
    </row>
    <row r="237" spans="1:16" ht="24">
      <c r="A237" s="87" t="s">
        <v>375</v>
      </c>
      <c r="B237" s="111">
        <v>2432</v>
      </c>
      <c r="C237" s="100" t="str">
        <f t="shared" si="130"/>
        <v>SINAPI</v>
      </c>
      <c r="D237" s="107" t="s">
        <v>225</v>
      </c>
      <c r="E237" s="101" t="str">
        <f>IFERROR(IF(D237="SINAPI-S",VLOOKUP(B237,'SINAPI-S'!A:J,2,0),IF(D237="SINAPI-I",VLOOKUP(B237,'SINAPI-I'!A:G,2,0),IF(D237="COMPOSIÇÕES",VLOOKUP(B237,COMPOSIÇÕES!B:I,2,0),VLOOKUP(B237,'COT.MERCADO'!A:I,2,0)))),"Em Elaboração")</f>
        <v>DOBRADICA EM ACO/FERRO, 3 1/2" X  3", E= 1,9  A 2 MM, COM ANEL,  CROMADO OU ZINCADO, TAMPA BOLA, COM PARAFUSOS</v>
      </c>
      <c r="F237" s="90" t="str">
        <f>IFERROR(IF(D237="SINAPI-S",VLOOKUP(B237,'SINAPI-S'!A:J,3,0),IF(D237="SINAPI-I",VLOOKUP(B237,'SINAPI-I'!A:G,3,0),IF(D237="COMPOSIÇÕES",VLOOKUP(B237,COMPOSIÇÕES!B:I,3,0),VLOOKUP(B237,'COT.MERCADO'!A:I,7,0)))),"Em Elaboração")</f>
        <v>UN</v>
      </c>
      <c r="G237" s="302">
        <v>2.4619</v>
      </c>
      <c r="H237" s="297">
        <f>IFERROR(IF(D237="SINAPI-S",VLOOKUP(B237,'SINAPI-S'!A:J,5,0),IF(D237="SINAPI-I",VLOOKUP(B237,'SINAPI-I'!A:G,6,0),IF(D237="COMPOSIÇÕES",VLOOKUP(B237,COMPOSIÇÕES!B:I,7,0),0))),"Em Elaboração")</f>
        <v>0</v>
      </c>
      <c r="I237" s="117">
        <f>IFERROR(IF(D237="SINAPI-S",VLOOKUP(B237,'SINAPI-S'!A:J,6,0),IF(D237="SINAPI-I",VLOOKUP(B237,'SINAPI-I'!A:G,7,0),IF(D237="COMPOSIÇÕES",VLOOKUP(B237,COMPOSIÇÕES!B:I,8,0),VLOOKUP(B237,'COT.MERCADO'!A:I,8,0)))),"Em Elaboração")</f>
        <v>24.4</v>
      </c>
      <c r="J237" s="305">
        <f t="shared" si="131"/>
        <v>0</v>
      </c>
      <c r="K237" s="118">
        <f t="shared" si="132"/>
        <v>28.824440196084911</v>
      </c>
      <c r="L237" s="305">
        <f t="shared" si="133"/>
        <v>28.824440196084911</v>
      </c>
      <c r="M237" s="118">
        <f t="shared" ref="M237:N237" si="262">$G237*J237</f>
        <v>0</v>
      </c>
      <c r="N237" s="118">
        <f t="shared" si="262"/>
        <v>70.962889318741446</v>
      </c>
      <c r="O237" s="118">
        <f t="shared" si="135"/>
        <v>70.962889318741446</v>
      </c>
      <c r="P237" s="292">
        <f t="shared" si="1"/>
        <v>1.2906474572796698E-4</v>
      </c>
    </row>
    <row r="238" spans="1:16">
      <c r="A238" s="87" t="s">
        <v>376</v>
      </c>
      <c r="B238" s="111">
        <v>660</v>
      </c>
      <c r="C238" s="100" t="str">
        <f t="shared" si="130"/>
        <v>SINAPI</v>
      </c>
      <c r="D238" s="107" t="s">
        <v>225</v>
      </c>
      <c r="E238" s="101" t="str">
        <f>IFERROR(IF(D238="SINAPI-S",VLOOKUP(B238,'SINAPI-S'!A:J,2,0),IF(D238="SINAPI-I",VLOOKUP(B238,'SINAPI-I'!A:G,2,0),IF(D238="COMPOSIÇÕES",VLOOKUP(B238,COMPOSIÇÕES!B:I,2,0),VLOOKUP(B238,'COT.MERCADO'!A:I,2,0)))),"Em Elaboração")</f>
        <v>CANALETA DE CONCRETO 19 X 19 X 19 CM (CLASSE C - NBR 6136)</v>
      </c>
      <c r="F238" s="90" t="str">
        <f>IFERROR(IF(D238="SINAPI-S",VLOOKUP(B238,'SINAPI-S'!A:J,3,0),IF(D238="SINAPI-I",VLOOKUP(B238,'SINAPI-I'!A:G,3,0),IF(D238="COMPOSIÇÕES",VLOOKUP(B238,COMPOSIÇÕES!B:I,3,0),VLOOKUP(B238,'COT.MERCADO'!A:I,7,0)))),"Em Elaboração")</f>
        <v>UN</v>
      </c>
      <c r="G238" s="302">
        <v>21.254100000000001</v>
      </c>
      <c r="H238" s="297">
        <f>IFERROR(IF(D238="SINAPI-S",VLOOKUP(B238,'SINAPI-S'!A:J,5,0),IF(D238="SINAPI-I",VLOOKUP(B238,'SINAPI-I'!A:G,6,0),IF(D238="COMPOSIÇÕES",VLOOKUP(B238,COMPOSIÇÕES!B:I,7,0),0))),"Em Elaboração")</f>
        <v>0</v>
      </c>
      <c r="I238" s="117">
        <f>IFERROR(IF(D238="SINAPI-S",VLOOKUP(B238,'SINAPI-S'!A:J,6,0),IF(D238="SINAPI-I",VLOOKUP(B238,'SINAPI-I'!A:G,7,0),IF(D238="COMPOSIÇÕES",VLOOKUP(B238,COMPOSIÇÕES!B:I,8,0),VLOOKUP(B238,'COT.MERCADO'!A:I,8,0)))),"Em Elaboração")</f>
        <v>2.66</v>
      </c>
      <c r="J238" s="305">
        <f t="shared" si="131"/>
        <v>0</v>
      </c>
      <c r="K238" s="118">
        <f t="shared" si="132"/>
        <v>3.1423365131797487</v>
      </c>
      <c r="L238" s="305">
        <f t="shared" si="133"/>
        <v>3.1423365131797487</v>
      </c>
      <c r="M238" s="118">
        <f t="shared" ref="M238:N238" si="263">$G238*J238</f>
        <v>0</v>
      </c>
      <c r="N238" s="118">
        <f t="shared" si="263"/>
        <v>66.787534484773701</v>
      </c>
      <c r="O238" s="118">
        <f t="shared" si="135"/>
        <v>66.787534484773701</v>
      </c>
      <c r="P238" s="292">
        <f t="shared" si="1"/>
        <v>1.2147076082764019E-4</v>
      </c>
    </row>
    <row r="239" spans="1:16" ht="24">
      <c r="A239" s="87" t="s">
        <v>377</v>
      </c>
      <c r="B239" s="111">
        <v>11773</v>
      </c>
      <c r="C239" s="100" t="str">
        <f t="shared" si="130"/>
        <v>SINAPI</v>
      </c>
      <c r="D239" s="107" t="s">
        <v>225</v>
      </c>
      <c r="E239" s="101" t="str">
        <f>IFERROR(IF(D239="SINAPI-S",VLOOKUP(B239,'SINAPI-S'!A:J,2,0),IF(D239="SINAPI-I",VLOOKUP(B239,'SINAPI-I'!A:G,2,0),IF(D239="COMPOSIÇÕES",VLOOKUP(B239,COMPOSIÇÕES!B:I,2,0),VLOOKUP(B239,'COT.MERCADO'!A:I,2,0)))),"Em Elaboração")</f>
        <v>TORNEIRA METALICA CROMADA DE PAREDE, PARA COZINHA, BICA MOVEL, COM AREJADOR, 1/2 " OU 3/4 " (REF 1167 / 1168)</v>
      </c>
      <c r="F239" s="90" t="str">
        <f>IFERROR(IF(D239="SINAPI-S",VLOOKUP(B239,'SINAPI-S'!A:J,3,0),IF(D239="SINAPI-I",VLOOKUP(B239,'SINAPI-I'!A:G,3,0),IF(D239="COMPOSIÇÕES",VLOOKUP(B239,COMPOSIÇÕES!B:I,3,0),VLOOKUP(B239,'COT.MERCADO'!A:I,7,0)))),"Em Elaboração")</f>
        <v>UN</v>
      </c>
      <c r="G239" s="302">
        <v>0.54710000000000003</v>
      </c>
      <c r="H239" s="297">
        <f>IFERROR(IF(D239="SINAPI-S",VLOOKUP(B239,'SINAPI-S'!A:J,5,0),IF(D239="SINAPI-I",VLOOKUP(B239,'SINAPI-I'!A:G,6,0),IF(D239="COMPOSIÇÕES",VLOOKUP(B239,COMPOSIÇÕES!B:I,7,0),0))),"Em Elaboração")</f>
        <v>0</v>
      </c>
      <c r="I239" s="117">
        <f>IFERROR(IF(D239="SINAPI-S",VLOOKUP(B239,'SINAPI-S'!A:J,6,0),IF(D239="SINAPI-I",VLOOKUP(B239,'SINAPI-I'!A:G,7,0),IF(D239="COMPOSIÇÕES",VLOOKUP(B239,COMPOSIÇÕES!B:I,8,0),VLOOKUP(B239,'COT.MERCADO'!A:I,8,0)))),"Em Elaboração")</f>
        <v>98.71</v>
      </c>
      <c r="J239" s="305">
        <f t="shared" si="131"/>
        <v>0</v>
      </c>
      <c r="K239" s="118">
        <f t="shared" si="132"/>
        <v>116.60903654735826</v>
      </c>
      <c r="L239" s="305">
        <f t="shared" si="133"/>
        <v>116.60903654735826</v>
      </c>
      <c r="M239" s="118">
        <f t="shared" ref="M239:N239" si="264">$G239*J239</f>
        <v>0</v>
      </c>
      <c r="N239" s="118">
        <f t="shared" si="264"/>
        <v>63.796803895059703</v>
      </c>
      <c r="O239" s="118">
        <f t="shared" si="135"/>
        <v>63.796803895059703</v>
      </c>
      <c r="P239" s="292">
        <f t="shared" si="1"/>
        <v>1.1603132781120089E-4</v>
      </c>
    </row>
    <row r="240" spans="1:16" ht="24">
      <c r="A240" s="87" t="s">
        <v>378</v>
      </c>
      <c r="B240" s="111">
        <v>38179</v>
      </c>
      <c r="C240" s="100" t="str">
        <f t="shared" si="130"/>
        <v>SINAPI</v>
      </c>
      <c r="D240" s="107" t="s">
        <v>225</v>
      </c>
      <c r="E240" s="101" t="str">
        <f>IFERROR(IF(D240="SINAPI-S",VLOOKUP(B240,'SINAPI-S'!A:J,2,0),IF(D240="SINAPI-I",VLOOKUP(B240,'SINAPI-I'!A:G,2,0),IF(D240="COMPOSIÇÕES",VLOOKUP(B240,COMPOSIÇÕES!B:I,2,0),VLOOKUP(B240,'COT.MERCADO'!A:I,2,0)))),"Em Elaboração")</f>
        <v>ROLDANA CONCAVA DUPLA, 4 RODAS, PARA PORTA DE CORRER, EM ZAMAC COM CHAPA DE ACO,  ROLAMENTO INTERNO BLINDADO DE ACO REVESTIDO EM NYLON</v>
      </c>
      <c r="F240" s="90" t="str">
        <f>IFERROR(IF(D240="SINAPI-S",VLOOKUP(B240,'SINAPI-S'!A:J,3,0),IF(D240="SINAPI-I",VLOOKUP(B240,'SINAPI-I'!A:G,3,0),IF(D240="COMPOSIÇÕES",VLOOKUP(B240,COMPOSIÇÕES!B:I,3,0),VLOOKUP(B240,'COT.MERCADO'!A:I,7,0)))),"Em Elaboração")</f>
        <v>UN</v>
      </c>
      <c r="G240" s="302">
        <v>1.0942000000000001</v>
      </c>
      <c r="H240" s="297">
        <f>IFERROR(IF(D240="SINAPI-S",VLOOKUP(B240,'SINAPI-S'!A:J,5,0),IF(D240="SINAPI-I",VLOOKUP(B240,'SINAPI-I'!A:G,6,0),IF(D240="COMPOSIÇÕES",VLOOKUP(B240,COMPOSIÇÕES!B:I,7,0),0))),"Em Elaboração")</f>
        <v>0</v>
      </c>
      <c r="I240" s="117">
        <f>IFERROR(IF(D240="SINAPI-S",VLOOKUP(B240,'SINAPI-S'!A:J,6,0),IF(D240="SINAPI-I",VLOOKUP(B240,'SINAPI-I'!A:G,7,0),IF(D240="COMPOSIÇÕES",VLOOKUP(B240,COMPOSIÇÕES!B:I,8,0),VLOOKUP(B240,'COT.MERCADO'!A:I,8,0)))),"Em Elaboração")</f>
        <v>46.32</v>
      </c>
      <c r="J240" s="305">
        <f t="shared" si="131"/>
        <v>0</v>
      </c>
      <c r="K240" s="118">
        <f t="shared" si="132"/>
        <v>54.719183191912016</v>
      </c>
      <c r="L240" s="305">
        <f t="shared" si="133"/>
        <v>54.719183191912016</v>
      </c>
      <c r="M240" s="118">
        <f t="shared" ref="M240:N240" si="265">$G240*J240</f>
        <v>0</v>
      </c>
      <c r="N240" s="118">
        <f t="shared" si="265"/>
        <v>59.873730248590128</v>
      </c>
      <c r="O240" s="118">
        <f t="shared" si="135"/>
        <v>59.873730248590128</v>
      </c>
      <c r="P240" s="292">
        <f t="shared" si="1"/>
        <v>1.0889618284297083E-4</v>
      </c>
    </row>
    <row r="241" spans="1:16">
      <c r="A241" s="87" t="s">
        <v>379</v>
      </c>
      <c r="B241" s="111">
        <v>1564</v>
      </c>
      <c r="C241" s="100" t="str">
        <f t="shared" si="130"/>
        <v>SINAPI</v>
      </c>
      <c r="D241" s="107" t="s">
        <v>225</v>
      </c>
      <c r="E241" s="101" t="str">
        <f>IFERROR(IF(D241="SINAPI-S",VLOOKUP(B241,'SINAPI-S'!A:J,2,0),IF(D241="SINAPI-I",VLOOKUP(B241,'SINAPI-I'!A:G,2,0),IF(D241="COMPOSIÇÕES",VLOOKUP(B241,COMPOSIÇÕES!B:I,2,0),VLOOKUP(B241,'COT.MERCADO'!A:I,2,0)))),"Em Elaboração")</f>
        <v>GRAMPO PARALELO METALICO PARA CABO DE 6 A 50 MM2, COM 2 PARAFUSOS</v>
      </c>
      <c r="F241" s="90" t="str">
        <f>IFERROR(IF(D241="SINAPI-S",VLOOKUP(B241,'SINAPI-S'!A:J,3,0),IF(D241="SINAPI-I",VLOOKUP(B241,'SINAPI-I'!A:G,3,0),IF(D241="COMPOSIÇÕES",VLOOKUP(B241,COMPOSIÇÕES!B:I,3,0),VLOOKUP(B241,'COT.MERCADO'!A:I,7,0)))),"Em Elaboração")</f>
        <v>UN</v>
      </c>
      <c r="G241" s="302">
        <v>3.2825000000000002</v>
      </c>
      <c r="H241" s="297">
        <f>IFERROR(IF(D241="SINAPI-S",VLOOKUP(B241,'SINAPI-S'!A:J,5,0),IF(D241="SINAPI-I",VLOOKUP(B241,'SINAPI-I'!A:G,6,0),IF(D241="COMPOSIÇÕES",VLOOKUP(B241,COMPOSIÇÕES!B:I,7,0),0))),"Em Elaboração")</f>
        <v>0</v>
      </c>
      <c r="I241" s="117">
        <f>IFERROR(IF(D241="SINAPI-S",VLOOKUP(B241,'SINAPI-S'!A:J,6,0),IF(D241="SINAPI-I",VLOOKUP(B241,'SINAPI-I'!A:G,7,0),IF(D241="COMPOSIÇÕES",VLOOKUP(B241,COMPOSIÇÕES!B:I,8,0),VLOOKUP(B241,'COT.MERCADO'!A:I,8,0)))),"Em Elaboração")</f>
        <v>14.94</v>
      </c>
      <c r="J241" s="305">
        <f t="shared" si="131"/>
        <v>0</v>
      </c>
      <c r="K241" s="118">
        <f t="shared" si="132"/>
        <v>17.649062972520845</v>
      </c>
      <c r="L241" s="305">
        <f t="shared" si="133"/>
        <v>17.649062972520845</v>
      </c>
      <c r="M241" s="118">
        <f t="shared" ref="M241:N241" si="266">$G241*J241</f>
        <v>0</v>
      </c>
      <c r="N241" s="118">
        <f t="shared" si="266"/>
        <v>57.933049207299675</v>
      </c>
      <c r="O241" s="118">
        <f t="shared" si="135"/>
        <v>57.933049207299675</v>
      </c>
      <c r="P241" s="292">
        <f t="shared" si="1"/>
        <v>1.0536654210345422E-4</v>
      </c>
    </row>
    <row r="242" spans="1:16">
      <c r="A242" s="87" t="s">
        <v>380</v>
      </c>
      <c r="B242" s="111" t="s">
        <v>381</v>
      </c>
      <c r="C242" s="100" t="str">
        <f t="shared" si="130"/>
        <v>PRÓPRIO</v>
      </c>
      <c r="D242" s="107" t="s">
        <v>108</v>
      </c>
      <c r="E242" s="101" t="str">
        <f>IFERROR(IF(D242="SINAPI-S",VLOOKUP(B242,'SINAPI-S'!A:J,2,0),IF(D242="SINAPI-I",VLOOKUP(B242,'SINAPI-I'!A:G,2,0),IF(D242="COMPOSIÇÕES",VLOOKUP(B242,COMPOSIÇÕES!B:I,2,0),VLOOKUP(B242,'COT.MERCADO'!A:I,2,0)))),"Em Elaboração")</f>
        <v>TOMADA 2P + T, ABNT, DE SOBREPOR, 20A, SISTEMA X</v>
      </c>
      <c r="F242" s="90" t="str">
        <f>IFERROR(IF(D242="SINAPI-S",VLOOKUP(B242,'SINAPI-S'!A:J,3,0),IF(D242="SINAPI-I",VLOOKUP(B242,'SINAPI-I'!A:G,3,0),IF(D242="COMPOSIÇÕES",VLOOKUP(B242,COMPOSIÇÕES!B:I,3,0),VLOOKUP(B242,'COT.MERCADO'!A:I,7,0)))),"Em Elaboração")</f>
        <v>UN</v>
      </c>
      <c r="G242" s="302">
        <v>4.6501999999999999</v>
      </c>
      <c r="H242" s="297">
        <f>IFERROR(IF(D242="SINAPI-S",VLOOKUP(B242,'SINAPI-S'!A:J,5,0),IF(D242="SINAPI-I",VLOOKUP(B242,'SINAPI-I'!A:G,6,0),IF(D242="COMPOSIÇÕES",VLOOKUP(B242,COMPOSIÇÕES!B:I,7,0),0))),"Em Elaboração")</f>
        <v>0</v>
      </c>
      <c r="I242" s="117">
        <f>IFERROR(IF(D242="SINAPI-S",VLOOKUP(B242,'SINAPI-S'!A:J,6,0),IF(D242="SINAPI-I",VLOOKUP(B242,'SINAPI-I'!A:G,7,0),IF(D242="COMPOSIÇÕES",VLOOKUP(B242,COMPOSIÇÕES!B:I,8,0),VLOOKUP(B242,'COT.MERCADO'!A:I,8,0)))),"Em Elaboração")</f>
        <v>10.9</v>
      </c>
      <c r="J242" s="305">
        <f t="shared" si="131"/>
        <v>0</v>
      </c>
      <c r="K242" s="118">
        <f t="shared" si="132"/>
        <v>12.876491726939571</v>
      </c>
      <c r="L242" s="305">
        <f t="shared" si="133"/>
        <v>12.876491726939571</v>
      </c>
      <c r="M242" s="118">
        <f t="shared" ref="M242:N242" si="267">$G242*J242</f>
        <v>0</v>
      </c>
      <c r="N242" s="118">
        <f t="shared" si="267"/>
        <v>59.878261828614392</v>
      </c>
      <c r="O242" s="118">
        <f t="shared" si="135"/>
        <v>59.878261828614392</v>
      </c>
      <c r="P242" s="292">
        <f t="shared" si="1"/>
        <v>1.0890442471740961E-4</v>
      </c>
    </row>
    <row r="243" spans="1:16">
      <c r="A243" s="87" t="s">
        <v>382</v>
      </c>
      <c r="B243" s="111">
        <v>3777</v>
      </c>
      <c r="C243" s="100" t="str">
        <f t="shared" si="130"/>
        <v>SINAPI</v>
      </c>
      <c r="D243" s="107" t="s">
        <v>225</v>
      </c>
      <c r="E243" s="101" t="str">
        <f>IFERROR(IF(D243="SINAPI-S",VLOOKUP(B243,'SINAPI-S'!A:J,2,0),IF(D243="SINAPI-I",VLOOKUP(B243,'SINAPI-I'!A:G,2,0),IF(D243="COMPOSIÇÕES",VLOOKUP(B243,COMPOSIÇÕES!B:I,2,0),VLOOKUP(B243,'COT.MERCADO'!A:I,2,0)))),"Em Elaboração")</f>
        <v>LONA PLASTICA PESADA PRETA, E = 150 MICRA</v>
      </c>
      <c r="F243" s="90" t="str">
        <f>IFERROR(IF(D243="SINAPI-S",VLOOKUP(B243,'SINAPI-S'!A:J,3,0),IF(D243="SINAPI-I",VLOOKUP(B243,'SINAPI-I'!A:G,3,0),IF(D243="COMPOSIÇÕES",VLOOKUP(B243,COMPOSIÇÕES!B:I,3,0),VLOOKUP(B243,'COT.MERCADO'!A:I,7,0)))),"Em Elaboração")</f>
        <v>M2</v>
      </c>
      <c r="G243" s="302">
        <v>27.353999999999999</v>
      </c>
      <c r="H243" s="297">
        <f>IFERROR(IF(D243="SINAPI-S",VLOOKUP(B243,'SINAPI-S'!A:J,5,0),IF(D243="SINAPI-I",VLOOKUP(B243,'SINAPI-I'!A:G,6,0),IF(D243="COMPOSIÇÕES",VLOOKUP(B243,COMPOSIÇÕES!B:I,7,0),0))),"Em Elaboração")</f>
        <v>0</v>
      </c>
      <c r="I243" s="117">
        <f>IFERROR(IF(D243="SINAPI-S",VLOOKUP(B243,'SINAPI-S'!A:J,6,0),IF(D243="SINAPI-I",VLOOKUP(B243,'SINAPI-I'!A:G,7,0),IF(D243="COMPOSIÇÕES",VLOOKUP(B243,COMPOSIÇÕES!B:I,8,0),VLOOKUP(B243,'COT.MERCADO'!A:I,8,0)))),"Em Elaboração")</f>
        <v>1.83</v>
      </c>
      <c r="J243" s="305">
        <f t="shared" si="131"/>
        <v>0</v>
      </c>
      <c r="K243" s="118">
        <f t="shared" si="132"/>
        <v>2.1618330147063687</v>
      </c>
      <c r="L243" s="305">
        <f t="shared" si="133"/>
        <v>2.1618330147063687</v>
      </c>
      <c r="M243" s="118">
        <f t="shared" ref="M243:N243" si="268">$G243*J243</f>
        <v>0</v>
      </c>
      <c r="N243" s="118">
        <f t="shared" si="268"/>
        <v>59.134780284278008</v>
      </c>
      <c r="O243" s="118">
        <f t="shared" si="135"/>
        <v>59.134780284278008</v>
      </c>
      <c r="P243" s="292">
        <f t="shared" si="1"/>
        <v>1.0755220727820411E-4</v>
      </c>
    </row>
    <row r="244" spans="1:16" ht="24">
      <c r="A244" s="87" t="s">
        <v>383</v>
      </c>
      <c r="B244" s="111">
        <v>3788</v>
      </c>
      <c r="C244" s="100" t="str">
        <f t="shared" si="130"/>
        <v>SINAPI</v>
      </c>
      <c r="D244" s="107" t="s">
        <v>225</v>
      </c>
      <c r="E244" s="101" t="str">
        <f>IFERROR(IF(D244="SINAPI-S",VLOOKUP(B244,'SINAPI-S'!A:J,2,0),IF(D244="SINAPI-I",VLOOKUP(B244,'SINAPI-I'!A:G,2,0),IF(D244="COMPOSIÇÕES",VLOOKUP(B244,COMPOSIÇÕES!B:I,2,0),VLOOKUP(B244,'COT.MERCADO'!A:I,2,0)))),"Em Elaboração")</f>
        <v>LUMINARIA DE SOBREPOR EM CHAPA DE ACO PARA 1 LAMPADA FLUORESCENTE DE *18* W, ALETADA, COMPLETA (LAMPADA E REATOR INCLUSOS)</v>
      </c>
      <c r="F244" s="90" t="str">
        <f>IFERROR(IF(D244="SINAPI-S",VLOOKUP(B244,'SINAPI-S'!A:J,3,0),IF(D244="SINAPI-I",VLOOKUP(B244,'SINAPI-I'!A:G,3,0),IF(D244="COMPOSIÇÕES",VLOOKUP(B244,COMPOSIÇÕES!B:I,3,0),VLOOKUP(B244,'COT.MERCADO'!A:I,7,0)))),"Em Elaboração")</f>
        <v>UN</v>
      </c>
      <c r="G244" s="302">
        <v>0.54710000000000003</v>
      </c>
      <c r="H244" s="297">
        <f>IFERROR(IF(D244="SINAPI-S",VLOOKUP(B244,'SINAPI-S'!A:J,5,0),IF(D244="SINAPI-I",VLOOKUP(B244,'SINAPI-I'!A:G,6,0),IF(D244="COMPOSIÇÕES",VLOOKUP(B244,COMPOSIÇÕES!B:I,7,0),0))),"Em Elaboração")</f>
        <v>0</v>
      </c>
      <c r="I244" s="117">
        <f>IFERROR(IF(D244="SINAPI-S",VLOOKUP(B244,'SINAPI-S'!A:J,6,0),IF(D244="SINAPI-I",VLOOKUP(B244,'SINAPI-I'!A:G,7,0),IF(D244="COMPOSIÇÕES",VLOOKUP(B244,COMPOSIÇÕES!B:I,8,0),VLOOKUP(B244,'COT.MERCADO'!A:I,8,0)))),"Em Elaboração")</f>
        <v>82.9</v>
      </c>
      <c r="J244" s="305">
        <f t="shared" si="131"/>
        <v>0</v>
      </c>
      <c r="K244" s="118">
        <f t="shared" si="132"/>
        <v>97.932216895714731</v>
      </c>
      <c r="L244" s="305">
        <f t="shared" si="133"/>
        <v>97.932216895714731</v>
      </c>
      <c r="M244" s="118">
        <f t="shared" ref="M244:N244" si="269">$G244*J244</f>
        <v>0</v>
      </c>
      <c r="N244" s="118">
        <f t="shared" si="269"/>
        <v>53.578715863645535</v>
      </c>
      <c r="O244" s="118">
        <f t="shared" si="135"/>
        <v>53.578715863645535</v>
      </c>
      <c r="P244" s="292">
        <f t="shared" si="1"/>
        <v>9.7447037539748305E-5</v>
      </c>
    </row>
    <row r="245" spans="1:16">
      <c r="A245" s="87" t="s">
        <v>384</v>
      </c>
      <c r="B245" s="111" t="s">
        <v>385</v>
      </c>
      <c r="C245" s="100" t="str">
        <f t="shared" si="130"/>
        <v>PRÓPRIO</v>
      </c>
      <c r="D245" s="107" t="s">
        <v>108</v>
      </c>
      <c r="E245" s="101" t="str">
        <f>IFERROR(IF(D245="SINAPI-S",VLOOKUP(B245,'SINAPI-S'!A:J,2,0),IF(D245="SINAPI-I",VLOOKUP(B245,'SINAPI-I'!A:G,2,0),IF(D245="COMPOSIÇÕES",VLOOKUP(B245,COMPOSIÇÕES!B:I,2,0),VLOOKUP(B245,'COT.MERCADO'!A:I,2,0)))),"Em Elaboração")</f>
        <v>MANGUEIRA ESPIRAL 8X5,5MM 7M ESPU 700 COM ENGATE RÁPIDO</v>
      </c>
      <c r="F245" s="90" t="str">
        <f>IFERROR(IF(D245="SINAPI-S",VLOOKUP(B245,'SINAPI-S'!A:J,3,0),IF(D245="SINAPI-I",VLOOKUP(B245,'SINAPI-I'!A:G,3,0),IF(D245="COMPOSIÇÕES",VLOOKUP(B245,COMPOSIÇÕES!B:I,3,0),VLOOKUP(B245,'COT.MERCADO'!A:I,7,0)))),"Em Elaboração")</f>
        <v>UN</v>
      </c>
      <c r="G245" s="302">
        <v>0.8206</v>
      </c>
      <c r="H245" s="297">
        <f>IFERROR(IF(D245="SINAPI-S",VLOOKUP(B245,'SINAPI-S'!A:J,5,0),IF(D245="SINAPI-I",VLOOKUP(B245,'SINAPI-I'!A:G,6,0),IF(D245="COMPOSIÇÕES",VLOOKUP(B245,COMPOSIÇÕES!B:I,7,0),0))),"Em Elaboração")</f>
        <v>0</v>
      </c>
      <c r="I245" s="117">
        <f>IFERROR(IF(D245="SINAPI-S",VLOOKUP(B245,'SINAPI-S'!A:J,6,0),IF(D245="SINAPI-I",VLOOKUP(B245,'SINAPI-I'!A:G,7,0),IF(D245="COMPOSIÇÕES",VLOOKUP(B245,COMPOSIÇÕES!B:I,8,0),VLOOKUP(B245,'COT.MERCADO'!A:I,8,0)))),"Em Elaboração")</f>
        <v>59.9</v>
      </c>
      <c r="J245" s="305">
        <f t="shared" si="131"/>
        <v>0</v>
      </c>
      <c r="K245" s="118">
        <f t="shared" si="132"/>
        <v>70.761638022355996</v>
      </c>
      <c r="L245" s="305">
        <f t="shared" si="133"/>
        <v>70.761638022355996</v>
      </c>
      <c r="M245" s="118">
        <f t="shared" ref="M245:N245" si="270">$G245*J245</f>
        <v>0</v>
      </c>
      <c r="N245" s="118">
        <f t="shared" si="270"/>
        <v>58.06700016114533</v>
      </c>
      <c r="O245" s="118">
        <f t="shared" si="135"/>
        <v>58.06700016114533</v>
      </c>
      <c r="P245" s="292">
        <f t="shared" si="1"/>
        <v>1.05610167270976E-4</v>
      </c>
    </row>
    <row r="246" spans="1:16" ht="24">
      <c r="A246" s="87" t="s">
        <v>386</v>
      </c>
      <c r="B246" s="111">
        <v>34643</v>
      </c>
      <c r="C246" s="100" t="str">
        <f t="shared" si="130"/>
        <v>SINAPI</v>
      </c>
      <c r="D246" s="107" t="s">
        <v>225</v>
      </c>
      <c r="E246" s="101" t="str">
        <f>IFERROR(IF(D246="SINAPI-S",VLOOKUP(B246,'SINAPI-S'!A:J,2,0),IF(D246="SINAPI-I",VLOOKUP(B246,'SINAPI-I'!A:G,2,0),IF(D246="COMPOSIÇÕES",VLOOKUP(B246,COMPOSIÇÕES!B:I,2,0),VLOOKUP(B246,'COT.MERCADO'!A:I,2,0)))),"Em Elaboração")</f>
        <v>CAIXA DE INSPECAO PARA ATERRAMENTO E PARA RAIOS, EM POLIPROPILENO,  DIAMETRO = 300 MM X ALTURA = 400 MM</v>
      </c>
      <c r="F246" s="90" t="str">
        <f>IFERROR(IF(D246="SINAPI-S",VLOOKUP(B246,'SINAPI-S'!A:J,3,0),IF(D246="SINAPI-I",VLOOKUP(B246,'SINAPI-I'!A:G,3,0),IF(D246="COMPOSIÇÕES",VLOOKUP(B246,COMPOSIÇÕES!B:I,3,0),VLOOKUP(B246,'COT.MERCADO'!A:I,7,0)))),"Em Elaboração")</f>
        <v>UN</v>
      </c>
      <c r="G246" s="302">
        <v>1.0942000000000001</v>
      </c>
      <c r="H246" s="297">
        <f>IFERROR(IF(D246="SINAPI-S",VLOOKUP(B246,'SINAPI-S'!A:J,5,0),IF(D246="SINAPI-I",VLOOKUP(B246,'SINAPI-I'!A:G,6,0),IF(D246="COMPOSIÇÕES",VLOOKUP(B246,COMPOSIÇÕES!B:I,7,0),0))),"Em Elaboração")</f>
        <v>0</v>
      </c>
      <c r="I246" s="117">
        <f>IFERROR(IF(D246="SINAPI-S",VLOOKUP(B246,'SINAPI-S'!A:J,6,0),IF(D246="SINAPI-I",VLOOKUP(B246,'SINAPI-I'!A:G,7,0),IF(D246="COMPOSIÇÕES",VLOOKUP(B246,COMPOSIÇÕES!B:I,8,0),VLOOKUP(B246,'COT.MERCADO'!A:I,8,0)))),"Em Elaboração")</f>
        <v>42.68</v>
      </c>
      <c r="J246" s="305">
        <f t="shared" si="131"/>
        <v>0</v>
      </c>
      <c r="K246" s="118">
        <f t="shared" si="132"/>
        <v>50.419143752823935</v>
      </c>
      <c r="L246" s="305">
        <f t="shared" si="133"/>
        <v>50.419143752823935</v>
      </c>
      <c r="M246" s="118">
        <f t="shared" ref="M246:N246" si="271">$G246*J246</f>
        <v>0</v>
      </c>
      <c r="N246" s="118">
        <f t="shared" si="271"/>
        <v>55.168627094339953</v>
      </c>
      <c r="O246" s="118">
        <f t="shared" si="135"/>
        <v>55.168627094339953</v>
      </c>
      <c r="P246" s="292">
        <f t="shared" si="1"/>
        <v>1.0033871078881682E-4</v>
      </c>
    </row>
    <row r="247" spans="1:16" ht="24">
      <c r="A247" s="87" t="s">
        <v>387</v>
      </c>
      <c r="B247" s="111">
        <v>6024</v>
      </c>
      <c r="C247" s="100" t="str">
        <f t="shared" si="130"/>
        <v>SINAPI</v>
      </c>
      <c r="D247" s="107" t="s">
        <v>225</v>
      </c>
      <c r="E247" s="101" t="str">
        <f>IFERROR(IF(D247="SINAPI-S",VLOOKUP(B247,'SINAPI-S'!A:J,2,0),IF(D247="SINAPI-I",VLOOKUP(B247,'SINAPI-I'!A:G,2,0),IF(D247="COMPOSIÇÕES",VLOOKUP(B247,COMPOSIÇÕES!B:I,2,0),VLOOKUP(B247,'COT.MERCADO'!A:I,2,0)))),"Em Elaboração")</f>
        <v>REGISTRO PRESSAO COM ACABAMENTO E CANOPLA CROMADA, SIMPLES, BITOLA 3/4 " (REF 1416)</v>
      </c>
      <c r="F247" s="90" t="str">
        <f>IFERROR(IF(D247="SINAPI-S",VLOOKUP(B247,'SINAPI-S'!A:J,3,0),IF(D247="SINAPI-I",VLOOKUP(B247,'SINAPI-I'!A:G,3,0),IF(D247="COMPOSIÇÕES",VLOOKUP(B247,COMPOSIÇÕES!B:I,3,0),VLOOKUP(B247,'COT.MERCADO'!A:I,7,0)))),"Em Elaboração")</f>
        <v>UN</v>
      </c>
      <c r="G247" s="302">
        <v>0.54710000000000003</v>
      </c>
      <c r="H247" s="297">
        <f>IFERROR(IF(D247="SINAPI-S",VLOOKUP(B247,'SINAPI-S'!A:J,5,0),IF(D247="SINAPI-I",VLOOKUP(B247,'SINAPI-I'!A:G,6,0),IF(D247="COMPOSIÇÕES",VLOOKUP(B247,COMPOSIÇÕES!B:I,7,0),0))),"Em Elaboração")</f>
        <v>0</v>
      </c>
      <c r="I247" s="117">
        <f>IFERROR(IF(D247="SINAPI-S",VLOOKUP(B247,'SINAPI-S'!A:J,6,0),IF(D247="SINAPI-I",VLOOKUP(B247,'SINAPI-I'!A:G,7,0),IF(D247="COMPOSIÇÕES",VLOOKUP(B247,COMPOSIÇÕES!B:I,8,0),VLOOKUP(B247,'COT.MERCADO'!A:I,8,0)))),"Em Elaboração")</f>
        <v>81.11</v>
      </c>
      <c r="J247" s="305">
        <f t="shared" si="131"/>
        <v>0</v>
      </c>
      <c r="K247" s="118">
        <f t="shared" si="132"/>
        <v>95.817637061657678</v>
      </c>
      <c r="L247" s="305">
        <f t="shared" si="133"/>
        <v>95.817637061657678</v>
      </c>
      <c r="M247" s="118">
        <f t="shared" ref="M247:N247" si="272">$G247*J247</f>
        <v>0</v>
      </c>
      <c r="N247" s="118">
        <f t="shared" si="272"/>
        <v>52.42182923643292</v>
      </c>
      <c r="O247" s="118">
        <f t="shared" si="135"/>
        <v>52.42182923643292</v>
      </c>
      <c r="P247" s="292">
        <f t="shared" si="1"/>
        <v>9.5342933834125272E-5</v>
      </c>
    </row>
    <row r="248" spans="1:16">
      <c r="A248" s="87" t="s">
        <v>388</v>
      </c>
      <c r="B248" s="111">
        <v>11748</v>
      </c>
      <c r="C248" s="100" t="str">
        <f t="shared" si="130"/>
        <v>SINAPI</v>
      </c>
      <c r="D248" s="107" t="s">
        <v>225</v>
      </c>
      <c r="E248" s="101" t="str">
        <f>IFERROR(IF(D248="SINAPI-S",VLOOKUP(B248,'SINAPI-S'!A:J,2,0),IF(D248="SINAPI-I",VLOOKUP(B248,'SINAPI-I'!A:G,2,0),IF(D248="COMPOSIÇÕES",VLOOKUP(B248,COMPOSIÇÕES!B:I,2,0),VLOOKUP(B248,'COT.MERCADO'!A:I,2,0)))),"Em Elaboração")</f>
        <v>VALVULA DE ESFERA BRUTA EM BRONZE, BITOLA 1/2 " (REF 1552-B)</v>
      </c>
      <c r="F248" s="90" t="str">
        <f>IFERROR(IF(D248="SINAPI-S",VLOOKUP(B248,'SINAPI-S'!A:J,3,0),IF(D248="SINAPI-I",VLOOKUP(B248,'SINAPI-I'!A:G,3,0),IF(D248="COMPOSIÇÕES",VLOOKUP(B248,COMPOSIÇÕES!B:I,3,0),VLOOKUP(B248,'COT.MERCADO'!A:I,7,0)))),"Em Elaboração")</f>
        <v>UN</v>
      </c>
      <c r="G248" s="302">
        <v>0.8206</v>
      </c>
      <c r="H248" s="297">
        <f>IFERROR(IF(D248="SINAPI-S",VLOOKUP(B248,'SINAPI-S'!A:J,5,0),IF(D248="SINAPI-I",VLOOKUP(B248,'SINAPI-I'!A:G,6,0),IF(D248="COMPOSIÇÕES",VLOOKUP(B248,COMPOSIÇÕES!B:I,7,0),0))),"Em Elaboração")</f>
        <v>0</v>
      </c>
      <c r="I248" s="117">
        <f>IFERROR(IF(D248="SINAPI-S",VLOOKUP(B248,'SINAPI-S'!A:J,6,0),IF(D248="SINAPI-I",VLOOKUP(B248,'SINAPI-I'!A:G,7,0),IF(D248="COMPOSIÇÕES",VLOOKUP(B248,COMPOSIÇÕES!B:I,8,0),VLOOKUP(B248,'COT.MERCADO'!A:I,8,0)))),"Em Elaboração")</f>
        <v>50.1</v>
      </c>
      <c r="J248" s="305">
        <f t="shared" si="131"/>
        <v>0</v>
      </c>
      <c r="K248" s="118">
        <f t="shared" si="132"/>
        <v>59.184608763272713</v>
      </c>
      <c r="L248" s="305">
        <f t="shared" si="133"/>
        <v>59.184608763272713</v>
      </c>
      <c r="M248" s="118">
        <f t="shared" ref="M248:N248" si="273">$G248*J248</f>
        <v>0</v>
      </c>
      <c r="N248" s="118">
        <f t="shared" si="273"/>
        <v>48.56688995114159</v>
      </c>
      <c r="O248" s="118">
        <f t="shared" si="135"/>
        <v>48.56688995114159</v>
      </c>
      <c r="P248" s="292">
        <f t="shared" si="1"/>
        <v>8.8331709186575925E-5</v>
      </c>
    </row>
    <row r="249" spans="1:16">
      <c r="A249" s="87" t="s">
        <v>389</v>
      </c>
      <c r="B249" s="111">
        <v>12214</v>
      </c>
      <c r="C249" s="100" t="str">
        <f t="shared" si="130"/>
        <v>SINAPI</v>
      </c>
      <c r="D249" s="107" t="s">
        <v>225</v>
      </c>
      <c r="E249" s="101" t="str">
        <f>IFERROR(IF(D249="SINAPI-S",VLOOKUP(B249,'SINAPI-S'!A:J,2,0),IF(D249="SINAPI-I",VLOOKUP(B249,'SINAPI-I'!A:G,2,0),IF(D249="COMPOSIÇÕES",VLOOKUP(B249,COMPOSIÇÕES!B:I,2,0),VLOOKUP(B249,'COT.MERCADO'!A:I,2,0)))),"Em Elaboração")</f>
        <v>LAMPADA VAPOR MERCURIO 125 W (BASE E27)</v>
      </c>
      <c r="F249" s="90" t="str">
        <f>IFERROR(IF(D249="SINAPI-S",VLOOKUP(B249,'SINAPI-S'!A:J,3,0),IF(D249="SINAPI-I",VLOOKUP(B249,'SINAPI-I'!A:G,3,0),IF(D249="COMPOSIÇÕES",VLOOKUP(B249,COMPOSIÇÕES!B:I,3,0),VLOOKUP(B249,'COT.MERCADO'!A:I,7,0)))),"Em Elaboração")</f>
        <v>UN</v>
      </c>
      <c r="G249" s="302">
        <v>1.9148000000000001</v>
      </c>
      <c r="H249" s="297">
        <f>IFERROR(IF(D249="SINAPI-S",VLOOKUP(B249,'SINAPI-S'!A:J,5,0),IF(D249="SINAPI-I",VLOOKUP(B249,'SINAPI-I'!A:G,6,0),IF(D249="COMPOSIÇÕES",VLOOKUP(B249,COMPOSIÇÕES!B:I,7,0),0))),"Em Elaboração")</f>
        <v>0</v>
      </c>
      <c r="I249" s="117">
        <f>IFERROR(IF(D249="SINAPI-S",VLOOKUP(B249,'SINAPI-S'!A:J,6,0),IF(D249="SINAPI-I",VLOOKUP(B249,'SINAPI-I'!A:G,7,0),IF(D249="COMPOSIÇÕES",VLOOKUP(B249,COMPOSIÇÕES!B:I,8,0),VLOOKUP(B249,'COT.MERCADO'!A:I,8,0)))),"Em Elaboração")</f>
        <v>25.86</v>
      </c>
      <c r="J249" s="305">
        <f t="shared" si="131"/>
        <v>0</v>
      </c>
      <c r="K249" s="118">
        <f t="shared" si="132"/>
        <v>30.549181289785075</v>
      </c>
      <c r="L249" s="305">
        <f t="shared" si="133"/>
        <v>30.549181289785075</v>
      </c>
      <c r="M249" s="118">
        <f t="shared" ref="M249:N249" si="274">$G249*J249</f>
        <v>0</v>
      </c>
      <c r="N249" s="118">
        <f t="shared" si="274"/>
        <v>58.495572333680464</v>
      </c>
      <c r="O249" s="118">
        <f t="shared" si="135"/>
        <v>58.495572333680464</v>
      </c>
      <c r="P249" s="292">
        <f t="shared" si="1"/>
        <v>1.0638963889347265E-4</v>
      </c>
    </row>
    <row r="250" spans="1:16" ht="36">
      <c r="A250" s="87" t="s">
        <v>390</v>
      </c>
      <c r="B250" s="111">
        <v>1022</v>
      </c>
      <c r="C250" s="100" t="str">
        <f t="shared" si="130"/>
        <v>SINAPI</v>
      </c>
      <c r="D250" s="107" t="s">
        <v>225</v>
      </c>
      <c r="E250" s="101" t="str">
        <f>IFERROR(IF(D250="SINAPI-S",VLOOKUP(B250,'SINAPI-S'!A:J,2,0),IF(D250="SINAPI-I",VLOOKUP(B250,'SINAPI-I'!A:G,2,0),IF(D250="COMPOSIÇÕES",VLOOKUP(B250,COMPOSIÇÕES!B:I,2,0),VLOOKUP(B250,'COT.MERCADO'!A:I,2,0)))),"Em Elaboração")</f>
        <v>CABO DE COBRE, FLEXIVEL, CLASSE 4 OU 5, ISOLACAO EM PVC/A, ANTICHAMA BWF-B, COBERTURA PVC-ST1, ANTICHAMA BWF-B, 1 CONDUTOR, 0,6/1 KV, SECAO NOMINAL 2,5 MM2</v>
      </c>
      <c r="F250" s="90" t="str">
        <f>IFERROR(IF(D250="SINAPI-S",VLOOKUP(B250,'SINAPI-S'!A:J,3,0),IF(D250="SINAPI-I",VLOOKUP(B250,'SINAPI-I'!A:G,3,0),IF(D250="COMPOSIÇÕES",VLOOKUP(B250,COMPOSIÇÕES!B:I,3,0),VLOOKUP(B250,'COT.MERCADO'!A:I,7,0)))),"Em Elaboração")</f>
        <v>M</v>
      </c>
      <c r="G250" s="302">
        <v>16.275600000000001</v>
      </c>
      <c r="H250" s="297">
        <f>IFERROR(IF(D250="SINAPI-S",VLOOKUP(B250,'SINAPI-S'!A:J,5,0),IF(D250="SINAPI-I",VLOOKUP(B250,'SINAPI-I'!A:G,6,0),IF(D250="COMPOSIÇÕES",VLOOKUP(B250,COMPOSIÇÕES!B:I,7,0),0))),"Em Elaboração")</f>
        <v>0</v>
      </c>
      <c r="I250" s="117">
        <f>IFERROR(IF(D250="SINAPI-S",VLOOKUP(B250,'SINAPI-S'!A:J,6,0),IF(D250="SINAPI-I",VLOOKUP(B250,'SINAPI-I'!A:G,7,0),IF(D250="COMPOSIÇÕES",VLOOKUP(B250,COMPOSIÇÕES!B:I,8,0),VLOOKUP(B250,'COT.MERCADO'!A:I,8,0)))),"Em Elaboração")</f>
        <v>2.58</v>
      </c>
      <c r="J250" s="305">
        <f t="shared" si="131"/>
        <v>0</v>
      </c>
      <c r="K250" s="118">
        <f t="shared" si="132"/>
        <v>3.0478301518811097</v>
      </c>
      <c r="L250" s="305">
        <f t="shared" si="133"/>
        <v>3.0478301518811097</v>
      </c>
      <c r="M250" s="118">
        <f t="shared" ref="M250:N250" si="275">$G250*J250</f>
        <v>0</v>
      </c>
      <c r="N250" s="118">
        <f t="shared" si="275"/>
        <v>49.605264419956193</v>
      </c>
      <c r="O250" s="118">
        <f t="shared" si="135"/>
        <v>49.605264419956193</v>
      </c>
      <c r="P250" s="292">
        <f t="shared" si="1"/>
        <v>9.0220267249453091E-5</v>
      </c>
    </row>
    <row r="251" spans="1:16">
      <c r="A251" s="87" t="s">
        <v>391</v>
      </c>
      <c r="B251" s="111" t="s">
        <v>392</v>
      </c>
      <c r="C251" s="100" t="str">
        <f t="shared" si="130"/>
        <v>PRÓPRIO</v>
      </c>
      <c r="D251" s="107" t="s">
        <v>108</v>
      </c>
      <c r="E251" s="101" t="str">
        <f>IFERROR(IF(D251="SINAPI-S",VLOOKUP(B251,'SINAPI-S'!A:J,2,0),IF(D251="SINAPI-I",VLOOKUP(B251,'SINAPI-I'!A:G,2,0),IF(D251="COMPOSIÇÕES",VLOOKUP(B251,COMPOSIÇÕES!B:I,2,0),VLOOKUP(B251,'COT.MERCADO'!A:I,2,0)))),"Em Elaboração")</f>
        <v>Cabo de cobre PP Cordplast 3 x 4.0 mm2, 450/750v</v>
      </c>
      <c r="F251" s="90" t="str">
        <f>IFERROR(IF(D251="SINAPI-S",VLOOKUP(B251,'SINAPI-S'!A:J,3,0),IF(D251="SINAPI-I",VLOOKUP(B251,'SINAPI-I'!A:G,3,0),IF(D251="COMPOSIÇÕES",VLOOKUP(B251,COMPOSIÇÕES!B:I,3,0),VLOOKUP(B251,'COT.MERCADO'!A:I,7,0)))),"Em Elaboração")</f>
        <v>M</v>
      </c>
      <c r="G251" s="302">
        <v>2.7900999999999998</v>
      </c>
      <c r="H251" s="297">
        <f>IFERROR(IF(D251="SINAPI-S",VLOOKUP(B251,'SINAPI-S'!A:J,5,0),IF(D251="SINAPI-I",VLOOKUP(B251,'SINAPI-I'!A:G,6,0),IF(D251="COMPOSIÇÕES",VLOOKUP(B251,COMPOSIÇÕES!B:I,7,0),0))),"Em Elaboração")</f>
        <v>0</v>
      </c>
      <c r="I251" s="117">
        <f>IFERROR(IF(D251="SINAPI-S",VLOOKUP(B251,'SINAPI-S'!A:J,6,0),IF(D251="SINAPI-I",VLOOKUP(B251,'SINAPI-I'!A:G,7,0),IF(D251="COMPOSIÇÕES",VLOOKUP(B251,COMPOSIÇÕES!B:I,8,0),VLOOKUP(B251,'COT.MERCADO'!A:I,8,0)))),"Em Elaboração")</f>
        <v>13.02</v>
      </c>
      <c r="J251" s="305">
        <f t="shared" si="131"/>
        <v>0</v>
      </c>
      <c r="K251" s="118">
        <f t="shared" si="132"/>
        <v>15.380910301353506</v>
      </c>
      <c r="L251" s="305">
        <f t="shared" si="133"/>
        <v>15.380910301353506</v>
      </c>
      <c r="M251" s="118">
        <f t="shared" ref="M251:N251" si="276">$G251*J251</f>
        <v>0</v>
      </c>
      <c r="N251" s="118">
        <f t="shared" si="276"/>
        <v>42.914277831806416</v>
      </c>
      <c r="O251" s="118">
        <f t="shared" si="135"/>
        <v>42.914277831806416</v>
      </c>
      <c r="P251" s="292">
        <f t="shared" si="1"/>
        <v>7.8050941973111546E-5</v>
      </c>
    </row>
    <row r="252" spans="1:16">
      <c r="A252" s="87" t="s">
        <v>393</v>
      </c>
      <c r="B252" s="111">
        <v>38124</v>
      </c>
      <c r="C252" s="100" t="str">
        <f t="shared" si="130"/>
        <v>SINAPI</v>
      </c>
      <c r="D252" s="107" t="s">
        <v>225</v>
      </c>
      <c r="E252" s="101" t="str">
        <f>IFERROR(IF(D252="SINAPI-S",VLOOKUP(B252,'SINAPI-S'!A:J,2,0),IF(D252="SINAPI-I",VLOOKUP(B252,'SINAPI-I'!A:G,2,0),IF(D252="COMPOSIÇÕES",VLOOKUP(B252,COMPOSIÇÕES!B:I,2,0),VLOOKUP(B252,'COT.MERCADO'!A:I,2,0)))),"Em Elaboração")</f>
        <v>ESPUMA EXPANSIVA DE POLIURETANO, APLICACAO MANUAL - 500 ML</v>
      </c>
      <c r="F252" s="90" t="str">
        <f>IFERROR(IF(D252="SINAPI-S",VLOOKUP(B252,'SINAPI-S'!A:J,3,0),IF(D252="SINAPI-I",VLOOKUP(B252,'SINAPI-I'!A:G,3,0),IF(D252="COMPOSIÇÕES",VLOOKUP(B252,COMPOSIÇÕES!B:I,3,0),VLOOKUP(B252,'COT.MERCADO'!A:I,7,0)))),"Em Elaboração")</f>
        <v>UN</v>
      </c>
      <c r="G252" s="302">
        <v>1.4081999999999999</v>
      </c>
      <c r="H252" s="297">
        <f>IFERROR(IF(D252="SINAPI-S",VLOOKUP(B252,'SINAPI-S'!A:J,5,0),IF(D252="SINAPI-I",VLOOKUP(B252,'SINAPI-I'!A:G,6,0),IF(D252="COMPOSIÇÕES",VLOOKUP(B252,COMPOSIÇÕES!B:I,7,0),0))),"Em Elaboração")</f>
        <v>0</v>
      </c>
      <c r="I252" s="117">
        <f>IFERROR(IF(D252="SINAPI-S",VLOOKUP(B252,'SINAPI-S'!A:J,6,0),IF(D252="SINAPI-I",VLOOKUP(B252,'SINAPI-I'!A:G,7,0),IF(D252="COMPOSIÇÕES",VLOOKUP(B252,COMPOSIÇÕES!B:I,8,0),VLOOKUP(B252,'COT.MERCADO'!A:I,8,0)))),"Em Elaboração")</f>
        <v>30.9</v>
      </c>
      <c r="J252" s="305">
        <f t="shared" si="131"/>
        <v>0</v>
      </c>
      <c r="K252" s="118">
        <f t="shared" si="132"/>
        <v>36.503082051599336</v>
      </c>
      <c r="L252" s="305">
        <f t="shared" si="133"/>
        <v>36.503082051599336</v>
      </c>
      <c r="M252" s="118">
        <f t="shared" ref="M252:N252" si="277">$G252*J252</f>
        <v>0</v>
      </c>
      <c r="N252" s="118">
        <f t="shared" si="277"/>
        <v>51.403640145062184</v>
      </c>
      <c r="O252" s="118">
        <f t="shared" si="135"/>
        <v>51.403640145062184</v>
      </c>
      <c r="P252" s="292">
        <f t="shared" si="1"/>
        <v>9.3491088208301127E-5</v>
      </c>
    </row>
    <row r="253" spans="1:16">
      <c r="A253" s="87" t="s">
        <v>394</v>
      </c>
      <c r="B253" s="111">
        <v>1088</v>
      </c>
      <c r="C253" s="100" t="str">
        <f t="shared" si="130"/>
        <v>SINAPI</v>
      </c>
      <c r="D253" s="107" t="s">
        <v>225</v>
      </c>
      <c r="E253" s="101" t="str">
        <f>IFERROR(IF(D253="SINAPI-S",VLOOKUP(B253,'SINAPI-S'!A:J,2,0),IF(D253="SINAPI-I",VLOOKUP(B253,'SINAPI-I'!A:G,2,0),IF(D253="COMPOSIÇÕES",VLOOKUP(B253,COMPOSIÇÕES!B:I,2,0),VLOOKUP(B253,'COT.MERCADO'!A:I,2,0)))),"Em Elaboração")</f>
        <v>REATOR ELETRONICO BIVOLT PARA 1 LAMPADA FLUORESCENTE DE 18/20 W</v>
      </c>
      <c r="F253" s="90" t="str">
        <f>IFERROR(IF(D253="SINAPI-S",VLOOKUP(B253,'SINAPI-S'!A:J,3,0),IF(D253="SINAPI-I",VLOOKUP(B253,'SINAPI-I'!A:G,3,0),IF(D253="COMPOSIÇÕES",VLOOKUP(B253,COMPOSIÇÕES!B:I,3,0),VLOOKUP(B253,'COT.MERCADO'!A:I,7,0)))),"Em Elaboração")</f>
        <v>UN</v>
      </c>
      <c r="G253" s="302">
        <v>1.0942000000000001</v>
      </c>
      <c r="H253" s="297">
        <f>IFERROR(IF(D253="SINAPI-S",VLOOKUP(B253,'SINAPI-S'!A:J,5,0),IF(D253="SINAPI-I",VLOOKUP(B253,'SINAPI-I'!A:G,6,0),IF(D253="COMPOSIÇÕES",VLOOKUP(B253,COMPOSIÇÕES!B:I,7,0),0))),"Em Elaboração")</f>
        <v>0</v>
      </c>
      <c r="I253" s="117">
        <f>IFERROR(IF(D253="SINAPI-S",VLOOKUP(B253,'SINAPI-S'!A:J,6,0),IF(D253="SINAPI-I",VLOOKUP(B253,'SINAPI-I'!A:G,7,0),IF(D253="COMPOSIÇÕES",VLOOKUP(B253,COMPOSIÇÕES!B:I,8,0),VLOOKUP(B253,'COT.MERCADO'!A:I,8,0)))),"Em Elaboração")</f>
        <v>34.1</v>
      </c>
      <c r="J253" s="305">
        <f t="shared" si="131"/>
        <v>0</v>
      </c>
      <c r="K253" s="118">
        <f t="shared" si="132"/>
        <v>40.283336503544902</v>
      </c>
      <c r="L253" s="305">
        <f t="shared" si="133"/>
        <v>40.283336503544902</v>
      </c>
      <c r="M253" s="118">
        <f t="shared" ref="M253:N253" si="278">$G253*J253</f>
        <v>0</v>
      </c>
      <c r="N253" s="118">
        <f t="shared" si="278"/>
        <v>44.078026802178833</v>
      </c>
      <c r="O253" s="118">
        <f t="shared" si="135"/>
        <v>44.078026802178833</v>
      </c>
      <c r="P253" s="292">
        <f t="shared" si="1"/>
        <v>8.016752666116808E-5</v>
      </c>
    </row>
    <row r="254" spans="1:16" ht="24">
      <c r="A254" s="87" t="s">
        <v>395</v>
      </c>
      <c r="B254" s="111">
        <v>13417</v>
      </c>
      <c r="C254" s="100" t="str">
        <f t="shared" si="130"/>
        <v>SINAPI</v>
      </c>
      <c r="D254" s="107" t="s">
        <v>225</v>
      </c>
      <c r="E254" s="101" t="str">
        <f>IFERROR(IF(D254="SINAPI-S",VLOOKUP(B254,'SINAPI-S'!A:J,2,0),IF(D254="SINAPI-I",VLOOKUP(B254,'SINAPI-I'!A:G,2,0),IF(D254="COMPOSIÇÕES",VLOOKUP(B254,COMPOSIÇÕES!B:I,2,0),VLOOKUP(B254,'COT.MERCADO'!A:I,2,0)))),"Em Elaboração")</f>
        <v>TORNEIRA METALICA CROMADA CANO CURTO, SEM BICO, SEM AREJADOR, DE PAREDE, PARA TANQUE E USO GERAL, 1/2 " OU 3/4 " (REF 1143)</v>
      </c>
      <c r="F254" s="90" t="str">
        <f>IFERROR(IF(D254="SINAPI-S",VLOOKUP(B254,'SINAPI-S'!A:J,3,0),IF(D254="SINAPI-I",VLOOKUP(B254,'SINAPI-I'!A:G,3,0),IF(D254="COMPOSIÇÕES",VLOOKUP(B254,COMPOSIÇÕES!B:I,3,0),VLOOKUP(B254,'COT.MERCADO'!A:I,7,0)))),"Em Elaboração")</f>
        <v>UN</v>
      </c>
      <c r="G254" s="302">
        <v>0.54710000000000003</v>
      </c>
      <c r="H254" s="297">
        <f>IFERROR(IF(D254="SINAPI-S",VLOOKUP(B254,'SINAPI-S'!A:J,5,0),IF(D254="SINAPI-I",VLOOKUP(B254,'SINAPI-I'!A:G,6,0),IF(D254="COMPOSIÇÕES",VLOOKUP(B254,COMPOSIÇÕES!B:I,7,0),0))),"Em Elaboração")</f>
        <v>0</v>
      </c>
      <c r="I254" s="117">
        <f>IFERROR(IF(D254="SINAPI-S",VLOOKUP(B254,'SINAPI-S'!A:J,6,0),IF(D254="SINAPI-I",VLOOKUP(B254,'SINAPI-I'!A:G,7,0),IF(D254="COMPOSIÇÕES",VLOOKUP(B254,COMPOSIÇÕES!B:I,8,0),VLOOKUP(B254,'COT.MERCADO'!A:I,8,0)))),"Em Elaboração")</f>
        <v>74.239999999999995</v>
      </c>
      <c r="J254" s="305">
        <f t="shared" si="131"/>
        <v>0</v>
      </c>
      <c r="K254" s="118">
        <f t="shared" si="132"/>
        <v>87.701903285137035</v>
      </c>
      <c r="L254" s="305">
        <f t="shared" si="133"/>
        <v>87.701903285137035</v>
      </c>
      <c r="M254" s="118">
        <f t="shared" ref="M254:N254" si="279">$G254*J254</f>
        <v>0</v>
      </c>
      <c r="N254" s="118">
        <f t="shared" si="279"/>
        <v>47.981711287298474</v>
      </c>
      <c r="O254" s="118">
        <f t="shared" si="135"/>
        <v>47.981711287298474</v>
      </c>
      <c r="P254" s="292">
        <f t="shared" si="1"/>
        <v>8.7267407321482658E-5</v>
      </c>
    </row>
    <row r="255" spans="1:16">
      <c r="A255" s="87" t="s">
        <v>396</v>
      </c>
      <c r="B255" s="111">
        <v>20046</v>
      </c>
      <c r="C255" s="100" t="str">
        <f t="shared" si="130"/>
        <v>SINAPI</v>
      </c>
      <c r="D255" s="107" t="s">
        <v>225</v>
      </c>
      <c r="E255" s="101" t="str">
        <f>IFERROR(IF(D255="SINAPI-S",VLOOKUP(B255,'SINAPI-S'!A:J,2,0),IF(D255="SINAPI-I",VLOOKUP(B255,'SINAPI-I'!A:G,2,0),IF(D255="COMPOSIÇÕES",VLOOKUP(B255,COMPOSIÇÕES!B:I,2,0),VLOOKUP(B255,'COT.MERCADO'!A:I,2,0)))),"Em Elaboração")</f>
        <v>REDUCAO EXCENTRICA PVC, SERIE R, DN 100 X 75 MM, PARA ESGOTO PREDIAL</v>
      </c>
      <c r="F255" s="90" t="str">
        <f>IFERROR(IF(D255="SINAPI-S",VLOOKUP(B255,'SINAPI-S'!A:J,3,0),IF(D255="SINAPI-I",VLOOKUP(B255,'SINAPI-I'!A:G,3,0),IF(D255="COMPOSIÇÕES",VLOOKUP(B255,COMPOSIÇÕES!B:I,3,0),VLOOKUP(B255,'COT.MERCADO'!A:I,7,0)))),"Em Elaboração")</f>
        <v>UN</v>
      </c>
      <c r="G255" s="302">
        <v>1.9148000000000001</v>
      </c>
      <c r="H255" s="297">
        <f>IFERROR(IF(D255="SINAPI-S",VLOOKUP(B255,'SINAPI-S'!A:J,5,0),IF(D255="SINAPI-I",VLOOKUP(B255,'SINAPI-I'!A:G,6,0),IF(D255="COMPOSIÇÕES",VLOOKUP(B255,COMPOSIÇÕES!B:I,7,0),0))),"Em Elaboração")</f>
        <v>0</v>
      </c>
      <c r="I255" s="117">
        <f>IFERROR(IF(D255="SINAPI-S",VLOOKUP(B255,'SINAPI-S'!A:J,6,0),IF(D255="SINAPI-I",VLOOKUP(B255,'SINAPI-I'!A:G,7,0),IF(D255="COMPOSIÇÕES",VLOOKUP(B255,COMPOSIÇÕES!B:I,8,0),VLOOKUP(B255,'COT.MERCADO'!A:I,8,0)))),"Em Elaboração")</f>
        <v>18.8</v>
      </c>
      <c r="J255" s="305">
        <f t="shared" si="131"/>
        <v>0</v>
      </c>
      <c r="K255" s="118">
        <f t="shared" si="132"/>
        <v>22.20899490518018</v>
      </c>
      <c r="L255" s="305">
        <f t="shared" si="133"/>
        <v>22.20899490518018</v>
      </c>
      <c r="M255" s="118">
        <f t="shared" ref="M255:N255" si="280">$G255*J255</f>
        <v>0</v>
      </c>
      <c r="N255" s="118">
        <f t="shared" si="280"/>
        <v>42.525783444439007</v>
      </c>
      <c r="O255" s="118">
        <f t="shared" si="135"/>
        <v>42.525783444439007</v>
      </c>
      <c r="P255" s="292">
        <f t="shared" si="1"/>
        <v>7.7344362381952269E-5</v>
      </c>
    </row>
    <row r="256" spans="1:16">
      <c r="A256" s="87" t="s">
        <v>397</v>
      </c>
      <c r="B256" s="111">
        <v>6028</v>
      </c>
      <c r="C256" s="100" t="str">
        <f t="shared" si="130"/>
        <v>SINAPI</v>
      </c>
      <c r="D256" s="107" t="s">
        <v>225</v>
      </c>
      <c r="E256" s="101" t="str">
        <f>IFERROR(IF(D256="SINAPI-S",VLOOKUP(B256,'SINAPI-S'!A:J,2,0),IF(D256="SINAPI-I",VLOOKUP(B256,'SINAPI-I'!A:G,2,0),IF(D256="COMPOSIÇÕES",VLOOKUP(B256,COMPOSIÇÕES!B:I,2,0),VLOOKUP(B256,'COT.MERCADO'!A:I,2,0)))),"Em Elaboração")</f>
        <v>REGISTRO GAVETA BRUTO EM LATAO FORJADO, BITOLA 2 " (REF 1509)</v>
      </c>
      <c r="F256" s="90" t="str">
        <f>IFERROR(IF(D256="SINAPI-S",VLOOKUP(B256,'SINAPI-S'!A:J,3,0),IF(D256="SINAPI-I",VLOOKUP(B256,'SINAPI-I'!A:G,3,0),IF(D256="COMPOSIÇÕES",VLOOKUP(B256,COMPOSIÇÕES!B:I,3,0),VLOOKUP(B256,'COT.MERCADO'!A:I,7,0)))),"Em Elaboração")</f>
        <v>UN</v>
      </c>
      <c r="G256" s="302">
        <v>0.27350000000000002</v>
      </c>
      <c r="H256" s="297">
        <f>IFERROR(IF(D256="SINAPI-S",VLOOKUP(B256,'SINAPI-S'!A:J,5,0),IF(D256="SINAPI-I",VLOOKUP(B256,'SINAPI-I'!A:G,6,0),IF(D256="COMPOSIÇÕES",VLOOKUP(B256,COMPOSIÇÕES!B:I,7,0),0))),"Em Elaboração")</f>
        <v>0</v>
      </c>
      <c r="I256" s="117">
        <f>IFERROR(IF(D256="SINAPI-S",VLOOKUP(B256,'SINAPI-S'!A:J,6,0),IF(D256="SINAPI-I",VLOOKUP(B256,'SINAPI-I'!A:G,7,0),IF(D256="COMPOSIÇÕES",VLOOKUP(B256,COMPOSIÇÕES!B:I,8,0),VLOOKUP(B256,'COT.MERCADO'!A:I,8,0)))),"Em Elaboração")</f>
        <v>133.35</v>
      </c>
      <c r="J256" s="305">
        <f t="shared" si="131"/>
        <v>0</v>
      </c>
      <c r="K256" s="118">
        <f t="shared" si="132"/>
        <v>157.53029098966897</v>
      </c>
      <c r="L256" s="305">
        <f t="shared" si="133"/>
        <v>157.53029098966897</v>
      </c>
      <c r="M256" s="118">
        <f t="shared" ref="M256:N256" si="281">$G256*J256</f>
        <v>0</v>
      </c>
      <c r="N256" s="118">
        <f t="shared" si="281"/>
        <v>43.084534585674469</v>
      </c>
      <c r="O256" s="118">
        <f t="shared" si="135"/>
        <v>43.084534585674469</v>
      </c>
      <c r="P256" s="292">
        <f t="shared" si="1"/>
        <v>7.8360598821323408E-5</v>
      </c>
    </row>
    <row r="257" spans="1:16">
      <c r="A257" s="87" t="s">
        <v>398</v>
      </c>
      <c r="B257" s="111">
        <v>34</v>
      </c>
      <c r="C257" s="100" t="str">
        <f t="shared" si="130"/>
        <v>SINAPI</v>
      </c>
      <c r="D257" s="107" t="s">
        <v>225</v>
      </c>
      <c r="E257" s="101" t="str">
        <f>IFERROR(IF(D257="SINAPI-S",VLOOKUP(B257,'SINAPI-S'!A:J,2,0),IF(D257="SINAPI-I",VLOOKUP(B257,'SINAPI-I'!A:G,2,0),IF(D257="COMPOSIÇÕES",VLOOKUP(B257,COMPOSIÇÕES!B:I,2,0),VLOOKUP(B257,'COT.MERCADO'!A:I,2,0)))),"Em Elaboração")</f>
        <v>ACO CA-50, 10,0 MM, VERGALHAO</v>
      </c>
      <c r="F257" s="90" t="str">
        <f>IFERROR(IF(D257="SINAPI-S",VLOOKUP(B257,'SINAPI-S'!A:J,3,0),IF(D257="SINAPI-I",VLOOKUP(B257,'SINAPI-I'!A:G,3,0),IF(D257="COMPOSIÇÕES",VLOOKUP(B257,COMPOSIÇÕES!B:I,3,0),VLOOKUP(B257,'COT.MERCADO'!A:I,7,0)))),"Em Elaboração")</f>
        <v>KG</v>
      </c>
      <c r="G257" s="302">
        <v>4.5231000000000003</v>
      </c>
      <c r="H257" s="297">
        <f>IFERROR(IF(D257="SINAPI-S",VLOOKUP(B257,'SINAPI-S'!A:J,5,0),IF(D257="SINAPI-I",VLOOKUP(B257,'SINAPI-I'!A:G,6,0),IF(D257="COMPOSIÇÕES",VLOOKUP(B257,COMPOSIÇÕES!B:I,7,0),0))),"Em Elaboração")</f>
        <v>0</v>
      </c>
      <c r="I257" s="117">
        <f>IFERROR(IF(D257="SINAPI-S",VLOOKUP(B257,'SINAPI-S'!A:J,6,0),IF(D257="SINAPI-I",VLOOKUP(B257,'SINAPI-I'!A:G,7,0),IF(D257="COMPOSIÇÕES",VLOOKUP(B257,COMPOSIÇÕES!B:I,8,0),VLOOKUP(B257,'COT.MERCADO'!A:I,8,0)))),"Em Elaboração")</f>
        <v>8.4499999999999993</v>
      </c>
      <c r="J257" s="305">
        <f t="shared" si="131"/>
        <v>0</v>
      </c>
      <c r="K257" s="118">
        <f t="shared" si="132"/>
        <v>9.982234412168749</v>
      </c>
      <c r="L257" s="305">
        <f t="shared" si="133"/>
        <v>9.982234412168749</v>
      </c>
      <c r="M257" s="118">
        <f t="shared" ref="M257:N257" si="282">$G257*J257</f>
        <v>0</v>
      </c>
      <c r="N257" s="118">
        <f t="shared" si="282"/>
        <v>45.150644469680472</v>
      </c>
      <c r="O257" s="118">
        <f t="shared" si="135"/>
        <v>45.150644469680472</v>
      </c>
      <c r="P257" s="292">
        <f t="shared" si="1"/>
        <v>8.2118365019758738E-5</v>
      </c>
    </row>
    <row r="258" spans="1:16">
      <c r="A258" s="87" t="s">
        <v>399</v>
      </c>
      <c r="B258" s="111">
        <v>4721</v>
      </c>
      <c r="C258" s="100" t="str">
        <f t="shared" si="130"/>
        <v>SINAPI</v>
      </c>
      <c r="D258" s="107" t="s">
        <v>225</v>
      </c>
      <c r="E258" s="101" t="str">
        <f>IFERROR(IF(D258="SINAPI-S",VLOOKUP(B258,'SINAPI-S'!A:J,2,0),IF(D258="SINAPI-I",VLOOKUP(B258,'SINAPI-I'!A:G,2,0),IF(D258="COMPOSIÇÕES",VLOOKUP(B258,COMPOSIÇÕES!B:I,2,0),VLOOKUP(B258,'COT.MERCADO'!A:I,2,0)))),"Em Elaboração")</f>
        <v>PEDRA BRITADA N. 1 (9,5 a 19 MM) POSTO PEDREIRA/FORNECEDOR, SEM FRETE</v>
      </c>
      <c r="F258" s="90" t="str">
        <f>IFERROR(IF(D258="SINAPI-S",VLOOKUP(B258,'SINAPI-S'!A:J,3,0),IF(D258="SINAPI-I",VLOOKUP(B258,'SINAPI-I'!A:G,3,0),IF(D258="COMPOSIÇÕES",VLOOKUP(B258,COMPOSIÇÕES!B:I,3,0),VLOOKUP(B258,'COT.MERCADO'!A:I,7,0)))),"Em Elaboração")</f>
        <v>M3</v>
      </c>
      <c r="G258" s="302">
        <v>0.60880000000000001</v>
      </c>
      <c r="H258" s="297">
        <f>IFERROR(IF(D258="SINAPI-S",VLOOKUP(B258,'SINAPI-S'!A:J,5,0),IF(D258="SINAPI-I",VLOOKUP(B258,'SINAPI-I'!A:G,6,0),IF(D258="COMPOSIÇÕES",VLOOKUP(B258,COMPOSIÇÕES!B:I,7,0),0))),"Em Elaboração")</f>
        <v>0</v>
      </c>
      <c r="I258" s="117">
        <f>IFERROR(IF(D258="SINAPI-S",VLOOKUP(B258,'SINAPI-S'!A:J,6,0),IF(D258="SINAPI-I",VLOOKUP(B258,'SINAPI-I'!A:G,7,0),IF(D258="COMPOSIÇÕES",VLOOKUP(B258,COMPOSIÇÕES!B:I,8,0),VLOOKUP(B258,'COT.MERCADO'!A:I,8,0)))),"Em Elaboração")</f>
        <v>61.01</v>
      </c>
      <c r="J258" s="305">
        <f t="shared" si="131"/>
        <v>0</v>
      </c>
      <c r="K258" s="118">
        <f t="shared" si="132"/>
        <v>72.07291378537461</v>
      </c>
      <c r="L258" s="305">
        <f t="shared" si="133"/>
        <v>72.07291378537461</v>
      </c>
      <c r="M258" s="118">
        <f t="shared" ref="M258:N258" si="283">$G258*J258</f>
        <v>0</v>
      </c>
      <c r="N258" s="118">
        <f t="shared" si="283"/>
        <v>43.877989912536066</v>
      </c>
      <c r="O258" s="118">
        <f t="shared" si="135"/>
        <v>43.877989912536066</v>
      </c>
      <c r="P258" s="292">
        <f t="shared" si="1"/>
        <v>7.9803706775227531E-5</v>
      </c>
    </row>
    <row r="259" spans="1:16">
      <c r="A259" s="87" t="s">
        <v>400</v>
      </c>
      <c r="B259" s="111">
        <v>2373</v>
      </c>
      <c r="C259" s="100" t="str">
        <f t="shared" si="130"/>
        <v>SINAPI</v>
      </c>
      <c r="D259" s="107" t="s">
        <v>225</v>
      </c>
      <c r="E259" s="101" t="str">
        <f>IFERROR(IF(D259="SINAPI-S",VLOOKUP(B259,'SINAPI-S'!A:J,2,0),IF(D259="SINAPI-I",VLOOKUP(B259,'SINAPI-I'!A:G,2,0),IF(D259="COMPOSIÇÕES",VLOOKUP(B259,COMPOSIÇÕES!B:I,2,0),VLOOKUP(B259,'COT.MERCADO'!A:I,2,0)))),"Em Elaboração")</f>
        <v>DISJUNTOR TIPO NEMA, TRIPOLAR 60 ATE 100 A, TENSAO MAXIMA DE 415 V</v>
      </c>
      <c r="F259" s="90" t="str">
        <f>IFERROR(IF(D259="SINAPI-S",VLOOKUP(B259,'SINAPI-S'!A:J,3,0),IF(D259="SINAPI-I",VLOOKUP(B259,'SINAPI-I'!A:G,3,0),IF(D259="COMPOSIÇÕES",VLOOKUP(B259,COMPOSIÇÕES!B:I,3,0),VLOOKUP(B259,'COT.MERCADO'!A:I,7,0)))),"Em Elaboração")</f>
        <v>UN</v>
      </c>
      <c r="G259" s="302">
        <v>0.27350000000000002</v>
      </c>
      <c r="H259" s="297">
        <f>IFERROR(IF(D259="SINAPI-S",VLOOKUP(B259,'SINAPI-S'!A:J,5,0),IF(D259="SINAPI-I",VLOOKUP(B259,'SINAPI-I'!A:G,6,0),IF(D259="COMPOSIÇÕES",VLOOKUP(B259,COMPOSIÇÕES!B:I,7,0),0))),"Em Elaboração")</f>
        <v>0</v>
      </c>
      <c r="I259" s="117">
        <f>IFERROR(IF(D259="SINAPI-S",VLOOKUP(B259,'SINAPI-S'!A:J,6,0),IF(D259="SINAPI-I",VLOOKUP(B259,'SINAPI-I'!A:G,7,0),IF(D259="COMPOSIÇÕES",VLOOKUP(B259,COMPOSIÇÕES!B:I,8,0),VLOOKUP(B259,'COT.MERCADO'!A:I,8,0)))),"Em Elaboração")</f>
        <v>112.55</v>
      </c>
      <c r="J259" s="305">
        <f t="shared" si="131"/>
        <v>0</v>
      </c>
      <c r="K259" s="118">
        <f t="shared" si="132"/>
        <v>132.95863705202282</v>
      </c>
      <c r="L259" s="305">
        <f t="shared" si="133"/>
        <v>132.95863705202282</v>
      </c>
      <c r="M259" s="118">
        <f t="shared" ref="M259:N259" si="284">$G259*J259</f>
        <v>0</v>
      </c>
      <c r="N259" s="118">
        <f t="shared" si="284"/>
        <v>36.364187233728245</v>
      </c>
      <c r="O259" s="118">
        <f t="shared" si="135"/>
        <v>36.364187233728245</v>
      </c>
      <c r="P259" s="292">
        <f t="shared" si="1"/>
        <v>6.6137873245893883E-5</v>
      </c>
    </row>
    <row r="260" spans="1:16" ht="24">
      <c r="A260" s="87" t="s">
        <v>401</v>
      </c>
      <c r="B260" s="111">
        <v>11764</v>
      </c>
      <c r="C260" s="100" t="str">
        <f t="shared" si="130"/>
        <v>SINAPI</v>
      </c>
      <c r="D260" s="107" t="s">
        <v>225</v>
      </c>
      <c r="E260" s="101" t="str">
        <f>IFERROR(IF(D260="SINAPI-S",VLOOKUP(B260,'SINAPI-S'!A:J,2,0),IF(D260="SINAPI-I",VLOOKUP(B260,'SINAPI-I'!A:G,2,0),IF(D260="COMPOSIÇÕES",VLOOKUP(B260,COMPOSIÇÕES!B:I,2,0),VLOOKUP(B260,'COT.MERCADO'!A:I,2,0)))),"Em Elaboração")</f>
        <v>TORNEIRA DE BOIA CONVENCIONAL PARA CAIXA D'AGUA, AGUA FRIA, 1.1/4", COM HASTE E TORNEIRA METALICOS E BALAO PLASTICO</v>
      </c>
      <c r="F260" s="90" t="str">
        <f>IFERROR(IF(D260="SINAPI-S",VLOOKUP(B260,'SINAPI-S'!A:J,3,0),IF(D260="SINAPI-I",VLOOKUP(B260,'SINAPI-I'!A:G,3,0),IF(D260="COMPOSIÇÕES",VLOOKUP(B260,COMPOSIÇÕES!B:I,3,0),VLOOKUP(B260,'COT.MERCADO'!A:I,7,0)))),"Em Elaboração")</f>
        <v>UN</v>
      </c>
      <c r="G260" s="302">
        <v>0.27350000000000002</v>
      </c>
      <c r="H260" s="297">
        <f>IFERROR(IF(D260="SINAPI-S",VLOOKUP(B260,'SINAPI-S'!A:J,5,0),IF(D260="SINAPI-I",VLOOKUP(B260,'SINAPI-I'!A:G,6,0),IF(D260="COMPOSIÇÕES",VLOOKUP(B260,COMPOSIÇÕES!B:I,7,0),0))),"Em Elaboração")</f>
        <v>0</v>
      </c>
      <c r="I260" s="117">
        <f>IFERROR(IF(D260="SINAPI-S",VLOOKUP(B260,'SINAPI-S'!A:J,6,0),IF(D260="SINAPI-I",VLOOKUP(B260,'SINAPI-I'!A:G,7,0),IF(D260="COMPOSIÇÕES",VLOOKUP(B260,COMPOSIÇÕES!B:I,8,0),VLOOKUP(B260,'COT.MERCADO'!A:I,8,0)))),"Em Elaboração")</f>
        <v>123.47</v>
      </c>
      <c r="J260" s="305">
        <f t="shared" si="131"/>
        <v>0</v>
      </c>
      <c r="K260" s="118">
        <f t="shared" si="132"/>
        <v>145.85875536928705</v>
      </c>
      <c r="L260" s="305">
        <f t="shared" si="133"/>
        <v>145.85875536928705</v>
      </c>
      <c r="M260" s="118">
        <f t="shared" ref="M260:N260" si="285">$G260*J260</f>
        <v>0</v>
      </c>
      <c r="N260" s="118">
        <f t="shared" si="285"/>
        <v>39.892369593500014</v>
      </c>
      <c r="O260" s="118">
        <f t="shared" si="135"/>
        <v>39.892369593500014</v>
      </c>
      <c r="P260" s="292">
        <f t="shared" si="1"/>
        <v>7.2554804172994387E-5</v>
      </c>
    </row>
    <row r="261" spans="1:16">
      <c r="A261" s="87" t="s">
        <v>402</v>
      </c>
      <c r="B261" s="111">
        <v>38094</v>
      </c>
      <c r="C261" s="100" t="str">
        <f t="shared" si="130"/>
        <v>SINAPI</v>
      </c>
      <c r="D261" s="107" t="s">
        <v>225</v>
      </c>
      <c r="E261" s="101" t="str">
        <f>IFERROR(IF(D261="SINAPI-S",VLOOKUP(B261,'SINAPI-S'!A:J,2,0),IF(D261="SINAPI-I",VLOOKUP(B261,'SINAPI-I'!A:G,2,0),IF(D261="COMPOSIÇÕES",VLOOKUP(B261,COMPOSIÇÕES!B:I,2,0),VLOOKUP(B261,'COT.MERCADO'!A:I,2,0)))),"Em Elaboração")</f>
        <v>ESPELHO / PLACA DE 3 POSTOS 4" X 2", PARA INSTALACAO DE TOMADAS E INTERRUPTORES</v>
      </c>
      <c r="F261" s="90" t="str">
        <f>IFERROR(IF(D261="SINAPI-S",VLOOKUP(B261,'SINAPI-S'!A:J,3,0),IF(D261="SINAPI-I",VLOOKUP(B261,'SINAPI-I'!A:G,3,0),IF(D261="COMPOSIÇÕES",VLOOKUP(B261,COMPOSIÇÕES!B:I,3,0),VLOOKUP(B261,'COT.MERCADO'!A:I,7,0)))),"Em Elaboração")</f>
        <v>UN</v>
      </c>
      <c r="G261" s="302">
        <v>10.121</v>
      </c>
      <c r="H261" s="297">
        <f>IFERROR(IF(D261="SINAPI-S",VLOOKUP(B261,'SINAPI-S'!A:J,5,0),IF(D261="SINAPI-I",VLOOKUP(B261,'SINAPI-I'!A:G,6,0),IF(D261="COMPOSIÇÕES",VLOOKUP(B261,COMPOSIÇÕES!B:I,7,0),0))),"Em Elaboração")</f>
        <v>0</v>
      </c>
      <c r="I261" s="117">
        <f>IFERROR(IF(D261="SINAPI-S",VLOOKUP(B261,'SINAPI-S'!A:J,6,0),IF(D261="SINAPI-I",VLOOKUP(B261,'SINAPI-I'!A:G,7,0),IF(D261="COMPOSIÇÕES",VLOOKUP(B261,COMPOSIÇÕES!B:I,8,0),VLOOKUP(B261,'COT.MERCADO'!A:I,8,0)))),"Em Elaboração")</f>
        <v>3.39</v>
      </c>
      <c r="J261" s="305">
        <f t="shared" si="131"/>
        <v>0</v>
      </c>
      <c r="K261" s="118">
        <f t="shared" si="132"/>
        <v>4.0047070600298298</v>
      </c>
      <c r="L261" s="305">
        <f t="shared" si="133"/>
        <v>4.0047070600298298</v>
      </c>
      <c r="M261" s="118">
        <f t="shared" ref="M261:N261" si="286">$G261*J261</f>
        <v>0</v>
      </c>
      <c r="N261" s="118">
        <f t="shared" si="286"/>
        <v>40.531640154561906</v>
      </c>
      <c r="O261" s="118">
        <f t="shared" si="135"/>
        <v>40.531640154561906</v>
      </c>
      <c r="P261" s="292">
        <f t="shared" si="1"/>
        <v>7.3717486431382057E-5</v>
      </c>
    </row>
    <row r="262" spans="1:16" ht="24">
      <c r="A262" s="87" t="s">
        <v>403</v>
      </c>
      <c r="B262" s="111">
        <v>38083</v>
      </c>
      <c r="C262" s="100" t="str">
        <f t="shared" si="130"/>
        <v>SINAPI</v>
      </c>
      <c r="D262" s="107" t="s">
        <v>225</v>
      </c>
      <c r="E262" s="101" t="str">
        <f>IFERROR(IF(D262="SINAPI-S",VLOOKUP(B262,'SINAPI-S'!A:J,2,0),IF(D262="SINAPI-I",VLOOKUP(B262,'SINAPI-I'!A:G,2,0),IF(D262="COMPOSIÇÕES",VLOOKUP(B262,COMPOSIÇÕES!B:I,2,0),VLOOKUP(B262,'COT.MERCADO'!A:I,2,0)))),"Em Elaboração")</f>
        <v>TOMADA RJ45, 8 FIOS, CAT 5E, CONJUNTO MONTADO PARA EMBUTIR 4" X 2" (PLACA + SUPORTE + MODULO)</v>
      </c>
      <c r="F262" s="90" t="str">
        <f>IFERROR(IF(D262="SINAPI-S",VLOOKUP(B262,'SINAPI-S'!A:J,3,0),IF(D262="SINAPI-I",VLOOKUP(B262,'SINAPI-I'!A:G,3,0),IF(D262="COMPOSIÇÕES",VLOOKUP(B262,COMPOSIÇÕES!B:I,3,0),VLOOKUP(B262,'COT.MERCADO'!A:I,7,0)))),"Em Elaboração")</f>
        <v>UN</v>
      </c>
      <c r="G262" s="302">
        <v>0.8206</v>
      </c>
      <c r="H262" s="297">
        <f>IFERROR(IF(D262="SINAPI-S",VLOOKUP(B262,'SINAPI-S'!A:J,5,0),IF(D262="SINAPI-I",VLOOKUP(B262,'SINAPI-I'!A:G,6,0),IF(D262="COMPOSIÇÕES",VLOOKUP(B262,COMPOSIÇÕES!B:I,7,0),0))),"Em Elaboração")</f>
        <v>0</v>
      </c>
      <c r="I262" s="117">
        <f>IFERROR(IF(D262="SINAPI-S",VLOOKUP(B262,'SINAPI-S'!A:J,6,0),IF(D262="SINAPI-I",VLOOKUP(B262,'SINAPI-I'!A:G,7,0),IF(D262="COMPOSIÇÕES",VLOOKUP(B262,COMPOSIÇÕES!B:I,8,0),VLOOKUP(B262,'COT.MERCADO'!A:I,8,0)))),"Em Elaboração")</f>
        <v>41.66</v>
      </c>
      <c r="J262" s="305">
        <f t="shared" si="131"/>
        <v>0</v>
      </c>
      <c r="K262" s="118">
        <f t="shared" si="132"/>
        <v>49.214187646266282</v>
      </c>
      <c r="L262" s="305">
        <f t="shared" si="133"/>
        <v>49.214187646266282</v>
      </c>
      <c r="M262" s="118">
        <f t="shared" ref="M262:N262" si="287">$G262*J262</f>
        <v>0</v>
      </c>
      <c r="N262" s="118">
        <f t="shared" si="287"/>
        <v>40.385162382526111</v>
      </c>
      <c r="O262" s="118">
        <f t="shared" si="135"/>
        <v>40.385162382526111</v>
      </c>
      <c r="P262" s="292">
        <f t="shared" si="1"/>
        <v>7.3451077938378284E-5</v>
      </c>
    </row>
    <row r="263" spans="1:16">
      <c r="A263" s="87" t="s">
        <v>404</v>
      </c>
      <c r="B263" s="111">
        <v>11752</v>
      </c>
      <c r="C263" s="100" t="str">
        <f t="shared" si="130"/>
        <v>SINAPI</v>
      </c>
      <c r="D263" s="107" t="s">
        <v>225</v>
      </c>
      <c r="E263" s="101" t="str">
        <f>IFERROR(IF(D263="SINAPI-S",VLOOKUP(B263,'SINAPI-S'!A:J,2,0),IF(D263="SINAPI-I",VLOOKUP(B263,'SINAPI-I'!A:G,2,0),IF(D263="COMPOSIÇÕES",VLOOKUP(B263,COMPOSIÇÕES!B:I,2,0),VLOOKUP(B263,'COT.MERCADO'!A:I,2,0)))),"Em Elaboração")</f>
        <v>REGISTRO PRESSAO BRUTO EM LATAO FORJADO, BITOLA 1/2 " (REF 1400)</v>
      </c>
      <c r="F263" s="90" t="str">
        <f>IFERROR(IF(D263="SINAPI-S",VLOOKUP(B263,'SINAPI-S'!A:J,3,0),IF(D263="SINAPI-I",VLOOKUP(B263,'SINAPI-I'!A:G,3,0),IF(D263="COMPOSIÇÕES",VLOOKUP(B263,COMPOSIÇÕES!B:I,3,0),VLOOKUP(B263,'COT.MERCADO'!A:I,7,0)))),"Em Elaboração")</f>
        <v>UN</v>
      </c>
      <c r="G263" s="302">
        <v>1.3676999999999999</v>
      </c>
      <c r="H263" s="297">
        <f>IFERROR(IF(D263="SINAPI-S",VLOOKUP(B263,'SINAPI-S'!A:J,5,0),IF(D263="SINAPI-I",VLOOKUP(B263,'SINAPI-I'!A:G,6,0),IF(D263="COMPOSIÇÕES",VLOOKUP(B263,COMPOSIÇÕES!B:I,7,0),0))),"Em Elaboração")</f>
        <v>0</v>
      </c>
      <c r="I263" s="117">
        <f>IFERROR(IF(D263="SINAPI-S",VLOOKUP(B263,'SINAPI-S'!A:J,6,0),IF(D263="SINAPI-I",VLOOKUP(B263,'SINAPI-I'!A:G,7,0),IF(D263="COMPOSIÇÕES",VLOOKUP(B263,COMPOSIÇÕES!B:I,8,0),VLOOKUP(B263,'COT.MERCADO'!A:I,8,0)))),"Em Elaboração")</f>
        <v>23.68</v>
      </c>
      <c r="J263" s="305">
        <f t="shared" si="131"/>
        <v>0</v>
      </c>
      <c r="K263" s="118">
        <f t="shared" si="132"/>
        <v>27.973882944397161</v>
      </c>
      <c r="L263" s="305">
        <f t="shared" si="133"/>
        <v>27.973882944397161</v>
      </c>
      <c r="M263" s="118">
        <f t="shared" ref="M263:N263" si="288">$G263*J263</f>
        <v>0</v>
      </c>
      <c r="N263" s="118">
        <f t="shared" si="288"/>
        <v>38.259879703051993</v>
      </c>
      <c r="O263" s="118">
        <f t="shared" si="135"/>
        <v>38.259879703051993</v>
      </c>
      <c r="P263" s="292">
        <f t="shared" si="1"/>
        <v>6.9585690392018381E-5</v>
      </c>
    </row>
    <row r="264" spans="1:16">
      <c r="A264" s="87" t="s">
        <v>405</v>
      </c>
      <c r="B264" s="111">
        <v>37424</v>
      </c>
      <c r="C264" s="100" t="str">
        <f t="shared" si="130"/>
        <v>SINAPI</v>
      </c>
      <c r="D264" s="107" t="s">
        <v>225</v>
      </c>
      <c r="E264" s="101" t="str">
        <f>IFERROR(IF(D264="SINAPI-S",VLOOKUP(B264,'SINAPI-S'!A:J,2,0),IF(D264="SINAPI-I",VLOOKUP(B264,'SINAPI-I'!A:G,2,0),IF(D264="COMPOSIÇÕES",VLOOKUP(B264,COMPOSIÇÕES!B:I,2,0),VLOOKUP(B264,'COT.MERCADO'!A:I,2,0)))),"Em Elaboração")</f>
        <v>LUVA, PEAD PE 100, DE 20 MM, PARA ELETROFUSAO</v>
      </c>
      <c r="F264" s="90" t="str">
        <f>IFERROR(IF(D264="SINAPI-S",VLOOKUP(B264,'SINAPI-S'!A:J,3,0),IF(D264="SINAPI-I",VLOOKUP(B264,'SINAPI-I'!A:G,3,0),IF(D264="COMPOSIÇÕES",VLOOKUP(B264,COMPOSIÇÕES!B:I,3,0),VLOOKUP(B264,'COT.MERCADO'!A:I,7,0)))),"Em Elaboração")</f>
        <v>UN</v>
      </c>
      <c r="G264" s="302">
        <v>2.7353999999999998</v>
      </c>
      <c r="H264" s="297">
        <f>IFERROR(IF(D264="SINAPI-S",VLOOKUP(B264,'SINAPI-S'!A:J,5,0),IF(D264="SINAPI-I",VLOOKUP(B264,'SINAPI-I'!A:G,6,0),IF(D264="COMPOSIÇÕES",VLOOKUP(B264,COMPOSIÇÕES!B:I,7,0),0))),"Em Elaboração")</f>
        <v>0</v>
      </c>
      <c r="I264" s="117">
        <f>IFERROR(IF(D264="SINAPI-S",VLOOKUP(B264,'SINAPI-S'!A:J,6,0),IF(D264="SINAPI-I",VLOOKUP(B264,'SINAPI-I'!A:G,7,0),IF(D264="COMPOSIÇÕES",VLOOKUP(B264,COMPOSIÇÕES!B:I,8,0),VLOOKUP(B264,'COT.MERCADO'!A:I,8,0)))),"Em Elaboração")</f>
        <v>12.71</v>
      </c>
      <c r="J264" s="305">
        <f t="shared" si="131"/>
        <v>0</v>
      </c>
      <c r="K264" s="118">
        <f t="shared" si="132"/>
        <v>15.014698151321282</v>
      </c>
      <c r="L264" s="305">
        <f t="shared" si="133"/>
        <v>15.014698151321282</v>
      </c>
      <c r="M264" s="118">
        <f t="shared" ref="M264:N264" si="289">$G264*J264</f>
        <v>0</v>
      </c>
      <c r="N264" s="118">
        <f t="shared" si="289"/>
        <v>41.071205323124232</v>
      </c>
      <c r="O264" s="118">
        <f t="shared" si="135"/>
        <v>41.071205323124232</v>
      </c>
      <c r="P264" s="292">
        <f t="shared" si="1"/>
        <v>7.469882811508056E-5</v>
      </c>
    </row>
    <row r="265" spans="1:16" ht="24">
      <c r="A265" s="87" t="s">
        <v>406</v>
      </c>
      <c r="B265" s="111">
        <v>511</v>
      </c>
      <c r="C265" s="100" t="str">
        <f t="shared" si="130"/>
        <v>SINAPI</v>
      </c>
      <c r="D265" s="107" t="s">
        <v>225</v>
      </c>
      <c r="E265" s="101" t="str">
        <f>IFERROR(IF(D265="SINAPI-S",VLOOKUP(B265,'SINAPI-S'!A:J,2,0),IF(D265="SINAPI-I",VLOOKUP(B265,'SINAPI-I'!A:G,2,0),IF(D265="COMPOSIÇÕES",VLOOKUP(B265,COMPOSIÇÕES!B:I,2,0),VLOOKUP(B265,'COT.MERCADO'!A:I,2,0)))),"Em Elaboração")</f>
        <v>PRIMER PARA MANTA ASFALTICA A BASE DE ASFALTO MODIFICADO DILUIDO EM SOLVENTE, APLICACAO A FRIO</v>
      </c>
      <c r="F265" s="90" t="str">
        <f>IFERROR(IF(D265="SINAPI-S",VLOOKUP(B265,'SINAPI-S'!A:J,3,0),IF(D265="SINAPI-I",VLOOKUP(B265,'SINAPI-I'!A:G,3,0),IF(D265="COMPOSIÇÕES",VLOOKUP(B265,COMPOSIÇÕES!B:I,3,0),VLOOKUP(B265,'COT.MERCADO'!A:I,7,0)))),"Em Elaboração")</f>
        <v>L</v>
      </c>
      <c r="G265" s="302">
        <v>2.7422</v>
      </c>
      <c r="H265" s="297">
        <f>IFERROR(IF(D265="SINAPI-S",VLOOKUP(B265,'SINAPI-S'!A:J,5,0),IF(D265="SINAPI-I",VLOOKUP(B265,'SINAPI-I'!A:G,6,0),IF(D265="COMPOSIÇÕES",VLOOKUP(B265,COMPOSIÇÕES!B:I,7,0),0))),"Em Elaboração")</f>
        <v>0</v>
      </c>
      <c r="I265" s="117">
        <f>IFERROR(IF(D265="SINAPI-S",VLOOKUP(B265,'SINAPI-S'!A:J,6,0),IF(D265="SINAPI-I",VLOOKUP(B265,'SINAPI-I'!A:G,7,0),IF(D265="COMPOSIÇÕES",VLOOKUP(B265,COMPOSIÇÕES!B:I,8,0),VLOOKUP(B265,'COT.MERCADO'!A:I,8,0)))),"Em Elaboração")</f>
        <v>17.329999999999998</v>
      </c>
      <c r="J265" s="305">
        <f t="shared" si="131"/>
        <v>0</v>
      </c>
      <c r="K265" s="118">
        <f t="shared" si="132"/>
        <v>20.472440516317683</v>
      </c>
      <c r="L265" s="305">
        <f t="shared" si="133"/>
        <v>20.472440516317683</v>
      </c>
      <c r="M265" s="118">
        <f t="shared" ref="M265:N265" si="290">$G265*J265</f>
        <v>0</v>
      </c>
      <c r="N265" s="118">
        <f t="shared" si="290"/>
        <v>56.139526383846352</v>
      </c>
      <c r="O265" s="118">
        <f t="shared" si="135"/>
        <v>56.139526383846352</v>
      </c>
      <c r="P265" s="292">
        <f t="shared" si="1"/>
        <v>1.0210454742724288E-4</v>
      </c>
    </row>
    <row r="266" spans="1:16">
      <c r="A266" s="87" t="s">
        <v>407</v>
      </c>
      <c r="B266" s="111">
        <v>37400</v>
      </c>
      <c r="C266" s="100" t="str">
        <f t="shared" si="130"/>
        <v>SINAPI</v>
      </c>
      <c r="D266" s="107" t="s">
        <v>225</v>
      </c>
      <c r="E266" s="101" t="str">
        <f>IFERROR(IF(D266="SINAPI-S",VLOOKUP(B266,'SINAPI-S'!A:J,2,0),IF(D266="SINAPI-I",VLOOKUP(B266,'SINAPI-I'!A:G,2,0),IF(D266="COMPOSIÇÕES",VLOOKUP(B266,COMPOSIÇÕES!B:I,2,0),VLOOKUP(B266,'COT.MERCADO'!A:I,2,0)))),"Em Elaboração")</f>
        <v>PAPELEIRA PLASTICA TIPO DISPENSER PARA PAPEL HIGIENICO ROLAO</v>
      </c>
      <c r="F266" s="90" t="str">
        <f>IFERROR(IF(D266="SINAPI-S",VLOOKUP(B266,'SINAPI-S'!A:J,3,0),IF(D266="SINAPI-I",VLOOKUP(B266,'SINAPI-I'!A:G,3,0),IF(D266="COMPOSIÇÕES",VLOOKUP(B266,COMPOSIÇÕES!B:I,3,0),VLOOKUP(B266,'COT.MERCADO'!A:I,7,0)))),"Em Elaboração")</f>
        <v>UN</v>
      </c>
      <c r="G266" s="302">
        <v>0.8206</v>
      </c>
      <c r="H266" s="297">
        <f>IFERROR(IF(D266="SINAPI-S",VLOOKUP(B266,'SINAPI-S'!A:J,5,0),IF(D266="SINAPI-I",VLOOKUP(B266,'SINAPI-I'!A:G,6,0),IF(D266="COMPOSIÇÕES",VLOOKUP(B266,COMPOSIÇÕES!B:I,7,0),0))),"Em Elaboração")</f>
        <v>0</v>
      </c>
      <c r="I266" s="117">
        <f>IFERROR(IF(D266="SINAPI-S",VLOOKUP(B266,'SINAPI-S'!A:J,6,0),IF(D266="SINAPI-I",VLOOKUP(B266,'SINAPI-I'!A:G,7,0),IF(D266="COMPOSIÇÕES",VLOOKUP(B266,COMPOSIÇÕES!B:I,8,0),VLOOKUP(B266,'COT.MERCADO'!A:I,8,0)))),"Em Elaboração")</f>
        <v>46.74</v>
      </c>
      <c r="J266" s="305">
        <f t="shared" si="131"/>
        <v>0</v>
      </c>
      <c r="K266" s="118">
        <f t="shared" si="132"/>
        <v>55.215341588729871</v>
      </c>
      <c r="L266" s="305">
        <f t="shared" si="133"/>
        <v>55.215341588729871</v>
      </c>
      <c r="M266" s="118">
        <f t="shared" ref="M266:N266" si="291">$G266*J266</f>
        <v>0</v>
      </c>
      <c r="N266" s="118">
        <f t="shared" si="291"/>
        <v>45.309709307711735</v>
      </c>
      <c r="O266" s="118">
        <f t="shared" si="135"/>
        <v>45.309709307711735</v>
      </c>
      <c r="P266" s="292">
        <f t="shared" si="1"/>
        <v>8.2407666414781606E-5</v>
      </c>
    </row>
    <row r="267" spans="1:16">
      <c r="A267" s="87" t="s">
        <v>408</v>
      </c>
      <c r="B267" s="111">
        <v>7304</v>
      </c>
      <c r="C267" s="100" t="str">
        <f t="shared" si="130"/>
        <v>SINAPI</v>
      </c>
      <c r="D267" s="107" t="s">
        <v>225</v>
      </c>
      <c r="E267" s="101" t="str">
        <f>IFERROR(IF(D267="SINAPI-S",VLOOKUP(B267,'SINAPI-S'!A:J,2,0),IF(D267="SINAPI-I",VLOOKUP(B267,'SINAPI-I'!A:G,2,0),IF(D267="COMPOSIÇÕES",VLOOKUP(B267,COMPOSIÇÕES!B:I,2,0),VLOOKUP(B267,'COT.MERCADO'!A:I,2,0)))),"Em Elaboração")</f>
        <v>TINTA EPOXI BASE AGUA PREMIUM, BRANCA</v>
      </c>
      <c r="F267" s="90" t="str">
        <f>IFERROR(IF(D267="SINAPI-S",VLOOKUP(B267,'SINAPI-S'!A:J,3,0),IF(D267="SINAPI-I",VLOOKUP(B267,'SINAPI-I'!A:G,3,0),IF(D267="COMPOSIÇÕES",VLOOKUP(B267,COMPOSIÇÕES!B:I,3,0),VLOOKUP(B267,'COT.MERCADO'!A:I,7,0)))),"Em Elaboração")</f>
        <v>L</v>
      </c>
      <c r="G267" s="302">
        <v>0.45400000000000001</v>
      </c>
      <c r="H267" s="297">
        <f>IFERROR(IF(D267="SINAPI-S",VLOOKUP(B267,'SINAPI-S'!A:J,5,0),IF(D267="SINAPI-I",VLOOKUP(B267,'SINAPI-I'!A:G,6,0),IF(D267="COMPOSIÇÕES",VLOOKUP(B267,COMPOSIÇÕES!B:I,7,0),0))),"Em Elaboração")</f>
        <v>0</v>
      </c>
      <c r="I267" s="117">
        <f>IFERROR(IF(D267="SINAPI-S",VLOOKUP(B267,'SINAPI-S'!A:J,6,0),IF(D267="SINAPI-I",VLOOKUP(B267,'SINAPI-I'!A:G,7,0),IF(D267="COMPOSIÇÕES",VLOOKUP(B267,COMPOSIÇÕES!B:I,8,0),VLOOKUP(B267,'COT.MERCADO'!A:I,8,0)))),"Em Elaboração")</f>
        <v>73.8</v>
      </c>
      <c r="J267" s="305">
        <f t="shared" si="131"/>
        <v>0</v>
      </c>
      <c r="K267" s="118">
        <f t="shared" si="132"/>
        <v>87.182118297994521</v>
      </c>
      <c r="L267" s="305">
        <f t="shared" si="133"/>
        <v>87.182118297994521</v>
      </c>
      <c r="M267" s="118">
        <f t="shared" ref="M267:N267" si="292">$G267*J267</f>
        <v>0</v>
      </c>
      <c r="N267" s="118">
        <f t="shared" si="292"/>
        <v>39.580681707289514</v>
      </c>
      <c r="O267" s="118">
        <f t="shared" si="135"/>
        <v>39.580681707289514</v>
      </c>
      <c r="P267" s="292">
        <f t="shared" si="1"/>
        <v>7.1987917478181902E-5</v>
      </c>
    </row>
    <row r="268" spans="1:16">
      <c r="A268" s="87" t="s">
        <v>409</v>
      </c>
      <c r="B268" s="111">
        <v>34623</v>
      </c>
      <c r="C268" s="100" t="str">
        <f t="shared" si="130"/>
        <v>SINAPI</v>
      </c>
      <c r="D268" s="107" t="s">
        <v>225</v>
      </c>
      <c r="E268" s="101" t="str">
        <f>IFERROR(IF(D268="SINAPI-S",VLOOKUP(B268,'SINAPI-S'!A:J,2,0),IF(D268="SINAPI-I",VLOOKUP(B268,'SINAPI-I'!A:G,2,0),IF(D268="COMPOSIÇÕES",VLOOKUP(B268,COMPOSIÇÕES!B:I,2,0),VLOOKUP(B268,'COT.MERCADO'!A:I,2,0)))),"Em Elaboração")</f>
        <v>DISJUNTOR TIPO DIN/IEC, BIPOLAR 40 ATE 50A</v>
      </c>
      <c r="F268" s="90" t="str">
        <f>IFERROR(IF(D268="SINAPI-S",VLOOKUP(B268,'SINAPI-S'!A:J,3,0),IF(D268="SINAPI-I",VLOOKUP(B268,'SINAPI-I'!A:G,3,0),IF(D268="COMPOSIÇÕES",VLOOKUP(B268,COMPOSIÇÕES!B:I,3,0),VLOOKUP(B268,'COT.MERCADO'!A:I,7,0)))),"Em Elaboração")</f>
        <v>UN</v>
      </c>
      <c r="G268" s="302">
        <v>0.54710000000000003</v>
      </c>
      <c r="H268" s="297">
        <f>IFERROR(IF(D268="SINAPI-S",VLOOKUP(B268,'SINAPI-S'!A:J,5,0),IF(D268="SINAPI-I",VLOOKUP(B268,'SINAPI-I'!A:G,6,0),IF(D268="COMPOSIÇÕES",VLOOKUP(B268,COMPOSIÇÕES!B:I,7,0),0))),"Em Elaboração")</f>
        <v>0</v>
      </c>
      <c r="I268" s="117">
        <f>IFERROR(IF(D268="SINAPI-S",VLOOKUP(B268,'SINAPI-S'!A:J,6,0),IF(D268="SINAPI-I",VLOOKUP(B268,'SINAPI-I'!A:G,7,0),IF(D268="COMPOSIÇÕES",VLOOKUP(B268,COMPOSIÇÕES!B:I,8,0),VLOOKUP(B268,'COT.MERCADO'!A:I,8,0)))),"Em Elaboração")</f>
        <v>51.86</v>
      </c>
      <c r="J268" s="305">
        <f t="shared" si="131"/>
        <v>0</v>
      </c>
      <c r="K268" s="118">
        <f t="shared" si="132"/>
        <v>61.263748711842766</v>
      </c>
      <c r="L268" s="305">
        <f t="shared" si="133"/>
        <v>61.263748711842766</v>
      </c>
      <c r="M268" s="118">
        <f t="shared" ref="M268:N268" si="293">$G268*J268</f>
        <v>0</v>
      </c>
      <c r="N268" s="118">
        <f t="shared" si="293"/>
        <v>33.517396920249176</v>
      </c>
      <c r="O268" s="118">
        <f t="shared" si="135"/>
        <v>33.517396920249176</v>
      </c>
      <c r="P268" s="292">
        <f t="shared" si="1"/>
        <v>6.0960233616542173E-5</v>
      </c>
    </row>
    <row r="269" spans="1:16" ht="24">
      <c r="A269" s="87" t="s">
        <v>410</v>
      </c>
      <c r="B269" s="111" t="s">
        <v>411</v>
      </c>
      <c r="C269" s="100" t="str">
        <f t="shared" si="130"/>
        <v>PRÓPRIO</v>
      </c>
      <c r="D269" s="107" t="s">
        <v>108</v>
      </c>
      <c r="E269" s="101" t="str">
        <f>IFERROR(IF(D269="SINAPI-S",VLOOKUP(B269,'SINAPI-S'!A:J,2,0),IF(D269="SINAPI-I",VLOOKUP(B269,'SINAPI-I'!A:G,2,0),IF(D269="COMPOSIÇÕES",VLOOKUP(B269,COMPOSIÇÕES!B:I,2,0),VLOOKUP(B269,'COT.MERCADO'!A:I,2,0)))),"Em Elaboração")</f>
        <v>CANALETA EM PVC (LARGURA: 20MM / ALUTRA: 10MM / COMPRIMENTO: 2M) COM FITA DUPLA FACE</v>
      </c>
      <c r="F269" s="90" t="str">
        <f>IFERROR(IF(D269="SINAPI-S",VLOOKUP(B269,'SINAPI-S'!A:J,3,0),IF(D269="SINAPI-I",VLOOKUP(B269,'SINAPI-I'!A:G,3,0),IF(D269="COMPOSIÇÕES",VLOOKUP(B269,COMPOSIÇÕES!B:I,3,0),VLOOKUP(B269,'COT.MERCADO'!A:I,7,0)))),"Em Elaboração")</f>
        <v>UN</v>
      </c>
      <c r="G269" s="302">
        <v>3.1457000000000002</v>
      </c>
      <c r="H269" s="297">
        <f>IFERROR(IF(D269="SINAPI-S",VLOOKUP(B269,'SINAPI-S'!A:J,5,0),IF(D269="SINAPI-I",VLOOKUP(B269,'SINAPI-I'!A:G,6,0),IF(D269="COMPOSIÇÕES",VLOOKUP(B269,COMPOSIÇÕES!B:I,7,0),0))),"Em Elaboração")</f>
        <v>0</v>
      </c>
      <c r="I269" s="117">
        <f>IFERROR(IF(D269="SINAPI-S",VLOOKUP(B269,'SINAPI-S'!A:J,6,0),IF(D269="SINAPI-I",VLOOKUP(B269,'SINAPI-I'!A:G,7,0),IF(D269="COMPOSIÇÕES",VLOOKUP(B269,COMPOSIÇÕES!B:I,8,0),VLOOKUP(B269,'COT.MERCADO'!A:I,8,0)))),"Em Elaboração")</f>
        <v>10.26</v>
      </c>
      <c r="J269" s="305">
        <f t="shared" si="131"/>
        <v>0</v>
      </c>
      <c r="K269" s="118">
        <f t="shared" si="132"/>
        <v>12.120440836550459</v>
      </c>
      <c r="L269" s="305">
        <f t="shared" si="133"/>
        <v>12.120440836550459</v>
      </c>
      <c r="M269" s="118">
        <f t="shared" ref="M269:N269" si="294">$G269*J269</f>
        <v>0</v>
      </c>
      <c r="N269" s="118">
        <f t="shared" si="294"/>
        <v>38.127270739536783</v>
      </c>
      <c r="O269" s="118">
        <f t="shared" si="135"/>
        <v>38.127270739536783</v>
      </c>
      <c r="P269" s="292">
        <f t="shared" ref="P269:P444" si="295">O269/$N$1</f>
        <v>6.9344505988146881E-5</v>
      </c>
    </row>
    <row r="270" spans="1:16">
      <c r="A270" s="87" t="s">
        <v>412</v>
      </c>
      <c r="B270" s="111">
        <v>34653</v>
      </c>
      <c r="C270" s="100" t="str">
        <f t="shared" si="130"/>
        <v>SINAPI</v>
      </c>
      <c r="D270" s="107" t="s">
        <v>225</v>
      </c>
      <c r="E270" s="101" t="str">
        <f>IFERROR(IF(D270="SINAPI-S",VLOOKUP(B270,'SINAPI-S'!A:J,2,0),IF(D270="SINAPI-I",VLOOKUP(B270,'SINAPI-I'!A:G,2,0),IF(D270="COMPOSIÇÕES",VLOOKUP(B270,COMPOSIÇÕES!B:I,2,0),VLOOKUP(B270,'COT.MERCADO'!A:I,2,0)))),"Em Elaboração")</f>
        <v>DISJUNTOR TIPO DIN/IEC, MONOPOLAR DE 6  ATE  32A</v>
      </c>
      <c r="F270" s="90" t="str">
        <f>IFERROR(IF(D270="SINAPI-S",VLOOKUP(B270,'SINAPI-S'!A:J,3,0),IF(D270="SINAPI-I",VLOOKUP(B270,'SINAPI-I'!A:G,3,0),IF(D270="COMPOSIÇÕES",VLOOKUP(B270,COMPOSIÇÕES!B:I,3,0),VLOOKUP(B270,'COT.MERCADO'!A:I,7,0)))),"Em Elaboração")</f>
        <v>UN</v>
      </c>
      <c r="G270" s="302">
        <v>3.0089000000000001</v>
      </c>
      <c r="H270" s="297">
        <f>IFERROR(IF(D270="SINAPI-S",VLOOKUP(B270,'SINAPI-S'!A:J,5,0),IF(D270="SINAPI-I",VLOOKUP(B270,'SINAPI-I'!A:G,6,0),IF(D270="COMPOSIÇÕES",VLOOKUP(B270,COMPOSIÇÕES!B:I,7,0),0))),"Em Elaboração")</f>
        <v>0</v>
      </c>
      <c r="I270" s="117">
        <f>IFERROR(IF(D270="SINAPI-S",VLOOKUP(B270,'SINAPI-S'!A:J,6,0),IF(D270="SINAPI-I",VLOOKUP(B270,'SINAPI-I'!A:G,7,0),IF(D270="COMPOSIÇÕES",VLOOKUP(B270,COMPOSIÇÕES!B:I,8,0),VLOOKUP(B270,'COT.MERCADO'!A:I,8,0)))),"Em Elaboração")</f>
        <v>9.19</v>
      </c>
      <c r="J270" s="305">
        <f t="shared" si="131"/>
        <v>0</v>
      </c>
      <c r="K270" s="118">
        <f t="shared" si="132"/>
        <v>10.856418254181161</v>
      </c>
      <c r="L270" s="305">
        <f t="shared" si="133"/>
        <v>10.856418254181161</v>
      </c>
      <c r="M270" s="118">
        <f t="shared" ref="M270:N270" si="296">$G270*J270</f>
        <v>0</v>
      </c>
      <c r="N270" s="118">
        <f t="shared" si="296"/>
        <v>32.665876885005694</v>
      </c>
      <c r="O270" s="118">
        <f t="shared" si="135"/>
        <v>32.665876885005694</v>
      </c>
      <c r="P270" s="292">
        <f t="shared" si="295"/>
        <v>5.9411519663572608E-5</v>
      </c>
    </row>
    <row r="271" spans="1:16">
      <c r="A271" s="87" t="s">
        <v>413</v>
      </c>
      <c r="B271" s="111">
        <v>7288</v>
      </c>
      <c r="C271" s="100" t="str">
        <f t="shared" si="130"/>
        <v>SINAPI</v>
      </c>
      <c r="D271" s="107" t="s">
        <v>225</v>
      </c>
      <c r="E271" s="101" t="str">
        <f>IFERROR(IF(D271="SINAPI-S",VLOOKUP(B271,'SINAPI-S'!A:J,2,0),IF(D271="SINAPI-I",VLOOKUP(B271,'SINAPI-I'!A:G,2,0),IF(D271="COMPOSIÇÕES",VLOOKUP(B271,COMPOSIÇÕES!B:I,2,0),VLOOKUP(B271,'COT.MERCADO'!A:I,2,0)))),"Em Elaboração")</f>
        <v>TINTA ESMALTE SINTETICO PREMIUM FOSCO</v>
      </c>
      <c r="F271" s="90" t="str">
        <f>IFERROR(IF(D271="SINAPI-S",VLOOKUP(B271,'SINAPI-S'!A:J,3,0),IF(D271="SINAPI-I",VLOOKUP(B271,'SINAPI-I'!A:G,3,0),IF(D271="COMPOSIÇÕES",VLOOKUP(B271,COMPOSIÇÕES!B:I,3,0),VLOOKUP(B271,'COT.MERCADO'!A:I,7,0)))),"Em Elaboração")</f>
        <v>L</v>
      </c>
      <c r="G271" s="302">
        <v>0.871</v>
      </c>
      <c r="H271" s="297">
        <f>IFERROR(IF(D271="SINAPI-S",VLOOKUP(B271,'SINAPI-S'!A:J,5,0),IF(D271="SINAPI-I",VLOOKUP(B271,'SINAPI-I'!A:G,6,0),IF(D271="COMPOSIÇÕES",VLOOKUP(B271,COMPOSIÇÕES!B:I,7,0),0))),"Em Elaboração")</f>
        <v>0</v>
      </c>
      <c r="I271" s="117">
        <f>IFERROR(IF(D271="SINAPI-S",VLOOKUP(B271,'SINAPI-S'!A:J,6,0),IF(D271="SINAPI-I",VLOOKUP(B271,'SINAPI-I'!A:G,7,0),IF(D271="COMPOSIÇÕES",VLOOKUP(B271,COMPOSIÇÕES!B:I,8,0),VLOOKUP(B271,'COT.MERCADO'!A:I,8,0)))),"Em Elaboração")</f>
        <v>36.26</v>
      </c>
      <c r="J271" s="305">
        <f t="shared" si="131"/>
        <v>0</v>
      </c>
      <c r="K271" s="118">
        <f t="shared" si="132"/>
        <v>42.835008258608148</v>
      </c>
      <c r="L271" s="305">
        <f t="shared" si="133"/>
        <v>42.835008258608148</v>
      </c>
      <c r="M271" s="118">
        <f t="shared" ref="M271:N271" si="297">$G271*J271</f>
        <v>0</v>
      </c>
      <c r="N271" s="118">
        <f t="shared" si="297"/>
        <v>37.3092921932477</v>
      </c>
      <c r="O271" s="118">
        <f t="shared" si="135"/>
        <v>37.3092921932477</v>
      </c>
      <c r="P271" s="292">
        <f t="shared" si="295"/>
        <v>6.7856796086517341E-5</v>
      </c>
    </row>
    <row r="272" spans="1:16">
      <c r="A272" s="87" t="s">
        <v>414</v>
      </c>
      <c r="B272" s="111" t="s">
        <v>415</v>
      </c>
      <c r="C272" s="100" t="str">
        <f t="shared" si="130"/>
        <v>PRÓPRIO</v>
      </c>
      <c r="D272" s="107" t="s">
        <v>108</v>
      </c>
      <c r="E272" s="101" t="str">
        <f>IFERROR(IF(D272="SINAPI-S",VLOOKUP(B272,'SINAPI-S'!A:J,2,0),IF(D272="SINAPI-I",VLOOKUP(B272,'SINAPI-I'!A:G,2,0),IF(D272="COMPOSIÇÕES",VLOOKUP(B272,COMPOSIÇÕES!B:I,2,0),VLOOKUP(B272,'COT.MERCADO'!A:I,2,0)))),"Em Elaboração")</f>
        <v>BOBINA PARA CONTATOR CWM9 A CWM25, 380V</v>
      </c>
      <c r="F272" s="90" t="str">
        <f>IFERROR(IF(D272="SINAPI-S",VLOOKUP(B272,'SINAPI-S'!A:J,3,0),IF(D272="SINAPI-I",VLOOKUP(B272,'SINAPI-I'!A:G,3,0),IF(D272="COMPOSIÇÕES",VLOOKUP(B272,COMPOSIÇÕES!B:I,3,0),VLOOKUP(B272,'COT.MERCADO'!A:I,7,0)))),"Em Elaboração")</f>
        <v>UN</v>
      </c>
      <c r="G272" s="302">
        <v>0.8206</v>
      </c>
      <c r="H272" s="297">
        <f>IFERROR(IF(D272="SINAPI-S",VLOOKUP(B272,'SINAPI-S'!A:J,5,0),IF(D272="SINAPI-I",VLOOKUP(B272,'SINAPI-I'!A:G,6,0),IF(D272="COMPOSIÇÕES",VLOOKUP(B272,COMPOSIÇÕES!B:I,7,0),0))),"Em Elaboração")</f>
        <v>0</v>
      </c>
      <c r="I272" s="117">
        <f>IFERROR(IF(D272="SINAPI-S",VLOOKUP(B272,'SINAPI-S'!A:J,6,0),IF(D272="SINAPI-I",VLOOKUP(B272,'SINAPI-I'!A:G,7,0),IF(D272="COMPOSIÇÕES",VLOOKUP(B272,COMPOSIÇÕES!B:I,8,0),VLOOKUP(B272,'COT.MERCADO'!A:I,8,0)))),"Em Elaboração")</f>
        <v>38.47</v>
      </c>
      <c r="J272" s="305">
        <f t="shared" si="131"/>
        <v>0</v>
      </c>
      <c r="K272" s="118">
        <f t="shared" si="132"/>
        <v>45.445746489483057</v>
      </c>
      <c r="L272" s="305">
        <f t="shared" si="133"/>
        <v>45.445746489483057</v>
      </c>
      <c r="M272" s="118">
        <f t="shared" ref="M272:N272" si="298">$G272*J272</f>
        <v>0</v>
      </c>
      <c r="N272" s="118">
        <f t="shared" si="298"/>
        <v>37.292779569269797</v>
      </c>
      <c r="O272" s="118">
        <f t="shared" si="135"/>
        <v>37.292779569269797</v>
      </c>
      <c r="P272" s="292">
        <f t="shared" si="295"/>
        <v>6.782676352110929E-5</v>
      </c>
    </row>
    <row r="273" spans="1:16" ht="24">
      <c r="A273" s="87" t="s">
        <v>416</v>
      </c>
      <c r="B273" s="111">
        <v>36888</v>
      </c>
      <c r="C273" s="100" t="str">
        <f t="shared" si="130"/>
        <v>SINAPI</v>
      </c>
      <c r="D273" s="107" t="s">
        <v>225</v>
      </c>
      <c r="E273" s="101" t="str">
        <f>IFERROR(IF(D273="SINAPI-S",VLOOKUP(B273,'SINAPI-S'!A:J,2,0),IF(D273="SINAPI-I",VLOOKUP(B273,'SINAPI-I'!A:G,2,0),IF(D273="COMPOSIÇÕES",VLOOKUP(B273,COMPOSIÇÕES!B:I,2,0),VLOOKUP(B273,'COT.MERCADO'!A:I,2,0)))),"Em Elaboração")</f>
        <v>GUARNICAO / MOLDURA / ARREMATE DE ACABAMENTO PARA ESQUADRIA, EM ALUMINIO PERFIL 25, ACABAMENTO ANODIZADO BRANCO OU BRILHANTE, PARA 1 FACE</v>
      </c>
      <c r="F273" s="90" t="str">
        <f>IFERROR(IF(D273="SINAPI-S",VLOOKUP(B273,'SINAPI-S'!A:J,3,0),IF(D273="SINAPI-I",VLOOKUP(B273,'SINAPI-I'!A:G,3,0),IF(D273="COMPOSIÇÕES",VLOOKUP(B273,COMPOSIÇÕES!B:I,3,0),VLOOKUP(B273,'COT.MERCADO'!A:I,7,0)))),"Em Elaboração")</f>
        <v>M</v>
      </c>
      <c r="G273" s="302">
        <v>0.60229999999999995</v>
      </c>
      <c r="H273" s="297">
        <f>IFERROR(IF(D273="SINAPI-S",VLOOKUP(B273,'SINAPI-S'!A:J,5,0),IF(D273="SINAPI-I",VLOOKUP(B273,'SINAPI-I'!A:G,6,0),IF(D273="COMPOSIÇÕES",VLOOKUP(B273,COMPOSIÇÕES!B:I,7,0),0))),"Em Elaboração")</f>
        <v>0</v>
      </c>
      <c r="I273" s="117">
        <f>IFERROR(IF(D273="SINAPI-S",VLOOKUP(B273,'SINAPI-S'!A:J,6,0),IF(D273="SINAPI-I",VLOOKUP(B273,'SINAPI-I'!A:G,7,0),IF(D273="COMPOSIÇÕES",VLOOKUP(B273,COMPOSIÇÕES!B:I,8,0),VLOOKUP(B273,'COT.MERCADO'!A:I,8,0)))),"Em Elaboração")</f>
        <v>52.48</v>
      </c>
      <c r="J273" s="305">
        <f t="shared" si="131"/>
        <v>0</v>
      </c>
      <c r="K273" s="118">
        <f t="shared" si="132"/>
        <v>61.996173011907217</v>
      </c>
      <c r="L273" s="305">
        <f t="shared" si="133"/>
        <v>61.996173011907217</v>
      </c>
      <c r="M273" s="118">
        <f t="shared" ref="M273:N273" si="299">$G273*J273</f>
        <v>0</v>
      </c>
      <c r="N273" s="118">
        <f t="shared" si="299"/>
        <v>37.340295005071717</v>
      </c>
      <c r="O273" s="118">
        <f t="shared" si="135"/>
        <v>37.340295005071717</v>
      </c>
      <c r="P273" s="292">
        <f t="shared" si="295"/>
        <v>6.7913182883381628E-5</v>
      </c>
    </row>
    <row r="274" spans="1:16">
      <c r="A274" s="87" t="s">
        <v>417</v>
      </c>
      <c r="B274" s="111">
        <v>9836</v>
      </c>
      <c r="C274" s="100" t="str">
        <f t="shared" si="130"/>
        <v>SINAPI</v>
      </c>
      <c r="D274" s="107" t="s">
        <v>225</v>
      </c>
      <c r="E274" s="101" t="str">
        <f>IFERROR(IF(D274="SINAPI-S",VLOOKUP(B274,'SINAPI-S'!A:J,2,0),IF(D274="SINAPI-I",VLOOKUP(B274,'SINAPI-I'!A:G,2,0),IF(D274="COMPOSIÇÕES",VLOOKUP(B274,COMPOSIÇÕES!B:I,2,0),VLOOKUP(B274,'COT.MERCADO'!A:I,2,0)))),"Em Elaboração")</f>
        <v>TUBO PVC  SERIE NORMAL, DN 100 MM, PARA ESGOTO  PREDIAL (NBR 5688)</v>
      </c>
      <c r="F274" s="90" t="str">
        <f>IFERROR(IF(D274="SINAPI-S",VLOOKUP(B274,'SINAPI-S'!A:J,3,0),IF(D274="SINAPI-I",VLOOKUP(B274,'SINAPI-I'!A:G,3,0),IF(D274="COMPOSIÇÕES",VLOOKUP(B274,COMPOSIÇÕES!B:I,3,0),VLOOKUP(B274,'COT.MERCADO'!A:I,7,0)))),"Em Elaboração")</f>
        <v>M</v>
      </c>
      <c r="G274" s="302">
        <v>1.7885</v>
      </c>
      <c r="H274" s="297">
        <f>IFERROR(IF(D274="SINAPI-S",VLOOKUP(B274,'SINAPI-S'!A:J,5,0),IF(D274="SINAPI-I",VLOOKUP(B274,'SINAPI-I'!A:G,6,0),IF(D274="COMPOSIÇÕES",VLOOKUP(B274,COMPOSIÇÕES!B:I,7,0),0))),"Em Elaboração")</f>
        <v>0</v>
      </c>
      <c r="I274" s="117">
        <f>IFERROR(IF(D274="SINAPI-S",VLOOKUP(B274,'SINAPI-S'!A:J,6,0),IF(D274="SINAPI-I",VLOOKUP(B274,'SINAPI-I'!A:G,7,0),IF(D274="COMPOSIÇÕES",VLOOKUP(B274,COMPOSIÇÕES!B:I,8,0),VLOOKUP(B274,'COT.MERCADO'!A:I,8,0)))),"Em Elaboração")</f>
        <v>15.21</v>
      </c>
      <c r="J274" s="305">
        <f t="shared" si="131"/>
        <v>0</v>
      </c>
      <c r="K274" s="118">
        <f t="shared" si="132"/>
        <v>17.96802194190375</v>
      </c>
      <c r="L274" s="305">
        <f t="shared" si="133"/>
        <v>17.96802194190375</v>
      </c>
      <c r="M274" s="118">
        <f t="shared" ref="M274:N274" si="300">$G274*J274</f>
        <v>0</v>
      </c>
      <c r="N274" s="118">
        <f t="shared" si="300"/>
        <v>32.13580724309486</v>
      </c>
      <c r="O274" s="118">
        <f t="shared" si="135"/>
        <v>32.13580724309486</v>
      </c>
      <c r="P274" s="292">
        <f t="shared" si="295"/>
        <v>5.844744810154747E-5</v>
      </c>
    </row>
    <row r="275" spans="1:16" ht="24">
      <c r="A275" s="87" t="s">
        <v>418</v>
      </c>
      <c r="B275" s="111">
        <v>36791</v>
      </c>
      <c r="C275" s="100" t="str">
        <f t="shared" si="130"/>
        <v>SINAPI</v>
      </c>
      <c r="D275" s="107" t="s">
        <v>225</v>
      </c>
      <c r="E275" s="101" t="str">
        <f>IFERROR(IF(D275="SINAPI-S",VLOOKUP(B275,'SINAPI-S'!A:J,2,0),IF(D275="SINAPI-I",VLOOKUP(B275,'SINAPI-I'!A:G,2,0),IF(D275="COMPOSIÇÕES",VLOOKUP(B275,COMPOSIÇÕES!B:I,2,0),VLOOKUP(B275,'COT.MERCADO'!A:I,2,0)))),"Em Elaboração")</f>
        <v>TORNEIRA METALICA CROMADA DE MESA PARA LAVATORIO, BICA ALTA, COM AREJADOR (REF 1195)</v>
      </c>
      <c r="F275" s="90" t="str">
        <f>IFERROR(IF(D275="SINAPI-S",VLOOKUP(B275,'SINAPI-S'!A:J,3,0),IF(D275="SINAPI-I",VLOOKUP(B275,'SINAPI-I'!A:G,3,0),IF(D275="COMPOSIÇÕES",VLOOKUP(B275,COMPOSIÇÕES!B:I,3,0),VLOOKUP(B275,'COT.MERCADO'!A:I,7,0)))),"Em Elaboração")</f>
        <v>UN</v>
      </c>
      <c r="G275" s="302">
        <v>0.27350000000000002</v>
      </c>
      <c r="H275" s="297">
        <f>IFERROR(IF(D275="SINAPI-S",VLOOKUP(B275,'SINAPI-S'!A:J,5,0),IF(D275="SINAPI-I",VLOOKUP(B275,'SINAPI-I'!A:G,6,0),IF(D275="COMPOSIÇÕES",VLOOKUP(B275,COMPOSIÇÕES!B:I,7,0),0))),"Em Elaboração")</f>
        <v>0</v>
      </c>
      <c r="I275" s="117">
        <f>IFERROR(IF(D275="SINAPI-S",VLOOKUP(B275,'SINAPI-S'!A:J,6,0),IF(D275="SINAPI-I",VLOOKUP(B275,'SINAPI-I'!A:G,7,0),IF(D275="COMPOSIÇÕES",VLOOKUP(B275,COMPOSIÇÕES!B:I,8,0),VLOOKUP(B275,'COT.MERCADO'!A:I,8,0)))),"Em Elaboração")</f>
        <v>111.42</v>
      </c>
      <c r="J275" s="305">
        <f t="shared" si="131"/>
        <v>0</v>
      </c>
      <c r="K275" s="118">
        <f t="shared" si="132"/>
        <v>131.62373469867956</v>
      </c>
      <c r="L275" s="305">
        <f t="shared" si="133"/>
        <v>131.62373469867956</v>
      </c>
      <c r="M275" s="118">
        <f t="shared" ref="M275:N275" si="301">$G275*J275</f>
        <v>0</v>
      </c>
      <c r="N275" s="118">
        <f t="shared" si="301"/>
        <v>35.999091440088861</v>
      </c>
      <c r="O275" s="118">
        <f t="shared" si="135"/>
        <v>35.999091440088861</v>
      </c>
      <c r="P275" s="292">
        <f t="shared" si="295"/>
        <v>6.547385017376719E-5</v>
      </c>
    </row>
    <row r="276" spans="1:16">
      <c r="A276" s="87" t="s">
        <v>419</v>
      </c>
      <c r="B276" s="111">
        <v>11033</v>
      </c>
      <c r="C276" s="100" t="str">
        <f t="shared" si="130"/>
        <v>SINAPI</v>
      </c>
      <c r="D276" s="107" t="s">
        <v>225</v>
      </c>
      <c r="E276" s="101" t="str">
        <f>IFERROR(IF(D276="SINAPI-S",VLOOKUP(B276,'SINAPI-S'!A:J,2,0),IF(D276="SINAPI-I",VLOOKUP(B276,'SINAPI-I'!A:G,2,0),IF(D276="COMPOSIÇÕES",VLOOKUP(B276,COMPOSIÇÕES!B:I,2,0),VLOOKUP(B276,'COT.MERCADO'!A:I,2,0)))),"Em Elaboração")</f>
        <v>SUPORTE PARA CALHA DE 150 MM EM FERRO GALVANIZADO</v>
      </c>
      <c r="F276" s="90" t="str">
        <f>IFERROR(IF(D276="SINAPI-S",VLOOKUP(B276,'SINAPI-S'!A:J,3,0),IF(D276="SINAPI-I",VLOOKUP(B276,'SINAPI-I'!A:G,3,0),IF(D276="COMPOSIÇÕES",VLOOKUP(B276,COMPOSIÇÕES!B:I,3,0),VLOOKUP(B276,'COT.MERCADO'!A:I,7,0)))),"Em Elaboração")</f>
        <v>UN</v>
      </c>
      <c r="G276" s="302">
        <v>5.3718000000000004</v>
      </c>
      <c r="H276" s="297">
        <f>IFERROR(IF(D276="SINAPI-S",VLOOKUP(B276,'SINAPI-S'!A:J,5,0),IF(D276="SINAPI-I",VLOOKUP(B276,'SINAPI-I'!A:G,6,0),IF(D276="COMPOSIÇÕES",VLOOKUP(B276,COMPOSIÇÕES!B:I,7,0),0))),"Em Elaboração")</f>
        <v>0</v>
      </c>
      <c r="I276" s="117">
        <f>IFERROR(IF(D276="SINAPI-S",VLOOKUP(B276,'SINAPI-S'!A:J,6,0),IF(D276="SINAPI-I",VLOOKUP(B276,'SINAPI-I'!A:G,7,0),IF(D276="COMPOSIÇÕES",VLOOKUP(B276,COMPOSIÇÕES!B:I,8,0),VLOOKUP(B276,'COT.MERCADO'!A:I,8,0)))),"Em Elaboração")</f>
        <v>5.49</v>
      </c>
      <c r="J276" s="305">
        <f t="shared" si="131"/>
        <v>0</v>
      </c>
      <c r="K276" s="118">
        <f t="shared" si="132"/>
        <v>6.4854990441191056</v>
      </c>
      <c r="L276" s="305">
        <f t="shared" si="133"/>
        <v>6.4854990441191056</v>
      </c>
      <c r="M276" s="118">
        <f t="shared" ref="M276:N276" si="302">$G276*J276</f>
        <v>0</v>
      </c>
      <c r="N276" s="118">
        <f t="shared" si="302"/>
        <v>34.83880376519901</v>
      </c>
      <c r="O276" s="118">
        <f t="shared" si="135"/>
        <v>34.83880376519901</v>
      </c>
      <c r="P276" s="292">
        <f t="shared" si="295"/>
        <v>6.3363560765195966E-5</v>
      </c>
    </row>
    <row r="277" spans="1:16" ht="24">
      <c r="A277" s="87" t="s">
        <v>420</v>
      </c>
      <c r="B277" s="111">
        <v>39419</v>
      </c>
      <c r="C277" s="100" t="str">
        <f t="shared" si="130"/>
        <v>SINAPI</v>
      </c>
      <c r="D277" s="107" t="s">
        <v>225</v>
      </c>
      <c r="E277" s="101" t="str">
        <f>IFERROR(IF(D277="SINAPI-S",VLOOKUP(B277,'SINAPI-S'!A:J,2,0),IF(D277="SINAPI-I",VLOOKUP(B277,'SINAPI-I'!A:G,2,0),IF(D277="COMPOSIÇÕES",VLOOKUP(B277,COMPOSIÇÕES!B:I,2,0),VLOOKUP(B277,'COT.MERCADO'!A:I,2,0)))),"Em Elaboração")</f>
        <v>PERFIL GUIA, FORMATO U, EM ACO ZINCADO, PARA ESTRUTURA PAREDE DRYWALL, E = 0,5 MM, 70 X 3000 MM (L X C)</v>
      </c>
      <c r="F277" s="90" t="str">
        <f>IFERROR(IF(D277="SINAPI-S",VLOOKUP(B277,'SINAPI-S'!A:J,3,0),IF(D277="SINAPI-I",VLOOKUP(B277,'SINAPI-I'!A:G,3,0),IF(D277="COMPOSIÇÕES",VLOOKUP(B277,COMPOSIÇÕES!B:I,3,0),VLOOKUP(B277,'COT.MERCADO'!A:I,7,0)))),"Em Elaboração")</f>
        <v>M</v>
      </c>
      <c r="G277" s="302">
        <v>2.7040000000000002</v>
      </c>
      <c r="H277" s="297">
        <f>IFERROR(IF(D277="SINAPI-S",VLOOKUP(B277,'SINAPI-S'!A:J,5,0),IF(D277="SINAPI-I",VLOOKUP(B277,'SINAPI-I'!A:G,6,0),IF(D277="COMPOSIÇÕES",VLOOKUP(B277,COMPOSIÇÕES!B:I,7,0),0))),"Em Elaboração")</f>
        <v>0</v>
      </c>
      <c r="I277" s="117">
        <f>IFERROR(IF(D277="SINAPI-S",VLOOKUP(B277,'SINAPI-S'!A:J,6,0),IF(D277="SINAPI-I",VLOOKUP(B277,'SINAPI-I'!A:G,7,0),IF(D277="COMPOSIÇÕES",VLOOKUP(B277,COMPOSIÇÕES!B:I,8,0),VLOOKUP(B277,'COT.MERCADO'!A:I,8,0)))),"Em Elaboração")</f>
        <v>9.25</v>
      </c>
      <c r="J277" s="305">
        <f t="shared" si="131"/>
        <v>0</v>
      </c>
      <c r="K277" s="118">
        <f t="shared" si="132"/>
        <v>10.927298025155141</v>
      </c>
      <c r="L277" s="305">
        <f t="shared" si="133"/>
        <v>10.927298025155141</v>
      </c>
      <c r="M277" s="118">
        <f t="shared" ref="M277:N277" si="303">$G277*J277</f>
        <v>0</v>
      </c>
      <c r="N277" s="118">
        <f t="shared" si="303"/>
        <v>29.547413860019503</v>
      </c>
      <c r="O277" s="118">
        <f t="shared" si="135"/>
        <v>29.547413860019503</v>
      </c>
      <c r="P277" s="292">
        <f t="shared" si="295"/>
        <v>5.373977149708959E-5</v>
      </c>
    </row>
    <row r="278" spans="1:16" ht="24">
      <c r="A278" s="87" t="s">
        <v>421</v>
      </c>
      <c r="B278" s="111" t="s">
        <v>422</v>
      </c>
      <c r="C278" s="100" t="str">
        <f t="shared" si="130"/>
        <v>PRÓPRIO</v>
      </c>
      <c r="D278" s="107" t="s">
        <v>108</v>
      </c>
      <c r="E278" s="101" t="str">
        <f>IFERROR(IF(D278="SINAPI-S",VLOOKUP(B278,'SINAPI-S'!A:J,2,0),IF(D278="SINAPI-I",VLOOKUP(B278,'SINAPI-I'!A:G,2,0),IF(D278="COMPOSIÇÕES",VLOOKUP(B278,COMPOSIÇÕES!B:I,2,0),VLOOKUP(B278,'COT.MERCADO'!A:I,2,0)))),"Em Elaboração")</f>
        <v>CONTROLE PARA PORTÃO ELETRÔNICO 4 VIAS DE LONGO ALCANCE. REF.: INTELBRAS EP 04 OU SIMILAR</v>
      </c>
      <c r="F278" s="90" t="str">
        <f>IFERROR(IF(D278="SINAPI-S",VLOOKUP(B278,'SINAPI-S'!A:J,3,0),IF(D278="SINAPI-I",VLOOKUP(B278,'SINAPI-I'!A:G,3,0),IF(D278="COMPOSIÇÕES",VLOOKUP(B278,COMPOSIÇÕES!B:I,3,0),VLOOKUP(B278,'COT.MERCADO'!A:I,7,0)))),"Em Elaboração")</f>
        <v>UN</v>
      </c>
      <c r="G278" s="302">
        <v>0.8206</v>
      </c>
      <c r="H278" s="297">
        <f>IFERROR(IF(D278="SINAPI-S",VLOOKUP(B278,'SINAPI-S'!A:J,5,0),IF(D278="SINAPI-I",VLOOKUP(B278,'SINAPI-I'!A:G,6,0),IF(D278="COMPOSIÇÕES",VLOOKUP(B278,COMPOSIÇÕES!B:I,7,0),0))),"Em Elaboração")</f>
        <v>0</v>
      </c>
      <c r="I278" s="117">
        <f>IFERROR(IF(D278="SINAPI-S",VLOOKUP(B278,'SINAPI-S'!A:J,6,0),IF(D278="SINAPI-I",VLOOKUP(B278,'SINAPI-I'!A:G,7,0),IF(D278="COMPOSIÇÕES",VLOOKUP(B278,COMPOSIÇÕES!B:I,8,0),VLOOKUP(B278,'COT.MERCADO'!A:I,8,0)))),"Em Elaboração")</f>
        <v>34.81</v>
      </c>
      <c r="J278" s="305">
        <f t="shared" si="131"/>
        <v>0</v>
      </c>
      <c r="K278" s="118">
        <f t="shared" si="132"/>
        <v>41.122080460070322</v>
      </c>
      <c r="L278" s="305">
        <f t="shared" si="133"/>
        <v>41.122080460070322</v>
      </c>
      <c r="M278" s="118">
        <f t="shared" ref="M278:N278" si="304">$G278*J278</f>
        <v>0</v>
      </c>
      <c r="N278" s="118">
        <f t="shared" si="304"/>
        <v>33.744779225533705</v>
      </c>
      <c r="O278" s="118">
        <f t="shared" si="135"/>
        <v>33.744779225533705</v>
      </c>
      <c r="P278" s="292">
        <f t="shared" si="295"/>
        <v>6.1373788358976201E-5</v>
      </c>
    </row>
    <row r="279" spans="1:16">
      <c r="A279" s="87" t="s">
        <v>423</v>
      </c>
      <c r="B279" s="111">
        <v>38193</v>
      </c>
      <c r="C279" s="100" t="str">
        <f t="shared" si="130"/>
        <v>SINAPI</v>
      </c>
      <c r="D279" s="107" t="s">
        <v>225</v>
      </c>
      <c r="E279" s="101" t="str">
        <f>IFERROR(IF(D279="SINAPI-S",VLOOKUP(B279,'SINAPI-S'!A:J,2,0),IF(D279="SINAPI-I",VLOOKUP(B279,'SINAPI-I'!A:G,2,0),IF(D279="COMPOSIÇÕES",VLOOKUP(B279,COMPOSIÇÕES!B:I,2,0),VLOOKUP(B279,'COT.MERCADO'!A:I,2,0)))),"Em Elaboração")</f>
        <v>LAMPADA LED 6 W BIVOLT BRANCA, FORMATO TRADICIONAL (BASE E27)</v>
      </c>
      <c r="F279" s="90" t="str">
        <f>IFERROR(IF(D279="SINAPI-S",VLOOKUP(B279,'SINAPI-S'!A:J,3,0),IF(D279="SINAPI-I",VLOOKUP(B279,'SINAPI-I'!A:G,3,0),IF(D279="COMPOSIÇÕES",VLOOKUP(B279,COMPOSIÇÕES!B:I,3,0),VLOOKUP(B279,'COT.MERCADO'!A:I,7,0)))),"Em Elaboração")</f>
        <v>UN</v>
      </c>
      <c r="G279" s="302">
        <v>3.8296000000000001</v>
      </c>
      <c r="H279" s="297">
        <f>IFERROR(IF(D279="SINAPI-S",VLOOKUP(B279,'SINAPI-S'!A:J,5,0),IF(D279="SINAPI-I",VLOOKUP(B279,'SINAPI-I'!A:G,6,0),IF(D279="COMPOSIÇÕES",VLOOKUP(B279,COMPOSIÇÕES!B:I,7,0),0))),"Em Elaboração")</f>
        <v>0</v>
      </c>
      <c r="I279" s="117">
        <f>IFERROR(IF(D279="SINAPI-S",VLOOKUP(B279,'SINAPI-S'!A:J,6,0),IF(D279="SINAPI-I",VLOOKUP(B279,'SINAPI-I'!A:G,7,0),IF(D279="COMPOSIÇÕES",VLOOKUP(B279,COMPOSIÇÕES!B:I,8,0),VLOOKUP(B279,'COT.MERCADO'!A:I,8,0)))),"Em Elaboração")</f>
        <v>7.21</v>
      </c>
      <c r="J279" s="305">
        <f t="shared" si="131"/>
        <v>0</v>
      </c>
      <c r="K279" s="118">
        <f t="shared" si="132"/>
        <v>8.5173858120398442</v>
      </c>
      <c r="L279" s="305">
        <f t="shared" si="133"/>
        <v>8.5173858120398442</v>
      </c>
      <c r="M279" s="118">
        <f t="shared" ref="M279:N279" si="305">$G279*J279</f>
        <v>0</v>
      </c>
      <c r="N279" s="118">
        <f t="shared" si="305"/>
        <v>32.618180705787786</v>
      </c>
      <c r="O279" s="118">
        <f t="shared" si="135"/>
        <v>32.618180705787786</v>
      </c>
      <c r="P279" s="292">
        <f t="shared" si="295"/>
        <v>5.9324771571688915E-5</v>
      </c>
    </row>
    <row r="280" spans="1:16">
      <c r="A280" s="87" t="s">
        <v>424</v>
      </c>
      <c r="B280" s="111">
        <v>1370</v>
      </c>
      <c r="C280" s="100" t="str">
        <f t="shared" si="130"/>
        <v>SINAPI</v>
      </c>
      <c r="D280" s="107" t="s">
        <v>225</v>
      </c>
      <c r="E280" s="101" t="str">
        <f>IFERROR(IF(D280="SINAPI-S",VLOOKUP(B280,'SINAPI-S'!A:J,2,0),IF(D280="SINAPI-I",VLOOKUP(B280,'SINAPI-I'!A:G,2,0),IF(D280="COMPOSIÇÕES",VLOOKUP(B280,COMPOSIÇÕES!B:I,2,0),VLOOKUP(B280,'COT.MERCADO'!A:I,2,0)))),"Em Elaboração")</f>
        <v>DUCHA HIGIENICA PLASTICA COM REGISTRO METALICO 1/2 "</v>
      </c>
      <c r="F280" s="90" t="str">
        <f>IFERROR(IF(D280="SINAPI-S",VLOOKUP(B280,'SINAPI-S'!A:J,3,0),IF(D280="SINAPI-I",VLOOKUP(B280,'SINAPI-I'!A:G,3,0),IF(D280="COMPOSIÇÕES",VLOOKUP(B280,COMPOSIÇÕES!B:I,3,0),VLOOKUP(B280,'COT.MERCADO'!A:I,7,0)))),"Em Elaboração")</f>
        <v>UN</v>
      </c>
      <c r="G280" s="302">
        <v>0.27350000000000002</v>
      </c>
      <c r="H280" s="297">
        <f>IFERROR(IF(D280="SINAPI-S",VLOOKUP(B280,'SINAPI-S'!A:J,5,0),IF(D280="SINAPI-I",VLOOKUP(B280,'SINAPI-I'!A:G,6,0),IF(D280="COMPOSIÇÕES",VLOOKUP(B280,COMPOSIÇÕES!B:I,7,0),0))),"Em Elaboração")</f>
        <v>0</v>
      </c>
      <c r="I280" s="117">
        <f>IFERROR(IF(D280="SINAPI-S",VLOOKUP(B280,'SINAPI-S'!A:J,6,0),IF(D280="SINAPI-I",VLOOKUP(B280,'SINAPI-I'!A:G,7,0),IF(D280="COMPOSIÇÕES",VLOOKUP(B280,COMPOSIÇÕES!B:I,8,0),VLOOKUP(B280,'COT.MERCADO'!A:I,8,0)))),"Em Elaboração")</f>
        <v>106.46</v>
      </c>
      <c r="J280" s="305">
        <f t="shared" si="131"/>
        <v>0</v>
      </c>
      <c r="K280" s="118">
        <f t="shared" si="132"/>
        <v>125.76434029816392</v>
      </c>
      <c r="L280" s="305">
        <f t="shared" si="133"/>
        <v>125.76434029816392</v>
      </c>
      <c r="M280" s="118">
        <f t="shared" ref="M280:N280" si="306">$G280*J280</f>
        <v>0</v>
      </c>
      <c r="N280" s="118">
        <f t="shared" si="306"/>
        <v>34.396547071547836</v>
      </c>
      <c r="O280" s="118">
        <f t="shared" si="135"/>
        <v>34.396547071547836</v>
      </c>
      <c r="P280" s="292">
        <f t="shared" si="295"/>
        <v>6.2559200228857076E-5</v>
      </c>
    </row>
    <row r="281" spans="1:16">
      <c r="A281" s="87" t="s">
        <v>425</v>
      </c>
      <c r="B281" s="111">
        <v>3267</v>
      </c>
      <c r="C281" s="100" t="str">
        <f t="shared" si="130"/>
        <v>SINAPI</v>
      </c>
      <c r="D281" s="107" t="s">
        <v>225</v>
      </c>
      <c r="E281" s="101" t="str">
        <f>IFERROR(IF(D281="SINAPI-S",VLOOKUP(B281,'SINAPI-S'!A:J,2,0),IF(D281="SINAPI-I",VLOOKUP(B281,'SINAPI-I'!A:G,2,0),IF(D281="COMPOSIÇÕES",VLOOKUP(B281,COMPOSIÇÕES!B:I,2,0),VLOOKUP(B281,'COT.MERCADO'!A:I,2,0)))),"Em Elaboração")</f>
        <v>FLANGE SEXTAVADO DE FERRO GALVANIZADO, COM ROSCA BSP, DE 2 1/2"</v>
      </c>
      <c r="F281" s="90" t="str">
        <f>IFERROR(IF(D281="SINAPI-S",VLOOKUP(B281,'SINAPI-S'!A:J,3,0),IF(D281="SINAPI-I",VLOOKUP(B281,'SINAPI-I'!A:G,3,0),IF(D281="COMPOSIÇÕES",VLOOKUP(B281,COMPOSIÇÕES!B:I,3,0),VLOOKUP(B281,'COT.MERCADO'!A:I,7,0)))),"Em Elaboração")</f>
        <v>UN</v>
      </c>
      <c r="G281" s="302">
        <v>0.27350000000000002</v>
      </c>
      <c r="H281" s="297">
        <f>IFERROR(IF(D281="SINAPI-S",VLOOKUP(B281,'SINAPI-S'!A:J,5,0),IF(D281="SINAPI-I",VLOOKUP(B281,'SINAPI-I'!A:G,6,0),IF(D281="COMPOSIÇÕES",VLOOKUP(B281,COMPOSIÇÕES!B:I,7,0),0))),"Em Elaboração")</f>
        <v>0</v>
      </c>
      <c r="I281" s="117">
        <f>IFERROR(IF(D281="SINAPI-S",VLOOKUP(B281,'SINAPI-S'!A:J,6,0),IF(D281="SINAPI-I",VLOOKUP(B281,'SINAPI-I'!A:G,7,0),IF(D281="COMPOSIÇÕES",VLOOKUP(B281,COMPOSIÇÕES!B:I,8,0),VLOOKUP(B281,'COT.MERCADO'!A:I,8,0)))),"Em Elaboração")</f>
        <v>103.43</v>
      </c>
      <c r="J281" s="305">
        <f t="shared" si="131"/>
        <v>0</v>
      </c>
      <c r="K281" s="118">
        <f t="shared" si="132"/>
        <v>122.18491186397797</v>
      </c>
      <c r="L281" s="305">
        <f t="shared" si="133"/>
        <v>122.18491186397797</v>
      </c>
      <c r="M281" s="118">
        <f t="shared" ref="M281:N281" si="307">$G281*J281</f>
        <v>0</v>
      </c>
      <c r="N281" s="118">
        <f t="shared" si="307"/>
        <v>33.417573394797977</v>
      </c>
      <c r="O281" s="118">
        <f t="shared" si="135"/>
        <v>33.417573394797977</v>
      </c>
      <c r="P281" s="292">
        <f t="shared" si="295"/>
        <v>6.0778678185897868E-5</v>
      </c>
    </row>
    <row r="282" spans="1:16" ht="60">
      <c r="A282" s="87" t="s">
        <v>426</v>
      </c>
      <c r="B282" s="111">
        <v>39358</v>
      </c>
      <c r="C282" s="100" t="str">
        <f t="shared" si="130"/>
        <v>SINAPI</v>
      </c>
      <c r="D282" s="107" t="s">
        <v>225</v>
      </c>
      <c r="E282" s="101" t="str">
        <f>IFERROR(IF(D282="SINAPI-S",VLOOKUP(B282,'SINAPI-S'!A:J,2,0),IF(D282="SINAPI-I",VLOOKUP(B282,'SINAPI-I'!A:G,2,0),IF(D282="COMPOSIÇÕES",VLOOKUP(B282,COMPOSIÇÕES!B:I,2,0),VLOOKUP(B282,'COT.MERCADO'!A:I,2,0)))),"Em Elaboração")</f>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
      <c r="F282" s="90" t="str">
        <f>IFERROR(IF(D282="SINAPI-S",VLOOKUP(B282,'SINAPI-S'!A:J,3,0),IF(D282="SINAPI-I",VLOOKUP(B282,'SINAPI-I'!A:G,3,0),IF(D282="COMPOSIÇÕES",VLOOKUP(B282,COMPOSIÇÕES!B:I,3,0),VLOOKUP(B282,'COT.MERCADO'!A:I,7,0)))),"Em Elaboração")</f>
        <v>UN</v>
      </c>
      <c r="G282" s="302">
        <v>0.27350000000000002</v>
      </c>
      <c r="H282" s="297">
        <f>IFERROR(IF(D282="SINAPI-S",VLOOKUP(B282,'SINAPI-S'!A:J,5,0),IF(D282="SINAPI-I",VLOOKUP(B282,'SINAPI-I'!A:G,6,0),IF(D282="COMPOSIÇÕES",VLOOKUP(B282,COMPOSIÇÕES!B:I,7,0),0))),"Em Elaboração")</f>
        <v>0</v>
      </c>
      <c r="I282" s="117">
        <f>IFERROR(IF(D282="SINAPI-S",VLOOKUP(B282,'SINAPI-S'!A:J,6,0),IF(D282="SINAPI-I",VLOOKUP(B282,'SINAPI-I'!A:G,7,0),IF(D282="COMPOSIÇÕES",VLOOKUP(B282,COMPOSIÇÕES!B:I,8,0),VLOOKUP(B282,'COT.MERCADO'!A:I,8,0)))),"Em Elaboração")</f>
        <v>105.92</v>
      </c>
      <c r="J282" s="305">
        <f t="shared" si="131"/>
        <v>0</v>
      </c>
      <c r="K282" s="118">
        <f t="shared" si="132"/>
        <v>125.12642235939812</v>
      </c>
      <c r="L282" s="305">
        <f t="shared" si="133"/>
        <v>125.12642235939812</v>
      </c>
      <c r="M282" s="118">
        <f t="shared" ref="M282:N282" si="308">$G282*J282</f>
        <v>0</v>
      </c>
      <c r="N282" s="118">
        <f t="shared" si="308"/>
        <v>34.222076515295392</v>
      </c>
      <c r="O282" s="118">
        <f t="shared" si="135"/>
        <v>34.222076515295392</v>
      </c>
      <c r="P282" s="292">
        <f t="shared" si="295"/>
        <v>6.2241879468725739E-5</v>
      </c>
    </row>
    <row r="283" spans="1:16" ht="24">
      <c r="A283" s="87" t="s">
        <v>427</v>
      </c>
      <c r="B283" s="111">
        <v>20269</v>
      </c>
      <c r="C283" s="100" t="str">
        <f t="shared" si="130"/>
        <v>SINAPI</v>
      </c>
      <c r="D283" s="107" t="s">
        <v>225</v>
      </c>
      <c r="E283" s="101" t="str">
        <f>IFERROR(IF(D283="SINAPI-S",VLOOKUP(B283,'SINAPI-S'!A:J,2,0),IF(D283="SINAPI-I",VLOOKUP(B283,'SINAPI-I'!A:G,2,0),IF(D283="COMPOSIÇÕES",VLOOKUP(B283,COMPOSIÇÕES!B:I,2,0),VLOOKUP(B283,'COT.MERCADO'!A:I,2,0)))),"Em Elaboração")</f>
        <v>LAVATORIO / CUBA DE EMBUTIR, OVAL, DE LOUCA BRANCA, SEM LADRAO, DIMENSOES *50 X 35* CM (L X C)</v>
      </c>
      <c r="F283" s="90" t="str">
        <f>IFERROR(IF(D283="SINAPI-S",VLOOKUP(B283,'SINAPI-S'!A:J,3,0),IF(D283="SINAPI-I",VLOOKUP(B283,'SINAPI-I'!A:G,3,0),IF(D283="COMPOSIÇÕES",VLOOKUP(B283,COMPOSIÇÕES!B:I,3,0),VLOOKUP(B283,'COT.MERCADO'!A:I,7,0)))),"Em Elaboração")</f>
        <v>UN</v>
      </c>
      <c r="G283" s="302">
        <v>0.27350000000000002</v>
      </c>
      <c r="H283" s="297">
        <f>IFERROR(IF(D283="SINAPI-S",VLOOKUP(B283,'SINAPI-S'!A:J,5,0),IF(D283="SINAPI-I",VLOOKUP(B283,'SINAPI-I'!A:G,6,0),IF(D283="COMPOSIÇÕES",VLOOKUP(B283,COMPOSIÇÕES!B:I,7,0),0))),"Em Elaboração")</f>
        <v>0</v>
      </c>
      <c r="I283" s="117">
        <f>IFERROR(IF(D283="SINAPI-S",VLOOKUP(B283,'SINAPI-S'!A:J,6,0),IF(D283="SINAPI-I",VLOOKUP(B283,'SINAPI-I'!A:G,7,0),IF(D283="COMPOSIÇÕES",VLOOKUP(B283,COMPOSIÇÕES!B:I,8,0),VLOOKUP(B283,'COT.MERCADO'!A:I,8,0)))),"Em Elaboração")</f>
        <v>101.66</v>
      </c>
      <c r="J283" s="305">
        <f t="shared" si="131"/>
        <v>0</v>
      </c>
      <c r="K283" s="118">
        <f t="shared" si="132"/>
        <v>120.09395862024557</v>
      </c>
      <c r="L283" s="305">
        <f t="shared" si="133"/>
        <v>120.09395862024557</v>
      </c>
      <c r="M283" s="118">
        <f t="shared" ref="M283:N283" si="309">$G283*J283</f>
        <v>0</v>
      </c>
      <c r="N283" s="118">
        <f t="shared" si="309"/>
        <v>32.845697682637166</v>
      </c>
      <c r="O283" s="118">
        <f t="shared" si="135"/>
        <v>32.845697682637166</v>
      </c>
      <c r="P283" s="292">
        <f t="shared" si="295"/>
        <v>5.9738571249911791E-5</v>
      </c>
    </row>
    <row r="284" spans="1:16">
      <c r="A284" s="87" t="s">
        <v>428</v>
      </c>
      <c r="B284" s="111">
        <v>38112</v>
      </c>
      <c r="C284" s="100" t="str">
        <f t="shared" si="130"/>
        <v>SINAPI</v>
      </c>
      <c r="D284" s="107" t="s">
        <v>225</v>
      </c>
      <c r="E284" s="101" t="str">
        <f>IFERROR(IF(D284="SINAPI-S",VLOOKUP(B284,'SINAPI-S'!A:J,2,0),IF(D284="SINAPI-I",VLOOKUP(B284,'SINAPI-I'!A:G,2,0),IF(D284="COMPOSIÇÕES",VLOOKUP(B284,COMPOSIÇÕES!B:I,2,0),VLOOKUP(B284,'COT.MERCADO'!A:I,2,0)))),"Em Elaboração")</f>
        <v>INTERRUPTOR SIMPLES 10A, 250V (APENAS MODULO)</v>
      </c>
      <c r="F284" s="90" t="str">
        <f>IFERROR(IF(D284="SINAPI-S",VLOOKUP(B284,'SINAPI-S'!A:J,3,0),IF(D284="SINAPI-I",VLOOKUP(B284,'SINAPI-I'!A:G,3,0),IF(D284="COMPOSIÇÕES",VLOOKUP(B284,COMPOSIÇÕES!B:I,3,0),VLOOKUP(B284,'COT.MERCADO'!A:I,7,0)))),"Em Elaboração")</f>
        <v>UN</v>
      </c>
      <c r="G284" s="302">
        <v>3.2825000000000002</v>
      </c>
      <c r="H284" s="297">
        <f>IFERROR(IF(D284="SINAPI-S",VLOOKUP(B284,'SINAPI-S'!A:J,5,0),IF(D284="SINAPI-I",VLOOKUP(B284,'SINAPI-I'!A:G,6,0),IF(D284="COMPOSIÇÕES",VLOOKUP(B284,COMPOSIÇÕES!B:I,7,0),0))),"Em Elaboração")</f>
        <v>0</v>
      </c>
      <c r="I284" s="117">
        <f>IFERROR(IF(D284="SINAPI-S",VLOOKUP(B284,'SINAPI-S'!A:J,6,0),IF(D284="SINAPI-I",VLOOKUP(B284,'SINAPI-I'!A:G,7,0),IF(D284="COMPOSIÇÕES",VLOOKUP(B284,COMPOSIÇÕES!B:I,8,0),VLOOKUP(B284,'COT.MERCADO'!A:I,8,0)))),"Em Elaboração")</f>
        <v>8.01</v>
      </c>
      <c r="J284" s="305">
        <f t="shared" si="131"/>
        <v>0</v>
      </c>
      <c r="K284" s="118">
        <f t="shared" si="132"/>
        <v>9.4624494250262359</v>
      </c>
      <c r="L284" s="305">
        <f t="shared" si="133"/>
        <v>9.4624494250262359</v>
      </c>
      <c r="M284" s="118">
        <f t="shared" ref="M284:N284" si="310">$G284*J284</f>
        <v>0</v>
      </c>
      <c r="N284" s="118">
        <f t="shared" si="310"/>
        <v>31.060490237648622</v>
      </c>
      <c r="O284" s="118">
        <f t="shared" si="135"/>
        <v>31.060490237648622</v>
      </c>
      <c r="P284" s="292">
        <f t="shared" si="295"/>
        <v>5.6491700284382083E-5</v>
      </c>
    </row>
    <row r="285" spans="1:16" ht="24">
      <c r="A285" s="87" t="s">
        <v>429</v>
      </c>
      <c r="B285" s="111">
        <v>39432</v>
      </c>
      <c r="C285" s="100" t="str">
        <f t="shared" si="130"/>
        <v>SINAPI</v>
      </c>
      <c r="D285" s="107" t="s">
        <v>225</v>
      </c>
      <c r="E285" s="101" t="str">
        <f>IFERROR(IF(D285="SINAPI-S",VLOOKUP(B285,'SINAPI-S'!A:J,2,0),IF(D285="SINAPI-I",VLOOKUP(B285,'SINAPI-I'!A:G,2,0),IF(D285="COMPOSIÇÕES",VLOOKUP(B285,COMPOSIÇÕES!B:I,2,0),VLOOKUP(B285,'COT.MERCADO'!A:I,2,0)))),"Em Elaboração")</f>
        <v>FITA DE PAPEL REFORCADA COM LAMINA DE METAL PARA REFORCO DE CANTOS DE CHAPA DE GESSO PARA DRYWALL</v>
      </c>
      <c r="F285" s="90" t="str">
        <f>IFERROR(IF(D285="SINAPI-S",VLOOKUP(B285,'SINAPI-S'!A:J,3,0),IF(D285="SINAPI-I",VLOOKUP(B285,'SINAPI-I'!A:G,3,0),IF(D285="COMPOSIÇÕES",VLOOKUP(B285,COMPOSIÇÕES!B:I,3,0),VLOOKUP(B285,'COT.MERCADO'!A:I,7,0)))),"Em Elaboração")</f>
        <v>M</v>
      </c>
      <c r="G285" s="302">
        <v>9.4368999999999996</v>
      </c>
      <c r="H285" s="297">
        <f>IFERROR(IF(D285="SINAPI-S",VLOOKUP(B285,'SINAPI-S'!A:J,5,0),IF(D285="SINAPI-I",VLOOKUP(B285,'SINAPI-I'!A:G,6,0),IF(D285="COMPOSIÇÕES",VLOOKUP(B285,COMPOSIÇÕES!B:I,7,0),0))),"Em Elaboração")</f>
        <v>0</v>
      </c>
      <c r="I285" s="117">
        <f>IFERROR(IF(D285="SINAPI-S",VLOOKUP(B285,'SINAPI-S'!A:J,6,0),IF(D285="SINAPI-I",VLOOKUP(B285,'SINAPI-I'!A:G,7,0),IF(D285="COMPOSIÇÕES",VLOOKUP(B285,COMPOSIÇÕES!B:I,8,0),VLOOKUP(B285,'COT.MERCADO'!A:I,8,0)))),"Em Elaboração")</f>
        <v>2.73</v>
      </c>
      <c r="J285" s="305">
        <f t="shared" si="131"/>
        <v>0</v>
      </c>
      <c r="K285" s="118">
        <f t="shared" si="132"/>
        <v>3.2250295793160579</v>
      </c>
      <c r="L285" s="305">
        <f t="shared" si="133"/>
        <v>3.2250295793160579</v>
      </c>
      <c r="M285" s="118">
        <f t="shared" ref="M285:N285" si="311">$G285*J285</f>
        <v>0</v>
      </c>
      <c r="N285" s="118">
        <f t="shared" si="311"/>
        <v>30.434281637047707</v>
      </c>
      <c r="O285" s="118">
        <f t="shared" si="135"/>
        <v>30.434281637047707</v>
      </c>
      <c r="P285" s="292">
        <f t="shared" si="295"/>
        <v>5.5352774648953112E-5</v>
      </c>
    </row>
    <row r="286" spans="1:16" ht="24">
      <c r="A286" s="87" t="s">
        <v>430</v>
      </c>
      <c r="B286" s="111" t="s">
        <v>431</v>
      </c>
      <c r="C286" s="100" t="str">
        <f t="shared" si="130"/>
        <v>PRÓPRIO</v>
      </c>
      <c r="D286" s="107" t="s">
        <v>108</v>
      </c>
      <c r="E286" s="101" t="str">
        <f>IFERROR(IF(D286="SINAPI-S",VLOOKUP(B286,'SINAPI-S'!A:J,2,0),IF(D286="SINAPI-I",VLOOKUP(B286,'SINAPI-I'!A:G,2,0),IF(D286="COMPOSIÇÕES",VLOOKUP(B286,COMPOSIÇÕES!B:I,2,0),VLOOKUP(B286,'COT.MERCADO'!A:I,2,0)))),"Em Elaboração")</f>
        <v>BOTOEIRA COM RETENÇÃO PARA QUADRO/PAINEL. REF. CEW-BEGM-0100000 DA WEB,  LAY5-BS54 DA JNG, METALTEX, MARGIRIUS OU EQUIVALENTE</v>
      </c>
      <c r="F286" s="90" t="str">
        <f>IFERROR(IF(D286="SINAPI-S",VLOOKUP(B286,'SINAPI-S'!A:J,3,0),IF(D286="SINAPI-I",VLOOKUP(B286,'SINAPI-I'!A:G,3,0),IF(D286="COMPOSIÇÕES",VLOOKUP(B286,COMPOSIÇÕES!B:I,3,0),VLOOKUP(B286,'COT.MERCADO'!A:I,7,0)))),"Em Elaboração")</f>
        <v>UN</v>
      </c>
      <c r="G286" s="302">
        <v>0.8206</v>
      </c>
      <c r="H286" s="297">
        <f>IFERROR(IF(D286="SINAPI-S",VLOOKUP(B286,'SINAPI-S'!A:J,5,0),IF(D286="SINAPI-I",VLOOKUP(B286,'SINAPI-I'!A:G,6,0),IF(D286="COMPOSIÇÕES",VLOOKUP(B286,COMPOSIÇÕES!B:I,7,0),0))),"Em Elaboração")</f>
        <v>0</v>
      </c>
      <c r="I286" s="117">
        <f>IFERROR(IF(D286="SINAPI-S",VLOOKUP(B286,'SINAPI-S'!A:J,6,0),IF(D286="SINAPI-I",VLOOKUP(B286,'SINAPI-I'!A:G,7,0),IF(D286="COMPOSIÇÕES",VLOOKUP(B286,COMPOSIÇÕES!B:I,8,0),VLOOKUP(B286,'COT.MERCADO'!A:I,8,0)))),"Em Elaboração")</f>
        <v>30.84</v>
      </c>
      <c r="J286" s="305">
        <f t="shared" si="131"/>
        <v>0</v>
      </c>
      <c r="K286" s="118">
        <f t="shared" si="132"/>
        <v>36.432202280625354</v>
      </c>
      <c r="L286" s="305">
        <f t="shared" si="133"/>
        <v>36.432202280625354</v>
      </c>
      <c r="M286" s="118">
        <f t="shared" ref="M286:N286" si="312">$G286*J286</f>
        <v>0</v>
      </c>
      <c r="N286" s="118">
        <f t="shared" si="312"/>
        <v>29.896265191481167</v>
      </c>
      <c r="O286" s="118">
        <f t="shared" si="135"/>
        <v>29.896265191481167</v>
      </c>
      <c r="P286" s="292">
        <f t="shared" si="295"/>
        <v>5.4374249726826367E-5</v>
      </c>
    </row>
    <row r="287" spans="1:16">
      <c r="A287" s="87" t="s">
        <v>432</v>
      </c>
      <c r="B287" s="111" t="s">
        <v>433</v>
      </c>
      <c r="C287" s="100" t="str">
        <f t="shared" si="130"/>
        <v>PRÓPRIO</v>
      </c>
      <c r="D287" s="107" t="s">
        <v>108</v>
      </c>
      <c r="E287" s="101" t="str">
        <f>IFERROR(IF(D287="SINAPI-S",VLOOKUP(B287,'SINAPI-S'!A:J,2,0),IF(D287="SINAPI-I",VLOOKUP(B287,'SINAPI-I'!A:G,2,0),IF(D287="COMPOSIÇÕES",VLOOKUP(B287,COMPOSIÇÕES!B:I,2,0),VLOOKUP(B287,'COT.MERCADO'!A:I,2,0)))),"Em Elaboração")</f>
        <v>CONECTOR DE DERIVAÇÃO PERFURANTE 10 A 95MM²</v>
      </c>
      <c r="F287" s="90" t="str">
        <f>IFERROR(IF(D287="SINAPI-S",VLOOKUP(B287,'SINAPI-S'!A:J,3,0),IF(D287="SINAPI-I",VLOOKUP(B287,'SINAPI-I'!A:G,3,0),IF(D287="COMPOSIÇÕES",VLOOKUP(B287,COMPOSIÇÕES!B:I,3,0),VLOOKUP(B287,'COT.MERCADO'!A:I,7,0)))),"Em Elaboração")</f>
        <v>UN</v>
      </c>
      <c r="G287" s="302">
        <v>2.7353999999999998</v>
      </c>
      <c r="H287" s="297">
        <f>IFERROR(IF(D287="SINAPI-S",VLOOKUP(B287,'SINAPI-S'!A:J,5,0),IF(D287="SINAPI-I",VLOOKUP(B287,'SINAPI-I'!A:G,6,0),IF(D287="COMPOSIÇÕES",VLOOKUP(B287,COMPOSIÇÕES!B:I,7,0),0))),"Em Elaboração")</f>
        <v>0</v>
      </c>
      <c r="I287" s="117">
        <f>IFERROR(IF(D287="SINAPI-S",VLOOKUP(B287,'SINAPI-S'!A:J,6,0),IF(D287="SINAPI-I",VLOOKUP(B287,'SINAPI-I'!A:G,7,0),IF(D287="COMPOSIÇÕES",VLOOKUP(B287,COMPOSIÇÕES!B:I,8,0),VLOOKUP(B287,'COT.MERCADO'!A:I,8,0)))),"Em Elaboração")</f>
        <v>9</v>
      </c>
      <c r="J287" s="305">
        <f t="shared" si="131"/>
        <v>0</v>
      </c>
      <c r="K287" s="118">
        <f t="shared" si="132"/>
        <v>10.631965646096894</v>
      </c>
      <c r="L287" s="305">
        <f t="shared" si="133"/>
        <v>10.631965646096894</v>
      </c>
      <c r="M287" s="118">
        <f t="shared" ref="M287:N287" si="313">$G287*J287</f>
        <v>0</v>
      </c>
      <c r="N287" s="118">
        <f t="shared" si="313"/>
        <v>29.082678828333442</v>
      </c>
      <c r="O287" s="118">
        <f t="shared" si="135"/>
        <v>29.082678828333442</v>
      </c>
      <c r="P287" s="292">
        <f t="shared" si="295"/>
        <v>5.2894528169608573E-5</v>
      </c>
    </row>
    <row r="288" spans="1:16">
      <c r="A288" s="87" t="s">
        <v>434</v>
      </c>
      <c r="B288" s="111">
        <v>5068</v>
      </c>
      <c r="C288" s="100" t="str">
        <f t="shared" si="130"/>
        <v>SINAPI</v>
      </c>
      <c r="D288" s="107" t="s">
        <v>225</v>
      </c>
      <c r="E288" s="101" t="str">
        <f>IFERROR(IF(D288="SINAPI-S",VLOOKUP(B288,'SINAPI-S'!A:J,2,0),IF(D288="SINAPI-I",VLOOKUP(B288,'SINAPI-I'!A:G,2,0),IF(D288="COMPOSIÇÕES",VLOOKUP(B288,COMPOSIÇÕES!B:I,2,0),VLOOKUP(B288,'COT.MERCADO'!A:I,2,0)))),"Em Elaboração")</f>
        <v>PREGO DE ACO POLIDO COM CABECA 17 X 21 (2 X 11)</v>
      </c>
      <c r="F288" s="90" t="str">
        <f>IFERROR(IF(D288="SINAPI-S",VLOOKUP(B288,'SINAPI-S'!A:J,3,0),IF(D288="SINAPI-I",VLOOKUP(B288,'SINAPI-I'!A:G,3,0),IF(D288="COMPOSIÇÕES",VLOOKUP(B288,COMPOSIÇÕES!B:I,3,0),VLOOKUP(B288,'COT.MERCADO'!A:I,7,0)))),"Em Elaboração")</f>
        <v>KG</v>
      </c>
      <c r="G288" s="302">
        <v>1.2963</v>
      </c>
      <c r="H288" s="297">
        <f>IFERROR(IF(D288="SINAPI-S",VLOOKUP(B288,'SINAPI-S'!A:J,5,0),IF(D288="SINAPI-I",VLOOKUP(B288,'SINAPI-I'!A:G,6,0),IF(D288="COMPOSIÇÕES",VLOOKUP(B288,COMPOSIÇÕES!B:I,7,0),0))),"Em Elaboração")</f>
        <v>0</v>
      </c>
      <c r="I288" s="117">
        <f>IFERROR(IF(D288="SINAPI-S",VLOOKUP(B288,'SINAPI-S'!A:J,6,0),IF(D288="SINAPI-I",VLOOKUP(B288,'SINAPI-I'!A:G,7,0),IF(D288="COMPOSIÇÕES",VLOOKUP(B288,COMPOSIÇÕES!B:I,8,0),VLOOKUP(B288,'COT.MERCADO'!A:I,8,0)))),"Em Elaboração")</f>
        <v>20.34</v>
      </c>
      <c r="J288" s="305">
        <f t="shared" si="131"/>
        <v>0</v>
      </c>
      <c r="K288" s="118">
        <f t="shared" si="132"/>
        <v>24.028242360178979</v>
      </c>
      <c r="L288" s="305">
        <f t="shared" si="133"/>
        <v>24.028242360178979</v>
      </c>
      <c r="M288" s="118">
        <f t="shared" ref="M288:N288" si="314">$G288*J288</f>
        <v>0</v>
      </c>
      <c r="N288" s="118">
        <f t="shared" si="314"/>
        <v>31.14781057150001</v>
      </c>
      <c r="O288" s="118">
        <f t="shared" si="135"/>
        <v>31.14781057150001</v>
      </c>
      <c r="P288" s="292">
        <f t="shared" si="295"/>
        <v>5.6650515360735432E-5</v>
      </c>
    </row>
    <row r="289" spans="1:16" ht="24">
      <c r="A289" s="87" t="s">
        <v>435</v>
      </c>
      <c r="B289" s="111">
        <v>123</v>
      </c>
      <c r="C289" s="100" t="str">
        <f t="shared" si="130"/>
        <v>SINAPI</v>
      </c>
      <c r="D289" s="107" t="s">
        <v>225</v>
      </c>
      <c r="E289" s="101" t="str">
        <f>IFERROR(IF(D289="SINAPI-S",VLOOKUP(B289,'SINAPI-S'!A:J,2,0),IF(D289="SINAPI-I",VLOOKUP(B289,'SINAPI-I'!A:G,2,0),IF(D289="COMPOSIÇÕES",VLOOKUP(B289,COMPOSIÇÕES!B:I,2,0),VLOOKUP(B289,'COT.MERCADO'!A:I,2,0)))),"Em Elaboração")</f>
        <v>ADITIVO IMPERMEABILIZANTE DE PEGA NORMAL PARA ARGAMASSAS E CONCRETOS SEM ARMACAO, LIQUIDO E ISENTO DE CLORETOS</v>
      </c>
      <c r="F289" s="90" t="str">
        <f>IFERROR(IF(D289="SINAPI-S",VLOOKUP(B289,'SINAPI-S'!A:J,3,0),IF(D289="SINAPI-I",VLOOKUP(B289,'SINAPI-I'!A:G,3,0),IF(D289="COMPOSIÇÕES",VLOOKUP(B289,COMPOSIÇÕES!B:I,3,0),VLOOKUP(B289,'COT.MERCADO'!A:I,7,0)))),"Em Elaboração")</f>
        <v>L</v>
      </c>
      <c r="G289" s="302">
        <v>3.7488999999999999</v>
      </c>
      <c r="H289" s="297">
        <f>IFERROR(IF(D289="SINAPI-S",VLOOKUP(B289,'SINAPI-S'!A:J,5,0),IF(D289="SINAPI-I",VLOOKUP(B289,'SINAPI-I'!A:G,6,0),IF(D289="COMPOSIÇÕES",VLOOKUP(B289,COMPOSIÇÕES!B:I,7,0),0))),"Em Elaboração")</f>
        <v>0</v>
      </c>
      <c r="I289" s="117">
        <f>IFERROR(IF(D289="SINAPI-S",VLOOKUP(B289,'SINAPI-S'!A:J,6,0),IF(D289="SINAPI-I",VLOOKUP(B289,'SINAPI-I'!A:G,7,0),IF(D289="COMPOSIÇÕES",VLOOKUP(B289,COMPOSIÇÕES!B:I,8,0),VLOOKUP(B289,'COT.MERCADO'!A:I,8,0)))),"Em Elaboração")</f>
        <v>6.99</v>
      </c>
      <c r="J289" s="305">
        <f t="shared" si="131"/>
        <v>0</v>
      </c>
      <c r="K289" s="118">
        <f t="shared" si="132"/>
        <v>8.2574933184685886</v>
      </c>
      <c r="L289" s="305">
        <f t="shared" si="133"/>
        <v>8.2574933184685886</v>
      </c>
      <c r="M289" s="118">
        <f t="shared" ref="M289:N289" si="315">$G289*J289</f>
        <v>0</v>
      </c>
      <c r="N289" s="118">
        <f t="shared" si="315"/>
        <v>30.956516701606891</v>
      </c>
      <c r="O289" s="118">
        <f t="shared" si="135"/>
        <v>30.956516701606891</v>
      </c>
      <c r="P289" s="292">
        <f t="shared" si="295"/>
        <v>5.630259696403405E-5</v>
      </c>
    </row>
    <row r="290" spans="1:16">
      <c r="A290" s="87" t="s">
        <v>436</v>
      </c>
      <c r="B290" s="111">
        <v>1200</v>
      </c>
      <c r="C290" s="100" t="str">
        <f t="shared" si="130"/>
        <v>SINAPI</v>
      </c>
      <c r="D290" s="107" t="s">
        <v>225</v>
      </c>
      <c r="E290" s="101" t="str">
        <f>IFERROR(IF(D290="SINAPI-S",VLOOKUP(B290,'SINAPI-S'!A:J,2,0),IF(D290="SINAPI-I",VLOOKUP(B290,'SINAPI-I'!A:G,2,0),IF(D290="COMPOSIÇÕES",VLOOKUP(B290,COMPOSIÇÕES!B:I,2,0),VLOOKUP(B290,'COT.MERCADO'!A:I,2,0)))),"Em Elaboração")</f>
        <v>CAP PVC, SOLDAVEL, DN 100 MM, SERIE NORMAL, PARA ESGOTO PREDIAL</v>
      </c>
      <c r="F290" s="90" t="str">
        <f>IFERROR(IF(D290="SINAPI-S",VLOOKUP(B290,'SINAPI-S'!A:J,3,0),IF(D290="SINAPI-I",VLOOKUP(B290,'SINAPI-I'!A:G,3,0),IF(D290="COMPOSIÇÕES",VLOOKUP(B290,COMPOSIÇÕES!B:I,3,0),VLOOKUP(B290,'COT.MERCADO'!A:I,7,0)))),"Em Elaboração")</f>
        <v>UN</v>
      </c>
      <c r="G290" s="302">
        <v>2.1882999999999999</v>
      </c>
      <c r="H290" s="297">
        <f>IFERROR(IF(D290="SINAPI-S",VLOOKUP(B290,'SINAPI-S'!A:J,5,0),IF(D290="SINAPI-I",VLOOKUP(B290,'SINAPI-I'!A:G,6,0),IF(D290="COMPOSIÇÕES",VLOOKUP(B290,COMPOSIÇÕES!B:I,7,0),0))),"Em Elaboração")</f>
        <v>0</v>
      </c>
      <c r="I290" s="117">
        <f>IFERROR(IF(D290="SINAPI-S",VLOOKUP(B290,'SINAPI-S'!A:J,6,0),IF(D290="SINAPI-I",VLOOKUP(B290,'SINAPI-I'!A:G,7,0),IF(D290="COMPOSIÇÕES",VLOOKUP(B290,COMPOSIÇÕES!B:I,8,0),VLOOKUP(B290,'COT.MERCADO'!A:I,8,0)))),"Em Elaboração")</f>
        <v>9.85</v>
      </c>
      <c r="J290" s="305">
        <f t="shared" si="131"/>
        <v>0</v>
      </c>
      <c r="K290" s="118">
        <f t="shared" si="132"/>
        <v>11.636095734894933</v>
      </c>
      <c r="L290" s="305">
        <f t="shared" si="133"/>
        <v>11.636095734894933</v>
      </c>
      <c r="M290" s="118">
        <f t="shared" ref="M290:N290" si="316">$G290*J290</f>
        <v>0</v>
      </c>
      <c r="N290" s="118">
        <f t="shared" si="316"/>
        <v>25.463268296670581</v>
      </c>
      <c r="O290" s="118">
        <f t="shared" si="135"/>
        <v>25.463268296670581</v>
      </c>
      <c r="P290" s="292">
        <f t="shared" si="295"/>
        <v>4.6311674731159004E-5</v>
      </c>
    </row>
    <row r="291" spans="1:16">
      <c r="A291" s="87" t="s">
        <v>437</v>
      </c>
      <c r="B291" s="111">
        <v>11964</v>
      </c>
      <c r="C291" s="100" t="str">
        <f t="shared" si="130"/>
        <v>SINAPI</v>
      </c>
      <c r="D291" s="107" t="s">
        <v>225</v>
      </c>
      <c r="E291" s="101" t="str">
        <f>IFERROR(IF(D291="SINAPI-S",VLOOKUP(B291,'SINAPI-S'!A:J,2,0),IF(D291="SINAPI-I",VLOOKUP(B291,'SINAPI-I'!A:G,2,0),IF(D291="COMPOSIÇÕES",VLOOKUP(B291,COMPOSIÇÕES!B:I,2,0),VLOOKUP(B291,'COT.MERCADO'!A:I,2,0)))),"Em Elaboração")</f>
        <v>PARAFUSO DE ACO TIPO CHUMBADOR PARABOLT, DIAMETRO 3/8", COMPRIMENTO 75 MM</v>
      </c>
      <c r="F291" s="90" t="str">
        <f>IFERROR(IF(D291="SINAPI-S",VLOOKUP(B291,'SINAPI-S'!A:J,3,0),IF(D291="SINAPI-I",VLOOKUP(B291,'SINAPI-I'!A:G,3,0),IF(D291="COMPOSIÇÕES",VLOOKUP(B291,COMPOSIÇÕES!B:I,3,0),VLOOKUP(B291,'COT.MERCADO'!A:I,7,0)))),"Em Elaboração")</f>
        <v>UN</v>
      </c>
      <c r="G291" s="302">
        <v>10.941599999999999</v>
      </c>
      <c r="H291" s="297">
        <f>IFERROR(IF(D291="SINAPI-S",VLOOKUP(B291,'SINAPI-S'!A:J,5,0),IF(D291="SINAPI-I",VLOOKUP(B291,'SINAPI-I'!A:G,6,0),IF(D291="COMPOSIÇÕES",VLOOKUP(B291,COMPOSIÇÕES!B:I,7,0),0))),"Em Elaboração")</f>
        <v>0</v>
      </c>
      <c r="I291" s="117">
        <f>IFERROR(IF(D291="SINAPI-S",VLOOKUP(B291,'SINAPI-S'!A:J,6,0),IF(D291="SINAPI-I",VLOOKUP(B291,'SINAPI-I'!A:G,7,0),IF(D291="COMPOSIÇÕES",VLOOKUP(B291,COMPOSIÇÕES!B:I,8,0),VLOOKUP(B291,'COT.MERCADO'!A:I,8,0)))),"Em Elaboração")</f>
        <v>2.2000000000000002</v>
      </c>
      <c r="J291" s="305">
        <f t="shared" si="131"/>
        <v>0</v>
      </c>
      <c r="K291" s="118">
        <f t="shared" si="132"/>
        <v>2.5989249357125743</v>
      </c>
      <c r="L291" s="305">
        <f t="shared" si="133"/>
        <v>2.5989249357125743</v>
      </c>
      <c r="M291" s="118">
        <f t="shared" ref="M291:N291" si="317">$G291*J291</f>
        <v>0</v>
      </c>
      <c r="N291" s="118">
        <f t="shared" si="317"/>
        <v>28.436397076592701</v>
      </c>
      <c r="O291" s="118">
        <f t="shared" si="135"/>
        <v>28.436397076592701</v>
      </c>
      <c r="P291" s="292">
        <f t="shared" si="295"/>
        <v>5.171909421028394E-5</v>
      </c>
    </row>
    <row r="292" spans="1:16" ht="24">
      <c r="A292" s="87" t="s">
        <v>438</v>
      </c>
      <c r="B292" s="111">
        <v>12532</v>
      </c>
      <c r="C292" s="100" t="str">
        <f t="shared" si="130"/>
        <v>SINAPI</v>
      </c>
      <c r="D292" s="107" t="s">
        <v>225</v>
      </c>
      <c r="E292" s="101" t="str">
        <f>IFERROR(IF(D292="SINAPI-S",VLOOKUP(B292,'SINAPI-S'!A:J,2,0),IF(D292="SINAPI-I",VLOOKUP(B292,'SINAPI-I'!A:G,2,0),IF(D292="COMPOSIÇÕES",VLOOKUP(B292,COMPOSIÇÕES!B:I,2,0),VLOOKUP(B292,'COT.MERCADO'!A:I,2,0)))),"Em Elaboração")</f>
        <v>ANEL EM CONCRETO ARMADO, LISO, PARA POCOS DE INSPECAO, SEM FUNDO, DIAMETRO INTERNO DE 0,60 M E ALTURA DE 0,50 M</v>
      </c>
      <c r="F292" s="90" t="str">
        <f>IFERROR(IF(D292="SINAPI-S",VLOOKUP(B292,'SINAPI-S'!A:J,3,0),IF(D292="SINAPI-I",VLOOKUP(B292,'SINAPI-I'!A:G,3,0),IF(D292="COMPOSIÇÕES",VLOOKUP(B292,COMPOSIÇÕES!B:I,3,0),VLOOKUP(B292,'COT.MERCADO'!A:I,7,0)))),"Em Elaboração")</f>
        <v>UN</v>
      </c>
      <c r="G292" s="302">
        <v>0.27350000000000002</v>
      </c>
      <c r="H292" s="297">
        <f>IFERROR(IF(D292="SINAPI-S",VLOOKUP(B292,'SINAPI-S'!A:J,5,0),IF(D292="SINAPI-I",VLOOKUP(B292,'SINAPI-I'!A:G,6,0),IF(D292="COMPOSIÇÕES",VLOOKUP(B292,COMPOSIÇÕES!B:I,7,0),0))),"Em Elaboração")</f>
        <v>0</v>
      </c>
      <c r="I292" s="117">
        <f>IFERROR(IF(D292="SINAPI-S",VLOOKUP(B292,'SINAPI-S'!A:J,6,0),IF(D292="SINAPI-I",VLOOKUP(B292,'SINAPI-I'!A:G,7,0),IF(D292="COMPOSIÇÕES",VLOOKUP(B292,COMPOSIÇÕES!B:I,8,0),VLOOKUP(B292,'COT.MERCADO'!A:I,8,0)))),"Em Elaboração")</f>
        <v>87.09</v>
      </c>
      <c r="J292" s="305">
        <f t="shared" si="131"/>
        <v>0</v>
      </c>
      <c r="K292" s="118">
        <f t="shared" si="132"/>
        <v>102.88198756873095</v>
      </c>
      <c r="L292" s="305">
        <f t="shared" si="133"/>
        <v>102.88198756873095</v>
      </c>
      <c r="M292" s="118">
        <f t="shared" ref="M292:N292" si="318">$G292*J292</f>
        <v>0</v>
      </c>
      <c r="N292" s="118">
        <f t="shared" si="318"/>
        <v>28.138223600047915</v>
      </c>
      <c r="O292" s="118">
        <f t="shared" si="135"/>
        <v>28.138223600047915</v>
      </c>
      <c r="P292" s="292">
        <f t="shared" si="295"/>
        <v>5.1176787036738332E-5</v>
      </c>
    </row>
    <row r="293" spans="1:16">
      <c r="A293" s="87" t="s">
        <v>439</v>
      </c>
      <c r="B293" s="111">
        <v>11756</v>
      </c>
      <c r="C293" s="100" t="str">
        <f t="shared" si="130"/>
        <v>SINAPI</v>
      </c>
      <c r="D293" s="107" t="s">
        <v>225</v>
      </c>
      <c r="E293" s="101" t="str">
        <f>IFERROR(IF(D293="SINAPI-S",VLOOKUP(B293,'SINAPI-S'!A:J,2,0),IF(D293="SINAPI-I",VLOOKUP(B293,'SINAPI-I'!A:G,2,0),IF(D293="COMPOSIÇÕES",VLOOKUP(B293,COMPOSIÇÕES!B:I,2,0),VLOOKUP(B293,'COT.MERCADO'!A:I,2,0)))),"Em Elaboração")</f>
        <v>REGISTRO OU REGULADOR DE GAS COZINHA, VAZAO DE 2 KG/H, 2,8 KPA</v>
      </c>
      <c r="F293" s="90" t="str">
        <f>IFERROR(IF(D293="SINAPI-S",VLOOKUP(B293,'SINAPI-S'!A:J,3,0),IF(D293="SINAPI-I",VLOOKUP(B293,'SINAPI-I'!A:G,3,0),IF(D293="COMPOSIÇÕES",VLOOKUP(B293,COMPOSIÇÕES!B:I,3,0),VLOOKUP(B293,'COT.MERCADO'!A:I,7,0)))),"Em Elaboração")</f>
        <v>UN</v>
      </c>
      <c r="G293" s="302">
        <v>0.54710000000000003</v>
      </c>
      <c r="H293" s="297">
        <f>IFERROR(IF(D293="SINAPI-S",VLOOKUP(B293,'SINAPI-S'!A:J,5,0),IF(D293="SINAPI-I",VLOOKUP(B293,'SINAPI-I'!A:G,6,0),IF(D293="COMPOSIÇÕES",VLOOKUP(B293,COMPOSIÇÕES!B:I,7,0),0))),"Em Elaboração")</f>
        <v>0</v>
      </c>
      <c r="I293" s="117">
        <f>IFERROR(IF(D293="SINAPI-S",VLOOKUP(B293,'SINAPI-S'!A:J,6,0),IF(D293="SINAPI-I",VLOOKUP(B293,'SINAPI-I'!A:G,7,0),IF(D293="COMPOSIÇÕES",VLOOKUP(B293,COMPOSIÇÕES!B:I,8,0),VLOOKUP(B293,'COT.MERCADO'!A:I,8,0)))),"Em Elaboração")</f>
        <v>41.07</v>
      </c>
      <c r="J293" s="305">
        <f t="shared" si="131"/>
        <v>0</v>
      </c>
      <c r="K293" s="118">
        <f t="shared" si="132"/>
        <v>48.517203231688825</v>
      </c>
      <c r="L293" s="305">
        <f t="shared" si="133"/>
        <v>48.517203231688825</v>
      </c>
      <c r="M293" s="118">
        <f t="shared" ref="M293:N293" si="319">$G293*J293</f>
        <v>0</v>
      </c>
      <c r="N293" s="118">
        <f t="shared" si="319"/>
        <v>26.543761888056956</v>
      </c>
      <c r="O293" s="118">
        <f t="shared" si="135"/>
        <v>26.543761888056956</v>
      </c>
      <c r="P293" s="292">
        <f t="shared" si="295"/>
        <v>4.8276837536278195E-5</v>
      </c>
    </row>
    <row r="294" spans="1:16">
      <c r="A294" s="87" t="s">
        <v>440</v>
      </c>
      <c r="B294" s="111">
        <v>3753</v>
      </c>
      <c r="C294" s="100" t="str">
        <f t="shared" si="130"/>
        <v>SINAPI</v>
      </c>
      <c r="D294" s="107" t="s">
        <v>225</v>
      </c>
      <c r="E294" s="101" t="str">
        <f>IFERROR(IF(D294="SINAPI-S",VLOOKUP(B294,'SINAPI-S'!A:J,2,0),IF(D294="SINAPI-I",VLOOKUP(B294,'SINAPI-I'!A:G,2,0),IF(D294="COMPOSIÇÕES",VLOOKUP(B294,COMPOSIÇÕES!B:I,2,0),VLOOKUP(B294,'COT.MERCADO'!A:I,2,0)))),"Em Elaboração")</f>
        <v>LAMPADA FLUORESCENTE TUBULAR T10, DE 20 OU 40 W, BIVOLT</v>
      </c>
      <c r="F294" s="90" t="str">
        <f>IFERROR(IF(D294="SINAPI-S",VLOOKUP(B294,'SINAPI-S'!A:J,3,0),IF(D294="SINAPI-I",VLOOKUP(B294,'SINAPI-I'!A:G,3,0),IF(D294="COMPOSIÇÕES",VLOOKUP(B294,COMPOSIÇÕES!B:I,3,0),VLOOKUP(B294,'COT.MERCADO'!A:I,7,0)))),"Em Elaboração")</f>
        <v>UN</v>
      </c>
      <c r="G294" s="302">
        <v>2.7353999999999998</v>
      </c>
      <c r="H294" s="297">
        <f>IFERROR(IF(D294="SINAPI-S",VLOOKUP(B294,'SINAPI-S'!A:J,5,0),IF(D294="SINAPI-I",VLOOKUP(B294,'SINAPI-I'!A:G,6,0),IF(D294="COMPOSIÇÕES",VLOOKUP(B294,COMPOSIÇÕES!B:I,7,0),0))),"Em Elaboração")</f>
        <v>0</v>
      </c>
      <c r="I294" s="117">
        <f>IFERROR(IF(D294="SINAPI-S",VLOOKUP(B294,'SINAPI-S'!A:J,6,0),IF(D294="SINAPI-I",VLOOKUP(B294,'SINAPI-I'!A:G,7,0),IF(D294="COMPOSIÇÕES",VLOOKUP(B294,COMPOSIÇÕES!B:I,8,0),VLOOKUP(B294,'COT.MERCADO'!A:I,8,0)))),"Em Elaboração")</f>
        <v>9.8000000000000007</v>
      </c>
      <c r="J294" s="305">
        <f t="shared" si="131"/>
        <v>0</v>
      </c>
      <c r="K294" s="118">
        <f t="shared" si="132"/>
        <v>11.577029259083286</v>
      </c>
      <c r="L294" s="305">
        <f t="shared" si="133"/>
        <v>11.577029259083286</v>
      </c>
      <c r="M294" s="118">
        <f t="shared" ref="M294:N294" si="320">$G294*J294</f>
        <v>0</v>
      </c>
      <c r="N294" s="118">
        <f t="shared" si="320"/>
        <v>31.66780583529642</v>
      </c>
      <c r="O294" s="118">
        <f t="shared" si="135"/>
        <v>31.66780583529642</v>
      </c>
      <c r="P294" s="292">
        <f t="shared" si="295"/>
        <v>5.7596264006907118E-5</v>
      </c>
    </row>
    <row r="295" spans="1:16" ht="24">
      <c r="A295" s="87" t="s">
        <v>441</v>
      </c>
      <c r="B295" s="111">
        <v>37592</v>
      </c>
      <c r="C295" s="100" t="str">
        <f t="shared" si="130"/>
        <v>SINAPI</v>
      </c>
      <c r="D295" s="107" t="s">
        <v>225</v>
      </c>
      <c r="E295" s="101" t="str">
        <f>IFERROR(IF(D295="SINAPI-S",VLOOKUP(B295,'SINAPI-S'!A:J,2,0),IF(D295="SINAPI-I",VLOOKUP(B295,'SINAPI-I'!A:G,2,0),IF(D295="COMPOSIÇÕES",VLOOKUP(B295,COMPOSIÇÕES!B:I,2,0),VLOOKUP(B295,'COT.MERCADO'!A:I,2,0)))),"Em Elaboração")</f>
        <v>BLOCO CERAMICO / TIJOLO VAZADO PARA ALVENARIA DE VEDACAO, FUROS NA VERTICAL,, 9 X 19 X 39 CM (NBR 15270)</v>
      </c>
      <c r="F295" s="90" t="str">
        <f>IFERROR(IF(D295="SINAPI-S",VLOOKUP(B295,'SINAPI-S'!A:J,3,0),IF(D295="SINAPI-I",VLOOKUP(B295,'SINAPI-I'!A:G,3,0),IF(D295="COMPOSIÇÕES",VLOOKUP(B295,COMPOSIÇÕES!B:I,3,0),VLOOKUP(B295,'COT.MERCADO'!A:I,7,0)))),"Em Elaboração")</f>
        <v>UN</v>
      </c>
      <c r="G295" s="302">
        <v>11.160399999999999</v>
      </c>
      <c r="H295" s="297">
        <f>IFERROR(IF(D295="SINAPI-S",VLOOKUP(B295,'SINAPI-S'!A:J,5,0),IF(D295="SINAPI-I",VLOOKUP(B295,'SINAPI-I'!A:G,6,0),IF(D295="COMPOSIÇÕES",VLOOKUP(B295,COMPOSIÇÕES!B:I,7,0),0))),"Em Elaboração")</f>
        <v>0</v>
      </c>
      <c r="I295" s="117">
        <f>IFERROR(IF(D295="SINAPI-S",VLOOKUP(B295,'SINAPI-S'!A:J,6,0),IF(D295="SINAPI-I",VLOOKUP(B295,'SINAPI-I'!A:G,7,0),IF(D295="COMPOSIÇÕES",VLOOKUP(B295,COMPOSIÇÕES!B:I,8,0),VLOOKUP(B295,'COT.MERCADO'!A:I,8,0)))),"Em Elaboração")</f>
        <v>2.0699999999999998</v>
      </c>
      <c r="J295" s="305">
        <f t="shared" si="131"/>
        <v>0</v>
      </c>
      <c r="K295" s="118">
        <f t="shared" si="132"/>
        <v>2.4453520986022852</v>
      </c>
      <c r="L295" s="305">
        <f t="shared" si="133"/>
        <v>2.4453520986022852</v>
      </c>
      <c r="M295" s="118">
        <f t="shared" ref="M295:N295" si="321">$G295*J295</f>
        <v>0</v>
      </c>
      <c r="N295" s="118">
        <f t="shared" si="321"/>
        <v>27.291107561240942</v>
      </c>
      <c r="O295" s="118">
        <f t="shared" si="135"/>
        <v>27.291107561240942</v>
      </c>
      <c r="P295" s="292">
        <f t="shared" si="295"/>
        <v>4.9636082913775994E-5</v>
      </c>
    </row>
    <row r="296" spans="1:16">
      <c r="A296" s="87" t="s">
        <v>442</v>
      </c>
      <c r="B296" s="111">
        <v>4812</v>
      </c>
      <c r="C296" s="100" t="str">
        <f t="shared" si="130"/>
        <v>SINAPI</v>
      </c>
      <c r="D296" s="107" t="s">
        <v>225</v>
      </c>
      <c r="E296" s="101" t="str">
        <f>IFERROR(IF(D296="SINAPI-S",VLOOKUP(B296,'SINAPI-S'!A:J,2,0),IF(D296="SINAPI-I",VLOOKUP(B296,'SINAPI-I'!A:G,2,0),IF(D296="COMPOSIÇÕES",VLOOKUP(B296,COMPOSIÇÕES!B:I,2,0),VLOOKUP(B296,'COT.MERCADO'!A:I,2,0)))),"Em Elaboração")</f>
        <v>PLACA DE GESSO PARA FORRO, *60 X 60* CM, ESPESSURA DE 12 MM (SEM COLOCACAO)</v>
      </c>
      <c r="F296" s="90" t="str">
        <f>IFERROR(IF(D296="SINAPI-S",VLOOKUP(B296,'SINAPI-S'!A:J,3,0),IF(D296="SINAPI-I",VLOOKUP(B296,'SINAPI-I'!A:G,3,0),IF(D296="COMPOSIÇÕES",VLOOKUP(B296,COMPOSIÇÕES!B:I,3,0),VLOOKUP(B296,'COT.MERCADO'!A:I,7,0)))),"Em Elaboração")</f>
        <v>M2</v>
      </c>
      <c r="G296" s="302">
        <v>2.0565000000000002</v>
      </c>
      <c r="H296" s="297">
        <f>IFERROR(IF(D296="SINAPI-S",VLOOKUP(B296,'SINAPI-S'!A:J,5,0),IF(D296="SINAPI-I",VLOOKUP(B296,'SINAPI-I'!A:G,6,0),IF(D296="COMPOSIÇÕES",VLOOKUP(B296,COMPOSIÇÕES!B:I,7,0),0))),"Em Elaboração")</f>
        <v>0</v>
      </c>
      <c r="I296" s="117">
        <f>IFERROR(IF(D296="SINAPI-S",VLOOKUP(B296,'SINAPI-S'!A:J,6,0),IF(D296="SINAPI-I",VLOOKUP(B296,'SINAPI-I'!A:G,7,0),IF(D296="COMPOSIÇÕES",VLOOKUP(B296,COMPOSIÇÕES!B:I,8,0),VLOOKUP(B296,'COT.MERCADO'!A:I,8,0)))),"Em Elaboração")</f>
        <v>10.96</v>
      </c>
      <c r="J296" s="305">
        <f t="shared" si="131"/>
        <v>0</v>
      </c>
      <c r="K296" s="118">
        <f t="shared" si="132"/>
        <v>12.947371497913553</v>
      </c>
      <c r="L296" s="305">
        <f t="shared" si="133"/>
        <v>12.947371497913553</v>
      </c>
      <c r="M296" s="118">
        <f t="shared" ref="M296:N296" si="322">$G296*J296</f>
        <v>0</v>
      </c>
      <c r="N296" s="118">
        <f t="shared" si="322"/>
        <v>26.626269485459225</v>
      </c>
      <c r="O296" s="118">
        <f t="shared" si="135"/>
        <v>26.626269485459225</v>
      </c>
      <c r="P296" s="292">
        <f t="shared" si="295"/>
        <v>4.8426899381019583E-5</v>
      </c>
    </row>
    <row r="297" spans="1:16">
      <c r="A297" s="87" t="s">
        <v>443</v>
      </c>
      <c r="B297" s="111">
        <v>38829</v>
      </c>
      <c r="C297" s="100" t="str">
        <f t="shared" si="130"/>
        <v>SINAPI</v>
      </c>
      <c r="D297" s="107" t="s">
        <v>225</v>
      </c>
      <c r="E297" s="101" t="str">
        <f>IFERROR(IF(D297="SINAPI-S",VLOOKUP(B297,'SINAPI-S'!A:J,2,0),IF(D297="SINAPI-I",VLOOKUP(B297,'SINAPI-I'!A:G,2,0),IF(D297="COMPOSIÇÕES",VLOOKUP(B297,COMPOSIÇÕES!B:I,2,0),VLOOKUP(B297,'COT.MERCADO'!A:I,2,0)))),"Em Elaboração")</f>
        <v>TUBO MULTICAMADA PEX, DN 20 MM, PARA INSTALACOES A GAS (AMARELO)</v>
      </c>
      <c r="F297" s="90" t="str">
        <f>IFERROR(IF(D297="SINAPI-S",VLOOKUP(B297,'SINAPI-S'!A:J,3,0),IF(D297="SINAPI-I",VLOOKUP(B297,'SINAPI-I'!A:G,3,0),IF(D297="COMPOSIÇÕES",VLOOKUP(B297,COMPOSIÇÕES!B:I,3,0),VLOOKUP(B297,'COT.MERCADO'!A:I,7,0)))),"Em Elaboração")</f>
        <v>M</v>
      </c>
      <c r="G297" s="302">
        <v>1.1177999999999999</v>
      </c>
      <c r="H297" s="297">
        <f>IFERROR(IF(D297="SINAPI-S",VLOOKUP(B297,'SINAPI-S'!A:J,5,0),IF(D297="SINAPI-I",VLOOKUP(B297,'SINAPI-I'!A:G,6,0),IF(D297="COMPOSIÇÕES",VLOOKUP(B297,COMPOSIÇÕES!B:I,7,0),0))),"Em Elaboração")</f>
        <v>0</v>
      </c>
      <c r="I297" s="117">
        <f>IFERROR(IF(D297="SINAPI-S",VLOOKUP(B297,'SINAPI-S'!A:J,6,0),IF(D297="SINAPI-I",VLOOKUP(B297,'SINAPI-I'!A:G,7,0),IF(D297="COMPOSIÇÕES",VLOOKUP(B297,COMPOSIÇÕES!B:I,8,0),VLOOKUP(B297,'COT.MERCADO'!A:I,8,0)))),"Em Elaboração")</f>
        <v>18.07</v>
      </c>
      <c r="J297" s="305">
        <f t="shared" si="131"/>
        <v>0</v>
      </c>
      <c r="K297" s="118">
        <f t="shared" si="132"/>
        <v>21.346624358330097</v>
      </c>
      <c r="L297" s="305">
        <f t="shared" si="133"/>
        <v>21.346624358330097</v>
      </c>
      <c r="M297" s="118">
        <f t="shared" ref="M297:N297" si="323">$G297*J297</f>
        <v>0</v>
      </c>
      <c r="N297" s="118">
        <f t="shared" si="323"/>
        <v>23.861256707741379</v>
      </c>
      <c r="O297" s="118">
        <f t="shared" si="135"/>
        <v>23.861256707741379</v>
      </c>
      <c r="P297" s="292">
        <f t="shared" si="295"/>
        <v>4.3397993786606526E-5</v>
      </c>
    </row>
    <row r="298" spans="1:16">
      <c r="A298" s="87" t="s">
        <v>444</v>
      </c>
      <c r="B298" s="111">
        <v>567</v>
      </c>
      <c r="C298" s="100" t="str">
        <f t="shared" si="130"/>
        <v>SINAPI</v>
      </c>
      <c r="D298" s="107" t="s">
        <v>225</v>
      </c>
      <c r="E298" s="101" t="str">
        <f>IFERROR(IF(D298="SINAPI-S",VLOOKUP(B298,'SINAPI-S'!A:J,2,0),IF(D298="SINAPI-I",VLOOKUP(B298,'SINAPI-I'!A:G,2,0),IF(D298="COMPOSIÇÕES",VLOOKUP(B298,COMPOSIÇÕES!B:I,2,0),VLOOKUP(B298,'COT.MERCADO'!A:I,2,0)))),"Em Elaboração")</f>
        <v>CANTONEIRA (ABAS IGUAIS) EM ACO CARBONO, 25,4 MM X 3,17 MM (L X E), 1,27KG/M</v>
      </c>
      <c r="F298" s="90" t="str">
        <f>IFERROR(IF(D298="SINAPI-S",VLOOKUP(B298,'SINAPI-S'!A:J,3,0),IF(D298="SINAPI-I",VLOOKUP(B298,'SINAPI-I'!A:G,3,0),IF(D298="COMPOSIÇÕES",VLOOKUP(B298,COMPOSIÇÕES!B:I,3,0),VLOOKUP(B298,'COT.MERCADO'!A:I,7,0)))),"Em Elaboração")</f>
        <v>M</v>
      </c>
      <c r="G298" s="302">
        <v>1.6412</v>
      </c>
      <c r="H298" s="297">
        <f>IFERROR(IF(D298="SINAPI-S",VLOOKUP(B298,'SINAPI-S'!A:J,5,0),IF(D298="SINAPI-I",VLOOKUP(B298,'SINAPI-I'!A:G,6,0),IF(D298="COMPOSIÇÕES",VLOOKUP(B298,COMPOSIÇÕES!B:I,7,0),0))),"Em Elaboração")</f>
        <v>0</v>
      </c>
      <c r="I298" s="117">
        <f>IFERROR(IF(D298="SINAPI-S",VLOOKUP(B298,'SINAPI-S'!A:J,6,0),IF(D298="SINAPI-I",VLOOKUP(B298,'SINAPI-I'!A:G,7,0),IF(D298="COMPOSIÇÕES",VLOOKUP(B298,COMPOSIÇÕES!B:I,8,0),VLOOKUP(B298,'COT.MERCADO'!A:I,8,0)))),"Em Elaboração")</f>
        <v>12.01</v>
      </c>
      <c r="J298" s="305">
        <f t="shared" si="131"/>
        <v>0</v>
      </c>
      <c r="K298" s="118">
        <f t="shared" si="132"/>
        <v>14.187767489958189</v>
      </c>
      <c r="L298" s="305">
        <f t="shared" si="133"/>
        <v>14.187767489958189</v>
      </c>
      <c r="M298" s="118">
        <f t="shared" ref="M298:N298" si="324">$G298*J298</f>
        <v>0</v>
      </c>
      <c r="N298" s="118">
        <f t="shared" si="324"/>
        <v>23.284964004519381</v>
      </c>
      <c r="O298" s="118">
        <f t="shared" si="135"/>
        <v>23.284964004519381</v>
      </c>
      <c r="P298" s="292">
        <f t="shared" si="295"/>
        <v>4.2349853386458156E-5</v>
      </c>
    </row>
    <row r="299" spans="1:16" ht="24">
      <c r="A299" s="87" t="s">
        <v>445</v>
      </c>
      <c r="B299" s="111">
        <v>142</v>
      </c>
      <c r="C299" s="100" t="str">
        <f t="shared" si="130"/>
        <v>SINAPI</v>
      </c>
      <c r="D299" s="107" t="s">
        <v>225</v>
      </c>
      <c r="E299" s="101" t="str">
        <f>IFERROR(IF(D299="SINAPI-S",VLOOKUP(B299,'SINAPI-S'!A:J,2,0),IF(D299="SINAPI-I",VLOOKUP(B299,'SINAPI-I'!A:G,2,0),IF(D299="COMPOSIÇÕES",VLOOKUP(B299,COMPOSIÇÕES!B:I,2,0),VLOOKUP(B299,'COT.MERCADO'!A:I,2,0)))),"Em Elaboração")</f>
        <v>SELANTE ELASTICO MONOCOMPONENTE A BASE DE POLIURETANO (PU) PARA JUNTAS DIVERSAS</v>
      </c>
      <c r="F299" s="90" t="str">
        <f>IFERROR(IF(D299="SINAPI-S",VLOOKUP(B299,'SINAPI-S'!A:J,3,0),IF(D299="SINAPI-I",VLOOKUP(B299,'SINAPI-I'!A:G,3,0),IF(D299="COMPOSIÇÕES",VLOOKUP(B299,COMPOSIÇÕES!B:I,3,0),VLOOKUP(B299,'COT.MERCADO'!A:I,7,0)))),"Em Elaboração")</f>
        <v>310ML</v>
      </c>
      <c r="G299" s="302">
        <v>0.67390000000000005</v>
      </c>
      <c r="H299" s="297">
        <f>IFERROR(IF(D299="SINAPI-S",VLOOKUP(B299,'SINAPI-S'!A:J,5,0),IF(D299="SINAPI-I",VLOOKUP(B299,'SINAPI-I'!A:G,6,0),IF(D299="COMPOSIÇÕES",VLOOKUP(B299,COMPOSIÇÕES!B:I,7,0),0))),"Em Elaboração")</f>
        <v>0</v>
      </c>
      <c r="I299" s="117">
        <f>IFERROR(IF(D299="SINAPI-S",VLOOKUP(B299,'SINAPI-S'!A:J,6,0),IF(D299="SINAPI-I",VLOOKUP(B299,'SINAPI-I'!A:G,7,0),IF(D299="COMPOSIÇÕES",VLOOKUP(B299,COMPOSIÇÕES!B:I,8,0),VLOOKUP(B299,'COT.MERCADO'!A:I,8,0)))),"Em Elaboração")</f>
        <v>33.520000000000003</v>
      </c>
      <c r="J299" s="305">
        <f t="shared" si="131"/>
        <v>0</v>
      </c>
      <c r="K299" s="118">
        <f t="shared" si="132"/>
        <v>39.598165384129771</v>
      </c>
      <c r="L299" s="305">
        <f t="shared" si="133"/>
        <v>39.598165384129771</v>
      </c>
      <c r="M299" s="118">
        <f t="shared" ref="M299:N299" si="325">$G299*J299</f>
        <v>0</v>
      </c>
      <c r="N299" s="118">
        <f t="shared" si="325"/>
        <v>26.685203652365054</v>
      </c>
      <c r="O299" s="118">
        <f t="shared" si="135"/>
        <v>26.685203652365054</v>
      </c>
      <c r="P299" s="292">
        <f t="shared" si="295"/>
        <v>4.8534086719914778E-5</v>
      </c>
    </row>
    <row r="300" spans="1:16">
      <c r="A300" s="87" t="s">
        <v>446</v>
      </c>
      <c r="B300" s="111" t="s">
        <v>447</v>
      </c>
      <c r="C300" s="100" t="str">
        <f t="shared" si="130"/>
        <v>PRÓPRIO</v>
      </c>
      <c r="D300" s="107" t="s">
        <v>108</v>
      </c>
      <c r="E300" s="101" t="str">
        <f>IFERROR(IF(D300="SINAPI-S",VLOOKUP(B300,'SINAPI-S'!A:J,2,0),IF(D300="SINAPI-I",VLOOKUP(B300,'SINAPI-I'!A:G,2,0),IF(D300="COMPOSIÇÕES",VLOOKUP(B300,COMPOSIÇÕES!B:I,2,0),VLOOKUP(B300,'COT.MERCADO'!A:I,2,0)))),"Em Elaboração")</f>
        <v xml:space="preserve">CAIXA PLÁSTICA BRANCA PARA BOTÕES SINALEIROS COM UM FURO 22MM. REF. </v>
      </c>
      <c r="F300" s="90" t="str">
        <f>IFERROR(IF(D300="SINAPI-S",VLOOKUP(B300,'SINAPI-S'!A:J,3,0),IF(D300="SINAPI-I",VLOOKUP(B300,'SINAPI-I'!A:G,3,0),IF(D300="COMPOSIÇÕES",VLOOKUP(B300,COMPOSIÇÕES!B:I,3,0),VLOOKUP(B300,'COT.MERCADO'!A:I,7,0)))),"Em Elaboração")</f>
        <v>UN</v>
      </c>
      <c r="G300" s="302">
        <v>1.0942000000000001</v>
      </c>
      <c r="H300" s="297">
        <f>IFERROR(IF(D300="SINAPI-S",VLOOKUP(B300,'SINAPI-S'!A:J,5,0),IF(D300="SINAPI-I",VLOOKUP(B300,'SINAPI-I'!A:G,6,0),IF(D300="COMPOSIÇÕES",VLOOKUP(B300,COMPOSIÇÕES!B:I,7,0),0))),"Em Elaboração")</f>
        <v>0</v>
      </c>
      <c r="I300" s="117">
        <f>IFERROR(IF(D300="SINAPI-S",VLOOKUP(B300,'SINAPI-S'!A:J,6,0),IF(D300="SINAPI-I",VLOOKUP(B300,'SINAPI-I'!A:G,7,0),IF(D300="COMPOSIÇÕES",VLOOKUP(B300,COMPOSIÇÕES!B:I,8,0),VLOOKUP(B300,'COT.MERCADO'!A:I,8,0)))),"Em Elaboração")</f>
        <v>19</v>
      </c>
      <c r="J300" s="305">
        <f t="shared" si="131"/>
        <v>0</v>
      </c>
      <c r="K300" s="118">
        <f t="shared" si="132"/>
        <v>22.445260808426777</v>
      </c>
      <c r="L300" s="305">
        <f t="shared" si="133"/>
        <v>22.445260808426777</v>
      </c>
      <c r="M300" s="118">
        <f t="shared" ref="M300:N300" si="326">$G300*J300</f>
        <v>0</v>
      </c>
      <c r="N300" s="118">
        <f t="shared" si="326"/>
        <v>24.55960437658058</v>
      </c>
      <c r="O300" s="118">
        <f t="shared" si="135"/>
        <v>24.55960437658058</v>
      </c>
      <c r="P300" s="292">
        <f t="shared" si="295"/>
        <v>4.4668123359595122E-5</v>
      </c>
    </row>
    <row r="301" spans="1:16">
      <c r="A301" s="87" t="s">
        <v>448</v>
      </c>
      <c r="B301" s="111">
        <v>38877</v>
      </c>
      <c r="C301" s="100" t="str">
        <f t="shared" si="130"/>
        <v>SINAPI</v>
      </c>
      <c r="D301" s="107" t="s">
        <v>225</v>
      </c>
      <c r="E301" s="101" t="str">
        <f>IFERROR(IF(D301="SINAPI-S",VLOOKUP(B301,'SINAPI-S'!A:J,2,0),IF(D301="SINAPI-I",VLOOKUP(B301,'SINAPI-I'!A:G,2,0),IF(D301="COMPOSIÇÕES",VLOOKUP(B301,COMPOSIÇÕES!B:I,2,0),VLOOKUP(B301,'COT.MERCADO'!A:I,2,0)))),"Em Elaboração")</f>
        <v>MASSA PREMIUM PARA TEXTURA LISA DE BASE ACRILICA, USO INTERNO E EXTERNO</v>
      </c>
      <c r="F301" s="90" t="str">
        <f>IFERROR(IF(D301="SINAPI-S",VLOOKUP(B301,'SINAPI-S'!A:J,3,0),IF(D301="SINAPI-I",VLOOKUP(B301,'SINAPI-I'!A:G,3,0),IF(D301="COMPOSIÇÕES",VLOOKUP(B301,COMPOSIÇÕES!B:I,3,0),VLOOKUP(B301,'COT.MERCADO'!A:I,7,0)))),"Em Elaboração")</f>
        <v>KG</v>
      </c>
      <c r="G301" s="302">
        <v>3.1183999999999998</v>
      </c>
      <c r="H301" s="297">
        <f>IFERROR(IF(D301="SINAPI-S",VLOOKUP(B301,'SINAPI-S'!A:J,5,0),IF(D301="SINAPI-I",VLOOKUP(B301,'SINAPI-I'!A:G,6,0),IF(D301="COMPOSIÇÕES",VLOOKUP(B301,COMPOSIÇÕES!B:I,7,0),0))),"Em Elaboração")</f>
        <v>0</v>
      </c>
      <c r="I301" s="117">
        <f>IFERROR(IF(D301="SINAPI-S",VLOOKUP(B301,'SINAPI-S'!A:J,6,0),IF(D301="SINAPI-I",VLOOKUP(B301,'SINAPI-I'!A:G,7,0),IF(D301="COMPOSIÇÕES",VLOOKUP(B301,COMPOSIÇÕES!B:I,8,0),VLOOKUP(B301,'COT.MERCADO'!A:I,8,0)))),"Em Elaboração")</f>
        <v>6.35</v>
      </c>
      <c r="J301" s="305">
        <f t="shared" si="131"/>
        <v>0</v>
      </c>
      <c r="K301" s="118">
        <f t="shared" si="132"/>
        <v>7.5014424280794749</v>
      </c>
      <c r="L301" s="305">
        <f t="shared" si="133"/>
        <v>7.5014424280794749</v>
      </c>
      <c r="M301" s="118">
        <f t="shared" ref="M301:N301" si="327">$G301*J301</f>
        <v>0</v>
      </c>
      <c r="N301" s="118">
        <f t="shared" si="327"/>
        <v>23.392498067723032</v>
      </c>
      <c r="O301" s="118">
        <f t="shared" si="135"/>
        <v>23.392498067723032</v>
      </c>
      <c r="P301" s="292">
        <f t="shared" si="295"/>
        <v>4.2545432465293787E-5</v>
      </c>
    </row>
    <row r="302" spans="1:16">
      <c r="A302" s="87" t="s">
        <v>449</v>
      </c>
      <c r="B302" s="111" t="s">
        <v>450</v>
      </c>
      <c r="C302" s="100" t="str">
        <f t="shared" si="130"/>
        <v>PRÓPRIO</v>
      </c>
      <c r="D302" s="107" t="s">
        <v>108</v>
      </c>
      <c r="E302" s="101" t="str">
        <f>IFERROR(IF(D302="SINAPI-S",VLOOKUP(B302,'SINAPI-S'!A:J,2,0),IF(D302="SINAPI-I",VLOOKUP(B302,'SINAPI-I'!A:G,2,0),IF(D302="COMPOSIÇÕES",VLOOKUP(B302,COMPOSIÇÕES!B:I,2,0),VLOOKUP(B302,'COT.MERCADO'!A:I,2,0)))),"Em Elaboração")</f>
        <v>REPARO PARA VÁLVULA DE DESCARGA, COMPLETO</v>
      </c>
      <c r="F302" s="90" t="str">
        <f>IFERROR(IF(D302="SINAPI-S",VLOOKUP(B302,'SINAPI-S'!A:J,3,0),IF(D302="SINAPI-I",VLOOKUP(B302,'SINAPI-I'!A:G,3,0),IF(D302="COMPOSIÇÕES",VLOOKUP(B302,COMPOSIÇÕES!B:I,3,0),VLOOKUP(B302,'COT.MERCADO'!A:I,7,0)))),"Em Elaboração")</f>
        <v>UN</v>
      </c>
      <c r="G302" s="302">
        <v>0.27350000000000002</v>
      </c>
      <c r="H302" s="297">
        <f>IFERROR(IF(D302="SINAPI-S",VLOOKUP(B302,'SINAPI-S'!A:J,5,0),IF(D302="SINAPI-I",VLOOKUP(B302,'SINAPI-I'!A:G,6,0),IF(D302="COMPOSIÇÕES",VLOOKUP(B302,COMPOSIÇÕES!B:I,7,0),0))),"Em Elaboração")</f>
        <v>0</v>
      </c>
      <c r="I302" s="117">
        <f>IFERROR(IF(D302="SINAPI-S",VLOOKUP(B302,'SINAPI-S'!A:J,6,0),IF(D302="SINAPI-I",VLOOKUP(B302,'SINAPI-I'!A:G,7,0),IF(D302="COMPOSIÇÕES",VLOOKUP(B302,COMPOSIÇÕES!B:I,8,0),VLOOKUP(B302,'COT.MERCADO'!A:I,8,0)))),"Em Elaboração")</f>
        <v>67.78</v>
      </c>
      <c r="J302" s="305">
        <f t="shared" si="131"/>
        <v>0</v>
      </c>
      <c r="K302" s="118">
        <f t="shared" si="132"/>
        <v>80.070514610271943</v>
      </c>
      <c r="L302" s="305">
        <f t="shared" si="133"/>
        <v>80.070514610271943</v>
      </c>
      <c r="M302" s="118">
        <f t="shared" ref="M302:N302" si="328">$G302*J302</f>
        <v>0</v>
      </c>
      <c r="N302" s="118">
        <f t="shared" si="328"/>
        <v>21.899285745909378</v>
      </c>
      <c r="O302" s="118">
        <f t="shared" si="135"/>
        <v>21.899285745909378</v>
      </c>
      <c r="P302" s="292">
        <f t="shared" si="295"/>
        <v>3.9829631706856401E-5</v>
      </c>
    </row>
    <row r="303" spans="1:16">
      <c r="A303" s="87" t="s">
        <v>451</v>
      </c>
      <c r="B303" s="111" t="s">
        <v>452</v>
      </c>
      <c r="C303" s="100" t="str">
        <f t="shared" si="130"/>
        <v>PRÓPRIO</v>
      </c>
      <c r="D303" s="107" t="s">
        <v>108</v>
      </c>
      <c r="E303" s="101" t="str">
        <f>IFERROR(IF(D303="SINAPI-S",VLOOKUP(B303,'SINAPI-S'!A:J,2,0),IF(D303="SINAPI-I",VLOOKUP(B303,'SINAPI-I'!A:G,2,0),IF(D303="COMPOSIÇÕES",VLOOKUP(B303,COMPOSIÇÕES!B:I,2,0),VLOOKUP(B303,'COT.MERCADO'!A:I,2,0)))),"Em Elaboração")</f>
        <v>FUSÍVEL NH 00 6A A 125A</v>
      </c>
      <c r="F303" s="90" t="str">
        <f>IFERROR(IF(D303="SINAPI-S",VLOOKUP(B303,'SINAPI-S'!A:J,3,0),IF(D303="SINAPI-I",VLOOKUP(B303,'SINAPI-I'!A:G,3,0),IF(D303="COMPOSIÇÕES",VLOOKUP(B303,COMPOSIÇÕES!B:I,3,0),VLOOKUP(B303,'COT.MERCADO'!A:I,7,0)))),"Em Elaboração")</f>
        <v>UN</v>
      </c>
      <c r="G303" s="302">
        <v>0.8206</v>
      </c>
      <c r="H303" s="297">
        <f>IFERROR(IF(D303="SINAPI-S",VLOOKUP(B303,'SINAPI-S'!A:J,5,0),IF(D303="SINAPI-I",VLOOKUP(B303,'SINAPI-I'!A:G,6,0),IF(D303="COMPOSIÇÕES",VLOOKUP(B303,COMPOSIÇÕES!B:I,7,0),0))),"Em Elaboração")</f>
        <v>0</v>
      </c>
      <c r="I303" s="117">
        <f>IFERROR(IF(D303="SINAPI-S",VLOOKUP(B303,'SINAPI-S'!A:J,6,0),IF(D303="SINAPI-I",VLOOKUP(B303,'SINAPI-I'!A:G,7,0),IF(D303="COMPOSIÇÕES",VLOOKUP(B303,COMPOSIÇÕES!B:I,8,0),VLOOKUP(B303,'COT.MERCADO'!A:I,8,0)))),"Em Elaboração")</f>
        <v>25</v>
      </c>
      <c r="J303" s="305">
        <f t="shared" si="131"/>
        <v>0</v>
      </c>
      <c r="K303" s="118">
        <f t="shared" si="132"/>
        <v>29.533237905824706</v>
      </c>
      <c r="L303" s="305">
        <f t="shared" si="133"/>
        <v>29.533237905824706</v>
      </c>
      <c r="M303" s="118">
        <f t="shared" ref="M303:N303" si="329">$G303*J303</f>
        <v>0</v>
      </c>
      <c r="N303" s="118">
        <f t="shared" si="329"/>
        <v>24.234975025519752</v>
      </c>
      <c r="O303" s="118">
        <f t="shared" si="135"/>
        <v>24.234975025519752</v>
      </c>
      <c r="P303" s="292">
        <f t="shared" si="295"/>
        <v>4.4077699194898158E-5</v>
      </c>
    </row>
    <row r="304" spans="1:16" ht="24">
      <c r="A304" s="87" t="s">
        <v>453</v>
      </c>
      <c r="B304" s="111">
        <v>38099</v>
      </c>
      <c r="C304" s="100" t="str">
        <f t="shared" si="130"/>
        <v>SINAPI</v>
      </c>
      <c r="D304" s="107" t="s">
        <v>225</v>
      </c>
      <c r="E304" s="101" t="str">
        <f>IFERROR(IF(D304="SINAPI-S",VLOOKUP(B304,'SINAPI-S'!A:J,2,0),IF(D304="SINAPI-I",VLOOKUP(B304,'SINAPI-I'!A:G,2,0),IF(D304="COMPOSIÇÕES",VLOOKUP(B304,COMPOSIÇÕES!B:I,2,0),VLOOKUP(B304,'COT.MERCADO'!A:I,2,0)))),"Em Elaboração")</f>
        <v>SUPORTE DE FIXACAO PARA ESPELHO / PLACA 4" X 2", PARA 3 MODULOS, PARA INSTALACAO DE TOMADAS E INTERRUPTORES (SOMENTE SUPORTE)</v>
      </c>
      <c r="F304" s="90" t="str">
        <f>IFERROR(IF(D304="SINAPI-S",VLOOKUP(B304,'SINAPI-S'!A:J,3,0),IF(D304="SINAPI-I",VLOOKUP(B304,'SINAPI-I'!A:G,3,0),IF(D304="COMPOSIÇÕES",VLOOKUP(B304,COMPOSIÇÕES!B:I,3,0),VLOOKUP(B304,'COT.MERCADO'!A:I,7,0)))),"Em Elaboração")</f>
        <v>UN</v>
      </c>
      <c r="G304" s="302">
        <v>10.121</v>
      </c>
      <c r="H304" s="297">
        <f>IFERROR(IF(D304="SINAPI-S",VLOOKUP(B304,'SINAPI-S'!A:J,5,0),IF(D304="SINAPI-I",VLOOKUP(B304,'SINAPI-I'!A:G,6,0),IF(D304="COMPOSIÇÕES",VLOOKUP(B304,COMPOSIÇÕES!B:I,7,0),0))),"Em Elaboração")</f>
        <v>0</v>
      </c>
      <c r="I304" s="117">
        <f>IFERROR(IF(D304="SINAPI-S",VLOOKUP(B304,'SINAPI-S'!A:J,6,0),IF(D304="SINAPI-I",VLOOKUP(B304,'SINAPI-I'!A:G,7,0),IF(D304="COMPOSIÇÕES",VLOOKUP(B304,COMPOSIÇÕES!B:I,8,0),VLOOKUP(B304,'COT.MERCADO'!A:I,8,0)))),"Em Elaboração")</f>
        <v>1.76</v>
      </c>
      <c r="J304" s="305">
        <f t="shared" si="131"/>
        <v>0</v>
      </c>
      <c r="K304" s="118">
        <f t="shared" si="132"/>
        <v>2.0791399485700595</v>
      </c>
      <c r="L304" s="305">
        <f t="shared" si="133"/>
        <v>2.0791399485700595</v>
      </c>
      <c r="M304" s="118">
        <f t="shared" ref="M304:N304" si="330">$G304*J304</f>
        <v>0</v>
      </c>
      <c r="N304" s="118">
        <f t="shared" si="330"/>
        <v>21.042975419477571</v>
      </c>
      <c r="O304" s="118">
        <f t="shared" si="135"/>
        <v>21.042975419477571</v>
      </c>
      <c r="P304" s="292">
        <f t="shared" si="295"/>
        <v>3.8272205344906324E-5</v>
      </c>
    </row>
    <row r="305" spans="1:16">
      <c r="A305" s="87" t="s">
        <v>454</v>
      </c>
      <c r="B305" s="111">
        <v>39995</v>
      </c>
      <c r="C305" s="100" t="str">
        <f t="shared" si="130"/>
        <v>SINAPI</v>
      </c>
      <c r="D305" s="107" t="s">
        <v>225</v>
      </c>
      <c r="E305" s="101" t="str">
        <f>IFERROR(IF(D305="SINAPI-S",VLOOKUP(B305,'SINAPI-S'!A:J,2,0),IF(D305="SINAPI-I",VLOOKUP(B305,'SINAPI-I'!A:G,2,0),IF(D305="COMPOSIÇÕES",VLOOKUP(B305,COMPOSIÇÕES!B:I,2,0),VLOOKUP(B305,'COT.MERCADO'!A:I,2,0)))),"Em Elaboração")</f>
        <v>POLIESTIRENO EXPANDIDO/EPS (ISOPOR), TIPO 2F, BLOCO</v>
      </c>
      <c r="F305" s="90" t="str">
        <f>IFERROR(IF(D305="SINAPI-S",VLOOKUP(B305,'SINAPI-S'!A:J,3,0),IF(D305="SINAPI-I",VLOOKUP(B305,'SINAPI-I'!A:G,3,0),IF(D305="COMPOSIÇÕES",VLOOKUP(B305,COMPOSIÇÕES!B:I,3,0),VLOOKUP(B305,'COT.MERCADO'!A:I,7,0)))),"Em Elaboração")</f>
        <v>M3</v>
      </c>
      <c r="G305" s="302">
        <v>3.9800000000000002E-2</v>
      </c>
      <c r="H305" s="297">
        <f>IFERROR(IF(D305="SINAPI-S",VLOOKUP(B305,'SINAPI-S'!A:J,5,0),IF(D305="SINAPI-I",VLOOKUP(B305,'SINAPI-I'!A:G,6,0),IF(D305="COMPOSIÇÕES",VLOOKUP(B305,COMPOSIÇÕES!B:I,7,0),0))),"Em Elaboração")</f>
        <v>0</v>
      </c>
      <c r="I305" s="117">
        <f>IFERROR(IF(D305="SINAPI-S",VLOOKUP(B305,'SINAPI-S'!A:J,6,0),IF(D305="SINAPI-I",VLOOKUP(B305,'SINAPI-I'!A:G,7,0),IF(D305="COMPOSIÇÕES",VLOOKUP(B305,COMPOSIÇÕES!B:I,8,0),VLOOKUP(B305,'COT.MERCADO'!A:I,8,0)))),"Em Elaboração")</f>
        <v>641.02</v>
      </c>
      <c r="J305" s="305">
        <f t="shared" si="131"/>
        <v>0</v>
      </c>
      <c r="K305" s="118">
        <f t="shared" si="132"/>
        <v>757.25584649567008</v>
      </c>
      <c r="L305" s="305">
        <f t="shared" si="133"/>
        <v>757.25584649567008</v>
      </c>
      <c r="M305" s="118">
        <f t="shared" ref="M305:N305" si="331">$G305*J305</f>
        <v>0</v>
      </c>
      <c r="N305" s="118">
        <f t="shared" si="331"/>
        <v>30.13878269052767</v>
      </c>
      <c r="O305" s="118">
        <f t="shared" si="135"/>
        <v>30.13878269052767</v>
      </c>
      <c r="P305" s="292">
        <f t="shared" si="295"/>
        <v>5.4815331814231639E-5</v>
      </c>
    </row>
    <row r="306" spans="1:16">
      <c r="A306" s="87" t="s">
        <v>455</v>
      </c>
      <c r="B306" s="111">
        <v>11757</v>
      </c>
      <c r="C306" s="100" t="str">
        <f t="shared" si="130"/>
        <v>SINAPI</v>
      </c>
      <c r="D306" s="107" t="s">
        <v>225</v>
      </c>
      <c r="E306" s="101" t="str">
        <f>IFERROR(IF(D306="SINAPI-S",VLOOKUP(B306,'SINAPI-S'!A:J,2,0),IF(D306="SINAPI-I",VLOOKUP(B306,'SINAPI-I'!A:G,2,0),IF(D306="COMPOSIÇÕES",VLOOKUP(B306,COMPOSIÇÕES!B:I,2,0),VLOOKUP(B306,'COT.MERCADO'!A:I,2,0)))),"Em Elaboração")</f>
        <v>SABONETEIRA DE PAREDE EM METAL CROMADO</v>
      </c>
      <c r="F306" s="90" t="str">
        <f>IFERROR(IF(D306="SINAPI-S",VLOOKUP(B306,'SINAPI-S'!A:J,3,0),IF(D306="SINAPI-I",VLOOKUP(B306,'SINAPI-I'!A:G,3,0),IF(D306="COMPOSIÇÕES",VLOOKUP(B306,COMPOSIÇÕES!B:I,3,0),VLOOKUP(B306,'COT.MERCADO'!A:I,7,0)))),"Em Elaboração")</f>
        <v>UN</v>
      </c>
      <c r="G306" s="302">
        <v>0.27350000000000002</v>
      </c>
      <c r="H306" s="297">
        <f>IFERROR(IF(D306="SINAPI-S",VLOOKUP(B306,'SINAPI-S'!A:J,5,0),IF(D306="SINAPI-I",VLOOKUP(B306,'SINAPI-I'!A:G,6,0),IF(D306="COMPOSIÇÕES",VLOOKUP(B306,COMPOSIÇÕES!B:I,7,0),0))),"Em Elaboração")</f>
        <v>0</v>
      </c>
      <c r="I306" s="117">
        <f>IFERROR(IF(D306="SINAPI-S",VLOOKUP(B306,'SINAPI-S'!A:J,6,0),IF(D306="SINAPI-I",VLOOKUP(B306,'SINAPI-I'!A:G,7,0),IF(D306="COMPOSIÇÕES",VLOOKUP(B306,COMPOSIÇÕES!B:I,8,0),VLOOKUP(B306,'COT.MERCADO'!A:I,8,0)))),"Em Elaboração")</f>
        <v>63.95</v>
      </c>
      <c r="J306" s="305">
        <f t="shared" si="131"/>
        <v>0</v>
      </c>
      <c r="K306" s="118">
        <f t="shared" si="132"/>
        <v>75.546022563099598</v>
      </c>
      <c r="L306" s="305">
        <f t="shared" si="133"/>
        <v>75.546022563099598</v>
      </c>
      <c r="M306" s="118">
        <f t="shared" ref="M306:N306" si="332">$G306*J306</f>
        <v>0</v>
      </c>
      <c r="N306" s="118">
        <f t="shared" si="332"/>
        <v>20.661837171007743</v>
      </c>
      <c r="O306" s="118">
        <f t="shared" si="135"/>
        <v>20.661837171007743</v>
      </c>
      <c r="P306" s="292">
        <f t="shared" si="295"/>
        <v>3.7579004834072989E-5</v>
      </c>
    </row>
    <row r="307" spans="1:16" ht="24">
      <c r="A307" s="87" t="s">
        <v>456</v>
      </c>
      <c r="B307" s="111" t="s">
        <v>457</v>
      </c>
      <c r="C307" s="100" t="str">
        <f t="shared" si="130"/>
        <v>PRÓPRIO</v>
      </c>
      <c r="D307" s="107" t="s">
        <v>108</v>
      </c>
      <c r="E307" s="101" t="str">
        <f>IFERROR(IF(D307="SINAPI-S",VLOOKUP(B307,'SINAPI-S'!A:J,2,0),IF(D307="SINAPI-I",VLOOKUP(B307,'SINAPI-I'!A:G,2,0),IF(D307="COMPOSIÇÕES",VLOOKUP(B307,COMPOSIÇÕES!B:I,2,0),VLOOKUP(B307,'COT.MERCADO'!A:I,2,0)))),"Em Elaboração")</f>
        <v>KIT DE PROTECAO ARSTOP PARA AR CONDICIONADO, TOMADA PADRAO 2P+T 20 A, COM DISJUNTOR BIPOLAR DIN 20A</v>
      </c>
      <c r="F307" s="90" t="str">
        <f>IFERROR(IF(D307="SINAPI-S",VLOOKUP(B307,'SINAPI-S'!A:J,3,0),IF(D307="SINAPI-I",VLOOKUP(B307,'SINAPI-I'!A:G,3,0),IF(D307="COMPOSIÇÕES",VLOOKUP(B307,COMPOSIÇÕES!B:I,3,0),VLOOKUP(B307,'COT.MERCADO'!A:I,7,0)))),"Em Elaboração")</f>
        <v>UN</v>
      </c>
      <c r="G307" s="302">
        <v>0.27350000000000002</v>
      </c>
      <c r="H307" s="297">
        <f>IFERROR(IF(D307="SINAPI-S",VLOOKUP(B307,'SINAPI-S'!A:J,5,0),IF(D307="SINAPI-I",VLOOKUP(B307,'SINAPI-I'!A:G,6,0),IF(D307="COMPOSIÇÕES",VLOOKUP(B307,COMPOSIÇÕES!B:I,7,0),0))),"Em Elaboração")</f>
        <v>0</v>
      </c>
      <c r="I307" s="117">
        <f>IFERROR(IF(D307="SINAPI-S",VLOOKUP(B307,'SINAPI-S'!A:J,6,0),IF(D307="SINAPI-I",VLOOKUP(B307,'SINAPI-I'!A:G,7,0),IF(D307="COMPOSIÇÕES",VLOOKUP(B307,COMPOSIÇÕES!B:I,8,0),VLOOKUP(B307,'COT.MERCADO'!A:I,8,0)))),"Em Elaboração")</f>
        <v>59.8</v>
      </c>
      <c r="J307" s="305">
        <f t="shared" si="131"/>
        <v>0</v>
      </c>
      <c r="K307" s="118">
        <f t="shared" si="132"/>
        <v>70.643505070732687</v>
      </c>
      <c r="L307" s="305">
        <f t="shared" si="133"/>
        <v>70.643505070732687</v>
      </c>
      <c r="M307" s="118">
        <f t="shared" ref="M307:N307" si="333">$G307*J307</f>
        <v>0</v>
      </c>
      <c r="N307" s="118">
        <f t="shared" si="333"/>
        <v>19.320998636845392</v>
      </c>
      <c r="O307" s="118">
        <f t="shared" si="135"/>
        <v>19.320998636845392</v>
      </c>
      <c r="P307" s="292">
        <f t="shared" si="295"/>
        <v>3.5140336029359874E-5</v>
      </c>
    </row>
    <row r="308" spans="1:16" ht="24">
      <c r="A308" s="87" t="s">
        <v>458</v>
      </c>
      <c r="B308" s="111">
        <v>7568</v>
      </c>
      <c r="C308" s="100" t="str">
        <f t="shared" si="130"/>
        <v>SINAPI</v>
      </c>
      <c r="D308" s="107" t="s">
        <v>225</v>
      </c>
      <c r="E308" s="101" t="str">
        <f>IFERROR(IF(D308="SINAPI-S",VLOOKUP(B308,'SINAPI-S'!A:J,2,0),IF(D308="SINAPI-I",VLOOKUP(B308,'SINAPI-I'!A:G,2,0),IF(D308="COMPOSIÇÕES",VLOOKUP(B308,COMPOSIÇÕES!B:I,2,0),VLOOKUP(B308,'COT.MERCADO'!A:I,2,0)))),"Em Elaboração")</f>
        <v>BUCHA DE NYLON SEM ABA S10, COM PARAFUSO DE 6,10 X 65 MM EM ACO ZINCADO COM ROSCA SOBERBA, CABECA CHATA E FENDA PHILLIPS</v>
      </c>
      <c r="F308" s="90" t="str">
        <f>IFERROR(IF(D308="SINAPI-S",VLOOKUP(B308,'SINAPI-S'!A:J,3,0),IF(D308="SINAPI-I",VLOOKUP(B308,'SINAPI-I'!A:G,3,0),IF(D308="COMPOSIÇÕES",VLOOKUP(B308,COMPOSIÇÕES!B:I,3,0),VLOOKUP(B308,'COT.MERCADO'!A:I,7,0)))),"Em Elaboração")</f>
        <v>UN</v>
      </c>
      <c r="G308" s="302">
        <v>17.406400000000001</v>
      </c>
      <c r="H308" s="297">
        <f>IFERROR(IF(D308="SINAPI-S",VLOOKUP(B308,'SINAPI-S'!A:J,5,0),IF(D308="SINAPI-I",VLOOKUP(B308,'SINAPI-I'!A:G,6,0),IF(D308="COMPOSIÇÕES",VLOOKUP(B308,COMPOSIÇÕES!B:I,7,0),0))),"Em Elaboração")</f>
        <v>0</v>
      </c>
      <c r="I308" s="117">
        <f>IFERROR(IF(D308="SINAPI-S",VLOOKUP(B308,'SINAPI-S'!A:J,6,0),IF(D308="SINAPI-I",VLOOKUP(B308,'SINAPI-I'!A:G,7,0),IF(D308="COMPOSIÇÕES",VLOOKUP(B308,COMPOSIÇÕES!B:I,8,0),VLOOKUP(B308,'COT.MERCADO'!A:I,8,0)))),"Em Elaboração")</f>
        <v>1.04</v>
      </c>
      <c r="J308" s="305">
        <f t="shared" si="131"/>
        <v>0</v>
      </c>
      <c r="K308" s="118">
        <f t="shared" si="132"/>
        <v>1.2285826968823077</v>
      </c>
      <c r="L308" s="305">
        <f t="shared" si="133"/>
        <v>1.2285826968823077</v>
      </c>
      <c r="M308" s="118">
        <f t="shared" ref="M308:N308" si="334">$G308*J308</f>
        <v>0</v>
      </c>
      <c r="N308" s="118">
        <f t="shared" si="334"/>
        <v>21.385201855012202</v>
      </c>
      <c r="O308" s="118">
        <f t="shared" si="135"/>
        <v>21.385201855012202</v>
      </c>
      <c r="P308" s="292">
        <f t="shared" si="295"/>
        <v>3.8894634452679423E-5</v>
      </c>
    </row>
    <row r="309" spans="1:16" ht="24">
      <c r="A309" s="87" t="s">
        <v>459</v>
      </c>
      <c r="B309" s="111">
        <v>43677</v>
      </c>
      <c r="C309" s="100" t="str">
        <f t="shared" si="130"/>
        <v>SINAPI</v>
      </c>
      <c r="D309" s="107" t="s">
        <v>225</v>
      </c>
      <c r="E309" s="101" t="str">
        <f>IFERROR(IF(D309="SINAPI-S",VLOOKUP(B309,'SINAPI-S'!A:J,2,0),IF(D309="SINAPI-I",VLOOKUP(B309,'SINAPI-I'!A:G,2,0),IF(D309="COMPOSIÇÕES",VLOOKUP(B309,COMPOSIÇÕES!B:I,2,0),VLOOKUP(B309,'COT.MERCADO'!A:I,2,0)))),"Em Elaboração")</f>
        <v>CHAPA/PAINEL DE MADEIRA COMPENSADA RESINADA (MADEIRITE RESINADO ROSA) PARA FORMA DE CONCRETO, DE 2200 X 1100 MM, E = 20 MM</v>
      </c>
      <c r="F309" s="90" t="str">
        <f>IFERROR(IF(D309="SINAPI-S",VLOOKUP(B309,'SINAPI-S'!A:J,3,0),IF(D309="SINAPI-I",VLOOKUP(B309,'SINAPI-I'!A:G,3,0),IF(D309="COMPOSIÇÕES",VLOOKUP(B309,COMPOSIÇÕES!B:I,3,0),VLOOKUP(B309,'COT.MERCADO'!A:I,7,0)))),"Em Elaboração")</f>
        <v>M2</v>
      </c>
      <c r="G309" s="302">
        <v>0.2661</v>
      </c>
      <c r="H309" s="297">
        <f>IFERROR(IF(D309="SINAPI-S",VLOOKUP(B309,'SINAPI-S'!A:J,5,0),IF(D309="SINAPI-I",VLOOKUP(B309,'SINAPI-I'!A:G,6,0),IF(D309="COMPOSIÇÕES",VLOOKUP(B309,COMPOSIÇÕES!B:I,7,0),0))),"Em Elaboração")</f>
        <v>0</v>
      </c>
      <c r="I309" s="117">
        <f>IFERROR(IF(D309="SINAPI-S",VLOOKUP(B309,'SINAPI-S'!A:J,6,0),IF(D309="SINAPI-I",VLOOKUP(B309,'SINAPI-I'!A:G,7,0),IF(D309="COMPOSIÇÕES",VLOOKUP(B309,COMPOSIÇÕES!B:I,8,0),VLOOKUP(B309,'COT.MERCADO'!A:I,8,0)))),"Em Elaboração")</f>
        <v>58.78</v>
      </c>
      <c r="J309" s="305">
        <f t="shared" si="131"/>
        <v>0</v>
      </c>
      <c r="K309" s="118">
        <f t="shared" si="132"/>
        <v>69.438548964175055</v>
      </c>
      <c r="L309" s="305">
        <f t="shared" si="133"/>
        <v>69.438548964175055</v>
      </c>
      <c r="M309" s="118">
        <f t="shared" ref="M309:N309" si="335">$G309*J309</f>
        <v>0</v>
      </c>
      <c r="N309" s="118">
        <f t="shared" si="335"/>
        <v>18.477597879366982</v>
      </c>
      <c r="O309" s="118">
        <f t="shared" si="135"/>
        <v>18.477597879366982</v>
      </c>
      <c r="P309" s="292">
        <f t="shared" si="295"/>
        <v>3.3606389126186402E-5</v>
      </c>
    </row>
    <row r="310" spans="1:16" ht="24">
      <c r="A310" s="87" t="s">
        <v>460</v>
      </c>
      <c r="B310" s="111">
        <v>21092</v>
      </c>
      <c r="C310" s="100" t="str">
        <f t="shared" si="130"/>
        <v>SINAPI</v>
      </c>
      <c r="D310" s="107" t="s">
        <v>225</v>
      </c>
      <c r="E310" s="101" t="str">
        <f>IFERROR(IF(D310="SINAPI-S",VLOOKUP(B310,'SINAPI-S'!A:J,2,0),IF(D310="SINAPI-I",VLOOKUP(B310,'SINAPI-I'!A:G,2,0),IF(D310="COMPOSIÇÕES",VLOOKUP(B310,COMPOSIÇÕES!B:I,2,0),VLOOKUP(B310,'COT.MERCADO'!A:I,2,0)))),"Em Elaboração")</f>
        <v>VALVULA DE RETENCAO VERTICAL, DE BRONZE (PN-16), 1/2", 200 PSI, EXTREMIDADES COM ROSCA</v>
      </c>
      <c r="F310" s="90" t="str">
        <f>IFERROR(IF(D310="SINAPI-S",VLOOKUP(B310,'SINAPI-S'!A:J,3,0),IF(D310="SINAPI-I",VLOOKUP(B310,'SINAPI-I'!A:G,3,0),IF(D310="COMPOSIÇÕES",VLOOKUP(B310,COMPOSIÇÕES!B:I,3,0),VLOOKUP(B310,'COT.MERCADO'!A:I,7,0)))),"Em Elaboração")</f>
        <v>UN</v>
      </c>
      <c r="G310" s="302">
        <v>0.27350000000000002</v>
      </c>
      <c r="H310" s="297">
        <f>IFERROR(IF(D310="SINAPI-S",VLOOKUP(B310,'SINAPI-S'!A:J,5,0),IF(D310="SINAPI-I",VLOOKUP(B310,'SINAPI-I'!A:G,6,0),IF(D310="COMPOSIÇÕES",VLOOKUP(B310,COMPOSIÇÕES!B:I,7,0),0))),"Em Elaboração")</f>
        <v>0</v>
      </c>
      <c r="I310" s="117">
        <f>IFERROR(IF(D310="SINAPI-S",VLOOKUP(B310,'SINAPI-S'!A:J,6,0),IF(D310="SINAPI-I",VLOOKUP(B310,'SINAPI-I'!A:G,7,0),IF(D310="COMPOSIÇÕES",VLOOKUP(B310,COMPOSIÇÕES!B:I,8,0),VLOOKUP(B310,'COT.MERCADO'!A:I,8,0)))),"Em Elaboração")</f>
        <v>51.59</v>
      </c>
      <c r="J310" s="305">
        <f t="shared" si="131"/>
        <v>0</v>
      </c>
      <c r="K310" s="118">
        <f t="shared" si="132"/>
        <v>60.944789742459868</v>
      </c>
      <c r="L310" s="305">
        <f t="shared" si="133"/>
        <v>60.944789742459868</v>
      </c>
      <c r="M310" s="118">
        <f t="shared" ref="M310:N310" si="336">$G310*J310</f>
        <v>0</v>
      </c>
      <c r="N310" s="118">
        <f t="shared" si="336"/>
        <v>16.668399994562776</v>
      </c>
      <c r="O310" s="118">
        <f t="shared" si="135"/>
        <v>16.668399994562776</v>
      </c>
      <c r="P310" s="292">
        <f t="shared" si="295"/>
        <v>3.0315885213288904E-5</v>
      </c>
    </row>
    <row r="311" spans="1:16">
      <c r="A311" s="87" t="s">
        <v>461</v>
      </c>
      <c r="B311" s="111" t="s">
        <v>462</v>
      </c>
      <c r="C311" s="100" t="str">
        <f t="shared" si="130"/>
        <v>PRÓPRIO</v>
      </c>
      <c r="D311" s="107" t="s">
        <v>108</v>
      </c>
      <c r="E311" s="101" t="str">
        <f>IFERROR(IF(D311="SINAPI-S",VLOOKUP(B311,'SINAPI-S'!A:J,2,0),IF(D311="SINAPI-I",VLOOKUP(B311,'SINAPI-I'!A:G,2,0),IF(D311="COMPOSIÇÕES",VLOOKUP(B311,COMPOSIÇÕES!B:I,2,0),VLOOKUP(B311,'COT.MERCADO'!A:I,2,0)))),"Em Elaboração")</f>
        <v>LÂMPADA LED BULBO E27, 60W DE POTÊNCIA, BRANCO FRIO</v>
      </c>
      <c r="F311" s="90" t="str">
        <f>IFERROR(IF(D311="SINAPI-S",VLOOKUP(B311,'SINAPI-S'!A:J,3,0),IF(D311="SINAPI-I",VLOOKUP(B311,'SINAPI-I'!A:G,3,0),IF(D311="COMPOSIÇÕES",VLOOKUP(B311,COMPOSIÇÕES!B:I,3,0),VLOOKUP(B311,'COT.MERCADO'!A:I,7,0)))),"Em Elaboração")</f>
        <v>UN</v>
      </c>
      <c r="G311" s="302">
        <v>0.27350000000000002</v>
      </c>
      <c r="H311" s="297">
        <f>IFERROR(IF(D311="SINAPI-S",VLOOKUP(B311,'SINAPI-S'!A:J,5,0),IF(D311="SINAPI-I",VLOOKUP(B311,'SINAPI-I'!A:G,6,0),IF(D311="COMPOSIÇÕES",VLOOKUP(B311,COMPOSIÇÕES!B:I,7,0),0))),"Em Elaboração")</f>
        <v>0</v>
      </c>
      <c r="I311" s="117">
        <f>IFERROR(IF(D311="SINAPI-S",VLOOKUP(B311,'SINAPI-S'!A:J,6,0),IF(D311="SINAPI-I",VLOOKUP(B311,'SINAPI-I'!A:G,7,0),IF(D311="COMPOSIÇÕES",VLOOKUP(B311,COMPOSIÇÕES!B:I,8,0),VLOOKUP(B311,'COT.MERCADO'!A:I,8,0)))),"Em Elaboração")</f>
        <v>55.41</v>
      </c>
      <c r="J311" s="305">
        <f t="shared" si="131"/>
        <v>0</v>
      </c>
      <c r="K311" s="118">
        <f t="shared" si="132"/>
        <v>65.457468494469879</v>
      </c>
      <c r="L311" s="305">
        <f t="shared" si="133"/>
        <v>65.457468494469879</v>
      </c>
      <c r="M311" s="118">
        <f t="shared" ref="M311:N311" si="337">$G311*J311</f>
        <v>0</v>
      </c>
      <c r="N311" s="118">
        <f t="shared" si="337"/>
        <v>17.902617633237512</v>
      </c>
      <c r="O311" s="118">
        <f t="shared" si="135"/>
        <v>17.902617633237512</v>
      </c>
      <c r="P311" s="292">
        <f t="shared" si="295"/>
        <v>3.2560635775699516E-5</v>
      </c>
    </row>
    <row r="312" spans="1:16">
      <c r="A312" s="87" t="s">
        <v>463</v>
      </c>
      <c r="B312" s="111">
        <v>39333</v>
      </c>
      <c r="C312" s="100" t="str">
        <f t="shared" si="130"/>
        <v>SINAPI</v>
      </c>
      <c r="D312" s="107" t="s">
        <v>225</v>
      </c>
      <c r="E312" s="101" t="str">
        <f>IFERROR(IF(D312="SINAPI-S",VLOOKUP(B312,'SINAPI-S'!A:J,2,0),IF(D312="SINAPI-I",VLOOKUP(B312,'SINAPI-I'!A:G,2,0),IF(D312="COMPOSIÇÕES",VLOOKUP(B312,COMPOSIÇÕES!B:I,2,0),VLOOKUP(B312,'COT.MERCADO'!A:I,2,0)))),"Em Elaboração")</f>
        <v>CONDULETE EM PVC, TIPO "E", SEM TAMPA, DE 1/2"</v>
      </c>
      <c r="F312" s="90" t="str">
        <f>IFERROR(IF(D312="SINAPI-S",VLOOKUP(B312,'SINAPI-S'!A:J,3,0),IF(D312="SINAPI-I",VLOOKUP(B312,'SINAPI-I'!A:G,3,0),IF(D312="COMPOSIÇÕES",VLOOKUP(B312,COMPOSIÇÕES!B:I,3,0),VLOOKUP(B312,'COT.MERCADO'!A:I,7,0)))),"Em Elaboração")</f>
        <v>UN</v>
      </c>
      <c r="G312" s="302">
        <v>1.0942000000000001</v>
      </c>
      <c r="H312" s="297">
        <f>IFERROR(IF(D312="SINAPI-S",VLOOKUP(B312,'SINAPI-S'!A:J,5,0),IF(D312="SINAPI-I",VLOOKUP(B312,'SINAPI-I'!A:G,6,0),IF(D312="COMPOSIÇÕES",VLOOKUP(B312,COMPOSIÇÕES!B:I,7,0),0))),"Em Elaboração")</f>
        <v>0</v>
      </c>
      <c r="I312" s="117">
        <f>IFERROR(IF(D312="SINAPI-S",VLOOKUP(B312,'SINAPI-S'!A:J,6,0),IF(D312="SINAPI-I",VLOOKUP(B312,'SINAPI-I'!A:G,7,0),IF(D312="COMPOSIÇÕES",VLOOKUP(B312,COMPOSIÇÕES!B:I,8,0),VLOOKUP(B312,'COT.MERCADO'!A:I,8,0)))),"Em Elaboração")</f>
        <v>13.01</v>
      </c>
      <c r="J312" s="305">
        <f t="shared" si="131"/>
        <v>0</v>
      </c>
      <c r="K312" s="118">
        <f t="shared" si="132"/>
        <v>15.369097006191176</v>
      </c>
      <c r="L312" s="305">
        <f t="shared" si="133"/>
        <v>15.369097006191176</v>
      </c>
      <c r="M312" s="118">
        <f t="shared" ref="M312:N312" si="338">$G312*J312</f>
        <v>0</v>
      </c>
      <c r="N312" s="118">
        <f t="shared" si="338"/>
        <v>16.816865944174385</v>
      </c>
      <c r="O312" s="118">
        <f t="shared" si="135"/>
        <v>16.816865944174385</v>
      </c>
      <c r="P312" s="292">
        <f t="shared" si="295"/>
        <v>3.0585909732017494E-5</v>
      </c>
    </row>
    <row r="313" spans="1:16">
      <c r="A313" s="87" t="s">
        <v>464</v>
      </c>
      <c r="B313" s="111">
        <v>3315</v>
      </c>
      <c r="C313" s="100" t="str">
        <f t="shared" si="130"/>
        <v>SINAPI</v>
      </c>
      <c r="D313" s="107" t="s">
        <v>225</v>
      </c>
      <c r="E313" s="101" t="str">
        <f>IFERROR(IF(D313="SINAPI-S",VLOOKUP(B313,'SINAPI-S'!A:J,2,0),IF(D313="SINAPI-I",VLOOKUP(B313,'SINAPI-I'!A:G,2,0),IF(D313="COMPOSIÇÕES",VLOOKUP(B313,COMPOSIÇÕES!B:I,2,0),VLOOKUP(B313,'COT.MERCADO'!A:I,2,0)))),"Em Elaboração")</f>
        <v>GESSO EM PO PARA REVESTIMENTOS/MOLDURAS/SANCAS E USO GERAL</v>
      </c>
      <c r="F313" s="90" t="str">
        <f>IFERROR(IF(D313="SINAPI-S",VLOOKUP(B313,'SINAPI-S'!A:J,3,0),IF(D313="SINAPI-I",VLOOKUP(B313,'SINAPI-I'!A:G,3,0),IF(D313="COMPOSIÇÕES",VLOOKUP(B313,COMPOSIÇÕES!B:I,3,0),VLOOKUP(B313,'COT.MERCADO'!A:I,7,0)))),"Em Elaboração")</f>
        <v>KG</v>
      </c>
      <c r="G313" s="302">
        <v>19.1983</v>
      </c>
      <c r="H313" s="297">
        <f>IFERROR(IF(D313="SINAPI-S",VLOOKUP(B313,'SINAPI-S'!A:J,5,0),IF(D313="SINAPI-I",VLOOKUP(B313,'SINAPI-I'!A:G,6,0),IF(D313="COMPOSIÇÕES",VLOOKUP(B313,COMPOSIÇÕES!B:I,7,0),0))),"Em Elaboração")</f>
        <v>0</v>
      </c>
      <c r="I313" s="117">
        <f>IFERROR(IF(D313="SINAPI-S",VLOOKUP(B313,'SINAPI-S'!A:J,6,0),IF(D313="SINAPI-I",VLOOKUP(B313,'SINAPI-I'!A:G,7,0),IF(D313="COMPOSIÇÕES",VLOOKUP(B313,COMPOSIÇÕES!B:I,8,0),VLOOKUP(B313,'COT.MERCADO'!A:I,8,0)))),"Em Elaboração")</f>
        <v>0.78</v>
      </c>
      <c r="J313" s="305">
        <f t="shared" si="131"/>
        <v>0</v>
      </c>
      <c r="K313" s="118">
        <f t="shared" si="132"/>
        <v>0.92143702266173089</v>
      </c>
      <c r="L313" s="305">
        <f t="shared" si="133"/>
        <v>0.92143702266173089</v>
      </c>
      <c r="M313" s="118">
        <f t="shared" ref="M313:N313" si="339">$G313*J313</f>
        <v>0</v>
      </c>
      <c r="N313" s="118">
        <f t="shared" si="339"/>
        <v>17.690024392166709</v>
      </c>
      <c r="O313" s="118">
        <f t="shared" si="135"/>
        <v>17.690024392166709</v>
      </c>
      <c r="P313" s="292">
        <f t="shared" si="295"/>
        <v>3.2173978850288204E-5</v>
      </c>
    </row>
    <row r="314" spans="1:16">
      <c r="A314" s="87" t="s">
        <v>465</v>
      </c>
      <c r="B314" s="111">
        <v>4222</v>
      </c>
      <c r="C314" s="100" t="str">
        <f t="shared" si="130"/>
        <v>SINAPI</v>
      </c>
      <c r="D314" s="107" t="s">
        <v>225</v>
      </c>
      <c r="E314" s="101" t="str">
        <f>IFERROR(IF(D314="SINAPI-S",VLOOKUP(B314,'SINAPI-S'!A:J,2,0),IF(D314="SINAPI-I",VLOOKUP(B314,'SINAPI-I'!A:G,2,0),IF(D314="COMPOSIÇÕES",VLOOKUP(B314,COMPOSIÇÕES!B:I,2,0),VLOOKUP(B314,'COT.MERCADO'!A:I,2,0)))),"Em Elaboração")</f>
        <v>GASOLINA COMUM</v>
      </c>
      <c r="F314" s="90" t="str">
        <f>IFERROR(IF(D314="SINAPI-S",VLOOKUP(B314,'SINAPI-S'!A:J,3,0),IF(D314="SINAPI-I",VLOOKUP(B314,'SINAPI-I'!A:G,3,0),IF(D314="COMPOSIÇÕES",VLOOKUP(B314,COMPOSIÇÕES!B:I,3,0),VLOOKUP(B314,'COT.MERCADO'!A:I,7,0)))),"Em Elaboração")</f>
        <v>L</v>
      </c>
      <c r="G314" s="302">
        <v>2.6141000000000001</v>
      </c>
      <c r="H314" s="297">
        <f>IFERROR(IF(D314="SINAPI-S",VLOOKUP(B314,'SINAPI-S'!A:J,5,0),IF(D314="SINAPI-I",VLOOKUP(B314,'SINAPI-I'!A:G,6,0),IF(D314="COMPOSIÇÕES",VLOOKUP(B314,COMPOSIÇÕES!B:I,7,0),0))),"Em Elaboração")</f>
        <v>0</v>
      </c>
      <c r="I314" s="117">
        <f>IFERROR(IF(D314="SINAPI-S",VLOOKUP(B314,'SINAPI-S'!A:J,6,0),IF(D314="SINAPI-I",VLOOKUP(B314,'SINAPI-I'!A:G,7,0),IF(D314="COMPOSIÇÕES",VLOOKUP(B314,COMPOSIÇÕES!B:I,8,0),VLOOKUP(B314,'COT.MERCADO'!A:I,8,0)))),"Em Elaboração")</f>
        <v>5.34</v>
      </c>
      <c r="J314" s="305">
        <f t="shared" si="131"/>
        <v>0</v>
      </c>
      <c r="K314" s="118">
        <f t="shared" si="132"/>
        <v>6.308299616684157</v>
      </c>
      <c r="L314" s="305">
        <f t="shared" si="133"/>
        <v>6.308299616684157</v>
      </c>
      <c r="M314" s="118">
        <f t="shared" ref="M314:N314" si="340">$G314*J314</f>
        <v>0</v>
      </c>
      <c r="N314" s="118">
        <f t="shared" si="340"/>
        <v>16.490526027974056</v>
      </c>
      <c r="O314" s="118">
        <f t="shared" si="135"/>
        <v>16.490526027974056</v>
      </c>
      <c r="P314" s="292">
        <f t="shared" si="295"/>
        <v>2.9992374453090263E-5</v>
      </c>
    </row>
    <row r="315" spans="1:16">
      <c r="A315" s="87" t="s">
        <v>466</v>
      </c>
      <c r="B315" s="111">
        <v>37596</v>
      </c>
      <c r="C315" s="100" t="str">
        <f t="shared" si="130"/>
        <v>SINAPI</v>
      </c>
      <c r="D315" s="107" t="s">
        <v>225</v>
      </c>
      <c r="E315" s="101" t="str">
        <f>IFERROR(IF(D315="SINAPI-S",VLOOKUP(B315,'SINAPI-S'!A:J,2,0),IF(D315="SINAPI-I",VLOOKUP(B315,'SINAPI-I'!A:G,2,0),IF(D315="COMPOSIÇÕES",VLOOKUP(B315,COMPOSIÇÕES!B:I,2,0),VLOOKUP(B315,'COT.MERCADO'!A:I,2,0)))),"Em Elaboração")</f>
        <v>ARGAMASSA COLANTE TIPO AC III E</v>
      </c>
      <c r="F315" s="90" t="str">
        <f>IFERROR(IF(D315="SINAPI-S",VLOOKUP(B315,'SINAPI-S'!A:J,3,0),IF(D315="SINAPI-I",VLOOKUP(B315,'SINAPI-I'!A:G,3,0),IF(D315="COMPOSIÇÕES",VLOOKUP(B315,COMPOSIÇÕES!B:I,3,0),VLOOKUP(B315,'COT.MERCADO'!A:I,7,0)))),"Em Elaboração")</f>
        <v>KG</v>
      </c>
      <c r="G315" s="302">
        <v>5.6486000000000001</v>
      </c>
      <c r="H315" s="297">
        <f>IFERROR(IF(D315="SINAPI-S",VLOOKUP(B315,'SINAPI-S'!A:J,5,0),IF(D315="SINAPI-I",VLOOKUP(B315,'SINAPI-I'!A:G,6,0),IF(D315="COMPOSIÇÕES",VLOOKUP(B315,COMPOSIÇÕES!B:I,7,0),0))),"Em Elaboração")</f>
        <v>0</v>
      </c>
      <c r="I315" s="117">
        <f>IFERROR(IF(D315="SINAPI-S",VLOOKUP(B315,'SINAPI-S'!A:J,6,0),IF(D315="SINAPI-I",VLOOKUP(B315,'SINAPI-I'!A:G,7,0),IF(D315="COMPOSIÇÕES",VLOOKUP(B315,COMPOSIÇÕES!B:I,8,0),VLOOKUP(B315,'COT.MERCADO'!A:I,8,0)))),"Em Elaboração")</f>
        <v>2.57</v>
      </c>
      <c r="J315" s="305">
        <f t="shared" si="131"/>
        <v>0</v>
      </c>
      <c r="K315" s="118">
        <f t="shared" si="132"/>
        <v>3.0360168567187795</v>
      </c>
      <c r="L315" s="305">
        <f t="shared" si="133"/>
        <v>3.0360168567187795</v>
      </c>
      <c r="M315" s="118">
        <f t="shared" ref="M315:N315" si="341">$G315*J315</f>
        <v>0</v>
      </c>
      <c r="N315" s="118">
        <f t="shared" si="341"/>
        <v>17.1492448168617</v>
      </c>
      <c r="O315" s="118">
        <f t="shared" si="135"/>
        <v>17.1492448168617</v>
      </c>
      <c r="P315" s="292">
        <f t="shared" si="295"/>
        <v>3.1190428447370977E-5</v>
      </c>
    </row>
    <row r="316" spans="1:16">
      <c r="A316" s="87" t="s">
        <v>467</v>
      </c>
      <c r="B316" s="111">
        <v>1872</v>
      </c>
      <c r="C316" s="100" t="str">
        <f t="shared" si="130"/>
        <v>SINAPI</v>
      </c>
      <c r="D316" s="107" t="s">
        <v>225</v>
      </c>
      <c r="E316" s="101" t="str">
        <f>IFERROR(IF(D316="SINAPI-S",VLOOKUP(B316,'SINAPI-S'!A:J,2,0),IF(D316="SINAPI-I",VLOOKUP(B316,'SINAPI-I'!A:G,2,0),IF(D316="COMPOSIÇÕES",VLOOKUP(B316,COMPOSIÇÕES!B:I,2,0),VLOOKUP(B316,'COT.MERCADO'!A:I,2,0)))),"Em Elaboração")</f>
        <v>CAIXA DE PASSAGEM, EM PVC, DE 4" X 2", PARA ELETRODUTO FLEXIVEL CORRUGADO</v>
      </c>
      <c r="F316" s="90" t="str">
        <f>IFERROR(IF(D316="SINAPI-S",VLOOKUP(B316,'SINAPI-S'!A:J,3,0),IF(D316="SINAPI-I",VLOOKUP(B316,'SINAPI-I'!A:G,3,0),IF(D316="COMPOSIÇÕES",VLOOKUP(B316,COMPOSIÇÕES!B:I,3,0),VLOOKUP(B316,'COT.MERCADO'!A:I,7,0)))),"Em Elaboração")</f>
        <v>UN</v>
      </c>
      <c r="G316" s="302">
        <v>4.1031000000000004</v>
      </c>
      <c r="H316" s="297">
        <f>IFERROR(IF(D316="SINAPI-S",VLOOKUP(B316,'SINAPI-S'!A:J,5,0),IF(D316="SINAPI-I",VLOOKUP(B316,'SINAPI-I'!A:G,6,0),IF(D316="COMPOSIÇÕES",VLOOKUP(B316,COMPOSIÇÕES!B:I,7,0),0))),"Em Elaboração")</f>
        <v>0</v>
      </c>
      <c r="I316" s="117">
        <f>IFERROR(IF(D316="SINAPI-S",VLOOKUP(B316,'SINAPI-S'!A:J,6,0),IF(D316="SINAPI-I",VLOOKUP(B316,'SINAPI-I'!A:G,7,0),IF(D316="COMPOSIÇÕES",VLOOKUP(B316,COMPOSIÇÕES!B:I,8,0),VLOOKUP(B316,'COT.MERCADO'!A:I,8,0)))),"Em Elaboração")</f>
        <v>3.24</v>
      </c>
      <c r="J316" s="305">
        <f t="shared" si="131"/>
        <v>0</v>
      </c>
      <c r="K316" s="118">
        <f t="shared" si="132"/>
        <v>3.827507632594882</v>
      </c>
      <c r="L316" s="305">
        <f t="shared" si="133"/>
        <v>3.827507632594882</v>
      </c>
      <c r="M316" s="118">
        <f t="shared" ref="M316:N316" si="342">$G316*J316</f>
        <v>0</v>
      </c>
      <c r="N316" s="118">
        <f t="shared" si="342"/>
        <v>15.704646567300061</v>
      </c>
      <c r="O316" s="118">
        <f t="shared" si="135"/>
        <v>15.704646567300061</v>
      </c>
      <c r="P316" s="292">
        <f t="shared" si="295"/>
        <v>2.8563045211588634E-5</v>
      </c>
    </row>
    <row r="317" spans="1:16" ht="24">
      <c r="A317" s="87" t="s">
        <v>468</v>
      </c>
      <c r="B317" s="111">
        <v>20078</v>
      </c>
      <c r="C317" s="100" t="str">
        <f t="shared" si="130"/>
        <v>SINAPI</v>
      </c>
      <c r="D317" s="107" t="s">
        <v>225</v>
      </c>
      <c r="E317" s="101" t="str">
        <f>IFERROR(IF(D317="SINAPI-S",VLOOKUP(B317,'SINAPI-S'!A:J,2,0),IF(D317="SINAPI-I",VLOOKUP(B317,'SINAPI-I'!A:G,2,0),IF(D317="COMPOSIÇÕES",VLOOKUP(B317,COMPOSIÇÕES!B:I,2,0),VLOOKUP(B317,'COT.MERCADO'!A:I,2,0)))),"Em Elaboração")</f>
        <v>PASTA LUBRIFICANTE PARA TUBOS E CONEXOES COM JUNTA ELASTICA, EMBALAGEM DE *400* GR (USO EM PVC, ACO, POLIETILENO E OUTROS)</v>
      </c>
      <c r="F317" s="90" t="str">
        <f>IFERROR(IF(D317="SINAPI-S",VLOOKUP(B317,'SINAPI-S'!A:J,3,0),IF(D317="SINAPI-I",VLOOKUP(B317,'SINAPI-I'!A:G,3,0),IF(D317="COMPOSIÇÕES",VLOOKUP(B317,COMPOSIÇÕES!B:I,3,0),VLOOKUP(B317,'COT.MERCADO'!A:I,7,0)))),"Em Elaboração")</f>
        <v>UN</v>
      </c>
      <c r="G317" s="302">
        <v>0.43530000000000002</v>
      </c>
      <c r="H317" s="297">
        <f>IFERROR(IF(D317="SINAPI-S",VLOOKUP(B317,'SINAPI-S'!A:J,5,0),IF(D317="SINAPI-I",VLOOKUP(B317,'SINAPI-I'!A:G,6,0),IF(D317="COMPOSIÇÕES",VLOOKUP(B317,COMPOSIÇÕES!B:I,7,0),0))),"Em Elaboração")</f>
        <v>0</v>
      </c>
      <c r="I317" s="117">
        <f>IFERROR(IF(D317="SINAPI-S",VLOOKUP(B317,'SINAPI-S'!A:J,6,0),IF(D317="SINAPI-I",VLOOKUP(B317,'SINAPI-I'!A:G,7,0),IF(D317="COMPOSIÇÕES",VLOOKUP(B317,COMPOSIÇÕES!B:I,8,0),VLOOKUP(B317,'COT.MERCADO'!A:I,8,0)))),"Em Elaboração")</f>
        <v>31.05</v>
      </c>
      <c r="J317" s="305">
        <f t="shared" si="131"/>
        <v>0</v>
      </c>
      <c r="K317" s="118">
        <f t="shared" si="132"/>
        <v>36.680281479034285</v>
      </c>
      <c r="L317" s="305">
        <f t="shared" si="133"/>
        <v>36.680281479034285</v>
      </c>
      <c r="M317" s="118">
        <f t="shared" ref="M317:N317" si="343">$G317*J317</f>
        <v>0</v>
      </c>
      <c r="N317" s="118">
        <f t="shared" si="343"/>
        <v>15.966926527823626</v>
      </c>
      <c r="O317" s="118">
        <f t="shared" si="135"/>
        <v>15.966926527823626</v>
      </c>
      <c r="P317" s="292">
        <f t="shared" si="295"/>
        <v>2.904007055172758E-5</v>
      </c>
    </row>
    <row r="318" spans="1:16" ht="24">
      <c r="A318" s="87" t="s">
        <v>469</v>
      </c>
      <c r="B318" s="111">
        <v>43132</v>
      </c>
      <c r="C318" s="100" t="str">
        <f t="shared" si="130"/>
        <v>SINAPI</v>
      </c>
      <c r="D318" s="107" t="s">
        <v>225</v>
      </c>
      <c r="E318" s="101" t="str">
        <f>IFERROR(IF(D318="SINAPI-S",VLOOKUP(B318,'SINAPI-S'!A:J,2,0),IF(D318="SINAPI-I",VLOOKUP(B318,'SINAPI-I'!A:G,2,0),IF(D318="COMPOSIÇÕES",VLOOKUP(B318,COMPOSIÇÕES!B:I,2,0),VLOOKUP(B318,'COT.MERCADO'!A:I,2,0)))),"Em Elaboração")</f>
        <v>ARAME RECOZIDO 16 BWG, D = 1,65 MM (0,016 KG/M) OU 18 BWG, D = 1,25 MM (0,01 KG/M)</v>
      </c>
      <c r="F318" s="90" t="str">
        <f>IFERROR(IF(D318="SINAPI-S",VLOOKUP(B318,'SINAPI-S'!A:J,3,0),IF(D318="SINAPI-I",VLOOKUP(B318,'SINAPI-I'!A:G,3,0),IF(D318="COMPOSIÇÕES",VLOOKUP(B318,COMPOSIÇÕES!B:I,3,0),VLOOKUP(B318,'COT.MERCADO'!A:I,7,0)))),"Em Elaboração")</f>
        <v>KG</v>
      </c>
      <c r="G318" s="302">
        <v>0.53859999999999997</v>
      </c>
      <c r="H318" s="297">
        <f>IFERROR(IF(D318="SINAPI-S",VLOOKUP(B318,'SINAPI-S'!A:J,5,0),IF(D318="SINAPI-I",VLOOKUP(B318,'SINAPI-I'!A:G,6,0),IF(D318="COMPOSIÇÕES",VLOOKUP(B318,COMPOSIÇÕES!B:I,7,0),0))),"Em Elaboração")</f>
        <v>0</v>
      </c>
      <c r="I318" s="117">
        <f>IFERROR(IF(D318="SINAPI-S",VLOOKUP(B318,'SINAPI-S'!A:J,6,0),IF(D318="SINAPI-I",VLOOKUP(B318,'SINAPI-I'!A:G,7,0),IF(D318="COMPOSIÇÕES",VLOOKUP(B318,COMPOSIÇÕES!B:I,8,0),VLOOKUP(B318,'COT.MERCADO'!A:I,8,0)))),"Em Elaboração")</f>
        <v>26.23</v>
      </c>
      <c r="J318" s="305">
        <f t="shared" si="131"/>
        <v>0</v>
      </c>
      <c r="K318" s="118">
        <f t="shared" si="132"/>
        <v>30.986273210791282</v>
      </c>
      <c r="L318" s="305">
        <f t="shared" si="133"/>
        <v>30.986273210791282</v>
      </c>
      <c r="M318" s="118">
        <f t="shared" ref="M318:N318" si="344">$G318*J318</f>
        <v>0</v>
      </c>
      <c r="N318" s="118">
        <f t="shared" si="344"/>
        <v>16.689206751332183</v>
      </c>
      <c r="O318" s="118">
        <f t="shared" si="135"/>
        <v>16.689206751332183</v>
      </c>
      <c r="P318" s="292">
        <f t="shared" si="295"/>
        <v>3.0353727792665925E-5</v>
      </c>
    </row>
    <row r="319" spans="1:16">
      <c r="A319" s="87" t="s">
        <v>470</v>
      </c>
      <c r="B319" s="111">
        <v>12216</v>
      </c>
      <c r="C319" s="100" t="str">
        <f t="shared" si="130"/>
        <v>SINAPI</v>
      </c>
      <c r="D319" s="107" t="s">
        <v>225</v>
      </c>
      <c r="E319" s="101" t="str">
        <f>IFERROR(IF(D319="SINAPI-S",VLOOKUP(B319,'SINAPI-S'!A:J,2,0),IF(D319="SINAPI-I",VLOOKUP(B319,'SINAPI-I'!A:G,2,0),IF(D319="COMPOSIÇÕES",VLOOKUP(B319,COMPOSIÇÕES!B:I,2,0),VLOOKUP(B319,'COT.MERCADO'!A:I,2,0)))),"Em Elaboração")</f>
        <v>LAMPADA VAPOR DE SODIO OVOIDE 150 W (BASE E40)</v>
      </c>
      <c r="F319" s="90" t="str">
        <f>IFERROR(IF(D319="SINAPI-S",VLOOKUP(B319,'SINAPI-S'!A:J,3,0),IF(D319="SINAPI-I",VLOOKUP(B319,'SINAPI-I'!A:G,3,0),IF(D319="COMPOSIÇÕES",VLOOKUP(B319,COMPOSIÇÕES!B:I,3,0),VLOOKUP(B319,'COT.MERCADO'!A:I,7,0)))),"Em Elaboração")</f>
        <v>UN</v>
      </c>
      <c r="G319" s="302">
        <v>0.27350000000000002</v>
      </c>
      <c r="H319" s="297">
        <f>IFERROR(IF(D319="SINAPI-S",VLOOKUP(B319,'SINAPI-S'!A:J,5,0),IF(D319="SINAPI-I",VLOOKUP(B319,'SINAPI-I'!A:G,6,0),IF(D319="COMPOSIÇÕES",VLOOKUP(B319,COMPOSIÇÕES!B:I,7,0),0))),"Em Elaboração")</f>
        <v>0</v>
      </c>
      <c r="I319" s="117">
        <f>IFERROR(IF(D319="SINAPI-S",VLOOKUP(B319,'SINAPI-S'!A:J,6,0),IF(D319="SINAPI-I",VLOOKUP(B319,'SINAPI-I'!A:G,7,0),IF(D319="COMPOSIÇÕES",VLOOKUP(B319,COMPOSIÇÕES!B:I,8,0),VLOOKUP(B319,'COT.MERCADO'!A:I,8,0)))),"Em Elaboração")</f>
        <v>56.01</v>
      </c>
      <c r="J319" s="305">
        <f t="shared" si="131"/>
        <v>0</v>
      </c>
      <c r="K319" s="118">
        <f t="shared" si="132"/>
        <v>66.166266204209663</v>
      </c>
      <c r="L319" s="305">
        <f t="shared" si="133"/>
        <v>66.166266204209663</v>
      </c>
      <c r="M319" s="118">
        <f t="shared" ref="M319:N319" si="345">$G319*J319</f>
        <v>0</v>
      </c>
      <c r="N319" s="118">
        <f t="shared" si="345"/>
        <v>18.096473806851343</v>
      </c>
      <c r="O319" s="118">
        <f t="shared" si="135"/>
        <v>18.096473806851343</v>
      </c>
      <c r="P319" s="292">
        <f t="shared" si="295"/>
        <v>3.2913214398067667E-5</v>
      </c>
    </row>
    <row r="320" spans="1:16">
      <c r="A320" s="87" t="s">
        <v>471</v>
      </c>
      <c r="B320" s="111">
        <v>6085</v>
      </c>
      <c r="C320" s="100" t="str">
        <f t="shared" si="130"/>
        <v>SINAPI</v>
      </c>
      <c r="D320" s="107" t="s">
        <v>225</v>
      </c>
      <c r="E320" s="101" t="str">
        <f>IFERROR(IF(D320="SINAPI-S",VLOOKUP(B320,'SINAPI-S'!A:J,2,0),IF(D320="SINAPI-I",VLOOKUP(B320,'SINAPI-I'!A:G,2,0),IF(D320="COMPOSIÇÕES",VLOOKUP(B320,COMPOSIÇÕES!B:I,2,0),VLOOKUP(B320,'COT.MERCADO'!A:I,2,0)))),"Em Elaboração")</f>
        <v>SELADOR ACRILICO OPACO PREMIUM INTERIOR/EXTERIOR</v>
      </c>
      <c r="F320" s="90" t="str">
        <f>IFERROR(IF(D320="SINAPI-S",VLOOKUP(B320,'SINAPI-S'!A:J,3,0),IF(D320="SINAPI-I",VLOOKUP(B320,'SINAPI-I'!A:G,3,0),IF(D320="COMPOSIÇÕES",VLOOKUP(B320,COMPOSIÇÕES!B:I,3,0),VLOOKUP(B320,'COT.MERCADO'!A:I,7,0)))),"Em Elaboração")</f>
        <v>L</v>
      </c>
      <c r="G320" s="302">
        <v>1.3129999999999999</v>
      </c>
      <c r="H320" s="297">
        <f>IFERROR(IF(D320="SINAPI-S",VLOOKUP(B320,'SINAPI-S'!A:J,5,0),IF(D320="SINAPI-I",VLOOKUP(B320,'SINAPI-I'!A:G,6,0),IF(D320="COMPOSIÇÕES",VLOOKUP(B320,COMPOSIÇÕES!B:I,7,0),0))),"Em Elaboração")</f>
        <v>0</v>
      </c>
      <c r="I320" s="117">
        <f>IFERROR(IF(D320="SINAPI-S",VLOOKUP(B320,'SINAPI-S'!A:J,6,0),IF(D320="SINAPI-I",VLOOKUP(B320,'SINAPI-I'!A:G,7,0),IF(D320="COMPOSIÇÕES",VLOOKUP(B320,COMPOSIÇÕES!B:I,8,0),VLOOKUP(B320,'COT.MERCADO'!A:I,8,0)))),"Em Elaboração")</f>
        <v>10.14</v>
      </c>
      <c r="J320" s="305">
        <f t="shared" si="131"/>
        <v>0</v>
      </c>
      <c r="K320" s="118">
        <f t="shared" si="132"/>
        <v>11.978681294602501</v>
      </c>
      <c r="L320" s="305">
        <f t="shared" si="133"/>
        <v>11.978681294602501</v>
      </c>
      <c r="M320" s="118">
        <f t="shared" ref="M320:N320" si="346">$G320*J320</f>
        <v>0</v>
      </c>
      <c r="N320" s="118">
        <f t="shared" si="346"/>
        <v>15.728008539813082</v>
      </c>
      <c r="O320" s="118">
        <f t="shared" si="135"/>
        <v>15.728008539813082</v>
      </c>
      <c r="P320" s="292">
        <f t="shared" si="295"/>
        <v>2.8605535125275117E-5</v>
      </c>
    </row>
    <row r="321" spans="1:16">
      <c r="A321" s="87" t="s">
        <v>472</v>
      </c>
      <c r="B321" s="111" t="s">
        <v>473</v>
      </c>
      <c r="C321" s="100" t="str">
        <f t="shared" si="130"/>
        <v>PRÓPRIO</v>
      </c>
      <c r="D321" s="107" t="s">
        <v>108</v>
      </c>
      <c r="E321" s="101" t="str">
        <f>IFERROR(IF(D321="SINAPI-S",VLOOKUP(B321,'SINAPI-S'!A:J,2,0),IF(D321="SINAPI-I",VLOOKUP(B321,'SINAPI-I'!A:G,2,0),IF(D321="COMPOSIÇÕES",VLOOKUP(B321,COMPOSIÇÕES!B:I,2,0),VLOOKUP(B321,'COT.MERCADO'!A:I,2,0)))),"Em Elaboração")</f>
        <v>GRELHA REDONDA BRANCA PARA RALO DIÂMETRO DE 100MM</v>
      </c>
      <c r="F321" s="90" t="str">
        <f>IFERROR(IF(D321="SINAPI-S",VLOOKUP(B321,'SINAPI-S'!A:J,3,0),IF(D321="SINAPI-I",VLOOKUP(B321,'SINAPI-I'!A:G,3,0),IF(D321="COMPOSIÇÕES",VLOOKUP(B321,COMPOSIÇÕES!B:I,3,0),VLOOKUP(B321,'COT.MERCADO'!A:I,7,0)))),"Em Elaboração")</f>
        <v>UN</v>
      </c>
      <c r="G321" s="302">
        <v>1.9148000000000001</v>
      </c>
      <c r="H321" s="297">
        <f>IFERROR(IF(D321="SINAPI-S",VLOOKUP(B321,'SINAPI-S'!A:J,5,0),IF(D321="SINAPI-I",VLOOKUP(B321,'SINAPI-I'!A:G,6,0),IF(D321="COMPOSIÇÕES",VLOOKUP(B321,COMPOSIÇÕES!B:I,7,0),0))),"Em Elaboração")</f>
        <v>0</v>
      </c>
      <c r="I321" s="117">
        <f>IFERROR(IF(D321="SINAPI-S",VLOOKUP(B321,'SINAPI-S'!A:J,6,0),IF(D321="SINAPI-I",VLOOKUP(B321,'SINAPI-I'!A:G,7,0),IF(D321="COMPOSIÇÕES",VLOOKUP(B321,COMPOSIÇÕES!B:I,8,0),VLOOKUP(B321,'COT.MERCADO'!A:I,8,0)))),"Em Elaboração")</f>
        <v>6.85</v>
      </c>
      <c r="J321" s="305">
        <f t="shared" si="131"/>
        <v>0</v>
      </c>
      <c r="K321" s="118">
        <f t="shared" si="132"/>
        <v>8.0921071861959692</v>
      </c>
      <c r="L321" s="305">
        <f t="shared" si="133"/>
        <v>8.0921071861959692</v>
      </c>
      <c r="M321" s="118">
        <f t="shared" ref="M321:N321" si="347">$G321*J321</f>
        <v>0</v>
      </c>
      <c r="N321" s="118">
        <f t="shared" si="347"/>
        <v>15.494766840128042</v>
      </c>
      <c r="O321" s="118">
        <f t="shared" si="135"/>
        <v>15.494766840128042</v>
      </c>
      <c r="P321" s="292">
        <f t="shared" si="295"/>
        <v>2.8181323527466651E-5</v>
      </c>
    </row>
    <row r="322" spans="1:16" ht="24">
      <c r="A322" s="87" t="s">
        <v>474</v>
      </c>
      <c r="B322" s="111">
        <v>11267</v>
      </c>
      <c r="C322" s="100" t="str">
        <f t="shared" si="130"/>
        <v>SINAPI</v>
      </c>
      <c r="D322" s="107" t="s">
        <v>225</v>
      </c>
      <c r="E322" s="101" t="str">
        <f>IFERROR(IF(D322="SINAPI-S",VLOOKUP(B322,'SINAPI-S'!A:J,2,0),IF(D322="SINAPI-I",VLOOKUP(B322,'SINAPI-I'!A:G,2,0),IF(D322="COMPOSIÇÕES",VLOOKUP(B322,COMPOSIÇÕES!B:I,2,0),VLOOKUP(B322,'COT.MERCADO'!A:I,2,0)))),"Em Elaboração")</f>
        <v>ARRUELA LISA, REDONDA, DE LATAO POLIDO, DIAMETRO NOMINAL 5/8", DIAMETRO EXTERNO = 34 MM, DIAMETRO DO FURO = 17 MM, ESPESSURA = *2,5* MM</v>
      </c>
      <c r="F322" s="90" t="str">
        <f>IFERROR(IF(D322="SINAPI-S",VLOOKUP(B322,'SINAPI-S'!A:J,3,0),IF(D322="SINAPI-I",VLOOKUP(B322,'SINAPI-I'!A:G,3,0),IF(D322="COMPOSIÇÕES",VLOOKUP(B322,COMPOSIÇÕES!B:I,3,0),VLOOKUP(B322,'COT.MERCADO'!A:I,7,0)))),"Em Elaboração")</f>
        <v>UN</v>
      </c>
      <c r="G322" s="302">
        <v>10.941599999999999</v>
      </c>
      <c r="H322" s="297">
        <f>IFERROR(IF(D322="SINAPI-S",VLOOKUP(B322,'SINAPI-S'!A:J,5,0),IF(D322="SINAPI-I",VLOOKUP(B322,'SINAPI-I'!A:G,6,0),IF(D322="COMPOSIÇÕES",VLOOKUP(B322,COMPOSIÇÕES!B:I,7,0),0))),"Em Elaboração")</f>
        <v>0</v>
      </c>
      <c r="I322" s="117">
        <f>IFERROR(IF(D322="SINAPI-S",VLOOKUP(B322,'SINAPI-S'!A:J,6,0),IF(D322="SINAPI-I",VLOOKUP(B322,'SINAPI-I'!A:G,7,0),IF(D322="COMPOSIÇÕES",VLOOKUP(B322,COMPOSIÇÕES!B:I,8,0),VLOOKUP(B322,'COT.MERCADO'!A:I,8,0)))),"Em Elaboração")</f>
        <v>1.56</v>
      </c>
      <c r="J322" s="305">
        <f t="shared" si="131"/>
        <v>0</v>
      </c>
      <c r="K322" s="118">
        <f t="shared" si="132"/>
        <v>1.8428740453234618</v>
      </c>
      <c r="L322" s="305">
        <f t="shared" si="133"/>
        <v>1.8428740453234618</v>
      </c>
      <c r="M322" s="118">
        <f t="shared" ref="M322:N322" si="348">$G322*J322</f>
        <v>0</v>
      </c>
      <c r="N322" s="118">
        <f t="shared" si="348"/>
        <v>20.163990654311188</v>
      </c>
      <c r="O322" s="118">
        <f t="shared" si="135"/>
        <v>20.163990654311188</v>
      </c>
      <c r="P322" s="292">
        <f t="shared" si="295"/>
        <v>3.6673539530928614E-5</v>
      </c>
    </row>
    <row r="323" spans="1:16">
      <c r="A323" s="87" t="s">
        <v>475</v>
      </c>
      <c r="B323" s="111">
        <v>12815</v>
      </c>
      <c r="C323" s="100" t="str">
        <f t="shared" si="130"/>
        <v>SINAPI</v>
      </c>
      <c r="D323" s="107" t="s">
        <v>225</v>
      </c>
      <c r="E323" s="101" t="str">
        <f>IFERROR(IF(D323="SINAPI-S",VLOOKUP(B323,'SINAPI-S'!A:J,2,0),IF(D323="SINAPI-I",VLOOKUP(B323,'SINAPI-I'!A:G,2,0),IF(D323="COMPOSIÇÕES",VLOOKUP(B323,COMPOSIÇÕES!B:I,2,0),VLOOKUP(B323,'COT.MERCADO'!A:I,2,0)))),"Em Elaboração")</f>
        <v>FITA CREPE ROLO DE 25 MM X 50 M</v>
      </c>
      <c r="F323" s="90" t="str">
        <f>IFERROR(IF(D323="SINAPI-S",VLOOKUP(B323,'SINAPI-S'!A:J,3,0),IF(D323="SINAPI-I",VLOOKUP(B323,'SINAPI-I'!A:G,3,0),IF(D323="COMPOSIÇÕES",VLOOKUP(B323,COMPOSIÇÕES!B:I,3,0),VLOOKUP(B323,'COT.MERCADO'!A:I,7,0)))),"Em Elaboração")</f>
        <v>UN</v>
      </c>
      <c r="G323" s="302">
        <v>1.5591999999999999</v>
      </c>
      <c r="H323" s="297">
        <f>IFERROR(IF(D323="SINAPI-S",VLOOKUP(B323,'SINAPI-S'!A:J,5,0),IF(D323="SINAPI-I",VLOOKUP(B323,'SINAPI-I'!A:G,6,0),IF(D323="COMPOSIÇÕES",VLOOKUP(B323,COMPOSIÇÕES!B:I,7,0),0))),"Em Elaboração")</f>
        <v>0</v>
      </c>
      <c r="I323" s="117">
        <f>IFERROR(IF(D323="SINAPI-S",VLOOKUP(B323,'SINAPI-S'!A:J,6,0),IF(D323="SINAPI-I",VLOOKUP(B323,'SINAPI-I'!A:G,7,0),IF(D323="COMPOSIÇÕES",VLOOKUP(B323,COMPOSIÇÕES!B:I,8,0),VLOOKUP(B323,'COT.MERCADO'!A:I,8,0)))),"Em Elaboração")</f>
        <v>8.18</v>
      </c>
      <c r="J323" s="305">
        <f t="shared" si="131"/>
        <v>0</v>
      </c>
      <c r="K323" s="118">
        <f t="shared" si="132"/>
        <v>9.663275442785844</v>
      </c>
      <c r="L323" s="305">
        <f t="shared" si="133"/>
        <v>9.663275442785844</v>
      </c>
      <c r="M323" s="118">
        <f t="shared" ref="M323:N323" si="349">$G323*J323</f>
        <v>0</v>
      </c>
      <c r="N323" s="118">
        <f t="shared" si="349"/>
        <v>15.066979070391687</v>
      </c>
      <c r="O323" s="118">
        <f t="shared" si="135"/>
        <v>15.066979070391687</v>
      </c>
      <c r="P323" s="292">
        <f t="shared" si="295"/>
        <v>2.7403278548512067E-5</v>
      </c>
    </row>
    <row r="324" spans="1:16" ht="24">
      <c r="A324" s="87" t="s">
        <v>476</v>
      </c>
      <c r="B324" s="111">
        <v>39434</v>
      </c>
      <c r="C324" s="100" t="str">
        <f t="shared" si="130"/>
        <v>SINAPI</v>
      </c>
      <c r="D324" s="107" t="s">
        <v>225</v>
      </c>
      <c r="E324" s="101" t="str">
        <f>IFERROR(IF(D324="SINAPI-S",VLOOKUP(B324,'SINAPI-S'!A:J,2,0),IF(D324="SINAPI-I",VLOOKUP(B324,'SINAPI-I'!A:G,2,0),IF(D324="COMPOSIÇÕES",VLOOKUP(B324,COMPOSIÇÕES!B:I,2,0),VLOOKUP(B324,'COT.MERCADO'!A:I,2,0)))),"Em Elaboração")</f>
        <v>MASSA DE REJUNTE EM PO PARA DRYWALL, A BASE DE GESSO, SECAGEM RAPIDA, PARA TRATAMENTO DE JUNTAS DE CHAPA DE GESSO (NECESSITA ADICAO DE AGUA)</v>
      </c>
      <c r="F324" s="90" t="str">
        <f>IFERROR(IF(D324="SINAPI-S",VLOOKUP(B324,'SINAPI-S'!A:J,3,0),IF(D324="SINAPI-I",VLOOKUP(B324,'SINAPI-I'!A:G,3,0),IF(D324="COMPOSIÇÕES",VLOOKUP(B324,COMPOSIÇÕES!B:I,3,0),VLOOKUP(B324,'COT.MERCADO'!A:I,7,0)))),"Em Elaboração")</f>
        <v>KG</v>
      </c>
      <c r="G324" s="302">
        <v>3.6722999999999999</v>
      </c>
      <c r="H324" s="297">
        <f>IFERROR(IF(D324="SINAPI-S",VLOOKUP(B324,'SINAPI-S'!A:J,5,0),IF(D324="SINAPI-I",VLOOKUP(B324,'SINAPI-I'!A:G,6,0),IF(D324="COMPOSIÇÕES",VLOOKUP(B324,COMPOSIÇÕES!B:I,7,0),0))),"Em Elaboração")</f>
        <v>0</v>
      </c>
      <c r="I324" s="117">
        <f>IFERROR(IF(D324="SINAPI-S",VLOOKUP(B324,'SINAPI-S'!A:J,6,0),IF(D324="SINAPI-I",VLOOKUP(B324,'SINAPI-I'!A:G,7,0),IF(D324="COMPOSIÇÕES",VLOOKUP(B324,COMPOSIÇÕES!B:I,8,0),VLOOKUP(B324,'COT.MERCADO'!A:I,8,0)))),"Em Elaboração")</f>
        <v>3.42</v>
      </c>
      <c r="J324" s="305">
        <f t="shared" si="131"/>
        <v>0</v>
      </c>
      <c r="K324" s="118">
        <f t="shared" si="132"/>
        <v>4.0401469455168195</v>
      </c>
      <c r="L324" s="305">
        <f t="shared" si="133"/>
        <v>4.0401469455168195</v>
      </c>
      <c r="M324" s="118">
        <f t="shared" ref="M324:N324" si="350">$G324*J324</f>
        <v>0</v>
      </c>
      <c r="N324" s="118">
        <f t="shared" si="350"/>
        <v>14.836631628021417</v>
      </c>
      <c r="O324" s="118">
        <f t="shared" si="135"/>
        <v>14.836631628021417</v>
      </c>
      <c r="P324" s="292">
        <f t="shared" si="295"/>
        <v>2.6984330921604282E-5</v>
      </c>
    </row>
    <row r="325" spans="1:16">
      <c r="A325" s="87" t="s">
        <v>477</v>
      </c>
      <c r="B325" s="111">
        <v>7588</v>
      </c>
      <c r="C325" s="100" t="str">
        <f t="shared" si="130"/>
        <v>SINAPI</v>
      </c>
      <c r="D325" s="107" t="s">
        <v>225</v>
      </c>
      <c r="E325" s="101" t="str">
        <f>IFERROR(IF(D325="SINAPI-S",VLOOKUP(B325,'SINAPI-S'!A:J,2,0),IF(D325="SINAPI-I",VLOOKUP(B325,'SINAPI-I'!A:G,2,0),IF(D325="COMPOSIÇÕES",VLOOKUP(B325,COMPOSIÇÕES!B:I,2,0),VLOOKUP(B325,'COT.MERCADO'!A:I,2,0)))),"Em Elaboração")</f>
        <v>AUTOMATICO DE BOIA SUPERIOR / INFERIOR, *15* A / 250 V</v>
      </c>
      <c r="F325" s="90" t="str">
        <f>IFERROR(IF(D325="SINAPI-S",VLOOKUP(B325,'SINAPI-S'!A:J,3,0),IF(D325="SINAPI-I",VLOOKUP(B325,'SINAPI-I'!A:G,3,0),IF(D325="COMPOSIÇÕES",VLOOKUP(B325,COMPOSIÇÕES!B:I,3,0),VLOOKUP(B325,'COT.MERCADO'!A:I,7,0)))),"Em Elaboração")</f>
        <v>UN</v>
      </c>
      <c r="G325" s="302">
        <v>0.27350000000000002</v>
      </c>
      <c r="H325" s="297">
        <f>IFERROR(IF(D325="SINAPI-S",VLOOKUP(B325,'SINAPI-S'!A:J,5,0),IF(D325="SINAPI-I",VLOOKUP(B325,'SINAPI-I'!A:G,6,0),IF(D325="COMPOSIÇÕES",VLOOKUP(B325,COMPOSIÇÕES!B:I,7,0),0))),"Em Elaboração")</f>
        <v>0</v>
      </c>
      <c r="I325" s="117">
        <f>IFERROR(IF(D325="SINAPI-S",VLOOKUP(B325,'SINAPI-S'!A:J,6,0),IF(D325="SINAPI-I",VLOOKUP(B325,'SINAPI-I'!A:G,7,0),IF(D325="COMPOSIÇÕES",VLOOKUP(B325,COMPOSIÇÕES!B:I,8,0),VLOOKUP(B325,'COT.MERCADO'!A:I,8,0)))),"Em Elaboração")</f>
        <v>39.9</v>
      </c>
      <c r="J325" s="305">
        <f t="shared" si="131"/>
        <v>0</v>
      </c>
      <c r="K325" s="118">
        <f t="shared" si="132"/>
        <v>47.13504769769623</v>
      </c>
      <c r="L325" s="305">
        <f t="shared" si="133"/>
        <v>47.13504769769623</v>
      </c>
      <c r="M325" s="118">
        <f t="shared" ref="M325:N325" si="351">$G325*J325</f>
        <v>0</v>
      </c>
      <c r="N325" s="118">
        <f t="shared" si="351"/>
        <v>12.89143554531992</v>
      </c>
      <c r="O325" s="118">
        <f t="shared" si="135"/>
        <v>12.89143554531992</v>
      </c>
      <c r="P325" s="292">
        <f t="shared" si="295"/>
        <v>2.3446478387482597E-5</v>
      </c>
    </row>
    <row r="326" spans="1:16">
      <c r="A326" s="87" t="s">
        <v>478</v>
      </c>
      <c r="B326" s="111">
        <v>1106</v>
      </c>
      <c r="C326" s="100" t="str">
        <f t="shared" si="130"/>
        <v>SINAPI</v>
      </c>
      <c r="D326" s="107" t="s">
        <v>225</v>
      </c>
      <c r="E326" s="101" t="str">
        <f>IFERROR(IF(D326="SINAPI-S",VLOOKUP(B326,'SINAPI-S'!A:J,2,0),IF(D326="SINAPI-I",VLOOKUP(B326,'SINAPI-I'!A:G,2,0),IF(D326="COMPOSIÇÕES",VLOOKUP(B326,COMPOSIÇÕES!B:I,2,0),VLOOKUP(B326,'COT.MERCADO'!A:I,2,0)))),"Em Elaboração")</f>
        <v>CAL HIDRATADA CH-I PARA ARGAMASSAS</v>
      </c>
      <c r="F326" s="90" t="str">
        <f>IFERROR(IF(D326="SINAPI-S",VLOOKUP(B326,'SINAPI-S'!A:J,3,0),IF(D326="SINAPI-I",VLOOKUP(B326,'SINAPI-I'!A:G,3,0),IF(D326="COMPOSIÇÕES",VLOOKUP(B326,COMPOSIÇÕES!B:I,3,0),VLOOKUP(B326,'COT.MERCADO'!A:I,7,0)))),"Em Elaboração")</f>
        <v>KG</v>
      </c>
      <c r="G326" s="302">
        <v>17.333600000000001</v>
      </c>
      <c r="H326" s="297">
        <f>IFERROR(IF(D326="SINAPI-S",VLOOKUP(B326,'SINAPI-S'!A:J,5,0),IF(D326="SINAPI-I",VLOOKUP(B326,'SINAPI-I'!A:G,6,0),IF(D326="COMPOSIÇÕES",VLOOKUP(B326,COMPOSIÇÕES!B:I,7,0),0))),"Em Elaboração")</f>
        <v>0</v>
      </c>
      <c r="I326" s="117">
        <f>IFERROR(IF(D326="SINAPI-S",VLOOKUP(B326,'SINAPI-S'!A:J,6,0),IF(D326="SINAPI-I",VLOOKUP(B326,'SINAPI-I'!A:G,7,0),IF(D326="COMPOSIÇÕES",VLOOKUP(B326,COMPOSIÇÕES!B:I,8,0),VLOOKUP(B326,'COT.MERCADO'!A:I,8,0)))),"Em Elaboração")</f>
        <v>0.8</v>
      </c>
      <c r="J326" s="305">
        <f t="shared" si="131"/>
        <v>0</v>
      </c>
      <c r="K326" s="118">
        <f t="shared" si="132"/>
        <v>0.94506361298639063</v>
      </c>
      <c r="L326" s="305">
        <f t="shared" si="133"/>
        <v>0.94506361298639063</v>
      </c>
      <c r="M326" s="118">
        <f t="shared" ref="M326:N326" si="352">$G326*J326</f>
        <v>0</v>
      </c>
      <c r="N326" s="118">
        <f t="shared" si="352"/>
        <v>16.381354642060902</v>
      </c>
      <c r="O326" s="118">
        <f t="shared" si="135"/>
        <v>16.381354642060902</v>
      </c>
      <c r="P326" s="292">
        <f t="shared" si="295"/>
        <v>2.9793817470716526E-5</v>
      </c>
    </row>
    <row r="327" spans="1:16" ht="24">
      <c r="A327" s="87" t="s">
        <v>479</v>
      </c>
      <c r="B327" s="111">
        <v>11581</v>
      </c>
      <c r="C327" s="100" t="str">
        <f t="shared" si="130"/>
        <v>SINAPI</v>
      </c>
      <c r="D327" s="107" t="s">
        <v>225</v>
      </c>
      <c r="E327" s="101" t="str">
        <f>IFERROR(IF(D327="SINAPI-S",VLOOKUP(B327,'SINAPI-S'!A:J,2,0),IF(D327="SINAPI-I",VLOOKUP(B327,'SINAPI-I'!A:G,2,0),IF(D327="COMPOSIÇÕES",VLOOKUP(B327,COMPOSIÇÕES!B:I,2,0),VLOOKUP(B327,'COT.MERCADO'!A:I,2,0)))),"Em Elaboração")</f>
        <v>TRILHO PANTOGRAFICO CONCAVO, TIPO U, EM ALUMINIO, COM DIMENSOES DE APROX *35 X 35* MM, PARA ROLDANA DE PORTA DE CORRER</v>
      </c>
      <c r="F327" s="90" t="str">
        <f>IFERROR(IF(D327="SINAPI-S",VLOOKUP(B327,'SINAPI-S'!A:J,3,0),IF(D327="SINAPI-I",VLOOKUP(B327,'SINAPI-I'!A:G,3,0),IF(D327="COMPOSIÇÕES",VLOOKUP(B327,COMPOSIÇÕES!B:I,3,0),VLOOKUP(B327,'COT.MERCADO'!A:I,7,0)))),"Em Elaboração")</f>
        <v>M</v>
      </c>
      <c r="G327" s="302">
        <v>0.54710000000000003</v>
      </c>
      <c r="H327" s="297">
        <f>IFERROR(IF(D327="SINAPI-S",VLOOKUP(B327,'SINAPI-S'!A:J,5,0),IF(D327="SINAPI-I",VLOOKUP(B327,'SINAPI-I'!A:G,6,0),IF(D327="COMPOSIÇÕES",VLOOKUP(B327,COMPOSIÇÕES!B:I,7,0),0))),"Em Elaboração")</f>
        <v>0</v>
      </c>
      <c r="I327" s="117">
        <f>IFERROR(IF(D327="SINAPI-S",VLOOKUP(B327,'SINAPI-S'!A:J,6,0),IF(D327="SINAPI-I",VLOOKUP(B327,'SINAPI-I'!A:G,7,0),IF(D327="COMPOSIÇÕES",VLOOKUP(B327,COMPOSIÇÕES!B:I,8,0),VLOOKUP(B327,'COT.MERCADO'!A:I,8,0)))),"Em Elaboração")</f>
        <v>20.54</v>
      </c>
      <c r="J327" s="305">
        <f t="shared" si="131"/>
        <v>0</v>
      </c>
      <c r="K327" s="118">
        <f t="shared" si="132"/>
        <v>24.264508263425576</v>
      </c>
      <c r="L327" s="305">
        <f t="shared" si="133"/>
        <v>24.264508263425576</v>
      </c>
      <c r="M327" s="118">
        <f t="shared" ref="M327:N327" si="353">$G327*J327</f>
        <v>0</v>
      </c>
      <c r="N327" s="118">
        <f t="shared" si="353"/>
        <v>13.275112470920133</v>
      </c>
      <c r="O327" s="118">
        <f t="shared" si="135"/>
        <v>13.275112470920133</v>
      </c>
      <c r="P327" s="292">
        <f t="shared" si="295"/>
        <v>2.4144296152791673E-5</v>
      </c>
    </row>
    <row r="328" spans="1:16" ht="24">
      <c r="A328" s="87" t="s">
        <v>480</v>
      </c>
      <c r="B328" s="111">
        <v>4384</v>
      </c>
      <c r="C328" s="100" t="str">
        <f t="shared" si="130"/>
        <v>SINAPI</v>
      </c>
      <c r="D328" s="107" t="s">
        <v>225</v>
      </c>
      <c r="E328" s="101" t="str">
        <f>IFERROR(IF(D328="SINAPI-S",VLOOKUP(B328,'SINAPI-S'!A:J,2,0),IF(D328="SINAPI-I",VLOOKUP(B328,'SINAPI-I'!A:G,2,0),IF(D328="COMPOSIÇÕES",VLOOKUP(B328,COMPOSIÇÕES!B:I,2,0),VLOOKUP(B328,'COT.MERCADO'!A:I,2,0)))),"Em Elaboração")</f>
        <v>PARAFUSO NIQUELADO COM ACABAMENTO CROMADO PARA FIXAR PECA SANITARIA, INCLUI PORCA CEGA, ARRUELA E BUCHA DE NYLON TAMANHO S-10</v>
      </c>
      <c r="F328" s="90" t="str">
        <f>IFERROR(IF(D328="SINAPI-S",VLOOKUP(B328,'SINAPI-S'!A:J,3,0),IF(D328="SINAPI-I",VLOOKUP(B328,'SINAPI-I'!A:G,3,0),IF(D328="COMPOSIÇÕES",VLOOKUP(B328,COMPOSIÇÕES!B:I,3,0),VLOOKUP(B328,'COT.MERCADO'!A:I,7,0)))),"Em Elaboração")</f>
        <v>UN</v>
      </c>
      <c r="G328" s="302">
        <v>0.54710000000000003</v>
      </c>
      <c r="H328" s="297">
        <f>IFERROR(IF(D328="SINAPI-S",VLOOKUP(B328,'SINAPI-S'!A:J,5,0),IF(D328="SINAPI-I",VLOOKUP(B328,'SINAPI-I'!A:G,6,0),IF(D328="COMPOSIÇÕES",VLOOKUP(B328,COMPOSIÇÕES!B:I,7,0),0))),"Em Elaboração")</f>
        <v>0</v>
      </c>
      <c r="I328" s="117">
        <f>IFERROR(IF(D328="SINAPI-S",VLOOKUP(B328,'SINAPI-S'!A:J,6,0),IF(D328="SINAPI-I",VLOOKUP(B328,'SINAPI-I'!A:G,7,0),IF(D328="COMPOSIÇÕES",VLOOKUP(B328,COMPOSIÇÕES!B:I,8,0),VLOOKUP(B328,'COT.MERCADO'!A:I,8,0)))),"Em Elaboração")</f>
        <v>20.78</v>
      </c>
      <c r="J328" s="305">
        <f t="shared" si="131"/>
        <v>0</v>
      </c>
      <c r="K328" s="118">
        <f t="shared" si="132"/>
        <v>24.548027347321497</v>
      </c>
      <c r="L328" s="305">
        <f t="shared" si="133"/>
        <v>24.548027347321497</v>
      </c>
      <c r="M328" s="118">
        <f t="shared" ref="M328:N328" si="354">$G328*J328</f>
        <v>0</v>
      </c>
      <c r="N328" s="118">
        <f t="shared" si="354"/>
        <v>13.430225761719592</v>
      </c>
      <c r="O328" s="118">
        <f t="shared" si="135"/>
        <v>13.430225761719592</v>
      </c>
      <c r="P328" s="292">
        <f t="shared" si="295"/>
        <v>2.442641061611544E-5</v>
      </c>
    </row>
    <row r="329" spans="1:16">
      <c r="A329" s="87" t="s">
        <v>481</v>
      </c>
      <c r="B329" s="111">
        <v>21127</v>
      </c>
      <c r="C329" s="100" t="str">
        <f t="shared" si="130"/>
        <v>SINAPI</v>
      </c>
      <c r="D329" s="107" t="s">
        <v>225</v>
      </c>
      <c r="E329" s="101" t="str">
        <f>IFERROR(IF(D329="SINAPI-S",VLOOKUP(B329,'SINAPI-S'!A:J,2,0),IF(D329="SINAPI-I",VLOOKUP(B329,'SINAPI-I'!A:G,2,0),IF(D329="COMPOSIÇÕES",VLOOKUP(B329,COMPOSIÇÕES!B:I,2,0),VLOOKUP(B329,'COT.MERCADO'!A:I,2,0)))),"Em Elaboração")</f>
        <v>FITA ISOLANTE ADESIVA ANTICHAMA, USO ATE 750 V, EM ROLO DE 19 MM X 5 M</v>
      </c>
      <c r="F329" s="90" t="str">
        <f>IFERROR(IF(D329="SINAPI-S",VLOOKUP(B329,'SINAPI-S'!A:J,3,0),IF(D329="SINAPI-I",VLOOKUP(B329,'SINAPI-I'!A:G,3,0),IF(D329="COMPOSIÇÕES",VLOOKUP(B329,COMPOSIÇÕES!B:I,3,0),VLOOKUP(B329,'COT.MERCADO'!A:I,7,0)))),"Em Elaboração")</f>
        <v>UN</v>
      </c>
      <c r="G329" s="302">
        <v>1.8918999999999999</v>
      </c>
      <c r="H329" s="297">
        <f>IFERROR(IF(D329="SINAPI-S",VLOOKUP(B329,'SINAPI-S'!A:J,5,0),IF(D329="SINAPI-I",VLOOKUP(B329,'SINAPI-I'!A:G,6,0),IF(D329="COMPOSIÇÕES",VLOOKUP(B329,COMPOSIÇÕES!B:I,7,0),0))),"Em Elaboração")</f>
        <v>0</v>
      </c>
      <c r="I329" s="117">
        <f>IFERROR(IF(D329="SINAPI-S",VLOOKUP(B329,'SINAPI-S'!A:J,6,0),IF(D329="SINAPI-I",VLOOKUP(B329,'SINAPI-I'!A:G,7,0),IF(D329="COMPOSIÇÕES",VLOOKUP(B329,COMPOSIÇÕES!B:I,8,0),VLOOKUP(B329,'COT.MERCADO'!A:I,8,0)))),"Em Elaboração")</f>
        <v>5.97</v>
      </c>
      <c r="J329" s="305">
        <f t="shared" si="131"/>
        <v>0</v>
      </c>
      <c r="K329" s="118">
        <f t="shared" si="132"/>
        <v>7.0525372119109395</v>
      </c>
      <c r="L329" s="305">
        <f t="shared" si="133"/>
        <v>7.0525372119109395</v>
      </c>
      <c r="M329" s="118">
        <f t="shared" ref="M329:N329" si="355">$G329*J329</f>
        <v>0</v>
      </c>
      <c r="N329" s="118">
        <f t="shared" si="355"/>
        <v>13.342695151214306</v>
      </c>
      <c r="O329" s="118">
        <f t="shared" si="135"/>
        <v>13.342695151214306</v>
      </c>
      <c r="P329" s="292">
        <f t="shared" si="295"/>
        <v>2.4267213096161935E-5</v>
      </c>
    </row>
    <row r="330" spans="1:16">
      <c r="A330" s="87" t="s">
        <v>482</v>
      </c>
      <c r="B330" s="111">
        <v>301</v>
      </c>
      <c r="C330" s="100" t="str">
        <f t="shared" si="130"/>
        <v>SINAPI</v>
      </c>
      <c r="D330" s="107" t="s">
        <v>225</v>
      </c>
      <c r="E330" s="101" t="str">
        <f>IFERROR(IF(D330="SINAPI-S",VLOOKUP(B330,'SINAPI-S'!A:J,2,0),IF(D330="SINAPI-I",VLOOKUP(B330,'SINAPI-I'!A:G,2,0),IF(D330="COMPOSIÇÕES",VLOOKUP(B330,COMPOSIÇÕES!B:I,2,0),VLOOKUP(B330,'COT.MERCADO'!A:I,2,0)))),"Em Elaboração")</f>
        <v>ANEL BORRACHA PARA TUBO ESGOTO PREDIAL, DN 100 MM (NBR 5688)</v>
      </c>
      <c r="F330" s="90" t="str">
        <f>IFERROR(IF(D330="SINAPI-S",VLOOKUP(B330,'SINAPI-S'!A:J,3,0),IF(D330="SINAPI-I",VLOOKUP(B330,'SINAPI-I'!A:G,3,0),IF(D330="COMPOSIÇÕES",VLOOKUP(B330,COMPOSIÇÕES!B:I,3,0),VLOOKUP(B330,'COT.MERCADO'!A:I,7,0)))),"Em Elaboração")</f>
        <v>UN</v>
      </c>
      <c r="G330" s="302">
        <v>4.4070999999999998</v>
      </c>
      <c r="H330" s="297">
        <f>IFERROR(IF(D330="SINAPI-S",VLOOKUP(B330,'SINAPI-S'!A:J,5,0),IF(D330="SINAPI-I",VLOOKUP(B330,'SINAPI-I'!A:G,6,0),IF(D330="COMPOSIÇÕES",VLOOKUP(B330,COMPOSIÇÕES!B:I,7,0),0))),"Em Elaboração")</f>
        <v>0</v>
      </c>
      <c r="I330" s="117">
        <f>IFERROR(IF(D330="SINAPI-S",VLOOKUP(B330,'SINAPI-S'!A:J,6,0),IF(D330="SINAPI-I",VLOOKUP(B330,'SINAPI-I'!A:G,7,0),IF(D330="COMPOSIÇÕES",VLOOKUP(B330,COMPOSIÇÕES!B:I,8,0),VLOOKUP(B330,'COT.MERCADO'!A:I,8,0)))),"Em Elaboração")</f>
        <v>2.5499999999999998</v>
      </c>
      <c r="J330" s="305">
        <f t="shared" si="131"/>
        <v>0</v>
      </c>
      <c r="K330" s="118">
        <f t="shared" si="132"/>
        <v>3.0123902663941196</v>
      </c>
      <c r="L330" s="305">
        <f t="shared" si="133"/>
        <v>3.0123902663941196</v>
      </c>
      <c r="M330" s="118">
        <f t="shared" ref="M330:N330" si="356">$G330*J330</f>
        <v>0</v>
      </c>
      <c r="N330" s="118">
        <f t="shared" si="356"/>
        <v>13.275905143025524</v>
      </c>
      <c r="O330" s="118">
        <f t="shared" si="135"/>
        <v>13.275905143025524</v>
      </c>
      <c r="P330" s="292">
        <f t="shared" si="295"/>
        <v>2.4145737836250593E-5</v>
      </c>
    </row>
    <row r="331" spans="1:16" ht="24">
      <c r="A331" s="87" t="s">
        <v>483</v>
      </c>
      <c r="B331" s="111">
        <v>7584</v>
      </c>
      <c r="C331" s="100" t="str">
        <f t="shared" si="130"/>
        <v>SINAPI</v>
      </c>
      <c r="D331" s="107" t="s">
        <v>225</v>
      </c>
      <c r="E331" s="101" t="str">
        <f>IFERROR(IF(D331="SINAPI-S",VLOOKUP(B331,'SINAPI-S'!A:J,2,0),IF(D331="SINAPI-I",VLOOKUP(B331,'SINAPI-I'!A:G,2,0),IF(D331="COMPOSIÇÕES",VLOOKUP(B331,COMPOSIÇÕES!B:I,2,0),VLOOKUP(B331,'COT.MERCADO'!A:I,2,0)))),"Em Elaboração")</f>
        <v>BUCHA DE NYLON SEM ABA S12, COM PARAFUSO DE 5/16" X 80 MM EM ACO ZINCADO COM ROSCA SOBERBA E CABECA SEXTAVADA</v>
      </c>
      <c r="F331" s="90" t="str">
        <f>IFERROR(IF(D331="SINAPI-S",VLOOKUP(B331,'SINAPI-S'!A:J,3,0),IF(D331="SINAPI-I",VLOOKUP(B331,'SINAPI-I'!A:G,3,0),IF(D331="COMPOSIÇÕES",VLOOKUP(B331,COMPOSIÇÕES!B:I,3,0),VLOOKUP(B331,'COT.MERCADO'!A:I,7,0)))),"Em Elaboração")</f>
        <v>UN</v>
      </c>
      <c r="G331" s="302">
        <v>7.6590999999999996</v>
      </c>
      <c r="H331" s="297">
        <f>IFERROR(IF(D331="SINAPI-S",VLOOKUP(B331,'SINAPI-S'!A:J,5,0),IF(D331="SINAPI-I",VLOOKUP(B331,'SINAPI-I'!A:G,6,0),IF(D331="COMPOSIÇÕES",VLOOKUP(B331,COMPOSIÇÕES!B:I,7,0),0))),"Em Elaboração")</f>
        <v>0</v>
      </c>
      <c r="I331" s="117">
        <f>IFERROR(IF(D331="SINAPI-S",VLOOKUP(B331,'SINAPI-S'!A:J,6,0),IF(D331="SINAPI-I",VLOOKUP(B331,'SINAPI-I'!A:G,7,0),IF(D331="COMPOSIÇÕES",VLOOKUP(B331,COMPOSIÇÕES!B:I,8,0),VLOOKUP(B331,'COT.MERCADO'!A:I,8,0)))),"Em Elaboração")</f>
        <v>1.59</v>
      </c>
      <c r="J331" s="305">
        <f t="shared" si="131"/>
        <v>0</v>
      </c>
      <c r="K331" s="118">
        <f t="shared" si="132"/>
        <v>1.8783139308104513</v>
      </c>
      <c r="L331" s="305">
        <f t="shared" si="133"/>
        <v>1.8783139308104513</v>
      </c>
      <c r="M331" s="118">
        <f t="shared" ref="M331:N331" si="357">$G331*J331</f>
        <v>0</v>
      </c>
      <c r="N331" s="118">
        <f t="shared" si="357"/>
        <v>14.386194227470327</v>
      </c>
      <c r="O331" s="118">
        <f t="shared" si="135"/>
        <v>14.386194227470327</v>
      </c>
      <c r="P331" s="292">
        <f t="shared" si="295"/>
        <v>2.6165091610372643E-5</v>
      </c>
    </row>
    <row r="332" spans="1:16" ht="24">
      <c r="A332" s="87" t="s">
        <v>484</v>
      </c>
      <c r="B332" s="111">
        <v>39017</v>
      </c>
      <c r="C332" s="100" t="str">
        <f t="shared" si="130"/>
        <v>SINAPI</v>
      </c>
      <c r="D332" s="107" t="s">
        <v>225</v>
      </c>
      <c r="E332" s="101" t="str">
        <f>IFERROR(IF(D332="SINAPI-S",VLOOKUP(B332,'SINAPI-S'!A:J,2,0),IF(D332="SINAPI-I",VLOOKUP(B332,'SINAPI-I'!A:G,2,0),IF(D332="COMPOSIÇÕES",VLOOKUP(B332,COMPOSIÇÕES!B:I,2,0),VLOOKUP(B332,'COT.MERCADO'!A:I,2,0)))),"Em Elaboração")</f>
        <v>ESPACADOR / DISTANCIADOR CIRCULAR COM ENTRADA LATERAL, EM PLASTICO, PARA VERGALHAO *4,2 A 12,5* MM, COBRIMENTO 20 MM</v>
      </c>
      <c r="F332" s="90" t="str">
        <f>IFERROR(IF(D332="SINAPI-S",VLOOKUP(B332,'SINAPI-S'!A:J,3,0),IF(D332="SINAPI-I",VLOOKUP(B332,'SINAPI-I'!A:G,3,0),IF(D332="COMPOSIÇÕES",VLOOKUP(B332,COMPOSIÇÕES!B:I,3,0),VLOOKUP(B332,'COT.MERCADO'!A:I,7,0)))),"Em Elaboração")</f>
        <v>UN</v>
      </c>
      <c r="G332" s="302">
        <v>48.341299999999997</v>
      </c>
      <c r="H332" s="297">
        <f>IFERROR(IF(D332="SINAPI-S",VLOOKUP(B332,'SINAPI-S'!A:J,5,0),IF(D332="SINAPI-I",VLOOKUP(B332,'SINAPI-I'!A:G,6,0),IF(D332="COMPOSIÇÕES",VLOOKUP(B332,COMPOSIÇÕES!B:I,7,0),0))),"Em Elaboração")</f>
        <v>0</v>
      </c>
      <c r="I332" s="117">
        <f>IFERROR(IF(D332="SINAPI-S",VLOOKUP(B332,'SINAPI-S'!A:J,6,0),IF(D332="SINAPI-I",VLOOKUP(B332,'SINAPI-I'!A:G,7,0),IF(D332="COMPOSIÇÕES",VLOOKUP(B332,COMPOSIÇÕES!B:I,8,0),VLOOKUP(B332,'COT.MERCADO'!A:I,8,0)))),"Em Elaboração")</f>
        <v>0.22</v>
      </c>
      <c r="J332" s="305">
        <f t="shared" si="131"/>
        <v>0</v>
      </c>
      <c r="K332" s="118">
        <f t="shared" si="132"/>
        <v>0.25989249357125743</v>
      </c>
      <c r="L332" s="305">
        <f t="shared" si="133"/>
        <v>0.25989249357125743</v>
      </c>
      <c r="M332" s="118">
        <f t="shared" ref="M332:N332" si="358">$G332*J332</f>
        <v>0</v>
      </c>
      <c r="N332" s="118">
        <f t="shared" si="358"/>
        <v>12.563540999476226</v>
      </c>
      <c r="O332" s="118">
        <f t="shared" si="135"/>
        <v>12.563540999476226</v>
      </c>
      <c r="P332" s="292">
        <f t="shared" si="295"/>
        <v>2.2850115604185851E-5</v>
      </c>
    </row>
    <row r="333" spans="1:16">
      <c r="A333" s="87" t="s">
        <v>485</v>
      </c>
      <c r="B333" s="111">
        <v>4517</v>
      </c>
      <c r="C333" s="100" t="str">
        <f t="shared" si="130"/>
        <v>SINAPI</v>
      </c>
      <c r="D333" s="107" t="s">
        <v>225</v>
      </c>
      <c r="E333" s="101" t="str">
        <f>IFERROR(IF(D333="SINAPI-S",VLOOKUP(B333,'SINAPI-S'!A:J,2,0),IF(D333="SINAPI-I",VLOOKUP(B333,'SINAPI-I'!A:G,2,0),IF(D333="COMPOSIÇÕES",VLOOKUP(B333,COMPOSIÇÕES!B:I,2,0),VLOOKUP(B333,'COT.MERCADO'!A:I,2,0)))),"Em Elaboração")</f>
        <v>SARRAFO *2,5 X 7,5* CM EM PINUS, MISTA OU EQUIVALENTE DA REGIAO - BRUTA</v>
      </c>
      <c r="F333" s="90" t="str">
        <f>IFERROR(IF(D333="SINAPI-S",VLOOKUP(B333,'SINAPI-S'!A:J,3,0),IF(D333="SINAPI-I",VLOOKUP(B333,'SINAPI-I'!A:G,3,0),IF(D333="COMPOSIÇÕES",VLOOKUP(B333,COMPOSIÇÕES!B:I,3,0),VLOOKUP(B333,'COT.MERCADO'!A:I,7,0)))),"Em Elaboração")</f>
        <v>M</v>
      </c>
      <c r="G333" s="302">
        <v>4.4177</v>
      </c>
      <c r="H333" s="297">
        <f>IFERROR(IF(D333="SINAPI-S",VLOOKUP(B333,'SINAPI-S'!A:J,5,0),IF(D333="SINAPI-I",VLOOKUP(B333,'SINAPI-I'!A:G,6,0),IF(D333="COMPOSIÇÕES",VLOOKUP(B333,COMPOSIÇÕES!B:I,7,0),0))),"Em Elaboração")</f>
        <v>0</v>
      </c>
      <c r="I333" s="117">
        <f>IFERROR(IF(D333="SINAPI-S",VLOOKUP(B333,'SINAPI-S'!A:J,6,0),IF(D333="SINAPI-I",VLOOKUP(B333,'SINAPI-I'!A:G,7,0),IF(D333="COMPOSIÇÕES",VLOOKUP(B333,COMPOSIÇÕES!B:I,8,0),VLOOKUP(B333,'COT.MERCADO'!A:I,8,0)))),"Em Elaboração")</f>
        <v>2.37</v>
      </c>
      <c r="J333" s="305">
        <f t="shared" si="131"/>
        <v>0</v>
      </c>
      <c r="K333" s="118">
        <f t="shared" si="132"/>
        <v>2.7997509534721821</v>
      </c>
      <c r="L333" s="305">
        <f t="shared" si="133"/>
        <v>2.7997509534721821</v>
      </c>
      <c r="M333" s="118">
        <f t="shared" ref="M333:N333" si="359">$G333*J333</f>
        <v>0</v>
      </c>
      <c r="N333" s="118">
        <f t="shared" si="359"/>
        <v>12.368459787154059</v>
      </c>
      <c r="O333" s="118">
        <f t="shared" si="135"/>
        <v>12.368459787154059</v>
      </c>
      <c r="P333" s="292">
        <f t="shared" si="295"/>
        <v>2.2495308925562995E-5</v>
      </c>
    </row>
    <row r="334" spans="1:16">
      <c r="A334" s="87" t="s">
        <v>486</v>
      </c>
      <c r="B334" s="111" t="s">
        <v>487</v>
      </c>
      <c r="C334" s="100" t="str">
        <f t="shared" si="130"/>
        <v>PRÓPRIO</v>
      </c>
      <c r="D334" s="107" t="s">
        <v>108</v>
      </c>
      <c r="E334" s="101" t="str">
        <f>IFERROR(IF(D334="SINAPI-S",VLOOKUP(B334,'SINAPI-S'!A:J,2,0),IF(D334="SINAPI-I",VLOOKUP(B334,'SINAPI-I'!A:G,2,0),IF(D334="COMPOSIÇÕES",VLOOKUP(B334,COMPOSIÇÕES!B:I,2,0),VLOOKUP(B334,'COT.MERCADO'!A:I,2,0)))),"Em Elaboração")</f>
        <v>ÁGUA SANITÁRIA 5L</v>
      </c>
      <c r="F334" s="90" t="str">
        <f>IFERROR(IF(D334="SINAPI-S",VLOOKUP(B334,'SINAPI-S'!A:J,3,0),IF(D334="SINAPI-I",VLOOKUP(B334,'SINAPI-I'!A:G,3,0),IF(D334="COMPOSIÇÕES",VLOOKUP(B334,COMPOSIÇÕES!B:I,3,0),VLOOKUP(B334,'COT.MERCADO'!A:I,7,0)))),"Em Elaboração")</f>
        <v>UN</v>
      </c>
      <c r="G334" s="302">
        <v>0.54159999999999997</v>
      </c>
      <c r="H334" s="297">
        <f>IFERROR(IF(D334="SINAPI-S",VLOOKUP(B334,'SINAPI-S'!A:J,5,0),IF(D334="SINAPI-I",VLOOKUP(B334,'SINAPI-I'!A:G,6,0),IF(D334="COMPOSIÇÕES",VLOOKUP(B334,COMPOSIÇÕES!B:I,7,0),0))),"Em Elaboração")</f>
        <v>0</v>
      </c>
      <c r="I334" s="117">
        <f>IFERROR(IF(D334="SINAPI-S",VLOOKUP(B334,'SINAPI-S'!A:J,6,0),IF(D334="SINAPI-I",VLOOKUP(B334,'SINAPI-I'!A:G,7,0),IF(D334="COMPOSIÇÕES",VLOOKUP(B334,COMPOSIÇÕES!B:I,8,0),VLOOKUP(B334,'COT.MERCADO'!A:I,8,0)))),"Em Elaboração")</f>
        <v>18.989999999999998</v>
      </c>
      <c r="J334" s="305">
        <f t="shared" si="131"/>
        <v>0</v>
      </c>
      <c r="K334" s="118">
        <f t="shared" si="132"/>
        <v>22.433447513264444</v>
      </c>
      <c r="L334" s="305">
        <f t="shared" si="133"/>
        <v>22.433447513264444</v>
      </c>
      <c r="M334" s="118">
        <f t="shared" ref="M334:N334" si="360">$G334*J334</f>
        <v>0</v>
      </c>
      <c r="N334" s="118">
        <f t="shared" si="360"/>
        <v>12.149955173184022</v>
      </c>
      <c r="O334" s="118">
        <f t="shared" si="135"/>
        <v>12.149955173184022</v>
      </c>
      <c r="P334" s="292">
        <f t="shared" si="295"/>
        <v>2.2097900608156978E-5</v>
      </c>
    </row>
    <row r="335" spans="1:16">
      <c r="A335" s="87" t="s">
        <v>488</v>
      </c>
      <c r="B335" s="111">
        <v>39961</v>
      </c>
      <c r="C335" s="100" t="str">
        <f t="shared" si="130"/>
        <v>SINAPI</v>
      </c>
      <c r="D335" s="107" t="s">
        <v>225</v>
      </c>
      <c r="E335" s="101" t="str">
        <f>IFERROR(IF(D335="SINAPI-S",VLOOKUP(B335,'SINAPI-S'!A:J,2,0),IF(D335="SINAPI-I",VLOOKUP(B335,'SINAPI-I'!A:G,2,0),IF(D335="COMPOSIÇÕES",VLOOKUP(B335,COMPOSIÇÕES!B:I,2,0),VLOOKUP(B335,'COT.MERCADO'!A:I,2,0)))),"Em Elaboração")</f>
        <v>SILICONE ACETICO USO GERAL INCOLOR 280 G</v>
      </c>
      <c r="F335" s="90" t="str">
        <f>IFERROR(IF(D335="SINAPI-S",VLOOKUP(B335,'SINAPI-S'!A:J,3,0),IF(D335="SINAPI-I",VLOOKUP(B335,'SINAPI-I'!A:G,3,0),IF(D335="COMPOSIÇÕES",VLOOKUP(B335,COMPOSIÇÕES!B:I,3,0),VLOOKUP(B335,'COT.MERCADO'!A:I,7,0)))),"Em Elaboração")</f>
        <v>UN</v>
      </c>
      <c r="G335" s="302">
        <v>0.48580000000000001</v>
      </c>
      <c r="H335" s="297">
        <f>IFERROR(IF(D335="SINAPI-S",VLOOKUP(B335,'SINAPI-S'!A:J,5,0),IF(D335="SINAPI-I",VLOOKUP(B335,'SINAPI-I'!A:G,6,0),IF(D335="COMPOSIÇÕES",VLOOKUP(B335,COMPOSIÇÕES!B:I,7,0),0))),"Em Elaboração")</f>
        <v>0</v>
      </c>
      <c r="I335" s="117">
        <f>IFERROR(IF(D335="SINAPI-S",VLOOKUP(B335,'SINAPI-S'!A:J,6,0),IF(D335="SINAPI-I",VLOOKUP(B335,'SINAPI-I'!A:G,7,0),IF(D335="COMPOSIÇÕES",VLOOKUP(B335,COMPOSIÇÕES!B:I,8,0),VLOOKUP(B335,'COT.MERCADO'!A:I,8,0)))),"Em Elaboração")</f>
        <v>22.15</v>
      </c>
      <c r="J335" s="305">
        <f t="shared" si="131"/>
        <v>0</v>
      </c>
      <c r="K335" s="118">
        <f t="shared" si="132"/>
        <v>26.166448784560686</v>
      </c>
      <c r="L335" s="305">
        <f t="shared" si="133"/>
        <v>26.166448784560686</v>
      </c>
      <c r="M335" s="118">
        <f t="shared" ref="M335:N335" si="361">$G335*J335</f>
        <v>0</v>
      </c>
      <c r="N335" s="118">
        <f t="shared" si="361"/>
        <v>12.711660819539581</v>
      </c>
      <c r="O335" s="118">
        <f t="shared" si="135"/>
        <v>12.711660819539581</v>
      </c>
      <c r="P335" s="292">
        <f t="shared" si="295"/>
        <v>2.3119510594965915E-5</v>
      </c>
    </row>
    <row r="336" spans="1:16">
      <c r="A336" s="87" t="s">
        <v>489</v>
      </c>
      <c r="B336" s="111">
        <v>5318</v>
      </c>
      <c r="C336" s="100" t="str">
        <f t="shared" si="130"/>
        <v>SINAPI</v>
      </c>
      <c r="D336" s="107" t="s">
        <v>225</v>
      </c>
      <c r="E336" s="101" t="str">
        <f>IFERROR(IF(D336="SINAPI-S",VLOOKUP(B336,'SINAPI-S'!A:J,2,0),IF(D336="SINAPI-I",VLOOKUP(B336,'SINAPI-I'!A:G,2,0),IF(D336="COMPOSIÇÕES",VLOOKUP(B336,COMPOSIÇÕES!B:I,2,0),VLOOKUP(B336,'COT.MERCADO'!A:I,2,0)))),"Em Elaboração")</f>
        <v>DILUENTE AGUARRAS</v>
      </c>
      <c r="F336" s="90" t="str">
        <f>IFERROR(IF(D336="SINAPI-S",VLOOKUP(B336,'SINAPI-S'!A:J,3,0),IF(D336="SINAPI-I",VLOOKUP(B336,'SINAPI-I'!A:G,3,0),IF(D336="COMPOSIÇÕES",VLOOKUP(B336,COMPOSIÇÕES!B:I,3,0),VLOOKUP(B336,'COT.MERCADO'!A:I,7,0)))),"Em Elaboração")</f>
        <v>L</v>
      </c>
      <c r="G336" s="302">
        <v>0.4924</v>
      </c>
      <c r="H336" s="297">
        <f>IFERROR(IF(D336="SINAPI-S",VLOOKUP(B336,'SINAPI-S'!A:J,5,0),IF(D336="SINAPI-I",VLOOKUP(B336,'SINAPI-I'!A:G,6,0),IF(D336="COMPOSIÇÕES",VLOOKUP(B336,COMPOSIÇÕES!B:I,7,0),0))),"Em Elaboração")</f>
        <v>0</v>
      </c>
      <c r="I336" s="117">
        <f>IFERROR(IF(D336="SINAPI-S",VLOOKUP(B336,'SINAPI-S'!A:J,6,0),IF(D336="SINAPI-I",VLOOKUP(B336,'SINAPI-I'!A:G,7,0),IF(D336="COMPOSIÇÕES",VLOOKUP(B336,COMPOSIÇÕES!B:I,8,0),VLOOKUP(B336,'COT.MERCADO'!A:I,8,0)))),"Em Elaboração")</f>
        <v>19.100000000000001</v>
      </c>
      <c r="J336" s="305">
        <f t="shared" si="131"/>
        <v>0</v>
      </c>
      <c r="K336" s="118">
        <f t="shared" si="132"/>
        <v>22.563393760050076</v>
      </c>
      <c r="L336" s="305">
        <f t="shared" si="133"/>
        <v>22.563393760050076</v>
      </c>
      <c r="M336" s="118">
        <f t="shared" ref="M336:N336" si="362">$G336*J336</f>
        <v>0</v>
      </c>
      <c r="N336" s="118">
        <f t="shared" si="362"/>
        <v>11.110215087448658</v>
      </c>
      <c r="O336" s="118">
        <f t="shared" si="135"/>
        <v>11.110215087448658</v>
      </c>
      <c r="P336" s="292">
        <f t="shared" si="295"/>
        <v>2.0206858810438511E-5</v>
      </c>
    </row>
    <row r="337" spans="1:16">
      <c r="A337" s="87" t="s">
        <v>490</v>
      </c>
      <c r="B337" s="111">
        <v>11831</v>
      </c>
      <c r="C337" s="100" t="str">
        <f t="shared" si="130"/>
        <v>SINAPI</v>
      </c>
      <c r="D337" s="107" t="s">
        <v>225</v>
      </c>
      <c r="E337" s="101" t="str">
        <f>IFERROR(IF(D337="SINAPI-S",VLOOKUP(B337,'SINAPI-S'!A:J,2,0),IF(D337="SINAPI-I",VLOOKUP(B337,'SINAPI-I'!A:G,2,0),IF(D337="COMPOSIÇÕES",VLOOKUP(B337,COMPOSIÇÕES!B:I,2,0),VLOOKUP(B337,'COT.MERCADO'!A:I,2,0)))),"Em Elaboração")</f>
        <v>TORNEIRA PLASTICA PARA TANQUE 1/2 " OU 3/4 " COM BICO PARA MANGUEIRA</v>
      </c>
      <c r="F337" s="90" t="str">
        <f>IFERROR(IF(D337="SINAPI-S",VLOOKUP(B337,'SINAPI-S'!A:J,3,0),IF(D337="SINAPI-I",VLOOKUP(B337,'SINAPI-I'!A:G,3,0),IF(D337="COMPOSIÇÕES",VLOOKUP(B337,COMPOSIÇÕES!B:I,3,0),VLOOKUP(B337,'COT.MERCADO'!A:I,7,0)))),"Em Elaboração")</f>
        <v>UN</v>
      </c>
      <c r="G337" s="302">
        <v>0.54710000000000003</v>
      </c>
      <c r="H337" s="297">
        <f>IFERROR(IF(D337="SINAPI-S",VLOOKUP(B337,'SINAPI-S'!A:J,5,0),IF(D337="SINAPI-I",VLOOKUP(B337,'SINAPI-I'!A:G,6,0),IF(D337="COMPOSIÇÕES",VLOOKUP(B337,COMPOSIÇÕES!B:I,7,0),0))),"Em Elaboração")</f>
        <v>0</v>
      </c>
      <c r="I337" s="117">
        <f>IFERROR(IF(D337="SINAPI-S",VLOOKUP(B337,'SINAPI-S'!A:J,6,0),IF(D337="SINAPI-I",VLOOKUP(B337,'SINAPI-I'!A:G,7,0),IF(D337="COMPOSIÇÕES",VLOOKUP(B337,COMPOSIÇÕES!B:I,8,0),VLOOKUP(B337,'COT.MERCADO'!A:I,8,0)))),"Em Elaboração")</f>
        <v>17.5</v>
      </c>
      <c r="J337" s="305">
        <f t="shared" si="131"/>
        <v>0</v>
      </c>
      <c r="K337" s="118">
        <f t="shared" si="132"/>
        <v>20.673266534077293</v>
      </c>
      <c r="L337" s="305">
        <f t="shared" si="133"/>
        <v>20.673266534077293</v>
      </c>
      <c r="M337" s="118">
        <f t="shared" ref="M337:N337" si="363">$G337*J337</f>
        <v>0</v>
      </c>
      <c r="N337" s="118">
        <f t="shared" si="363"/>
        <v>11.310344120793687</v>
      </c>
      <c r="O337" s="118">
        <f t="shared" si="135"/>
        <v>11.310344120793687</v>
      </c>
      <c r="P337" s="292">
        <f t="shared" si="295"/>
        <v>2.0570846284024064E-5</v>
      </c>
    </row>
    <row r="338" spans="1:16">
      <c r="A338" s="87" t="s">
        <v>491</v>
      </c>
      <c r="B338" s="111">
        <v>6138</v>
      </c>
      <c r="C338" s="100" t="str">
        <f t="shared" si="130"/>
        <v>SINAPI</v>
      </c>
      <c r="D338" s="107" t="s">
        <v>225</v>
      </c>
      <c r="E338" s="101" t="str">
        <f>IFERROR(IF(D338="SINAPI-S",VLOOKUP(B338,'SINAPI-S'!A:J,2,0),IF(D338="SINAPI-I",VLOOKUP(B338,'SINAPI-I'!A:G,2,0),IF(D338="COMPOSIÇÕES",VLOOKUP(B338,COMPOSIÇÕES!B:I,2,0),VLOOKUP(B338,'COT.MERCADO'!A:I,2,0)))),"Em Elaboração")</f>
        <v>ANEL DE VEDACAO, PVC FLEXIVEL, 100 MM, PARA SAIDA DE BACIA / VASO SANITARIO</v>
      </c>
      <c r="F338" s="90" t="str">
        <f>IFERROR(IF(D338="SINAPI-S",VLOOKUP(B338,'SINAPI-S'!A:J,3,0),IF(D338="SINAPI-I",VLOOKUP(B338,'SINAPI-I'!A:G,3,0),IF(D338="COMPOSIÇÕES",VLOOKUP(B338,COMPOSIÇÕES!B:I,3,0),VLOOKUP(B338,'COT.MERCADO'!A:I,7,0)))),"Em Elaboração")</f>
        <v>UN</v>
      </c>
      <c r="G338" s="302">
        <v>0.8206</v>
      </c>
      <c r="H338" s="297">
        <f>IFERROR(IF(D338="SINAPI-S",VLOOKUP(B338,'SINAPI-S'!A:J,5,0),IF(D338="SINAPI-I",VLOOKUP(B338,'SINAPI-I'!A:G,6,0),IF(D338="COMPOSIÇÕES",VLOOKUP(B338,COMPOSIÇÕES!B:I,7,0),0))),"Em Elaboração")</f>
        <v>0</v>
      </c>
      <c r="I338" s="117">
        <f>IFERROR(IF(D338="SINAPI-S",VLOOKUP(B338,'SINAPI-S'!A:J,6,0),IF(D338="SINAPI-I",VLOOKUP(B338,'SINAPI-I'!A:G,7,0),IF(D338="COMPOSIÇÕES",VLOOKUP(B338,COMPOSIÇÕES!B:I,8,0),VLOOKUP(B338,'COT.MERCADO'!A:I,8,0)))),"Em Elaboração")</f>
        <v>11.29</v>
      </c>
      <c r="J338" s="305">
        <f t="shared" si="131"/>
        <v>0</v>
      </c>
      <c r="K338" s="118">
        <f t="shared" si="132"/>
        <v>13.337210238270435</v>
      </c>
      <c r="L338" s="305">
        <f t="shared" si="133"/>
        <v>13.337210238270435</v>
      </c>
      <c r="M338" s="118">
        <f t="shared" ref="M338:N338" si="364">$G338*J338</f>
        <v>0</v>
      </c>
      <c r="N338" s="118">
        <f t="shared" si="364"/>
        <v>10.944514721524719</v>
      </c>
      <c r="O338" s="118">
        <f t="shared" si="135"/>
        <v>10.944514721524719</v>
      </c>
      <c r="P338" s="292">
        <f t="shared" si="295"/>
        <v>1.9905488956416005E-5</v>
      </c>
    </row>
    <row r="339" spans="1:16" ht="24">
      <c r="A339" s="87" t="s">
        <v>492</v>
      </c>
      <c r="B339" s="111">
        <v>11830</v>
      </c>
      <c r="C339" s="100" t="str">
        <f t="shared" si="130"/>
        <v>SINAPI</v>
      </c>
      <c r="D339" s="107" t="s">
        <v>225</v>
      </c>
      <c r="E339" s="101" t="str">
        <f>IFERROR(IF(D339="SINAPI-S",VLOOKUP(B339,'SINAPI-S'!A:J,2,0),IF(D339="SINAPI-I",VLOOKUP(B339,'SINAPI-I'!A:G,2,0),IF(D339="COMPOSIÇÕES",VLOOKUP(B339,COMPOSIÇÕES!B:I,2,0),VLOOKUP(B339,'COT.MERCADO'!A:I,2,0)))),"Em Elaboração")</f>
        <v>TORNEIRA DE BOIA CONVENCIONAL PARA CAIXA D'AGUA, AGUA FRIA, 3/4", COM HASTE E TORNEIRA METALICOS E BALAO PLASTICO</v>
      </c>
      <c r="F339" s="90" t="str">
        <f>IFERROR(IF(D339="SINAPI-S",VLOOKUP(B339,'SINAPI-S'!A:J,3,0),IF(D339="SINAPI-I",VLOOKUP(B339,'SINAPI-I'!A:G,3,0),IF(D339="COMPOSIÇÕES",VLOOKUP(B339,COMPOSIÇÕES!B:I,3,0),VLOOKUP(B339,'COT.MERCADO'!A:I,7,0)))),"Em Elaboração")</f>
        <v>UN</v>
      </c>
      <c r="G339" s="302">
        <v>0.27350000000000002</v>
      </c>
      <c r="H339" s="297">
        <f>IFERROR(IF(D339="SINAPI-S",VLOOKUP(B339,'SINAPI-S'!A:J,5,0),IF(D339="SINAPI-I",VLOOKUP(B339,'SINAPI-I'!A:G,6,0),IF(D339="COMPOSIÇÕES",VLOOKUP(B339,COMPOSIÇÕES!B:I,7,0),0))),"Em Elaboração")</f>
        <v>0</v>
      </c>
      <c r="I339" s="117">
        <f>IFERROR(IF(D339="SINAPI-S",VLOOKUP(B339,'SINAPI-S'!A:J,6,0),IF(D339="SINAPI-I",VLOOKUP(B339,'SINAPI-I'!A:G,7,0),IF(D339="COMPOSIÇÕES",VLOOKUP(B339,COMPOSIÇÕES!B:I,8,0),VLOOKUP(B339,'COT.MERCADO'!A:I,8,0)))),"Em Elaboração")</f>
        <v>32.22</v>
      </c>
      <c r="J339" s="305">
        <f t="shared" si="131"/>
        <v>0</v>
      </c>
      <c r="K339" s="118">
        <f t="shared" si="132"/>
        <v>38.06243701302688</v>
      </c>
      <c r="L339" s="305">
        <f t="shared" si="133"/>
        <v>38.06243701302688</v>
      </c>
      <c r="M339" s="118">
        <f t="shared" ref="M339:N339" si="365">$G339*J339</f>
        <v>0</v>
      </c>
      <c r="N339" s="118">
        <f t="shared" si="365"/>
        <v>10.410076523062852</v>
      </c>
      <c r="O339" s="118">
        <f t="shared" si="135"/>
        <v>10.410076523062852</v>
      </c>
      <c r="P339" s="292">
        <f t="shared" si="295"/>
        <v>1.8933472021170156E-5</v>
      </c>
    </row>
    <row r="340" spans="1:16">
      <c r="A340" s="87" t="s">
        <v>493</v>
      </c>
      <c r="B340" s="111">
        <v>1966</v>
      </c>
      <c r="C340" s="100" t="str">
        <f t="shared" si="130"/>
        <v>SINAPI</v>
      </c>
      <c r="D340" s="107" t="s">
        <v>225</v>
      </c>
      <c r="E340" s="101" t="str">
        <f>IFERROR(IF(D340="SINAPI-S",VLOOKUP(B340,'SINAPI-S'!A:J,2,0),IF(D340="SINAPI-I",VLOOKUP(B340,'SINAPI-I'!A:G,2,0),IF(D340="COMPOSIÇÕES",VLOOKUP(B340,COMPOSIÇÕES!B:I,2,0),VLOOKUP(B340,'COT.MERCADO'!A:I,2,0)))),"Em Elaboração")</f>
        <v>CURVA PVC CURTA 90 GRAUS, DN 100 MM, PARA ESGOTO PREDIAL</v>
      </c>
      <c r="F340" s="90" t="str">
        <f>IFERROR(IF(D340="SINAPI-S",VLOOKUP(B340,'SINAPI-S'!A:J,3,0),IF(D340="SINAPI-I",VLOOKUP(B340,'SINAPI-I'!A:G,3,0),IF(D340="COMPOSIÇÕES",VLOOKUP(B340,COMPOSIÇÕES!B:I,3,0),VLOOKUP(B340,'COT.MERCADO'!A:I,7,0)))),"Em Elaboração")</f>
        <v>UN</v>
      </c>
      <c r="G340" s="302">
        <v>0.3483</v>
      </c>
      <c r="H340" s="297">
        <f>IFERROR(IF(D340="SINAPI-S",VLOOKUP(B340,'SINAPI-S'!A:J,5,0),IF(D340="SINAPI-I",VLOOKUP(B340,'SINAPI-I'!A:G,6,0),IF(D340="COMPOSIÇÕES",VLOOKUP(B340,COMPOSIÇÕES!B:I,7,0),0))),"Em Elaboração")</f>
        <v>0</v>
      </c>
      <c r="I340" s="117">
        <f>IFERROR(IF(D340="SINAPI-S",VLOOKUP(B340,'SINAPI-S'!A:J,6,0),IF(D340="SINAPI-I",VLOOKUP(B340,'SINAPI-I'!A:G,7,0),IF(D340="COMPOSIÇÕES",VLOOKUP(B340,COMPOSIÇÕES!B:I,8,0),VLOOKUP(B340,'COT.MERCADO'!A:I,8,0)))),"Em Elaboração")</f>
        <v>23.8</v>
      </c>
      <c r="J340" s="305">
        <f t="shared" si="131"/>
        <v>0</v>
      </c>
      <c r="K340" s="118">
        <f t="shared" si="132"/>
        <v>28.11564248634512</v>
      </c>
      <c r="L340" s="305">
        <f t="shared" si="133"/>
        <v>28.11564248634512</v>
      </c>
      <c r="M340" s="118">
        <f t="shared" ref="M340:N340" si="366">$G340*J340</f>
        <v>0</v>
      </c>
      <c r="N340" s="118">
        <f t="shared" si="366"/>
        <v>9.7926782779940051</v>
      </c>
      <c r="O340" s="118">
        <f t="shared" si="135"/>
        <v>9.7926782779940051</v>
      </c>
      <c r="P340" s="292">
        <f t="shared" si="295"/>
        <v>1.781057034287478E-5</v>
      </c>
    </row>
    <row r="341" spans="1:16">
      <c r="A341" s="87" t="s">
        <v>494</v>
      </c>
      <c r="B341" s="111">
        <v>4226</v>
      </c>
      <c r="C341" s="100" t="str">
        <f t="shared" si="130"/>
        <v>SINAPI</v>
      </c>
      <c r="D341" s="107" t="s">
        <v>225</v>
      </c>
      <c r="E341" s="101" t="str">
        <f>IFERROR(IF(D341="SINAPI-S",VLOOKUP(B341,'SINAPI-S'!A:J,2,0),IF(D341="SINAPI-I",VLOOKUP(B341,'SINAPI-I'!A:G,2,0),IF(D341="COMPOSIÇÕES",VLOOKUP(B341,COMPOSIÇÕES!B:I,2,0),VLOOKUP(B341,'COT.MERCADO'!A:I,2,0)))),"Em Elaboração")</f>
        <v>GAS DE COZINHA - GLP</v>
      </c>
      <c r="F341" s="90" t="str">
        <f>IFERROR(IF(D341="SINAPI-S",VLOOKUP(B341,'SINAPI-S'!A:J,3,0),IF(D341="SINAPI-I",VLOOKUP(B341,'SINAPI-I'!A:G,3,0),IF(D341="COMPOSIÇÕES",VLOOKUP(B341,COMPOSIÇÕES!B:I,3,0),VLOOKUP(B341,'COT.MERCADO'!A:I,7,0)))),"Em Elaboração")</f>
        <v>KG</v>
      </c>
      <c r="G341" s="302">
        <v>1.1400999999999999</v>
      </c>
      <c r="H341" s="297">
        <f>IFERROR(IF(D341="SINAPI-S",VLOOKUP(B341,'SINAPI-S'!A:J,5,0),IF(D341="SINAPI-I",VLOOKUP(B341,'SINAPI-I'!A:G,6,0),IF(D341="COMPOSIÇÕES",VLOOKUP(B341,COMPOSIÇÕES!B:I,7,0),0))),"Em Elaboração")</f>
        <v>0</v>
      </c>
      <c r="I341" s="117">
        <f>IFERROR(IF(D341="SINAPI-S",VLOOKUP(B341,'SINAPI-S'!A:J,6,0),IF(D341="SINAPI-I",VLOOKUP(B341,'SINAPI-I'!A:G,7,0),IF(D341="COMPOSIÇÕES",VLOOKUP(B341,COMPOSIÇÕES!B:I,8,0),VLOOKUP(B341,'COT.MERCADO'!A:I,8,0)))),"Em Elaboração")</f>
        <v>7.81</v>
      </c>
      <c r="J341" s="305">
        <f t="shared" si="131"/>
        <v>0</v>
      </c>
      <c r="K341" s="118">
        <f t="shared" si="132"/>
        <v>9.2261835217796371</v>
      </c>
      <c r="L341" s="305">
        <f t="shared" si="133"/>
        <v>9.2261835217796371</v>
      </c>
      <c r="M341" s="118">
        <f t="shared" ref="M341:N341" si="367">$G341*J341</f>
        <v>0</v>
      </c>
      <c r="N341" s="118">
        <f t="shared" si="367"/>
        <v>10.518771833180963</v>
      </c>
      <c r="O341" s="118">
        <f t="shared" si="135"/>
        <v>10.518771833180963</v>
      </c>
      <c r="P341" s="292">
        <f t="shared" si="295"/>
        <v>1.9131163134044722E-5</v>
      </c>
    </row>
    <row r="342" spans="1:16">
      <c r="A342" s="87" t="s">
        <v>495</v>
      </c>
      <c r="B342" s="111">
        <v>38778</v>
      </c>
      <c r="C342" s="100" t="str">
        <f t="shared" si="130"/>
        <v>SINAPI</v>
      </c>
      <c r="D342" s="107" t="s">
        <v>225</v>
      </c>
      <c r="E342" s="101" t="str">
        <f>IFERROR(IF(D342="SINAPI-S",VLOOKUP(B342,'SINAPI-S'!A:J,2,0),IF(D342="SINAPI-I",VLOOKUP(B342,'SINAPI-I'!A:G,2,0),IF(D342="COMPOSIÇÕES",VLOOKUP(B342,COMPOSIÇÕES!B:I,2,0),VLOOKUP(B342,'COT.MERCADO'!A:I,2,0)))),"Em Elaboração")</f>
        <v>LAMPADA FLUORESCENTE TUBULAR T8 DE 16/18 W, BIVOLT</v>
      </c>
      <c r="F342" s="90" t="str">
        <f>IFERROR(IF(D342="SINAPI-S",VLOOKUP(B342,'SINAPI-S'!A:J,3,0),IF(D342="SINAPI-I",VLOOKUP(B342,'SINAPI-I'!A:G,3,0),IF(D342="COMPOSIÇÕES",VLOOKUP(B342,COMPOSIÇÕES!B:I,3,0),VLOOKUP(B342,'COT.MERCADO'!A:I,7,0)))),"Em Elaboração")</f>
        <v>UN</v>
      </c>
      <c r="G342" s="302">
        <v>1.0942000000000001</v>
      </c>
      <c r="H342" s="297">
        <f>IFERROR(IF(D342="SINAPI-S",VLOOKUP(B342,'SINAPI-S'!A:J,5,0),IF(D342="SINAPI-I",VLOOKUP(B342,'SINAPI-I'!A:G,6,0),IF(D342="COMPOSIÇÕES",VLOOKUP(B342,COMPOSIÇÕES!B:I,7,0),0))),"Em Elaboração")</f>
        <v>0</v>
      </c>
      <c r="I342" s="117">
        <f>IFERROR(IF(D342="SINAPI-S",VLOOKUP(B342,'SINAPI-S'!A:J,6,0),IF(D342="SINAPI-I",VLOOKUP(B342,'SINAPI-I'!A:G,7,0),IF(D342="COMPOSIÇÕES",VLOOKUP(B342,COMPOSIÇÕES!B:I,8,0),VLOOKUP(B342,'COT.MERCADO'!A:I,8,0)))),"Em Elaboração")</f>
        <v>9.58</v>
      </c>
      <c r="J342" s="305">
        <f t="shared" si="131"/>
        <v>0</v>
      </c>
      <c r="K342" s="118">
        <f t="shared" si="132"/>
        <v>11.317136765512027</v>
      </c>
      <c r="L342" s="305">
        <f t="shared" si="133"/>
        <v>11.317136765512027</v>
      </c>
      <c r="M342" s="118">
        <f t="shared" ref="M342:N342" si="368">$G342*J342</f>
        <v>0</v>
      </c>
      <c r="N342" s="118">
        <f t="shared" si="368"/>
        <v>12.383211048823261</v>
      </c>
      <c r="O342" s="118">
        <f t="shared" si="135"/>
        <v>12.383211048823261</v>
      </c>
      <c r="P342" s="292">
        <f t="shared" si="295"/>
        <v>2.2522137988680065E-5</v>
      </c>
    </row>
    <row r="343" spans="1:16">
      <c r="A343" s="87" t="s">
        <v>496</v>
      </c>
      <c r="B343" s="111">
        <v>4512</v>
      </c>
      <c r="C343" s="100" t="str">
        <f t="shared" si="130"/>
        <v>SINAPI</v>
      </c>
      <c r="D343" s="107" t="s">
        <v>225</v>
      </c>
      <c r="E343" s="101" t="str">
        <f>IFERROR(IF(D343="SINAPI-S",VLOOKUP(B343,'SINAPI-S'!A:J,2,0),IF(D343="SINAPI-I",VLOOKUP(B343,'SINAPI-I'!A:G,2,0),IF(D343="COMPOSIÇÕES",VLOOKUP(B343,COMPOSIÇÕES!B:I,2,0),VLOOKUP(B343,'COT.MERCADO'!A:I,2,0)))),"Em Elaboração")</f>
        <v>SARRAFO *2,5 X 5* CM EM PINUS, MISTA OU EQUIVALENTE DA REGIAO - BRUTA</v>
      </c>
      <c r="F343" s="90" t="str">
        <f>IFERROR(IF(D343="SINAPI-S",VLOOKUP(B343,'SINAPI-S'!A:J,3,0),IF(D343="SINAPI-I",VLOOKUP(B343,'SINAPI-I'!A:G,3,0),IF(D343="COMPOSIÇÕES",VLOOKUP(B343,COMPOSIÇÕES!B:I,3,0),VLOOKUP(B343,'COT.MERCADO'!A:I,7,0)))),"Em Elaboração")</f>
        <v>M</v>
      </c>
      <c r="G343" s="302">
        <v>5.4707999999999997</v>
      </c>
      <c r="H343" s="297">
        <f>IFERROR(IF(D343="SINAPI-S",VLOOKUP(B343,'SINAPI-S'!A:J,5,0),IF(D343="SINAPI-I",VLOOKUP(B343,'SINAPI-I'!A:G,6,0),IF(D343="COMPOSIÇÕES",VLOOKUP(B343,COMPOSIÇÕES!B:I,7,0),0))),"Em Elaboração")</f>
        <v>0</v>
      </c>
      <c r="I343" s="117">
        <f>IFERROR(IF(D343="SINAPI-S",VLOOKUP(B343,'SINAPI-S'!A:J,6,0),IF(D343="SINAPI-I",VLOOKUP(B343,'SINAPI-I'!A:G,7,0),IF(D343="COMPOSIÇÕES",VLOOKUP(B343,COMPOSIÇÕES!B:I,8,0),VLOOKUP(B343,'COT.MERCADO'!A:I,8,0)))),"Em Elaboração")</f>
        <v>1.64</v>
      </c>
      <c r="J343" s="305">
        <f t="shared" si="131"/>
        <v>0</v>
      </c>
      <c r="K343" s="118">
        <f t="shared" si="132"/>
        <v>1.9373804066221005</v>
      </c>
      <c r="L343" s="305">
        <f t="shared" si="133"/>
        <v>1.9373804066221005</v>
      </c>
      <c r="M343" s="118">
        <f t="shared" ref="M343:N343" si="369">$G343*J343</f>
        <v>0</v>
      </c>
      <c r="N343" s="118">
        <f t="shared" si="369"/>
        <v>10.599020728548187</v>
      </c>
      <c r="O343" s="118">
        <f t="shared" si="135"/>
        <v>10.599020728548187</v>
      </c>
      <c r="P343" s="292">
        <f t="shared" si="295"/>
        <v>1.9277116932924008E-5</v>
      </c>
    </row>
    <row r="344" spans="1:16" ht="24">
      <c r="A344" s="87" t="s">
        <v>497</v>
      </c>
      <c r="B344" s="111">
        <v>4351</v>
      </c>
      <c r="C344" s="100" t="str">
        <f t="shared" si="130"/>
        <v>SINAPI</v>
      </c>
      <c r="D344" s="107" t="s">
        <v>225</v>
      </c>
      <c r="E344" s="101" t="str">
        <f>IFERROR(IF(D344="SINAPI-S",VLOOKUP(B344,'SINAPI-S'!A:J,2,0),IF(D344="SINAPI-I",VLOOKUP(B344,'SINAPI-I'!A:G,2,0),IF(D344="COMPOSIÇÕES",VLOOKUP(B344,COMPOSIÇÕES!B:I,2,0),VLOOKUP(B344,'COT.MERCADO'!A:I,2,0)))),"Em Elaboração")</f>
        <v>PARAFUSO NIQUELADO 3 1/2" COM ACABAMENTO CROMADO PARA FIXAR PECA SANITARIA, INCLUI PORCA CEGA, ARRUELA E BUCHA DE NYLON TAMANHO S-8</v>
      </c>
      <c r="F344" s="90" t="str">
        <f>IFERROR(IF(D344="SINAPI-S",VLOOKUP(B344,'SINAPI-S'!A:J,3,0),IF(D344="SINAPI-I",VLOOKUP(B344,'SINAPI-I'!A:G,3,0),IF(D344="COMPOSIÇÕES",VLOOKUP(B344,COMPOSIÇÕES!B:I,3,0),VLOOKUP(B344,'COT.MERCADO'!A:I,7,0)))),"Em Elaboração")</f>
        <v>UN</v>
      </c>
      <c r="G344" s="302">
        <v>0.54710000000000003</v>
      </c>
      <c r="H344" s="297">
        <f>IFERROR(IF(D344="SINAPI-S",VLOOKUP(B344,'SINAPI-S'!A:J,5,0),IF(D344="SINAPI-I",VLOOKUP(B344,'SINAPI-I'!A:G,6,0),IF(D344="COMPOSIÇÕES",VLOOKUP(B344,COMPOSIÇÕES!B:I,7,0),0))),"Em Elaboração")</f>
        <v>0</v>
      </c>
      <c r="I344" s="117">
        <f>IFERROR(IF(D344="SINAPI-S",VLOOKUP(B344,'SINAPI-S'!A:J,6,0),IF(D344="SINAPI-I",VLOOKUP(B344,'SINAPI-I'!A:G,7,0),IF(D344="COMPOSIÇÕES",VLOOKUP(B344,COMPOSIÇÕES!B:I,8,0),VLOOKUP(B344,'COT.MERCADO'!A:I,8,0)))),"Em Elaboração")</f>
        <v>15.4</v>
      </c>
      <c r="J344" s="305">
        <f t="shared" si="131"/>
        <v>0</v>
      </c>
      <c r="K344" s="118">
        <f t="shared" si="132"/>
        <v>18.19247454998802</v>
      </c>
      <c r="L344" s="305">
        <f t="shared" si="133"/>
        <v>18.19247454998802</v>
      </c>
      <c r="M344" s="118">
        <f t="shared" ref="M344:N344" si="370">$G344*J344</f>
        <v>0</v>
      </c>
      <c r="N344" s="118">
        <f t="shared" si="370"/>
        <v>9.953102826298446</v>
      </c>
      <c r="O344" s="118">
        <f t="shared" si="135"/>
        <v>9.953102826298446</v>
      </c>
      <c r="P344" s="292">
        <f t="shared" si="295"/>
        <v>1.8102344729941181E-5</v>
      </c>
    </row>
    <row r="345" spans="1:16">
      <c r="A345" s="87" t="s">
        <v>498</v>
      </c>
      <c r="B345" s="111">
        <v>4823</v>
      </c>
      <c r="C345" s="100" t="str">
        <f t="shared" si="130"/>
        <v>SINAPI</v>
      </c>
      <c r="D345" s="107" t="s">
        <v>225</v>
      </c>
      <c r="E345" s="101" t="str">
        <f>IFERROR(IF(D345="SINAPI-S",VLOOKUP(B345,'SINAPI-S'!A:J,2,0),IF(D345="SINAPI-I",VLOOKUP(B345,'SINAPI-I'!A:G,2,0),IF(D345="COMPOSIÇÕES",VLOOKUP(B345,COMPOSIÇÕES!B:I,2,0),VLOOKUP(B345,'COT.MERCADO'!A:I,2,0)))),"Em Elaboração")</f>
        <v>MASSA PLASTICA PARA MARMORE/GRANITO</v>
      </c>
      <c r="F345" s="90" t="str">
        <f>IFERROR(IF(D345="SINAPI-S",VLOOKUP(B345,'SINAPI-S'!A:J,3,0),IF(D345="SINAPI-I",VLOOKUP(B345,'SINAPI-I'!A:G,3,0),IF(D345="COMPOSIÇÕES",VLOOKUP(B345,COMPOSIÇÕES!B:I,3,0),VLOOKUP(B345,'COT.MERCADO'!A:I,7,0)))),"Em Elaboração")</f>
        <v>KG</v>
      </c>
      <c r="G345" s="302">
        <v>0.22550000000000001</v>
      </c>
      <c r="H345" s="297">
        <f>IFERROR(IF(D345="SINAPI-S",VLOOKUP(B345,'SINAPI-S'!A:J,5,0),IF(D345="SINAPI-I",VLOOKUP(B345,'SINAPI-I'!A:G,6,0),IF(D345="COMPOSIÇÕES",VLOOKUP(B345,COMPOSIÇÕES!B:I,7,0),0))),"Em Elaboração")</f>
        <v>0</v>
      </c>
      <c r="I345" s="117">
        <f>IFERROR(IF(D345="SINAPI-S",VLOOKUP(B345,'SINAPI-S'!A:J,6,0),IF(D345="SINAPI-I",VLOOKUP(B345,'SINAPI-I'!A:G,7,0),IF(D345="COMPOSIÇÕES",VLOOKUP(B345,COMPOSIÇÕES!B:I,8,0),VLOOKUP(B345,'COT.MERCADO'!A:I,8,0)))),"Em Elaboração")</f>
        <v>39.46</v>
      </c>
      <c r="J345" s="305">
        <f t="shared" si="131"/>
        <v>0</v>
      </c>
      <c r="K345" s="118">
        <f t="shared" si="132"/>
        <v>46.615262710553715</v>
      </c>
      <c r="L345" s="305">
        <f t="shared" si="133"/>
        <v>46.615262710553715</v>
      </c>
      <c r="M345" s="118">
        <f t="shared" ref="M345:N345" si="371">$G345*J345</f>
        <v>0</v>
      </c>
      <c r="N345" s="118">
        <f t="shared" si="371"/>
        <v>10.511741741229862</v>
      </c>
      <c r="O345" s="118">
        <f t="shared" si="135"/>
        <v>10.511741741229862</v>
      </c>
      <c r="P345" s="292">
        <f t="shared" si="295"/>
        <v>1.9118377056154944E-5</v>
      </c>
    </row>
    <row r="346" spans="1:16" ht="24">
      <c r="A346" s="87" t="s">
        <v>499</v>
      </c>
      <c r="B346" s="111">
        <v>425</v>
      </c>
      <c r="C346" s="100" t="str">
        <f t="shared" si="130"/>
        <v>SINAPI</v>
      </c>
      <c r="D346" s="107" t="s">
        <v>225</v>
      </c>
      <c r="E346" s="101" t="str">
        <f>IFERROR(IF(D346="SINAPI-S",VLOOKUP(B346,'SINAPI-S'!A:J,2,0),IF(D346="SINAPI-I",VLOOKUP(B346,'SINAPI-I'!A:G,2,0),IF(D346="COMPOSIÇÕES",VLOOKUP(B346,COMPOSIÇÕES!B:I,2,0),VLOOKUP(B346,'COT.MERCADO'!A:I,2,0)))),"Em Elaboração")</f>
        <v>GRAMPO METALICO TIPO OLHAL PARA HASTE DE ATERRAMENTO DE 5/8'', CONDUTOR DE *10* A 50 MM2</v>
      </c>
      <c r="F346" s="90" t="str">
        <f>IFERROR(IF(D346="SINAPI-S",VLOOKUP(B346,'SINAPI-S'!A:J,3,0),IF(D346="SINAPI-I",VLOOKUP(B346,'SINAPI-I'!A:G,3,0),IF(D346="COMPOSIÇÕES",VLOOKUP(B346,COMPOSIÇÕES!B:I,3,0),VLOOKUP(B346,'COT.MERCADO'!A:I,7,0)))),"Em Elaboração")</f>
        <v>UN</v>
      </c>
      <c r="G346" s="302">
        <v>1.0942000000000001</v>
      </c>
      <c r="H346" s="297">
        <f>IFERROR(IF(D346="SINAPI-S",VLOOKUP(B346,'SINAPI-S'!A:J,5,0),IF(D346="SINAPI-I",VLOOKUP(B346,'SINAPI-I'!A:G,6,0),IF(D346="COMPOSIÇÕES",VLOOKUP(B346,COMPOSIÇÕES!B:I,7,0),0))),"Em Elaboração")</f>
        <v>0</v>
      </c>
      <c r="I346" s="117">
        <f>IFERROR(IF(D346="SINAPI-S",VLOOKUP(B346,'SINAPI-S'!A:J,6,0),IF(D346="SINAPI-I",VLOOKUP(B346,'SINAPI-I'!A:G,7,0),IF(D346="COMPOSIÇÕES",VLOOKUP(B346,COMPOSIÇÕES!B:I,8,0),VLOOKUP(B346,'COT.MERCADO'!A:I,8,0)))),"Em Elaboração")</f>
        <v>7.28</v>
      </c>
      <c r="J346" s="305">
        <f t="shared" si="131"/>
        <v>0</v>
      </c>
      <c r="K346" s="118">
        <f t="shared" si="132"/>
        <v>8.6000788781761539</v>
      </c>
      <c r="L346" s="305">
        <f t="shared" si="133"/>
        <v>8.6000788781761539</v>
      </c>
      <c r="M346" s="118">
        <f t="shared" ref="M346:N346" si="372">$G346*J346</f>
        <v>0</v>
      </c>
      <c r="N346" s="118">
        <f t="shared" si="372"/>
        <v>9.4102063085003476</v>
      </c>
      <c r="O346" s="118">
        <f t="shared" si="135"/>
        <v>9.4102063085003476</v>
      </c>
      <c r="P346" s="292">
        <f t="shared" si="295"/>
        <v>1.7114944108308024E-5</v>
      </c>
    </row>
    <row r="347" spans="1:16">
      <c r="A347" s="87" t="s">
        <v>500</v>
      </c>
      <c r="B347" s="111">
        <v>367</v>
      </c>
      <c r="C347" s="100" t="str">
        <f t="shared" si="130"/>
        <v>SINAPI</v>
      </c>
      <c r="D347" s="107" t="s">
        <v>225</v>
      </c>
      <c r="E347" s="101" t="str">
        <f>IFERROR(IF(D347="SINAPI-S",VLOOKUP(B347,'SINAPI-S'!A:J,2,0),IF(D347="SINAPI-I",VLOOKUP(B347,'SINAPI-I'!A:G,2,0),IF(D347="COMPOSIÇÕES",VLOOKUP(B347,COMPOSIÇÕES!B:I,2,0),VLOOKUP(B347,'COT.MERCADO'!A:I,2,0)))),"Em Elaboração")</f>
        <v>AREIA GROSSA - POSTO JAZIDA/FORNECEDOR (RETIRADO NA JAZIDA, SEM TRANSPORTE)</v>
      </c>
      <c r="F347" s="90" t="str">
        <f>IFERROR(IF(D347="SINAPI-S",VLOOKUP(B347,'SINAPI-S'!A:J,3,0),IF(D347="SINAPI-I",VLOOKUP(B347,'SINAPI-I'!A:G,3,0),IF(D347="COMPOSIÇÕES",VLOOKUP(B347,COMPOSIÇÕES!B:I,3,0),VLOOKUP(B347,'COT.MERCADO'!A:I,7,0)))),"Em Elaboração")</f>
        <v>M3</v>
      </c>
      <c r="G347" s="302">
        <v>9.3700000000000006E-2</v>
      </c>
      <c r="H347" s="297">
        <f>IFERROR(IF(D347="SINAPI-S",VLOOKUP(B347,'SINAPI-S'!A:J,5,0),IF(D347="SINAPI-I",VLOOKUP(B347,'SINAPI-I'!A:G,6,0),IF(D347="COMPOSIÇÕES",VLOOKUP(B347,COMPOSIÇÕES!B:I,7,0),0))),"Em Elaboração")</f>
        <v>0</v>
      </c>
      <c r="I347" s="117">
        <f>IFERROR(IF(D347="SINAPI-S",VLOOKUP(B347,'SINAPI-S'!A:J,6,0),IF(D347="SINAPI-I",VLOOKUP(B347,'SINAPI-I'!A:G,7,0),IF(D347="COMPOSIÇÕES",VLOOKUP(B347,COMPOSIÇÕES!B:I,8,0),VLOOKUP(B347,'COT.MERCADO'!A:I,8,0)))),"Em Elaboração")</f>
        <v>87.88</v>
      </c>
      <c r="J347" s="305">
        <f t="shared" si="131"/>
        <v>0</v>
      </c>
      <c r="K347" s="118">
        <f t="shared" si="132"/>
        <v>103.815237886555</v>
      </c>
      <c r="L347" s="305">
        <f t="shared" si="133"/>
        <v>103.815237886555</v>
      </c>
      <c r="M347" s="118">
        <f t="shared" ref="M347:N347" si="373">$G347*J347</f>
        <v>0</v>
      </c>
      <c r="N347" s="118">
        <f t="shared" si="373"/>
        <v>9.727487789970203</v>
      </c>
      <c r="O347" s="118">
        <f t="shared" si="135"/>
        <v>9.727487789970203</v>
      </c>
      <c r="P347" s="292">
        <f t="shared" si="295"/>
        <v>1.7692004232595895E-5</v>
      </c>
    </row>
    <row r="348" spans="1:16" ht="24">
      <c r="A348" s="87" t="s">
        <v>501</v>
      </c>
      <c r="B348" s="111">
        <v>20254</v>
      </c>
      <c r="C348" s="100" t="str">
        <f t="shared" si="130"/>
        <v>SINAPI</v>
      </c>
      <c r="D348" s="107" t="s">
        <v>225</v>
      </c>
      <c r="E348" s="101" t="str">
        <f>IFERROR(IF(D348="SINAPI-S",VLOOKUP(B348,'SINAPI-S'!A:J,2,0),IF(D348="SINAPI-I",VLOOKUP(B348,'SINAPI-I'!A:G,2,0),IF(D348="COMPOSIÇÕES",VLOOKUP(B348,COMPOSIÇÕES!B:I,2,0),VLOOKUP(B348,'COT.MERCADO'!A:I,2,0)))),"Em Elaboração")</f>
        <v>CAIXA DE PASSAGEM METALICA, DE SOBREPOR, COM TAMPA APARAFUSADA, DIMENSOES 15 X 15 X *10* CM</v>
      </c>
      <c r="F348" s="90" t="str">
        <f>IFERROR(IF(D348="SINAPI-S",VLOOKUP(B348,'SINAPI-S'!A:J,3,0),IF(D348="SINAPI-I",VLOOKUP(B348,'SINAPI-I'!A:G,3,0),IF(D348="COMPOSIÇÕES",VLOOKUP(B348,COMPOSIÇÕES!B:I,3,0),VLOOKUP(B348,'COT.MERCADO'!A:I,7,0)))),"Em Elaboração")</f>
        <v>UN</v>
      </c>
      <c r="G348" s="302">
        <v>0.27350000000000002</v>
      </c>
      <c r="H348" s="297">
        <f>IFERROR(IF(D348="SINAPI-S",VLOOKUP(B348,'SINAPI-S'!A:J,5,0),IF(D348="SINAPI-I",VLOOKUP(B348,'SINAPI-I'!A:G,6,0),IF(D348="COMPOSIÇÕES",VLOOKUP(B348,COMPOSIÇÕES!B:I,7,0),0))),"Em Elaboração")</f>
        <v>0</v>
      </c>
      <c r="I348" s="117">
        <f>IFERROR(IF(D348="SINAPI-S",VLOOKUP(B348,'SINAPI-S'!A:J,6,0),IF(D348="SINAPI-I",VLOOKUP(B348,'SINAPI-I'!A:G,7,0),IF(D348="COMPOSIÇÕES",VLOOKUP(B348,COMPOSIÇÕES!B:I,8,0),VLOOKUP(B348,'COT.MERCADO'!A:I,8,0)))),"Em Elaboração")</f>
        <v>30.87</v>
      </c>
      <c r="J348" s="305">
        <f t="shared" si="131"/>
        <v>0</v>
      </c>
      <c r="K348" s="118">
        <f t="shared" si="132"/>
        <v>36.467642166112348</v>
      </c>
      <c r="L348" s="305">
        <f t="shared" si="133"/>
        <v>36.467642166112348</v>
      </c>
      <c r="M348" s="118">
        <f t="shared" ref="M348:N348" si="374">$G348*J348</f>
        <v>0</v>
      </c>
      <c r="N348" s="118">
        <f t="shared" si="374"/>
        <v>9.9739001324317282</v>
      </c>
      <c r="O348" s="118">
        <f t="shared" si="135"/>
        <v>9.9739001324317282</v>
      </c>
      <c r="P348" s="292">
        <f t="shared" si="295"/>
        <v>1.81401701208418E-5</v>
      </c>
    </row>
    <row r="349" spans="1:16">
      <c r="A349" s="87" t="s">
        <v>502</v>
      </c>
      <c r="B349" s="111">
        <v>3855</v>
      </c>
      <c r="C349" s="100" t="str">
        <f t="shared" si="130"/>
        <v>SINAPI</v>
      </c>
      <c r="D349" s="107" t="s">
        <v>225</v>
      </c>
      <c r="E349" s="101" t="str">
        <f>IFERROR(IF(D349="SINAPI-S",VLOOKUP(B349,'SINAPI-S'!A:J,2,0),IF(D349="SINAPI-I",VLOOKUP(B349,'SINAPI-I'!A:G,2,0),IF(D349="COMPOSIÇÕES",VLOOKUP(B349,COMPOSIÇÕES!B:I,2,0),VLOOKUP(B349,'COT.MERCADO'!A:I,2,0)))),"Em Elaboração")</f>
        <v>LUVA SOLDAVEL COM BUCHA DE LATAO, PVC, 20 MM X 1/2"</v>
      </c>
      <c r="F349" s="90" t="str">
        <f>IFERROR(IF(D349="SINAPI-S",VLOOKUP(B349,'SINAPI-S'!A:J,3,0),IF(D349="SINAPI-I",VLOOKUP(B349,'SINAPI-I'!A:G,3,0),IF(D349="COMPOSIÇÕES",VLOOKUP(B349,COMPOSIÇÕES!B:I,3,0),VLOOKUP(B349,'COT.MERCADO'!A:I,7,0)))),"Em Elaboração")</f>
        <v>UN</v>
      </c>
      <c r="G349" s="302">
        <v>1.3676999999999999</v>
      </c>
      <c r="H349" s="297">
        <f>IFERROR(IF(D349="SINAPI-S",VLOOKUP(B349,'SINAPI-S'!A:J,5,0),IF(D349="SINAPI-I",VLOOKUP(B349,'SINAPI-I'!A:G,6,0),IF(D349="COMPOSIÇÕES",VLOOKUP(B349,COMPOSIÇÕES!B:I,7,0),0))),"Em Elaboração")</f>
        <v>0</v>
      </c>
      <c r="I349" s="117">
        <f>IFERROR(IF(D349="SINAPI-S",VLOOKUP(B349,'SINAPI-S'!A:J,6,0),IF(D349="SINAPI-I",VLOOKUP(B349,'SINAPI-I'!A:G,7,0),IF(D349="COMPOSIÇÕES",VLOOKUP(B349,COMPOSIÇÕES!B:I,8,0),VLOOKUP(B349,'COT.MERCADO'!A:I,8,0)))),"Em Elaboração")</f>
        <v>6.01</v>
      </c>
      <c r="J349" s="305">
        <f t="shared" si="131"/>
        <v>0</v>
      </c>
      <c r="K349" s="118">
        <f t="shared" si="132"/>
        <v>7.0997903925602586</v>
      </c>
      <c r="L349" s="305">
        <f t="shared" si="133"/>
        <v>7.0997903925602586</v>
      </c>
      <c r="M349" s="118">
        <f t="shared" ref="M349:N349" si="375">$G349*J349</f>
        <v>0</v>
      </c>
      <c r="N349" s="118">
        <f t="shared" si="375"/>
        <v>9.7103833199046647</v>
      </c>
      <c r="O349" s="118">
        <f t="shared" si="135"/>
        <v>9.7103833199046647</v>
      </c>
      <c r="P349" s="292">
        <f t="shared" si="295"/>
        <v>1.7660895238852637E-5</v>
      </c>
    </row>
    <row r="350" spans="1:16">
      <c r="A350" s="87" t="s">
        <v>503</v>
      </c>
      <c r="B350" s="111">
        <v>3873</v>
      </c>
      <c r="C350" s="100" t="str">
        <f t="shared" si="130"/>
        <v>SINAPI</v>
      </c>
      <c r="D350" s="107" t="s">
        <v>225</v>
      </c>
      <c r="E350" s="101" t="str">
        <f>IFERROR(IF(D350="SINAPI-S",VLOOKUP(B350,'SINAPI-S'!A:J,2,0),IF(D350="SINAPI-I",VLOOKUP(B350,'SINAPI-I'!A:G,2,0),IF(D350="COMPOSIÇÕES",VLOOKUP(B350,COMPOSIÇÕES!B:I,2,0),VLOOKUP(B350,'COT.MERCADO'!A:I,2,0)))),"Em Elaboração")</f>
        <v>LUVA DE CORRER PARA TUBO SOLDAVEL, PVC, 25 MM, PARA AGUA FRIA PREDIAL</v>
      </c>
      <c r="F350" s="90" t="str">
        <f>IFERROR(IF(D350="SINAPI-S",VLOOKUP(B350,'SINAPI-S'!A:J,3,0),IF(D350="SINAPI-I",VLOOKUP(B350,'SINAPI-I'!A:G,3,0),IF(D350="COMPOSIÇÕES",VLOOKUP(B350,COMPOSIÇÕES!B:I,3,0),VLOOKUP(B350,'COT.MERCADO'!A:I,7,0)))),"Em Elaboração")</f>
        <v>UN</v>
      </c>
      <c r="G350" s="302">
        <v>0.54710000000000003</v>
      </c>
      <c r="H350" s="297">
        <f>IFERROR(IF(D350="SINAPI-S",VLOOKUP(B350,'SINAPI-S'!A:J,5,0),IF(D350="SINAPI-I",VLOOKUP(B350,'SINAPI-I'!A:G,6,0),IF(D350="COMPOSIÇÕES",VLOOKUP(B350,COMPOSIÇÕES!B:I,7,0),0))),"Em Elaboração")</f>
        <v>0</v>
      </c>
      <c r="I350" s="117">
        <f>IFERROR(IF(D350="SINAPI-S",VLOOKUP(B350,'SINAPI-S'!A:J,6,0),IF(D350="SINAPI-I",VLOOKUP(B350,'SINAPI-I'!A:G,7,0),IF(D350="COMPOSIÇÕES",VLOOKUP(B350,COMPOSIÇÕES!B:I,8,0),VLOOKUP(B350,'COT.MERCADO'!A:I,8,0)))),"Em Elaboração")</f>
        <v>14.35</v>
      </c>
      <c r="J350" s="305">
        <f t="shared" si="131"/>
        <v>0</v>
      </c>
      <c r="K350" s="118">
        <f t="shared" si="132"/>
        <v>16.952078557943381</v>
      </c>
      <c r="L350" s="305">
        <f t="shared" si="133"/>
        <v>16.952078557943381</v>
      </c>
      <c r="M350" s="118">
        <f t="shared" ref="M350:N350" si="376">$G350*J350</f>
        <v>0</v>
      </c>
      <c r="N350" s="118">
        <f t="shared" si="376"/>
        <v>9.2744821790508247</v>
      </c>
      <c r="O350" s="118">
        <f t="shared" si="135"/>
        <v>9.2744821790508247</v>
      </c>
      <c r="P350" s="292">
        <f t="shared" si="295"/>
        <v>1.6868093952899736E-5</v>
      </c>
    </row>
    <row r="351" spans="1:16">
      <c r="A351" s="87" t="s">
        <v>504</v>
      </c>
      <c r="B351" s="111">
        <v>20083</v>
      </c>
      <c r="C351" s="100" t="str">
        <f t="shared" si="130"/>
        <v>SINAPI</v>
      </c>
      <c r="D351" s="107" t="s">
        <v>225</v>
      </c>
      <c r="E351" s="101" t="str">
        <f>IFERROR(IF(D351="SINAPI-S",VLOOKUP(B351,'SINAPI-S'!A:J,2,0),IF(D351="SINAPI-I",VLOOKUP(B351,'SINAPI-I'!A:G,2,0),IF(D351="COMPOSIÇÕES",VLOOKUP(B351,COMPOSIÇÕES!B:I,2,0),VLOOKUP(B351,'COT.MERCADO'!A:I,2,0)))),"Em Elaboração")</f>
        <v>SOLUCAO PREPARADORA / LIMPADORA PARA PVC, FRASCO COM 1000 CM3</v>
      </c>
      <c r="F351" s="90" t="str">
        <f>IFERROR(IF(D351="SINAPI-S",VLOOKUP(B351,'SINAPI-S'!A:J,3,0),IF(D351="SINAPI-I",VLOOKUP(B351,'SINAPI-I'!A:G,3,0),IF(D351="COMPOSIÇÕES",VLOOKUP(B351,COMPOSIÇÕES!B:I,3,0),VLOOKUP(B351,'COT.MERCADO'!A:I,7,0)))),"Em Elaboração")</f>
        <v>UN</v>
      </c>
      <c r="G351" s="302">
        <v>8.0600000000000005E-2</v>
      </c>
      <c r="H351" s="297">
        <f>IFERROR(IF(D351="SINAPI-S",VLOOKUP(B351,'SINAPI-S'!A:J,5,0),IF(D351="SINAPI-I",VLOOKUP(B351,'SINAPI-I'!A:G,6,0),IF(D351="COMPOSIÇÕES",VLOOKUP(B351,COMPOSIÇÕES!B:I,7,0),0))),"Em Elaboração")</f>
        <v>0</v>
      </c>
      <c r="I351" s="117">
        <f>IFERROR(IF(D351="SINAPI-S",VLOOKUP(B351,'SINAPI-S'!A:J,6,0),IF(D351="SINAPI-I",VLOOKUP(B351,'SINAPI-I'!A:G,7,0),IF(D351="COMPOSIÇÕES",VLOOKUP(B351,COMPOSIÇÕES!B:I,8,0),VLOOKUP(B351,'COT.MERCADO'!A:I,8,0)))),"Em Elaboração")</f>
        <v>85.25</v>
      </c>
      <c r="J351" s="305">
        <f t="shared" si="131"/>
        <v>0</v>
      </c>
      <c r="K351" s="118">
        <f t="shared" si="132"/>
        <v>100.70834125886225</v>
      </c>
      <c r="L351" s="305">
        <f t="shared" si="133"/>
        <v>100.70834125886225</v>
      </c>
      <c r="M351" s="118">
        <f t="shared" ref="M351:N351" si="377">$G351*J351</f>
        <v>0</v>
      </c>
      <c r="N351" s="118">
        <f t="shared" si="377"/>
        <v>8.1170923054642969</v>
      </c>
      <c r="O351" s="118">
        <f t="shared" si="135"/>
        <v>8.1170923054642969</v>
      </c>
      <c r="P351" s="292">
        <f t="shared" si="295"/>
        <v>1.4763074960907848E-5</v>
      </c>
    </row>
    <row r="352" spans="1:16">
      <c r="A352" s="87" t="s">
        <v>505</v>
      </c>
      <c r="B352" s="111">
        <v>43833</v>
      </c>
      <c r="C352" s="100" t="str">
        <f t="shared" si="130"/>
        <v>SINAPI</v>
      </c>
      <c r="D352" s="107" t="s">
        <v>225</v>
      </c>
      <c r="E352" s="101" t="str">
        <f>IFERROR(IF(D352="SINAPI-S",VLOOKUP(B352,'SINAPI-S'!A:J,2,0),IF(D352="SINAPI-I",VLOOKUP(B352,'SINAPI-I'!A:G,2,0),IF(D352="COMPOSIÇÕES",VLOOKUP(B352,COMPOSIÇÕES!B:I,2,0),VLOOKUP(B352,'COT.MERCADO'!A:I,2,0)))),"Em Elaboração")</f>
        <v>CABO COAXIAL RG6 95% DE MALHA</v>
      </c>
      <c r="F352" s="90" t="str">
        <f>IFERROR(IF(D352="SINAPI-S",VLOOKUP(B352,'SINAPI-S'!A:J,3,0),IF(D352="SINAPI-I",VLOOKUP(B352,'SINAPI-I'!A:G,3,0),IF(D352="COMPOSIÇÕES",VLOOKUP(B352,COMPOSIÇÕES!B:I,3,0),VLOOKUP(B352,'COT.MERCADO'!A:I,7,0)))),"Em Elaboração")</f>
        <v>M</v>
      </c>
      <c r="G352" s="302">
        <v>2.8721999999999999</v>
      </c>
      <c r="H352" s="297">
        <f>IFERROR(IF(D352="SINAPI-S",VLOOKUP(B352,'SINAPI-S'!A:J,5,0),IF(D352="SINAPI-I",VLOOKUP(B352,'SINAPI-I'!A:G,6,0),IF(D352="COMPOSIÇÕES",VLOOKUP(B352,COMPOSIÇÕES!B:I,7,0),0))),"Em Elaboração")</f>
        <v>0</v>
      </c>
      <c r="I352" s="117">
        <f>IFERROR(IF(D352="SINAPI-S",VLOOKUP(B352,'SINAPI-S'!A:J,6,0),IF(D352="SINAPI-I",VLOOKUP(B352,'SINAPI-I'!A:G,7,0),IF(D352="COMPOSIÇÕES",VLOOKUP(B352,COMPOSIÇÕES!B:I,8,0),VLOOKUP(B352,'COT.MERCADO'!A:I,8,0)))),"Em Elaboração")</f>
        <v>2.37</v>
      </c>
      <c r="J352" s="305">
        <f t="shared" si="131"/>
        <v>0</v>
      </c>
      <c r="K352" s="118">
        <f t="shared" si="132"/>
        <v>2.7997509534721821</v>
      </c>
      <c r="L352" s="305">
        <f t="shared" si="133"/>
        <v>2.7997509534721821</v>
      </c>
      <c r="M352" s="118">
        <f t="shared" ref="M352:N352" si="378">$G352*J352</f>
        <v>0</v>
      </c>
      <c r="N352" s="118">
        <f t="shared" si="378"/>
        <v>8.0414446885628017</v>
      </c>
      <c r="O352" s="118">
        <f t="shared" si="135"/>
        <v>8.0414446885628017</v>
      </c>
      <c r="P352" s="292">
        <f t="shared" si="295"/>
        <v>1.4625489801480868E-5</v>
      </c>
    </row>
    <row r="353" spans="1:16" ht="24">
      <c r="A353" s="87" t="s">
        <v>506</v>
      </c>
      <c r="B353" s="111">
        <v>11029</v>
      </c>
      <c r="C353" s="100" t="str">
        <f t="shared" si="130"/>
        <v>SINAPI</v>
      </c>
      <c r="D353" s="107" t="s">
        <v>225</v>
      </c>
      <c r="E353" s="101" t="str">
        <f>IFERROR(IF(D353="SINAPI-S",VLOOKUP(B353,'SINAPI-S'!A:J,2,0),IF(D353="SINAPI-I",VLOOKUP(B353,'SINAPI-I'!A:G,2,0),IF(D353="COMPOSIÇÕES",VLOOKUP(B353,COMPOSIÇÕES!B:I,2,0),VLOOKUP(B353,'COT.MERCADO'!A:I,2,0)))),"Em Elaboração")</f>
        <v>HASTE RETA PARA GANCHO DE FERRO GALVANIZADO, COM ROSCA 1/4 " X 30 CM PARA FIXACAO DE TELHA METALICA, INCLUI PORCA E ARRUELAS DE VEDACAO</v>
      </c>
      <c r="F353" s="90" t="str">
        <f>IFERROR(IF(D353="SINAPI-S",VLOOKUP(B353,'SINAPI-S'!A:J,3,0),IF(D353="SINAPI-I",VLOOKUP(B353,'SINAPI-I'!A:G,3,0),IF(D353="COMPOSIÇÕES",VLOOKUP(B353,COMPOSIÇÕES!B:I,3,0),VLOOKUP(B353,'COT.MERCADO'!A:I,7,0)))),"Em Elaboração")</f>
        <v>CJ</v>
      </c>
      <c r="G353" s="302">
        <v>4.5407999999999999</v>
      </c>
      <c r="H353" s="297">
        <f>IFERROR(IF(D353="SINAPI-S",VLOOKUP(B353,'SINAPI-S'!A:J,5,0),IF(D353="SINAPI-I",VLOOKUP(B353,'SINAPI-I'!A:G,6,0),IF(D353="COMPOSIÇÕES",VLOOKUP(B353,COMPOSIÇÕES!B:I,7,0),0))),"Em Elaboração")</f>
        <v>0</v>
      </c>
      <c r="I353" s="117">
        <f>IFERROR(IF(D353="SINAPI-S",VLOOKUP(B353,'SINAPI-S'!A:J,6,0),IF(D353="SINAPI-I",VLOOKUP(B353,'SINAPI-I'!A:G,7,0),IF(D353="COMPOSIÇÕES",VLOOKUP(B353,COMPOSIÇÕES!B:I,8,0),VLOOKUP(B353,'COT.MERCADO'!A:I,8,0)))),"Em Elaboração")</f>
        <v>1.48</v>
      </c>
      <c r="J353" s="305">
        <f t="shared" si="131"/>
        <v>0</v>
      </c>
      <c r="K353" s="118">
        <f t="shared" si="132"/>
        <v>1.7483676840248226</v>
      </c>
      <c r="L353" s="305">
        <f t="shared" si="133"/>
        <v>1.7483676840248226</v>
      </c>
      <c r="M353" s="118">
        <f t="shared" ref="M353:N353" si="379">$G353*J353</f>
        <v>0</v>
      </c>
      <c r="N353" s="118">
        <f t="shared" si="379"/>
        <v>7.9389879796199141</v>
      </c>
      <c r="O353" s="118">
        <f t="shared" si="135"/>
        <v>7.9389879796199141</v>
      </c>
      <c r="P353" s="292">
        <f t="shared" si="295"/>
        <v>1.4439145231596709E-5</v>
      </c>
    </row>
    <row r="354" spans="1:16" ht="24">
      <c r="A354" s="87" t="s">
        <v>507</v>
      </c>
      <c r="B354" s="111">
        <v>3670</v>
      </c>
      <c r="C354" s="100" t="str">
        <f t="shared" si="130"/>
        <v>SINAPI</v>
      </c>
      <c r="D354" s="107" t="s">
        <v>225</v>
      </c>
      <c r="E354" s="101" t="str">
        <f>IFERROR(IF(D354="SINAPI-S",VLOOKUP(B354,'SINAPI-S'!A:J,2,0),IF(D354="SINAPI-I",VLOOKUP(B354,'SINAPI-I'!A:G,2,0),IF(D354="COMPOSIÇÕES",VLOOKUP(B354,COMPOSIÇÕES!B:I,2,0),VLOOKUP(B354,'COT.MERCADO'!A:I,2,0)))),"Em Elaboração")</f>
        <v>JUNCAO SIMPLES, PVC, 45 GRAUS, DN 100 X 100 MM, SERIE NORMAL PARA ESGOTO PREDIAL</v>
      </c>
      <c r="F354" s="90" t="str">
        <f>IFERROR(IF(D354="SINAPI-S",VLOOKUP(B354,'SINAPI-S'!A:J,3,0),IF(D354="SINAPI-I",VLOOKUP(B354,'SINAPI-I'!A:G,3,0),IF(D354="COMPOSIÇÕES",VLOOKUP(B354,COMPOSIÇÕES!B:I,3,0),VLOOKUP(B354,'COT.MERCADO'!A:I,7,0)))),"Em Elaboração")</f>
        <v>UN</v>
      </c>
      <c r="G354" s="302">
        <v>0.2306</v>
      </c>
      <c r="H354" s="297">
        <f>IFERROR(IF(D354="SINAPI-S",VLOOKUP(B354,'SINAPI-S'!A:J,5,0),IF(D354="SINAPI-I",VLOOKUP(B354,'SINAPI-I'!A:G,6,0),IF(D354="COMPOSIÇÕES",VLOOKUP(B354,COMPOSIÇÕES!B:I,7,0),0))),"Em Elaboração")</f>
        <v>0</v>
      </c>
      <c r="I354" s="117">
        <f>IFERROR(IF(D354="SINAPI-S",VLOOKUP(B354,'SINAPI-S'!A:J,6,0),IF(D354="SINAPI-I",VLOOKUP(B354,'SINAPI-I'!A:G,7,0),IF(D354="COMPOSIÇÕES",VLOOKUP(B354,COMPOSIÇÕES!B:I,8,0),VLOOKUP(B354,'COT.MERCADO'!A:I,8,0)))),"Em Elaboração")</f>
        <v>24.51</v>
      </c>
      <c r="J354" s="305">
        <f t="shared" si="131"/>
        <v>0</v>
      </c>
      <c r="K354" s="118">
        <f t="shared" si="132"/>
        <v>28.954386442870543</v>
      </c>
      <c r="L354" s="305">
        <f t="shared" si="133"/>
        <v>28.954386442870543</v>
      </c>
      <c r="M354" s="118">
        <f t="shared" ref="M354:N354" si="380">$G354*J354</f>
        <v>0</v>
      </c>
      <c r="N354" s="118">
        <f t="shared" si="380"/>
        <v>6.676881513725947</v>
      </c>
      <c r="O354" s="118">
        <f t="shared" si="135"/>
        <v>6.676881513725947</v>
      </c>
      <c r="P354" s="292">
        <f t="shared" si="295"/>
        <v>1.2143671475299029E-5</v>
      </c>
    </row>
    <row r="355" spans="1:16">
      <c r="A355" s="87" t="s">
        <v>508</v>
      </c>
      <c r="B355" s="111">
        <v>38117</v>
      </c>
      <c r="C355" s="100" t="str">
        <f t="shared" si="130"/>
        <v>SINAPI</v>
      </c>
      <c r="D355" s="107" t="s">
        <v>225</v>
      </c>
      <c r="E355" s="101" t="str">
        <f>IFERROR(IF(D355="SINAPI-S",VLOOKUP(B355,'SINAPI-S'!A:J,2,0),IF(D355="SINAPI-I",VLOOKUP(B355,'SINAPI-I'!A:G,2,0),IF(D355="COMPOSIÇÕES",VLOOKUP(B355,COMPOSIÇÕES!B:I,2,0),VLOOKUP(B355,'COT.MERCADO'!A:I,2,0)))),"Em Elaboração")</f>
        <v>PULSADOR MINUTERIA 10A, 250V (APENAS MODULO)</v>
      </c>
      <c r="F355" s="90" t="str">
        <f>IFERROR(IF(D355="SINAPI-S",VLOOKUP(B355,'SINAPI-S'!A:J,3,0),IF(D355="SINAPI-I",VLOOKUP(B355,'SINAPI-I'!A:G,3,0),IF(D355="COMPOSIÇÕES",VLOOKUP(B355,COMPOSIÇÕES!B:I,3,0),VLOOKUP(B355,'COT.MERCADO'!A:I,7,0)))),"Em Elaboração")</f>
        <v>UN</v>
      </c>
      <c r="G355" s="302">
        <v>0.54710000000000003</v>
      </c>
      <c r="H355" s="297">
        <f>IFERROR(IF(D355="SINAPI-S",VLOOKUP(B355,'SINAPI-S'!A:J,5,0),IF(D355="SINAPI-I",VLOOKUP(B355,'SINAPI-I'!A:G,6,0),IF(D355="COMPOSIÇÕES",VLOOKUP(B355,COMPOSIÇÕES!B:I,7,0),0))),"Em Elaboração")</f>
        <v>0</v>
      </c>
      <c r="I355" s="117">
        <f>IFERROR(IF(D355="SINAPI-S",VLOOKUP(B355,'SINAPI-S'!A:J,6,0),IF(D355="SINAPI-I",VLOOKUP(B355,'SINAPI-I'!A:G,7,0),IF(D355="COMPOSIÇÕES",VLOOKUP(B355,COMPOSIÇÕES!B:I,8,0),VLOOKUP(B355,'COT.MERCADO'!A:I,8,0)))),"Em Elaboração")</f>
        <v>11.43</v>
      </c>
      <c r="J355" s="305">
        <f t="shared" si="131"/>
        <v>0</v>
      </c>
      <c r="K355" s="118">
        <f t="shared" si="132"/>
        <v>13.502596370543055</v>
      </c>
      <c r="L355" s="305">
        <f t="shared" si="133"/>
        <v>13.502596370543055</v>
      </c>
      <c r="M355" s="118">
        <f t="shared" ref="M355:N355" si="381">$G355*J355</f>
        <v>0</v>
      </c>
      <c r="N355" s="118">
        <f t="shared" si="381"/>
        <v>7.3872704743241053</v>
      </c>
      <c r="O355" s="118">
        <f t="shared" si="135"/>
        <v>7.3872704743241053</v>
      </c>
      <c r="P355" s="292">
        <f t="shared" si="295"/>
        <v>1.3435701315794003E-5</v>
      </c>
    </row>
    <row r="356" spans="1:16">
      <c r="A356" s="87" t="s">
        <v>509</v>
      </c>
      <c r="B356" s="111">
        <v>37329</v>
      </c>
      <c r="C356" s="100" t="str">
        <f t="shared" si="130"/>
        <v>SINAPI</v>
      </c>
      <c r="D356" s="107" t="s">
        <v>225</v>
      </c>
      <c r="E356" s="101" t="str">
        <f>IFERROR(IF(D356="SINAPI-S",VLOOKUP(B356,'SINAPI-S'!A:J,2,0),IF(D356="SINAPI-I",VLOOKUP(B356,'SINAPI-I'!A:G,2,0),IF(D356="COMPOSIÇÕES",VLOOKUP(B356,COMPOSIÇÕES!B:I,2,0),VLOOKUP(B356,'COT.MERCADO'!A:I,2,0)))),"Em Elaboração")</f>
        <v>REJUNTE EPOXI, QUALQUER COR</v>
      </c>
      <c r="F356" s="90" t="str">
        <f>IFERROR(IF(D356="SINAPI-S",VLOOKUP(B356,'SINAPI-S'!A:J,3,0),IF(D356="SINAPI-I",VLOOKUP(B356,'SINAPI-I'!A:G,3,0),IF(D356="COMPOSIÇÕES",VLOOKUP(B356,COMPOSIÇÕES!B:I,3,0),VLOOKUP(B356,'COT.MERCADO'!A:I,7,0)))),"Em Elaboração")</f>
        <v>KG</v>
      </c>
      <c r="G356" s="302">
        <v>7.2300000000000003E-2</v>
      </c>
      <c r="H356" s="297">
        <f>IFERROR(IF(D356="SINAPI-S",VLOOKUP(B356,'SINAPI-S'!A:J,5,0),IF(D356="SINAPI-I",VLOOKUP(B356,'SINAPI-I'!A:G,6,0),IF(D356="COMPOSIÇÕES",VLOOKUP(B356,COMPOSIÇÕES!B:I,7,0),0))),"Em Elaboração")</f>
        <v>0</v>
      </c>
      <c r="I356" s="117">
        <f>IFERROR(IF(D356="SINAPI-S",VLOOKUP(B356,'SINAPI-S'!A:J,6,0),IF(D356="SINAPI-I",VLOOKUP(B356,'SINAPI-I'!A:G,7,0),IF(D356="COMPOSIÇÕES",VLOOKUP(B356,COMPOSIÇÕES!B:I,8,0),VLOOKUP(B356,'COT.MERCADO'!A:I,8,0)))),"Em Elaboração")</f>
        <v>90.28</v>
      </c>
      <c r="J356" s="305">
        <f t="shared" si="131"/>
        <v>0</v>
      </c>
      <c r="K356" s="118">
        <f t="shared" si="132"/>
        <v>106.65042872551417</v>
      </c>
      <c r="L356" s="305">
        <f t="shared" si="133"/>
        <v>106.65042872551417</v>
      </c>
      <c r="M356" s="118">
        <f t="shared" ref="M356:N356" si="382">$G356*J356</f>
        <v>0</v>
      </c>
      <c r="N356" s="118">
        <f t="shared" si="382"/>
        <v>7.7108259968546751</v>
      </c>
      <c r="O356" s="118">
        <f t="shared" si="135"/>
        <v>7.7108259968546751</v>
      </c>
      <c r="P356" s="292">
        <f t="shared" si="295"/>
        <v>1.4024172439858828E-5</v>
      </c>
    </row>
    <row r="357" spans="1:16" ht="24">
      <c r="A357" s="87" t="s">
        <v>510</v>
      </c>
      <c r="B357" s="111">
        <v>39435</v>
      </c>
      <c r="C357" s="100" t="str">
        <f t="shared" si="130"/>
        <v>SINAPI</v>
      </c>
      <c r="D357" s="107" t="s">
        <v>225</v>
      </c>
      <c r="E357" s="101" t="str">
        <f>IFERROR(IF(D357="SINAPI-S",VLOOKUP(B357,'SINAPI-S'!A:J,2,0),IF(D357="SINAPI-I",VLOOKUP(B357,'SINAPI-I'!A:G,2,0),IF(D357="COMPOSIÇÕES",VLOOKUP(B357,COMPOSIÇÕES!B:I,2,0),VLOOKUP(B357,'COT.MERCADO'!A:I,2,0)))),"Em Elaboração")</f>
        <v>PARAFUSO DRY WALL, EM ACO FOSFATIZADO, CABECA TROMBETA E PONTA AGULHA (TA), COMPRIMENTO 25 MM</v>
      </c>
      <c r="F357" s="90" t="str">
        <f>IFERROR(IF(D357="SINAPI-S",VLOOKUP(B357,'SINAPI-S'!A:J,3,0),IF(D357="SINAPI-I",VLOOKUP(B357,'SINAPI-I'!A:G,3,0),IF(D357="COMPOSIÇÕES",VLOOKUP(B357,COMPOSIÇÕES!B:I,3,0),VLOOKUP(B357,'COT.MERCADO'!A:I,7,0)))),"Em Elaboração")</f>
        <v>UN</v>
      </c>
      <c r="G357" s="302">
        <v>71.147800000000004</v>
      </c>
      <c r="H357" s="297">
        <f>IFERROR(IF(D357="SINAPI-S",VLOOKUP(B357,'SINAPI-S'!A:J,5,0),IF(D357="SINAPI-I",VLOOKUP(B357,'SINAPI-I'!A:G,6,0),IF(D357="COMPOSIÇÕES",VLOOKUP(B357,COMPOSIÇÕES!B:I,7,0),0))),"Em Elaboração")</f>
        <v>0</v>
      </c>
      <c r="I357" s="117">
        <f>IFERROR(IF(D357="SINAPI-S",VLOOKUP(B357,'SINAPI-S'!A:J,6,0),IF(D357="SINAPI-I",VLOOKUP(B357,'SINAPI-I'!A:G,7,0),IF(D357="COMPOSIÇÕES",VLOOKUP(B357,COMPOSIÇÕES!B:I,8,0),VLOOKUP(B357,'COT.MERCADO'!A:I,8,0)))),"Em Elaboração")</f>
        <v>0.09</v>
      </c>
      <c r="J357" s="305">
        <f t="shared" si="131"/>
        <v>0</v>
      </c>
      <c r="K357" s="118">
        <f t="shared" si="132"/>
        <v>0.10631965646096893</v>
      </c>
      <c r="L357" s="305">
        <f t="shared" si="133"/>
        <v>0.10631965646096893</v>
      </c>
      <c r="M357" s="118">
        <f t="shared" ref="M357:N357" si="383">$G357*J357</f>
        <v>0</v>
      </c>
      <c r="N357" s="118">
        <f t="shared" si="383"/>
        <v>7.5644096539537253</v>
      </c>
      <c r="O357" s="118">
        <f t="shared" si="135"/>
        <v>7.5644096539537253</v>
      </c>
      <c r="P357" s="292">
        <f t="shared" si="295"/>
        <v>1.3757875671951731E-5</v>
      </c>
    </row>
    <row r="358" spans="1:16">
      <c r="A358" s="87" t="s">
        <v>511</v>
      </c>
      <c r="B358" s="111">
        <v>4509</v>
      </c>
      <c r="C358" s="100" t="str">
        <f t="shared" si="130"/>
        <v>SINAPI</v>
      </c>
      <c r="D358" s="107" t="s">
        <v>225</v>
      </c>
      <c r="E358" s="101" t="str">
        <f>IFERROR(IF(D358="SINAPI-S",VLOOKUP(B358,'SINAPI-S'!A:J,2,0),IF(D358="SINAPI-I",VLOOKUP(B358,'SINAPI-I'!A:G,2,0),IF(D358="COMPOSIÇÕES",VLOOKUP(B358,COMPOSIÇÕES!B:I,2,0),VLOOKUP(B358,'COT.MERCADO'!A:I,2,0)))),"Em Elaboração")</f>
        <v>SARRAFO *2,5 X 10* CM EM PINUS, MISTA OU EQUIVALENTE DA REGIAO - BRUTA</v>
      </c>
      <c r="F358" s="90" t="str">
        <f>IFERROR(IF(D358="SINAPI-S",VLOOKUP(B358,'SINAPI-S'!A:J,3,0),IF(D358="SINAPI-I",VLOOKUP(B358,'SINAPI-I'!A:G,3,0),IF(D358="COMPOSIÇÕES",VLOOKUP(B358,COMPOSIÇÕES!B:I,3,0),VLOOKUP(B358,'COT.MERCADO'!A:I,7,0)))),"Em Elaboração")</f>
        <v>M</v>
      </c>
      <c r="G358" s="302">
        <v>1.7096</v>
      </c>
      <c r="H358" s="297">
        <f>IFERROR(IF(D358="SINAPI-S",VLOOKUP(B358,'SINAPI-S'!A:J,5,0),IF(D358="SINAPI-I",VLOOKUP(B358,'SINAPI-I'!A:G,6,0),IF(D358="COMPOSIÇÕES",VLOOKUP(B358,COMPOSIÇÕES!B:I,7,0),0))),"Em Elaboração")</f>
        <v>0</v>
      </c>
      <c r="I358" s="117">
        <f>IFERROR(IF(D358="SINAPI-S",VLOOKUP(B358,'SINAPI-S'!A:J,6,0),IF(D358="SINAPI-I",VLOOKUP(B358,'SINAPI-I'!A:G,7,0),IF(D358="COMPOSIÇÕES",VLOOKUP(B358,COMPOSIÇÕES!B:I,8,0),VLOOKUP(B358,'COT.MERCADO'!A:I,8,0)))),"Em Elaboração")</f>
        <v>3.44</v>
      </c>
      <c r="J358" s="305">
        <f t="shared" si="131"/>
        <v>0</v>
      </c>
      <c r="K358" s="118">
        <f t="shared" si="132"/>
        <v>4.063773535841479</v>
      </c>
      <c r="L358" s="305">
        <f t="shared" si="133"/>
        <v>4.063773535841479</v>
      </c>
      <c r="M358" s="118">
        <f t="shared" ref="M358:N358" si="384">$G358*J358</f>
        <v>0</v>
      </c>
      <c r="N358" s="118">
        <f t="shared" si="384"/>
        <v>6.9474272368745922</v>
      </c>
      <c r="O358" s="118">
        <f t="shared" si="135"/>
        <v>6.9474272368745922</v>
      </c>
      <c r="P358" s="292">
        <f t="shared" si="295"/>
        <v>1.2635730286618413E-5</v>
      </c>
    </row>
    <row r="359" spans="1:16">
      <c r="A359" s="87" t="s">
        <v>512</v>
      </c>
      <c r="B359" s="111">
        <v>3899</v>
      </c>
      <c r="C359" s="100" t="str">
        <f t="shared" si="130"/>
        <v>SINAPI</v>
      </c>
      <c r="D359" s="107" t="s">
        <v>225</v>
      </c>
      <c r="E359" s="101" t="str">
        <f>IFERROR(IF(D359="SINAPI-S",VLOOKUP(B359,'SINAPI-S'!A:J,2,0),IF(D359="SINAPI-I",VLOOKUP(B359,'SINAPI-I'!A:G,2,0),IF(D359="COMPOSIÇÕES",VLOOKUP(B359,COMPOSIÇÕES!B:I,2,0),VLOOKUP(B359,'COT.MERCADO'!A:I,2,0)))),"Em Elaboração")</f>
        <v>LUVA SIMPLES, PVC, SOLDAVEL, DN 100 MM, SERIE NORMAL, PARA ESGOTO PREDIAL</v>
      </c>
      <c r="F359" s="90" t="str">
        <f>IFERROR(IF(D359="SINAPI-S",VLOOKUP(B359,'SINAPI-S'!A:J,3,0),IF(D359="SINAPI-I",VLOOKUP(B359,'SINAPI-I'!A:G,3,0),IF(D359="COMPOSIÇÕES",VLOOKUP(B359,COMPOSIÇÕES!B:I,3,0),VLOOKUP(B359,'COT.MERCADO'!A:I,7,0)))),"Em Elaboração")</f>
        <v>UN</v>
      </c>
      <c r="G359" s="302">
        <v>0.76170000000000004</v>
      </c>
      <c r="H359" s="297">
        <f>IFERROR(IF(D359="SINAPI-S",VLOOKUP(B359,'SINAPI-S'!A:J,5,0),IF(D359="SINAPI-I",VLOOKUP(B359,'SINAPI-I'!A:G,6,0),IF(D359="COMPOSIÇÕES",VLOOKUP(B359,COMPOSIÇÕES!B:I,7,0),0))),"Em Elaboração")</f>
        <v>0</v>
      </c>
      <c r="I359" s="117">
        <f>IFERROR(IF(D359="SINAPI-S",VLOOKUP(B359,'SINAPI-S'!A:J,6,0),IF(D359="SINAPI-I",VLOOKUP(B359,'SINAPI-I'!A:G,7,0),IF(D359="COMPOSIÇÕES",VLOOKUP(B359,COMPOSIÇÕES!B:I,8,0),VLOOKUP(B359,'COT.MERCADO'!A:I,8,0)))),"Em Elaboração")</f>
        <v>6.69</v>
      </c>
      <c r="J359" s="305">
        <f t="shared" si="131"/>
        <v>0</v>
      </c>
      <c r="K359" s="118">
        <f t="shared" si="132"/>
        <v>7.9030944635986913</v>
      </c>
      <c r="L359" s="305">
        <f t="shared" si="133"/>
        <v>7.9030944635986913</v>
      </c>
      <c r="M359" s="118">
        <f t="shared" ref="M359:N359" si="385">$G359*J359</f>
        <v>0</v>
      </c>
      <c r="N359" s="118">
        <f t="shared" si="385"/>
        <v>6.0197870529231237</v>
      </c>
      <c r="O359" s="118">
        <f t="shared" si="135"/>
        <v>6.0197870529231237</v>
      </c>
      <c r="P359" s="292">
        <f t="shared" si="295"/>
        <v>1.0948571750401356E-5</v>
      </c>
    </row>
    <row r="360" spans="1:16">
      <c r="A360" s="87" t="s">
        <v>513</v>
      </c>
      <c r="B360" s="111">
        <v>299</v>
      </c>
      <c r="C360" s="100" t="str">
        <f t="shared" si="130"/>
        <v>SINAPI</v>
      </c>
      <c r="D360" s="107" t="s">
        <v>225</v>
      </c>
      <c r="E360" s="101" t="str">
        <f>IFERROR(IF(D360="SINAPI-S",VLOOKUP(B360,'SINAPI-S'!A:J,2,0),IF(D360="SINAPI-I",VLOOKUP(B360,'SINAPI-I'!A:G,2,0),IF(D360="COMPOSIÇÕES",VLOOKUP(B360,COMPOSIÇÕES!B:I,2,0),VLOOKUP(B360,'COT.MERCADO'!A:I,2,0)))),"Em Elaboração")</f>
        <v>ANEL BORRACHA, DN 100 MM, PARA TUBO SERIE REFORCADA ESGOTO PREDIAL</v>
      </c>
      <c r="F360" s="90" t="str">
        <f>IFERROR(IF(D360="SINAPI-S",VLOOKUP(B360,'SINAPI-S'!A:J,3,0),IF(D360="SINAPI-I",VLOOKUP(B360,'SINAPI-I'!A:G,3,0),IF(D360="COMPOSIÇÕES",VLOOKUP(B360,COMPOSIÇÕES!B:I,3,0),VLOOKUP(B360,'COT.MERCADO'!A:I,7,0)))),"Em Elaboração")</f>
        <v>UN</v>
      </c>
      <c r="G360" s="302">
        <v>1.9148000000000001</v>
      </c>
      <c r="H360" s="297">
        <f>IFERROR(IF(D360="SINAPI-S",VLOOKUP(B360,'SINAPI-S'!A:J,5,0),IF(D360="SINAPI-I",VLOOKUP(B360,'SINAPI-I'!A:G,6,0),IF(D360="COMPOSIÇÕES",VLOOKUP(B360,COMPOSIÇÕES!B:I,7,0),0))),"Em Elaboração")</f>
        <v>0</v>
      </c>
      <c r="I360" s="117">
        <f>IFERROR(IF(D360="SINAPI-S",VLOOKUP(B360,'SINAPI-S'!A:J,6,0),IF(D360="SINAPI-I",VLOOKUP(B360,'SINAPI-I'!A:G,7,0),IF(D360="COMPOSIÇÕES",VLOOKUP(B360,COMPOSIÇÕES!B:I,8,0),VLOOKUP(B360,'COT.MERCADO'!A:I,8,0)))),"Em Elaboração")</f>
        <v>2.99</v>
      </c>
      <c r="J360" s="305">
        <f t="shared" si="131"/>
        <v>0</v>
      </c>
      <c r="K360" s="118">
        <f t="shared" si="132"/>
        <v>3.5321752535366349</v>
      </c>
      <c r="L360" s="305">
        <f t="shared" si="133"/>
        <v>3.5321752535366349</v>
      </c>
      <c r="M360" s="118">
        <f t="shared" ref="M360:N360" si="386">$G360*J360</f>
        <v>0</v>
      </c>
      <c r="N360" s="118">
        <f t="shared" si="386"/>
        <v>6.7634091754719483</v>
      </c>
      <c r="O360" s="118">
        <f t="shared" si="135"/>
        <v>6.7634091754719483</v>
      </c>
      <c r="P360" s="292">
        <f t="shared" si="295"/>
        <v>1.2301044868193472E-5</v>
      </c>
    </row>
    <row r="361" spans="1:16">
      <c r="A361" s="87" t="s">
        <v>514</v>
      </c>
      <c r="B361" s="111">
        <v>9868</v>
      </c>
      <c r="C361" s="100" t="str">
        <f t="shared" si="130"/>
        <v>SINAPI</v>
      </c>
      <c r="D361" s="107" t="s">
        <v>225</v>
      </c>
      <c r="E361" s="101" t="str">
        <f>IFERROR(IF(D361="SINAPI-S",VLOOKUP(B361,'SINAPI-S'!A:J,2,0),IF(D361="SINAPI-I",VLOOKUP(B361,'SINAPI-I'!A:G,2,0),IF(D361="COMPOSIÇÕES",VLOOKUP(B361,COMPOSIÇÕES!B:I,2,0),VLOOKUP(B361,'COT.MERCADO'!A:I,2,0)))),"Em Elaboração")</f>
        <v>TUBO PVC, SOLDAVEL, DE 25 MM, AGUA FRIA (NBR-5648)</v>
      </c>
      <c r="F361" s="90" t="str">
        <f>IFERROR(IF(D361="SINAPI-S",VLOOKUP(B361,'SINAPI-S'!A:J,3,0),IF(D361="SINAPI-I",VLOOKUP(B361,'SINAPI-I'!A:G,3,0),IF(D361="COMPOSIÇÕES",VLOOKUP(B361,COMPOSIÇÕES!B:I,3,0),VLOOKUP(B361,'COT.MERCADO'!A:I,7,0)))),"Em Elaboração")</f>
        <v>M</v>
      </c>
      <c r="G361" s="302">
        <v>1.1480999999999999</v>
      </c>
      <c r="H361" s="297">
        <f>IFERROR(IF(D361="SINAPI-S",VLOOKUP(B361,'SINAPI-S'!A:J,5,0),IF(D361="SINAPI-I",VLOOKUP(B361,'SINAPI-I'!A:G,6,0),IF(D361="COMPOSIÇÕES",VLOOKUP(B361,COMPOSIÇÕES!B:I,7,0),0))),"Em Elaboração")</f>
        <v>0</v>
      </c>
      <c r="I361" s="117">
        <f>IFERROR(IF(D361="SINAPI-S",VLOOKUP(B361,'SINAPI-S'!A:J,6,0),IF(D361="SINAPI-I",VLOOKUP(B361,'SINAPI-I'!A:G,7,0),IF(D361="COMPOSIÇÕES",VLOOKUP(B361,COMPOSIÇÕES!B:I,8,0),VLOOKUP(B361,'COT.MERCADO'!A:I,8,0)))),"Em Elaboração")</f>
        <v>4.83</v>
      </c>
      <c r="J361" s="305">
        <f t="shared" si="131"/>
        <v>0</v>
      </c>
      <c r="K361" s="118">
        <f t="shared" si="132"/>
        <v>5.7058215634053333</v>
      </c>
      <c r="L361" s="305">
        <f t="shared" si="133"/>
        <v>5.7058215634053333</v>
      </c>
      <c r="M361" s="118">
        <f t="shared" ref="M361:N361" si="387">$G361*J361</f>
        <v>0</v>
      </c>
      <c r="N361" s="118">
        <f t="shared" si="387"/>
        <v>6.5508537369456628</v>
      </c>
      <c r="O361" s="118">
        <f t="shared" si="135"/>
        <v>6.5508537369456628</v>
      </c>
      <c r="P361" s="292">
        <f t="shared" si="295"/>
        <v>1.1914456696687801E-5</v>
      </c>
    </row>
    <row r="362" spans="1:16" ht="24">
      <c r="A362" s="87" t="s">
        <v>515</v>
      </c>
      <c r="B362" s="111">
        <v>2580</v>
      </c>
      <c r="C362" s="100" t="str">
        <f t="shared" si="130"/>
        <v>SINAPI</v>
      </c>
      <c r="D362" s="107" t="s">
        <v>225</v>
      </c>
      <c r="E362" s="101" t="str">
        <f>IFERROR(IF(D362="SINAPI-S",VLOOKUP(B362,'SINAPI-S'!A:J,2,0),IF(D362="SINAPI-I",VLOOKUP(B362,'SINAPI-I'!A:G,2,0),IF(D362="COMPOSIÇÕES",VLOOKUP(B362,COMPOSIÇÕES!B:I,2,0),VLOOKUP(B362,'COT.MERCADO'!A:I,2,0)))),"Em Elaboração")</f>
        <v>CONDULETE DE ALUMINIO TIPO X, PARA ELETRODUTO ROSCAVEL DE 3/4", COM TAMPA CEGA</v>
      </c>
      <c r="F362" s="90" t="str">
        <f>IFERROR(IF(D362="SINAPI-S",VLOOKUP(B362,'SINAPI-S'!A:J,3,0),IF(D362="SINAPI-I",VLOOKUP(B362,'SINAPI-I'!A:G,3,0),IF(D362="COMPOSIÇÕES",VLOOKUP(B362,COMPOSIÇÕES!B:I,3,0),VLOOKUP(B362,'COT.MERCADO'!A:I,7,0)))),"Em Elaboração")</f>
        <v>UN</v>
      </c>
      <c r="G362" s="302">
        <v>0.27350000000000002</v>
      </c>
      <c r="H362" s="297">
        <f>IFERROR(IF(D362="SINAPI-S",VLOOKUP(B362,'SINAPI-S'!A:J,5,0),IF(D362="SINAPI-I",VLOOKUP(B362,'SINAPI-I'!A:G,6,0),IF(D362="COMPOSIÇÕES",VLOOKUP(B362,COMPOSIÇÕES!B:I,7,0),0))),"Em Elaboração")</f>
        <v>0</v>
      </c>
      <c r="I362" s="117">
        <f>IFERROR(IF(D362="SINAPI-S",VLOOKUP(B362,'SINAPI-S'!A:J,6,0),IF(D362="SINAPI-I",VLOOKUP(B362,'SINAPI-I'!A:G,7,0),IF(D362="COMPOSIÇÕES",VLOOKUP(B362,COMPOSIÇÕES!B:I,8,0),VLOOKUP(B362,'COT.MERCADO'!A:I,8,0)))),"Em Elaboração")</f>
        <v>19.22</v>
      </c>
      <c r="J362" s="305">
        <f t="shared" si="131"/>
        <v>0</v>
      </c>
      <c r="K362" s="118">
        <f t="shared" si="132"/>
        <v>22.705153301998031</v>
      </c>
      <c r="L362" s="305">
        <f t="shared" si="133"/>
        <v>22.705153301998031</v>
      </c>
      <c r="M362" s="118">
        <f t="shared" ref="M362:N362" si="388">$G362*J362</f>
        <v>0</v>
      </c>
      <c r="N362" s="118">
        <f t="shared" si="388"/>
        <v>6.2098594280964621</v>
      </c>
      <c r="O362" s="118">
        <f t="shared" si="135"/>
        <v>6.2098594280964621</v>
      </c>
      <c r="P362" s="292">
        <f t="shared" si="295"/>
        <v>1.1294268536526704E-5</v>
      </c>
    </row>
    <row r="363" spans="1:16" ht="24">
      <c r="A363" s="87" t="s">
        <v>516</v>
      </c>
      <c r="B363" s="111">
        <v>11621</v>
      </c>
      <c r="C363" s="100" t="str">
        <f t="shared" si="130"/>
        <v>SINAPI</v>
      </c>
      <c r="D363" s="107" t="s">
        <v>225</v>
      </c>
      <c r="E363" s="101" t="str">
        <f>IFERROR(IF(D363="SINAPI-S",VLOOKUP(B363,'SINAPI-S'!A:J,2,0),IF(D363="SINAPI-I",VLOOKUP(B363,'SINAPI-I'!A:G,2,0),IF(D363="COMPOSIÇÕES",VLOOKUP(B363,COMPOSIÇÕES!B:I,2,0),VLOOKUP(B363,'COT.MERCADO'!A:I,2,0)))),"Em Elaboração")</f>
        <v>MANTA ASFALTICA ELASTOMERICA EM POLIESTER ALUMINIZADA 3 MM, TIPO III, CLASSE B (NBR 9952)</v>
      </c>
      <c r="F363" s="90" t="str">
        <f>IFERROR(IF(D363="SINAPI-S",VLOOKUP(B363,'SINAPI-S'!A:J,3,0),IF(D363="SINAPI-I",VLOOKUP(B363,'SINAPI-I'!A:G,3,0),IF(D363="COMPOSIÇÕES",VLOOKUP(B363,COMPOSIÇÕES!B:I,3,0),VLOOKUP(B363,'COT.MERCADO'!A:I,7,0)))),"Em Elaboração")</f>
        <v>M2</v>
      </c>
      <c r="G363" s="302">
        <v>9.2499999999999999E-2</v>
      </c>
      <c r="H363" s="297">
        <f>IFERROR(IF(D363="SINAPI-S",VLOOKUP(B363,'SINAPI-S'!A:J,5,0),IF(D363="SINAPI-I",VLOOKUP(B363,'SINAPI-I'!A:G,6,0),IF(D363="COMPOSIÇÕES",VLOOKUP(B363,COMPOSIÇÕES!B:I,7,0),0))),"Em Elaboração")</f>
        <v>0</v>
      </c>
      <c r="I363" s="117">
        <f>IFERROR(IF(D363="SINAPI-S",VLOOKUP(B363,'SINAPI-S'!A:J,6,0),IF(D363="SINAPI-I",VLOOKUP(B363,'SINAPI-I'!A:G,7,0),IF(D363="COMPOSIÇÕES",VLOOKUP(B363,COMPOSIÇÕES!B:I,8,0),VLOOKUP(B363,'COT.MERCADO'!A:I,8,0)))),"Em Elaboração")</f>
        <v>54.31</v>
      </c>
      <c r="J363" s="305">
        <f t="shared" si="131"/>
        <v>0</v>
      </c>
      <c r="K363" s="118">
        <f t="shared" si="132"/>
        <v>64.158006026613592</v>
      </c>
      <c r="L363" s="305">
        <f t="shared" si="133"/>
        <v>64.158006026613592</v>
      </c>
      <c r="M363" s="118">
        <f t="shared" ref="M363:N363" si="389">$G363*J363</f>
        <v>0</v>
      </c>
      <c r="N363" s="118">
        <f t="shared" si="389"/>
        <v>5.9346155574617567</v>
      </c>
      <c r="O363" s="118">
        <f t="shared" si="135"/>
        <v>5.9346155574617567</v>
      </c>
      <c r="P363" s="292">
        <f t="shared" si="295"/>
        <v>1.0793664903871802E-5</v>
      </c>
    </row>
    <row r="364" spans="1:16" ht="24">
      <c r="A364" s="87" t="s">
        <v>517</v>
      </c>
      <c r="B364" s="111">
        <v>1574</v>
      </c>
      <c r="C364" s="100" t="str">
        <f t="shared" si="130"/>
        <v>SINAPI</v>
      </c>
      <c r="D364" s="107" t="s">
        <v>225</v>
      </c>
      <c r="E364" s="101" t="str">
        <f>IFERROR(IF(D364="SINAPI-S",VLOOKUP(B364,'SINAPI-S'!A:J,2,0),IF(D364="SINAPI-I",VLOOKUP(B364,'SINAPI-I'!A:G,2,0),IF(D364="COMPOSIÇÕES",VLOOKUP(B364,COMPOSIÇÕES!B:I,2,0),VLOOKUP(B364,'COT.MERCADO'!A:I,2,0)))),"Em Elaboração")</f>
        <v>TERMINAL A COMPRESSAO EM COBRE ESTANHADO PARA CABO 10 MM2, 1 FURO E 1 COMPRESSAO, PARA PARAFUSO DE FIXACAO M6</v>
      </c>
      <c r="F364" s="90" t="str">
        <f>IFERROR(IF(D364="SINAPI-S",VLOOKUP(B364,'SINAPI-S'!A:J,3,0),IF(D364="SINAPI-I",VLOOKUP(B364,'SINAPI-I'!A:G,3,0),IF(D364="COMPOSIÇÕES",VLOOKUP(B364,COMPOSIÇÕES!B:I,3,0),VLOOKUP(B364,'COT.MERCADO'!A:I,7,0)))),"Em Elaboração")</f>
        <v>UN</v>
      </c>
      <c r="G364" s="302">
        <v>3.2825000000000002</v>
      </c>
      <c r="H364" s="297">
        <f>IFERROR(IF(D364="SINAPI-S",VLOOKUP(B364,'SINAPI-S'!A:J,5,0),IF(D364="SINAPI-I",VLOOKUP(B364,'SINAPI-I'!A:G,6,0),IF(D364="COMPOSIÇÕES",VLOOKUP(B364,COMPOSIÇÕES!B:I,7,0),0))),"Em Elaboração")</f>
        <v>0</v>
      </c>
      <c r="I364" s="117">
        <f>IFERROR(IF(D364="SINAPI-S",VLOOKUP(B364,'SINAPI-S'!A:J,6,0),IF(D364="SINAPI-I",VLOOKUP(B364,'SINAPI-I'!A:G,7,0),IF(D364="COMPOSIÇÕES",VLOOKUP(B364,COMPOSIÇÕES!B:I,8,0),VLOOKUP(B364,'COT.MERCADO'!A:I,8,0)))),"Em Elaboração")</f>
        <v>1.45</v>
      </c>
      <c r="J364" s="305">
        <f t="shared" si="131"/>
        <v>0</v>
      </c>
      <c r="K364" s="118">
        <f t="shared" si="132"/>
        <v>1.7129277985378328</v>
      </c>
      <c r="L364" s="305">
        <f t="shared" si="133"/>
        <v>1.7129277985378328</v>
      </c>
      <c r="M364" s="118">
        <f t="shared" ref="M364:N364" si="390">$G364*J364</f>
        <v>0</v>
      </c>
      <c r="N364" s="118">
        <f t="shared" si="390"/>
        <v>5.6226854987004362</v>
      </c>
      <c r="O364" s="118">
        <f t="shared" si="135"/>
        <v>5.6226854987004362</v>
      </c>
      <c r="P364" s="292">
        <f t="shared" si="295"/>
        <v>1.022633775435131E-5</v>
      </c>
    </row>
    <row r="365" spans="1:16" ht="24">
      <c r="A365" s="87" t="s">
        <v>518</v>
      </c>
      <c r="B365" s="111">
        <v>7170</v>
      </c>
      <c r="C365" s="100" t="str">
        <f t="shared" ref="C365:C441" si="391">IF(OR(D365="SINAPI-S",D365="SINAPI-I"),"SINAPI","PRÓPRIO")</f>
        <v>SINAPI</v>
      </c>
      <c r="D365" s="107" t="s">
        <v>225</v>
      </c>
      <c r="E365" s="101" t="str">
        <f>IFERROR(IF(D365="SINAPI-S",VLOOKUP(B365,'SINAPI-S'!A:J,2,0),IF(D365="SINAPI-I",VLOOKUP(B365,'SINAPI-I'!A:G,2,0),IF(D365="COMPOSIÇÕES",VLOOKUP(B365,COMPOSIÇÕES!B:I,2,0),VLOOKUP(B365,'COT.MERCADO'!A:I,2,0)))),"Em Elaboração")</f>
        <v>TELA FACHADEIRA EM POLIETILENO, ROLO DE 3 X 100 M (L X C), COR BRANCA, SEM LOGOMARCA - PARA PROTECAO DE OBRAS</v>
      </c>
      <c r="F365" s="90" t="str">
        <f>IFERROR(IF(D365="SINAPI-S",VLOOKUP(B365,'SINAPI-S'!A:J,3,0),IF(D365="SINAPI-I",VLOOKUP(B365,'SINAPI-I'!A:G,3,0),IF(D365="COMPOSIÇÕES",VLOOKUP(B365,COMPOSIÇÕES!B:I,3,0),VLOOKUP(B365,'COT.MERCADO'!A:I,7,0)))),"Em Elaboração")</f>
        <v>M2</v>
      </c>
      <c r="G365" s="302">
        <v>1.9317</v>
      </c>
      <c r="H365" s="297">
        <f>IFERROR(IF(D365="SINAPI-S",VLOOKUP(B365,'SINAPI-S'!A:J,5,0),IF(D365="SINAPI-I",VLOOKUP(B365,'SINAPI-I'!A:G,6,0),IF(D365="COMPOSIÇÕES",VLOOKUP(B365,COMPOSIÇÕES!B:I,7,0),0))),"Em Elaboração")</f>
        <v>0</v>
      </c>
      <c r="I365" s="117">
        <f>IFERROR(IF(D365="SINAPI-S",VLOOKUP(B365,'SINAPI-S'!A:J,6,0),IF(D365="SINAPI-I",VLOOKUP(B365,'SINAPI-I'!A:G,7,0),IF(D365="COMPOSIÇÕES",VLOOKUP(B365,COMPOSIÇÕES!B:I,8,0),VLOOKUP(B365,'COT.MERCADO'!A:I,8,0)))),"Em Elaboração")</f>
        <v>2.36</v>
      </c>
      <c r="J365" s="305">
        <f t="shared" ref="J365:J441" si="392">H365*(1+$J$5)</f>
        <v>0</v>
      </c>
      <c r="K365" s="118">
        <f t="shared" ref="K365:K441" si="393">I365*(1+$J$8)</f>
        <v>2.7879376583098519</v>
      </c>
      <c r="L365" s="305">
        <f t="shared" ref="L365:L441" si="394">SUM(J365:K365)</f>
        <v>2.7879376583098519</v>
      </c>
      <c r="M365" s="118">
        <f t="shared" ref="M365:N365" si="395">$G365*J365</f>
        <v>0</v>
      </c>
      <c r="N365" s="118">
        <f t="shared" si="395"/>
        <v>5.3854591745571412</v>
      </c>
      <c r="O365" s="118">
        <f t="shared" ref="O365:O441" si="396">SUM(M365:N365)</f>
        <v>5.3854591745571412</v>
      </c>
      <c r="P365" s="292">
        <f t="shared" si="295"/>
        <v>9.7948790651763131E-6</v>
      </c>
    </row>
    <row r="366" spans="1:16">
      <c r="A366" s="87" t="s">
        <v>519</v>
      </c>
      <c r="B366" s="111">
        <v>7307</v>
      </c>
      <c r="C366" s="100" t="str">
        <f t="shared" si="391"/>
        <v>SINAPI</v>
      </c>
      <c r="D366" s="107" t="s">
        <v>225</v>
      </c>
      <c r="E366" s="101" t="str">
        <f>IFERROR(IF(D366="SINAPI-S",VLOOKUP(B366,'SINAPI-S'!A:J,2,0),IF(D366="SINAPI-I",VLOOKUP(B366,'SINAPI-I'!A:G,2,0),IF(D366="COMPOSIÇÕES",VLOOKUP(B366,COMPOSIÇÕES!B:I,2,0),VLOOKUP(B366,'COT.MERCADO'!A:I,2,0)))),"Em Elaboração")</f>
        <v>FUNDO ANTICORROSIVO PARA METAIS FERROSOS (ZARCAO)</v>
      </c>
      <c r="F366" s="90" t="str">
        <f>IFERROR(IF(D366="SINAPI-S",VLOOKUP(B366,'SINAPI-S'!A:J,3,0),IF(D366="SINAPI-I",VLOOKUP(B366,'SINAPI-I'!A:G,3,0),IF(D366="COMPOSIÇÕES",VLOOKUP(B366,COMPOSIÇÕES!B:I,3,0),VLOOKUP(B366,'COT.MERCADO'!A:I,7,0)))),"Em Elaboração")</f>
        <v>L</v>
      </c>
      <c r="G366" s="302">
        <v>0.1182</v>
      </c>
      <c r="H366" s="297">
        <f>IFERROR(IF(D366="SINAPI-S",VLOOKUP(B366,'SINAPI-S'!A:J,5,0),IF(D366="SINAPI-I",VLOOKUP(B366,'SINAPI-I'!A:G,6,0),IF(D366="COMPOSIÇÕES",VLOOKUP(B366,COMPOSIÇÕES!B:I,7,0),0))),"Em Elaboração")</f>
        <v>0</v>
      </c>
      <c r="I366" s="117">
        <f>IFERROR(IF(D366="SINAPI-S",VLOOKUP(B366,'SINAPI-S'!A:J,6,0),IF(D366="SINAPI-I",VLOOKUP(B366,'SINAPI-I'!A:G,7,0),IF(D366="COMPOSIÇÕES",VLOOKUP(B366,COMPOSIÇÕES!B:I,8,0),VLOOKUP(B366,'COT.MERCADO'!A:I,8,0)))),"Em Elaboração")</f>
        <v>38.58</v>
      </c>
      <c r="J366" s="305">
        <f t="shared" si="392"/>
        <v>0</v>
      </c>
      <c r="K366" s="118">
        <f t="shared" si="393"/>
        <v>45.575692736268685</v>
      </c>
      <c r="L366" s="305">
        <f t="shared" si="394"/>
        <v>45.575692736268685</v>
      </c>
      <c r="M366" s="118">
        <f t="shared" ref="M366:N366" si="397">$G366*J366</f>
        <v>0</v>
      </c>
      <c r="N366" s="118">
        <f t="shared" si="397"/>
        <v>5.3870468814269588</v>
      </c>
      <c r="O366" s="118">
        <f t="shared" si="396"/>
        <v>5.3870468814269588</v>
      </c>
      <c r="P366" s="292">
        <f t="shared" si="295"/>
        <v>9.7977667292132595E-6</v>
      </c>
    </row>
    <row r="367" spans="1:16">
      <c r="A367" s="87" t="s">
        <v>520</v>
      </c>
      <c r="B367" s="111">
        <v>122</v>
      </c>
      <c r="C367" s="100" t="str">
        <f t="shared" si="391"/>
        <v>SINAPI</v>
      </c>
      <c r="D367" s="107" t="s">
        <v>225</v>
      </c>
      <c r="E367" s="101" t="str">
        <f>IFERROR(IF(D367="SINAPI-S",VLOOKUP(B367,'SINAPI-S'!A:J,2,0),IF(D367="SINAPI-I",VLOOKUP(B367,'SINAPI-I'!A:G,2,0),IF(D367="COMPOSIÇÕES",VLOOKUP(B367,COMPOSIÇÕES!B:I,2,0),VLOOKUP(B367,'COT.MERCADO'!A:I,2,0)))),"Em Elaboração")</f>
        <v>ADESIVO PLASTICO PARA PVC, FRASCO COM *850* GR</v>
      </c>
      <c r="F367" s="90" t="str">
        <f>IFERROR(IF(D367="SINAPI-S",VLOOKUP(B367,'SINAPI-S'!A:J,3,0),IF(D367="SINAPI-I",VLOOKUP(B367,'SINAPI-I'!A:G,3,0),IF(D367="COMPOSIÇÕES",VLOOKUP(B367,COMPOSIÇÕES!B:I,3,0),VLOOKUP(B367,'COT.MERCADO'!A:I,7,0)))),"Em Elaboração")</f>
        <v>UN</v>
      </c>
      <c r="G367" s="302">
        <v>5.91E-2</v>
      </c>
      <c r="H367" s="297">
        <f>IFERROR(IF(D367="SINAPI-S",VLOOKUP(B367,'SINAPI-S'!A:J,5,0),IF(D367="SINAPI-I",VLOOKUP(B367,'SINAPI-I'!A:G,6,0),IF(D367="COMPOSIÇÕES",VLOOKUP(B367,COMPOSIÇÕES!B:I,7,0),0))),"Em Elaboração")</f>
        <v>0</v>
      </c>
      <c r="I367" s="117">
        <f>IFERROR(IF(D367="SINAPI-S",VLOOKUP(B367,'SINAPI-S'!A:J,6,0),IF(D367="SINAPI-I",VLOOKUP(B367,'SINAPI-I'!A:G,7,0),IF(D367="COMPOSIÇÕES",VLOOKUP(B367,COMPOSIÇÕES!B:I,8,0),VLOOKUP(B367,'COT.MERCADO'!A:I,8,0)))),"Em Elaboração")</f>
        <v>75.25</v>
      </c>
      <c r="J367" s="305">
        <f t="shared" si="392"/>
        <v>0</v>
      </c>
      <c r="K367" s="118">
        <f t="shared" si="393"/>
        <v>88.895046096532369</v>
      </c>
      <c r="L367" s="305">
        <f t="shared" si="394"/>
        <v>88.895046096532369</v>
      </c>
      <c r="M367" s="118">
        <f t="shared" ref="M367:N367" si="398">$G367*J367</f>
        <v>0</v>
      </c>
      <c r="N367" s="118">
        <f t="shared" si="398"/>
        <v>5.2536972243050633</v>
      </c>
      <c r="O367" s="118">
        <f t="shared" si="396"/>
        <v>5.2536972243050633</v>
      </c>
      <c r="P367" s="292">
        <f t="shared" si="295"/>
        <v>9.5552351785030833E-6</v>
      </c>
    </row>
    <row r="368" spans="1:16">
      <c r="A368" s="87" t="s">
        <v>521</v>
      </c>
      <c r="B368" s="111">
        <v>298</v>
      </c>
      <c r="C368" s="100" t="str">
        <f t="shared" si="391"/>
        <v>SINAPI</v>
      </c>
      <c r="D368" s="107" t="s">
        <v>225</v>
      </c>
      <c r="E368" s="101" t="str">
        <f>IFERROR(IF(D368="SINAPI-S",VLOOKUP(B368,'SINAPI-S'!A:J,2,0),IF(D368="SINAPI-I",VLOOKUP(B368,'SINAPI-I'!A:G,2,0),IF(D368="COMPOSIÇÕES",VLOOKUP(B368,COMPOSIÇÕES!B:I,2,0),VLOOKUP(B368,'COT.MERCADO'!A:I,2,0)))),"Em Elaboração")</f>
        <v>ANEL BORRACHA, DN 75 MM, PARA TUBO SERIE REFORCADA ESGOTO PREDIAL</v>
      </c>
      <c r="F368" s="90" t="str">
        <f>IFERROR(IF(D368="SINAPI-S",VLOOKUP(B368,'SINAPI-S'!A:J,3,0),IF(D368="SINAPI-I",VLOOKUP(B368,'SINAPI-I'!A:G,3,0),IF(D368="COMPOSIÇÕES",VLOOKUP(B368,COMPOSIÇÕES!B:I,3,0),VLOOKUP(B368,'COT.MERCADO'!A:I,7,0)))),"Em Elaboração")</f>
        <v>UN</v>
      </c>
      <c r="G368" s="302">
        <v>1.9148000000000001</v>
      </c>
      <c r="H368" s="297">
        <f>IFERROR(IF(D368="SINAPI-S",VLOOKUP(B368,'SINAPI-S'!A:J,5,0),IF(D368="SINAPI-I",VLOOKUP(B368,'SINAPI-I'!A:G,6,0),IF(D368="COMPOSIÇÕES",VLOOKUP(B368,COMPOSIÇÕES!B:I,7,0),0))),"Em Elaboração")</f>
        <v>0</v>
      </c>
      <c r="I368" s="117">
        <f>IFERROR(IF(D368="SINAPI-S",VLOOKUP(B368,'SINAPI-S'!A:J,6,0),IF(D368="SINAPI-I",VLOOKUP(B368,'SINAPI-I'!A:G,7,0),IF(D368="COMPOSIÇÕES",VLOOKUP(B368,COMPOSIÇÕES!B:I,8,0),VLOOKUP(B368,'COT.MERCADO'!A:I,8,0)))),"Em Elaboração")</f>
        <v>2.2999999999999998</v>
      </c>
      <c r="J368" s="305">
        <f t="shared" si="392"/>
        <v>0</v>
      </c>
      <c r="K368" s="118">
        <f t="shared" si="393"/>
        <v>2.7170578873358728</v>
      </c>
      <c r="L368" s="305">
        <f t="shared" si="394"/>
        <v>2.7170578873358728</v>
      </c>
      <c r="M368" s="118">
        <f t="shared" ref="M368:N368" si="399">$G368*J368</f>
        <v>0</v>
      </c>
      <c r="N368" s="118">
        <f t="shared" si="399"/>
        <v>5.2026224426707293</v>
      </c>
      <c r="O368" s="118">
        <f t="shared" si="396"/>
        <v>5.2026224426707293</v>
      </c>
      <c r="P368" s="292">
        <f t="shared" si="295"/>
        <v>9.4623422063026712E-6</v>
      </c>
    </row>
    <row r="369" spans="1:16" ht="24">
      <c r="A369" s="87" t="s">
        <v>522</v>
      </c>
      <c r="B369" s="111">
        <v>1570</v>
      </c>
      <c r="C369" s="100" t="str">
        <f t="shared" si="391"/>
        <v>SINAPI</v>
      </c>
      <c r="D369" s="107" t="s">
        <v>225</v>
      </c>
      <c r="E369" s="101" t="str">
        <f>IFERROR(IF(D369="SINAPI-S",VLOOKUP(B369,'SINAPI-S'!A:J,2,0),IF(D369="SINAPI-I",VLOOKUP(B369,'SINAPI-I'!A:G,2,0),IF(D369="COMPOSIÇÕES",VLOOKUP(B369,COMPOSIÇÕES!B:I,2,0),VLOOKUP(B369,'COT.MERCADO'!A:I,2,0)))),"Em Elaboração")</f>
        <v>TERMINAL A COMPRESSAO EM COBRE ESTANHADO PARA CABO 2,5 MM2, 1 FURO E 1 COMPRESSAO, PARA PARAFUSO DE FIXACAO M5</v>
      </c>
      <c r="F369" s="90" t="str">
        <f>IFERROR(IF(D369="SINAPI-S",VLOOKUP(B369,'SINAPI-S'!A:J,3,0),IF(D369="SINAPI-I",VLOOKUP(B369,'SINAPI-I'!A:G,3,0),IF(D369="COMPOSIÇÕES",VLOOKUP(B369,COMPOSIÇÕES!B:I,3,0),VLOOKUP(B369,'COT.MERCADO'!A:I,7,0)))),"Em Elaboração")</f>
        <v>UN</v>
      </c>
      <c r="G369" s="302">
        <v>4.9237000000000002</v>
      </c>
      <c r="H369" s="297">
        <f>IFERROR(IF(D369="SINAPI-S",VLOOKUP(B369,'SINAPI-S'!A:J,5,0),IF(D369="SINAPI-I",VLOOKUP(B369,'SINAPI-I'!A:G,6,0),IF(D369="COMPOSIÇÕES",VLOOKUP(B369,COMPOSIÇÕES!B:I,7,0),0))),"Em Elaboração")</f>
        <v>0</v>
      </c>
      <c r="I369" s="117">
        <f>IFERROR(IF(D369="SINAPI-S",VLOOKUP(B369,'SINAPI-S'!A:J,6,0),IF(D369="SINAPI-I",VLOOKUP(B369,'SINAPI-I'!A:G,7,0),IF(D369="COMPOSIÇÕES",VLOOKUP(B369,COMPOSIÇÕES!B:I,8,0),VLOOKUP(B369,'COT.MERCADO'!A:I,8,0)))),"Em Elaboração")</f>
        <v>0.87</v>
      </c>
      <c r="J369" s="305">
        <f t="shared" si="392"/>
        <v>0</v>
      </c>
      <c r="K369" s="118">
        <f t="shared" si="393"/>
        <v>1.0277566791226997</v>
      </c>
      <c r="L369" s="305">
        <f t="shared" si="394"/>
        <v>1.0277566791226997</v>
      </c>
      <c r="M369" s="118">
        <f t="shared" ref="M369:N369" si="400">$G369*J369</f>
        <v>0</v>
      </c>
      <c r="N369" s="118">
        <f t="shared" si="400"/>
        <v>5.0603655609964369</v>
      </c>
      <c r="O369" s="118">
        <f t="shared" si="396"/>
        <v>5.0603655609964369</v>
      </c>
      <c r="P369" s="292">
        <f t="shared" si="295"/>
        <v>9.2036105165756994E-6</v>
      </c>
    </row>
    <row r="370" spans="1:16">
      <c r="A370" s="87" t="s">
        <v>523</v>
      </c>
      <c r="B370" s="111">
        <v>43652</v>
      </c>
      <c r="C370" s="100" t="str">
        <f t="shared" si="391"/>
        <v>SINAPI</v>
      </c>
      <c r="D370" s="107" t="s">
        <v>225</v>
      </c>
      <c r="E370" s="101" t="str">
        <f>IFERROR(IF(D370="SINAPI-S",VLOOKUP(B370,'SINAPI-S'!A:J,2,0),IF(D370="SINAPI-I",VLOOKUP(B370,'SINAPI-I'!A:G,2,0),IF(D370="COMPOSIÇÕES",VLOOKUP(B370,COMPOSIÇÕES!B:I,2,0),VLOOKUP(B370,'COT.MERCADO'!A:I,2,0)))),"Em Elaboração")</f>
        <v>MASSA PARA MADEIRA - INTERIOR E EXTERIOR</v>
      </c>
      <c r="F370" s="90" t="str">
        <f>IFERROR(IF(D370="SINAPI-S",VLOOKUP(B370,'SINAPI-S'!A:J,3,0),IF(D370="SINAPI-I",VLOOKUP(B370,'SINAPI-I'!A:G,3,0),IF(D370="COMPOSIÇÕES",VLOOKUP(B370,COMPOSIÇÕES!B:I,3,0),VLOOKUP(B370,'COT.MERCADO'!A:I,7,0)))),"Em Elaboração")</f>
        <v>KG</v>
      </c>
      <c r="G370" s="302">
        <v>0.2056</v>
      </c>
      <c r="H370" s="297">
        <f>IFERROR(IF(D370="SINAPI-S",VLOOKUP(B370,'SINAPI-S'!A:J,5,0),IF(D370="SINAPI-I",VLOOKUP(B370,'SINAPI-I'!A:G,6,0),IF(D370="COMPOSIÇÕES",VLOOKUP(B370,COMPOSIÇÕES!B:I,7,0),0))),"Em Elaboração")</f>
        <v>0</v>
      </c>
      <c r="I370" s="117">
        <f>IFERROR(IF(D370="SINAPI-S",VLOOKUP(B370,'SINAPI-S'!A:J,6,0),IF(D370="SINAPI-I",VLOOKUP(B370,'SINAPI-I'!A:G,7,0),IF(D370="COMPOSIÇÕES",VLOOKUP(B370,COMPOSIÇÕES!B:I,8,0),VLOOKUP(B370,'COT.MERCADO'!A:I,8,0)))),"Em Elaboração")</f>
        <v>19.79</v>
      </c>
      <c r="J370" s="305">
        <f t="shared" si="392"/>
        <v>0</v>
      </c>
      <c r="K370" s="118">
        <f t="shared" si="393"/>
        <v>23.378511126250835</v>
      </c>
      <c r="L370" s="305">
        <f t="shared" si="394"/>
        <v>23.378511126250835</v>
      </c>
      <c r="M370" s="118">
        <f t="shared" ref="M370:N370" si="401">$G370*J370</f>
        <v>0</v>
      </c>
      <c r="N370" s="118">
        <f t="shared" si="401"/>
        <v>4.8066218875571716</v>
      </c>
      <c r="O370" s="118">
        <f t="shared" si="396"/>
        <v>4.8066218875571716</v>
      </c>
      <c r="P370" s="292">
        <f t="shared" si="295"/>
        <v>8.7421106677544374E-6</v>
      </c>
    </row>
    <row r="371" spans="1:16">
      <c r="A371" s="87" t="s">
        <v>524</v>
      </c>
      <c r="B371" s="111">
        <v>5330</v>
      </c>
      <c r="C371" s="100" t="str">
        <f t="shared" si="391"/>
        <v>SINAPI</v>
      </c>
      <c r="D371" s="107" t="s">
        <v>225</v>
      </c>
      <c r="E371" s="101" t="str">
        <f>IFERROR(IF(D371="SINAPI-S",VLOOKUP(B371,'SINAPI-S'!A:J,2,0),IF(D371="SINAPI-I",VLOOKUP(B371,'SINAPI-I'!A:G,2,0),IF(D371="COMPOSIÇÕES",VLOOKUP(B371,COMPOSIÇÕES!B:I,2,0),VLOOKUP(B371,'COT.MERCADO'!A:I,2,0)))),"Em Elaboração")</f>
        <v>DILUENTE EPOXI</v>
      </c>
      <c r="F371" s="90" t="str">
        <f>IFERROR(IF(D371="SINAPI-S",VLOOKUP(B371,'SINAPI-S'!A:J,3,0),IF(D371="SINAPI-I",VLOOKUP(B371,'SINAPI-I'!A:G,3,0),IF(D371="COMPOSIÇÕES",VLOOKUP(B371,COMPOSIÇÕES!B:I,3,0),VLOOKUP(B371,'COT.MERCADO'!A:I,7,0)))),"Em Elaboração")</f>
        <v>L</v>
      </c>
      <c r="G371" s="302">
        <v>9.0800000000000006E-2</v>
      </c>
      <c r="H371" s="297">
        <f>IFERROR(IF(D371="SINAPI-S",VLOOKUP(B371,'SINAPI-S'!A:J,5,0),IF(D371="SINAPI-I",VLOOKUP(B371,'SINAPI-I'!A:G,6,0),IF(D371="COMPOSIÇÕES",VLOOKUP(B371,COMPOSIÇÕES!B:I,7,0),0))),"Em Elaboração")</f>
        <v>0</v>
      </c>
      <c r="I371" s="117">
        <f>IFERROR(IF(D371="SINAPI-S",VLOOKUP(B371,'SINAPI-S'!A:J,6,0),IF(D371="SINAPI-I",VLOOKUP(B371,'SINAPI-I'!A:G,7,0),IF(D371="COMPOSIÇÕES",VLOOKUP(B371,COMPOSIÇÕES!B:I,8,0),VLOOKUP(B371,'COT.MERCADO'!A:I,8,0)))),"Em Elaboração")</f>
        <v>43.53</v>
      </c>
      <c r="J371" s="305">
        <f t="shared" si="392"/>
        <v>0</v>
      </c>
      <c r="K371" s="118">
        <f t="shared" si="393"/>
        <v>51.423273841621977</v>
      </c>
      <c r="L371" s="305">
        <f t="shared" si="394"/>
        <v>51.423273841621977</v>
      </c>
      <c r="M371" s="118">
        <f t="shared" ref="M371:N371" si="402">$G371*J371</f>
        <v>0</v>
      </c>
      <c r="N371" s="118">
        <f t="shared" si="402"/>
        <v>4.669233264819276</v>
      </c>
      <c r="O371" s="118">
        <f t="shared" si="396"/>
        <v>4.669233264819276</v>
      </c>
      <c r="P371" s="292">
        <f t="shared" si="295"/>
        <v>8.4922331919383706E-6</v>
      </c>
    </row>
    <row r="372" spans="1:16" ht="24">
      <c r="A372" s="87" t="s">
        <v>525</v>
      </c>
      <c r="B372" s="111">
        <v>37586</v>
      </c>
      <c r="C372" s="100" t="str">
        <f t="shared" si="391"/>
        <v>SINAPI</v>
      </c>
      <c r="D372" s="107" t="s">
        <v>225</v>
      </c>
      <c r="E372" s="101" t="str">
        <f>IFERROR(IF(D372="SINAPI-S",VLOOKUP(B372,'SINAPI-S'!A:J,2,0),IF(D372="SINAPI-I",VLOOKUP(B372,'SINAPI-I'!A:G,2,0),IF(D372="COMPOSIÇÕES",VLOOKUP(B372,COMPOSIÇÕES!B:I,2,0),VLOOKUP(B372,'COT.MERCADO'!A:I,2,0)))),"Em Elaboração")</f>
        <v>PINO DE ACO COM ARRUELA CONICA, DIAMETRO ARRUELA = *23* MM E COMP HASTE = *27* MM (ACAO INDIRETA)</v>
      </c>
      <c r="F372" s="90" t="str">
        <f>IFERROR(IF(D372="SINAPI-S",VLOOKUP(B372,'SINAPI-S'!A:J,3,0),IF(D372="SINAPI-I",VLOOKUP(B372,'SINAPI-I'!A:G,3,0),IF(D372="COMPOSIÇÕES",VLOOKUP(B372,COMPOSIÇÕES!B:I,3,0),VLOOKUP(B372,'COT.MERCADO'!A:I,7,0)))),"Em Elaboração")</f>
        <v>CENTO</v>
      </c>
      <c r="G372" s="302">
        <v>8.6400000000000005E-2</v>
      </c>
      <c r="H372" s="297">
        <f>IFERROR(IF(D372="SINAPI-S",VLOOKUP(B372,'SINAPI-S'!A:J,5,0),IF(D372="SINAPI-I",VLOOKUP(B372,'SINAPI-I'!A:G,6,0),IF(D372="COMPOSIÇÕES",VLOOKUP(B372,COMPOSIÇÕES!B:I,7,0),0))),"Em Elaboração")</f>
        <v>0</v>
      </c>
      <c r="I372" s="117">
        <f>IFERROR(IF(D372="SINAPI-S",VLOOKUP(B372,'SINAPI-S'!A:J,6,0),IF(D372="SINAPI-I",VLOOKUP(B372,'SINAPI-I'!A:G,7,0),IF(D372="COMPOSIÇÕES",VLOOKUP(B372,COMPOSIÇÕES!B:I,8,0),VLOOKUP(B372,'COT.MERCADO'!A:I,8,0)))),"Em Elaboração")</f>
        <v>46.91</v>
      </c>
      <c r="J372" s="305">
        <f t="shared" si="392"/>
        <v>0</v>
      </c>
      <c r="K372" s="118">
        <f t="shared" si="393"/>
        <v>55.416167606489473</v>
      </c>
      <c r="L372" s="305">
        <f t="shared" si="394"/>
        <v>55.416167606489473</v>
      </c>
      <c r="M372" s="118">
        <f t="shared" ref="M372:N372" si="403">$G372*J372</f>
        <v>0</v>
      </c>
      <c r="N372" s="118">
        <f t="shared" si="403"/>
        <v>4.7879568812006905</v>
      </c>
      <c r="O372" s="118">
        <f t="shared" si="396"/>
        <v>4.7879568812006905</v>
      </c>
      <c r="P372" s="292">
        <f t="shared" si="295"/>
        <v>8.708163426843915E-6</v>
      </c>
    </row>
    <row r="373" spans="1:16" ht="24">
      <c r="A373" s="87" t="s">
        <v>526</v>
      </c>
      <c r="B373" s="111">
        <v>1578</v>
      </c>
      <c r="C373" s="100" t="str">
        <f t="shared" si="391"/>
        <v>SINAPI</v>
      </c>
      <c r="D373" s="107" t="s">
        <v>225</v>
      </c>
      <c r="E373" s="101" t="str">
        <f>IFERROR(IF(D373="SINAPI-S",VLOOKUP(B373,'SINAPI-S'!A:J,2,0),IF(D373="SINAPI-I",VLOOKUP(B373,'SINAPI-I'!A:G,2,0),IF(D373="COMPOSIÇÕES",VLOOKUP(B373,COMPOSIÇÕES!B:I,2,0),VLOOKUP(B373,'COT.MERCADO'!A:I,2,0)))),"Em Elaboração")</f>
        <v>TERMINAL A COMPRESSAO EM COBRE ESTANHADO PARA CABO 50 MM2, 1 FURO E 1 COMPRESSAO, PARA PARAFUSO DE FIXACAO M8</v>
      </c>
      <c r="F373" s="90" t="str">
        <f>IFERROR(IF(D373="SINAPI-S",VLOOKUP(B373,'SINAPI-S'!A:J,3,0),IF(D373="SINAPI-I",VLOOKUP(B373,'SINAPI-I'!A:G,3,0),IF(D373="COMPOSIÇÕES",VLOOKUP(B373,COMPOSIÇÕES!B:I,3,0),VLOOKUP(B373,'COT.MERCADO'!A:I,7,0)))),"Em Elaboração")</f>
        <v>UN</v>
      </c>
      <c r="G373" s="302">
        <v>0.8206</v>
      </c>
      <c r="H373" s="297">
        <f>IFERROR(IF(D373="SINAPI-S",VLOOKUP(B373,'SINAPI-S'!A:J,5,0),IF(D373="SINAPI-I",VLOOKUP(B373,'SINAPI-I'!A:G,6,0),IF(D373="COMPOSIÇÕES",VLOOKUP(B373,COMPOSIÇÕES!B:I,7,0),0))),"Em Elaboração")</f>
        <v>0</v>
      </c>
      <c r="I373" s="117">
        <f>IFERROR(IF(D373="SINAPI-S",VLOOKUP(B373,'SINAPI-S'!A:J,6,0),IF(D373="SINAPI-I",VLOOKUP(B373,'SINAPI-I'!A:G,7,0),IF(D373="COMPOSIÇÕES",VLOOKUP(B373,COMPOSIÇÕES!B:I,8,0),VLOOKUP(B373,'COT.MERCADO'!A:I,8,0)))),"Em Elaboração")</f>
        <v>4.67</v>
      </c>
      <c r="J373" s="305">
        <f t="shared" si="392"/>
        <v>0</v>
      </c>
      <c r="K373" s="118">
        <f t="shared" si="393"/>
        <v>5.5168088408080544</v>
      </c>
      <c r="L373" s="305">
        <f t="shared" si="394"/>
        <v>5.5168088408080544</v>
      </c>
      <c r="M373" s="118">
        <f t="shared" ref="M373:N373" si="404">$G373*J373</f>
        <v>0</v>
      </c>
      <c r="N373" s="118">
        <f t="shared" si="404"/>
        <v>4.5270933347670894</v>
      </c>
      <c r="O373" s="118">
        <f t="shared" si="396"/>
        <v>4.5270933347670894</v>
      </c>
      <c r="P373" s="292">
        <f t="shared" si="295"/>
        <v>8.2337142096069752E-6</v>
      </c>
    </row>
    <row r="374" spans="1:16">
      <c r="A374" s="87" t="s">
        <v>527</v>
      </c>
      <c r="B374" s="111">
        <v>20247</v>
      </c>
      <c r="C374" s="100" t="str">
        <f t="shared" si="391"/>
        <v>SINAPI</v>
      </c>
      <c r="D374" s="107" t="s">
        <v>225</v>
      </c>
      <c r="E374" s="101" t="str">
        <f>IFERROR(IF(D374="SINAPI-S",VLOOKUP(B374,'SINAPI-S'!A:J,2,0),IF(D374="SINAPI-I",VLOOKUP(B374,'SINAPI-I'!A:G,2,0),IF(D374="COMPOSIÇÕES",VLOOKUP(B374,COMPOSIÇÕES!B:I,2,0),VLOOKUP(B374,'COT.MERCADO'!A:I,2,0)))),"Em Elaboração")</f>
        <v>PREGO DE ACO POLIDO COM CABECA 15 X 15 (1 1/4 X 13)</v>
      </c>
      <c r="F374" s="90" t="str">
        <f>IFERROR(IF(D374="SINAPI-S",VLOOKUP(B374,'SINAPI-S'!A:J,3,0),IF(D374="SINAPI-I",VLOOKUP(B374,'SINAPI-I'!A:G,3,0),IF(D374="COMPOSIÇÕES",VLOOKUP(B374,COMPOSIÇÕES!B:I,3,0),VLOOKUP(B374,'COT.MERCADO'!A:I,7,0)))),"Em Elaboração")</f>
        <v>KG</v>
      </c>
      <c r="G374" s="302">
        <v>0.185</v>
      </c>
      <c r="H374" s="297">
        <f>IFERROR(IF(D374="SINAPI-S",VLOOKUP(B374,'SINAPI-S'!A:J,5,0),IF(D374="SINAPI-I",VLOOKUP(B374,'SINAPI-I'!A:G,6,0),IF(D374="COMPOSIÇÕES",VLOOKUP(B374,COMPOSIÇÕES!B:I,7,0),0))),"Em Elaboração")</f>
        <v>0</v>
      </c>
      <c r="I374" s="117">
        <f>IFERROR(IF(D374="SINAPI-S",VLOOKUP(B374,'SINAPI-S'!A:J,6,0),IF(D374="SINAPI-I",VLOOKUP(B374,'SINAPI-I'!A:G,7,0),IF(D374="COMPOSIÇÕES",VLOOKUP(B374,COMPOSIÇÕES!B:I,8,0),VLOOKUP(B374,'COT.MERCADO'!A:I,8,0)))),"Em Elaboração")</f>
        <v>22.53</v>
      </c>
      <c r="J374" s="305">
        <f t="shared" si="392"/>
        <v>0</v>
      </c>
      <c r="K374" s="118">
        <f t="shared" si="393"/>
        <v>26.615354000729226</v>
      </c>
      <c r="L374" s="305">
        <f t="shared" si="394"/>
        <v>26.615354000729226</v>
      </c>
      <c r="M374" s="118">
        <f t="shared" ref="M374:N374" si="405">$G374*J374</f>
        <v>0</v>
      </c>
      <c r="N374" s="118">
        <f t="shared" si="405"/>
        <v>4.9238404901349071</v>
      </c>
      <c r="O374" s="118">
        <f t="shared" si="396"/>
        <v>4.9238404901349071</v>
      </c>
      <c r="P374" s="292">
        <f t="shared" si="295"/>
        <v>8.9553036377916302E-6</v>
      </c>
    </row>
    <row r="375" spans="1:16">
      <c r="A375" s="87" t="s">
        <v>528</v>
      </c>
      <c r="B375" s="111">
        <v>38105</v>
      </c>
      <c r="C375" s="100" t="str">
        <f t="shared" si="391"/>
        <v>SINAPI</v>
      </c>
      <c r="D375" s="107" t="s">
        <v>225</v>
      </c>
      <c r="E375" s="101" t="str">
        <f>IFERROR(IF(D375="SINAPI-S",VLOOKUP(B375,'SINAPI-S'!A:J,2,0),IF(D375="SINAPI-I",VLOOKUP(B375,'SINAPI-I'!A:G,2,0),IF(D375="COMPOSIÇÕES",VLOOKUP(B375,COMPOSIÇÕES!B:I,2,0),VLOOKUP(B375,'COT.MERCADO'!A:I,2,0)))),"Em Elaboração")</f>
        <v>TOMADA PARA ANTENA DE TV, CABO COAXIAL DE 9 MM (APENAS MODULO)</v>
      </c>
      <c r="F375" s="90" t="str">
        <f>IFERROR(IF(D375="SINAPI-S",VLOOKUP(B375,'SINAPI-S'!A:J,3,0),IF(D375="SINAPI-I",VLOOKUP(B375,'SINAPI-I'!A:G,3,0),IF(D375="COMPOSIÇÕES",VLOOKUP(B375,COMPOSIÇÕES!B:I,3,0),VLOOKUP(B375,'COT.MERCADO'!A:I,7,0)))),"Em Elaboração")</f>
        <v>UN</v>
      </c>
      <c r="G375" s="302">
        <v>0.27350000000000002</v>
      </c>
      <c r="H375" s="297">
        <f>IFERROR(IF(D375="SINAPI-S",VLOOKUP(B375,'SINAPI-S'!A:J,5,0),IF(D375="SINAPI-I",VLOOKUP(B375,'SINAPI-I'!A:G,6,0),IF(D375="COMPOSIÇÕES",VLOOKUP(B375,COMPOSIÇÕES!B:I,7,0),0))),"Em Elaboração")</f>
        <v>0</v>
      </c>
      <c r="I375" s="117">
        <f>IFERROR(IF(D375="SINAPI-S",VLOOKUP(B375,'SINAPI-S'!A:J,6,0),IF(D375="SINAPI-I",VLOOKUP(B375,'SINAPI-I'!A:G,7,0),IF(D375="COMPOSIÇÕES",VLOOKUP(B375,COMPOSIÇÕES!B:I,8,0),VLOOKUP(B375,'COT.MERCADO'!A:I,8,0)))),"Em Elaboração")</f>
        <v>12.76</v>
      </c>
      <c r="J375" s="305">
        <f t="shared" si="392"/>
        <v>0</v>
      </c>
      <c r="K375" s="118">
        <f t="shared" si="393"/>
        <v>15.073764627132929</v>
      </c>
      <c r="L375" s="305">
        <f t="shared" si="394"/>
        <v>15.073764627132929</v>
      </c>
      <c r="M375" s="118">
        <f t="shared" ref="M375:N375" si="406">$G375*J375</f>
        <v>0</v>
      </c>
      <c r="N375" s="118">
        <f t="shared" si="406"/>
        <v>4.1226746255208564</v>
      </c>
      <c r="O375" s="118">
        <f t="shared" si="396"/>
        <v>4.1226746255208564</v>
      </c>
      <c r="P375" s="292">
        <f t="shared" si="295"/>
        <v>7.4981720356961882E-6</v>
      </c>
    </row>
    <row r="376" spans="1:16">
      <c r="A376" s="87" t="s">
        <v>529</v>
      </c>
      <c r="B376" s="111">
        <v>5069</v>
      </c>
      <c r="C376" s="100" t="str">
        <f t="shared" si="391"/>
        <v>SINAPI</v>
      </c>
      <c r="D376" s="107" t="s">
        <v>225</v>
      </c>
      <c r="E376" s="101" t="str">
        <f>IFERROR(IF(D376="SINAPI-S",VLOOKUP(B376,'SINAPI-S'!A:J,2,0),IF(D376="SINAPI-I",VLOOKUP(B376,'SINAPI-I'!A:G,2,0),IF(D376="COMPOSIÇÕES",VLOOKUP(B376,COMPOSIÇÕES!B:I,2,0),VLOOKUP(B376,'COT.MERCADO'!A:I,2,0)))),"Em Elaboração")</f>
        <v>PREGO DE ACO POLIDO COM CABECA 17 X 27 (2 1/2 X 11)</v>
      </c>
      <c r="F376" s="90" t="str">
        <f>IFERROR(IF(D376="SINAPI-S",VLOOKUP(B376,'SINAPI-S'!A:J,3,0),IF(D376="SINAPI-I",VLOOKUP(B376,'SINAPI-I'!A:G,3,0),IF(D376="COMPOSIÇÕES",VLOOKUP(B376,COMPOSIÇÕES!B:I,3,0),VLOOKUP(B376,'COT.MERCADO'!A:I,7,0)))),"Em Elaboração")</f>
        <v>KG</v>
      </c>
      <c r="G376" s="302">
        <v>0.17510000000000001</v>
      </c>
      <c r="H376" s="297">
        <f>IFERROR(IF(D376="SINAPI-S",VLOOKUP(B376,'SINAPI-S'!A:J,5,0),IF(D376="SINAPI-I",VLOOKUP(B376,'SINAPI-I'!A:G,6,0),IF(D376="COMPOSIÇÕES",VLOOKUP(B376,COMPOSIÇÕES!B:I,7,0),0))),"Em Elaboração")</f>
        <v>0</v>
      </c>
      <c r="I376" s="117">
        <f>IFERROR(IF(D376="SINAPI-S",VLOOKUP(B376,'SINAPI-S'!A:J,6,0),IF(D376="SINAPI-I",VLOOKUP(B376,'SINAPI-I'!A:G,7,0),IF(D376="COMPOSIÇÕES",VLOOKUP(B376,COMPOSIÇÕES!B:I,8,0),VLOOKUP(B376,'COT.MERCADO'!A:I,8,0)))),"Em Elaboração")</f>
        <v>20.74</v>
      </c>
      <c r="J376" s="305">
        <f t="shared" si="392"/>
        <v>0</v>
      </c>
      <c r="K376" s="118">
        <f t="shared" si="393"/>
        <v>24.500774166672173</v>
      </c>
      <c r="L376" s="305">
        <f t="shared" si="394"/>
        <v>24.500774166672173</v>
      </c>
      <c r="M376" s="118">
        <f t="shared" ref="M376:N376" si="407">$G376*J376</f>
        <v>0</v>
      </c>
      <c r="N376" s="118">
        <f t="shared" si="407"/>
        <v>4.2900855565842972</v>
      </c>
      <c r="O376" s="118">
        <f t="shared" si="396"/>
        <v>4.2900855565842972</v>
      </c>
      <c r="P376" s="292">
        <f t="shared" si="295"/>
        <v>7.802653003948968E-6</v>
      </c>
    </row>
    <row r="377" spans="1:16">
      <c r="A377" s="87" t="s">
        <v>530</v>
      </c>
      <c r="B377" s="111">
        <v>7091</v>
      </c>
      <c r="C377" s="100" t="str">
        <f t="shared" si="391"/>
        <v>SINAPI</v>
      </c>
      <c r="D377" s="107" t="s">
        <v>225</v>
      </c>
      <c r="E377" s="101" t="str">
        <f>IFERROR(IF(D377="SINAPI-S",VLOOKUP(B377,'SINAPI-S'!A:J,2,0),IF(D377="SINAPI-I",VLOOKUP(B377,'SINAPI-I'!A:G,2,0),IF(D377="COMPOSIÇÕES",VLOOKUP(B377,COMPOSIÇÕES!B:I,2,0),VLOOKUP(B377,'COT.MERCADO'!A:I,2,0)))),"Em Elaboração")</f>
        <v>TE SANITARIO, PVC, DN 100 X 100 MM, SERIE NORMAL, PARA ESGOTO PREDIAL</v>
      </c>
      <c r="F377" s="90" t="str">
        <f>IFERROR(IF(D377="SINAPI-S",VLOOKUP(B377,'SINAPI-S'!A:J,3,0),IF(D377="SINAPI-I",VLOOKUP(B377,'SINAPI-I'!A:G,3,0),IF(D377="COMPOSIÇÕES",VLOOKUP(B377,COMPOSIÇÕES!B:I,3,0),VLOOKUP(B377,'COT.MERCADO'!A:I,7,0)))),"Em Elaboração")</f>
        <v>UN</v>
      </c>
      <c r="G377" s="302">
        <v>0.17660000000000001</v>
      </c>
      <c r="H377" s="297">
        <f>IFERROR(IF(D377="SINAPI-S",VLOOKUP(B377,'SINAPI-S'!A:J,5,0),IF(D377="SINAPI-I",VLOOKUP(B377,'SINAPI-I'!A:G,6,0),IF(D377="COMPOSIÇÕES",VLOOKUP(B377,COMPOSIÇÕES!B:I,7,0),0))),"Em Elaboração")</f>
        <v>0</v>
      </c>
      <c r="I377" s="117">
        <f>IFERROR(IF(D377="SINAPI-S",VLOOKUP(B377,'SINAPI-S'!A:J,6,0),IF(D377="SINAPI-I",VLOOKUP(B377,'SINAPI-I'!A:G,7,0),IF(D377="COMPOSIÇÕES",VLOOKUP(B377,COMPOSIÇÕES!B:I,8,0),VLOOKUP(B377,'COT.MERCADO'!A:I,8,0)))),"Em Elaboração")</f>
        <v>16.32</v>
      </c>
      <c r="J377" s="305">
        <f t="shared" si="392"/>
        <v>0</v>
      </c>
      <c r="K377" s="118">
        <f t="shared" si="393"/>
        <v>19.279297704922367</v>
      </c>
      <c r="L377" s="305">
        <f t="shared" si="394"/>
        <v>19.279297704922367</v>
      </c>
      <c r="M377" s="118">
        <f t="shared" ref="M377:N377" si="408">$G377*J377</f>
        <v>0</v>
      </c>
      <c r="N377" s="118">
        <f t="shared" si="408"/>
        <v>3.4047239746892903</v>
      </c>
      <c r="O377" s="118">
        <f t="shared" si="396"/>
        <v>3.4047239746892903</v>
      </c>
      <c r="P377" s="292">
        <f t="shared" si="295"/>
        <v>6.1923892655133483E-6</v>
      </c>
    </row>
    <row r="378" spans="1:16" ht="36">
      <c r="A378" s="87" t="s">
        <v>531</v>
      </c>
      <c r="B378" s="111" t="s">
        <v>532</v>
      </c>
      <c r="C378" s="100" t="str">
        <f t="shared" si="391"/>
        <v>PRÓPRIO</v>
      </c>
      <c r="D378" s="107" t="s">
        <v>108</v>
      </c>
      <c r="E378" s="101" t="str">
        <f>IFERROR(IF(D378="SINAPI-S",VLOOKUP(B378,'SINAPI-S'!A:J,2,0),IF(D378="SINAPI-I",VLOOKUP(B378,'SINAPI-I'!A:G,2,0),IF(D378="COMPOSIÇÕES",VLOOKUP(B378,COMPOSIÇÕES!B:I,2,0),VLOOKUP(B378,'COT.MERCADO'!A:I,2,0)))),"Em Elaboração")</f>
        <v>KIT CERCA ELÉTRICA INDUSTRIAL, COMPRIMENTO TOTAL PARA 100 METROS, HASTES BIG 1 METRO, C/ CENTRAL DE CHOQUE 12.000 VOLTS COMPLETO. REF.: INTELBRAS IND-100ELC OU SIMILAR</v>
      </c>
      <c r="F378" s="90" t="str">
        <f>IFERROR(IF(D378="SINAPI-S",VLOOKUP(B378,'SINAPI-S'!A:J,3,0),IF(D378="SINAPI-I",VLOOKUP(B378,'SINAPI-I'!A:G,3,0),IF(D378="COMPOSIÇÕES",VLOOKUP(B378,COMPOSIÇÕES!B:I,3,0),VLOOKUP(B378,'COT.MERCADO'!A:I,7,0)))),"Em Elaboração")</f>
        <v>CJ</v>
      </c>
      <c r="G378" s="302">
        <v>2.8999999999999998E-3</v>
      </c>
      <c r="H378" s="297">
        <f>IFERROR(IF(D378="SINAPI-S",VLOOKUP(B378,'SINAPI-S'!A:J,5,0),IF(D378="SINAPI-I",VLOOKUP(B378,'SINAPI-I'!A:G,6,0),IF(D378="COMPOSIÇÕES",VLOOKUP(B378,COMPOSIÇÕES!B:I,7,0),0))),"Em Elaboração")</f>
        <v>0</v>
      </c>
      <c r="I378" s="117">
        <f>IFERROR(IF(D378="SINAPI-S",VLOOKUP(B378,'SINAPI-S'!A:J,6,0),IF(D378="SINAPI-I",VLOOKUP(B378,'SINAPI-I'!A:G,7,0),IF(D378="COMPOSIÇÕES",VLOOKUP(B378,COMPOSIÇÕES!B:I,8,0),VLOOKUP(B378,'COT.MERCADO'!A:I,8,0)))),"Em Elaboração")</f>
        <v>1077.21</v>
      </c>
      <c r="J378" s="305">
        <f t="shared" si="392"/>
        <v>0</v>
      </c>
      <c r="K378" s="118">
        <f t="shared" si="393"/>
        <v>1272.5399681813374</v>
      </c>
      <c r="L378" s="305">
        <f t="shared" si="394"/>
        <v>1272.5399681813374</v>
      </c>
      <c r="M378" s="118">
        <f t="shared" ref="M378:N378" si="409">$G378*J378</f>
        <v>0</v>
      </c>
      <c r="N378" s="118">
        <f t="shared" si="409"/>
        <v>3.6903659077258779</v>
      </c>
      <c r="O378" s="118">
        <f t="shared" si="396"/>
        <v>3.6903659077258779</v>
      </c>
      <c r="P378" s="292">
        <f t="shared" si="295"/>
        <v>6.7119045193387819E-6</v>
      </c>
    </row>
    <row r="379" spans="1:16">
      <c r="A379" s="87" t="s">
        <v>533</v>
      </c>
      <c r="B379" s="111">
        <v>3146</v>
      </c>
      <c r="C379" s="100" t="str">
        <f t="shared" si="391"/>
        <v>SINAPI</v>
      </c>
      <c r="D379" s="107" t="s">
        <v>225</v>
      </c>
      <c r="E379" s="101" t="str">
        <f>IFERROR(IF(D379="SINAPI-S",VLOOKUP(B379,'SINAPI-S'!A:J,2,0),IF(D379="SINAPI-I",VLOOKUP(B379,'SINAPI-I'!A:G,2,0),IF(D379="COMPOSIÇÕES",VLOOKUP(B379,COMPOSIÇÕES!B:I,2,0),VLOOKUP(B379,'COT.MERCADO'!A:I,2,0)))),"Em Elaboração")</f>
        <v>FITA VEDA ROSCA EM ROLOS DE 18 MM X 10 M (L X C)</v>
      </c>
      <c r="F379" s="90" t="str">
        <f>IFERROR(IF(D379="SINAPI-S",VLOOKUP(B379,'SINAPI-S'!A:J,3,0),IF(D379="SINAPI-I",VLOOKUP(B379,'SINAPI-I'!A:G,3,0),IF(D379="COMPOSIÇÕES",VLOOKUP(B379,COMPOSIÇÕES!B:I,3,0),VLOOKUP(B379,'COT.MERCADO'!A:I,7,0)))),"Em Elaboração")</f>
        <v>UN</v>
      </c>
      <c r="G379" s="302">
        <v>0.62990000000000002</v>
      </c>
      <c r="H379" s="297">
        <f>IFERROR(IF(D379="SINAPI-S",VLOOKUP(B379,'SINAPI-S'!A:J,5,0),IF(D379="SINAPI-I",VLOOKUP(B379,'SINAPI-I'!A:G,6,0),IF(D379="COMPOSIÇÕES",VLOOKUP(B379,COMPOSIÇÕES!B:I,7,0),0))),"Em Elaboração")</f>
        <v>0</v>
      </c>
      <c r="I379" s="117">
        <f>IFERROR(IF(D379="SINAPI-S",VLOOKUP(B379,'SINAPI-S'!A:J,6,0),IF(D379="SINAPI-I",VLOOKUP(B379,'SINAPI-I'!A:G,7,0),IF(D379="COMPOSIÇÕES",VLOOKUP(B379,COMPOSIÇÕES!B:I,8,0),VLOOKUP(B379,'COT.MERCADO'!A:I,8,0)))),"Em Elaboração")</f>
        <v>4.82</v>
      </c>
      <c r="J379" s="305">
        <f t="shared" si="392"/>
        <v>0</v>
      </c>
      <c r="K379" s="118">
        <f t="shared" si="393"/>
        <v>5.6940082682430031</v>
      </c>
      <c r="L379" s="305">
        <f t="shared" si="394"/>
        <v>5.6940082682430031</v>
      </c>
      <c r="M379" s="118">
        <f t="shared" ref="M379:N379" si="410">$G379*J379</f>
        <v>0</v>
      </c>
      <c r="N379" s="118">
        <f t="shared" si="410"/>
        <v>3.5866558081662676</v>
      </c>
      <c r="O379" s="118">
        <f t="shared" si="396"/>
        <v>3.5866558081662676</v>
      </c>
      <c r="P379" s="292">
        <f t="shared" si="295"/>
        <v>6.5232803277706951E-6</v>
      </c>
    </row>
    <row r="380" spans="1:16">
      <c r="A380" s="87" t="s">
        <v>534</v>
      </c>
      <c r="B380" s="111">
        <v>38113</v>
      </c>
      <c r="C380" s="100" t="str">
        <f t="shared" si="391"/>
        <v>SINAPI</v>
      </c>
      <c r="D380" s="107" t="s">
        <v>225</v>
      </c>
      <c r="E380" s="101" t="str">
        <f>IFERROR(IF(D380="SINAPI-S",VLOOKUP(B380,'SINAPI-S'!A:J,2,0),IF(D380="SINAPI-I",VLOOKUP(B380,'SINAPI-I'!A:G,2,0),IF(D380="COMPOSIÇÕES",VLOOKUP(B380,COMPOSIÇÕES!B:I,2,0),VLOOKUP(B380,'COT.MERCADO'!A:I,2,0)))),"Em Elaboração")</f>
        <v>INTERRUPTOR PARALELO 10A, 250V (APENAS MODULO)</v>
      </c>
      <c r="F380" s="90" t="str">
        <f>IFERROR(IF(D380="SINAPI-S",VLOOKUP(B380,'SINAPI-S'!A:J,3,0),IF(D380="SINAPI-I",VLOOKUP(B380,'SINAPI-I'!A:G,3,0),IF(D380="COMPOSIÇÕES",VLOOKUP(B380,COMPOSIÇÕES!B:I,3,0),VLOOKUP(B380,'COT.MERCADO'!A:I,7,0)))),"Em Elaboração")</f>
        <v>UN</v>
      </c>
      <c r="G380" s="302">
        <v>0.27350000000000002</v>
      </c>
      <c r="H380" s="297">
        <f>IFERROR(IF(D380="SINAPI-S",VLOOKUP(B380,'SINAPI-S'!A:J,5,0),IF(D380="SINAPI-I",VLOOKUP(B380,'SINAPI-I'!A:G,6,0),IF(D380="COMPOSIÇÕES",VLOOKUP(B380,COMPOSIÇÕES!B:I,7,0),0))),"Em Elaboração")</f>
        <v>0</v>
      </c>
      <c r="I380" s="117">
        <f>IFERROR(IF(D380="SINAPI-S",VLOOKUP(B380,'SINAPI-S'!A:J,6,0),IF(D380="SINAPI-I",VLOOKUP(B380,'SINAPI-I'!A:G,7,0),IF(D380="COMPOSIÇÕES",VLOOKUP(B380,COMPOSIÇÕES!B:I,8,0),VLOOKUP(B380,'COT.MERCADO'!A:I,8,0)))),"Em Elaboração")</f>
        <v>10.43</v>
      </c>
      <c r="J380" s="305">
        <f t="shared" si="392"/>
        <v>0</v>
      </c>
      <c r="K380" s="118">
        <f t="shared" si="393"/>
        <v>12.321266854310066</v>
      </c>
      <c r="L380" s="305">
        <f t="shared" si="394"/>
        <v>12.321266854310066</v>
      </c>
      <c r="M380" s="118">
        <f t="shared" ref="M380:N380" si="411">$G380*J380</f>
        <v>0</v>
      </c>
      <c r="N380" s="118">
        <f t="shared" si="411"/>
        <v>3.3698664846538033</v>
      </c>
      <c r="O380" s="118">
        <f t="shared" si="396"/>
        <v>3.3698664846538033</v>
      </c>
      <c r="P380" s="292">
        <f t="shared" si="295"/>
        <v>6.1289917188331695E-6</v>
      </c>
    </row>
    <row r="381" spans="1:16" ht="24">
      <c r="A381" s="87" t="s">
        <v>535</v>
      </c>
      <c r="B381" s="111">
        <v>4734</v>
      </c>
      <c r="C381" s="100" t="str">
        <f t="shared" si="391"/>
        <v>SINAPI</v>
      </c>
      <c r="D381" s="107" t="s">
        <v>225</v>
      </c>
      <c r="E381" s="101" t="str">
        <f>IFERROR(IF(D381="SINAPI-S",VLOOKUP(B381,'SINAPI-S'!A:J,2,0),IF(D381="SINAPI-I",VLOOKUP(B381,'SINAPI-I'!A:G,2,0),IF(D381="COMPOSIÇÕES",VLOOKUP(B381,COMPOSIÇÕES!B:I,2,0),VLOOKUP(B381,'COT.MERCADO'!A:I,2,0)))),"Em Elaboração")</f>
        <v>SEIXO ROLADO PARA APLICACAO EM CONCRETO (POSTO PEDREIRA/FORNECEDOR, SEM FRETE)</v>
      </c>
      <c r="F381" s="90" t="str">
        <f>IFERROR(IF(D381="SINAPI-S",VLOOKUP(B381,'SINAPI-S'!A:J,3,0),IF(D381="SINAPI-I",VLOOKUP(B381,'SINAPI-I'!A:G,3,0),IF(D381="COMPOSIÇÕES",VLOOKUP(B381,COMPOSIÇÕES!B:I,3,0),VLOOKUP(B381,'COT.MERCADO'!A:I,7,0)))),"Em Elaboração")</f>
        <v>M3</v>
      </c>
      <c r="G381" s="302">
        <v>1.44E-2</v>
      </c>
      <c r="H381" s="297">
        <f>IFERROR(IF(D381="SINAPI-S",VLOOKUP(B381,'SINAPI-S'!A:J,5,0),IF(D381="SINAPI-I",VLOOKUP(B381,'SINAPI-I'!A:G,6,0),IF(D381="COMPOSIÇÕES",VLOOKUP(B381,COMPOSIÇÕES!B:I,7,0),0))),"Em Elaboração")</f>
        <v>0</v>
      </c>
      <c r="I381" s="117">
        <f>IFERROR(IF(D381="SINAPI-S",VLOOKUP(B381,'SINAPI-S'!A:J,6,0),IF(D381="SINAPI-I",VLOOKUP(B381,'SINAPI-I'!A:G,7,0),IF(D381="COMPOSIÇÕES",VLOOKUP(B381,COMPOSIÇÕES!B:I,8,0),VLOOKUP(B381,'COT.MERCADO'!A:I,8,0)))),"Em Elaboração")</f>
        <v>200.58</v>
      </c>
      <c r="J381" s="305">
        <f t="shared" si="392"/>
        <v>0</v>
      </c>
      <c r="K381" s="118">
        <f t="shared" si="393"/>
        <v>236.95107436601279</v>
      </c>
      <c r="L381" s="305">
        <f t="shared" si="394"/>
        <v>236.95107436601279</v>
      </c>
      <c r="M381" s="118">
        <f t="shared" ref="M381:N381" si="412">$G381*J381</f>
        <v>0</v>
      </c>
      <c r="N381" s="118">
        <f t="shared" si="412"/>
        <v>3.4120954708705842</v>
      </c>
      <c r="O381" s="118">
        <f t="shared" si="396"/>
        <v>3.4120954708705842</v>
      </c>
      <c r="P381" s="292">
        <f t="shared" si="295"/>
        <v>6.205796277113454E-6</v>
      </c>
    </row>
    <row r="382" spans="1:16">
      <c r="A382" s="87" t="s">
        <v>536</v>
      </c>
      <c r="B382" s="111">
        <v>1535</v>
      </c>
      <c r="C382" s="100" t="str">
        <f t="shared" si="391"/>
        <v>SINAPI</v>
      </c>
      <c r="D382" s="107" t="s">
        <v>225</v>
      </c>
      <c r="E382" s="101" t="str">
        <f>IFERROR(IF(D382="SINAPI-S",VLOOKUP(B382,'SINAPI-S'!A:J,2,0),IF(D382="SINAPI-I",VLOOKUP(B382,'SINAPI-I'!A:G,2,0),IF(D382="COMPOSIÇÕES",VLOOKUP(B382,COMPOSIÇÕES!B:I,2,0),VLOOKUP(B382,'COT.MERCADO'!A:I,2,0)))),"Em Elaboração")</f>
        <v>TERMINAL METALICO A PRESSAO PARA 1 CABO DE 6 A 10 MM2, COM 1 FURO DE FIXACAO</v>
      </c>
      <c r="F382" s="90" t="str">
        <f>IFERROR(IF(D382="SINAPI-S",VLOOKUP(B382,'SINAPI-S'!A:J,3,0),IF(D382="SINAPI-I",VLOOKUP(B382,'SINAPI-I'!A:G,3,0),IF(D382="COMPOSIÇÕES",VLOOKUP(B382,COMPOSIÇÕES!B:I,3,0),VLOOKUP(B382,'COT.MERCADO'!A:I,7,0)))),"Em Elaboração")</f>
        <v>UN</v>
      </c>
      <c r="G382" s="302">
        <v>0.54710000000000003</v>
      </c>
      <c r="H382" s="297">
        <f>IFERROR(IF(D382="SINAPI-S",VLOOKUP(B382,'SINAPI-S'!A:J,5,0),IF(D382="SINAPI-I",VLOOKUP(B382,'SINAPI-I'!A:G,6,0),IF(D382="COMPOSIÇÕES",VLOOKUP(B382,COMPOSIÇÕES!B:I,7,0),0))),"Em Elaboração")</f>
        <v>0</v>
      </c>
      <c r="I382" s="117">
        <f>IFERROR(IF(D382="SINAPI-S",VLOOKUP(B382,'SINAPI-S'!A:J,6,0),IF(D382="SINAPI-I",VLOOKUP(B382,'SINAPI-I'!A:G,7,0),IF(D382="COMPOSIÇÕES",VLOOKUP(B382,COMPOSIÇÕES!B:I,8,0),VLOOKUP(B382,'COT.MERCADO'!A:I,8,0)))),"Em Elaboração")</f>
        <v>4.76</v>
      </c>
      <c r="J382" s="305">
        <f t="shared" si="392"/>
        <v>0</v>
      </c>
      <c r="K382" s="118">
        <f t="shared" si="393"/>
        <v>5.6231284972690236</v>
      </c>
      <c r="L382" s="305">
        <f t="shared" si="394"/>
        <v>5.6231284972690236</v>
      </c>
      <c r="M382" s="118">
        <f t="shared" ref="M382:N382" si="413">$G382*J382</f>
        <v>0</v>
      </c>
      <c r="N382" s="118">
        <f t="shared" si="413"/>
        <v>3.0764136008558829</v>
      </c>
      <c r="O382" s="118">
        <f t="shared" si="396"/>
        <v>3.0764136008558829</v>
      </c>
      <c r="P382" s="292">
        <f t="shared" si="295"/>
        <v>5.5952701892545459E-6</v>
      </c>
    </row>
    <row r="383" spans="1:16">
      <c r="A383" s="87" t="s">
        <v>537</v>
      </c>
      <c r="B383" s="111">
        <v>43835</v>
      </c>
      <c r="C383" s="100" t="str">
        <f t="shared" si="391"/>
        <v>SINAPI</v>
      </c>
      <c r="D383" s="107" t="s">
        <v>225</v>
      </c>
      <c r="E383" s="101" t="str">
        <f>IFERROR(IF(D383="SINAPI-S",VLOOKUP(B383,'SINAPI-S'!A:J,2,0),IF(D383="SINAPI-I",VLOOKUP(B383,'SINAPI-I'!A:G,2,0),IF(D383="COMPOSIÇÕES",VLOOKUP(B383,COMPOSIÇÕES!B:I,2,0),VLOOKUP(B383,'COT.MERCADO'!A:I,2,0)))),"Em Elaboração")</f>
        <v>CABO COAXIAL RG59 95% DE MALHA</v>
      </c>
      <c r="F383" s="90" t="str">
        <f>IFERROR(IF(D383="SINAPI-S",VLOOKUP(B383,'SINAPI-S'!A:J,3,0),IF(D383="SINAPI-I",VLOOKUP(B383,'SINAPI-I'!A:G,3,0),IF(D383="COMPOSIÇÕES",VLOOKUP(B383,COMPOSIÇÕES!B:I,3,0),VLOOKUP(B383,'COT.MERCADO'!A:I,7,0)))),"Em Elaboração")</f>
        <v>M</v>
      </c>
      <c r="G383" s="302">
        <v>1.1489</v>
      </c>
      <c r="H383" s="297">
        <f>IFERROR(IF(D383="SINAPI-S",VLOOKUP(B383,'SINAPI-S'!A:J,5,0),IF(D383="SINAPI-I",VLOOKUP(B383,'SINAPI-I'!A:G,6,0),IF(D383="COMPOSIÇÕES",VLOOKUP(B383,COMPOSIÇÕES!B:I,7,0),0))),"Em Elaboração")</f>
        <v>0</v>
      </c>
      <c r="I383" s="117">
        <f>IFERROR(IF(D383="SINAPI-S",VLOOKUP(B383,'SINAPI-S'!A:J,6,0),IF(D383="SINAPI-I",VLOOKUP(B383,'SINAPI-I'!A:G,7,0),IF(D383="COMPOSIÇÕES",VLOOKUP(B383,COMPOSIÇÕES!B:I,8,0),VLOOKUP(B383,'COT.MERCADO'!A:I,8,0)))),"Em Elaboração")</f>
        <v>2.2799999999999998</v>
      </c>
      <c r="J383" s="305">
        <f t="shared" si="392"/>
        <v>0</v>
      </c>
      <c r="K383" s="118">
        <f t="shared" si="393"/>
        <v>2.6934312970112129</v>
      </c>
      <c r="L383" s="305">
        <f t="shared" si="394"/>
        <v>2.6934312970112129</v>
      </c>
      <c r="M383" s="118">
        <f t="shared" ref="M383:N383" si="414">$G383*J383</f>
        <v>0</v>
      </c>
      <c r="N383" s="118">
        <f t="shared" si="414"/>
        <v>3.0944832171361827</v>
      </c>
      <c r="O383" s="118">
        <f t="shared" si="396"/>
        <v>3.0944832171361827</v>
      </c>
      <c r="P383" s="292">
        <f t="shared" si="295"/>
        <v>5.6281345561512148E-6</v>
      </c>
    </row>
    <row r="384" spans="1:16" ht="24">
      <c r="A384" s="87" t="s">
        <v>538</v>
      </c>
      <c r="B384" s="111">
        <v>39431</v>
      </c>
      <c r="C384" s="100" t="str">
        <f t="shared" si="391"/>
        <v>SINAPI</v>
      </c>
      <c r="D384" s="107" t="s">
        <v>225</v>
      </c>
      <c r="E384" s="101" t="str">
        <f>IFERROR(IF(D384="SINAPI-S",VLOOKUP(B384,'SINAPI-S'!A:J,2,0),IF(D384="SINAPI-I",VLOOKUP(B384,'SINAPI-I'!A:G,2,0),IF(D384="COMPOSIÇÕES",VLOOKUP(B384,COMPOSIÇÕES!B:I,2,0),VLOOKUP(B384,'COT.MERCADO'!A:I,2,0)))),"Em Elaboração")</f>
        <v>FITA DE PAPEL MICROPERFURADO, 50 X 150 MM, PARA TRATAMENTO DE JUNTAS DE CHAPA DE GESSO PARA DRYWALL</v>
      </c>
      <c r="F384" s="90" t="str">
        <f>IFERROR(IF(D384="SINAPI-S",VLOOKUP(B384,'SINAPI-S'!A:J,3,0),IF(D384="SINAPI-I",VLOOKUP(B384,'SINAPI-I'!A:G,3,0),IF(D384="COMPOSIÇÕES",VLOOKUP(B384,COMPOSIÇÕES!B:I,3,0),VLOOKUP(B384,'COT.MERCADO'!A:I,7,0)))),"Em Elaboração")</f>
        <v>M</v>
      </c>
      <c r="G384" s="302">
        <v>8.8995999999999995</v>
      </c>
      <c r="H384" s="297">
        <f>IFERROR(IF(D384="SINAPI-S",VLOOKUP(B384,'SINAPI-S'!A:J,5,0),IF(D384="SINAPI-I",VLOOKUP(B384,'SINAPI-I'!A:G,6,0),IF(D384="COMPOSIÇÕES",VLOOKUP(B384,COMPOSIÇÕES!B:I,7,0),0))),"Em Elaboração")</f>
        <v>0</v>
      </c>
      <c r="I384" s="117">
        <f>IFERROR(IF(D384="SINAPI-S",VLOOKUP(B384,'SINAPI-S'!A:J,6,0),IF(D384="SINAPI-I",VLOOKUP(B384,'SINAPI-I'!A:G,7,0),IF(D384="COMPOSIÇÕES",VLOOKUP(B384,COMPOSIÇÕES!B:I,8,0),VLOOKUP(B384,'COT.MERCADO'!A:I,8,0)))),"Em Elaboração")</f>
        <v>0.31</v>
      </c>
      <c r="J384" s="305">
        <f t="shared" si="392"/>
        <v>0</v>
      </c>
      <c r="K384" s="118">
        <f t="shared" si="393"/>
        <v>0.36621215003222635</v>
      </c>
      <c r="L384" s="305">
        <f t="shared" si="394"/>
        <v>0.36621215003222635</v>
      </c>
      <c r="M384" s="118">
        <f t="shared" ref="M384:N384" si="415">$G384*J384</f>
        <v>0</v>
      </c>
      <c r="N384" s="118">
        <f t="shared" si="415"/>
        <v>3.2591416504268014</v>
      </c>
      <c r="O384" s="118">
        <f t="shared" si="396"/>
        <v>3.2591416504268014</v>
      </c>
      <c r="P384" s="292">
        <f t="shared" si="295"/>
        <v>5.9276093806494688E-6</v>
      </c>
    </row>
    <row r="385" spans="1:16" ht="24">
      <c r="A385" s="87" t="s">
        <v>539</v>
      </c>
      <c r="B385" s="111">
        <v>6142</v>
      </c>
      <c r="C385" s="100" t="str">
        <f t="shared" si="391"/>
        <v>SINAPI</v>
      </c>
      <c r="D385" s="107" t="s">
        <v>225</v>
      </c>
      <c r="E385" s="101" t="str">
        <f>IFERROR(IF(D385="SINAPI-S",VLOOKUP(B385,'SINAPI-S'!A:J,2,0),IF(D385="SINAPI-I",VLOOKUP(B385,'SINAPI-I'!A:G,2,0),IF(D385="COMPOSIÇÕES",VLOOKUP(B385,COMPOSIÇÕES!B:I,2,0),VLOOKUP(B385,'COT.MERCADO'!A:I,2,0)))),"Em Elaboração")</f>
        <v>CONJUNTO DE LIGACAO PARA BACIA SANITARIA AJUSTAVEL, EM PLASTICO BRANCO, COM TUBO, CANOPLA E ESPUDE</v>
      </c>
      <c r="F385" s="90" t="str">
        <f>IFERROR(IF(D385="SINAPI-S",VLOOKUP(B385,'SINAPI-S'!A:J,3,0),IF(D385="SINAPI-I",VLOOKUP(B385,'SINAPI-I'!A:G,3,0),IF(D385="COMPOSIÇÕES",VLOOKUP(B385,COMPOSIÇÕES!B:I,3,0),VLOOKUP(B385,'COT.MERCADO'!A:I,7,0)))),"Em Elaboração")</f>
        <v>UN</v>
      </c>
      <c r="G385" s="302">
        <v>0.27350000000000002</v>
      </c>
      <c r="H385" s="297">
        <f>IFERROR(IF(D385="SINAPI-S",VLOOKUP(B385,'SINAPI-S'!A:J,5,0),IF(D385="SINAPI-I",VLOOKUP(B385,'SINAPI-I'!A:G,6,0),IF(D385="COMPOSIÇÕES",VLOOKUP(B385,COMPOSIÇÕES!B:I,7,0),0))),"Em Elaboração")</f>
        <v>0</v>
      </c>
      <c r="I385" s="117">
        <f>IFERROR(IF(D385="SINAPI-S",VLOOKUP(B385,'SINAPI-S'!A:J,6,0),IF(D385="SINAPI-I",VLOOKUP(B385,'SINAPI-I'!A:G,7,0),IF(D385="COMPOSIÇÕES",VLOOKUP(B385,COMPOSIÇÕES!B:I,8,0),VLOOKUP(B385,'COT.MERCADO'!A:I,8,0)))),"Em Elaboração")</f>
        <v>8.7899999999999991</v>
      </c>
      <c r="J385" s="305">
        <f t="shared" si="392"/>
        <v>0</v>
      </c>
      <c r="K385" s="118">
        <f t="shared" si="393"/>
        <v>10.383886447687965</v>
      </c>
      <c r="L385" s="305">
        <f t="shared" si="394"/>
        <v>10.383886447687965</v>
      </c>
      <c r="M385" s="118">
        <f t="shared" ref="M385:N385" si="416">$G385*J385</f>
        <v>0</v>
      </c>
      <c r="N385" s="118">
        <f t="shared" si="416"/>
        <v>2.8399929434426587</v>
      </c>
      <c r="O385" s="118">
        <f t="shared" si="396"/>
        <v>2.8399929434426587</v>
      </c>
      <c r="P385" s="292">
        <f t="shared" si="295"/>
        <v>5.165276817693534E-6</v>
      </c>
    </row>
    <row r="386" spans="1:16" ht="24">
      <c r="A386" s="87" t="s">
        <v>540</v>
      </c>
      <c r="B386" s="111">
        <v>1571</v>
      </c>
      <c r="C386" s="100" t="str">
        <f t="shared" si="391"/>
        <v>SINAPI</v>
      </c>
      <c r="D386" s="107" t="s">
        <v>225</v>
      </c>
      <c r="E386" s="101" t="str">
        <f>IFERROR(IF(D386="SINAPI-S",VLOOKUP(B386,'SINAPI-S'!A:J,2,0),IF(D386="SINAPI-I",VLOOKUP(B386,'SINAPI-I'!A:G,2,0),IF(D386="COMPOSIÇÕES",VLOOKUP(B386,COMPOSIÇÕES!B:I,2,0),VLOOKUP(B386,'COT.MERCADO'!A:I,2,0)))),"Em Elaboração")</f>
        <v>TERMINAL A COMPRESSAO EM COBRE ESTANHADO PARA CABO 4 MM2, 1 FURO E 1 COMPRESSAO, PARA PARAFUSO DE FIXACAO M5</v>
      </c>
      <c r="F386" s="90" t="str">
        <f>IFERROR(IF(D386="SINAPI-S",VLOOKUP(B386,'SINAPI-S'!A:J,3,0),IF(D386="SINAPI-I",VLOOKUP(B386,'SINAPI-I'!A:G,3,0),IF(D386="COMPOSIÇÕES",VLOOKUP(B386,COMPOSIÇÕES!B:I,3,0),VLOOKUP(B386,'COT.MERCADO'!A:I,7,0)))),"Em Elaboração")</f>
        <v>UN</v>
      </c>
      <c r="G386" s="302">
        <v>2.1882999999999999</v>
      </c>
      <c r="H386" s="297">
        <f>IFERROR(IF(D386="SINAPI-S",VLOOKUP(B386,'SINAPI-S'!A:J,5,0),IF(D386="SINAPI-I",VLOOKUP(B386,'SINAPI-I'!A:G,6,0),IF(D386="COMPOSIÇÕES",VLOOKUP(B386,COMPOSIÇÕES!B:I,7,0),0))),"Em Elaboração")</f>
        <v>0</v>
      </c>
      <c r="I386" s="117">
        <f>IFERROR(IF(D386="SINAPI-S",VLOOKUP(B386,'SINAPI-S'!A:J,6,0),IF(D386="SINAPI-I",VLOOKUP(B386,'SINAPI-I'!A:G,7,0),IF(D386="COMPOSIÇÕES",VLOOKUP(B386,COMPOSIÇÕES!B:I,8,0),VLOOKUP(B386,'COT.MERCADO'!A:I,8,0)))),"Em Elaboração")</f>
        <v>1.1299999999999999</v>
      </c>
      <c r="J386" s="305">
        <f t="shared" si="392"/>
        <v>0</v>
      </c>
      <c r="K386" s="118">
        <f t="shared" si="393"/>
        <v>1.3349023533432764</v>
      </c>
      <c r="L386" s="305">
        <f t="shared" si="394"/>
        <v>1.3349023533432764</v>
      </c>
      <c r="M386" s="118">
        <f t="shared" ref="M386:N386" si="417">$G386*J386</f>
        <v>0</v>
      </c>
      <c r="N386" s="118">
        <f t="shared" si="417"/>
        <v>2.9211668198210918</v>
      </c>
      <c r="O386" s="118">
        <f t="shared" si="396"/>
        <v>2.9211668198210918</v>
      </c>
      <c r="P386" s="292">
        <f t="shared" si="295"/>
        <v>5.3129129387014895E-6</v>
      </c>
    </row>
    <row r="387" spans="1:16">
      <c r="A387" s="87" t="s">
        <v>541</v>
      </c>
      <c r="B387" s="111">
        <v>44074</v>
      </c>
      <c r="C387" s="100" t="str">
        <f t="shared" si="391"/>
        <v>SINAPI</v>
      </c>
      <c r="D387" s="107" t="s">
        <v>225</v>
      </c>
      <c r="E387" s="101" t="str">
        <f>IFERROR(IF(D387="SINAPI-S",VLOOKUP(B387,'SINAPI-S'!A:J,2,0),IF(D387="SINAPI-I",VLOOKUP(B387,'SINAPI-I'!A:G,2,0),IF(D387="COMPOSIÇÕES",VLOOKUP(B387,COMPOSIÇÕES!B:I,2,0),VLOOKUP(B387,'COT.MERCADO'!A:I,2,0)))),"Em Elaboração")</f>
        <v>PRIMER DE POLIURETANO</v>
      </c>
      <c r="F387" s="90" t="str">
        <f>IFERROR(IF(D387="SINAPI-S",VLOOKUP(B387,'SINAPI-S'!A:J,3,0),IF(D387="SINAPI-I",VLOOKUP(B387,'SINAPI-I'!A:G,3,0),IF(D387="COMPOSIÇÕES",VLOOKUP(B387,COMPOSIÇÕES!B:I,3,0),VLOOKUP(B387,'COT.MERCADO'!A:I,7,0)))),"Em Elaboração")</f>
        <v>L</v>
      </c>
      <c r="G387" s="302">
        <v>4.8999999999999998E-3</v>
      </c>
      <c r="H387" s="297">
        <f>IFERROR(IF(D387="SINAPI-S",VLOOKUP(B387,'SINAPI-S'!A:J,5,0),IF(D387="SINAPI-I",VLOOKUP(B387,'SINAPI-I'!A:G,6,0),IF(D387="COMPOSIÇÕES",VLOOKUP(B387,COMPOSIÇÕES!B:I,7,0),0))),"Em Elaboração")</f>
        <v>0</v>
      </c>
      <c r="I387" s="117">
        <f>IFERROR(IF(D387="SINAPI-S",VLOOKUP(B387,'SINAPI-S'!A:J,6,0),IF(D387="SINAPI-I",VLOOKUP(B387,'SINAPI-I'!A:G,7,0),IF(D387="COMPOSIÇÕES",VLOOKUP(B387,COMPOSIÇÕES!B:I,8,0),VLOOKUP(B387,'COT.MERCADO'!A:I,8,0)))),"Em Elaboração")</f>
        <v>543.75</v>
      </c>
      <c r="J387" s="305">
        <f t="shared" si="392"/>
        <v>0</v>
      </c>
      <c r="K387" s="118">
        <f t="shared" si="393"/>
        <v>642.34792445168739</v>
      </c>
      <c r="L387" s="305">
        <f t="shared" si="394"/>
        <v>642.34792445168739</v>
      </c>
      <c r="M387" s="118">
        <f t="shared" ref="M387:N387" si="418">$G387*J387</f>
        <v>0</v>
      </c>
      <c r="N387" s="118">
        <f t="shared" si="418"/>
        <v>3.147504829813268</v>
      </c>
      <c r="O387" s="118">
        <f t="shared" si="396"/>
        <v>3.147504829813268</v>
      </c>
      <c r="P387" s="292">
        <f t="shared" si="295"/>
        <v>5.7245683544921664E-6</v>
      </c>
    </row>
    <row r="388" spans="1:16" ht="24">
      <c r="A388" s="87" t="s">
        <v>542</v>
      </c>
      <c r="B388" s="111">
        <v>43682</v>
      </c>
      <c r="C388" s="100" t="str">
        <f t="shared" si="391"/>
        <v>SINAPI</v>
      </c>
      <c r="D388" s="107" t="s">
        <v>225</v>
      </c>
      <c r="E388" s="101" t="str">
        <f>IFERROR(IF(D388="SINAPI-S",VLOOKUP(B388,'SINAPI-S'!A:J,2,0),IF(D388="SINAPI-I",VLOOKUP(B388,'SINAPI-I'!A:G,2,0),IF(D388="COMPOSIÇÕES",VLOOKUP(B388,COMPOSIÇÕES!B:I,2,0),VLOOKUP(B388,'COT.MERCADO'!A:I,2,0)))),"Em Elaboração")</f>
        <v>CHAPA/PAINEL DE MADEIRA COMPENSADA RESINADA (MADEIRITE RESINADO ROSA) PARA FORMA DE CONCRETO, DE 2200 X 1100 MM, E = 6 MM</v>
      </c>
      <c r="F388" s="90" t="str">
        <f>IFERROR(IF(D388="SINAPI-S",VLOOKUP(B388,'SINAPI-S'!A:J,3,0),IF(D388="SINAPI-I",VLOOKUP(B388,'SINAPI-I'!A:G,3,0),IF(D388="COMPOSIÇÕES",VLOOKUP(B388,COMPOSIÇÕES!B:I,3,0),VLOOKUP(B388,'COT.MERCADO'!A:I,7,0)))),"Em Elaboração")</f>
        <v>M2</v>
      </c>
      <c r="G388" s="302">
        <v>0.1366</v>
      </c>
      <c r="H388" s="297">
        <f>IFERROR(IF(D388="SINAPI-S",VLOOKUP(B388,'SINAPI-S'!A:J,5,0),IF(D388="SINAPI-I",VLOOKUP(B388,'SINAPI-I'!A:G,6,0),IF(D388="COMPOSIÇÕES",VLOOKUP(B388,COMPOSIÇÕES!B:I,7,0),0))),"Em Elaboração")</f>
        <v>0</v>
      </c>
      <c r="I388" s="117">
        <f>IFERROR(IF(D388="SINAPI-S",VLOOKUP(B388,'SINAPI-S'!A:J,6,0),IF(D388="SINAPI-I",VLOOKUP(B388,'SINAPI-I'!A:G,7,0),IF(D388="COMPOSIÇÕES",VLOOKUP(B388,COMPOSIÇÕES!B:I,8,0),VLOOKUP(B388,'COT.MERCADO'!A:I,8,0)))),"Em Elaboração")</f>
        <v>18.02</v>
      </c>
      <c r="J388" s="305">
        <f t="shared" si="392"/>
        <v>0</v>
      </c>
      <c r="K388" s="118">
        <f t="shared" si="393"/>
        <v>21.287557882518445</v>
      </c>
      <c r="L388" s="305">
        <f t="shared" si="394"/>
        <v>21.287557882518445</v>
      </c>
      <c r="M388" s="118">
        <f t="shared" ref="M388:N388" si="419">$G388*J388</f>
        <v>0</v>
      </c>
      <c r="N388" s="118">
        <f t="shared" si="419"/>
        <v>2.9078804067520196</v>
      </c>
      <c r="O388" s="118">
        <f t="shared" si="396"/>
        <v>2.9078804067520196</v>
      </c>
      <c r="P388" s="292">
        <f t="shared" si="295"/>
        <v>5.2887480894280304E-6</v>
      </c>
    </row>
    <row r="389" spans="1:16">
      <c r="A389" s="87" t="s">
        <v>543</v>
      </c>
      <c r="B389" s="111">
        <v>7292</v>
      </c>
      <c r="C389" s="100" t="str">
        <f t="shared" si="391"/>
        <v>SINAPI</v>
      </c>
      <c r="D389" s="107" t="s">
        <v>225</v>
      </c>
      <c r="E389" s="101" t="str">
        <f>IFERROR(IF(D389="SINAPI-S",VLOOKUP(B389,'SINAPI-S'!A:J,2,0),IF(D389="SINAPI-I",VLOOKUP(B389,'SINAPI-I'!A:G,2,0),IF(D389="COMPOSIÇÕES",VLOOKUP(B389,COMPOSIÇÕES!B:I,2,0),VLOOKUP(B389,'COT.MERCADO'!A:I,2,0)))),"Em Elaboração")</f>
        <v>TINTA ESMALTE SINTETICO PREMIUM BRILHANTE</v>
      </c>
      <c r="F389" s="90" t="str">
        <f>IFERROR(IF(D389="SINAPI-S",VLOOKUP(B389,'SINAPI-S'!A:J,3,0),IF(D389="SINAPI-I",VLOOKUP(B389,'SINAPI-I'!A:G,3,0),IF(D389="COMPOSIÇÕES",VLOOKUP(B389,COMPOSIÇÕES!B:I,3,0),VLOOKUP(B389,'COT.MERCADO'!A:I,7,0)))),"Em Elaboração")</f>
        <v>L</v>
      </c>
      <c r="G389" s="302">
        <v>6.8500000000000005E-2</v>
      </c>
      <c r="H389" s="297">
        <f>IFERROR(IF(D389="SINAPI-S",VLOOKUP(B389,'SINAPI-S'!A:J,5,0),IF(D389="SINAPI-I",VLOOKUP(B389,'SINAPI-I'!A:G,6,0),IF(D389="COMPOSIÇÕES",VLOOKUP(B389,COMPOSIÇÕES!B:I,7,0),0))),"Em Elaboração")</f>
        <v>0</v>
      </c>
      <c r="I389" s="117">
        <f>IFERROR(IF(D389="SINAPI-S",VLOOKUP(B389,'SINAPI-S'!A:J,6,0),IF(D389="SINAPI-I",VLOOKUP(B389,'SINAPI-I'!A:G,7,0),IF(D389="COMPOSIÇÕES",VLOOKUP(B389,COMPOSIÇÕES!B:I,8,0),VLOOKUP(B389,'COT.MERCADO'!A:I,8,0)))),"Em Elaboração")</f>
        <v>35.770000000000003</v>
      </c>
      <c r="J389" s="305">
        <f t="shared" si="392"/>
        <v>0</v>
      </c>
      <c r="K389" s="118">
        <f t="shared" si="393"/>
        <v>42.256156795653993</v>
      </c>
      <c r="L389" s="305">
        <f t="shared" si="394"/>
        <v>42.256156795653993</v>
      </c>
      <c r="M389" s="118">
        <f t="shared" ref="M389:N389" si="420">$G389*J389</f>
        <v>0</v>
      </c>
      <c r="N389" s="118">
        <f t="shared" si="420"/>
        <v>2.8945467405022987</v>
      </c>
      <c r="O389" s="118">
        <f t="shared" si="396"/>
        <v>2.8945467405022987</v>
      </c>
      <c r="P389" s="292">
        <f t="shared" si="295"/>
        <v>5.2644972977725203E-6</v>
      </c>
    </row>
    <row r="390" spans="1:16">
      <c r="A390" s="87" t="s">
        <v>544</v>
      </c>
      <c r="B390" s="111">
        <v>2705</v>
      </c>
      <c r="C390" s="100" t="str">
        <f t="shared" si="391"/>
        <v>SINAPI</v>
      </c>
      <c r="D390" s="107" t="s">
        <v>225</v>
      </c>
      <c r="E390" s="101" t="str">
        <f>IFERROR(IF(D390="SINAPI-S",VLOOKUP(B390,'SINAPI-S'!A:J,2,0),IF(D390="SINAPI-I",VLOOKUP(B390,'SINAPI-I'!A:G,2,0),IF(D390="COMPOSIÇÕES",VLOOKUP(B390,COMPOSIÇÕES!B:I,2,0),VLOOKUP(B390,'COT.MERCADO'!A:I,2,0)))),"Em Elaboração")</f>
        <v>ENERGIA ELETRICA ATE 2000 KWH INDUSTRIAL, SEM DEMANDA</v>
      </c>
      <c r="F390" s="90" t="str">
        <f>IFERROR(IF(D390="SINAPI-S",VLOOKUP(B390,'SINAPI-S'!A:J,3,0),IF(D390="SINAPI-I",VLOOKUP(B390,'SINAPI-I'!A:G,3,0),IF(D390="COMPOSIÇÕES",VLOOKUP(B390,COMPOSIÇÕES!B:I,3,0),VLOOKUP(B390,'COT.MERCADO'!A:I,7,0)))),"Em Elaboração")</f>
        <v>KWH</v>
      </c>
      <c r="G390" s="302">
        <v>3.7094999999999998</v>
      </c>
      <c r="H390" s="297">
        <f>IFERROR(IF(D390="SINAPI-S",VLOOKUP(B390,'SINAPI-S'!A:J,5,0),IF(D390="SINAPI-I",VLOOKUP(B390,'SINAPI-I'!A:G,6,0),IF(D390="COMPOSIÇÕES",VLOOKUP(B390,COMPOSIÇÕES!B:I,7,0),0))),"Em Elaboração")</f>
        <v>0</v>
      </c>
      <c r="I390" s="117">
        <f>IFERROR(IF(D390="SINAPI-S",VLOOKUP(B390,'SINAPI-S'!A:J,6,0),IF(D390="SINAPI-I",VLOOKUP(B390,'SINAPI-I'!A:G,7,0),IF(D390="COMPOSIÇÕES",VLOOKUP(B390,COMPOSIÇÕES!B:I,8,0),VLOOKUP(B390,'COT.MERCADO'!A:I,8,0)))),"Em Elaboração")</f>
        <v>0.64</v>
      </c>
      <c r="J390" s="305">
        <f t="shared" si="392"/>
        <v>0</v>
      </c>
      <c r="K390" s="118">
        <f t="shared" si="393"/>
        <v>0.75605089038911244</v>
      </c>
      <c r="L390" s="305">
        <f t="shared" si="394"/>
        <v>0.75605089038911244</v>
      </c>
      <c r="M390" s="118">
        <f t="shared" ref="M390:N390" si="421">$G390*J390</f>
        <v>0</v>
      </c>
      <c r="N390" s="118">
        <f t="shared" si="421"/>
        <v>2.8045707778984124</v>
      </c>
      <c r="O390" s="118">
        <f t="shared" si="396"/>
        <v>2.8045707778984124</v>
      </c>
      <c r="P390" s="292">
        <f t="shared" si="295"/>
        <v>5.1008522595478341E-6</v>
      </c>
    </row>
    <row r="391" spans="1:16" ht="24">
      <c r="A391" s="87" t="s">
        <v>545</v>
      </c>
      <c r="B391" s="111">
        <v>14250</v>
      </c>
      <c r="C391" s="100" t="str">
        <f t="shared" si="391"/>
        <v>SINAPI</v>
      </c>
      <c r="D391" s="107" t="s">
        <v>225</v>
      </c>
      <c r="E391" s="101" t="str">
        <f>IFERROR(IF(D391="SINAPI-S",VLOOKUP(B391,'SINAPI-S'!A:J,2,0),IF(D391="SINAPI-I",VLOOKUP(B391,'SINAPI-I'!A:G,2,0),IF(D391="COMPOSIÇÕES",VLOOKUP(B391,COMPOSIÇÕES!B:I,2,0),VLOOKUP(B391,'COT.MERCADO'!A:I,2,0)))),"Em Elaboração")</f>
        <v>ENERGIA ELETRICA COMERCIAL, BAIXA TENSAO, RELATIVA AO CONSUMO DE ATE 100 KWH, INCLUINDO ICMS, PIS/PASEP E COFINS</v>
      </c>
      <c r="F391" s="90" t="str">
        <f>IFERROR(IF(D391="SINAPI-S",VLOOKUP(B391,'SINAPI-S'!A:J,3,0),IF(D391="SINAPI-I",VLOOKUP(B391,'SINAPI-I'!A:G,3,0),IF(D391="COMPOSIÇÕES",VLOOKUP(B391,COMPOSIÇÕES!B:I,3,0),VLOOKUP(B391,'COT.MERCADO'!A:I,7,0)))),"Em Elaboração")</f>
        <v>KWH</v>
      </c>
      <c r="G391" s="302">
        <v>3.4649999999999999</v>
      </c>
      <c r="H391" s="297">
        <f>IFERROR(IF(D391="SINAPI-S",VLOOKUP(B391,'SINAPI-S'!A:J,5,0),IF(D391="SINAPI-I",VLOOKUP(B391,'SINAPI-I'!A:G,6,0),IF(D391="COMPOSIÇÕES",VLOOKUP(B391,COMPOSIÇÕES!B:I,7,0),0))),"Em Elaboração")</f>
        <v>0</v>
      </c>
      <c r="I391" s="117">
        <f>IFERROR(IF(D391="SINAPI-S",VLOOKUP(B391,'SINAPI-S'!A:J,6,0),IF(D391="SINAPI-I",VLOOKUP(B391,'SINAPI-I'!A:G,7,0),IF(D391="COMPOSIÇÕES",VLOOKUP(B391,COMPOSIÇÕES!B:I,8,0),VLOOKUP(B391,'COT.MERCADO'!A:I,8,0)))),"Em Elaboração")</f>
        <v>0.65</v>
      </c>
      <c r="J391" s="305">
        <f t="shared" si="392"/>
        <v>0</v>
      </c>
      <c r="K391" s="118">
        <f t="shared" si="393"/>
        <v>0.76786418555144231</v>
      </c>
      <c r="L391" s="305">
        <f t="shared" si="394"/>
        <v>0.76786418555144231</v>
      </c>
      <c r="M391" s="118">
        <f t="shared" ref="M391:N391" si="422">$G391*J391</f>
        <v>0</v>
      </c>
      <c r="N391" s="118">
        <f t="shared" si="422"/>
        <v>2.6606494029357477</v>
      </c>
      <c r="O391" s="118">
        <f t="shared" si="396"/>
        <v>2.6606494029357477</v>
      </c>
      <c r="P391" s="292">
        <f t="shared" si="295"/>
        <v>4.8390932494130822E-6</v>
      </c>
    </row>
    <row r="392" spans="1:16" ht="24">
      <c r="A392" s="87" t="s">
        <v>546</v>
      </c>
      <c r="B392" s="111">
        <v>1576</v>
      </c>
      <c r="C392" s="100" t="str">
        <f t="shared" si="391"/>
        <v>SINAPI</v>
      </c>
      <c r="D392" s="107" t="s">
        <v>225</v>
      </c>
      <c r="E392" s="101" t="str">
        <f>IFERROR(IF(D392="SINAPI-S",VLOOKUP(B392,'SINAPI-S'!A:J,2,0),IF(D392="SINAPI-I",VLOOKUP(B392,'SINAPI-I'!A:G,2,0),IF(D392="COMPOSIÇÕES",VLOOKUP(B392,COMPOSIÇÕES!B:I,2,0),VLOOKUP(B392,'COT.MERCADO'!A:I,2,0)))),"Em Elaboração")</f>
        <v>TERMINAL A COMPRESSAO EM COBRE ESTANHADO PARA CABO 25 MM2, 1 FURO E 1 COMPRESSAO, PARA PARAFUSO DE FIXACAO M8</v>
      </c>
      <c r="F392" s="90" t="str">
        <f>IFERROR(IF(D392="SINAPI-S",VLOOKUP(B392,'SINAPI-S'!A:J,3,0),IF(D392="SINAPI-I",VLOOKUP(B392,'SINAPI-I'!A:G,3,0),IF(D392="COMPOSIÇÕES",VLOOKUP(B392,COMPOSIÇÕES!B:I,3,0),VLOOKUP(B392,'COT.MERCADO'!A:I,7,0)))),"Em Elaboração")</f>
        <v>UN</v>
      </c>
      <c r="G392" s="302">
        <v>0.8206</v>
      </c>
      <c r="H392" s="297">
        <f>IFERROR(IF(D392="SINAPI-S",VLOOKUP(B392,'SINAPI-S'!A:J,5,0),IF(D392="SINAPI-I",VLOOKUP(B392,'SINAPI-I'!A:G,6,0),IF(D392="COMPOSIÇÕES",VLOOKUP(B392,COMPOSIÇÕES!B:I,7,0),0))),"Em Elaboração")</f>
        <v>0</v>
      </c>
      <c r="I392" s="117">
        <f>IFERROR(IF(D392="SINAPI-S",VLOOKUP(B392,'SINAPI-S'!A:J,6,0),IF(D392="SINAPI-I",VLOOKUP(B392,'SINAPI-I'!A:G,7,0),IF(D392="COMPOSIÇÕES",VLOOKUP(B392,COMPOSIÇÕES!B:I,8,0),VLOOKUP(B392,'COT.MERCADO'!A:I,8,0)))),"Em Elaboração")</f>
        <v>2.39</v>
      </c>
      <c r="J392" s="305">
        <f t="shared" si="392"/>
        <v>0</v>
      </c>
      <c r="K392" s="118">
        <f t="shared" si="393"/>
        <v>2.823377543796842</v>
      </c>
      <c r="L392" s="305">
        <f t="shared" si="394"/>
        <v>2.823377543796842</v>
      </c>
      <c r="M392" s="118">
        <f t="shared" ref="M392:N392" si="423">$G392*J392</f>
        <v>0</v>
      </c>
      <c r="N392" s="118">
        <f t="shared" si="423"/>
        <v>2.3168636124396884</v>
      </c>
      <c r="O392" s="118">
        <f t="shared" si="396"/>
        <v>2.3168636124396884</v>
      </c>
      <c r="P392" s="292">
        <f t="shared" si="295"/>
        <v>4.2138280430322639E-6</v>
      </c>
    </row>
    <row r="393" spans="1:16">
      <c r="A393" s="87" t="s">
        <v>547</v>
      </c>
      <c r="B393" s="111">
        <v>1550</v>
      </c>
      <c r="C393" s="100" t="str">
        <f t="shared" si="391"/>
        <v>SINAPI</v>
      </c>
      <c r="D393" s="107" t="s">
        <v>225</v>
      </c>
      <c r="E393" s="101" t="str">
        <f>IFERROR(IF(D393="SINAPI-S",VLOOKUP(B393,'SINAPI-S'!A:J,2,0),IF(D393="SINAPI-I",VLOOKUP(B393,'SINAPI-I'!A:G,2,0),IF(D393="COMPOSIÇÕES",VLOOKUP(B393,COMPOSIÇÕES!B:I,2,0),VLOOKUP(B393,'COT.MERCADO'!A:I,2,0)))),"Em Elaboração")</f>
        <v>CONECTOR METALICO TIPO PARAFUSO FENDIDO (SPLIT BOLT), PARA CABOS ATE 25 MM2</v>
      </c>
      <c r="F393" s="90" t="str">
        <f>IFERROR(IF(D393="SINAPI-S",VLOOKUP(B393,'SINAPI-S'!A:J,3,0),IF(D393="SINAPI-I",VLOOKUP(B393,'SINAPI-I'!A:G,3,0),IF(D393="COMPOSIÇÕES",VLOOKUP(B393,COMPOSIÇÕES!B:I,3,0),VLOOKUP(B393,'COT.MERCADO'!A:I,7,0)))),"Em Elaboração")</f>
        <v>UN</v>
      </c>
      <c r="G393" s="302">
        <v>0.27350000000000002</v>
      </c>
      <c r="H393" s="297">
        <f>IFERROR(IF(D393="SINAPI-S",VLOOKUP(B393,'SINAPI-S'!A:J,5,0),IF(D393="SINAPI-I",VLOOKUP(B393,'SINAPI-I'!A:G,6,0),IF(D393="COMPOSIÇÕES",VLOOKUP(B393,COMPOSIÇÕES!B:I,7,0),0))),"Em Elaboração")</f>
        <v>0</v>
      </c>
      <c r="I393" s="117">
        <f>IFERROR(IF(D393="SINAPI-S",VLOOKUP(B393,'SINAPI-S'!A:J,6,0),IF(D393="SINAPI-I",VLOOKUP(B393,'SINAPI-I'!A:G,7,0),IF(D393="COMPOSIÇÕES",VLOOKUP(B393,COMPOSIÇÕES!B:I,8,0),VLOOKUP(B393,'COT.MERCADO'!A:I,8,0)))),"Em Elaboração")</f>
        <v>7.07</v>
      </c>
      <c r="J393" s="305">
        <f t="shared" si="392"/>
        <v>0</v>
      </c>
      <c r="K393" s="118">
        <f t="shared" si="393"/>
        <v>8.3519996797672267</v>
      </c>
      <c r="L393" s="305">
        <f t="shared" si="394"/>
        <v>8.3519996797672267</v>
      </c>
      <c r="M393" s="118">
        <f t="shared" ref="M393:N393" si="424">$G393*J393</f>
        <v>0</v>
      </c>
      <c r="N393" s="118">
        <f t="shared" si="424"/>
        <v>2.2842719124163366</v>
      </c>
      <c r="O393" s="118">
        <f t="shared" si="396"/>
        <v>2.2842719124163366</v>
      </c>
      <c r="P393" s="292">
        <f t="shared" si="295"/>
        <v>4.1545514335714774E-6</v>
      </c>
    </row>
    <row r="394" spans="1:16">
      <c r="A394" s="87" t="s">
        <v>548</v>
      </c>
      <c r="B394" s="111">
        <v>4718</v>
      </c>
      <c r="C394" s="100" t="str">
        <f t="shared" si="391"/>
        <v>SINAPI</v>
      </c>
      <c r="D394" s="107" t="s">
        <v>225</v>
      </c>
      <c r="E394" s="101" t="str">
        <f>IFERROR(IF(D394="SINAPI-S",VLOOKUP(B394,'SINAPI-S'!A:J,2,0),IF(D394="SINAPI-I",VLOOKUP(B394,'SINAPI-I'!A:G,2,0),IF(D394="COMPOSIÇÕES",VLOOKUP(B394,COMPOSIÇÕES!B:I,2,0),VLOOKUP(B394,'COT.MERCADO'!A:I,2,0)))),"Em Elaboração")</f>
        <v>PEDRA BRITADA N. 2 (19 A 38 MM) POSTO PEDREIRA/FORNECEDOR, SEM FRETE</v>
      </c>
      <c r="F394" s="90" t="str">
        <f>IFERROR(IF(D394="SINAPI-S",VLOOKUP(B394,'SINAPI-S'!A:J,3,0),IF(D394="SINAPI-I",VLOOKUP(B394,'SINAPI-I'!A:G,3,0),IF(D394="COMPOSIÇÕES",VLOOKUP(B394,COMPOSIÇÕES!B:I,3,0),VLOOKUP(B394,'COT.MERCADO'!A:I,7,0)))),"Em Elaboração")</f>
        <v>M3</v>
      </c>
      <c r="G394" s="302">
        <v>3.2800000000000003E-2</v>
      </c>
      <c r="H394" s="297">
        <f>IFERROR(IF(D394="SINAPI-S",VLOOKUP(B394,'SINAPI-S'!A:J,5,0),IF(D394="SINAPI-I",VLOOKUP(B394,'SINAPI-I'!A:G,6,0),IF(D394="COMPOSIÇÕES",VLOOKUP(B394,COMPOSIÇÕES!B:I,7,0),0))),"Em Elaboração")</f>
        <v>0</v>
      </c>
      <c r="I394" s="117">
        <f>IFERROR(IF(D394="SINAPI-S",VLOOKUP(B394,'SINAPI-S'!A:J,6,0),IF(D394="SINAPI-I",VLOOKUP(B394,'SINAPI-I'!A:G,7,0),IF(D394="COMPOSIÇÕES",VLOOKUP(B394,COMPOSIÇÕES!B:I,8,0),VLOOKUP(B394,'COT.MERCADO'!A:I,8,0)))),"Em Elaboração")</f>
        <v>61.34</v>
      </c>
      <c r="J394" s="305">
        <f t="shared" si="392"/>
        <v>0</v>
      </c>
      <c r="K394" s="118">
        <f t="shared" si="393"/>
        <v>72.462752525731503</v>
      </c>
      <c r="L394" s="305">
        <f t="shared" si="394"/>
        <v>72.462752525731503</v>
      </c>
      <c r="M394" s="118">
        <f t="shared" ref="M394:N394" si="425">$G394*J394</f>
        <v>0</v>
      </c>
      <c r="N394" s="118">
        <f t="shared" si="425"/>
        <v>2.3767782828439934</v>
      </c>
      <c r="O394" s="118">
        <f t="shared" si="396"/>
        <v>2.3767782828439934</v>
      </c>
      <c r="P394" s="292">
        <f t="shared" si="295"/>
        <v>4.3227986863550458E-6</v>
      </c>
    </row>
    <row r="395" spans="1:16">
      <c r="A395" s="87" t="s">
        <v>549</v>
      </c>
      <c r="B395" s="111">
        <v>3870</v>
      </c>
      <c r="C395" s="100" t="str">
        <f t="shared" si="391"/>
        <v>SINAPI</v>
      </c>
      <c r="D395" s="107" t="s">
        <v>225</v>
      </c>
      <c r="E395" s="101" t="str">
        <f>IFERROR(IF(D395="SINAPI-S",VLOOKUP(B395,'SINAPI-S'!A:J,2,0),IF(D395="SINAPI-I",VLOOKUP(B395,'SINAPI-I'!A:G,2,0),IF(D395="COMPOSIÇÕES",VLOOKUP(B395,COMPOSIÇÕES!B:I,2,0),VLOOKUP(B395,'COT.MERCADO'!A:I,2,0)))),"Em Elaboração")</f>
        <v>LUVA SOLDAVEL COM BUCHA DE LATAO, PVC, 25 MM X 3/4"</v>
      </c>
      <c r="F395" s="90" t="str">
        <f>IFERROR(IF(D395="SINAPI-S",VLOOKUP(B395,'SINAPI-S'!A:J,3,0),IF(D395="SINAPI-I",VLOOKUP(B395,'SINAPI-I'!A:G,3,0),IF(D395="COMPOSIÇÕES",VLOOKUP(B395,COMPOSIÇÕES!B:I,3,0),VLOOKUP(B395,'COT.MERCADO'!A:I,7,0)))),"Em Elaboração")</f>
        <v>UN</v>
      </c>
      <c r="G395" s="302">
        <v>0.27350000000000002</v>
      </c>
      <c r="H395" s="297">
        <f>IFERROR(IF(D395="SINAPI-S",VLOOKUP(B395,'SINAPI-S'!A:J,5,0),IF(D395="SINAPI-I",VLOOKUP(B395,'SINAPI-I'!A:G,6,0),IF(D395="COMPOSIÇÕES",VLOOKUP(B395,COMPOSIÇÕES!B:I,7,0),0))),"Em Elaboração")</f>
        <v>0</v>
      </c>
      <c r="I395" s="117">
        <f>IFERROR(IF(D395="SINAPI-S",VLOOKUP(B395,'SINAPI-S'!A:J,6,0),IF(D395="SINAPI-I",VLOOKUP(B395,'SINAPI-I'!A:G,7,0),IF(D395="COMPOSIÇÕES",VLOOKUP(B395,COMPOSIÇÕES!B:I,8,0),VLOOKUP(B395,'COT.MERCADO'!A:I,8,0)))),"Em Elaboração")</f>
        <v>7.64</v>
      </c>
      <c r="J395" s="305">
        <f t="shared" si="392"/>
        <v>0</v>
      </c>
      <c r="K395" s="118">
        <f t="shared" si="393"/>
        <v>9.0253575040200289</v>
      </c>
      <c r="L395" s="305">
        <f t="shared" si="394"/>
        <v>9.0253575040200289</v>
      </c>
      <c r="M395" s="118">
        <f t="shared" ref="M395:N395" si="426">$G395*J395</f>
        <v>0</v>
      </c>
      <c r="N395" s="118">
        <f t="shared" si="426"/>
        <v>2.468435277349478</v>
      </c>
      <c r="O395" s="118">
        <f t="shared" si="396"/>
        <v>2.468435277349478</v>
      </c>
      <c r="P395" s="292">
        <f t="shared" si="295"/>
        <v>4.4895011248212283E-6</v>
      </c>
    </row>
    <row r="396" spans="1:16" ht="24">
      <c r="A396" s="87" t="s">
        <v>550</v>
      </c>
      <c r="B396" s="111">
        <v>1575</v>
      </c>
      <c r="C396" s="100" t="str">
        <f t="shared" si="391"/>
        <v>SINAPI</v>
      </c>
      <c r="D396" s="107" t="s">
        <v>225</v>
      </c>
      <c r="E396" s="101" t="str">
        <f>IFERROR(IF(D396="SINAPI-S",VLOOKUP(B396,'SINAPI-S'!A:J,2,0),IF(D396="SINAPI-I",VLOOKUP(B396,'SINAPI-I'!A:G,2,0),IF(D396="COMPOSIÇÕES",VLOOKUP(B396,COMPOSIÇÕES!B:I,2,0),VLOOKUP(B396,'COT.MERCADO'!A:I,2,0)))),"Em Elaboração")</f>
        <v>TERMINAL A COMPRESSAO EM COBRE ESTANHADO PARA CABO 16 MM2, 1 FURO E 1 COMPRESSAO, PARA PARAFUSO DE FIXACAO M6</v>
      </c>
      <c r="F396" s="90" t="str">
        <f>IFERROR(IF(D396="SINAPI-S",VLOOKUP(B396,'SINAPI-S'!A:J,3,0),IF(D396="SINAPI-I",VLOOKUP(B396,'SINAPI-I'!A:G,3,0),IF(D396="COMPOSIÇÕES",VLOOKUP(B396,COMPOSIÇÕES!B:I,3,0),VLOOKUP(B396,'COT.MERCADO'!A:I,7,0)))),"Em Elaboração")</f>
        <v>UN</v>
      </c>
      <c r="G396" s="302">
        <v>1.0942000000000001</v>
      </c>
      <c r="H396" s="297">
        <f>IFERROR(IF(D396="SINAPI-S",VLOOKUP(B396,'SINAPI-S'!A:J,5,0),IF(D396="SINAPI-I",VLOOKUP(B396,'SINAPI-I'!A:G,6,0),IF(D396="COMPOSIÇÕES",VLOOKUP(B396,COMPOSIÇÕES!B:I,7,0),0))),"Em Elaboração")</f>
        <v>0</v>
      </c>
      <c r="I396" s="117">
        <f>IFERROR(IF(D396="SINAPI-S",VLOOKUP(B396,'SINAPI-S'!A:J,6,0),IF(D396="SINAPI-I",VLOOKUP(B396,'SINAPI-I'!A:G,7,0),IF(D396="COMPOSIÇÕES",VLOOKUP(B396,COMPOSIÇÕES!B:I,8,0),VLOOKUP(B396,'COT.MERCADO'!A:I,8,0)))),"Em Elaboração")</f>
        <v>1.72</v>
      </c>
      <c r="J396" s="305">
        <f t="shared" si="392"/>
        <v>0</v>
      </c>
      <c r="K396" s="118">
        <f t="shared" si="393"/>
        <v>2.0318867679207395</v>
      </c>
      <c r="L396" s="305">
        <f t="shared" si="394"/>
        <v>2.0318867679207395</v>
      </c>
      <c r="M396" s="118">
        <f t="shared" ref="M396:N396" si="427">$G396*J396</f>
        <v>0</v>
      </c>
      <c r="N396" s="118">
        <f t="shared" si="427"/>
        <v>2.2232905014588735</v>
      </c>
      <c r="O396" s="118">
        <f t="shared" si="396"/>
        <v>2.2232905014588735</v>
      </c>
      <c r="P396" s="292">
        <f t="shared" si="295"/>
        <v>4.0436406409738742E-6</v>
      </c>
    </row>
    <row r="397" spans="1:16">
      <c r="A397" s="87" t="s">
        <v>551</v>
      </c>
      <c r="B397" s="111">
        <v>38098</v>
      </c>
      <c r="C397" s="100" t="str">
        <f t="shared" si="391"/>
        <v>SINAPI</v>
      </c>
      <c r="D397" s="107" t="s">
        <v>225</v>
      </c>
      <c r="E397" s="101" t="str">
        <f>IFERROR(IF(D397="SINAPI-S",VLOOKUP(B397,'SINAPI-S'!A:J,2,0),IF(D397="SINAPI-I",VLOOKUP(B397,'SINAPI-I'!A:G,2,0),IF(D397="COMPOSIÇÕES",VLOOKUP(B397,COMPOSIÇÕES!B:I,2,0),VLOOKUP(B397,'COT.MERCADO'!A:I,2,0)))),"Em Elaboração")</f>
        <v>ESPELHO / PLACA DE 6 POSTOS 4" X 4", PARA INSTALACAO DE TOMADAS E INTERRUPTORES</v>
      </c>
      <c r="F397" s="90" t="str">
        <f>IFERROR(IF(D397="SINAPI-S",VLOOKUP(B397,'SINAPI-S'!A:J,3,0),IF(D397="SINAPI-I",VLOOKUP(B397,'SINAPI-I'!A:G,3,0),IF(D397="COMPOSIÇÕES",VLOOKUP(B397,COMPOSIÇÕES!B:I,3,0),VLOOKUP(B397,'COT.MERCADO'!A:I,7,0)))),"Em Elaboração")</f>
        <v>UN</v>
      </c>
      <c r="G397" s="302">
        <v>0.27350000000000002</v>
      </c>
      <c r="H397" s="297">
        <f>IFERROR(IF(D397="SINAPI-S",VLOOKUP(B397,'SINAPI-S'!A:J,5,0),IF(D397="SINAPI-I",VLOOKUP(B397,'SINAPI-I'!A:G,6,0),IF(D397="COMPOSIÇÕES",VLOOKUP(B397,COMPOSIÇÕES!B:I,7,0),0))),"Em Elaboração")</f>
        <v>0</v>
      </c>
      <c r="I397" s="117">
        <f>IFERROR(IF(D397="SINAPI-S",VLOOKUP(B397,'SINAPI-S'!A:J,6,0),IF(D397="SINAPI-I",VLOOKUP(B397,'SINAPI-I'!A:G,7,0),IF(D397="COMPOSIÇÕES",VLOOKUP(B397,COMPOSIÇÕES!B:I,8,0),VLOOKUP(B397,'COT.MERCADO'!A:I,8,0)))),"Em Elaboração")</f>
        <v>6.89</v>
      </c>
      <c r="J397" s="305">
        <f t="shared" si="392"/>
        <v>0</v>
      </c>
      <c r="K397" s="118">
        <f t="shared" si="393"/>
        <v>8.1393603668452883</v>
      </c>
      <c r="L397" s="305">
        <f t="shared" si="394"/>
        <v>8.1393603668452883</v>
      </c>
      <c r="M397" s="118">
        <f t="shared" ref="M397:N397" si="428">$G397*J397</f>
        <v>0</v>
      </c>
      <c r="N397" s="118">
        <f t="shared" si="428"/>
        <v>2.2261150603321864</v>
      </c>
      <c r="O397" s="118">
        <f t="shared" si="396"/>
        <v>2.2261150603321864</v>
      </c>
      <c r="P397" s="292">
        <f t="shared" si="295"/>
        <v>4.0487778468610297E-6</v>
      </c>
    </row>
    <row r="398" spans="1:16">
      <c r="A398" s="87" t="s">
        <v>552</v>
      </c>
      <c r="B398" s="111">
        <v>11681</v>
      </c>
      <c r="C398" s="100" t="str">
        <f t="shared" si="391"/>
        <v>SINAPI</v>
      </c>
      <c r="D398" s="107" t="s">
        <v>225</v>
      </c>
      <c r="E398" s="101" t="str">
        <f>IFERROR(IF(D398="SINAPI-S",VLOOKUP(B398,'SINAPI-S'!A:J,2,0),IF(D398="SINAPI-I",VLOOKUP(B398,'SINAPI-I'!A:G,2,0),IF(D398="COMPOSIÇÕES",VLOOKUP(B398,COMPOSIÇÕES!B:I,2,0),VLOOKUP(B398,'COT.MERCADO'!A:I,2,0)))),"Em Elaboração")</f>
        <v>ENGATE/RABICHO FLEXIVEL PLASTICO (PVC OU ABS) BRANCO 1/2 " X 40 CM</v>
      </c>
      <c r="F398" s="90" t="str">
        <f>IFERROR(IF(D398="SINAPI-S",VLOOKUP(B398,'SINAPI-S'!A:J,3,0),IF(D398="SINAPI-I",VLOOKUP(B398,'SINAPI-I'!A:G,3,0),IF(D398="COMPOSIÇÕES",VLOOKUP(B398,COMPOSIÇÕES!B:I,3,0),VLOOKUP(B398,'COT.MERCADO'!A:I,7,0)))),"Em Elaboração")</f>
        <v>UN</v>
      </c>
      <c r="G398" s="302">
        <v>0.27350000000000002</v>
      </c>
      <c r="H398" s="297">
        <f>IFERROR(IF(D398="SINAPI-S",VLOOKUP(B398,'SINAPI-S'!A:J,5,0),IF(D398="SINAPI-I",VLOOKUP(B398,'SINAPI-I'!A:G,6,0),IF(D398="COMPOSIÇÕES",VLOOKUP(B398,COMPOSIÇÕES!B:I,7,0),0))),"Em Elaboração")</f>
        <v>0</v>
      </c>
      <c r="I398" s="117">
        <f>IFERROR(IF(D398="SINAPI-S",VLOOKUP(B398,'SINAPI-S'!A:J,6,0),IF(D398="SINAPI-I",VLOOKUP(B398,'SINAPI-I'!A:G,7,0),IF(D398="COMPOSIÇÕES",VLOOKUP(B398,COMPOSIÇÕES!B:I,8,0),VLOOKUP(B398,'COT.MERCADO'!A:I,8,0)))),"Em Elaboração")</f>
        <v>6.98</v>
      </c>
      <c r="J398" s="305">
        <f t="shared" si="392"/>
        <v>0</v>
      </c>
      <c r="K398" s="118">
        <f t="shared" si="393"/>
        <v>8.2456800233062584</v>
      </c>
      <c r="L398" s="305">
        <f t="shared" si="394"/>
        <v>8.2456800233062584</v>
      </c>
      <c r="M398" s="118">
        <f t="shared" ref="M398:N398" si="429">$G398*J398</f>
        <v>0</v>
      </c>
      <c r="N398" s="118">
        <f t="shared" si="429"/>
        <v>2.255193486374262</v>
      </c>
      <c r="O398" s="118">
        <f t="shared" si="396"/>
        <v>2.255193486374262</v>
      </c>
      <c r="P398" s="292">
        <f t="shared" si="295"/>
        <v>4.101664640216254E-6</v>
      </c>
    </row>
    <row r="399" spans="1:16">
      <c r="A399" s="87" t="s">
        <v>553</v>
      </c>
      <c r="B399" s="111">
        <v>1891</v>
      </c>
      <c r="C399" s="100" t="str">
        <f t="shared" si="391"/>
        <v>SINAPI</v>
      </c>
      <c r="D399" s="107" t="s">
        <v>225</v>
      </c>
      <c r="E399" s="101" t="str">
        <f>IFERROR(IF(D399="SINAPI-S",VLOOKUP(B399,'SINAPI-S'!A:J,2,0),IF(D399="SINAPI-I",VLOOKUP(B399,'SINAPI-I'!A:G,2,0),IF(D399="COMPOSIÇÕES",VLOOKUP(B399,COMPOSIÇÕES!B:I,2,0),VLOOKUP(B399,'COT.MERCADO'!A:I,2,0)))),"Em Elaboração")</f>
        <v>LUVA EM PVC RIGIDO ROSCAVEL, DE 3/4", PARA ELETRODUTO</v>
      </c>
      <c r="F399" s="90" t="str">
        <f>IFERROR(IF(D399="SINAPI-S",VLOOKUP(B399,'SINAPI-S'!A:J,3,0),IF(D399="SINAPI-I",VLOOKUP(B399,'SINAPI-I'!A:G,3,0),IF(D399="COMPOSIÇÕES",VLOOKUP(B399,COMPOSIÇÕES!B:I,3,0),VLOOKUP(B399,'COT.MERCADO'!A:I,7,0)))),"Em Elaboração")</f>
        <v>UN</v>
      </c>
      <c r="G399" s="302">
        <v>1.0942000000000001</v>
      </c>
      <c r="H399" s="297">
        <f>IFERROR(IF(D399="SINAPI-S",VLOOKUP(B399,'SINAPI-S'!A:J,5,0),IF(D399="SINAPI-I",VLOOKUP(B399,'SINAPI-I'!A:G,6,0),IF(D399="COMPOSIÇÕES",VLOOKUP(B399,COMPOSIÇÕES!B:I,7,0),0))),"Em Elaboração")</f>
        <v>0</v>
      </c>
      <c r="I399" s="117">
        <f>IFERROR(IF(D399="SINAPI-S",VLOOKUP(B399,'SINAPI-S'!A:J,6,0),IF(D399="SINAPI-I",VLOOKUP(B399,'SINAPI-I'!A:G,7,0),IF(D399="COMPOSIÇÕES",VLOOKUP(B399,COMPOSIÇÕES!B:I,8,0),VLOOKUP(B399,'COT.MERCADO'!A:I,8,0)))),"Em Elaboração")</f>
        <v>1.63</v>
      </c>
      <c r="J399" s="305">
        <f t="shared" si="392"/>
        <v>0</v>
      </c>
      <c r="K399" s="118">
        <f t="shared" si="393"/>
        <v>1.9255671114597706</v>
      </c>
      <c r="L399" s="305">
        <f t="shared" si="394"/>
        <v>1.9255671114597706</v>
      </c>
      <c r="M399" s="118">
        <f t="shared" ref="M399:N399" si="430">$G399*J399</f>
        <v>0</v>
      </c>
      <c r="N399" s="118">
        <f t="shared" si="430"/>
        <v>2.1069555333592809</v>
      </c>
      <c r="O399" s="118">
        <f t="shared" si="396"/>
        <v>2.1069555333592809</v>
      </c>
      <c r="P399" s="292">
        <f t="shared" si="295"/>
        <v>3.8320547934810537E-6</v>
      </c>
    </row>
    <row r="400" spans="1:16">
      <c r="A400" s="87" t="s">
        <v>554</v>
      </c>
      <c r="B400" s="111">
        <v>345</v>
      </c>
      <c r="C400" s="100" t="str">
        <f t="shared" si="391"/>
        <v>SINAPI</v>
      </c>
      <c r="D400" s="107" t="s">
        <v>225</v>
      </c>
      <c r="E400" s="101" t="str">
        <f>IFERROR(IF(D400="SINAPI-S",VLOOKUP(B400,'SINAPI-S'!A:J,2,0),IF(D400="SINAPI-I",VLOOKUP(B400,'SINAPI-I'!A:G,2,0),IF(D400="COMPOSIÇÕES",VLOOKUP(B400,COMPOSIÇÕES!B:I,2,0),VLOOKUP(B400,'COT.MERCADO'!A:I,2,0)))),"Em Elaboração")</f>
        <v>ARAME GALVANIZADO 18 BWG, D = 1,24MM (0,009 KG/M)</v>
      </c>
      <c r="F400" s="90" t="str">
        <f>IFERROR(IF(D400="SINAPI-S",VLOOKUP(B400,'SINAPI-S'!A:J,3,0),IF(D400="SINAPI-I",VLOOKUP(B400,'SINAPI-I'!A:G,3,0),IF(D400="COMPOSIÇÕES",VLOOKUP(B400,COMPOSIÇÕES!B:I,3,0),VLOOKUP(B400,'COT.MERCADO'!A:I,7,0)))),"Em Elaboração")</f>
        <v>KG</v>
      </c>
      <c r="G400" s="302">
        <v>4.7899999999999998E-2</v>
      </c>
      <c r="H400" s="297">
        <f>IFERROR(IF(D400="SINAPI-S",VLOOKUP(B400,'SINAPI-S'!A:J,5,0),IF(D400="SINAPI-I",VLOOKUP(B400,'SINAPI-I'!A:G,6,0),IF(D400="COMPOSIÇÕES",VLOOKUP(B400,COMPOSIÇÕES!B:I,7,0),0))),"Em Elaboração")</f>
        <v>0</v>
      </c>
      <c r="I400" s="117">
        <f>IFERROR(IF(D400="SINAPI-S",VLOOKUP(B400,'SINAPI-S'!A:J,6,0),IF(D400="SINAPI-I",VLOOKUP(B400,'SINAPI-I'!A:G,7,0),IF(D400="COMPOSIÇÕES",VLOOKUP(B400,COMPOSIÇÕES!B:I,8,0),VLOOKUP(B400,'COT.MERCADO'!A:I,8,0)))),"Em Elaboração")</f>
        <v>37.409999999999997</v>
      </c>
      <c r="J400" s="305">
        <f t="shared" si="392"/>
        <v>0</v>
      </c>
      <c r="K400" s="118">
        <f t="shared" si="393"/>
        <v>44.193537202276083</v>
      </c>
      <c r="L400" s="305">
        <f t="shared" si="394"/>
        <v>44.193537202276083</v>
      </c>
      <c r="M400" s="118">
        <f t="shared" ref="M400:N400" si="431">$G400*J400</f>
        <v>0</v>
      </c>
      <c r="N400" s="118">
        <f t="shared" si="431"/>
        <v>2.1168704319890241</v>
      </c>
      <c r="O400" s="118">
        <f t="shared" si="396"/>
        <v>2.1168704319890241</v>
      </c>
      <c r="P400" s="292">
        <f t="shared" si="295"/>
        <v>3.8500876537951062E-6</v>
      </c>
    </row>
    <row r="401" spans="1:16">
      <c r="A401" s="87" t="s">
        <v>555</v>
      </c>
      <c r="B401" s="111">
        <v>3148</v>
      </c>
      <c r="C401" s="100" t="str">
        <f t="shared" si="391"/>
        <v>SINAPI</v>
      </c>
      <c r="D401" s="107" t="s">
        <v>225</v>
      </c>
      <c r="E401" s="101" t="str">
        <f>IFERROR(IF(D401="SINAPI-S",VLOOKUP(B401,'SINAPI-S'!A:J,2,0),IF(D401="SINAPI-I",VLOOKUP(B401,'SINAPI-I'!A:G,2,0),IF(D401="COMPOSIÇÕES",VLOOKUP(B401,COMPOSIÇÕES!B:I,2,0),VLOOKUP(B401,'COT.MERCADO'!A:I,2,0)))),"Em Elaboração")</f>
        <v>FITA VEDA ROSCA EM ROLOS DE 18 MM X 50 M (L X C)</v>
      </c>
      <c r="F401" s="90" t="str">
        <f>IFERROR(IF(D401="SINAPI-S",VLOOKUP(B401,'SINAPI-S'!A:J,3,0),IF(D401="SINAPI-I",VLOOKUP(B401,'SINAPI-I'!A:G,3,0),IF(D401="COMPOSIÇÕES",VLOOKUP(B401,COMPOSIÇÕES!B:I,3,0),VLOOKUP(B401,'COT.MERCADO'!A:I,7,0)))),"Em Elaboração")</f>
        <v>UN</v>
      </c>
      <c r="G401" s="302">
        <v>9.2100000000000001E-2</v>
      </c>
      <c r="H401" s="297">
        <f>IFERROR(IF(D401="SINAPI-S",VLOOKUP(B401,'SINAPI-S'!A:J,5,0),IF(D401="SINAPI-I",VLOOKUP(B401,'SINAPI-I'!A:G,6,0),IF(D401="COMPOSIÇÕES",VLOOKUP(B401,COMPOSIÇÕES!B:I,7,0),0))),"Em Elaboração")</f>
        <v>0</v>
      </c>
      <c r="I401" s="117">
        <f>IFERROR(IF(D401="SINAPI-S",VLOOKUP(B401,'SINAPI-S'!A:J,6,0),IF(D401="SINAPI-I",VLOOKUP(B401,'SINAPI-I'!A:G,7,0),IF(D401="COMPOSIÇÕES",VLOOKUP(B401,COMPOSIÇÕES!B:I,8,0),VLOOKUP(B401,'COT.MERCADO'!A:I,8,0)))),"Em Elaboração")</f>
        <v>17.77</v>
      </c>
      <c r="J401" s="305">
        <f t="shared" si="392"/>
        <v>0</v>
      </c>
      <c r="K401" s="118">
        <f t="shared" si="393"/>
        <v>20.992225503460201</v>
      </c>
      <c r="L401" s="305">
        <f t="shared" si="394"/>
        <v>20.992225503460201</v>
      </c>
      <c r="M401" s="118">
        <f t="shared" ref="M401:N401" si="432">$G401*J401</f>
        <v>0</v>
      </c>
      <c r="N401" s="118">
        <f t="shared" si="432"/>
        <v>1.9333839688686845</v>
      </c>
      <c r="O401" s="118">
        <f t="shared" si="396"/>
        <v>1.9333839688686845</v>
      </c>
      <c r="P401" s="292">
        <f t="shared" si="295"/>
        <v>3.5163690871682497E-6</v>
      </c>
    </row>
    <row r="402" spans="1:16" ht="24">
      <c r="A402" s="87" t="s">
        <v>556</v>
      </c>
      <c r="B402" s="111">
        <v>3524</v>
      </c>
      <c r="C402" s="100" t="str">
        <f t="shared" si="391"/>
        <v>SINAPI</v>
      </c>
      <c r="D402" s="107" t="s">
        <v>225</v>
      </c>
      <c r="E402" s="101" t="str">
        <f>IFERROR(IF(D402="SINAPI-S",VLOOKUP(B402,'SINAPI-S'!A:J,2,0),IF(D402="SINAPI-I",VLOOKUP(B402,'SINAPI-I'!A:G,2,0),IF(D402="COMPOSIÇÕES",VLOOKUP(B402,COMPOSIÇÕES!B:I,2,0),VLOOKUP(B402,'COT.MERCADO'!A:I,2,0)))),"Em Elaboração")</f>
        <v>JOELHO PVC, SOLDAVEL, COM BUCHA DE LATAO, 90 GRAUS, 25 MM X 3/4", PARA AGUA FRIA PREDIAL</v>
      </c>
      <c r="F402" s="90" t="str">
        <f>IFERROR(IF(D402="SINAPI-S",VLOOKUP(B402,'SINAPI-S'!A:J,3,0),IF(D402="SINAPI-I",VLOOKUP(B402,'SINAPI-I'!A:G,3,0),IF(D402="COMPOSIÇÕES",VLOOKUP(B402,COMPOSIÇÕES!B:I,3,0),VLOOKUP(B402,'COT.MERCADO'!A:I,7,0)))),"Em Elaboração")</f>
        <v>UN</v>
      </c>
      <c r="G402" s="302">
        <v>0.18540000000000001</v>
      </c>
      <c r="H402" s="297">
        <f>IFERROR(IF(D402="SINAPI-S",VLOOKUP(B402,'SINAPI-S'!A:J,5,0),IF(D402="SINAPI-I",VLOOKUP(B402,'SINAPI-I'!A:G,6,0),IF(D402="COMPOSIÇÕES",VLOOKUP(B402,COMPOSIÇÕES!B:I,7,0),0))),"Em Elaboração")</f>
        <v>0</v>
      </c>
      <c r="I402" s="117">
        <f>IFERROR(IF(D402="SINAPI-S",VLOOKUP(B402,'SINAPI-S'!A:J,6,0),IF(D402="SINAPI-I",VLOOKUP(B402,'SINAPI-I'!A:G,7,0),IF(D402="COMPOSIÇÕES",VLOOKUP(B402,COMPOSIÇÕES!B:I,8,0),VLOOKUP(B402,'COT.MERCADO'!A:I,8,0)))),"Em Elaboração")</f>
        <v>9.3699999999999992</v>
      </c>
      <c r="J402" s="305">
        <f t="shared" si="392"/>
        <v>0</v>
      </c>
      <c r="K402" s="118">
        <f t="shared" si="393"/>
        <v>11.069057567103098</v>
      </c>
      <c r="L402" s="305">
        <f t="shared" si="394"/>
        <v>11.069057567103098</v>
      </c>
      <c r="M402" s="118">
        <f t="shared" ref="M402:N402" si="433">$G402*J402</f>
        <v>0</v>
      </c>
      <c r="N402" s="118">
        <f t="shared" si="433"/>
        <v>2.0522032729409143</v>
      </c>
      <c r="O402" s="118">
        <f t="shared" si="396"/>
        <v>2.0522032729409143</v>
      </c>
      <c r="P402" s="292">
        <f t="shared" si="295"/>
        <v>3.7324733553974497E-6</v>
      </c>
    </row>
    <row r="403" spans="1:16">
      <c r="A403" s="87" t="s">
        <v>557</v>
      </c>
      <c r="B403" s="111">
        <v>3528</v>
      </c>
      <c r="C403" s="107" t="str">
        <f t="shared" si="391"/>
        <v>SINAPI</v>
      </c>
      <c r="D403" s="107" t="s">
        <v>225</v>
      </c>
      <c r="E403" s="112" t="str">
        <f>IFERROR(IF(D403="SINAPI-S",VLOOKUP(B403,'SINAPI-S'!A:J,2,0),IF(D403="SINAPI-I",VLOOKUP(B403,'SINAPI-I'!A:G,2,0),IF(D403="COMPOSIÇÕES",VLOOKUP(B403,COMPOSIÇÕES!B:I,2,0),VLOOKUP(B403,'COT.MERCADO'!A:I,2,0)))),"Em Elaboração")</f>
        <v>JOELHO PVC, SOLDAVEL, PB, 45 GRAUS, DN 100 MM, PARA ESGOTO PREDIAL</v>
      </c>
      <c r="F403" s="121" t="str">
        <f>IFERROR(IF(D403="SINAPI-S",VLOOKUP(B403,'SINAPI-S'!A:J,3,0),IF(D403="SINAPI-I",VLOOKUP(B403,'SINAPI-I'!A:G,3,0),IF(D403="COMPOSIÇÕES",VLOOKUP(B403,COMPOSIÇÕES!B:I,3,0),VLOOKUP(B403,'COT.MERCADO'!A:I,7,0)))),"Em Elaboração")</f>
        <v>UN</v>
      </c>
      <c r="G403" s="302">
        <v>0.15029999999999999</v>
      </c>
      <c r="H403" s="303">
        <f>IFERROR(IF(D403="SINAPI-S",VLOOKUP(B403,'SINAPI-S'!A:J,5,0),IF(D403="SINAPI-I",VLOOKUP(B403,'SINAPI-I'!A:G,6,0),IF(D403="COMPOSIÇÕES",VLOOKUP(B403,COMPOSIÇÕES!B:I,7,0),0))),"Em Elaboração")</f>
        <v>0</v>
      </c>
      <c r="I403" s="304">
        <f>IFERROR(IF(D403="SINAPI-S",VLOOKUP(B403,'SINAPI-S'!A:J,6,0),IF(D403="SINAPI-I",VLOOKUP(B403,'SINAPI-I'!A:G,7,0),IF(D403="COMPOSIÇÕES",VLOOKUP(B403,COMPOSIÇÕES!B:I,8,0),VLOOKUP(B403,'COT.MERCADO'!A:I,8,0)))),"Em Elaboração")</f>
        <v>9.33</v>
      </c>
      <c r="J403" s="305">
        <f t="shared" si="392"/>
        <v>0</v>
      </c>
      <c r="K403" s="118">
        <f t="shared" si="393"/>
        <v>11.02180438645378</v>
      </c>
      <c r="L403" s="305">
        <f t="shared" si="394"/>
        <v>11.02180438645378</v>
      </c>
      <c r="M403" s="118">
        <f t="shared" ref="M403:N403" si="434">$G403*J403</f>
        <v>0</v>
      </c>
      <c r="N403" s="118">
        <f t="shared" si="434"/>
        <v>1.656577199284003</v>
      </c>
      <c r="O403" s="118">
        <f t="shared" si="396"/>
        <v>1.656577199284003</v>
      </c>
      <c r="P403" s="292">
        <f t="shared" si="295"/>
        <v>3.0129229102269801E-6</v>
      </c>
    </row>
    <row r="404" spans="1:16">
      <c r="A404" s="87" t="s">
        <v>558</v>
      </c>
      <c r="B404" s="88">
        <v>40547</v>
      </c>
      <c r="C404" s="88" t="str">
        <f t="shared" si="391"/>
        <v>SINAPI</v>
      </c>
      <c r="D404" s="107" t="s">
        <v>225</v>
      </c>
      <c r="E404" s="91" t="str">
        <f>IFERROR(IF(D404="SINAPI-S",VLOOKUP(B404,'SINAPI-S'!A:J,2,0),IF(D404="SINAPI-I",VLOOKUP(B404,'SINAPI-I'!A:G,2,0),IF(D404="COMPOSIÇÕES",VLOOKUP(B404,COMPOSIÇÕES!B:I,2,0),VLOOKUP(B404,'COT.MERCADO'!A:I,2,0)))),"Em Elaboração")</f>
        <v>PARAFUSO ZINCADO, AUTOBROCANTE, FLANGEADO, 4,2 MM X 19 MM</v>
      </c>
      <c r="F404" s="88" t="str">
        <f>IFERROR(IF(D404="SINAPI-S",VLOOKUP(B404,'SINAPI-S'!A:J,3,0),IF(D404="SINAPI-I",VLOOKUP(B404,'SINAPI-I'!A:G,3,0),IF(D404="COMPOSIÇÕES",VLOOKUP(B404,COMPOSIÇÕES!B:I,3,0),VLOOKUP(B404,'COT.MERCADO'!A:I,7,0)))),"Em Elaboração")</f>
        <v>CENTO</v>
      </c>
      <c r="G404" s="291">
        <v>5.8999999999999997E-2</v>
      </c>
      <c r="H404" s="307">
        <f>IFERROR(IF(D404="SINAPI-S",VLOOKUP(B404,'SINAPI-S'!A:J,5,0),IF(D404="SINAPI-I",VLOOKUP(B404,'SINAPI-I'!A:G,6,0),IF(D404="COMPOSIÇÕES",VLOOKUP(B404,COMPOSIÇÕES!B:I,7,0),0))),"Em Elaboração")</f>
        <v>0</v>
      </c>
      <c r="I404" s="308">
        <f>IFERROR(IF(D404="SINAPI-S",VLOOKUP(B404,'SINAPI-S'!A:J,6,0),IF(D404="SINAPI-I",VLOOKUP(B404,'SINAPI-I'!A:G,7,0),IF(D404="COMPOSIÇÕES",VLOOKUP(B404,COMPOSIÇÕES!B:I,8,0),VLOOKUP(B404,'COT.MERCADO'!A:I,8,0)))),"Em Elaboração")</f>
        <v>25.25</v>
      </c>
      <c r="J404" s="307">
        <f t="shared" si="392"/>
        <v>0</v>
      </c>
      <c r="K404" s="118">
        <f t="shared" si="393"/>
        <v>29.828570284882954</v>
      </c>
      <c r="L404" s="307">
        <f t="shared" si="394"/>
        <v>29.828570284882954</v>
      </c>
      <c r="M404" s="118">
        <f t="shared" ref="M404:N404" si="435">$G404*J404</f>
        <v>0</v>
      </c>
      <c r="N404" s="118">
        <f t="shared" si="435"/>
        <v>1.7598856468080941</v>
      </c>
      <c r="O404" s="118">
        <f t="shared" si="396"/>
        <v>1.7598856468080941</v>
      </c>
      <c r="P404" s="292">
        <f t="shared" si="295"/>
        <v>3.2008165915476255E-6</v>
      </c>
    </row>
    <row r="405" spans="1:16" ht="24">
      <c r="A405" s="87" t="s">
        <v>559</v>
      </c>
      <c r="B405" s="120">
        <v>11960</v>
      </c>
      <c r="C405" s="90" t="str">
        <f t="shared" si="391"/>
        <v>SINAPI</v>
      </c>
      <c r="D405" s="107" t="s">
        <v>225</v>
      </c>
      <c r="E405" s="101" t="str">
        <f>IFERROR(IF(D405="SINAPI-S",VLOOKUP(B405,'SINAPI-S'!A:J,2,0),IF(D405="SINAPI-I",VLOOKUP(B405,'SINAPI-I'!A:G,2,0),IF(D405="COMPOSIÇÕES",VLOOKUP(B405,COMPOSIÇÕES!B:I,2,0),VLOOKUP(B405,'COT.MERCADO'!A:I,2,0)))),"Em Elaboração")</f>
        <v>PARAFUSO DE LATAO COM ROSCA SOBERBA, CABECA CHATA E FENDA SIMPLES, DIAMETRO 2,5 MM, COMPRIMENTO 12 MM</v>
      </c>
      <c r="F405" s="90" t="str">
        <f>IFERROR(IF(D405="SINAPI-S",VLOOKUP(B405,'SINAPI-S'!A:J,3,0),IF(D405="SINAPI-I",VLOOKUP(B405,'SINAPI-I'!A:G,3,0),IF(D405="COMPOSIÇÕES",VLOOKUP(B405,COMPOSIÇÕES!B:I,3,0),VLOOKUP(B405,'COT.MERCADO'!A:I,7,0)))),"Em Elaboração")</f>
        <v>UN</v>
      </c>
      <c r="G405" s="306">
        <v>10.941599999999999</v>
      </c>
      <c r="H405" s="297">
        <f>IFERROR(IF(D405="SINAPI-S",VLOOKUP(B405,'SINAPI-S'!A:J,5,0),IF(D405="SINAPI-I",VLOOKUP(B405,'SINAPI-I'!A:G,6,0),IF(D405="COMPOSIÇÕES",VLOOKUP(B405,COMPOSIÇÕES!B:I,7,0),0))),"Em Elaboração")</f>
        <v>0</v>
      </c>
      <c r="I405" s="117">
        <f>IFERROR(IF(D405="SINAPI-S",VLOOKUP(B405,'SINAPI-S'!A:J,6,0),IF(D405="SINAPI-I",VLOOKUP(B405,'SINAPI-I'!A:G,7,0),IF(D405="COMPOSIÇÕES",VLOOKUP(B405,COMPOSIÇÕES!B:I,8,0),VLOOKUP(B405,'COT.MERCADO'!A:I,8,0)))),"Em Elaboração")</f>
        <v>0.13</v>
      </c>
      <c r="J405" s="303">
        <f t="shared" si="392"/>
        <v>0</v>
      </c>
      <c r="K405" s="118">
        <f t="shared" si="393"/>
        <v>0.15357283711028846</v>
      </c>
      <c r="L405" s="303">
        <f t="shared" si="394"/>
        <v>0.15357283711028846</v>
      </c>
      <c r="M405" s="118">
        <f t="shared" ref="M405:N405" si="436">$G405*J405</f>
        <v>0</v>
      </c>
      <c r="N405" s="118">
        <f t="shared" si="436"/>
        <v>1.6803325545259322</v>
      </c>
      <c r="O405" s="118">
        <f t="shared" si="396"/>
        <v>1.6803325545259322</v>
      </c>
      <c r="P405" s="292">
        <f t="shared" si="295"/>
        <v>3.0561282942440507E-6</v>
      </c>
    </row>
    <row r="406" spans="1:16" ht="24">
      <c r="A406" s="87" t="s">
        <v>560</v>
      </c>
      <c r="B406" s="111">
        <v>3517</v>
      </c>
      <c r="C406" s="100" t="str">
        <f t="shared" si="391"/>
        <v>SINAPI</v>
      </c>
      <c r="D406" s="107" t="s">
        <v>225</v>
      </c>
      <c r="E406" s="101" t="str">
        <f>IFERROR(IF(D406="SINAPI-S",VLOOKUP(B406,'SINAPI-S'!A:J,2,0),IF(D406="SINAPI-I",VLOOKUP(B406,'SINAPI-I'!A:G,2,0),IF(D406="COMPOSIÇÕES",VLOOKUP(B406,COMPOSIÇÕES!B:I,2,0),VLOOKUP(B406,'COT.MERCADO'!A:I,2,0)))),"Em Elaboração")</f>
        <v>JOELHO PVC, SOLDAVEL, BB, 90 GRAUS, SEM ANEL, DN 40 MM, PARA ESGOTO PREDIAL SECUNDARIO</v>
      </c>
      <c r="F406" s="90" t="str">
        <f>IFERROR(IF(D406="SINAPI-S",VLOOKUP(B406,'SINAPI-S'!A:J,3,0),IF(D406="SINAPI-I",VLOOKUP(B406,'SINAPI-I'!A:G,3,0),IF(D406="COMPOSIÇÕES",VLOOKUP(B406,COMPOSIÇÕES!B:I,3,0),VLOOKUP(B406,'COT.MERCADO'!A:I,7,0)))),"Em Elaboração")</f>
        <v>UN</v>
      </c>
      <c r="G406" s="302">
        <v>0.54710000000000003</v>
      </c>
      <c r="H406" s="297">
        <f>IFERROR(IF(D406="SINAPI-S",VLOOKUP(B406,'SINAPI-S'!A:J,5,0),IF(D406="SINAPI-I",VLOOKUP(B406,'SINAPI-I'!A:G,6,0),IF(D406="COMPOSIÇÕES",VLOOKUP(B406,COMPOSIÇÕES!B:I,7,0),0))),"Em Elaboração")</f>
        <v>0</v>
      </c>
      <c r="I406" s="117">
        <f>IFERROR(IF(D406="SINAPI-S",VLOOKUP(B406,'SINAPI-S'!A:J,6,0),IF(D406="SINAPI-I",VLOOKUP(B406,'SINAPI-I'!A:G,7,0),IF(D406="COMPOSIÇÕES",VLOOKUP(B406,COMPOSIÇÕES!B:I,8,0),VLOOKUP(B406,'COT.MERCADO'!A:I,8,0)))),"Em Elaboração")</f>
        <v>2.15</v>
      </c>
      <c r="J406" s="305">
        <f t="shared" si="392"/>
        <v>0</v>
      </c>
      <c r="K406" s="118">
        <f t="shared" si="393"/>
        <v>2.5398584599009246</v>
      </c>
      <c r="L406" s="305">
        <f t="shared" si="394"/>
        <v>2.5398584599009246</v>
      </c>
      <c r="M406" s="118">
        <f t="shared" ref="M406:N406" si="437">$G406*J406</f>
        <v>0</v>
      </c>
      <c r="N406" s="118">
        <f t="shared" si="437"/>
        <v>1.3895565634117959</v>
      </c>
      <c r="O406" s="118">
        <f t="shared" si="396"/>
        <v>1.3895565634117959</v>
      </c>
      <c r="P406" s="292">
        <f t="shared" si="295"/>
        <v>2.5272754006086712E-6</v>
      </c>
    </row>
    <row r="407" spans="1:16">
      <c r="A407" s="87" t="s">
        <v>561</v>
      </c>
      <c r="B407" s="111">
        <v>3767</v>
      </c>
      <c r="C407" s="100" t="str">
        <f t="shared" si="391"/>
        <v>SINAPI</v>
      </c>
      <c r="D407" s="107" t="s">
        <v>225</v>
      </c>
      <c r="E407" s="101" t="str">
        <f>IFERROR(IF(D407="SINAPI-S",VLOOKUP(B407,'SINAPI-S'!A:J,2,0),IF(D407="SINAPI-I",VLOOKUP(B407,'SINAPI-I'!A:G,2,0),IF(D407="COMPOSIÇÕES",VLOOKUP(B407,COMPOSIÇÕES!B:I,2,0),VLOOKUP(B407,'COT.MERCADO'!A:I,2,0)))),"Em Elaboração")</f>
        <v>LIXA EM FOLHA PARA PAREDE OU MADEIRA, NUMERO 120, COR VERMELHA</v>
      </c>
      <c r="F407" s="90" t="str">
        <f>IFERROR(IF(D407="SINAPI-S",VLOOKUP(B407,'SINAPI-S'!A:J,3,0),IF(D407="SINAPI-I",VLOOKUP(B407,'SINAPI-I'!A:G,3,0),IF(D407="COMPOSIÇÕES",VLOOKUP(B407,COMPOSIÇÕES!B:I,3,0),VLOOKUP(B407,'COT.MERCADO'!A:I,7,0)))),"Em Elaboração")</f>
        <v>UN</v>
      </c>
      <c r="G407" s="302">
        <v>0.76590000000000003</v>
      </c>
      <c r="H407" s="297">
        <f>IFERROR(IF(D407="SINAPI-S",VLOOKUP(B407,'SINAPI-S'!A:J,5,0),IF(D407="SINAPI-I",VLOOKUP(B407,'SINAPI-I'!A:G,6,0),IF(D407="COMPOSIÇÕES",VLOOKUP(B407,COMPOSIÇÕES!B:I,7,0),0))),"Em Elaboração")</f>
        <v>0</v>
      </c>
      <c r="I407" s="117">
        <f>IFERROR(IF(D407="SINAPI-S",VLOOKUP(B407,'SINAPI-S'!A:J,6,0),IF(D407="SINAPI-I",VLOOKUP(B407,'SINAPI-I'!A:G,7,0),IF(D407="COMPOSIÇÕES",VLOOKUP(B407,COMPOSIÇÕES!B:I,8,0),VLOOKUP(B407,'COT.MERCADO'!A:I,8,0)))),"Em Elaboração")</f>
        <v>1.66</v>
      </c>
      <c r="J407" s="305">
        <f t="shared" si="392"/>
        <v>0</v>
      </c>
      <c r="K407" s="118">
        <f t="shared" si="393"/>
        <v>1.9610069969467603</v>
      </c>
      <c r="L407" s="305">
        <f t="shared" si="394"/>
        <v>1.9610069969467603</v>
      </c>
      <c r="M407" s="118">
        <f t="shared" ref="M407:N407" si="438">$G407*J407</f>
        <v>0</v>
      </c>
      <c r="N407" s="118">
        <f t="shared" si="438"/>
        <v>1.5019352589615238</v>
      </c>
      <c r="O407" s="118">
        <f t="shared" si="396"/>
        <v>1.5019352589615238</v>
      </c>
      <c r="P407" s="292">
        <f t="shared" si="295"/>
        <v>2.7316657221641897E-6</v>
      </c>
    </row>
    <row r="408" spans="1:16">
      <c r="A408" s="87" t="s">
        <v>562</v>
      </c>
      <c r="B408" s="111">
        <v>107</v>
      </c>
      <c r="C408" s="100" t="str">
        <f t="shared" si="391"/>
        <v>SINAPI</v>
      </c>
      <c r="D408" s="107" t="s">
        <v>225</v>
      </c>
      <c r="E408" s="101" t="str">
        <f>IFERROR(IF(D408="SINAPI-S",VLOOKUP(B408,'SINAPI-S'!A:J,2,0),IF(D408="SINAPI-I",VLOOKUP(B408,'SINAPI-I'!A:G,2,0),IF(D408="COMPOSIÇÕES",VLOOKUP(B408,COMPOSIÇÕES!B:I,2,0),VLOOKUP(B408,'COT.MERCADO'!A:I,2,0)))),"Em Elaboração")</f>
        <v>ADAPTADOR PVC SOLDAVEL CURTO COM BOLSA E ROSCA, 20 MM X 1/2", PARA AGUA FRIA</v>
      </c>
      <c r="F408" s="90" t="str">
        <f>IFERROR(IF(D408="SINAPI-S",VLOOKUP(B408,'SINAPI-S'!A:J,3,0),IF(D408="SINAPI-I",VLOOKUP(B408,'SINAPI-I'!A:G,3,0),IF(D408="COMPOSIÇÕES",VLOOKUP(B408,COMPOSIÇÕES!B:I,3,0),VLOOKUP(B408,'COT.MERCADO'!A:I,7,0)))),"Em Elaboração")</f>
        <v>UN</v>
      </c>
      <c r="G408" s="302">
        <v>1.3676999999999999</v>
      </c>
      <c r="H408" s="297">
        <f>IFERROR(IF(D408="SINAPI-S",VLOOKUP(B408,'SINAPI-S'!A:J,5,0),IF(D408="SINAPI-I",VLOOKUP(B408,'SINAPI-I'!A:G,6,0),IF(D408="COMPOSIÇÕES",VLOOKUP(B408,COMPOSIÇÕES!B:I,7,0),0))),"Em Elaboração")</f>
        <v>0</v>
      </c>
      <c r="I408" s="117">
        <f>IFERROR(IF(D408="SINAPI-S",VLOOKUP(B408,'SINAPI-S'!A:J,6,0),IF(D408="SINAPI-I",VLOOKUP(B408,'SINAPI-I'!A:G,7,0),IF(D408="COMPOSIÇÕES",VLOOKUP(B408,COMPOSIÇÕES!B:I,8,0),VLOOKUP(B408,'COT.MERCADO'!A:I,8,0)))),"Em Elaboração")</f>
        <v>0.94</v>
      </c>
      <c r="J408" s="305">
        <f t="shared" si="392"/>
        <v>0</v>
      </c>
      <c r="K408" s="118">
        <f t="shared" si="393"/>
        <v>1.1104497452590087</v>
      </c>
      <c r="L408" s="305">
        <f t="shared" si="394"/>
        <v>1.1104497452590087</v>
      </c>
      <c r="M408" s="118">
        <f t="shared" ref="M408:N408" si="439">$G408*J408</f>
        <v>0</v>
      </c>
      <c r="N408" s="118">
        <f t="shared" si="439"/>
        <v>1.5187621165907461</v>
      </c>
      <c r="O408" s="118">
        <f t="shared" si="396"/>
        <v>1.5187621165907461</v>
      </c>
      <c r="P408" s="292">
        <f t="shared" si="295"/>
        <v>2.7622698044128912E-6</v>
      </c>
    </row>
    <row r="409" spans="1:16">
      <c r="A409" s="87" t="s">
        <v>563</v>
      </c>
      <c r="B409" s="111">
        <v>2557</v>
      </c>
      <c r="C409" s="100" t="str">
        <f t="shared" si="391"/>
        <v>SINAPI</v>
      </c>
      <c r="D409" s="107" t="s">
        <v>225</v>
      </c>
      <c r="E409" s="101" t="str">
        <f>IFERROR(IF(D409="SINAPI-S",VLOOKUP(B409,'SINAPI-S'!A:J,2,0),IF(D409="SINAPI-I",VLOOKUP(B409,'SINAPI-I'!A:G,2,0),IF(D409="COMPOSIÇÕES",VLOOKUP(B409,COMPOSIÇÕES!B:I,2,0),VLOOKUP(B409,'COT.MERCADO'!A:I,2,0)))),"Em Elaboração")</f>
        <v>CAIXA DE LUZ "4 X 4" EM ACO ESMALTADA</v>
      </c>
      <c r="F409" s="90" t="str">
        <f>IFERROR(IF(D409="SINAPI-S",VLOOKUP(B409,'SINAPI-S'!A:J,3,0),IF(D409="SINAPI-I",VLOOKUP(B409,'SINAPI-I'!A:G,3,0),IF(D409="COMPOSIÇÕES",VLOOKUP(B409,COMPOSIÇÕES!B:I,3,0),VLOOKUP(B409,'COT.MERCADO'!A:I,7,0)))),"Em Elaboração")</f>
        <v>UN</v>
      </c>
      <c r="G409" s="302">
        <v>0.27350000000000002</v>
      </c>
      <c r="H409" s="297">
        <f>IFERROR(IF(D409="SINAPI-S",VLOOKUP(B409,'SINAPI-S'!A:J,5,0),IF(D409="SINAPI-I",VLOOKUP(B409,'SINAPI-I'!A:G,6,0),IF(D409="COMPOSIÇÕES",VLOOKUP(B409,COMPOSIÇÕES!B:I,7,0),0))),"Em Elaboração")</f>
        <v>0</v>
      </c>
      <c r="I409" s="117">
        <f>IFERROR(IF(D409="SINAPI-S",VLOOKUP(B409,'SINAPI-S'!A:J,6,0),IF(D409="SINAPI-I",VLOOKUP(B409,'SINAPI-I'!A:G,7,0),IF(D409="COMPOSIÇÕES",VLOOKUP(B409,COMPOSIÇÕES!B:I,8,0),VLOOKUP(B409,'COT.MERCADO'!A:I,8,0)))),"Em Elaboração")</f>
        <v>4.58</v>
      </c>
      <c r="J409" s="305">
        <f t="shared" si="392"/>
        <v>0</v>
      </c>
      <c r="K409" s="118">
        <f t="shared" si="393"/>
        <v>5.4104891843470861</v>
      </c>
      <c r="L409" s="305">
        <f t="shared" si="394"/>
        <v>5.4104891843470861</v>
      </c>
      <c r="M409" s="118">
        <f t="shared" ref="M409:N409" si="440">$G409*J409</f>
        <v>0</v>
      </c>
      <c r="N409" s="118">
        <f t="shared" si="440"/>
        <v>1.4797687919189282</v>
      </c>
      <c r="O409" s="118">
        <f t="shared" si="396"/>
        <v>1.4797687919189282</v>
      </c>
      <c r="P409" s="292">
        <f t="shared" si="295"/>
        <v>2.6913501507436166E-6</v>
      </c>
    </row>
    <row r="410" spans="1:16" ht="24">
      <c r="A410" s="87" t="s">
        <v>564</v>
      </c>
      <c r="B410" s="111">
        <v>34557</v>
      </c>
      <c r="C410" s="100" t="str">
        <f t="shared" si="391"/>
        <v>SINAPI</v>
      </c>
      <c r="D410" s="107" t="s">
        <v>225</v>
      </c>
      <c r="E410" s="101" t="str">
        <f>IFERROR(IF(D410="SINAPI-S",VLOOKUP(B410,'SINAPI-S'!A:J,2,0),IF(D410="SINAPI-I",VLOOKUP(B410,'SINAPI-I'!A:G,2,0),IF(D410="COMPOSIÇÕES",VLOOKUP(B410,COMPOSIÇÕES!B:I,2,0),VLOOKUP(B410,'COT.MERCADO'!A:I,2,0)))),"Em Elaboração")</f>
        <v>TELA DE ACO SOLDADA GALVANIZADA/ZINCADA PARA ALVENARIA, FIO D = *1,20 A 1,70* MM, MALHA 15 X 15 MM, (C X L) *50 X 7,5* CM</v>
      </c>
      <c r="F410" s="90" t="str">
        <f>IFERROR(IF(D410="SINAPI-S",VLOOKUP(B410,'SINAPI-S'!A:J,3,0),IF(D410="SINAPI-I",VLOOKUP(B410,'SINAPI-I'!A:G,3,0),IF(D410="COMPOSIÇÕES",VLOOKUP(B410,COMPOSIÇÕES!B:I,3,0),VLOOKUP(B410,'COT.MERCADO'!A:I,7,0)))),"Em Elaboração")</f>
        <v>M</v>
      </c>
      <c r="G410" s="302">
        <v>0.34470000000000001</v>
      </c>
      <c r="H410" s="297">
        <f>IFERROR(IF(D410="SINAPI-S",VLOOKUP(B410,'SINAPI-S'!A:J,5,0),IF(D410="SINAPI-I",VLOOKUP(B410,'SINAPI-I'!A:G,6,0),IF(D410="COMPOSIÇÕES",VLOOKUP(B410,COMPOSIÇÕES!B:I,7,0),0))),"Em Elaboração")</f>
        <v>0</v>
      </c>
      <c r="I410" s="117">
        <f>IFERROR(IF(D410="SINAPI-S",VLOOKUP(B410,'SINAPI-S'!A:J,6,0),IF(D410="SINAPI-I",VLOOKUP(B410,'SINAPI-I'!A:G,7,0),IF(D410="COMPOSIÇÕES",VLOOKUP(B410,COMPOSIÇÕES!B:I,8,0),VLOOKUP(B410,'COT.MERCADO'!A:I,8,0)))),"Em Elaboração")</f>
        <v>3.1</v>
      </c>
      <c r="J410" s="305">
        <f t="shared" si="392"/>
        <v>0</v>
      </c>
      <c r="K410" s="118">
        <f t="shared" si="393"/>
        <v>3.6621215003222636</v>
      </c>
      <c r="L410" s="305">
        <f t="shared" si="394"/>
        <v>3.6621215003222636</v>
      </c>
      <c r="M410" s="118">
        <f t="shared" ref="M410:N410" si="441">$G410*J410</f>
        <v>0</v>
      </c>
      <c r="N410" s="118">
        <f t="shared" si="441"/>
        <v>1.2623332811610843</v>
      </c>
      <c r="O410" s="118">
        <f t="shared" si="396"/>
        <v>1.2623332811610843</v>
      </c>
      <c r="P410" s="292">
        <f t="shared" si="295"/>
        <v>2.2958862797315296E-6</v>
      </c>
    </row>
    <row r="411" spans="1:16">
      <c r="A411" s="87" t="s">
        <v>565</v>
      </c>
      <c r="B411" s="111">
        <v>11055</v>
      </c>
      <c r="C411" s="100" t="str">
        <f t="shared" si="391"/>
        <v>SINAPI</v>
      </c>
      <c r="D411" s="107" t="s">
        <v>225</v>
      </c>
      <c r="E411" s="101" t="str">
        <f>IFERROR(IF(D411="SINAPI-S",VLOOKUP(B411,'SINAPI-S'!A:J,2,0),IF(D411="SINAPI-I",VLOOKUP(B411,'SINAPI-I'!A:G,2,0),IF(D411="COMPOSIÇÕES",VLOOKUP(B411,COMPOSIÇÕES!B:I,2,0),VLOOKUP(B411,'COT.MERCADO'!A:I,2,0)))),"Em Elaboração")</f>
        <v>PARAFUSO ROSCA SOBERBA ZINCADO CABECA CHATA FENDA SIMPLES 3,5 X 25 MM (1 ")</v>
      </c>
      <c r="F411" s="90" t="str">
        <f>IFERROR(IF(D411="SINAPI-S",VLOOKUP(B411,'SINAPI-S'!A:J,3,0),IF(D411="SINAPI-I",VLOOKUP(B411,'SINAPI-I'!A:G,3,0),IF(D411="COMPOSIÇÕES",VLOOKUP(B411,COMPOSIÇÕES!B:I,3,0),VLOOKUP(B411,'COT.MERCADO'!A:I,7,0)))),"Em Elaboração")</f>
        <v>UN</v>
      </c>
      <c r="G411" s="302">
        <v>16.2483</v>
      </c>
      <c r="H411" s="297">
        <f>IFERROR(IF(D411="SINAPI-S",VLOOKUP(B411,'SINAPI-S'!A:J,5,0),IF(D411="SINAPI-I",VLOOKUP(B411,'SINAPI-I'!A:G,6,0),IF(D411="COMPOSIÇÕES",VLOOKUP(B411,COMPOSIÇÕES!B:I,7,0),0))),"Em Elaboração")</f>
        <v>0</v>
      </c>
      <c r="I411" s="117">
        <f>IFERROR(IF(D411="SINAPI-S",VLOOKUP(B411,'SINAPI-S'!A:J,6,0),IF(D411="SINAPI-I",VLOOKUP(B411,'SINAPI-I'!A:G,7,0),IF(D411="COMPOSIÇÕES",VLOOKUP(B411,COMPOSIÇÕES!B:I,8,0),VLOOKUP(B411,'COT.MERCADO'!A:I,8,0)))),"Em Elaboração")</f>
        <v>0.06</v>
      </c>
      <c r="J411" s="305">
        <f t="shared" si="392"/>
        <v>0</v>
      </c>
      <c r="K411" s="118">
        <f t="shared" si="393"/>
        <v>7.0879770973979295E-2</v>
      </c>
      <c r="L411" s="305">
        <f t="shared" si="394"/>
        <v>7.0879770973979295E-2</v>
      </c>
      <c r="M411" s="118">
        <f t="shared" ref="M411:N411" si="442">$G411*J411</f>
        <v>0</v>
      </c>
      <c r="N411" s="118">
        <f t="shared" si="442"/>
        <v>1.1516757827165078</v>
      </c>
      <c r="O411" s="118">
        <f t="shared" si="396"/>
        <v>1.1516757827165078</v>
      </c>
      <c r="P411" s="292">
        <f t="shared" si="295"/>
        <v>2.0946264094422535E-6</v>
      </c>
    </row>
    <row r="412" spans="1:16" ht="24">
      <c r="A412" s="87" t="s">
        <v>566</v>
      </c>
      <c r="B412" s="111">
        <v>11950</v>
      </c>
      <c r="C412" s="100" t="str">
        <f t="shared" si="391"/>
        <v>SINAPI</v>
      </c>
      <c r="D412" s="107" t="s">
        <v>225</v>
      </c>
      <c r="E412" s="101" t="str">
        <f>IFERROR(IF(D412="SINAPI-S",VLOOKUP(B412,'SINAPI-S'!A:J,2,0),IF(D412="SINAPI-I",VLOOKUP(B412,'SINAPI-I'!A:G,2,0),IF(D412="COMPOSIÇÕES",VLOOKUP(B412,COMPOSIÇÕES!B:I,2,0),VLOOKUP(B412,'COT.MERCADO'!A:I,2,0)))),"Em Elaboração")</f>
        <v>BUCHA DE NYLON SEM ABA S6, COM PARAFUSO DE 4,20 X 40 MM EM ACO ZINCADO COM ROSCA SOBERBA, CABECA CHATA E FENDA PHILLIPS</v>
      </c>
      <c r="F412" s="90" t="str">
        <f>IFERROR(IF(D412="SINAPI-S",VLOOKUP(B412,'SINAPI-S'!A:J,3,0),IF(D412="SINAPI-I",VLOOKUP(B412,'SINAPI-I'!A:G,3,0),IF(D412="COMPOSIÇÕES",VLOOKUP(B412,COMPOSIÇÕES!B:I,3,0),VLOOKUP(B412,'COT.MERCADO'!A:I,7,0)))),"Em Elaboração")</f>
        <v>UN</v>
      </c>
      <c r="G412" s="302">
        <v>2.7353999999999998</v>
      </c>
      <c r="H412" s="297">
        <f>IFERROR(IF(D412="SINAPI-S",VLOOKUP(B412,'SINAPI-S'!A:J,5,0),IF(D412="SINAPI-I",VLOOKUP(B412,'SINAPI-I'!A:G,6,0),IF(D412="COMPOSIÇÕES",VLOOKUP(B412,COMPOSIÇÕES!B:I,7,0),0))),"Em Elaboração")</f>
        <v>0</v>
      </c>
      <c r="I412" s="117">
        <f>IFERROR(IF(D412="SINAPI-S",VLOOKUP(B412,'SINAPI-S'!A:J,6,0),IF(D412="SINAPI-I",VLOOKUP(B412,'SINAPI-I'!A:G,7,0),IF(D412="COMPOSIÇÕES",VLOOKUP(B412,COMPOSIÇÕES!B:I,8,0),VLOOKUP(B412,'COT.MERCADO'!A:I,8,0)))),"Em Elaboração")</f>
        <v>0.35</v>
      </c>
      <c r="J412" s="305">
        <f t="shared" si="392"/>
        <v>0</v>
      </c>
      <c r="K412" s="118">
        <f t="shared" si="393"/>
        <v>0.41346533068154584</v>
      </c>
      <c r="L412" s="305">
        <f t="shared" si="394"/>
        <v>0.41346533068154584</v>
      </c>
      <c r="M412" s="118">
        <f t="shared" ref="M412:N412" si="443">$G412*J412</f>
        <v>0</v>
      </c>
      <c r="N412" s="118">
        <f t="shared" si="443"/>
        <v>1.1309930655463005</v>
      </c>
      <c r="O412" s="118">
        <f t="shared" si="396"/>
        <v>1.1309930655463005</v>
      </c>
      <c r="P412" s="292">
        <f t="shared" si="295"/>
        <v>2.0570094288181109E-6</v>
      </c>
    </row>
    <row r="413" spans="1:16" ht="24">
      <c r="A413" s="87" t="s">
        <v>567</v>
      </c>
      <c r="B413" s="111">
        <v>38100</v>
      </c>
      <c r="C413" s="100" t="str">
        <f t="shared" si="391"/>
        <v>SINAPI</v>
      </c>
      <c r="D413" s="107" t="s">
        <v>225</v>
      </c>
      <c r="E413" s="101" t="str">
        <f>IFERROR(IF(D413="SINAPI-S",VLOOKUP(B413,'SINAPI-S'!A:J,2,0),IF(D413="SINAPI-I",VLOOKUP(B413,'SINAPI-I'!A:G,2,0),IF(D413="COMPOSIÇÕES",VLOOKUP(B413,COMPOSIÇÕES!B:I,2,0),VLOOKUP(B413,'COT.MERCADO'!A:I,2,0)))),"Em Elaboração")</f>
        <v>SUPORTE DE FIXACAO PARA ESPELHO / PLACA 4" X 4", PARA 6 MODULOS, PARA INSTALACAO DE TOMADAS E INTERRUPTORES (SOMENTE SUPORTE)</v>
      </c>
      <c r="F413" s="90" t="str">
        <f>IFERROR(IF(D413="SINAPI-S",VLOOKUP(B413,'SINAPI-S'!A:J,3,0),IF(D413="SINAPI-I",VLOOKUP(B413,'SINAPI-I'!A:G,3,0),IF(D413="COMPOSIÇÕES",VLOOKUP(B413,COMPOSIÇÕES!B:I,3,0),VLOOKUP(B413,'COT.MERCADO'!A:I,7,0)))),"Em Elaboração")</f>
        <v>UN</v>
      </c>
      <c r="G413" s="302">
        <v>0.27350000000000002</v>
      </c>
      <c r="H413" s="297">
        <f>IFERROR(IF(D413="SINAPI-S",VLOOKUP(B413,'SINAPI-S'!A:J,5,0),IF(D413="SINAPI-I",VLOOKUP(B413,'SINAPI-I'!A:G,6,0),IF(D413="COMPOSIÇÕES",VLOOKUP(B413,COMPOSIÇÕES!B:I,7,0),0))),"Em Elaboração")</f>
        <v>0</v>
      </c>
      <c r="I413" s="117">
        <f>IFERROR(IF(D413="SINAPI-S",VLOOKUP(B413,'SINAPI-S'!A:J,6,0),IF(D413="SINAPI-I",VLOOKUP(B413,'SINAPI-I'!A:G,7,0),IF(D413="COMPOSIÇÕES",VLOOKUP(B413,COMPOSIÇÕES!B:I,8,0),VLOOKUP(B413,'COT.MERCADO'!A:I,8,0)))),"Em Elaboração")</f>
        <v>2.88</v>
      </c>
      <c r="J413" s="305">
        <f t="shared" si="392"/>
        <v>0</v>
      </c>
      <c r="K413" s="118">
        <f t="shared" si="393"/>
        <v>3.4022290067510057</v>
      </c>
      <c r="L413" s="305">
        <f t="shared" si="394"/>
        <v>3.4022290067510057</v>
      </c>
      <c r="M413" s="118">
        <f t="shared" ref="M413:N413" si="444">$G413*J413</f>
        <v>0</v>
      </c>
      <c r="N413" s="118">
        <f t="shared" si="444"/>
        <v>0.93050963334640013</v>
      </c>
      <c r="O413" s="118">
        <f t="shared" si="396"/>
        <v>0.93050963334640013</v>
      </c>
      <c r="P413" s="292">
        <f t="shared" si="295"/>
        <v>1.6923773873671648E-6</v>
      </c>
    </row>
    <row r="414" spans="1:16">
      <c r="A414" s="87" t="s">
        <v>568</v>
      </c>
      <c r="B414" s="111">
        <v>11002</v>
      </c>
      <c r="C414" s="100" t="str">
        <f t="shared" si="391"/>
        <v>SINAPI</v>
      </c>
      <c r="D414" s="107" t="s">
        <v>225</v>
      </c>
      <c r="E414" s="101" t="str">
        <f>IFERROR(IF(D414="SINAPI-S",VLOOKUP(B414,'SINAPI-S'!A:J,2,0),IF(D414="SINAPI-I",VLOOKUP(B414,'SINAPI-I'!A:G,2,0),IF(D414="COMPOSIÇÕES",VLOOKUP(B414,COMPOSIÇÕES!B:I,2,0),VLOOKUP(B414,'COT.MERCADO'!A:I,2,0)))),"Em Elaboração")</f>
        <v>ELETRODO REVESTIDO AWS - E6013, DIAMETRO IGUAL A 2,50 MM</v>
      </c>
      <c r="F414" s="90" t="str">
        <f>IFERROR(IF(D414="SINAPI-S",VLOOKUP(B414,'SINAPI-S'!A:J,3,0),IF(D414="SINAPI-I",VLOOKUP(B414,'SINAPI-I'!A:G,3,0),IF(D414="COMPOSIÇÕES",VLOOKUP(B414,COMPOSIÇÕES!B:I,3,0),VLOOKUP(B414,'COT.MERCADO'!A:I,7,0)))),"Em Elaboração")</f>
        <v>KG</v>
      </c>
      <c r="G414" s="302">
        <v>1.9699999999999999E-2</v>
      </c>
      <c r="H414" s="297">
        <f>IFERROR(IF(D414="SINAPI-S",VLOOKUP(B414,'SINAPI-S'!A:J,5,0),IF(D414="SINAPI-I",VLOOKUP(B414,'SINAPI-I'!A:G,6,0),IF(D414="COMPOSIÇÕES",VLOOKUP(B414,COMPOSIÇÕES!B:I,7,0),0))),"Em Elaboração")</f>
        <v>0</v>
      </c>
      <c r="I414" s="117">
        <f>IFERROR(IF(D414="SINAPI-S",VLOOKUP(B414,'SINAPI-S'!A:J,6,0),IF(D414="SINAPI-I",VLOOKUP(B414,'SINAPI-I'!A:G,7,0),IF(D414="COMPOSIÇÕES",VLOOKUP(B414,COMPOSIÇÕES!B:I,8,0),VLOOKUP(B414,'COT.MERCADO'!A:I,8,0)))),"Em Elaboração")</f>
        <v>33.61</v>
      </c>
      <c r="J414" s="305">
        <f t="shared" si="392"/>
        <v>0</v>
      </c>
      <c r="K414" s="118">
        <f t="shared" si="393"/>
        <v>39.704485040590733</v>
      </c>
      <c r="L414" s="305">
        <f t="shared" si="394"/>
        <v>39.704485040590733</v>
      </c>
      <c r="M414" s="118">
        <f t="shared" ref="M414:N414" si="445">$G414*J414</f>
        <v>0</v>
      </c>
      <c r="N414" s="118">
        <f t="shared" si="445"/>
        <v>0.78217835529963742</v>
      </c>
      <c r="O414" s="118">
        <f t="shared" si="396"/>
        <v>0.78217835529963742</v>
      </c>
      <c r="P414" s="292">
        <f t="shared" si="295"/>
        <v>1.4225978044274133E-6</v>
      </c>
    </row>
    <row r="415" spans="1:16">
      <c r="A415" s="87" t="s">
        <v>569</v>
      </c>
      <c r="B415" s="111">
        <v>65</v>
      </c>
      <c r="C415" s="100" t="str">
        <f t="shared" si="391"/>
        <v>SINAPI</v>
      </c>
      <c r="D415" s="107" t="s">
        <v>225</v>
      </c>
      <c r="E415" s="101" t="str">
        <f>IFERROR(IF(D415="SINAPI-S",VLOOKUP(B415,'SINAPI-S'!A:J,2,0),IF(D415="SINAPI-I",VLOOKUP(B415,'SINAPI-I'!A:G,2,0),IF(D415="COMPOSIÇÕES",VLOOKUP(B415,COMPOSIÇÕES!B:I,2,0),VLOOKUP(B415,'COT.MERCADO'!A:I,2,0)))),"Em Elaboração")</f>
        <v>ADAPTADOR PVC SOLDAVEL CURTO COM BOLSA E ROSCA, 25 MM X 3/4", PARA AGUA FRIA</v>
      </c>
      <c r="F415" s="90" t="str">
        <f>IFERROR(IF(D415="SINAPI-S",VLOOKUP(B415,'SINAPI-S'!A:J,3,0),IF(D415="SINAPI-I",VLOOKUP(B415,'SINAPI-I'!A:G,3,0),IF(D415="COMPOSIÇÕES",VLOOKUP(B415,COMPOSIÇÕES!B:I,3,0),VLOOKUP(B415,'COT.MERCADO'!A:I,7,0)))),"Em Elaboração")</f>
        <v>UN</v>
      </c>
      <c r="G415" s="302">
        <v>0.71360000000000001</v>
      </c>
      <c r="H415" s="297">
        <f>IFERROR(IF(D415="SINAPI-S",VLOOKUP(B415,'SINAPI-S'!A:J,5,0),IF(D415="SINAPI-I",VLOOKUP(B415,'SINAPI-I'!A:G,6,0),IF(D415="COMPOSIÇÕES",VLOOKUP(B415,COMPOSIÇÕES!B:I,7,0),0))),"Em Elaboração")</f>
        <v>0</v>
      </c>
      <c r="I415" s="117">
        <f>IFERROR(IF(D415="SINAPI-S",VLOOKUP(B415,'SINAPI-S'!A:J,6,0),IF(D415="SINAPI-I",VLOOKUP(B415,'SINAPI-I'!A:G,7,0),IF(D415="COMPOSIÇÕES",VLOOKUP(B415,COMPOSIÇÕES!B:I,8,0),VLOOKUP(B415,'COT.MERCADO'!A:I,8,0)))),"Em Elaboração")</f>
        <v>1.04</v>
      </c>
      <c r="J415" s="305">
        <f t="shared" si="392"/>
        <v>0</v>
      </c>
      <c r="K415" s="118">
        <f t="shared" si="393"/>
        <v>1.2285826968823077</v>
      </c>
      <c r="L415" s="305">
        <f t="shared" si="394"/>
        <v>1.2285826968823077</v>
      </c>
      <c r="M415" s="118">
        <f t="shared" ref="M415:N415" si="446">$G415*J415</f>
        <v>0</v>
      </c>
      <c r="N415" s="118">
        <f t="shared" si="446"/>
        <v>0.87671661249521482</v>
      </c>
      <c r="O415" s="118">
        <f t="shared" si="396"/>
        <v>0.87671661249521482</v>
      </c>
      <c r="P415" s="292">
        <f t="shared" si="295"/>
        <v>1.5945405796392154E-6</v>
      </c>
    </row>
    <row r="416" spans="1:16" ht="24">
      <c r="A416" s="87" t="s">
        <v>570</v>
      </c>
      <c r="B416" s="111">
        <v>39443</v>
      </c>
      <c r="C416" s="100" t="str">
        <f t="shared" si="391"/>
        <v>SINAPI</v>
      </c>
      <c r="D416" s="107" t="s">
        <v>225</v>
      </c>
      <c r="E416" s="101" t="str">
        <f>IFERROR(IF(D416="SINAPI-S",VLOOKUP(B416,'SINAPI-S'!A:J,2,0),IF(D416="SINAPI-I",VLOOKUP(B416,'SINAPI-I'!A:G,2,0),IF(D416="COMPOSIÇÕES",VLOOKUP(B416,COMPOSIÇÕES!B:I,2,0),VLOOKUP(B416,'COT.MERCADO'!A:I,2,0)))),"Em Elaboração")</f>
        <v>PARAFUSO DRY WALL, EM ACO ZINCADO, CABECA LENTILHA E PONTA BROCA (LB), LARGURA 4,2 MM, COMPRIMENTO 13 MM</v>
      </c>
      <c r="F416" s="90" t="str">
        <f>IFERROR(IF(D416="SINAPI-S",VLOOKUP(B416,'SINAPI-S'!A:J,3,0),IF(D416="SINAPI-I",VLOOKUP(B416,'SINAPI-I'!A:G,3,0),IF(D416="COMPOSIÇÕES",VLOOKUP(B416,COMPOSIÇÕES!B:I,3,0),VLOOKUP(B416,'COT.MERCADO'!A:I,7,0)))),"Em Elaboração")</f>
        <v>UN</v>
      </c>
      <c r="G416" s="302">
        <v>2.8717999999999999</v>
      </c>
      <c r="H416" s="297">
        <f>IFERROR(IF(D416="SINAPI-S",VLOOKUP(B416,'SINAPI-S'!A:J,5,0),IF(D416="SINAPI-I",VLOOKUP(B416,'SINAPI-I'!A:G,6,0),IF(D416="COMPOSIÇÕES",VLOOKUP(B416,COMPOSIÇÕES!B:I,7,0),0))),"Em Elaboração")</f>
        <v>0</v>
      </c>
      <c r="I416" s="117">
        <f>IFERROR(IF(D416="SINAPI-S",VLOOKUP(B416,'SINAPI-S'!A:J,6,0),IF(D416="SINAPI-I",VLOOKUP(B416,'SINAPI-I'!A:G,7,0),IF(D416="COMPOSIÇÕES",VLOOKUP(B416,COMPOSIÇÕES!B:I,8,0),VLOOKUP(B416,'COT.MERCADO'!A:I,8,0)))),"Em Elaboração")</f>
        <v>0.22</v>
      </c>
      <c r="J416" s="305">
        <f t="shared" si="392"/>
        <v>0</v>
      </c>
      <c r="K416" s="118">
        <f t="shared" si="393"/>
        <v>0.25989249357125743</v>
      </c>
      <c r="L416" s="305">
        <f t="shared" si="394"/>
        <v>0.25989249357125743</v>
      </c>
      <c r="M416" s="118">
        <f t="shared" ref="M416:N416" si="447">$G416*J416</f>
        <v>0</v>
      </c>
      <c r="N416" s="118">
        <f t="shared" si="447"/>
        <v>0.74635926303793709</v>
      </c>
      <c r="O416" s="118">
        <f t="shared" si="396"/>
        <v>0.74635926303793709</v>
      </c>
      <c r="P416" s="292">
        <f t="shared" si="295"/>
        <v>1.3574513302724778E-6</v>
      </c>
    </row>
    <row r="417" spans="1:16">
      <c r="A417" s="87" t="s">
        <v>571</v>
      </c>
      <c r="B417" s="111">
        <v>3529</v>
      </c>
      <c r="C417" s="100" t="str">
        <f t="shared" si="391"/>
        <v>SINAPI</v>
      </c>
      <c r="D417" s="107" t="s">
        <v>225</v>
      </c>
      <c r="E417" s="101" t="str">
        <f>IFERROR(IF(D417="SINAPI-S",VLOOKUP(B417,'SINAPI-S'!A:J,2,0),IF(D417="SINAPI-I",VLOOKUP(B417,'SINAPI-I'!A:G,2,0),IF(D417="COMPOSIÇÕES",VLOOKUP(B417,COMPOSIÇÕES!B:I,2,0),VLOOKUP(B417,'COT.MERCADO'!A:I,2,0)))),"Em Elaboração")</f>
        <v>JOELHO PVC, SOLDAVEL, 90 GRAUS, 25 MM, COR MARROM, PARA AGUA FRIA PREDIAL</v>
      </c>
      <c r="F417" s="90" t="str">
        <f>IFERROR(IF(D417="SINAPI-S",VLOOKUP(B417,'SINAPI-S'!A:J,3,0),IF(D417="SINAPI-I",VLOOKUP(B417,'SINAPI-I'!A:G,3,0),IF(D417="COMPOSIÇÕES",VLOOKUP(B417,COMPOSIÇÕES!B:I,3,0),VLOOKUP(B417,'COT.MERCADO'!A:I,7,0)))),"Em Elaboração")</f>
        <v>UN</v>
      </c>
      <c r="G417" s="302">
        <v>0.79749999999999999</v>
      </c>
      <c r="H417" s="297">
        <f>IFERROR(IF(D417="SINAPI-S",VLOOKUP(B417,'SINAPI-S'!A:J,5,0),IF(D417="SINAPI-I",VLOOKUP(B417,'SINAPI-I'!A:G,6,0),IF(D417="COMPOSIÇÕES",VLOOKUP(B417,COMPOSIÇÕES!B:I,7,0),0))),"Em Elaboração")</f>
        <v>0</v>
      </c>
      <c r="I417" s="117">
        <f>IFERROR(IF(D417="SINAPI-S",VLOOKUP(B417,'SINAPI-S'!A:J,6,0),IF(D417="SINAPI-I",VLOOKUP(B417,'SINAPI-I'!A:G,7,0),IF(D417="COMPOSIÇÕES",VLOOKUP(B417,COMPOSIÇÕES!B:I,8,0),VLOOKUP(B417,'COT.MERCADO'!A:I,8,0)))),"Em Elaboração")</f>
        <v>0.85</v>
      </c>
      <c r="J417" s="305">
        <f t="shared" si="392"/>
        <v>0</v>
      </c>
      <c r="K417" s="118">
        <f t="shared" si="393"/>
        <v>1.00413008879804</v>
      </c>
      <c r="L417" s="305">
        <f t="shared" si="394"/>
        <v>1.00413008879804</v>
      </c>
      <c r="M417" s="118">
        <f t="shared" ref="M417:N417" si="448">$G417*J417</f>
        <v>0</v>
      </c>
      <c r="N417" s="118">
        <f t="shared" si="448"/>
        <v>0.80079374581643692</v>
      </c>
      <c r="O417" s="118">
        <f t="shared" si="396"/>
        <v>0.80079374581643692</v>
      </c>
      <c r="P417" s="292">
        <f t="shared" si="295"/>
        <v>1.4564548058367824E-6</v>
      </c>
    </row>
    <row r="418" spans="1:16">
      <c r="A418" s="87" t="s">
        <v>572</v>
      </c>
      <c r="B418" s="111">
        <v>38383</v>
      </c>
      <c r="C418" s="100" t="str">
        <f t="shared" si="391"/>
        <v>SINAPI</v>
      </c>
      <c r="D418" s="107" t="s">
        <v>225</v>
      </c>
      <c r="E418" s="101" t="str">
        <f>IFERROR(IF(D418="SINAPI-S",VLOOKUP(B418,'SINAPI-S'!A:J,2,0),IF(D418="SINAPI-I",VLOOKUP(B418,'SINAPI-I'!A:G,2,0),IF(D418="COMPOSIÇÕES",VLOOKUP(B418,COMPOSIÇÕES!B:I,2,0),VLOOKUP(B418,'COT.MERCADO'!A:I,2,0)))),"Em Elaboração")</f>
        <v>LIXA D'AGUA EM FOLHA, GRAO 100</v>
      </c>
      <c r="F418" s="90" t="str">
        <f>IFERROR(IF(D418="SINAPI-S",VLOOKUP(B418,'SINAPI-S'!A:J,3,0),IF(D418="SINAPI-I",VLOOKUP(B418,'SINAPI-I'!A:G,3,0),IF(D418="COMPOSIÇÕES",VLOOKUP(B418,COMPOSIÇÕES!B:I,3,0),VLOOKUP(B418,'COT.MERCADO'!A:I,7,0)))),"Em Elaboração")</f>
        <v>UN</v>
      </c>
      <c r="G418" s="302">
        <v>0.30009999999999998</v>
      </c>
      <c r="H418" s="297">
        <f>IFERROR(IF(D418="SINAPI-S",VLOOKUP(B418,'SINAPI-S'!A:J,5,0),IF(D418="SINAPI-I",VLOOKUP(B418,'SINAPI-I'!A:G,6,0),IF(D418="COMPOSIÇÕES",VLOOKUP(B418,COMPOSIÇÕES!B:I,7,0),0))),"Em Elaboração")</f>
        <v>0</v>
      </c>
      <c r="I418" s="117">
        <f>IFERROR(IF(D418="SINAPI-S",VLOOKUP(B418,'SINAPI-S'!A:J,6,0),IF(D418="SINAPI-I",VLOOKUP(B418,'SINAPI-I'!A:G,7,0),IF(D418="COMPOSIÇÕES",VLOOKUP(B418,COMPOSIÇÕES!B:I,8,0),VLOOKUP(B418,'COT.MERCADO'!A:I,8,0)))),"Em Elaboração")</f>
        <v>1.99</v>
      </c>
      <c r="J418" s="305">
        <f t="shared" si="392"/>
        <v>0</v>
      </c>
      <c r="K418" s="118">
        <f t="shared" si="393"/>
        <v>2.3508457373036467</v>
      </c>
      <c r="L418" s="305">
        <f t="shared" si="394"/>
        <v>2.3508457373036467</v>
      </c>
      <c r="M418" s="118">
        <f t="shared" ref="M418:N418" si="449">$G418*J418</f>
        <v>0</v>
      </c>
      <c r="N418" s="118">
        <f t="shared" si="449"/>
        <v>0.70548880576482431</v>
      </c>
      <c r="O418" s="118">
        <f t="shared" si="396"/>
        <v>0.70548880576482431</v>
      </c>
      <c r="P418" s="292">
        <f t="shared" si="295"/>
        <v>1.2831176154761874E-6</v>
      </c>
    </row>
    <row r="419" spans="1:16">
      <c r="A419" s="87" t="s">
        <v>573</v>
      </c>
      <c r="B419" s="111">
        <v>5073</v>
      </c>
      <c r="C419" s="100" t="str">
        <f t="shared" si="391"/>
        <v>SINAPI</v>
      </c>
      <c r="D419" s="107" t="s">
        <v>225</v>
      </c>
      <c r="E419" s="101" t="str">
        <f>IFERROR(IF(D419="SINAPI-S",VLOOKUP(B419,'SINAPI-S'!A:J,2,0),IF(D419="SINAPI-I",VLOOKUP(B419,'SINAPI-I'!A:G,2,0),IF(D419="COMPOSIÇÕES",VLOOKUP(B419,COMPOSIÇÕES!B:I,2,0),VLOOKUP(B419,'COT.MERCADO'!A:I,2,0)))),"Em Elaboração")</f>
        <v>PREGO DE ACO POLIDO COM CABECA 17 X 24 (2 1/4 X 11)</v>
      </c>
      <c r="F419" s="90" t="str">
        <f>IFERROR(IF(D419="SINAPI-S",VLOOKUP(B419,'SINAPI-S'!A:J,3,0),IF(D419="SINAPI-I",VLOOKUP(B419,'SINAPI-I'!A:G,3,0),IF(D419="COMPOSIÇÕES",VLOOKUP(B419,COMPOSIÇÕES!B:I,3,0),VLOOKUP(B419,'COT.MERCADO'!A:I,7,0)))),"Em Elaboração")</f>
        <v>KG</v>
      </c>
      <c r="G419" s="302">
        <v>2.9700000000000001E-2</v>
      </c>
      <c r="H419" s="297">
        <f>IFERROR(IF(D419="SINAPI-S",VLOOKUP(B419,'SINAPI-S'!A:J,5,0),IF(D419="SINAPI-I",VLOOKUP(B419,'SINAPI-I'!A:G,6,0),IF(D419="COMPOSIÇÕES",VLOOKUP(B419,COMPOSIÇÕES!B:I,7,0),0))),"Em Elaboração")</f>
        <v>0</v>
      </c>
      <c r="I419" s="117">
        <f>IFERROR(IF(D419="SINAPI-S",VLOOKUP(B419,'SINAPI-S'!A:J,6,0),IF(D419="SINAPI-I",VLOOKUP(B419,'SINAPI-I'!A:G,7,0),IF(D419="COMPOSIÇÕES",VLOOKUP(B419,COMPOSIÇÕES!B:I,8,0),VLOOKUP(B419,'COT.MERCADO'!A:I,8,0)))),"Em Elaboração")</f>
        <v>20.74</v>
      </c>
      <c r="J419" s="305">
        <f t="shared" si="392"/>
        <v>0</v>
      </c>
      <c r="K419" s="118">
        <f t="shared" si="393"/>
        <v>24.500774166672173</v>
      </c>
      <c r="L419" s="305">
        <f t="shared" si="394"/>
        <v>24.500774166672173</v>
      </c>
      <c r="M419" s="118">
        <f t="shared" ref="M419:N419" si="450">$G419*J419</f>
        <v>0</v>
      </c>
      <c r="N419" s="118">
        <f t="shared" si="450"/>
        <v>0.72767299275016351</v>
      </c>
      <c r="O419" s="118">
        <f t="shared" si="396"/>
        <v>0.72767299275016351</v>
      </c>
      <c r="P419" s="292">
        <f t="shared" si="295"/>
        <v>1.3234654152900306E-6</v>
      </c>
    </row>
    <row r="420" spans="1:16" ht="24">
      <c r="A420" s="87" t="s">
        <v>574</v>
      </c>
      <c r="B420" s="111">
        <v>44073</v>
      </c>
      <c r="C420" s="100" t="str">
        <f t="shared" si="391"/>
        <v>SINAPI</v>
      </c>
      <c r="D420" s="107" t="s">
        <v>225</v>
      </c>
      <c r="E420" s="101" t="str">
        <f>IFERROR(IF(D420="SINAPI-S",VLOOKUP(B420,'SINAPI-S'!A:J,2,0),IF(D420="SINAPI-I",VLOOKUP(B420,'SINAPI-I'!A:G,2,0),IF(D420="COMPOSIÇÕES",VLOOKUP(B420,COMPOSIÇÕES!B:I,2,0),VLOOKUP(B420,'COT.MERCADO'!A:I,2,0)))),"Em Elaboração")</f>
        <v>TARUGO DELIMITADOR DE PROFUNDIDADE EM ESPUMA DE POLIETILENO DE BAIXA DENSIDADE 10 MM, CINZA</v>
      </c>
      <c r="F420" s="90" t="str">
        <f>IFERROR(IF(D420="SINAPI-S",VLOOKUP(B420,'SINAPI-S'!A:J,3,0),IF(D420="SINAPI-I",VLOOKUP(B420,'SINAPI-I'!A:G,3,0),IF(D420="COMPOSIÇÕES",VLOOKUP(B420,COMPOSIÇÕES!B:I,3,0),VLOOKUP(B420,'COT.MERCADO'!A:I,7,0)))),"Em Elaboração")</f>
        <v>M</v>
      </c>
      <c r="G420" s="302">
        <v>0.8206</v>
      </c>
      <c r="H420" s="297">
        <f>IFERROR(IF(D420="SINAPI-S",VLOOKUP(B420,'SINAPI-S'!A:J,5,0),IF(D420="SINAPI-I",VLOOKUP(B420,'SINAPI-I'!A:G,6,0),IF(D420="COMPOSIÇÕES",VLOOKUP(B420,COMPOSIÇÕES!B:I,7,0),0))),"Em Elaboração")</f>
        <v>0</v>
      </c>
      <c r="I420" s="117">
        <f>IFERROR(IF(D420="SINAPI-S",VLOOKUP(B420,'SINAPI-S'!A:J,6,0),IF(D420="SINAPI-I",VLOOKUP(B420,'SINAPI-I'!A:G,7,0),IF(D420="COMPOSIÇÕES",VLOOKUP(B420,COMPOSIÇÕES!B:I,8,0),VLOOKUP(B420,'COT.MERCADO'!A:I,8,0)))),"Em Elaboração")</f>
        <v>0.67</v>
      </c>
      <c r="J420" s="305">
        <f t="shared" si="392"/>
        <v>0</v>
      </c>
      <c r="K420" s="118">
        <f t="shared" si="393"/>
        <v>0.79149077587610217</v>
      </c>
      <c r="L420" s="305">
        <f t="shared" si="394"/>
        <v>0.79149077587610217</v>
      </c>
      <c r="M420" s="118">
        <f t="shared" ref="M420:N420" si="451">$G420*J420</f>
        <v>0</v>
      </c>
      <c r="N420" s="118">
        <f t="shared" si="451"/>
        <v>0.64949733068392945</v>
      </c>
      <c r="O420" s="118">
        <f t="shared" si="396"/>
        <v>0.64949733068392945</v>
      </c>
      <c r="P420" s="292">
        <f t="shared" si="295"/>
        <v>1.181282338423271E-6</v>
      </c>
    </row>
    <row r="421" spans="1:16" ht="24">
      <c r="A421" s="87" t="s">
        <v>575</v>
      </c>
      <c r="B421" s="111">
        <v>39014</v>
      </c>
      <c r="C421" s="100" t="str">
        <f t="shared" si="391"/>
        <v>SINAPI</v>
      </c>
      <c r="D421" s="107" t="s">
        <v>225</v>
      </c>
      <c r="E421" s="101" t="str">
        <f>IFERROR(IF(D421="SINAPI-S",VLOOKUP(B421,'SINAPI-S'!A:J,2,0),IF(D421="SINAPI-I",VLOOKUP(B421,'SINAPI-I'!A:G,2,0),IF(D421="COMPOSIÇÕES",VLOOKUP(B421,COMPOSIÇÕES!B:I,2,0),VLOOKUP(B421,'COT.MERCADO'!A:I,2,0)))),"Em Elaboração")</f>
        <v>FIBRA DE ACO PARA REFORCO DO CONCRETO, SOLTA, TIPO A-I, FATOR DE FORMA *50* L / D, COMPRIMENTO DE *30* MM E RESISTENCIA A TRACAO DO ACO MAIOR 1000 MPA</v>
      </c>
      <c r="F421" s="90" t="str">
        <f>IFERROR(IF(D421="SINAPI-S",VLOOKUP(B421,'SINAPI-S'!A:J,3,0),IF(D421="SINAPI-I",VLOOKUP(B421,'SINAPI-I'!A:G,3,0),IF(D421="COMPOSIÇÕES",VLOOKUP(B421,COMPOSIÇÕES!B:I,3,0),VLOOKUP(B421,'COT.MERCADO'!A:I,7,0)))),"Em Elaboração")</f>
        <v>KG</v>
      </c>
      <c r="G421" s="302">
        <v>5.0599999999999999E-2</v>
      </c>
      <c r="H421" s="297">
        <f>IFERROR(IF(D421="SINAPI-S",VLOOKUP(B421,'SINAPI-S'!A:J,5,0),IF(D421="SINAPI-I",VLOOKUP(B421,'SINAPI-I'!A:G,6,0),IF(D421="COMPOSIÇÕES",VLOOKUP(B421,COMPOSIÇÕES!B:I,7,0),0))),"Em Elaboração")</f>
        <v>0</v>
      </c>
      <c r="I421" s="117">
        <f>IFERROR(IF(D421="SINAPI-S",VLOOKUP(B421,'SINAPI-S'!A:J,6,0),IF(D421="SINAPI-I",VLOOKUP(B421,'SINAPI-I'!A:G,7,0),IF(D421="COMPOSIÇÕES",VLOOKUP(B421,COMPOSIÇÕES!B:I,8,0),VLOOKUP(B421,'COT.MERCADO'!A:I,8,0)))),"Em Elaboração")</f>
        <v>10.68</v>
      </c>
      <c r="J421" s="305">
        <f t="shared" si="392"/>
        <v>0</v>
      </c>
      <c r="K421" s="118">
        <f t="shared" si="393"/>
        <v>12.616599233368314</v>
      </c>
      <c r="L421" s="305">
        <f t="shared" si="394"/>
        <v>12.616599233368314</v>
      </c>
      <c r="M421" s="118">
        <f t="shared" ref="M421:N421" si="452">$G421*J421</f>
        <v>0</v>
      </c>
      <c r="N421" s="118">
        <f t="shared" si="452"/>
        <v>0.63839992120843669</v>
      </c>
      <c r="O421" s="118">
        <f t="shared" si="396"/>
        <v>0.63839992120843669</v>
      </c>
      <c r="P421" s="292">
        <f t="shared" si="295"/>
        <v>1.1610987699983684E-6</v>
      </c>
    </row>
    <row r="422" spans="1:16">
      <c r="A422" s="87" t="s">
        <v>576</v>
      </c>
      <c r="B422" s="111">
        <v>39026</v>
      </c>
      <c r="C422" s="100" t="str">
        <f t="shared" si="391"/>
        <v>SINAPI</v>
      </c>
      <c r="D422" s="107" t="s">
        <v>225</v>
      </c>
      <c r="E422" s="101" t="str">
        <f>IFERROR(IF(D422="SINAPI-S",VLOOKUP(B422,'SINAPI-S'!A:J,2,0),IF(D422="SINAPI-I",VLOOKUP(B422,'SINAPI-I'!A:G,2,0),IF(D422="COMPOSIÇÕES",VLOOKUP(B422,COMPOSIÇÕES!B:I,2,0),VLOOKUP(B422,'COT.MERCADO'!A:I,2,0)))),"Em Elaboração")</f>
        <v>PREGO DE ACO POLIDO SEM CABECA 15 X 15 (1 1/4 X 13)</v>
      </c>
      <c r="F422" s="90" t="str">
        <f>IFERROR(IF(D422="SINAPI-S",VLOOKUP(B422,'SINAPI-S'!A:J,3,0),IF(D422="SINAPI-I",VLOOKUP(B422,'SINAPI-I'!A:G,3,0),IF(D422="COMPOSIÇÕES",VLOOKUP(B422,COMPOSIÇÕES!B:I,3,0),VLOOKUP(B422,'COT.MERCADO'!A:I,7,0)))),"Em Elaboração")</f>
        <v>KG</v>
      </c>
      <c r="G422" s="302">
        <v>2.63E-2</v>
      </c>
      <c r="H422" s="297">
        <f>IFERROR(IF(D422="SINAPI-S",VLOOKUP(B422,'SINAPI-S'!A:J,5,0),IF(D422="SINAPI-I",VLOOKUP(B422,'SINAPI-I'!A:G,6,0),IF(D422="COMPOSIÇÕES",VLOOKUP(B422,COMPOSIÇÕES!B:I,7,0),0))),"Em Elaboração")</f>
        <v>0</v>
      </c>
      <c r="I422" s="117">
        <f>IFERROR(IF(D422="SINAPI-S",VLOOKUP(B422,'SINAPI-S'!A:J,6,0),IF(D422="SINAPI-I",VLOOKUP(B422,'SINAPI-I'!A:G,7,0),IF(D422="COMPOSIÇÕES",VLOOKUP(B422,COMPOSIÇÕES!B:I,8,0),VLOOKUP(B422,'COT.MERCADO'!A:I,8,0)))),"Em Elaboração")</f>
        <v>22.88</v>
      </c>
      <c r="J422" s="305">
        <f t="shared" si="392"/>
        <v>0</v>
      </c>
      <c r="K422" s="118">
        <f t="shared" si="393"/>
        <v>27.028819331410769</v>
      </c>
      <c r="L422" s="305">
        <f t="shared" si="394"/>
        <v>27.028819331410769</v>
      </c>
      <c r="M422" s="118">
        <f t="shared" ref="M422:N422" si="453">$G422*J422</f>
        <v>0</v>
      </c>
      <c r="N422" s="118">
        <f t="shared" si="453"/>
        <v>0.71085794841610328</v>
      </c>
      <c r="O422" s="118">
        <f t="shared" si="396"/>
        <v>0.71085794841610328</v>
      </c>
      <c r="P422" s="292">
        <f t="shared" si="295"/>
        <v>1.2928828186368414E-6</v>
      </c>
    </row>
    <row r="423" spans="1:16">
      <c r="A423" s="87" t="s">
        <v>577</v>
      </c>
      <c r="B423" s="111">
        <v>7139</v>
      </c>
      <c r="C423" s="100" t="str">
        <f t="shared" si="391"/>
        <v>SINAPI</v>
      </c>
      <c r="D423" s="107" t="s">
        <v>225</v>
      </c>
      <c r="E423" s="101" t="str">
        <f>IFERROR(IF(D423="SINAPI-S",VLOOKUP(B423,'SINAPI-S'!A:J,2,0),IF(D423="SINAPI-I",VLOOKUP(B423,'SINAPI-I'!A:G,2,0),IF(D423="COMPOSIÇÕES",VLOOKUP(B423,COMPOSIÇÕES!B:I,2,0),VLOOKUP(B423,'COT.MERCADO'!A:I,2,0)))),"Em Elaboração")</f>
        <v>TE SOLDAVEL, PVC, 90 GRAUS, 25 MM, PARA AGUA FRIA PREDIAL (NBR 5648)</v>
      </c>
      <c r="F423" s="90" t="str">
        <f>IFERROR(IF(D423="SINAPI-S",VLOOKUP(B423,'SINAPI-S'!A:J,3,0),IF(D423="SINAPI-I",VLOOKUP(B423,'SINAPI-I'!A:G,3,0),IF(D423="COMPOSIÇÕES",VLOOKUP(B423,COMPOSIÇÕES!B:I,3,0),VLOOKUP(B423,'COT.MERCADO'!A:I,7,0)))),"Em Elaboração")</f>
        <v>UN</v>
      </c>
      <c r="G423" s="302">
        <v>0.3342</v>
      </c>
      <c r="H423" s="297">
        <f>IFERROR(IF(D423="SINAPI-S",VLOOKUP(B423,'SINAPI-S'!A:J,5,0),IF(D423="SINAPI-I",VLOOKUP(B423,'SINAPI-I'!A:G,6,0),IF(D423="COMPOSIÇÕES",VLOOKUP(B423,COMPOSIÇÕES!B:I,7,0),0))),"Em Elaboração")</f>
        <v>0</v>
      </c>
      <c r="I423" s="117">
        <f>IFERROR(IF(D423="SINAPI-S",VLOOKUP(B423,'SINAPI-S'!A:J,6,0),IF(D423="SINAPI-I",VLOOKUP(B423,'SINAPI-I'!A:G,7,0),IF(D423="COMPOSIÇÕES",VLOOKUP(B423,COMPOSIÇÕES!B:I,8,0),VLOOKUP(B423,'COT.MERCADO'!A:I,8,0)))),"Em Elaboração")</f>
        <v>1.4</v>
      </c>
      <c r="J423" s="305">
        <f t="shared" si="392"/>
        <v>0</v>
      </c>
      <c r="K423" s="118">
        <f t="shared" si="393"/>
        <v>1.6538613227261834</v>
      </c>
      <c r="L423" s="305">
        <f t="shared" si="394"/>
        <v>1.6538613227261834</v>
      </c>
      <c r="M423" s="118">
        <f t="shared" ref="M423:N423" si="454">$G423*J423</f>
        <v>0</v>
      </c>
      <c r="N423" s="118">
        <f t="shared" si="454"/>
        <v>0.55272045405509052</v>
      </c>
      <c r="O423" s="118">
        <f t="shared" si="396"/>
        <v>0.55272045405509052</v>
      </c>
      <c r="P423" s="292">
        <f t="shared" si="295"/>
        <v>1.0052680428617574E-6</v>
      </c>
    </row>
    <row r="424" spans="1:16">
      <c r="A424" s="87" t="s">
        <v>578</v>
      </c>
      <c r="B424" s="111">
        <v>44330</v>
      </c>
      <c r="C424" s="100" t="str">
        <f t="shared" si="391"/>
        <v>SINAPI</v>
      </c>
      <c r="D424" s="107" t="s">
        <v>225</v>
      </c>
      <c r="E424" s="101" t="str">
        <f>IFERROR(IF(D424="SINAPI-S",VLOOKUP(B424,'SINAPI-S'!A:J,2,0),IF(D424="SINAPI-I",VLOOKUP(B424,'SINAPI-I'!A:G,2,0),IF(D424="COMPOSIÇÕES",VLOOKUP(B424,COMPOSIÇÕES!B:I,2,0),VLOOKUP(B424,'COT.MERCADO'!A:I,2,0)))),"Em Elaboração")</f>
        <v>DESINFETANTE PRONTO USO</v>
      </c>
      <c r="F424" s="90" t="str">
        <f>IFERROR(IF(D424="SINAPI-S",VLOOKUP(B424,'SINAPI-S'!A:J,3,0),IF(D424="SINAPI-I",VLOOKUP(B424,'SINAPI-I'!A:G,3,0),IF(D424="COMPOSIÇÕES",VLOOKUP(B424,COMPOSIÇÕES!B:I,3,0),VLOOKUP(B424,'COT.MERCADO'!A:I,7,0)))),"Em Elaboração")</f>
        <v>L</v>
      </c>
      <c r="G424" s="302">
        <v>4.5699999999999998E-2</v>
      </c>
      <c r="H424" s="297">
        <f>IFERROR(IF(D424="SINAPI-S",VLOOKUP(B424,'SINAPI-S'!A:J,5,0),IF(D424="SINAPI-I",VLOOKUP(B424,'SINAPI-I'!A:G,6,0),IF(D424="COMPOSIÇÕES",VLOOKUP(B424,COMPOSIÇÕES!B:I,7,0),0))),"Em Elaboração")</f>
        <v>0</v>
      </c>
      <c r="I424" s="117">
        <f>IFERROR(IF(D424="SINAPI-S",VLOOKUP(B424,'SINAPI-S'!A:J,6,0),IF(D424="SINAPI-I",VLOOKUP(B424,'SINAPI-I'!A:G,7,0),IF(D424="COMPOSIÇÕES",VLOOKUP(B424,COMPOSIÇÕES!B:I,8,0),VLOOKUP(B424,'COT.MERCADO'!A:I,8,0)))),"Em Elaboração")</f>
        <v>9.01</v>
      </c>
      <c r="J424" s="305">
        <f t="shared" si="392"/>
        <v>0</v>
      </c>
      <c r="K424" s="118">
        <f t="shared" si="393"/>
        <v>10.643778941259223</v>
      </c>
      <c r="L424" s="305">
        <f t="shared" si="394"/>
        <v>10.643778941259223</v>
      </c>
      <c r="M424" s="118">
        <f t="shared" ref="M424:N424" si="455">$G424*J424</f>
        <v>0</v>
      </c>
      <c r="N424" s="118">
        <f t="shared" si="455"/>
        <v>0.48642069761554646</v>
      </c>
      <c r="O424" s="118">
        <f t="shared" si="396"/>
        <v>0.48642069761554646</v>
      </c>
      <c r="P424" s="292">
        <f t="shared" si="295"/>
        <v>8.8468443516420565E-7</v>
      </c>
    </row>
    <row r="425" spans="1:16">
      <c r="A425" s="87" t="s">
        <v>579</v>
      </c>
      <c r="B425" s="111">
        <v>7136</v>
      </c>
      <c r="C425" s="100" t="str">
        <f t="shared" si="391"/>
        <v>SINAPI</v>
      </c>
      <c r="D425" s="107" t="s">
        <v>225</v>
      </c>
      <c r="E425" s="101" t="str">
        <f>IFERROR(IF(D425="SINAPI-S",VLOOKUP(B425,'SINAPI-S'!A:J,2,0),IF(D425="SINAPI-I",VLOOKUP(B425,'SINAPI-I'!A:G,2,0),IF(D425="COMPOSIÇÕES",VLOOKUP(B425,COMPOSIÇÕES!B:I,2,0),VLOOKUP(B425,'COT.MERCADO'!A:I,2,0)))),"Em Elaboração")</f>
        <v>TE DE REDUCAO, PVC, SOLDAVEL, 90 GRAUS, 32 MM X 25 MM, PARA AGUA FRIA PREDIAL</v>
      </c>
      <c r="F425" s="90" t="str">
        <f>IFERROR(IF(D425="SINAPI-S",VLOOKUP(B425,'SINAPI-S'!A:J,3,0),IF(D425="SINAPI-I",VLOOKUP(B425,'SINAPI-I'!A:G,3,0),IF(D425="COMPOSIÇÕES",VLOOKUP(B425,COMPOSIÇÕES!B:I,3,0),VLOOKUP(B425,'COT.MERCADO'!A:I,7,0)))),"Em Elaboração")</f>
        <v>UN</v>
      </c>
      <c r="G425" s="302">
        <v>5.8400000000000001E-2</v>
      </c>
      <c r="H425" s="297">
        <f>IFERROR(IF(D425="SINAPI-S",VLOOKUP(B425,'SINAPI-S'!A:J,5,0),IF(D425="SINAPI-I",VLOOKUP(B425,'SINAPI-I'!A:G,6,0),IF(D425="COMPOSIÇÕES",VLOOKUP(B425,COMPOSIÇÕES!B:I,7,0),0))),"Em Elaboração")</f>
        <v>0</v>
      </c>
      <c r="I425" s="117">
        <f>IFERROR(IF(D425="SINAPI-S",VLOOKUP(B425,'SINAPI-S'!A:J,6,0),IF(D425="SINAPI-I",VLOOKUP(B425,'SINAPI-I'!A:G,7,0),IF(D425="COMPOSIÇÕES",VLOOKUP(B425,COMPOSIÇÕES!B:I,8,0),VLOOKUP(B425,'COT.MERCADO'!A:I,8,0)))),"Em Elaboração")</f>
        <v>7.77</v>
      </c>
      <c r="J425" s="305">
        <f t="shared" si="392"/>
        <v>0</v>
      </c>
      <c r="K425" s="118">
        <f t="shared" si="393"/>
        <v>9.178930341130318</v>
      </c>
      <c r="L425" s="305">
        <f t="shared" si="394"/>
        <v>9.178930341130318</v>
      </c>
      <c r="M425" s="118">
        <f t="shared" ref="M425:N425" si="456">$G425*J425</f>
        <v>0</v>
      </c>
      <c r="N425" s="118">
        <f t="shared" si="456"/>
        <v>0.53604953192201055</v>
      </c>
      <c r="O425" s="118">
        <f t="shared" si="396"/>
        <v>0.53604953192201055</v>
      </c>
      <c r="P425" s="292">
        <f t="shared" si="295"/>
        <v>9.7494757047382637E-7</v>
      </c>
    </row>
    <row r="426" spans="1:16" ht="24">
      <c r="A426" s="87" t="s">
        <v>580</v>
      </c>
      <c r="B426" s="111">
        <v>411</v>
      </c>
      <c r="C426" s="100" t="str">
        <f t="shared" si="391"/>
        <v>SINAPI</v>
      </c>
      <c r="D426" s="107" t="s">
        <v>225</v>
      </c>
      <c r="E426" s="101" t="str">
        <f>IFERROR(IF(D426="SINAPI-S",VLOOKUP(B426,'SINAPI-S'!A:J,2,0),IF(D426="SINAPI-I",VLOOKUP(B426,'SINAPI-I'!A:G,2,0),IF(D426="COMPOSIÇÕES",VLOOKUP(B426,COMPOSIÇÕES!B:I,2,0),VLOOKUP(B426,'COT.MERCADO'!A:I,2,0)))),"Em Elaboração")</f>
        <v>ABRACADEIRA DE NYLON PARA AMARRACAO DE CABOS, COMPRIMENTO DE 200 X *4,6* MM</v>
      </c>
      <c r="F426" s="90" t="str">
        <f>IFERROR(IF(D426="SINAPI-S",VLOOKUP(B426,'SINAPI-S'!A:J,3,0),IF(D426="SINAPI-I",VLOOKUP(B426,'SINAPI-I'!A:G,3,0),IF(D426="COMPOSIÇÕES",VLOOKUP(B426,COMPOSIÇÕES!B:I,3,0),VLOOKUP(B426,'COT.MERCADO'!A:I,7,0)))),"Em Elaboração")</f>
        <v>UN</v>
      </c>
      <c r="G426" s="302">
        <v>1.4681</v>
      </c>
      <c r="H426" s="297">
        <f>IFERROR(IF(D426="SINAPI-S",VLOOKUP(B426,'SINAPI-S'!A:J,5,0),IF(D426="SINAPI-I",VLOOKUP(B426,'SINAPI-I'!A:G,6,0),IF(D426="COMPOSIÇÕES",VLOOKUP(B426,COMPOSIÇÕES!B:I,7,0),0))),"Em Elaboração")</f>
        <v>0</v>
      </c>
      <c r="I426" s="117">
        <f>IFERROR(IF(D426="SINAPI-S",VLOOKUP(B426,'SINAPI-S'!A:J,6,0),IF(D426="SINAPI-I",VLOOKUP(B426,'SINAPI-I'!A:G,7,0),IF(D426="COMPOSIÇÕES",VLOOKUP(B426,COMPOSIÇÕES!B:I,8,0),VLOOKUP(B426,'COT.MERCADO'!A:I,8,0)))),"Em Elaboração")</f>
        <v>0.26</v>
      </c>
      <c r="J426" s="305">
        <f t="shared" si="392"/>
        <v>0</v>
      </c>
      <c r="K426" s="118">
        <f t="shared" si="393"/>
        <v>0.30714567422057693</v>
      </c>
      <c r="L426" s="305">
        <f t="shared" si="394"/>
        <v>0.30714567422057693</v>
      </c>
      <c r="M426" s="118">
        <f t="shared" ref="M426:N426" si="457">$G426*J426</f>
        <v>0</v>
      </c>
      <c r="N426" s="118">
        <f t="shared" si="457"/>
        <v>0.45092056432322897</v>
      </c>
      <c r="O426" s="118">
        <f t="shared" si="396"/>
        <v>0.45092056432322897</v>
      </c>
      <c r="P426" s="292">
        <f t="shared" si="295"/>
        <v>8.2011807208812076E-7</v>
      </c>
    </row>
    <row r="427" spans="1:16">
      <c r="A427" s="87" t="s">
        <v>581</v>
      </c>
      <c r="B427" s="111">
        <v>44329</v>
      </c>
      <c r="C427" s="100" t="str">
        <f t="shared" si="391"/>
        <v>SINAPI</v>
      </c>
      <c r="D427" s="107" t="s">
        <v>225</v>
      </c>
      <c r="E427" s="101" t="str">
        <f>IFERROR(IF(D427="SINAPI-S",VLOOKUP(B427,'SINAPI-S'!A:J,2,0),IF(D427="SINAPI-I",VLOOKUP(B427,'SINAPI-I'!A:G,2,0),IF(D427="COMPOSIÇÕES",VLOOKUP(B427,COMPOSIÇÕES!B:I,2,0),VLOOKUP(B427,'COT.MERCADO'!A:I,2,0)))),"Em Elaboração")</f>
        <v>DETERGENTE NEUTRO USO GERAL, CONCENTRADO</v>
      </c>
      <c r="F427" s="90" t="str">
        <f>IFERROR(IF(D427="SINAPI-S",VLOOKUP(B427,'SINAPI-S'!A:J,3,0),IF(D427="SINAPI-I",VLOOKUP(B427,'SINAPI-I'!A:G,3,0),IF(D427="COMPOSIÇÕES",VLOOKUP(B427,COMPOSIÇÕES!B:I,3,0),VLOOKUP(B427,'COT.MERCADO'!A:I,7,0)))),"Em Elaboração")</f>
        <v>L</v>
      </c>
      <c r="G427" s="302">
        <v>2.9000000000000001E-2</v>
      </c>
      <c r="H427" s="297">
        <f>IFERROR(IF(D427="SINAPI-S",VLOOKUP(B427,'SINAPI-S'!A:J,5,0),IF(D427="SINAPI-I",VLOOKUP(B427,'SINAPI-I'!A:G,6,0),IF(D427="COMPOSIÇÕES",VLOOKUP(B427,COMPOSIÇÕES!B:I,7,0),0))),"Em Elaboração")</f>
        <v>0</v>
      </c>
      <c r="I427" s="117">
        <f>IFERROR(IF(D427="SINAPI-S",VLOOKUP(B427,'SINAPI-S'!A:J,6,0),IF(D427="SINAPI-I",VLOOKUP(B427,'SINAPI-I'!A:G,7,0),IF(D427="COMPOSIÇÕES",VLOOKUP(B427,COMPOSIÇÕES!B:I,8,0),VLOOKUP(B427,'COT.MERCADO'!A:I,8,0)))),"Em Elaboração")</f>
        <v>11.81</v>
      </c>
      <c r="J427" s="305">
        <f t="shared" si="392"/>
        <v>0</v>
      </c>
      <c r="K427" s="118">
        <f t="shared" si="393"/>
        <v>13.951501586711592</v>
      </c>
      <c r="L427" s="305">
        <f t="shared" si="394"/>
        <v>13.951501586711592</v>
      </c>
      <c r="M427" s="118">
        <f t="shared" ref="M427:N427" si="458">$G427*J427</f>
        <v>0</v>
      </c>
      <c r="N427" s="118">
        <f t="shared" si="458"/>
        <v>0.40459354601463615</v>
      </c>
      <c r="O427" s="118">
        <f t="shared" si="396"/>
        <v>0.40459354601463615</v>
      </c>
      <c r="P427" s="292">
        <f t="shared" si="295"/>
        <v>7.358601607243808E-7</v>
      </c>
    </row>
    <row r="428" spans="1:16" ht="24">
      <c r="A428" s="87" t="s">
        <v>582</v>
      </c>
      <c r="B428" s="111">
        <v>14618</v>
      </c>
      <c r="C428" s="100" t="str">
        <f t="shared" si="391"/>
        <v>SINAPI</v>
      </c>
      <c r="D428" s="107" t="s">
        <v>225</v>
      </c>
      <c r="E428" s="101" t="str">
        <f>IFERROR(IF(D428="SINAPI-S",VLOOKUP(B428,'SINAPI-S'!A:J,2,0),IF(D428="SINAPI-I",VLOOKUP(B428,'SINAPI-I'!A:G,2,0),IF(D428="COMPOSIÇÕES",VLOOKUP(B428,COMPOSIÇÕES!B:I,2,0),VLOOKUP(B428,'COT.MERCADO'!A:I,2,0)))),"Em Elaboração")</f>
        <v>SERRA CIRCULAR DE BANCADA COM MOTOR ELETRICO, POTENCIA DE *1600* W, PARA DISCO DE DIAMETRO DE 10" (250 MM)</v>
      </c>
      <c r="F428" s="90" t="str">
        <f>IFERROR(IF(D428="SINAPI-S",VLOOKUP(B428,'SINAPI-S'!A:J,3,0),IF(D428="SINAPI-I",VLOOKUP(B428,'SINAPI-I'!A:G,3,0),IF(D428="COMPOSIÇÕES",VLOOKUP(B428,COMPOSIÇÕES!B:I,3,0),VLOOKUP(B428,'COT.MERCADO'!A:I,7,0)))),"Em Elaboração")</f>
        <v>UN</v>
      </c>
      <c r="G428" s="302">
        <v>2.9999999999999997E-4</v>
      </c>
      <c r="H428" s="297">
        <f>IFERROR(IF(D428="SINAPI-S",VLOOKUP(B428,'SINAPI-S'!A:J,5,0),IF(D428="SINAPI-I",VLOOKUP(B428,'SINAPI-I'!A:G,6,0),IF(D428="COMPOSIÇÕES",VLOOKUP(B428,COMPOSIÇÕES!B:I,7,0),0))),"Em Elaboração")</f>
        <v>0</v>
      </c>
      <c r="I428" s="117">
        <f>IFERROR(IF(D428="SINAPI-S",VLOOKUP(B428,'SINAPI-S'!A:J,6,0),IF(D428="SINAPI-I",VLOOKUP(B428,'SINAPI-I'!A:G,7,0),IF(D428="COMPOSIÇÕES",VLOOKUP(B428,COMPOSIÇÕES!B:I,8,0),VLOOKUP(B428,'COT.MERCADO'!A:I,8,0)))),"Em Elaboração")</f>
        <v>1203.6300000000001</v>
      </c>
      <c r="J428" s="305">
        <f t="shared" si="392"/>
        <v>0</v>
      </c>
      <c r="K428" s="118">
        <f t="shared" si="393"/>
        <v>1421.8836456235117</v>
      </c>
      <c r="L428" s="305">
        <f t="shared" si="394"/>
        <v>1421.8836456235117</v>
      </c>
      <c r="M428" s="118">
        <f t="shared" ref="M428:N428" si="459">$G428*J428</f>
        <v>0</v>
      </c>
      <c r="N428" s="118">
        <f t="shared" si="459"/>
        <v>0.42656509368705348</v>
      </c>
      <c r="O428" s="118">
        <f t="shared" si="396"/>
        <v>0.42656509368705348</v>
      </c>
      <c r="P428" s="292">
        <f t="shared" si="295"/>
        <v>7.7582121981899006E-7</v>
      </c>
    </row>
    <row r="429" spans="1:16" ht="24">
      <c r="A429" s="87" t="s">
        <v>583</v>
      </c>
      <c r="B429" s="111">
        <v>2692</v>
      </c>
      <c r="C429" s="100" t="str">
        <f t="shared" si="391"/>
        <v>SINAPI</v>
      </c>
      <c r="D429" s="107" t="s">
        <v>225</v>
      </c>
      <c r="E429" s="101" t="str">
        <f>IFERROR(IF(D429="SINAPI-S",VLOOKUP(B429,'SINAPI-S'!A:J,2,0),IF(D429="SINAPI-I",VLOOKUP(B429,'SINAPI-I'!A:G,2,0),IF(D429="COMPOSIÇÕES",VLOOKUP(B429,COMPOSIÇÕES!B:I,2,0),VLOOKUP(B429,'COT.MERCADO'!A:I,2,0)))),"Em Elaboração")</f>
        <v>DESMOLDANTE PROTETOR PARA FORMAS DE MADEIRA, DE BASE OLEOSA EMULSIONADA EM AGUA</v>
      </c>
      <c r="F429" s="90" t="str">
        <f>IFERROR(IF(D429="SINAPI-S",VLOOKUP(B429,'SINAPI-S'!A:J,3,0),IF(D429="SINAPI-I",VLOOKUP(B429,'SINAPI-I'!A:G,3,0),IF(D429="COMPOSIÇÕES",VLOOKUP(B429,COMPOSIÇÕES!B:I,3,0),VLOOKUP(B429,'COT.MERCADO'!A:I,7,0)))),"Em Elaboração")</f>
        <v>L</v>
      </c>
      <c r="G429" s="302">
        <v>4.3700000000000003E-2</v>
      </c>
      <c r="H429" s="297">
        <f>IFERROR(IF(D429="SINAPI-S",VLOOKUP(B429,'SINAPI-S'!A:J,5,0),IF(D429="SINAPI-I",VLOOKUP(B429,'SINAPI-I'!A:G,6,0),IF(D429="COMPOSIÇÕES",VLOOKUP(B429,COMPOSIÇÕES!B:I,7,0),0))),"Em Elaboração")</f>
        <v>0</v>
      </c>
      <c r="I429" s="117">
        <f>IFERROR(IF(D429="SINAPI-S",VLOOKUP(B429,'SINAPI-S'!A:J,6,0),IF(D429="SINAPI-I",VLOOKUP(B429,'SINAPI-I'!A:G,7,0),IF(D429="COMPOSIÇÕES",VLOOKUP(B429,COMPOSIÇÕES!B:I,8,0),VLOOKUP(B429,'COT.MERCADO'!A:I,8,0)))),"Em Elaboração")</f>
        <v>6.71</v>
      </c>
      <c r="J429" s="305">
        <f t="shared" si="392"/>
        <v>0</v>
      </c>
      <c r="K429" s="118">
        <f t="shared" si="393"/>
        <v>7.9267210539233508</v>
      </c>
      <c r="L429" s="305">
        <f t="shared" si="394"/>
        <v>7.9267210539233508</v>
      </c>
      <c r="M429" s="118">
        <f t="shared" ref="M429:N429" si="460">$G429*J429</f>
        <v>0</v>
      </c>
      <c r="N429" s="118">
        <f t="shared" si="460"/>
        <v>0.34639771005645043</v>
      </c>
      <c r="O429" s="118">
        <f t="shared" si="396"/>
        <v>0.34639771005645043</v>
      </c>
      <c r="P429" s="292">
        <f t="shared" si="295"/>
        <v>6.3001567154874012E-7</v>
      </c>
    </row>
    <row r="430" spans="1:16">
      <c r="A430" s="87" t="s">
        <v>584</v>
      </c>
      <c r="B430" s="111">
        <v>5075</v>
      </c>
      <c r="C430" s="100" t="str">
        <f t="shared" si="391"/>
        <v>SINAPI</v>
      </c>
      <c r="D430" s="107" t="s">
        <v>225</v>
      </c>
      <c r="E430" s="101" t="str">
        <f>IFERROR(IF(D430="SINAPI-S",VLOOKUP(B430,'SINAPI-S'!A:J,2,0),IF(D430="SINAPI-I",VLOOKUP(B430,'SINAPI-I'!A:G,2,0),IF(D430="COMPOSIÇÕES",VLOOKUP(B430,COMPOSIÇÕES!B:I,2,0),VLOOKUP(B430,'COT.MERCADO'!A:I,2,0)))),"Em Elaboração")</f>
        <v>PREGO DE ACO POLIDO COM CABECA 18 X 30 (2 3/4 X 10)</v>
      </c>
      <c r="F430" s="90" t="str">
        <f>IFERROR(IF(D430="SINAPI-S",VLOOKUP(B430,'SINAPI-S'!A:J,3,0),IF(D430="SINAPI-I",VLOOKUP(B430,'SINAPI-I'!A:G,3,0),IF(D430="COMPOSIÇÕES",VLOOKUP(B430,COMPOSIÇÕES!B:I,3,0),VLOOKUP(B430,'COT.MERCADO'!A:I,7,0)))),"Em Elaboração")</f>
        <v>KG</v>
      </c>
      <c r="G430" s="302">
        <v>1.3100000000000001E-2</v>
      </c>
      <c r="H430" s="297">
        <f>IFERROR(IF(D430="SINAPI-S",VLOOKUP(B430,'SINAPI-S'!A:J,5,0),IF(D430="SINAPI-I",VLOOKUP(B430,'SINAPI-I'!A:G,6,0),IF(D430="COMPOSIÇÕES",VLOOKUP(B430,COMPOSIÇÕES!B:I,7,0),0))),"Em Elaboração")</f>
        <v>0</v>
      </c>
      <c r="I430" s="117">
        <f>IFERROR(IF(D430="SINAPI-S",VLOOKUP(B430,'SINAPI-S'!A:J,6,0),IF(D430="SINAPI-I",VLOOKUP(B430,'SINAPI-I'!A:G,7,0),IF(D430="COMPOSIÇÕES",VLOOKUP(B430,COMPOSIÇÕES!B:I,8,0),VLOOKUP(B430,'COT.MERCADO'!A:I,8,0)))),"Em Elaboração")</f>
        <v>20.34</v>
      </c>
      <c r="J430" s="305">
        <f t="shared" si="392"/>
        <v>0</v>
      </c>
      <c r="K430" s="118">
        <f t="shared" si="393"/>
        <v>24.028242360178979</v>
      </c>
      <c r="L430" s="305">
        <f t="shared" si="394"/>
        <v>24.028242360178979</v>
      </c>
      <c r="M430" s="118">
        <f t="shared" ref="M430:N430" si="461">$G430*J430</f>
        <v>0</v>
      </c>
      <c r="N430" s="118">
        <f t="shared" si="461"/>
        <v>0.31476997491834463</v>
      </c>
      <c r="O430" s="118">
        <f t="shared" si="396"/>
        <v>0.31476997491834463</v>
      </c>
      <c r="P430" s="292">
        <f t="shared" si="295"/>
        <v>5.7249228668181302E-7</v>
      </c>
    </row>
    <row r="431" spans="1:16">
      <c r="A431" s="87" t="s">
        <v>585</v>
      </c>
      <c r="B431" s="111">
        <v>20250</v>
      </c>
      <c r="C431" s="100" t="str">
        <f t="shared" si="391"/>
        <v>SINAPI</v>
      </c>
      <c r="D431" s="107" t="s">
        <v>225</v>
      </c>
      <c r="E431" s="101" t="str">
        <f>IFERROR(IF(D431="SINAPI-S",VLOOKUP(B431,'SINAPI-S'!A:J,2,0),IF(D431="SINAPI-I",VLOOKUP(B431,'SINAPI-I'!A:G,2,0),IF(D431="COMPOSIÇÕES",VLOOKUP(B431,COMPOSIÇÕES!B:I,2,0),VLOOKUP(B431,'COT.MERCADO'!A:I,2,0)))),"Em Elaboração")</f>
        <v>SISAL EM FIBRA / ESTOPA SISAL PARA GESSO</v>
      </c>
      <c r="F431" s="90" t="str">
        <f>IFERROR(IF(D431="SINAPI-S",VLOOKUP(B431,'SINAPI-S'!A:J,3,0),IF(D431="SINAPI-I",VLOOKUP(B431,'SINAPI-I'!A:G,3,0),IF(D431="COMPOSIÇÕES",VLOOKUP(B431,COMPOSIÇÕES!B:I,3,0),VLOOKUP(B431,'COT.MERCADO'!A:I,7,0)))),"Em Elaboração")</f>
        <v>KG</v>
      </c>
      <c r="G431" s="302">
        <v>1.49E-2</v>
      </c>
      <c r="H431" s="297">
        <f>IFERROR(IF(D431="SINAPI-S",VLOOKUP(B431,'SINAPI-S'!A:J,5,0),IF(D431="SINAPI-I",VLOOKUP(B431,'SINAPI-I'!A:G,6,0),IF(D431="COMPOSIÇÕES",VLOOKUP(B431,COMPOSIÇÕES!B:I,7,0),0))),"Em Elaboração")</f>
        <v>0</v>
      </c>
      <c r="I431" s="117">
        <f>IFERROR(IF(D431="SINAPI-S",VLOOKUP(B431,'SINAPI-S'!A:J,6,0),IF(D431="SINAPI-I",VLOOKUP(B431,'SINAPI-I'!A:G,7,0),IF(D431="COMPOSIÇÕES",VLOOKUP(B431,COMPOSIÇÕES!B:I,8,0),VLOOKUP(B431,'COT.MERCADO'!A:I,8,0)))),"Em Elaboração")</f>
        <v>15</v>
      </c>
      <c r="J431" s="305">
        <f t="shared" si="392"/>
        <v>0</v>
      </c>
      <c r="K431" s="118">
        <f t="shared" si="393"/>
        <v>17.719942743494823</v>
      </c>
      <c r="L431" s="305">
        <f t="shared" si="394"/>
        <v>17.719942743494823</v>
      </c>
      <c r="M431" s="118">
        <f t="shared" ref="M431:N431" si="462">$G431*J431</f>
        <v>0</v>
      </c>
      <c r="N431" s="118">
        <f t="shared" si="462"/>
        <v>0.26402714687807288</v>
      </c>
      <c r="O431" s="118">
        <f t="shared" si="396"/>
        <v>0.26402714687807288</v>
      </c>
      <c r="P431" s="292">
        <f t="shared" si="295"/>
        <v>4.8020305971531758E-7</v>
      </c>
    </row>
    <row r="432" spans="1:16" ht="24">
      <c r="A432" s="87" t="s">
        <v>586</v>
      </c>
      <c r="B432" s="111">
        <v>7137</v>
      </c>
      <c r="C432" s="100" t="str">
        <f t="shared" si="391"/>
        <v>SINAPI</v>
      </c>
      <c r="D432" s="107" t="s">
        <v>225</v>
      </c>
      <c r="E432" s="101" t="str">
        <f>IFERROR(IF(D432="SINAPI-S",VLOOKUP(B432,'SINAPI-S'!A:J,2,0),IF(D432="SINAPI-I",VLOOKUP(B432,'SINAPI-I'!A:G,2,0),IF(D432="COMPOSIÇÕES",VLOOKUP(B432,COMPOSIÇÕES!B:I,2,0),VLOOKUP(B432,'COT.MERCADO'!A:I,2,0)))),"Em Elaboração")</f>
        <v>TE PVC, SOLDAVEL, COM BUCHA DE LATAO NA BOLSA CENTRAL, 90 GRAUS, 25 MM X 1/2", PARA AGUA FRIA PREDIAL</v>
      </c>
      <c r="F432" s="90" t="str">
        <f>IFERROR(IF(D432="SINAPI-S",VLOOKUP(B432,'SINAPI-S'!A:J,3,0),IF(D432="SINAPI-I",VLOOKUP(B432,'SINAPI-I'!A:G,3,0),IF(D432="COMPOSIÇÕES",VLOOKUP(B432,COMPOSIÇÕES!B:I,3,0),VLOOKUP(B432,'COT.MERCADO'!A:I,7,0)))),"Em Elaboração")</f>
        <v>UN</v>
      </c>
      <c r="G432" s="302">
        <v>1.84E-2</v>
      </c>
      <c r="H432" s="297">
        <f>IFERROR(IF(D432="SINAPI-S",VLOOKUP(B432,'SINAPI-S'!A:J,5,0),IF(D432="SINAPI-I",VLOOKUP(B432,'SINAPI-I'!A:G,6,0),IF(D432="COMPOSIÇÕES",VLOOKUP(B432,COMPOSIÇÕES!B:I,7,0),0))),"Em Elaboração")</f>
        <v>0</v>
      </c>
      <c r="I432" s="117">
        <f>IFERROR(IF(D432="SINAPI-S",VLOOKUP(B432,'SINAPI-S'!A:J,6,0),IF(D432="SINAPI-I",VLOOKUP(B432,'SINAPI-I'!A:G,7,0),IF(D432="COMPOSIÇÕES",VLOOKUP(B432,COMPOSIÇÕES!B:I,8,0),VLOOKUP(B432,'COT.MERCADO'!A:I,8,0)))),"Em Elaboração")</f>
        <v>11.64</v>
      </c>
      <c r="J432" s="305">
        <f t="shared" si="392"/>
        <v>0</v>
      </c>
      <c r="K432" s="118">
        <f t="shared" si="393"/>
        <v>13.750675568951984</v>
      </c>
      <c r="L432" s="305">
        <f t="shared" si="394"/>
        <v>13.750675568951984</v>
      </c>
      <c r="M432" s="118">
        <f t="shared" ref="M432:N432" si="463">$G432*J432</f>
        <v>0</v>
      </c>
      <c r="N432" s="118">
        <f t="shared" si="463"/>
        <v>0.25301243046871646</v>
      </c>
      <c r="O432" s="118">
        <f t="shared" si="396"/>
        <v>0.25301243046871646</v>
      </c>
      <c r="P432" s="292">
        <f t="shared" si="295"/>
        <v>4.6016989045900598E-7</v>
      </c>
    </row>
    <row r="433" spans="1:16">
      <c r="A433" s="87" t="s">
        <v>587</v>
      </c>
      <c r="B433" s="111">
        <v>3869</v>
      </c>
      <c r="C433" s="100" t="str">
        <f t="shared" si="391"/>
        <v>SINAPI</v>
      </c>
      <c r="D433" s="107" t="s">
        <v>225</v>
      </c>
      <c r="E433" s="101" t="str">
        <f>IFERROR(IF(D433="SINAPI-S",VLOOKUP(B433,'SINAPI-S'!A:J,2,0),IF(D433="SINAPI-I",VLOOKUP(B433,'SINAPI-I'!A:G,2,0),IF(D433="COMPOSIÇÕES",VLOOKUP(B433,COMPOSIÇÕES!B:I,2,0),VLOOKUP(B433,'COT.MERCADO'!A:I,2,0)))),"Em Elaboração")</f>
        <v>LUVA DE REDUCAO SOLDAVEL, PVC, 32 MM X 25 MM, PARA AGUA FRIA PREDIAL</v>
      </c>
      <c r="F433" s="90" t="str">
        <f>IFERROR(IF(D433="SINAPI-S",VLOOKUP(B433,'SINAPI-S'!A:J,3,0),IF(D433="SINAPI-I",VLOOKUP(B433,'SINAPI-I'!A:G,3,0),IF(D433="COMPOSIÇÕES",VLOOKUP(B433,COMPOSIÇÕES!B:I,3,0),VLOOKUP(B433,'COT.MERCADO'!A:I,7,0)))),"Em Elaboração")</f>
        <v>UN</v>
      </c>
      <c r="G433" s="302">
        <v>5.04E-2</v>
      </c>
      <c r="H433" s="297">
        <f>IFERROR(IF(D433="SINAPI-S",VLOOKUP(B433,'SINAPI-S'!A:J,5,0),IF(D433="SINAPI-I",VLOOKUP(B433,'SINAPI-I'!A:G,6,0),IF(D433="COMPOSIÇÕES",VLOOKUP(B433,COMPOSIÇÕES!B:I,7,0),0))),"Em Elaboração")</f>
        <v>0</v>
      </c>
      <c r="I433" s="117">
        <f>IFERROR(IF(D433="SINAPI-S",VLOOKUP(B433,'SINAPI-S'!A:J,6,0),IF(D433="SINAPI-I",VLOOKUP(B433,'SINAPI-I'!A:G,7,0),IF(D433="COMPOSIÇÕES",VLOOKUP(B433,COMPOSIÇÕES!B:I,8,0),VLOOKUP(B433,'COT.MERCADO'!A:I,8,0)))),"Em Elaboração")</f>
        <v>3.61</v>
      </c>
      <c r="J433" s="305">
        <f t="shared" si="392"/>
        <v>0</v>
      </c>
      <c r="K433" s="118">
        <f t="shared" si="393"/>
        <v>4.2645995536010872</v>
      </c>
      <c r="L433" s="305">
        <f t="shared" si="394"/>
        <v>4.2645995536010872</v>
      </c>
      <c r="M433" s="118">
        <f t="shared" ref="M433:N433" si="464">$G433*J433</f>
        <v>0</v>
      </c>
      <c r="N433" s="118">
        <f t="shared" si="464"/>
        <v>0.21493581750149479</v>
      </c>
      <c r="O433" s="118">
        <f t="shared" si="396"/>
        <v>0.21493581750149479</v>
      </c>
      <c r="P433" s="292">
        <f t="shared" si="295"/>
        <v>3.909175190015379E-7</v>
      </c>
    </row>
    <row r="434" spans="1:16">
      <c r="A434" s="87" t="s">
        <v>588</v>
      </c>
      <c r="B434" s="111">
        <v>4229</v>
      </c>
      <c r="C434" s="100" t="str">
        <f t="shared" si="391"/>
        <v>SINAPI</v>
      </c>
      <c r="D434" s="107" t="s">
        <v>225</v>
      </c>
      <c r="E434" s="101" t="str">
        <f>IFERROR(IF(D434="SINAPI-S",VLOOKUP(B434,'SINAPI-S'!A:J,2,0),IF(D434="SINAPI-I",VLOOKUP(B434,'SINAPI-I'!A:G,2,0),IF(D434="COMPOSIÇÕES",VLOOKUP(B434,COMPOSIÇÕES!B:I,2,0),VLOOKUP(B434,'COT.MERCADO'!A:I,2,0)))),"Em Elaboração")</f>
        <v>GRAXA LUBRIFICANTE</v>
      </c>
      <c r="F434" s="90" t="str">
        <f>IFERROR(IF(D434="SINAPI-S",VLOOKUP(B434,'SINAPI-S'!A:J,3,0),IF(D434="SINAPI-I",VLOOKUP(B434,'SINAPI-I'!A:G,3,0),IF(D434="COMPOSIÇÕES",VLOOKUP(B434,COMPOSIÇÕES!B:I,3,0),VLOOKUP(B434,'COT.MERCADO'!A:I,7,0)))),"Em Elaboração")</f>
        <v>KG</v>
      </c>
      <c r="G434" s="302">
        <v>5.0000000000000001E-3</v>
      </c>
      <c r="H434" s="297">
        <f>IFERROR(IF(D434="SINAPI-S",VLOOKUP(B434,'SINAPI-S'!A:J,5,0),IF(D434="SINAPI-I",VLOOKUP(B434,'SINAPI-I'!A:G,6,0),IF(D434="COMPOSIÇÕES",VLOOKUP(B434,COMPOSIÇÕES!B:I,7,0),0))),"Em Elaboração")</f>
        <v>0</v>
      </c>
      <c r="I434" s="117">
        <f>IFERROR(IF(D434="SINAPI-S",VLOOKUP(B434,'SINAPI-S'!A:J,6,0),IF(D434="SINAPI-I",VLOOKUP(B434,'SINAPI-I'!A:G,7,0),IF(D434="COMPOSIÇÕES",VLOOKUP(B434,COMPOSIÇÕES!B:I,8,0),VLOOKUP(B434,'COT.MERCADO'!A:I,8,0)))),"Em Elaboração")</f>
        <v>30.42</v>
      </c>
      <c r="J434" s="305">
        <f t="shared" si="392"/>
        <v>0</v>
      </c>
      <c r="K434" s="118">
        <f t="shared" si="393"/>
        <v>35.9360438838075</v>
      </c>
      <c r="L434" s="305">
        <f t="shared" si="394"/>
        <v>35.9360438838075</v>
      </c>
      <c r="M434" s="118">
        <f t="shared" ref="M434:N434" si="465">$G434*J434</f>
        <v>0</v>
      </c>
      <c r="N434" s="118">
        <f t="shared" si="465"/>
        <v>0.1796802194190375</v>
      </c>
      <c r="O434" s="118">
        <f t="shared" si="396"/>
        <v>0.1796802194190375</v>
      </c>
      <c r="P434" s="292">
        <f t="shared" si="295"/>
        <v>3.267959077525718E-7</v>
      </c>
    </row>
    <row r="435" spans="1:16">
      <c r="A435" s="87" t="s">
        <v>589</v>
      </c>
      <c r="B435" s="111">
        <v>37395</v>
      </c>
      <c r="C435" s="100" t="str">
        <f t="shared" si="391"/>
        <v>SINAPI</v>
      </c>
      <c r="D435" s="107" t="s">
        <v>225</v>
      </c>
      <c r="E435" s="101" t="str">
        <f>IFERROR(IF(D435="SINAPI-S",VLOOKUP(B435,'SINAPI-S'!A:J,2,0),IF(D435="SINAPI-I",VLOOKUP(B435,'SINAPI-I'!A:G,2,0),IF(D435="COMPOSIÇÕES",VLOOKUP(B435,COMPOSIÇÕES!B:I,2,0),VLOOKUP(B435,'COT.MERCADO'!A:I,2,0)))),"Em Elaboração")</f>
        <v>PINO DE ACO COM FURO, HASTE = 27 MM (ACAO DIRETA)</v>
      </c>
      <c r="F435" s="90" t="str">
        <f>IFERROR(IF(D435="SINAPI-S",VLOOKUP(B435,'SINAPI-S'!A:J,3,0),IF(D435="SINAPI-I",VLOOKUP(B435,'SINAPI-I'!A:G,3,0),IF(D435="COMPOSIÇÕES",VLOOKUP(B435,COMPOSIÇÕES!B:I,3,0),VLOOKUP(B435,'COT.MERCADO'!A:I,7,0)))),"Em Elaboração")</f>
        <v>CENTO</v>
      </c>
      <c r="G435" s="302">
        <v>4.1000000000000003E-3</v>
      </c>
      <c r="H435" s="297">
        <f>IFERROR(IF(D435="SINAPI-S",VLOOKUP(B435,'SINAPI-S'!A:J,5,0),IF(D435="SINAPI-I",VLOOKUP(B435,'SINAPI-I'!A:G,6,0),IF(D435="COMPOSIÇÕES",VLOOKUP(B435,COMPOSIÇÕES!B:I,7,0),0))),"Em Elaboração")</f>
        <v>0</v>
      </c>
      <c r="I435" s="117">
        <f>IFERROR(IF(D435="SINAPI-S",VLOOKUP(B435,'SINAPI-S'!A:J,6,0),IF(D435="SINAPI-I",VLOOKUP(B435,'SINAPI-I'!A:G,7,0),IF(D435="COMPOSIÇÕES",VLOOKUP(B435,COMPOSIÇÕES!B:I,8,0),VLOOKUP(B435,'COT.MERCADO'!A:I,8,0)))),"Em Elaboração")</f>
        <v>40.33</v>
      </c>
      <c r="J435" s="305">
        <f t="shared" si="392"/>
        <v>0</v>
      </c>
      <c r="K435" s="118">
        <f t="shared" si="393"/>
        <v>47.643019389676411</v>
      </c>
      <c r="L435" s="305">
        <f t="shared" si="394"/>
        <v>47.643019389676411</v>
      </c>
      <c r="M435" s="118">
        <f t="shared" ref="M435:N435" si="466">$G435*J435</f>
        <v>0</v>
      </c>
      <c r="N435" s="118">
        <f t="shared" si="466"/>
        <v>0.1953363794976733</v>
      </c>
      <c r="O435" s="118">
        <f t="shared" si="396"/>
        <v>0.1953363794976733</v>
      </c>
      <c r="P435" s="292">
        <f t="shared" si="295"/>
        <v>3.5527076748593688E-7</v>
      </c>
    </row>
    <row r="436" spans="1:16">
      <c r="A436" s="87" t="s">
        <v>590</v>
      </c>
      <c r="B436" s="111">
        <v>5066</v>
      </c>
      <c r="C436" s="100" t="str">
        <f t="shared" si="391"/>
        <v>SINAPI</v>
      </c>
      <c r="D436" s="107" t="s">
        <v>225</v>
      </c>
      <c r="E436" s="101" t="str">
        <f>IFERROR(IF(D436="SINAPI-S",VLOOKUP(B436,'SINAPI-S'!A:J,2,0),IF(D436="SINAPI-I",VLOOKUP(B436,'SINAPI-I'!A:G,2,0),IF(D436="COMPOSIÇÕES",VLOOKUP(B436,COMPOSIÇÕES!B:I,2,0),VLOOKUP(B436,'COT.MERCADO'!A:I,2,0)))),"Em Elaboração")</f>
        <v>PREGO DE ACO POLIDO COM CABECA 12 X 12</v>
      </c>
      <c r="F436" s="90" t="str">
        <f>IFERROR(IF(D436="SINAPI-S",VLOOKUP(B436,'SINAPI-S'!A:J,3,0),IF(D436="SINAPI-I",VLOOKUP(B436,'SINAPI-I'!A:G,3,0),IF(D436="COMPOSIÇÕES",VLOOKUP(B436,COMPOSIÇÕES!B:I,3,0),VLOOKUP(B436,'COT.MERCADO'!A:I,7,0)))),"Em Elaboração")</f>
        <v>KG</v>
      </c>
      <c r="G436" s="302">
        <v>6.0000000000000001E-3</v>
      </c>
      <c r="H436" s="297">
        <f>IFERROR(IF(D436="SINAPI-S",VLOOKUP(B436,'SINAPI-S'!A:J,5,0),IF(D436="SINAPI-I",VLOOKUP(B436,'SINAPI-I'!A:G,6,0),IF(D436="COMPOSIÇÕES",VLOOKUP(B436,COMPOSIÇÕES!B:I,7,0),0))),"Em Elaboração")</f>
        <v>0</v>
      </c>
      <c r="I436" s="117">
        <f>IFERROR(IF(D436="SINAPI-S",VLOOKUP(B436,'SINAPI-S'!A:J,6,0),IF(D436="SINAPI-I",VLOOKUP(B436,'SINAPI-I'!A:G,7,0),IF(D436="COMPOSIÇÕES",VLOOKUP(B436,COMPOSIÇÕES!B:I,8,0),VLOOKUP(B436,'COT.MERCADO'!A:I,8,0)))),"Em Elaboração")</f>
        <v>26.81</v>
      </c>
      <c r="J436" s="305">
        <f t="shared" si="392"/>
        <v>0</v>
      </c>
      <c r="K436" s="118">
        <f t="shared" si="393"/>
        <v>31.671444330206413</v>
      </c>
      <c r="L436" s="305">
        <f t="shared" si="394"/>
        <v>31.671444330206413</v>
      </c>
      <c r="M436" s="118">
        <f t="shared" ref="M436:N436" si="467">$G436*J436</f>
        <v>0</v>
      </c>
      <c r="N436" s="118">
        <f t="shared" si="467"/>
        <v>0.19002866598123849</v>
      </c>
      <c r="O436" s="118">
        <f t="shared" si="396"/>
        <v>0.19002866598123849</v>
      </c>
      <c r="P436" s="292">
        <f t="shared" si="295"/>
        <v>3.4561728942195069E-7</v>
      </c>
    </row>
    <row r="437" spans="1:16">
      <c r="A437" s="87" t="s">
        <v>591</v>
      </c>
      <c r="B437" s="111">
        <v>3904</v>
      </c>
      <c r="C437" s="100" t="str">
        <f t="shared" si="391"/>
        <v>SINAPI</v>
      </c>
      <c r="D437" s="107" t="s">
        <v>225</v>
      </c>
      <c r="E437" s="101" t="str">
        <f>IFERROR(IF(D437="SINAPI-S",VLOOKUP(B437,'SINAPI-S'!A:J,2,0),IF(D437="SINAPI-I",VLOOKUP(B437,'SINAPI-I'!A:G,2,0),IF(D437="COMPOSIÇÕES",VLOOKUP(B437,COMPOSIÇÕES!B:I,2,0),VLOOKUP(B437,'COT.MERCADO'!A:I,2,0)))),"Em Elaboração")</f>
        <v>LUVA PVC SOLDAVEL, 25 MM, PARA AGUA FRIA PREDIAL</v>
      </c>
      <c r="F437" s="90" t="str">
        <f>IFERROR(IF(D437="SINAPI-S",VLOOKUP(B437,'SINAPI-S'!A:J,3,0),IF(D437="SINAPI-I",VLOOKUP(B437,'SINAPI-I'!A:G,3,0),IF(D437="COMPOSIÇÕES",VLOOKUP(B437,COMPOSIÇÕES!B:I,3,0),VLOOKUP(B437,'COT.MERCADO'!A:I,7,0)))),"Em Elaboração")</f>
        <v>UN</v>
      </c>
      <c r="G437" s="302">
        <v>0.11409999999999999</v>
      </c>
      <c r="H437" s="297">
        <f>IFERROR(IF(D437="SINAPI-S",VLOOKUP(B437,'SINAPI-S'!A:J,5,0),IF(D437="SINAPI-I",VLOOKUP(B437,'SINAPI-I'!A:G,6,0),IF(D437="COMPOSIÇÕES",VLOOKUP(B437,COMPOSIÇÕES!B:I,7,0),0))),"Em Elaboração")</f>
        <v>0</v>
      </c>
      <c r="I437" s="117">
        <f>IFERROR(IF(D437="SINAPI-S",VLOOKUP(B437,'SINAPI-S'!A:J,6,0),IF(D437="SINAPI-I",VLOOKUP(B437,'SINAPI-I'!A:G,7,0),IF(D437="COMPOSIÇÕES",VLOOKUP(B437,COMPOSIÇÕES!B:I,8,0),VLOOKUP(B437,'COT.MERCADO'!A:I,8,0)))),"Em Elaboração")</f>
        <v>0.95</v>
      </c>
      <c r="J437" s="305">
        <f t="shared" si="392"/>
        <v>0</v>
      </c>
      <c r="K437" s="118">
        <f t="shared" si="393"/>
        <v>1.1222630404213387</v>
      </c>
      <c r="L437" s="305">
        <f t="shared" si="394"/>
        <v>1.1222630404213387</v>
      </c>
      <c r="M437" s="118">
        <f t="shared" ref="M437:N437" si="468">$G437*J437</f>
        <v>0</v>
      </c>
      <c r="N437" s="118">
        <f t="shared" si="468"/>
        <v>0.12805021291207475</v>
      </c>
      <c r="O437" s="118">
        <f t="shared" si="396"/>
        <v>0.12805021291207475</v>
      </c>
      <c r="P437" s="292">
        <f t="shared" si="295"/>
        <v>2.3289311256305073E-7</v>
      </c>
    </row>
    <row r="438" spans="1:16" ht="24">
      <c r="A438" s="87" t="s">
        <v>592</v>
      </c>
      <c r="B438" s="111">
        <v>4350</v>
      </c>
      <c r="C438" s="100" t="str">
        <f t="shared" si="391"/>
        <v>SINAPI</v>
      </c>
      <c r="D438" s="107" t="s">
        <v>225</v>
      </c>
      <c r="E438" s="101" t="str">
        <f>IFERROR(IF(D438="SINAPI-S",VLOOKUP(B438,'SINAPI-S'!A:J,2,0),IF(D438="SINAPI-I",VLOOKUP(B438,'SINAPI-I'!A:G,2,0),IF(D438="COMPOSIÇÕES",VLOOKUP(B438,COMPOSIÇÕES!B:I,2,0),VLOOKUP(B438,'COT.MERCADO'!A:I,2,0)))),"Em Elaboração")</f>
        <v>BUCHA DE NYLON, DIAMETRO DO FURO 8 MM, COMPRIMENTO 40 MM, COM PARAFUSO DE ROSCA SOBERBA, CABECA CHATA, FENDA SIMPLES, 4,8 X 50 MM</v>
      </c>
      <c r="F438" s="90" t="str">
        <f>IFERROR(IF(D438="SINAPI-S",VLOOKUP(B438,'SINAPI-S'!A:J,3,0),IF(D438="SINAPI-I",VLOOKUP(B438,'SINAPI-I'!A:G,3,0),IF(D438="COMPOSIÇÕES",VLOOKUP(B438,COMPOSIÇÕES!B:I,3,0),VLOOKUP(B438,'COT.MERCADO'!A:I,7,0)))),"Em Elaboração")</f>
        <v>UN</v>
      </c>
      <c r="G438" s="302">
        <v>0.16739999999999999</v>
      </c>
      <c r="H438" s="297">
        <f>IFERROR(IF(D438="SINAPI-S",VLOOKUP(B438,'SINAPI-S'!A:J,5,0),IF(D438="SINAPI-I",VLOOKUP(B438,'SINAPI-I'!A:G,6,0),IF(D438="COMPOSIÇÕES",VLOOKUP(B438,COMPOSIÇÕES!B:I,7,0),0))),"Em Elaboração")</f>
        <v>0</v>
      </c>
      <c r="I438" s="117">
        <f>IFERROR(IF(D438="SINAPI-S",VLOOKUP(B438,'SINAPI-S'!A:J,6,0),IF(D438="SINAPI-I",VLOOKUP(B438,'SINAPI-I'!A:G,7,0),IF(D438="COMPOSIÇÕES",VLOOKUP(B438,COMPOSIÇÕES!B:I,8,0),VLOOKUP(B438,'COT.MERCADO'!A:I,8,0)))),"Em Elaboração")</f>
        <v>0.59</v>
      </c>
      <c r="J438" s="305">
        <f t="shared" si="392"/>
        <v>0</v>
      </c>
      <c r="K438" s="118">
        <f t="shared" si="393"/>
        <v>0.69698441457746296</v>
      </c>
      <c r="L438" s="305">
        <f t="shared" si="394"/>
        <v>0.69698441457746296</v>
      </c>
      <c r="M438" s="118">
        <f t="shared" ref="M438:N438" si="469">$G438*J438</f>
        <v>0</v>
      </c>
      <c r="N438" s="118">
        <f t="shared" si="469"/>
        <v>0.1166751910002673</v>
      </c>
      <c r="O438" s="118">
        <f t="shared" si="396"/>
        <v>0.1166751910002673</v>
      </c>
      <c r="P438" s="292">
        <f t="shared" si="295"/>
        <v>2.1220463264359305E-7</v>
      </c>
    </row>
    <row r="439" spans="1:16" ht="24">
      <c r="A439" s="87" t="s">
        <v>593</v>
      </c>
      <c r="B439" s="111">
        <v>14153</v>
      </c>
      <c r="C439" s="100" t="str">
        <f t="shared" si="391"/>
        <v>SINAPI</v>
      </c>
      <c r="D439" s="107" t="s">
        <v>225</v>
      </c>
      <c r="E439" s="101" t="str">
        <f>IFERROR(IF(D439="SINAPI-S",VLOOKUP(B439,'SINAPI-S'!A:J,2,0),IF(D439="SINAPI-I",VLOOKUP(B439,'SINAPI-I'!A:G,2,0),IF(D439="COMPOSIÇÕES",VLOOKUP(B439,COMPOSIÇÕES!B:I,2,0),VLOOKUP(B439,'COT.MERCADO'!A:I,2,0)))),"Em Elaboração")</f>
        <v>FITA METALICA PERFURADA, L = *18* MM, ROLO DE 30 M, CARGA RECOMENDADA = *30* KGF</v>
      </c>
      <c r="F439" s="90" t="str">
        <f>IFERROR(IF(D439="SINAPI-S",VLOOKUP(B439,'SINAPI-S'!A:J,3,0),IF(D439="SINAPI-I",VLOOKUP(B439,'SINAPI-I'!A:G,3,0),IF(D439="COMPOSIÇÕES",VLOOKUP(B439,COMPOSIÇÕES!B:I,3,0),VLOOKUP(B439,'COT.MERCADO'!A:I,7,0)))),"Em Elaboração")</f>
        <v>UN</v>
      </c>
      <c r="G439" s="302">
        <v>1.1000000000000001E-3</v>
      </c>
      <c r="H439" s="297">
        <f>IFERROR(IF(D439="SINAPI-S",VLOOKUP(B439,'SINAPI-S'!A:J,5,0),IF(D439="SINAPI-I",VLOOKUP(B439,'SINAPI-I'!A:G,6,0),IF(D439="COMPOSIÇÕES",VLOOKUP(B439,COMPOSIÇÕES!B:I,7,0),0))),"Em Elaboração")</f>
        <v>0</v>
      </c>
      <c r="I439" s="117">
        <f>IFERROR(IF(D439="SINAPI-S",VLOOKUP(B439,'SINAPI-S'!A:J,6,0),IF(D439="SINAPI-I",VLOOKUP(B439,'SINAPI-I'!A:G,7,0),IF(D439="COMPOSIÇÕES",VLOOKUP(B439,COMPOSIÇÕES!B:I,8,0),VLOOKUP(B439,'COT.MERCADO'!A:I,8,0)))),"Em Elaboração")</f>
        <v>55.49</v>
      </c>
      <c r="J439" s="305">
        <f t="shared" si="392"/>
        <v>0</v>
      </c>
      <c r="K439" s="118">
        <f t="shared" si="393"/>
        <v>65.55197485576852</v>
      </c>
      <c r="L439" s="305">
        <f t="shared" si="394"/>
        <v>65.55197485576852</v>
      </c>
      <c r="M439" s="118">
        <f t="shared" ref="M439:N439" si="470">$G439*J439</f>
        <v>0</v>
      </c>
      <c r="N439" s="118">
        <f t="shared" si="470"/>
        <v>7.210717234134538E-2</v>
      </c>
      <c r="O439" s="118">
        <f t="shared" si="396"/>
        <v>7.210717234134538E-2</v>
      </c>
      <c r="P439" s="292">
        <f t="shared" si="295"/>
        <v>1.3114592645173723E-7</v>
      </c>
    </row>
    <row r="440" spans="1:16">
      <c r="A440" s="87" t="s">
        <v>594</v>
      </c>
      <c r="B440" s="111">
        <v>7129</v>
      </c>
      <c r="C440" s="100" t="str">
        <f t="shared" si="391"/>
        <v>SINAPI</v>
      </c>
      <c r="D440" s="107" t="s">
        <v>225</v>
      </c>
      <c r="E440" s="101" t="str">
        <f>IFERROR(IF(D440="SINAPI-S",VLOOKUP(B440,'SINAPI-S'!A:J,2,0),IF(D440="SINAPI-I",VLOOKUP(B440,'SINAPI-I'!A:G,2,0),IF(D440="COMPOSIÇÕES",VLOOKUP(B440,COMPOSIÇÕES!B:I,2,0),VLOOKUP(B440,'COT.MERCADO'!A:I,2,0)))),"Em Elaboração")</f>
        <v>TE DE REDUCAO, PVC, SOLDAVEL, 90 GRAUS, 50 MM X 25 MM, PARA AGUA FRIA PREDIAL</v>
      </c>
      <c r="F440" s="90" t="str">
        <f>IFERROR(IF(D440="SINAPI-S",VLOOKUP(B440,'SINAPI-S'!A:J,3,0),IF(D440="SINAPI-I",VLOOKUP(B440,'SINAPI-I'!A:G,3,0),IF(D440="COMPOSIÇÕES",VLOOKUP(B440,COMPOSIÇÕES!B:I,3,0),VLOOKUP(B440,'COT.MERCADO'!A:I,7,0)))),"Em Elaboração")</f>
        <v>UN</v>
      </c>
      <c r="G440" s="302">
        <v>3.3999999999999998E-3</v>
      </c>
      <c r="H440" s="297">
        <f>IFERROR(IF(D440="SINAPI-S",VLOOKUP(B440,'SINAPI-S'!A:J,5,0),IF(D440="SINAPI-I",VLOOKUP(B440,'SINAPI-I'!A:G,6,0),IF(D440="COMPOSIÇÕES",VLOOKUP(B440,COMPOSIÇÕES!B:I,7,0),0))),"Em Elaboração")</f>
        <v>0</v>
      </c>
      <c r="I440" s="117">
        <f>IFERROR(IF(D440="SINAPI-S",VLOOKUP(B440,'SINAPI-S'!A:J,6,0),IF(D440="SINAPI-I",VLOOKUP(B440,'SINAPI-I'!A:G,7,0),IF(D440="COMPOSIÇÕES",VLOOKUP(B440,COMPOSIÇÕES!B:I,8,0),VLOOKUP(B440,'COT.MERCADO'!A:I,8,0)))),"Em Elaboração")</f>
        <v>11.84</v>
      </c>
      <c r="J440" s="305">
        <f t="shared" si="392"/>
        <v>0</v>
      </c>
      <c r="K440" s="118">
        <f t="shared" si="393"/>
        <v>13.986941472198581</v>
      </c>
      <c r="L440" s="305">
        <f t="shared" si="394"/>
        <v>13.986941472198581</v>
      </c>
      <c r="M440" s="118">
        <f t="shared" ref="M440:N440" si="471">$G440*J440</f>
        <v>0</v>
      </c>
      <c r="N440" s="118">
        <f t="shared" si="471"/>
        <v>4.7555601005475172E-2</v>
      </c>
      <c r="O440" s="118">
        <f t="shared" si="396"/>
        <v>4.7555601005475172E-2</v>
      </c>
      <c r="P440" s="292">
        <f t="shared" si="295"/>
        <v>8.6492413297090924E-8</v>
      </c>
    </row>
    <row r="441" spans="1:16">
      <c r="A441" s="87" t="s">
        <v>595</v>
      </c>
      <c r="B441" s="111">
        <v>9835</v>
      </c>
      <c r="C441" s="100" t="str">
        <f t="shared" si="391"/>
        <v>SINAPI</v>
      </c>
      <c r="D441" s="107" t="s">
        <v>225</v>
      </c>
      <c r="E441" s="101" t="str">
        <f>IFERROR(IF(D441="SINAPI-S",VLOOKUP(B441,'SINAPI-S'!A:J,2,0),IF(D441="SINAPI-I",VLOOKUP(B441,'SINAPI-I'!A:G,2,0),IF(D441="COMPOSIÇÕES",VLOOKUP(B441,COMPOSIÇÕES!B:I,2,0),VLOOKUP(B441,'COT.MERCADO'!A:I,2,0)))),"Em Elaboração")</f>
        <v>TUBO PVC  SERIE NORMAL, DN 40 MM, PARA ESGOTO  PREDIAL (NBR 5688)</v>
      </c>
      <c r="F441" s="90" t="str">
        <f>IFERROR(IF(D441="SINAPI-S",VLOOKUP(B441,'SINAPI-S'!A:J,3,0),IF(D441="SINAPI-I",VLOOKUP(B441,'SINAPI-I'!A:G,3,0),IF(D441="COMPOSIÇÕES",VLOOKUP(B441,COMPOSIÇÕES!B:I,3,0),VLOOKUP(B441,'COT.MERCADO'!A:I,7,0)))),"Em Elaboração")</f>
        <v>M</v>
      </c>
      <c r="G441" s="302">
        <v>1.1999999999999999E-3</v>
      </c>
      <c r="H441" s="297">
        <f>IFERROR(IF(D441="SINAPI-S",VLOOKUP(B441,'SINAPI-S'!A:J,5,0),IF(D441="SINAPI-I",VLOOKUP(B441,'SINAPI-I'!A:G,6,0),IF(D441="COMPOSIÇÕES",VLOOKUP(B441,COMPOSIÇÕES!B:I,7,0),0))),"Em Elaboração")</f>
        <v>0</v>
      </c>
      <c r="I441" s="117">
        <f>IFERROR(IF(D441="SINAPI-S",VLOOKUP(B441,'SINAPI-S'!A:J,6,0),IF(D441="SINAPI-I",VLOOKUP(B441,'SINAPI-I'!A:G,7,0),IF(D441="COMPOSIÇÕES",VLOOKUP(B441,COMPOSIÇÕES!B:I,8,0),VLOOKUP(B441,'COT.MERCADO'!A:I,8,0)))),"Em Elaboração")</f>
        <v>6.64</v>
      </c>
      <c r="J441" s="305">
        <f t="shared" si="392"/>
        <v>0</v>
      </c>
      <c r="K441" s="118">
        <f t="shared" si="393"/>
        <v>7.8440279877870411</v>
      </c>
      <c r="L441" s="305">
        <f t="shared" si="394"/>
        <v>7.8440279877870411</v>
      </c>
      <c r="M441" s="118">
        <f t="shared" ref="M441:N441" si="472">$G441*J441</f>
        <v>0</v>
      </c>
      <c r="N441" s="118">
        <f t="shared" si="472"/>
        <v>9.4128335853444489E-3</v>
      </c>
      <c r="O441" s="118">
        <f t="shared" si="396"/>
        <v>9.4128335853444489E-3</v>
      </c>
      <c r="P441" s="292">
        <f t="shared" si="295"/>
        <v>1.7119722504750111E-8</v>
      </c>
    </row>
    <row r="442" spans="1:16">
      <c r="A442" s="97" t="s">
        <v>596</v>
      </c>
      <c r="B442" s="791" t="s">
        <v>597</v>
      </c>
      <c r="C442" s="727"/>
      <c r="D442" s="727"/>
      <c r="E442" s="727"/>
      <c r="F442" s="727"/>
      <c r="G442" s="727"/>
      <c r="H442" s="727"/>
      <c r="I442" s="727"/>
      <c r="J442" s="727"/>
      <c r="K442" s="727"/>
      <c r="L442" s="727"/>
      <c r="M442" s="98">
        <f t="shared" ref="M442:O442" si="473">SUM(M443:M444)</f>
        <v>0</v>
      </c>
      <c r="N442" s="98">
        <f t="shared" si="473"/>
        <v>28130.763504152903</v>
      </c>
      <c r="O442" s="98">
        <f t="shared" si="473"/>
        <v>28130.763504152903</v>
      </c>
      <c r="P442" s="99">
        <f t="shared" si="295"/>
        <v>5.1163218883171872E-2</v>
      </c>
    </row>
    <row r="443" spans="1:16" ht="24">
      <c r="A443" s="87" t="s">
        <v>598</v>
      </c>
      <c r="B443" s="111" t="s">
        <v>599</v>
      </c>
      <c r="C443" s="100" t="str">
        <f t="shared" ref="C443:C444" si="474">IF(OR(D443="SINAPI-S",D443="SINAPI-I"),"SINAPI","PRÓPRIO")</f>
        <v>PRÓPRIO</v>
      </c>
      <c r="D443" s="107" t="s">
        <v>131</v>
      </c>
      <c r="E443" s="101" t="str">
        <f>IFERROR(IF(D443="SINAPI-S",VLOOKUP(B443,'SINAPI-S'!A:J,2,0),IF(D443="SINAPI-I",VLOOKUP(B443,'SINAPI-I'!A:G,2,0),IF(D443="COMPOSIÇÕES",VLOOKUP(B443,COMPOSIÇÕES!B:I,2,0),VLOOKUP(B443,'COT.MERCADO'!A:I,2,0)))),"Em Elaboração")</f>
        <v>CAMINHONETE CABINE SIMPLES COM MOTOR 1.6 FLEX, CÂMBIO MANUAL, POTÊNCIA 101/104 CV, 2 PORTAS - CHP DIURNO</v>
      </c>
      <c r="F443" s="90" t="str">
        <f>IFERROR(IF(D443="SINAPI-S",VLOOKUP(B443,'SINAPI-S'!A:J,3,0),IF(D443="SINAPI-I",VLOOKUP(B443,'SINAPI-I'!A:G,3,0),IF(D443="COMPOSIÇÕES",VLOOKUP(B443,COMPOSIÇÕES!B:I,3,0),VLOOKUP(B443,'COT.MERCADO'!A:I,7,0)))),"Em Elaboração")</f>
        <v>CHP</v>
      </c>
      <c r="G443" s="302">
        <v>264</v>
      </c>
      <c r="H443" s="297">
        <f>IFERROR(IF(D443="SINAPI-S",VLOOKUP(B443,'SINAPI-S'!A:J,5,0),IF(D443="SINAPI-I",VLOOKUP(B443,'SINAPI-I'!A:G,6,0),IF(D443="COMPOSIÇÕES",VLOOKUP(B443,COMPOSIÇÕES!B:I,7,0),0))),"Em Elaboração")</f>
        <v>0</v>
      </c>
      <c r="I443" s="117">
        <f>IFERROR(IF(D443="SINAPI-S",VLOOKUP(B443,'SINAPI-S'!A:J,6,0),IF(D443="SINAPI-I",VLOOKUP(B443,'SINAPI-I'!A:G,7,0),IF(D443="COMPOSIÇÕES",VLOOKUP(B443,COMPOSIÇÕES!B:I,8,0),VLOOKUP(B443,'COT.MERCADO'!A:I,8,0)))),"Em Elaboração")</f>
        <v>47.71</v>
      </c>
      <c r="J443" s="305">
        <f t="shared" ref="J443:J444" si="475">H443*(1+$J$5)</f>
        <v>0</v>
      </c>
      <c r="K443" s="118">
        <f t="shared" ref="K443:K444" si="476">I443*(1+$J$8)</f>
        <v>56.361231219475869</v>
      </c>
      <c r="L443" s="305">
        <f t="shared" ref="L443:L444" si="477">SUM(J443:K443)</f>
        <v>56.361231219475869</v>
      </c>
      <c r="M443" s="118">
        <f t="shared" ref="M443:N443" si="478">$G443*J443</f>
        <v>0</v>
      </c>
      <c r="N443" s="118">
        <f t="shared" si="478"/>
        <v>14879.36504194163</v>
      </c>
      <c r="O443" s="118">
        <f t="shared" ref="O443:O444" si="479">SUM(M443:N443)</f>
        <v>14879.36504194163</v>
      </c>
      <c r="P443" s="292">
        <f t="shared" si="295"/>
        <v>2.7062052914812972E-2</v>
      </c>
    </row>
    <row r="444" spans="1:16" ht="24">
      <c r="A444" s="87" t="s">
        <v>600</v>
      </c>
      <c r="B444" s="111" t="s">
        <v>601</v>
      </c>
      <c r="C444" s="100" t="str">
        <f t="shared" si="474"/>
        <v>PRÓPRIO</v>
      </c>
      <c r="D444" s="111" t="s">
        <v>131</v>
      </c>
      <c r="E444" s="101" t="str">
        <f>IFERROR(IF(D444="SINAPI-S",VLOOKUP(B444,'SINAPI-S'!A:J,2,0),IF(D444="SINAPI-I",VLOOKUP(B444,'SINAPI-I'!A:G,2,0),IF(D444="COMPOSIÇÕES",VLOOKUP(B444,COMPOSIÇÕES!B:I,2,0),VLOOKUP(B444,'COT.MERCADO'!A:I,2,0)))),"Em Elaboração")</f>
        <v>CAMINHONETE CABINE SIMPLES COM MOTOR 1.6 FLEX, CÂMBIO MANUAL, POTÊNCIA 101/104 CV, 2 PORTAS - CHI DIURNO</v>
      </c>
      <c r="F444" s="90" t="str">
        <f>IFERROR(IF(D444="SINAPI-S",VLOOKUP(B444,'SINAPI-S'!A:J,3,0),IF(D444="SINAPI-I",VLOOKUP(B444,'SINAPI-I'!A:G,3,0),IF(D444="COMPOSIÇÕES",VLOOKUP(B444,COMPOSIÇÕES!B:I,3,0),VLOOKUP(B444,'COT.MERCADO'!A:I,7,0)))),"Em Elaboração")</f>
        <v>CHI</v>
      </c>
      <c r="G444" s="302">
        <v>1848</v>
      </c>
      <c r="H444" s="297">
        <f>IFERROR(IF(D444="SINAPI-S",VLOOKUP(B444,'SINAPI-S'!A:J,5,0),IF(D444="SINAPI-I",VLOOKUP(B444,'SINAPI-I'!A:G,6,0),IF(D444="COMPOSIÇÕES",VLOOKUP(B444,COMPOSIÇÕES!B:I,7,0),0))),"Em Elaboração")</f>
        <v>0</v>
      </c>
      <c r="I444" s="117">
        <f>IFERROR(IF(D444="SINAPI-S",VLOOKUP(B444,'SINAPI-S'!A:J,6,0),IF(D444="SINAPI-I",VLOOKUP(B444,'SINAPI-I'!A:G,7,0),IF(D444="COMPOSIÇÕES",VLOOKUP(B444,COMPOSIÇÕES!B:I,8,0),VLOOKUP(B444,'COT.MERCADO'!A:I,8,0)))),"Em Elaboração")</f>
        <v>6.07</v>
      </c>
      <c r="J444" s="309">
        <f t="shared" si="475"/>
        <v>0</v>
      </c>
      <c r="K444" s="118">
        <f t="shared" si="476"/>
        <v>7.1706701635342389</v>
      </c>
      <c r="L444" s="305">
        <f t="shared" si="477"/>
        <v>7.1706701635342389</v>
      </c>
      <c r="M444" s="118">
        <f t="shared" ref="M444:N444" si="480">$G444*J444</f>
        <v>0</v>
      </c>
      <c r="N444" s="118">
        <f t="shared" si="480"/>
        <v>13251.398462211273</v>
      </c>
      <c r="O444" s="118">
        <f t="shared" si="479"/>
        <v>13251.398462211273</v>
      </c>
      <c r="P444" s="292">
        <f t="shared" si="295"/>
        <v>2.4101165968358901E-2</v>
      </c>
    </row>
    <row r="445" spans="1:16">
      <c r="A445" s="122"/>
      <c r="G445" s="123"/>
      <c r="L445" s="124" t="s">
        <v>602</v>
      </c>
      <c r="M445" s="125">
        <f t="shared" ref="M445:O445" si="481">SUM(M108,M75,M20,M14)</f>
        <v>280407.86774419964</v>
      </c>
      <c r="N445" s="125">
        <f t="shared" si="481"/>
        <v>269416.09013436554</v>
      </c>
      <c r="O445" s="125">
        <f t="shared" si="481"/>
        <v>549823.95787856518</v>
      </c>
    </row>
    <row r="446" spans="1:16">
      <c r="A446" s="122"/>
      <c r="D446" s="310"/>
      <c r="G446" s="123"/>
      <c r="M446" s="126">
        <f t="shared" ref="M446:N446" si="482">M445/$O445</f>
        <v>0.50999572449720509</v>
      </c>
      <c r="N446" s="126">
        <f t="shared" si="482"/>
        <v>0.49000427550279491</v>
      </c>
      <c r="O446" s="126">
        <f>SUM(M446:N446)</f>
        <v>1</v>
      </c>
    </row>
    <row r="447" spans="1:16" ht="15.75">
      <c r="A447" s="122"/>
      <c r="G447" s="123"/>
      <c r="M447" s="127"/>
      <c r="N447" s="127"/>
      <c r="O447" s="128"/>
      <c r="P447" s="128"/>
    </row>
    <row r="448" spans="1:16">
      <c r="A448" s="122"/>
      <c r="D448" s="310"/>
      <c r="G448" s="123"/>
      <c r="M448" s="868" t="s">
        <v>603</v>
      </c>
      <c r="N448" s="735"/>
      <c r="O448" s="869">
        <f>SUMPRODUCT(H16:H444,G16:G444)+SUMPRODUCT(I16:I444,G16:G444)</f>
        <v>448242.48704735818</v>
      </c>
      <c r="P448" s="735"/>
    </row>
    <row r="449" spans="1:16">
      <c r="A449" s="122"/>
      <c r="D449" s="310"/>
      <c r="G449" s="123"/>
      <c r="M449" s="792" t="s">
        <v>604</v>
      </c>
      <c r="N449" s="731"/>
      <c r="O449" s="793">
        <f>(SUMPRODUCT(J16:J444,G16:G444)+SUMPRODUCT(K16:K444,G16:G444))-(SUMPRODUCT(H16:H444,G16:G444)+SUMPRODUCT(I16:I444,G16:G444))</f>
        <v>101581.470831207</v>
      </c>
      <c r="P449" s="731"/>
    </row>
    <row r="450" spans="1:16">
      <c r="A450" s="122"/>
      <c r="D450" s="310"/>
      <c r="G450" s="123"/>
      <c r="M450" s="792" t="s">
        <v>605</v>
      </c>
      <c r="N450" s="731"/>
      <c r="O450" s="794">
        <f>SUMPRODUCT(J16:J444,G16:G444)+SUMPRODUCT(K16:K444,G16:G444)</f>
        <v>549823.95787856518</v>
      </c>
      <c r="P450" s="731"/>
    </row>
    <row r="451" spans="1:16">
      <c r="A451" s="122"/>
      <c r="D451" s="310"/>
      <c r="G451" s="123"/>
    </row>
  </sheetData>
  <mergeCells count="50">
    <mergeCell ref="A12:A13"/>
    <mergeCell ref="B12:B13"/>
    <mergeCell ref="B100:L100"/>
    <mergeCell ref="B101:L101"/>
    <mergeCell ref="B103:L103"/>
    <mergeCell ref="J12:L12"/>
    <mergeCell ref="B48:L48"/>
    <mergeCell ref="B75:L75"/>
    <mergeCell ref="M12:O12"/>
    <mergeCell ref="J4:O4"/>
    <mergeCell ref="J5:O5"/>
    <mergeCell ref="C6:D6"/>
    <mergeCell ref="J7:O7"/>
    <mergeCell ref="J8:O8"/>
    <mergeCell ref="C4:D4"/>
    <mergeCell ref="F4:H4"/>
    <mergeCell ref="C12:C13"/>
    <mergeCell ref="D12:D13"/>
    <mergeCell ref="E12:E13"/>
    <mergeCell ref="F12:F13"/>
    <mergeCell ref="G12:G13"/>
    <mergeCell ref="H12:I12"/>
    <mergeCell ref="A1:C1"/>
    <mergeCell ref="D1:M1"/>
    <mergeCell ref="N1:P1"/>
    <mergeCell ref="F3:H3"/>
    <mergeCell ref="J3:O3"/>
    <mergeCell ref="M449:N449"/>
    <mergeCell ref="O449:P449"/>
    <mergeCell ref="M450:N450"/>
    <mergeCell ref="O450:P450"/>
    <mergeCell ref="B76:L76"/>
    <mergeCell ref="B77:L77"/>
    <mergeCell ref="B87:L87"/>
    <mergeCell ref="B88:L88"/>
    <mergeCell ref="B92:L92"/>
    <mergeCell ref="B93:L93"/>
    <mergeCell ref="B96:L96"/>
    <mergeCell ref="B104:L104"/>
    <mergeCell ref="B106:L106"/>
    <mergeCell ref="B108:L108"/>
    <mergeCell ref="B109:L109"/>
    <mergeCell ref="B442:L442"/>
    <mergeCell ref="M448:N448"/>
    <mergeCell ref="O448:P448"/>
    <mergeCell ref="B14:L14"/>
    <mergeCell ref="B15:L15"/>
    <mergeCell ref="B17:K17"/>
    <mergeCell ref="B20:L20"/>
    <mergeCell ref="B21:L21"/>
  </mergeCells>
  <dataValidations count="2">
    <dataValidation type="list" allowBlank="1" showErrorMessage="1" sqref="D16 D18:D19" xr:uid="{00000000-0002-0000-0500-000000000000}">
      <formula1>"SINAPI-S,SINAPI-I,COMPOSIÇÕES,COT.MERCADO,GRA_EQUIPE_RESIDENTE"</formula1>
    </dataValidation>
    <dataValidation type="list" allowBlank="1" showErrorMessage="1" sqref="D22:D47 D49:D74 D78:D86 D89:D91 D94:D95 D97:D99 D102 D105 D107 D110:D441 D443:D444" xr:uid="{00000000-0002-0000-0500-000001000000}">
      <formula1>"SINAPI-S,SINAPI-I,COMPOSIÇÕES,COT.MERCADO"</formula1>
    </dataValidation>
  </dataValidations>
  <pageMargins left="0.25" right="0.25" top="0.75" bottom="0.75" header="0" footer="0"/>
  <pageSetup paperSize="9" fitToHeight="0"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3C78D8"/>
    <pageSetUpPr fitToPage="1"/>
  </sheetPr>
  <dimension ref="A1:O170"/>
  <sheetViews>
    <sheetView showGridLines="0" workbookViewId="0">
      <pane ySplit="3" topLeftCell="A4" activePane="bottomLeft" state="frozen"/>
      <selection pane="bottomLeft" activeCell="A4" sqref="A4:D5"/>
    </sheetView>
  </sheetViews>
  <sheetFormatPr defaultColWidth="14.42578125" defaultRowHeight="15" customHeight="1"/>
  <cols>
    <col min="1" max="1" width="8.140625" customWidth="1"/>
    <col min="2" max="2" width="25.5703125" customWidth="1"/>
    <col min="3" max="3" width="8.28515625" customWidth="1"/>
    <col min="4" max="4" width="12.5703125" customWidth="1"/>
    <col min="5" max="5" width="7.42578125" customWidth="1"/>
    <col min="6" max="6" width="8.28515625" customWidth="1"/>
    <col min="7" max="7" width="25.5703125" customWidth="1"/>
    <col min="8" max="8" width="8.7109375" customWidth="1"/>
    <col min="9" max="9" width="12.85546875" customWidth="1"/>
    <col min="10" max="10" width="6.28515625" customWidth="1"/>
    <col min="11" max="11" width="8.42578125" customWidth="1"/>
    <col min="12" max="12" width="25.28515625" customWidth="1"/>
    <col min="13" max="13" width="8" customWidth="1"/>
    <col min="14" max="14" width="12.85546875" customWidth="1"/>
    <col min="15" max="15" width="6" customWidth="1"/>
  </cols>
  <sheetData>
    <row r="1" spans="1:15" ht="52.5" customHeight="1">
      <c r="A1" s="715" t="s">
        <v>886</v>
      </c>
      <c r="B1" s="716"/>
      <c r="C1" s="716"/>
      <c r="D1" s="129"/>
      <c r="E1" s="769" t="s">
        <v>607</v>
      </c>
      <c r="F1" s="770"/>
      <c r="G1" s="770"/>
      <c r="H1" s="770"/>
      <c r="I1" s="770"/>
      <c r="J1" s="770"/>
      <c r="K1" s="130"/>
      <c r="L1" s="718">
        <f>SUM(D138,I138,N138)</f>
        <v>289745.32020819187</v>
      </c>
      <c r="M1" s="716"/>
      <c r="N1" s="716"/>
      <c r="O1" s="131"/>
    </row>
    <row r="2" spans="1:15" ht="18" customHeight="1">
      <c r="A2" s="811" t="s">
        <v>608</v>
      </c>
      <c r="B2" s="716"/>
      <c r="C2" s="716"/>
      <c r="D2" s="132">
        <f>(D123+D125)*12*C17</f>
        <v>52047.894070959475</v>
      </c>
      <c r="E2" s="133"/>
      <c r="F2" s="811" t="s">
        <v>609</v>
      </c>
      <c r="G2" s="716"/>
      <c r="H2" s="716"/>
      <c r="I2" s="132">
        <f>(I123+I125)*12*H17</f>
        <v>69936.488658809787</v>
      </c>
      <c r="J2" s="133"/>
      <c r="K2" s="811" t="s">
        <v>610</v>
      </c>
      <c r="L2" s="716"/>
      <c r="M2" s="716"/>
      <c r="N2" s="132">
        <f>(N123+N125)*12*M17</f>
        <v>106574.71226529582</v>
      </c>
      <c r="O2" s="131"/>
    </row>
    <row r="3" spans="1:15" ht="16.5" customHeight="1">
      <c r="A3" s="716"/>
      <c r="B3" s="716"/>
      <c r="C3" s="716"/>
      <c r="D3" s="134">
        <f>D138</f>
        <v>66134.348131439183</v>
      </c>
      <c r="E3" s="133"/>
      <c r="F3" s="716"/>
      <c r="G3" s="716"/>
      <c r="H3" s="716"/>
      <c r="I3" s="134">
        <f>I138</f>
        <v>88650.326841796152</v>
      </c>
      <c r="J3" s="133"/>
      <c r="K3" s="716"/>
      <c r="L3" s="716"/>
      <c r="M3" s="716"/>
      <c r="N3" s="134">
        <f>N138</f>
        <v>134960.64523495652</v>
      </c>
      <c r="O3" s="135"/>
    </row>
    <row r="4" spans="1:15" ht="18" customHeight="1">
      <c r="A4" s="809" t="s">
        <v>611</v>
      </c>
      <c r="B4" s="716"/>
      <c r="C4" s="716"/>
      <c r="D4" s="796"/>
      <c r="E4" s="135"/>
      <c r="F4" s="809" t="s">
        <v>611</v>
      </c>
      <c r="G4" s="716"/>
      <c r="H4" s="716"/>
      <c r="I4" s="796"/>
      <c r="J4" s="135"/>
      <c r="K4" s="809" t="s">
        <v>611</v>
      </c>
      <c r="L4" s="716"/>
      <c r="M4" s="716"/>
      <c r="N4" s="796"/>
      <c r="O4" s="135"/>
    </row>
    <row r="5" spans="1:15" ht="27.75" customHeight="1">
      <c r="A5" s="810"/>
      <c r="B5" s="740"/>
      <c r="C5" s="740"/>
      <c r="D5" s="776"/>
      <c r="E5" s="135"/>
      <c r="F5" s="810"/>
      <c r="G5" s="740"/>
      <c r="H5" s="740"/>
      <c r="I5" s="776"/>
      <c r="J5" s="135"/>
      <c r="K5" s="810"/>
      <c r="L5" s="740"/>
      <c r="M5" s="740"/>
      <c r="N5" s="776"/>
      <c r="O5" s="135"/>
    </row>
    <row r="6" spans="1:15" ht="15.75" customHeight="1">
      <c r="A6" s="814" t="s">
        <v>612</v>
      </c>
      <c r="B6" s="740"/>
      <c r="C6" s="740"/>
      <c r="D6" s="776"/>
      <c r="E6" s="135"/>
      <c r="F6" s="814" t="s">
        <v>612</v>
      </c>
      <c r="G6" s="740"/>
      <c r="H6" s="740"/>
      <c r="I6" s="776"/>
      <c r="J6" s="135"/>
      <c r="K6" s="814" t="s">
        <v>612</v>
      </c>
      <c r="L6" s="740"/>
      <c r="M6" s="740"/>
      <c r="N6" s="776"/>
      <c r="O6" s="135"/>
    </row>
    <row r="7" spans="1:15" ht="15.75" customHeight="1">
      <c r="A7" s="812" t="s">
        <v>887</v>
      </c>
      <c r="B7" s="727"/>
      <c r="C7" s="727"/>
      <c r="D7" s="813"/>
      <c r="E7" s="135"/>
      <c r="F7" s="812" t="s">
        <v>888</v>
      </c>
      <c r="G7" s="727"/>
      <c r="H7" s="727"/>
      <c r="I7" s="813"/>
      <c r="J7" s="135"/>
      <c r="K7" s="812" t="s">
        <v>889</v>
      </c>
      <c r="L7" s="727"/>
      <c r="M7" s="727"/>
      <c r="N7" s="813"/>
      <c r="O7" s="135"/>
    </row>
    <row r="8" spans="1:15" ht="15.75" customHeight="1">
      <c r="A8" s="812" t="s">
        <v>616</v>
      </c>
      <c r="B8" s="727"/>
      <c r="C8" s="727"/>
      <c r="D8" s="813"/>
      <c r="E8" s="135"/>
      <c r="F8" s="812" t="s">
        <v>616</v>
      </c>
      <c r="G8" s="727"/>
      <c r="H8" s="727"/>
      <c r="I8" s="813"/>
      <c r="J8" s="135"/>
      <c r="K8" s="812" t="s">
        <v>616</v>
      </c>
      <c r="L8" s="727"/>
      <c r="M8" s="727"/>
      <c r="N8" s="813"/>
      <c r="O8" s="135"/>
    </row>
    <row r="9" spans="1:15">
      <c r="A9" s="136"/>
      <c r="B9" s="136"/>
      <c r="C9" s="136"/>
      <c r="D9" s="136"/>
      <c r="E9" s="137"/>
      <c r="F9" s="136"/>
      <c r="G9" s="136"/>
      <c r="H9" s="136"/>
      <c r="I9" s="136"/>
      <c r="J9" s="137"/>
      <c r="K9" s="136"/>
      <c r="L9" s="136"/>
      <c r="M9" s="136"/>
      <c r="N9" s="136"/>
      <c r="O9" s="137"/>
    </row>
    <row r="10" spans="1:15" ht="15.75" customHeight="1">
      <c r="A10" s="815" t="s">
        <v>617</v>
      </c>
      <c r="B10" s="716"/>
      <c r="C10" s="716"/>
      <c r="D10" s="796"/>
      <c r="E10" s="138"/>
      <c r="F10" s="797" t="s">
        <v>617</v>
      </c>
      <c r="G10" s="716"/>
      <c r="H10" s="716"/>
      <c r="I10" s="796"/>
      <c r="J10" s="138"/>
      <c r="K10" s="797" t="s">
        <v>617</v>
      </c>
      <c r="L10" s="716"/>
      <c r="M10" s="716"/>
      <c r="N10" s="796"/>
      <c r="O10" s="135"/>
    </row>
    <row r="11" spans="1:15" ht="24.75" customHeight="1">
      <c r="A11" s="139" t="s">
        <v>618</v>
      </c>
      <c r="B11" s="140" t="s">
        <v>619</v>
      </c>
      <c r="C11" s="816"/>
      <c r="D11" s="796"/>
      <c r="E11" s="138"/>
      <c r="F11" s="141" t="s">
        <v>618</v>
      </c>
      <c r="G11" s="142" t="s">
        <v>619</v>
      </c>
      <c r="H11" s="816"/>
      <c r="I11" s="796"/>
      <c r="J11" s="138"/>
      <c r="K11" s="141" t="s">
        <v>618</v>
      </c>
      <c r="L11" s="142" t="s">
        <v>619</v>
      </c>
      <c r="M11" s="816"/>
      <c r="N11" s="796"/>
      <c r="O11" s="135"/>
    </row>
    <row r="12" spans="1:15" ht="21" customHeight="1">
      <c r="A12" s="139" t="s">
        <v>620</v>
      </c>
      <c r="B12" s="140" t="s">
        <v>621</v>
      </c>
      <c r="C12" s="795" t="s">
        <v>622</v>
      </c>
      <c r="D12" s="796"/>
      <c r="E12" s="138"/>
      <c r="F12" s="141" t="s">
        <v>620</v>
      </c>
      <c r="G12" s="142" t="s">
        <v>621</v>
      </c>
      <c r="H12" s="795" t="s">
        <v>622</v>
      </c>
      <c r="I12" s="796"/>
      <c r="J12" s="138"/>
      <c r="K12" s="141" t="s">
        <v>620</v>
      </c>
      <c r="L12" s="142" t="s">
        <v>621</v>
      </c>
      <c r="M12" s="795" t="s">
        <v>622</v>
      </c>
      <c r="N12" s="796"/>
      <c r="O12" s="135"/>
    </row>
    <row r="13" spans="1:15" ht="33.75" customHeight="1">
      <c r="A13" s="139" t="s">
        <v>623</v>
      </c>
      <c r="B13" s="140" t="s">
        <v>624</v>
      </c>
      <c r="C13" s="795" t="s">
        <v>625</v>
      </c>
      <c r="D13" s="796"/>
      <c r="E13" s="138"/>
      <c r="F13" s="141" t="s">
        <v>623</v>
      </c>
      <c r="G13" s="142" t="s">
        <v>624</v>
      </c>
      <c r="H13" s="795" t="s">
        <v>626</v>
      </c>
      <c r="I13" s="796"/>
      <c r="J13" s="138"/>
      <c r="K13" s="141" t="s">
        <v>623</v>
      </c>
      <c r="L13" s="142" t="s">
        <v>624</v>
      </c>
      <c r="M13" s="795" t="s">
        <v>627</v>
      </c>
      <c r="N13" s="796"/>
      <c r="O13" s="135"/>
    </row>
    <row r="14" spans="1:15" ht="24">
      <c r="A14" s="139" t="s">
        <v>628</v>
      </c>
      <c r="B14" s="140" t="s">
        <v>890</v>
      </c>
      <c r="C14" s="795">
        <v>12</v>
      </c>
      <c r="D14" s="796"/>
      <c r="E14" s="138"/>
      <c r="F14" s="141" t="s">
        <v>628</v>
      </c>
      <c r="G14" s="142" t="s">
        <v>891</v>
      </c>
      <c r="H14" s="795">
        <v>12</v>
      </c>
      <c r="I14" s="796"/>
      <c r="J14" s="138"/>
      <c r="K14" s="141" t="s">
        <v>628</v>
      </c>
      <c r="L14" s="142" t="s">
        <v>892</v>
      </c>
      <c r="M14" s="795">
        <v>12</v>
      </c>
      <c r="N14" s="796"/>
      <c r="O14" s="135"/>
    </row>
    <row r="15" spans="1:15" ht="31.5" customHeight="1">
      <c r="A15" s="815" t="s">
        <v>632</v>
      </c>
      <c r="B15" s="716"/>
      <c r="C15" s="716"/>
      <c r="D15" s="796"/>
      <c r="E15" s="138"/>
      <c r="F15" s="797" t="s">
        <v>632</v>
      </c>
      <c r="G15" s="716"/>
      <c r="H15" s="716"/>
      <c r="I15" s="796"/>
      <c r="J15" s="138"/>
      <c r="K15" s="797" t="s">
        <v>632</v>
      </c>
      <c r="L15" s="716"/>
      <c r="M15" s="716"/>
      <c r="N15" s="796"/>
      <c r="O15" s="135"/>
    </row>
    <row r="16" spans="1:15" ht="15.75" customHeight="1">
      <c r="A16" s="819" t="s">
        <v>633</v>
      </c>
      <c r="B16" s="796"/>
      <c r="C16" s="795" t="s">
        <v>634</v>
      </c>
      <c r="D16" s="796"/>
      <c r="E16" s="138"/>
      <c r="F16" s="795" t="s">
        <v>633</v>
      </c>
      <c r="G16" s="796"/>
      <c r="H16" s="795" t="s">
        <v>634</v>
      </c>
      <c r="I16" s="796"/>
      <c r="J16" s="138"/>
      <c r="K16" s="795" t="s">
        <v>633</v>
      </c>
      <c r="L16" s="796"/>
      <c r="M16" s="795" t="s">
        <v>634</v>
      </c>
      <c r="N16" s="796"/>
      <c r="O16" s="135"/>
    </row>
    <row r="17" spans="1:15">
      <c r="A17" s="821" t="s">
        <v>635</v>
      </c>
      <c r="B17" s="796"/>
      <c r="C17" s="798">
        <v>1</v>
      </c>
      <c r="D17" s="796"/>
      <c r="E17" s="143"/>
      <c r="F17" s="798" t="s">
        <v>636</v>
      </c>
      <c r="G17" s="796"/>
      <c r="H17" s="799">
        <v>1</v>
      </c>
      <c r="I17" s="796"/>
      <c r="J17" s="143"/>
      <c r="K17" s="798" t="s">
        <v>637</v>
      </c>
      <c r="L17" s="796"/>
      <c r="M17" s="798">
        <v>2</v>
      </c>
      <c r="N17" s="796"/>
      <c r="O17" s="144"/>
    </row>
    <row r="18" spans="1:15">
      <c r="A18" s="819"/>
      <c r="B18" s="716"/>
      <c r="C18" s="716"/>
      <c r="D18" s="796"/>
      <c r="E18" s="138"/>
      <c r="F18" s="795"/>
      <c r="G18" s="716"/>
      <c r="H18" s="716"/>
      <c r="I18" s="796"/>
      <c r="J18" s="138"/>
      <c r="K18" s="795"/>
      <c r="L18" s="716"/>
      <c r="M18" s="716"/>
      <c r="N18" s="796"/>
      <c r="O18" s="135"/>
    </row>
    <row r="19" spans="1:15" ht="15.75" customHeight="1">
      <c r="A19" s="822" t="s">
        <v>638</v>
      </c>
      <c r="B19" s="716"/>
      <c r="C19" s="716"/>
      <c r="D19" s="796"/>
      <c r="E19" s="145"/>
      <c r="F19" s="800" t="s">
        <v>638</v>
      </c>
      <c r="G19" s="716"/>
      <c r="H19" s="716"/>
      <c r="I19" s="796"/>
      <c r="J19" s="145"/>
      <c r="K19" s="800" t="s">
        <v>638</v>
      </c>
      <c r="L19" s="716"/>
      <c r="M19" s="716"/>
      <c r="N19" s="796"/>
      <c r="O19" s="137"/>
    </row>
    <row r="20" spans="1:15" ht="16.5" customHeight="1">
      <c r="A20" s="822" t="s">
        <v>893</v>
      </c>
      <c r="B20" s="716"/>
      <c r="C20" s="716"/>
      <c r="D20" s="796"/>
      <c r="E20" s="146"/>
      <c r="F20" s="800" t="s">
        <v>894</v>
      </c>
      <c r="G20" s="716"/>
      <c r="H20" s="716"/>
      <c r="I20" s="796"/>
      <c r="J20" s="146"/>
      <c r="K20" s="800" t="s">
        <v>895</v>
      </c>
      <c r="L20" s="716"/>
      <c r="M20" s="716"/>
      <c r="N20" s="796"/>
      <c r="O20" s="147"/>
    </row>
    <row r="21" spans="1:15" ht="24" customHeight="1">
      <c r="A21" s="817" t="s">
        <v>642</v>
      </c>
      <c r="B21" s="716"/>
      <c r="C21" s="716"/>
      <c r="D21" s="796"/>
      <c r="E21" s="145"/>
      <c r="F21" s="801" t="s">
        <v>642</v>
      </c>
      <c r="G21" s="716"/>
      <c r="H21" s="716"/>
      <c r="I21" s="796"/>
      <c r="J21" s="145"/>
      <c r="K21" s="801" t="s">
        <v>642</v>
      </c>
      <c r="L21" s="716"/>
      <c r="M21" s="716"/>
      <c r="N21" s="796"/>
      <c r="O21" s="137"/>
    </row>
    <row r="22" spans="1:15" ht="30.75" customHeight="1">
      <c r="A22" s="148">
        <v>1</v>
      </c>
      <c r="B22" s="140" t="s">
        <v>643</v>
      </c>
      <c r="C22" s="795" t="s">
        <v>644</v>
      </c>
      <c r="D22" s="796"/>
      <c r="E22" s="145"/>
      <c r="F22" s="149">
        <v>1</v>
      </c>
      <c r="G22" s="140" t="s">
        <v>643</v>
      </c>
      <c r="H22" s="795" t="s">
        <v>644</v>
      </c>
      <c r="I22" s="796"/>
      <c r="J22" s="145"/>
      <c r="K22" s="149">
        <v>1</v>
      </c>
      <c r="L22" s="140" t="s">
        <v>643</v>
      </c>
      <c r="M22" s="795" t="s">
        <v>644</v>
      </c>
      <c r="N22" s="796"/>
      <c r="O22" s="137"/>
    </row>
    <row r="23" spans="1:15" ht="27.75" customHeight="1">
      <c r="A23" s="148">
        <v>2</v>
      </c>
      <c r="B23" s="140" t="s">
        <v>645</v>
      </c>
      <c r="C23" s="795" t="s">
        <v>646</v>
      </c>
      <c r="D23" s="796"/>
      <c r="E23" s="145"/>
      <c r="F23" s="149">
        <v>2</v>
      </c>
      <c r="G23" s="140" t="s">
        <v>645</v>
      </c>
      <c r="H23" s="795" t="s">
        <v>647</v>
      </c>
      <c r="I23" s="796"/>
      <c r="J23" s="145"/>
      <c r="K23" s="149">
        <v>2</v>
      </c>
      <c r="L23" s="140" t="s">
        <v>645</v>
      </c>
      <c r="M23" s="795" t="s">
        <v>648</v>
      </c>
      <c r="N23" s="796"/>
      <c r="O23" s="137"/>
    </row>
    <row r="24" spans="1:15" ht="52.5" customHeight="1">
      <c r="A24" s="150">
        <v>3</v>
      </c>
      <c r="B24" s="151" t="s">
        <v>649</v>
      </c>
      <c r="C24" s="802">
        <f>VLOOKUP(E24,'SINAPI-I'!$A:$D,4,0)/1.488</f>
        <v>10911.397849462366</v>
      </c>
      <c r="D24" s="796"/>
      <c r="E24" s="152">
        <v>40939</v>
      </c>
      <c r="F24" s="153">
        <v>3</v>
      </c>
      <c r="G24" s="151" t="s">
        <v>650</v>
      </c>
      <c r="H24" s="802">
        <f>VLOOKUP(J24,'SINAPI-I'!$A:$D,4,0)/1.488</f>
        <v>2448.5954301075271</v>
      </c>
      <c r="I24" s="796"/>
      <c r="J24" s="152">
        <v>40918</v>
      </c>
      <c r="K24" s="150">
        <v>3</v>
      </c>
      <c r="L24" s="151" t="s">
        <v>650</v>
      </c>
      <c r="M24" s="802">
        <f>VLOOKUP(O24,'SINAPI-I'!$A:$D,4,0)/1.488</f>
        <v>1729.1935483870968</v>
      </c>
      <c r="N24" s="796"/>
      <c r="O24" s="154">
        <v>41084</v>
      </c>
    </row>
    <row r="25" spans="1:15" ht="24" customHeight="1">
      <c r="A25" s="148">
        <v>4</v>
      </c>
      <c r="B25" s="155" t="s">
        <v>651</v>
      </c>
      <c r="C25" s="803" t="s">
        <v>652</v>
      </c>
      <c r="D25" s="796"/>
      <c r="E25" s="156"/>
      <c r="F25" s="149">
        <v>4</v>
      </c>
      <c r="G25" s="155" t="s">
        <v>651</v>
      </c>
      <c r="H25" s="803" t="s">
        <v>653</v>
      </c>
      <c r="I25" s="796"/>
      <c r="J25" s="156"/>
      <c r="K25" s="148">
        <v>4</v>
      </c>
      <c r="L25" s="155" t="s">
        <v>651</v>
      </c>
      <c r="M25" s="803" t="s">
        <v>654</v>
      </c>
      <c r="N25" s="796"/>
      <c r="O25" s="137"/>
    </row>
    <row r="26" spans="1:15" ht="33" customHeight="1">
      <c r="A26" s="148">
        <v>5</v>
      </c>
      <c r="B26" s="155" t="s">
        <v>655</v>
      </c>
      <c r="C26" s="803" t="s">
        <v>656</v>
      </c>
      <c r="D26" s="796"/>
      <c r="E26" s="156"/>
      <c r="F26" s="149">
        <v>5</v>
      </c>
      <c r="G26" s="155" t="s">
        <v>655</v>
      </c>
      <c r="H26" s="803" t="s">
        <v>657</v>
      </c>
      <c r="I26" s="796"/>
      <c r="J26" s="156"/>
      <c r="K26" s="148">
        <v>5</v>
      </c>
      <c r="L26" s="155" t="s">
        <v>655</v>
      </c>
      <c r="M26" s="803" t="s">
        <v>656</v>
      </c>
      <c r="N26" s="796"/>
      <c r="O26" s="137"/>
    </row>
    <row r="27" spans="1:15">
      <c r="A27" s="157"/>
      <c r="B27" s="140"/>
      <c r="C27" s="804"/>
      <c r="D27" s="796"/>
      <c r="E27" s="145"/>
      <c r="F27" s="140"/>
      <c r="G27" s="140"/>
      <c r="H27" s="804"/>
      <c r="I27" s="796"/>
      <c r="J27" s="145"/>
      <c r="K27" s="140"/>
      <c r="L27" s="140"/>
      <c r="M27" s="804"/>
      <c r="N27" s="796"/>
      <c r="O27" s="137"/>
    </row>
    <row r="28" spans="1:15" ht="15.75" customHeight="1">
      <c r="A28" s="817" t="s">
        <v>658</v>
      </c>
      <c r="B28" s="716"/>
      <c r="C28" s="716"/>
      <c r="D28" s="796"/>
      <c r="E28" s="146"/>
      <c r="F28" s="801" t="s">
        <v>658</v>
      </c>
      <c r="G28" s="716"/>
      <c r="H28" s="716"/>
      <c r="I28" s="796"/>
      <c r="J28" s="146"/>
      <c r="K28" s="801" t="s">
        <v>658</v>
      </c>
      <c r="L28" s="716"/>
      <c r="M28" s="716"/>
      <c r="N28" s="796"/>
      <c r="O28" s="147"/>
    </row>
    <row r="29" spans="1:15">
      <c r="A29" s="158">
        <v>1</v>
      </c>
      <c r="B29" s="159" t="s">
        <v>659</v>
      </c>
      <c r="C29" s="160" t="s">
        <v>660</v>
      </c>
      <c r="D29" s="160" t="s">
        <v>661</v>
      </c>
      <c r="E29" s="146"/>
      <c r="F29" s="160">
        <v>1</v>
      </c>
      <c r="G29" s="159" t="s">
        <v>662</v>
      </c>
      <c r="H29" s="160" t="s">
        <v>660</v>
      </c>
      <c r="I29" s="160" t="s">
        <v>661</v>
      </c>
      <c r="J29" s="146"/>
      <c r="K29" s="160">
        <v>1</v>
      </c>
      <c r="L29" s="159" t="s">
        <v>662</v>
      </c>
      <c r="M29" s="160" t="s">
        <v>660</v>
      </c>
      <c r="N29" s="160" t="s">
        <v>661</v>
      </c>
      <c r="O29" s="147"/>
    </row>
    <row r="30" spans="1:15" ht="33.75" customHeight="1">
      <c r="A30" s="139" t="s">
        <v>618</v>
      </c>
      <c r="B30" s="140" t="s">
        <v>663</v>
      </c>
      <c r="C30" s="149"/>
      <c r="D30" s="161">
        <f>(C24/22*5)</f>
        <v>2479.8631476050832</v>
      </c>
      <c r="E30" s="145"/>
      <c r="F30" s="141" t="s">
        <v>618</v>
      </c>
      <c r="G30" s="140" t="s">
        <v>664</v>
      </c>
      <c r="H30" s="149"/>
      <c r="I30" s="161">
        <f>H24</f>
        <v>2448.5954301075271</v>
      </c>
      <c r="J30" s="145"/>
      <c r="K30" s="141" t="s">
        <v>618</v>
      </c>
      <c r="L30" s="140" t="s">
        <v>664</v>
      </c>
      <c r="M30" s="149"/>
      <c r="N30" s="161">
        <f>M24</f>
        <v>1729.1935483870968</v>
      </c>
      <c r="O30" s="137"/>
    </row>
    <row r="31" spans="1:15">
      <c r="A31" s="162" t="s">
        <v>620</v>
      </c>
      <c r="B31" s="163" t="s">
        <v>665</v>
      </c>
      <c r="C31" s="164">
        <v>0.3</v>
      </c>
      <c r="D31" s="165">
        <f>C31*D30</f>
        <v>743.95894428152496</v>
      </c>
      <c r="E31" s="145"/>
      <c r="F31" s="166" t="s">
        <v>620</v>
      </c>
      <c r="G31" s="163" t="s">
        <v>665</v>
      </c>
      <c r="H31" s="164">
        <v>0.3</v>
      </c>
      <c r="I31" s="165">
        <f>H31*I30</f>
        <v>734.57862903225816</v>
      </c>
      <c r="J31" s="145"/>
      <c r="K31" s="166" t="s">
        <v>620</v>
      </c>
      <c r="L31" s="163" t="s">
        <v>665</v>
      </c>
      <c r="M31" s="164">
        <v>0.3</v>
      </c>
      <c r="N31" s="165">
        <f>M31*N30</f>
        <v>518.75806451612902</v>
      </c>
      <c r="O31" s="137"/>
    </row>
    <row r="32" spans="1:15">
      <c r="A32" s="139" t="s">
        <v>623</v>
      </c>
      <c r="B32" s="140" t="s">
        <v>666</v>
      </c>
      <c r="C32" s="149"/>
      <c r="D32" s="161"/>
      <c r="E32" s="145"/>
      <c r="F32" s="141" t="s">
        <v>623</v>
      </c>
      <c r="G32" s="140" t="s">
        <v>666</v>
      </c>
      <c r="H32" s="149"/>
      <c r="I32" s="161"/>
      <c r="J32" s="145"/>
      <c r="K32" s="141" t="s">
        <v>623</v>
      </c>
      <c r="L32" s="140" t="s">
        <v>666</v>
      </c>
      <c r="M32" s="149"/>
      <c r="N32" s="161"/>
      <c r="O32" s="137"/>
    </row>
    <row r="33" spans="1:15">
      <c r="A33" s="139" t="s">
        <v>628</v>
      </c>
      <c r="B33" s="140" t="s">
        <v>667</v>
      </c>
      <c r="C33" s="149"/>
      <c r="D33" s="161"/>
      <c r="E33" s="145"/>
      <c r="F33" s="141" t="s">
        <v>628</v>
      </c>
      <c r="G33" s="140" t="s">
        <v>667</v>
      </c>
      <c r="H33" s="149"/>
      <c r="I33" s="161"/>
      <c r="J33" s="145"/>
      <c r="K33" s="141" t="s">
        <v>628</v>
      </c>
      <c r="L33" s="140" t="s">
        <v>667</v>
      </c>
      <c r="M33" s="149"/>
      <c r="N33" s="161"/>
      <c r="O33" s="137"/>
    </row>
    <row r="34" spans="1:15" ht="24">
      <c r="A34" s="139" t="s">
        <v>668</v>
      </c>
      <c r="B34" s="140" t="s">
        <v>669</v>
      </c>
      <c r="C34" s="149"/>
      <c r="D34" s="161"/>
      <c r="E34" s="146"/>
      <c r="F34" s="141" t="s">
        <v>668</v>
      </c>
      <c r="G34" s="140" t="s">
        <v>669</v>
      </c>
      <c r="H34" s="149"/>
      <c r="I34" s="161"/>
      <c r="J34" s="146"/>
      <c r="K34" s="141" t="s">
        <v>668</v>
      </c>
      <c r="L34" s="140" t="s">
        <v>669</v>
      </c>
      <c r="M34" s="149"/>
      <c r="N34" s="161"/>
      <c r="O34" s="147"/>
    </row>
    <row r="35" spans="1:15" ht="24">
      <c r="A35" s="139" t="s">
        <v>670</v>
      </c>
      <c r="B35" s="140" t="s">
        <v>671</v>
      </c>
      <c r="C35" s="149"/>
      <c r="D35" s="161"/>
      <c r="E35" s="146"/>
      <c r="F35" s="141" t="s">
        <v>670</v>
      </c>
      <c r="G35" s="140" t="s">
        <v>671</v>
      </c>
      <c r="H35" s="149"/>
      <c r="I35" s="161"/>
      <c r="J35" s="146"/>
      <c r="K35" s="141" t="s">
        <v>670</v>
      </c>
      <c r="L35" s="140" t="s">
        <v>671</v>
      </c>
      <c r="M35" s="149"/>
      <c r="N35" s="161"/>
      <c r="O35" s="147"/>
    </row>
    <row r="36" spans="1:15" ht="15.75" customHeight="1">
      <c r="A36" s="139" t="s">
        <v>672</v>
      </c>
      <c r="B36" s="140" t="s">
        <v>673</v>
      </c>
      <c r="C36" s="149"/>
      <c r="D36" s="161"/>
      <c r="E36" s="146"/>
      <c r="F36" s="141" t="s">
        <v>672</v>
      </c>
      <c r="G36" s="140" t="s">
        <v>673</v>
      </c>
      <c r="H36" s="149"/>
      <c r="I36" s="161"/>
      <c r="J36" s="146"/>
      <c r="K36" s="141" t="s">
        <v>672</v>
      </c>
      <c r="L36" s="140" t="s">
        <v>673</v>
      </c>
      <c r="M36" s="149"/>
      <c r="N36" s="161"/>
      <c r="O36" s="147"/>
    </row>
    <row r="37" spans="1:15">
      <c r="A37" s="148"/>
      <c r="B37" s="167" t="s">
        <v>674</v>
      </c>
      <c r="C37" s="141"/>
      <c r="D37" s="168">
        <f>SUM(D30:D36)</f>
        <v>3223.8220918866082</v>
      </c>
      <c r="E37" s="146"/>
      <c r="F37" s="149"/>
      <c r="G37" s="167" t="s">
        <v>674</v>
      </c>
      <c r="H37" s="141"/>
      <c r="I37" s="168">
        <f>SUM(I30:I36)</f>
        <v>3183.1740591397852</v>
      </c>
      <c r="J37" s="146"/>
      <c r="K37" s="149"/>
      <c r="L37" s="167" t="s">
        <v>674</v>
      </c>
      <c r="M37" s="141"/>
      <c r="N37" s="168">
        <f>SUM(N30:N36)</f>
        <v>2247.9516129032259</v>
      </c>
      <c r="O37" s="147"/>
    </row>
    <row r="38" spans="1:15">
      <c r="A38" s="807"/>
      <c r="B38" s="716"/>
      <c r="C38" s="716"/>
      <c r="D38" s="796"/>
      <c r="E38" s="146"/>
      <c r="F38" s="805"/>
      <c r="G38" s="716"/>
      <c r="H38" s="716"/>
      <c r="I38" s="796"/>
      <c r="J38" s="146"/>
      <c r="K38" s="805"/>
      <c r="L38" s="716"/>
      <c r="M38" s="716"/>
      <c r="N38" s="796"/>
      <c r="O38" s="147"/>
    </row>
    <row r="39" spans="1:15">
      <c r="A39" s="817" t="s">
        <v>675</v>
      </c>
      <c r="B39" s="716"/>
      <c r="C39" s="716"/>
      <c r="D39" s="796"/>
      <c r="E39" s="146"/>
      <c r="F39" s="801" t="s">
        <v>675</v>
      </c>
      <c r="G39" s="716"/>
      <c r="H39" s="716"/>
      <c r="I39" s="796"/>
      <c r="J39" s="146"/>
      <c r="K39" s="801" t="s">
        <v>675</v>
      </c>
      <c r="L39" s="716"/>
      <c r="M39" s="716"/>
      <c r="N39" s="796"/>
      <c r="O39" s="147"/>
    </row>
    <row r="40" spans="1:15" ht="36" customHeight="1">
      <c r="A40" s="158" t="s">
        <v>75</v>
      </c>
      <c r="B40" s="159" t="s">
        <v>676</v>
      </c>
      <c r="C40" s="160" t="s">
        <v>660</v>
      </c>
      <c r="D40" s="160" t="s">
        <v>661</v>
      </c>
      <c r="E40" s="145"/>
      <c r="F40" s="160" t="s">
        <v>75</v>
      </c>
      <c r="G40" s="160" t="s">
        <v>676</v>
      </c>
      <c r="H40" s="160" t="s">
        <v>660</v>
      </c>
      <c r="I40" s="160" t="s">
        <v>661</v>
      </c>
      <c r="J40" s="145"/>
      <c r="K40" s="160" t="s">
        <v>75</v>
      </c>
      <c r="L40" s="160" t="s">
        <v>676</v>
      </c>
      <c r="M40" s="160" t="s">
        <v>660</v>
      </c>
      <c r="N40" s="160" t="s">
        <v>661</v>
      </c>
      <c r="O40" s="137"/>
    </row>
    <row r="41" spans="1:15">
      <c r="A41" s="139" t="s">
        <v>618</v>
      </c>
      <c r="B41" s="140" t="s">
        <v>677</v>
      </c>
      <c r="C41" s="169">
        <f>1/12</f>
        <v>8.3333333333333329E-2</v>
      </c>
      <c r="D41" s="161">
        <f>C41*D$37</f>
        <v>268.65184099055068</v>
      </c>
      <c r="E41" s="170"/>
      <c r="F41" s="141" t="s">
        <v>618</v>
      </c>
      <c r="G41" s="140" t="s">
        <v>677</v>
      </c>
      <c r="H41" s="171">
        <f>1/12</f>
        <v>8.3333333333333329E-2</v>
      </c>
      <c r="I41" s="161">
        <f>H41*I$37</f>
        <v>265.26450492831543</v>
      </c>
      <c r="J41" s="145"/>
      <c r="K41" s="141" t="s">
        <v>618</v>
      </c>
      <c r="L41" s="140" t="s">
        <v>677</v>
      </c>
      <c r="M41" s="171">
        <f>1/12</f>
        <v>8.3333333333333329E-2</v>
      </c>
      <c r="N41" s="161">
        <f>M41*N$37</f>
        <v>187.3293010752688</v>
      </c>
      <c r="O41" s="137"/>
    </row>
    <row r="42" spans="1:15">
      <c r="A42" s="139" t="s">
        <v>620</v>
      </c>
      <c r="B42" s="167" t="s">
        <v>678</v>
      </c>
      <c r="C42" s="172">
        <f>TRUNC(SUM(C43:C44),4)</f>
        <v>0.1212</v>
      </c>
      <c r="D42" s="161">
        <f>D37*C42</f>
        <v>390.7272375366569</v>
      </c>
      <c r="E42" s="170"/>
      <c r="F42" s="141" t="s">
        <v>620</v>
      </c>
      <c r="G42" s="167" t="s">
        <v>678</v>
      </c>
      <c r="H42" s="173">
        <f>SUM(H43:H44)</f>
        <v>0.12121212121212122</v>
      </c>
      <c r="I42" s="161">
        <f>I37*H42</f>
        <v>385.83927989573152</v>
      </c>
      <c r="J42" s="145"/>
      <c r="K42" s="141" t="s">
        <v>620</v>
      </c>
      <c r="L42" s="167" t="s">
        <v>678</v>
      </c>
      <c r="M42" s="173">
        <f>SUM(M43:M44)</f>
        <v>0.12121212121212122</v>
      </c>
      <c r="N42" s="161">
        <f>N37*M42</f>
        <v>272.47898338220921</v>
      </c>
      <c r="O42" s="137"/>
    </row>
    <row r="43" spans="1:15" ht="24">
      <c r="A43" s="139" t="s">
        <v>679</v>
      </c>
      <c r="B43" s="140" t="s">
        <v>680</v>
      </c>
      <c r="C43" s="169">
        <f>TRUNC((1/11),4)</f>
        <v>9.0899999999999995E-2</v>
      </c>
      <c r="D43" s="161">
        <f>C43*D37</f>
        <v>293.04542815249266</v>
      </c>
      <c r="E43" s="170"/>
      <c r="F43" s="141" t="s">
        <v>679</v>
      </c>
      <c r="G43" s="140" t="s">
        <v>680</v>
      </c>
      <c r="H43" s="173">
        <f>1/11</f>
        <v>9.0909090909090912E-2</v>
      </c>
      <c r="I43" s="161">
        <f>H43*I37</f>
        <v>289.37945992179868</v>
      </c>
      <c r="J43" s="145"/>
      <c r="K43" s="141" t="s">
        <v>679</v>
      </c>
      <c r="L43" s="140" t="s">
        <v>680</v>
      </c>
      <c r="M43" s="173">
        <f>1/11</f>
        <v>9.0909090909090912E-2</v>
      </c>
      <c r="N43" s="161">
        <f>M43*N37</f>
        <v>204.35923753665691</v>
      </c>
      <c r="O43" s="137"/>
    </row>
    <row r="44" spans="1:15">
      <c r="A44" s="139" t="s">
        <v>681</v>
      </c>
      <c r="B44" s="140" t="s">
        <v>682</v>
      </c>
      <c r="C44" s="169">
        <f>(1/3)/11</f>
        <v>3.03030303030303E-2</v>
      </c>
      <c r="D44" s="161">
        <f>C44*D37</f>
        <v>97.691578542018419</v>
      </c>
      <c r="E44" s="170"/>
      <c r="F44" s="141" t="s">
        <v>681</v>
      </c>
      <c r="G44" s="140" t="s">
        <v>682</v>
      </c>
      <c r="H44" s="173">
        <f>(1/3)/11</f>
        <v>3.03030303030303E-2</v>
      </c>
      <c r="I44" s="161">
        <f>H44*I37</f>
        <v>96.459819973932881</v>
      </c>
      <c r="J44" s="145"/>
      <c r="K44" s="141" t="s">
        <v>681</v>
      </c>
      <c r="L44" s="140" t="s">
        <v>682</v>
      </c>
      <c r="M44" s="174">
        <f>(1/3)/11</f>
        <v>3.03030303030303E-2</v>
      </c>
      <c r="N44" s="161">
        <f>M44*N37</f>
        <v>68.119745845552288</v>
      </c>
      <c r="O44" s="137"/>
    </row>
    <row r="45" spans="1:15">
      <c r="A45" s="139"/>
      <c r="B45" s="167" t="s">
        <v>683</v>
      </c>
      <c r="C45" s="169"/>
      <c r="D45" s="168">
        <f>D41+D42</f>
        <v>659.37907852720764</v>
      </c>
      <c r="E45" s="170"/>
      <c r="F45" s="141"/>
      <c r="G45" s="167" t="s">
        <v>683</v>
      </c>
      <c r="H45" s="171"/>
      <c r="I45" s="168">
        <f>I41+I42</f>
        <v>651.1037848240469</v>
      </c>
      <c r="J45" s="145"/>
      <c r="K45" s="141"/>
      <c r="L45" s="167" t="s">
        <v>683</v>
      </c>
      <c r="M45" s="171"/>
      <c r="N45" s="168">
        <f>N41+N42</f>
        <v>459.80828445747801</v>
      </c>
      <c r="O45" s="137"/>
    </row>
    <row r="46" spans="1:15" ht="24">
      <c r="A46" s="139" t="s">
        <v>623</v>
      </c>
      <c r="B46" s="140" t="s">
        <v>684</v>
      </c>
      <c r="C46" s="169">
        <f>C58</f>
        <v>0</v>
      </c>
      <c r="D46" s="161">
        <f>C46*D45</f>
        <v>0</v>
      </c>
      <c r="E46" s="145"/>
      <c r="F46" s="141" t="s">
        <v>623</v>
      </c>
      <c r="G46" s="140" t="s">
        <v>684</v>
      </c>
      <c r="H46" s="171">
        <f>H58</f>
        <v>0.17800000000000002</v>
      </c>
      <c r="I46" s="161">
        <f>H46*I45</f>
        <v>115.89647369868037</v>
      </c>
      <c r="J46" s="145"/>
      <c r="K46" s="141" t="s">
        <v>623</v>
      </c>
      <c r="L46" s="140" t="s">
        <v>684</v>
      </c>
      <c r="M46" s="171">
        <f>M58</f>
        <v>0.17800000000000002</v>
      </c>
      <c r="N46" s="161">
        <f>M46*N45</f>
        <v>81.845874633431094</v>
      </c>
      <c r="O46" s="137"/>
    </row>
    <row r="47" spans="1:15">
      <c r="A47" s="175"/>
      <c r="B47" s="167" t="s">
        <v>685</v>
      </c>
      <c r="C47" s="169"/>
      <c r="D47" s="168">
        <f>D45+D46</f>
        <v>659.37907852720764</v>
      </c>
      <c r="E47" s="145"/>
      <c r="F47" s="167"/>
      <c r="G47" s="167" t="s">
        <v>685</v>
      </c>
      <c r="H47" s="171"/>
      <c r="I47" s="168">
        <f>I45+I46</f>
        <v>767.00025852272722</v>
      </c>
      <c r="J47" s="145"/>
      <c r="K47" s="167"/>
      <c r="L47" s="167" t="s">
        <v>685</v>
      </c>
      <c r="M47" s="171"/>
      <c r="N47" s="168">
        <f>N45+N46</f>
        <v>541.65415909090916</v>
      </c>
      <c r="O47" s="137"/>
    </row>
    <row r="48" spans="1:15">
      <c r="A48" s="158" t="s">
        <v>104</v>
      </c>
      <c r="B48" s="159" t="s">
        <v>686</v>
      </c>
      <c r="C48" s="176" t="s">
        <v>660</v>
      </c>
      <c r="D48" s="160" t="s">
        <v>661</v>
      </c>
      <c r="E48" s="145"/>
      <c r="F48" s="160" t="s">
        <v>104</v>
      </c>
      <c r="G48" s="159" t="s">
        <v>686</v>
      </c>
      <c r="H48" s="160" t="s">
        <v>660</v>
      </c>
      <c r="I48" s="160" t="s">
        <v>661</v>
      </c>
      <c r="J48" s="145"/>
      <c r="K48" s="160" t="s">
        <v>104</v>
      </c>
      <c r="L48" s="159" t="s">
        <v>686</v>
      </c>
      <c r="M48" s="160" t="s">
        <v>660</v>
      </c>
      <c r="N48" s="160" t="s">
        <v>661</v>
      </c>
      <c r="O48" s="137"/>
    </row>
    <row r="49" spans="1:15" ht="15.75" customHeight="1">
      <c r="A49" s="139" t="s">
        <v>618</v>
      </c>
      <c r="B49" s="140" t="s">
        <v>687</v>
      </c>
      <c r="C49" s="169">
        <v>0</v>
      </c>
      <c r="D49" s="161">
        <f t="shared" ref="D49:D57" si="0">C49*D$37</f>
        <v>0</v>
      </c>
      <c r="E49" s="145"/>
      <c r="F49" s="141" t="s">
        <v>618</v>
      </c>
      <c r="G49" s="140" t="s">
        <v>687</v>
      </c>
      <c r="H49" s="171">
        <v>0</v>
      </c>
      <c r="I49" s="161">
        <f t="shared" ref="I49:I57" si="1">H49*I$37</f>
        <v>0</v>
      </c>
      <c r="J49" s="145"/>
      <c r="K49" s="141" t="s">
        <v>618</v>
      </c>
      <c r="L49" s="140" t="s">
        <v>687</v>
      </c>
      <c r="M49" s="171">
        <v>0</v>
      </c>
      <c r="N49" s="161">
        <f t="shared" ref="N49:N57" si="2">M49*N$37</f>
        <v>0</v>
      </c>
      <c r="O49" s="137"/>
    </row>
    <row r="50" spans="1:15" ht="15.75" customHeight="1">
      <c r="A50" s="139" t="s">
        <v>620</v>
      </c>
      <c r="B50" s="140" t="s">
        <v>688</v>
      </c>
      <c r="C50" s="169">
        <v>0</v>
      </c>
      <c r="D50" s="161">
        <f t="shared" si="0"/>
        <v>0</v>
      </c>
      <c r="E50" s="145"/>
      <c r="F50" s="141" t="s">
        <v>620</v>
      </c>
      <c r="G50" s="140" t="s">
        <v>688</v>
      </c>
      <c r="H50" s="171">
        <v>2.5000000000000001E-2</v>
      </c>
      <c r="I50" s="161">
        <f t="shared" si="1"/>
        <v>79.57935147849463</v>
      </c>
      <c r="J50" s="145"/>
      <c r="K50" s="141" t="s">
        <v>620</v>
      </c>
      <c r="L50" s="140" t="s">
        <v>688</v>
      </c>
      <c r="M50" s="171">
        <v>2.5000000000000001E-2</v>
      </c>
      <c r="N50" s="161">
        <f t="shared" si="2"/>
        <v>56.198790322580649</v>
      </c>
      <c r="O50" s="137"/>
    </row>
    <row r="51" spans="1:15" ht="25.5" customHeight="1">
      <c r="A51" s="139" t="s">
        <v>623</v>
      </c>
      <c r="B51" s="140" t="s">
        <v>689</v>
      </c>
      <c r="C51" s="169">
        <v>0</v>
      </c>
      <c r="D51" s="161">
        <f t="shared" si="0"/>
        <v>0</v>
      </c>
      <c r="E51" s="145"/>
      <c r="F51" s="141" t="s">
        <v>623</v>
      </c>
      <c r="G51" s="140" t="s">
        <v>689</v>
      </c>
      <c r="H51" s="171">
        <v>0.03</v>
      </c>
      <c r="I51" s="161">
        <f t="shared" si="1"/>
        <v>95.495221774193553</v>
      </c>
      <c r="J51" s="145"/>
      <c r="K51" s="141" t="s">
        <v>623</v>
      </c>
      <c r="L51" s="140" t="s">
        <v>689</v>
      </c>
      <c r="M51" s="171">
        <v>0.03</v>
      </c>
      <c r="N51" s="161">
        <f t="shared" si="2"/>
        <v>67.438548387096773</v>
      </c>
      <c r="O51" s="137"/>
    </row>
    <row r="52" spans="1:15" ht="15.75" customHeight="1">
      <c r="A52" s="139" t="s">
        <v>628</v>
      </c>
      <c r="B52" s="140" t="s">
        <v>690</v>
      </c>
      <c r="C52" s="169">
        <v>0</v>
      </c>
      <c r="D52" s="161">
        <f t="shared" si="0"/>
        <v>0</v>
      </c>
      <c r="E52" s="177"/>
      <c r="F52" s="141" t="s">
        <v>628</v>
      </c>
      <c r="G52" s="140" t="s">
        <v>690</v>
      </c>
      <c r="H52" s="171">
        <v>1.4999999999999999E-2</v>
      </c>
      <c r="I52" s="161">
        <f t="shared" si="1"/>
        <v>47.747610887096776</v>
      </c>
      <c r="J52" s="145"/>
      <c r="K52" s="141" t="s">
        <v>628</v>
      </c>
      <c r="L52" s="140" t="s">
        <v>690</v>
      </c>
      <c r="M52" s="171">
        <v>1.4999999999999999E-2</v>
      </c>
      <c r="N52" s="161">
        <f t="shared" si="2"/>
        <v>33.719274193548387</v>
      </c>
      <c r="O52" s="137"/>
    </row>
    <row r="53" spans="1:15" ht="15.75" customHeight="1">
      <c r="A53" s="139" t="s">
        <v>668</v>
      </c>
      <c r="B53" s="140" t="s">
        <v>691</v>
      </c>
      <c r="C53" s="169">
        <v>0</v>
      </c>
      <c r="D53" s="161">
        <f t="shared" si="0"/>
        <v>0</v>
      </c>
      <c r="E53" s="145"/>
      <c r="F53" s="141" t="s">
        <v>668</v>
      </c>
      <c r="G53" s="140" t="s">
        <v>691</v>
      </c>
      <c r="H53" s="171">
        <v>0.01</v>
      </c>
      <c r="I53" s="161">
        <f t="shared" si="1"/>
        <v>31.831740591397853</v>
      </c>
      <c r="J53" s="145"/>
      <c r="K53" s="141" t="s">
        <v>668</v>
      </c>
      <c r="L53" s="140" t="s">
        <v>691</v>
      </c>
      <c r="M53" s="171">
        <v>0.01</v>
      </c>
      <c r="N53" s="161">
        <f t="shared" si="2"/>
        <v>22.479516129032259</v>
      </c>
      <c r="O53" s="137"/>
    </row>
    <row r="54" spans="1:15" ht="15.75" customHeight="1">
      <c r="A54" s="139" t="s">
        <v>670</v>
      </c>
      <c r="B54" s="140" t="s">
        <v>692</v>
      </c>
      <c r="C54" s="169">
        <v>0</v>
      </c>
      <c r="D54" s="161">
        <f t="shared" si="0"/>
        <v>0</v>
      </c>
      <c r="E54" s="145"/>
      <c r="F54" s="141" t="s">
        <v>670</v>
      </c>
      <c r="G54" s="140" t="s">
        <v>692</v>
      </c>
      <c r="H54" s="171">
        <v>6.0000000000000001E-3</v>
      </c>
      <c r="I54" s="161">
        <f t="shared" si="1"/>
        <v>19.099044354838711</v>
      </c>
      <c r="J54" s="145"/>
      <c r="K54" s="141" t="s">
        <v>670</v>
      </c>
      <c r="L54" s="140" t="s">
        <v>692</v>
      </c>
      <c r="M54" s="171">
        <v>6.0000000000000001E-3</v>
      </c>
      <c r="N54" s="161">
        <f t="shared" si="2"/>
        <v>13.487709677419355</v>
      </c>
      <c r="O54" s="137"/>
    </row>
    <row r="55" spans="1:15" ht="15.75" customHeight="1">
      <c r="A55" s="139" t="s">
        <v>672</v>
      </c>
      <c r="B55" s="140" t="s">
        <v>693</v>
      </c>
      <c r="C55" s="169">
        <v>0</v>
      </c>
      <c r="D55" s="161">
        <f t="shared" si="0"/>
        <v>0</v>
      </c>
      <c r="E55" s="145"/>
      <c r="F55" s="141" t="s">
        <v>672</v>
      </c>
      <c r="G55" s="140" t="s">
        <v>693</v>
      </c>
      <c r="H55" s="171">
        <v>2E-3</v>
      </c>
      <c r="I55" s="161">
        <f t="shared" si="1"/>
        <v>6.3663481182795705</v>
      </c>
      <c r="J55" s="145"/>
      <c r="K55" s="141" t="s">
        <v>672</v>
      </c>
      <c r="L55" s="140" t="s">
        <v>693</v>
      </c>
      <c r="M55" s="171">
        <v>2E-3</v>
      </c>
      <c r="N55" s="161">
        <f t="shared" si="2"/>
        <v>4.495903225806452</v>
      </c>
      <c r="O55" s="137"/>
    </row>
    <row r="56" spans="1:15" ht="15.75" customHeight="1">
      <c r="A56" s="139" t="s">
        <v>694</v>
      </c>
      <c r="B56" s="140" t="s">
        <v>695</v>
      </c>
      <c r="C56" s="169">
        <v>0</v>
      </c>
      <c r="D56" s="161">
        <f t="shared" si="0"/>
        <v>0</v>
      </c>
      <c r="E56" s="145"/>
      <c r="F56" s="141" t="s">
        <v>694</v>
      </c>
      <c r="G56" s="140" t="s">
        <v>695</v>
      </c>
      <c r="H56" s="171">
        <v>0.08</v>
      </c>
      <c r="I56" s="161">
        <f t="shared" si="1"/>
        <v>254.65392473118283</v>
      </c>
      <c r="J56" s="145"/>
      <c r="K56" s="141" t="s">
        <v>694</v>
      </c>
      <c r="L56" s="140" t="s">
        <v>695</v>
      </c>
      <c r="M56" s="171">
        <v>0.08</v>
      </c>
      <c r="N56" s="161">
        <f t="shared" si="2"/>
        <v>179.83612903225807</v>
      </c>
      <c r="O56" s="137"/>
    </row>
    <row r="57" spans="1:15" ht="15.75" customHeight="1">
      <c r="A57" s="141" t="s">
        <v>696</v>
      </c>
      <c r="B57" s="140" t="s">
        <v>697</v>
      </c>
      <c r="C57" s="178"/>
      <c r="D57" s="161">
        <f t="shared" si="0"/>
        <v>0</v>
      </c>
      <c r="E57" s="145"/>
      <c r="F57" s="141" t="s">
        <v>696</v>
      </c>
      <c r="G57" s="140" t="s">
        <v>697</v>
      </c>
      <c r="H57" s="171">
        <v>0.01</v>
      </c>
      <c r="I57" s="161">
        <f t="shared" si="1"/>
        <v>31.831740591397853</v>
      </c>
      <c r="J57" s="145"/>
      <c r="K57" s="141" t="s">
        <v>696</v>
      </c>
      <c r="L57" s="140" t="s">
        <v>697</v>
      </c>
      <c r="M57" s="171">
        <v>0.01</v>
      </c>
      <c r="N57" s="161">
        <f t="shared" si="2"/>
        <v>22.479516129032259</v>
      </c>
      <c r="O57" s="137"/>
    </row>
    <row r="58" spans="1:15" ht="15.75" customHeight="1">
      <c r="A58" s="175"/>
      <c r="B58" s="167" t="s">
        <v>698</v>
      </c>
      <c r="C58" s="178">
        <f>SUM(C49:C57)</f>
        <v>0</v>
      </c>
      <c r="D58" s="168">
        <f>ROUND(SUM(D49:D57),2)</f>
        <v>0</v>
      </c>
      <c r="E58" s="145"/>
      <c r="F58" s="167"/>
      <c r="G58" s="167" t="s">
        <v>698</v>
      </c>
      <c r="H58" s="179">
        <f>SUM(H49:H57)</f>
        <v>0.17800000000000002</v>
      </c>
      <c r="I58" s="168">
        <f>ROUND(SUM(I49:I57),2)</f>
        <v>566.6</v>
      </c>
      <c r="J58" s="145"/>
      <c r="K58" s="167"/>
      <c r="L58" s="167" t="s">
        <v>698</v>
      </c>
      <c r="M58" s="179">
        <f>SUM(M49:M57)</f>
        <v>0.17800000000000002</v>
      </c>
      <c r="N58" s="168">
        <f>ROUND(SUM(N49:N57),2)</f>
        <v>400.14</v>
      </c>
      <c r="O58" s="137"/>
    </row>
    <row r="59" spans="1:15" ht="15.75" customHeight="1">
      <c r="A59" s="158" t="s">
        <v>699</v>
      </c>
      <c r="B59" s="159" t="s">
        <v>700</v>
      </c>
      <c r="C59" s="176"/>
      <c r="D59" s="160" t="s">
        <v>661</v>
      </c>
      <c r="E59" s="146"/>
      <c r="F59" s="160" t="s">
        <v>699</v>
      </c>
      <c r="G59" s="159" t="s">
        <v>700</v>
      </c>
      <c r="H59" s="160"/>
      <c r="I59" s="160" t="s">
        <v>661</v>
      </c>
      <c r="J59" s="146"/>
      <c r="K59" s="160" t="s">
        <v>699</v>
      </c>
      <c r="L59" s="159" t="s">
        <v>700</v>
      </c>
      <c r="M59" s="160"/>
      <c r="N59" s="160" t="s">
        <v>661</v>
      </c>
      <c r="O59" s="147"/>
    </row>
    <row r="60" spans="1:15" ht="29.25" customHeight="1">
      <c r="A60" s="139" t="s">
        <v>618</v>
      </c>
      <c r="B60" s="140" t="s">
        <v>701</v>
      </c>
      <c r="C60" s="180"/>
      <c r="D60" s="161">
        <f>IF((C61*44-(D30*0.06))&lt;0,0,(C61*44-(D30*0.06)))</f>
        <v>93.208211143695024</v>
      </c>
      <c r="E60" s="181"/>
      <c r="F60" s="141" t="s">
        <v>618</v>
      </c>
      <c r="G60" s="140" t="s">
        <v>702</v>
      </c>
      <c r="H60" s="182"/>
      <c r="I60" s="161">
        <f>IF((H61*44-(I30*0.06))&lt;0,0,(H61*44-(I30*0.06)))</f>
        <v>95.084274193548367</v>
      </c>
      <c r="J60" s="146"/>
      <c r="K60" s="141" t="s">
        <v>618</v>
      </c>
      <c r="L60" s="140" t="s">
        <v>702</v>
      </c>
      <c r="M60" s="182"/>
      <c r="N60" s="161">
        <f>IF((M61*44-(N30*0.06))&lt;0,0,(M61*44-(N30*0.06)))</f>
        <v>138.2483870967742</v>
      </c>
      <c r="O60" s="147"/>
    </row>
    <row r="61" spans="1:15" ht="23.25" customHeight="1">
      <c r="A61" s="139"/>
      <c r="B61" s="140" t="s">
        <v>703</v>
      </c>
      <c r="C61" s="183">
        <v>5.5</v>
      </c>
      <c r="D61" s="184"/>
      <c r="E61" s="146"/>
      <c r="F61" s="141"/>
      <c r="G61" s="140" t="s">
        <v>703</v>
      </c>
      <c r="H61" s="185">
        <v>5.5</v>
      </c>
      <c r="I61" s="184"/>
      <c r="J61" s="146"/>
      <c r="K61" s="141"/>
      <c r="L61" s="140" t="s">
        <v>703</v>
      </c>
      <c r="M61" s="185">
        <v>5.5</v>
      </c>
      <c r="N61" s="184"/>
      <c r="O61" s="147"/>
    </row>
    <row r="62" spans="1:15" ht="26.25" customHeight="1">
      <c r="A62" s="139"/>
      <c r="B62" s="140" t="s">
        <v>704</v>
      </c>
      <c r="C62" s="186">
        <v>2</v>
      </c>
      <c r="D62" s="184"/>
      <c r="E62" s="146"/>
      <c r="F62" s="141"/>
      <c r="G62" s="140" t="s">
        <v>704</v>
      </c>
      <c r="H62" s="187">
        <v>2</v>
      </c>
      <c r="I62" s="184"/>
      <c r="J62" s="146"/>
      <c r="K62" s="141"/>
      <c r="L62" s="140" t="s">
        <v>704</v>
      </c>
      <c r="M62" s="187">
        <v>2</v>
      </c>
      <c r="N62" s="184"/>
      <c r="O62" s="147"/>
    </row>
    <row r="63" spans="1:15" ht="15.75" customHeight="1">
      <c r="A63" s="188" t="s">
        <v>620</v>
      </c>
      <c r="B63" s="189" t="s">
        <v>705</v>
      </c>
      <c r="C63" s="190"/>
      <c r="D63" s="191">
        <v>0</v>
      </c>
      <c r="E63" s="146"/>
      <c r="F63" s="192" t="s">
        <v>620</v>
      </c>
      <c r="G63" s="189" t="s">
        <v>706</v>
      </c>
      <c r="H63" s="193"/>
      <c r="I63" s="191">
        <f>Seguro_e_Alimentação!$G$6</f>
        <v>560</v>
      </c>
      <c r="J63" s="146"/>
      <c r="K63" s="192" t="s">
        <v>620</v>
      </c>
      <c r="L63" s="189" t="s">
        <v>706</v>
      </c>
      <c r="M63" s="193"/>
      <c r="N63" s="191">
        <f>Seguro_e_Alimentação!$G$6</f>
        <v>560</v>
      </c>
      <c r="O63" s="147"/>
    </row>
    <row r="64" spans="1:15" ht="26.25" customHeight="1">
      <c r="A64" s="139"/>
      <c r="B64" s="140"/>
      <c r="C64" s="194"/>
      <c r="D64" s="195"/>
      <c r="E64" s="146"/>
      <c r="F64" s="141"/>
      <c r="G64" s="140"/>
      <c r="H64" s="182"/>
      <c r="I64" s="196"/>
      <c r="J64" s="146"/>
      <c r="K64" s="141"/>
      <c r="L64" s="140"/>
      <c r="M64" s="182"/>
      <c r="N64" s="196"/>
      <c r="O64" s="147"/>
    </row>
    <row r="65" spans="1:15" ht="15.75" customHeight="1">
      <c r="A65" s="197"/>
      <c r="B65" s="197"/>
      <c r="C65" s="198"/>
      <c r="E65" s="170"/>
      <c r="F65" s="141"/>
      <c r="G65" s="140"/>
      <c r="H65" s="199"/>
      <c r="I65" s="196"/>
      <c r="J65" s="146"/>
      <c r="K65" s="141"/>
      <c r="L65" s="140"/>
      <c r="M65" s="199"/>
      <c r="N65" s="196"/>
      <c r="O65" s="147"/>
    </row>
    <row r="66" spans="1:15" ht="15.75" customHeight="1">
      <c r="A66" s="197"/>
      <c r="B66" s="197"/>
      <c r="C66" s="198"/>
      <c r="E66" s="146"/>
      <c r="F66" s="141"/>
      <c r="G66" s="140"/>
      <c r="H66" s="187"/>
      <c r="I66" s="196"/>
      <c r="J66" s="146"/>
      <c r="K66" s="141"/>
      <c r="L66" s="140"/>
      <c r="M66" s="187"/>
      <c r="N66" s="196"/>
      <c r="O66" s="147"/>
    </row>
    <row r="67" spans="1:15" ht="27.75" customHeight="1">
      <c r="A67" s="188" t="s">
        <v>628</v>
      </c>
      <c r="B67" s="189" t="s">
        <v>707</v>
      </c>
      <c r="C67" s="200"/>
      <c r="D67" s="191">
        <f>Seguro_e_Alimentação!G5</f>
        <v>6.4450000000000003</v>
      </c>
      <c r="E67" s="146"/>
      <c r="F67" s="192" t="s">
        <v>628</v>
      </c>
      <c r="G67" s="189" t="s">
        <v>707</v>
      </c>
      <c r="H67" s="201"/>
      <c r="I67" s="191">
        <f>Seguro_e_Alimentação!G5</f>
        <v>6.4450000000000003</v>
      </c>
      <c r="J67" s="146"/>
      <c r="K67" s="192" t="s">
        <v>628</v>
      </c>
      <c r="L67" s="189" t="s">
        <v>707</v>
      </c>
      <c r="M67" s="201"/>
      <c r="N67" s="191">
        <f>Seguro_e_Alimentação!G5</f>
        <v>6.4450000000000003</v>
      </c>
      <c r="O67" s="147"/>
    </row>
    <row r="68" spans="1:15" ht="15.75" customHeight="1">
      <c r="A68" s="139" t="s">
        <v>668</v>
      </c>
      <c r="B68" s="140" t="s">
        <v>708</v>
      </c>
      <c r="C68" s="202"/>
      <c r="D68" s="161"/>
      <c r="E68" s="145"/>
      <c r="F68" s="141" t="s">
        <v>668</v>
      </c>
      <c r="G68" s="140" t="s">
        <v>708</v>
      </c>
      <c r="H68" s="203"/>
      <c r="I68" s="196">
        <f>I63*0.5/12</f>
        <v>23.333333333333332</v>
      </c>
      <c r="J68" s="145"/>
      <c r="K68" s="141" t="s">
        <v>668</v>
      </c>
      <c r="L68" s="140" t="s">
        <v>708</v>
      </c>
      <c r="M68" s="203"/>
      <c r="N68" s="196">
        <f>N63*0.5/12</f>
        <v>23.333333333333332</v>
      </c>
      <c r="O68" s="137"/>
    </row>
    <row r="69" spans="1:15" ht="15.75" customHeight="1">
      <c r="A69" s="148"/>
      <c r="B69" s="167" t="s">
        <v>59</v>
      </c>
      <c r="C69" s="178"/>
      <c r="D69" s="168">
        <f>SUM(D60:D68)</f>
        <v>99.653211143695017</v>
      </c>
      <c r="E69" s="145"/>
      <c r="F69" s="149"/>
      <c r="G69" s="167" t="s">
        <v>698</v>
      </c>
      <c r="H69" s="179"/>
      <c r="I69" s="168">
        <f>SUM(I60:I68)</f>
        <v>684.86260752688179</v>
      </c>
      <c r="J69" s="145"/>
      <c r="K69" s="149"/>
      <c r="L69" s="167" t="s">
        <v>698</v>
      </c>
      <c r="M69" s="179"/>
      <c r="N69" s="168">
        <f>SUM(N60:N68)</f>
        <v>728.02672043010762</v>
      </c>
      <c r="O69" s="137"/>
    </row>
    <row r="70" spans="1:15" ht="24" customHeight="1">
      <c r="A70" s="815" t="s">
        <v>709</v>
      </c>
      <c r="B70" s="796"/>
      <c r="C70" s="160" t="s">
        <v>660</v>
      </c>
      <c r="D70" s="160" t="s">
        <v>661</v>
      </c>
      <c r="E70" s="145"/>
      <c r="F70" s="797" t="s">
        <v>709</v>
      </c>
      <c r="G70" s="796"/>
      <c r="H70" s="160" t="s">
        <v>660</v>
      </c>
      <c r="I70" s="160" t="s">
        <v>661</v>
      </c>
      <c r="J70" s="145"/>
      <c r="K70" s="797" t="s">
        <v>709</v>
      </c>
      <c r="L70" s="796"/>
      <c r="M70" s="160" t="s">
        <v>660</v>
      </c>
      <c r="N70" s="160" t="s">
        <v>661</v>
      </c>
      <c r="O70" s="137"/>
    </row>
    <row r="71" spans="1:15" ht="27" customHeight="1">
      <c r="A71" s="139" t="s">
        <v>75</v>
      </c>
      <c r="B71" s="140" t="s">
        <v>710</v>
      </c>
      <c r="C71" s="171"/>
      <c r="D71" s="161">
        <f>D47</f>
        <v>659.37907852720764</v>
      </c>
      <c r="E71" s="145"/>
      <c r="F71" s="141" t="s">
        <v>75</v>
      </c>
      <c r="G71" s="140" t="s">
        <v>710</v>
      </c>
      <c r="H71" s="171"/>
      <c r="I71" s="161">
        <f>I47</f>
        <v>767.00025852272722</v>
      </c>
      <c r="J71" s="145"/>
      <c r="K71" s="141" t="s">
        <v>75</v>
      </c>
      <c r="L71" s="140" t="s">
        <v>710</v>
      </c>
      <c r="M71" s="171"/>
      <c r="N71" s="161">
        <f>N47</f>
        <v>541.65415909090916</v>
      </c>
      <c r="O71" s="137"/>
    </row>
    <row r="72" spans="1:15" ht="21.75" customHeight="1">
      <c r="A72" s="139" t="s">
        <v>104</v>
      </c>
      <c r="B72" s="140" t="s">
        <v>686</v>
      </c>
      <c r="C72" s="171">
        <f t="shared" ref="C72:D72" si="3">C58</f>
        <v>0</v>
      </c>
      <c r="D72" s="161">
        <f t="shared" si="3"/>
        <v>0</v>
      </c>
      <c r="E72" s="145"/>
      <c r="F72" s="141" t="s">
        <v>104</v>
      </c>
      <c r="G72" s="140" t="s">
        <v>686</v>
      </c>
      <c r="H72" s="171">
        <f t="shared" ref="H72:I72" si="4">H58</f>
        <v>0.17800000000000002</v>
      </c>
      <c r="I72" s="161">
        <f t="shared" si="4"/>
        <v>566.6</v>
      </c>
      <c r="J72" s="145"/>
      <c r="K72" s="141" t="s">
        <v>104</v>
      </c>
      <c r="L72" s="140" t="s">
        <v>686</v>
      </c>
      <c r="M72" s="171">
        <f t="shared" ref="M72:N72" si="5">M58</f>
        <v>0.17800000000000002</v>
      </c>
      <c r="N72" s="161">
        <f t="shared" si="5"/>
        <v>400.14</v>
      </c>
      <c r="O72" s="137"/>
    </row>
    <row r="73" spans="1:15">
      <c r="A73" s="139" t="s">
        <v>699</v>
      </c>
      <c r="B73" s="140" t="s">
        <v>700</v>
      </c>
      <c r="C73" s="171"/>
      <c r="D73" s="161">
        <f>D69</f>
        <v>99.653211143695017</v>
      </c>
      <c r="E73" s="145"/>
      <c r="F73" s="141" t="s">
        <v>699</v>
      </c>
      <c r="G73" s="140" t="s">
        <v>700</v>
      </c>
      <c r="H73" s="171"/>
      <c r="I73" s="161">
        <f>I69</f>
        <v>684.86260752688179</v>
      </c>
      <c r="J73" s="145"/>
      <c r="K73" s="141" t="s">
        <v>699</v>
      </c>
      <c r="L73" s="140" t="s">
        <v>700</v>
      </c>
      <c r="M73" s="171"/>
      <c r="N73" s="161">
        <f>N69</f>
        <v>728.02672043010762</v>
      </c>
      <c r="O73" s="137"/>
    </row>
    <row r="74" spans="1:15">
      <c r="A74" s="148"/>
      <c r="B74" s="141" t="s">
        <v>685</v>
      </c>
      <c r="C74" s="171"/>
      <c r="D74" s="168">
        <f>D71+D72+D73</f>
        <v>759.03228967090263</v>
      </c>
      <c r="E74" s="146"/>
      <c r="F74" s="149"/>
      <c r="G74" s="141" t="s">
        <v>685</v>
      </c>
      <c r="H74" s="171"/>
      <c r="I74" s="168">
        <f>I71+I72+I73</f>
        <v>2018.4628660496091</v>
      </c>
      <c r="J74" s="146"/>
      <c r="K74" s="149"/>
      <c r="L74" s="141" t="s">
        <v>685</v>
      </c>
      <c r="M74" s="171"/>
      <c r="N74" s="168">
        <f>N71+N72+N73</f>
        <v>1669.8208795210166</v>
      </c>
      <c r="O74" s="147"/>
    </row>
    <row r="75" spans="1:15">
      <c r="A75" s="819"/>
      <c r="B75" s="716"/>
      <c r="C75" s="716"/>
      <c r="D75" s="796"/>
      <c r="E75" s="204"/>
      <c r="F75" s="795"/>
      <c r="G75" s="716"/>
      <c r="H75" s="716"/>
      <c r="I75" s="796"/>
      <c r="J75" s="204"/>
      <c r="K75" s="795"/>
      <c r="L75" s="716"/>
      <c r="M75" s="716"/>
      <c r="N75" s="796"/>
      <c r="O75" s="205"/>
    </row>
    <row r="76" spans="1:15">
      <c r="A76" s="817" t="s">
        <v>711</v>
      </c>
      <c r="B76" s="716"/>
      <c r="C76" s="716"/>
      <c r="D76" s="796"/>
      <c r="E76" s="146"/>
      <c r="F76" s="801" t="s">
        <v>711</v>
      </c>
      <c r="G76" s="716"/>
      <c r="H76" s="716"/>
      <c r="I76" s="796"/>
      <c r="J76" s="146"/>
      <c r="K76" s="801" t="s">
        <v>711</v>
      </c>
      <c r="L76" s="716"/>
      <c r="M76" s="716"/>
      <c r="N76" s="796"/>
      <c r="O76" s="147"/>
    </row>
    <row r="77" spans="1:15" ht="14.25" customHeight="1">
      <c r="A77" s="139" t="s">
        <v>618</v>
      </c>
      <c r="B77" s="140" t="s">
        <v>712</v>
      </c>
      <c r="C77" s="206">
        <f>100%*(1/12)*5.55%</f>
        <v>4.6249999999999998E-3</v>
      </c>
      <c r="D77" s="161">
        <f>C77*D$37</f>
        <v>14.910177174975562</v>
      </c>
      <c r="E77" s="170"/>
      <c r="F77" s="141" t="s">
        <v>618</v>
      </c>
      <c r="G77" s="140" t="s">
        <v>712</v>
      </c>
      <c r="H77" s="207">
        <f>100%*(1/12)*5.55%</f>
        <v>4.6249999999999998E-3</v>
      </c>
      <c r="I77" s="196">
        <f>H77*I$37</f>
        <v>14.722180023521506</v>
      </c>
      <c r="J77" s="146"/>
      <c r="K77" s="141" t="s">
        <v>618</v>
      </c>
      <c r="L77" s="140" t="s">
        <v>712</v>
      </c>
      <c r="M77" s="207">
        <f>100%*(1/12)*5.55%</f>
        <v>4.6249999999999998E-3</v>
      </c>
      <c r="N77" s="196">
        <f>M77*N$37</f>
        <v>10.396776209677419</v>
      </c>
      <c r="O77" s="147"/>
    </row>
    <row r="78" spans="1:15" ht="24">
      <c r="A78" s="139" t="s">
        <v>620</v>
      </c>
      <c r="B78" s="140" t="s">
        <v>713</v>
      </c>
      <c r="C78" s="169">
        <f>8%*C77</f>
        <v>3.6999999999999999E-4</v>
      </c>
      <c r="D78" s="161">
        <f>C78*D37</f>
        <v>1.1928141739980449</v>
      </c>
      <c r="E78" s="170"/>
      <c r="F78" s="141" t="s">
        <v>620</v>
      </c>
      <c r="G78" s="140" t="s">
        <v>713</v>
      </c>
      <c r="H78" s="171">
        <f>8%*H77</f>
        <v>3.6999999999999999E-4</v>
      </c>
      <c r="I78" s="161">
        <f>H78*I37</f>
        <v>1.1777744018817204</v>
      </c>
      <c r="J78" s="146"/>
      <c r="K78" s="141" t="s">
        <v>620</v>
      </c>
      <c r="L78" s="140" t="s">
        <v>713</v>
      </c>
      <c r="M78" s="171">
        <f>8%*M77</f>
        <v>3.6999999999999999E-4</v>
      </c>
      <c r="N78" s="161">
        <f>M78*N37</f>
        <v>0.83174209677419353</v>
      </c>
      <c r="O78" s="147"/>
    </row>
    <row r="79" spans="1:15" ht="36">
      <c r="A79" s="139" t="s">
        <v>623</v>
      </c>
      <c r="B79" s="140" t="s">
        <v>714</v>
      </c>
      <c r="C79" s="169">
        <f>(((1+0.0833+0.0833+0.0278)*0.4*0.08)*50%)*0.0555</f>
        <v>1.0606272E-3</v>
      </c>
      <c r="D79" s="161">
        <f>C79*(D37+D45)</f>
        <v>4.1186287844127287</v>
      </c>
      <c r="E79" s="170"/>
      <c r="F79" s="141" t="s">
        <v>623</v>
      </c>
      <c r="G79" s="140" t="s">
        <v>715</v>
      </c>
      <c r="H79" s="171">
        <f>(((1+0.0833+0.0833+0.0278)*0.4*0.08)*50%)*0.0555</f>
        <v>1.0606272E-3</v>
      </c>
      <c r="I79" s="161">
        <f>H79*(I$37+$I$45)</f>
        <v>4.0667393736653965</v>
      </c>
      <c r="J79" s="146"/>
      <c r="K79" s="141" t="s">
        <v>623</v>
      </c>
      <c r="L79" s="140" t="s">
        <v>715</v>
      </c>
      <c r="M79" s="171">
        <f>(((1+0.0833+0.0833+0.0278)*0.4*0.08)*50%)*0.0555</f>
        <v>1.0606272E-3</v>
      </c>
      <c r="N79" s="161">
        <f>M79*(N$37+$N$45)</f>
        <v>2.8719237982099708</v>
      </c>
      <c r="O79" s="147"/>
    </row>
    <row r="80" spans="1:15" ht="15.75" customHeight="1">
      <c r="A80" s="139" t="s">
        <v>628</v>
      </c>
      <c r="B80" s="140" t="s">
        <v>716</v>
      </c>
      <c r="C80" s="169">
        <v>1.9400000000000001E-2</v>
      </c>
      <c r="D80" s="161">
        <f>C80*D37</f>
        <v>62.542148582600198</v>
      </c>
      <c r="E80" s="170"/>
      <c r="F80" s="141" t="s">
        <v>628</v>
      </c>
      <c r="G80" s="140" t="s">
        <v>716</v>
      </c>
      <c r="H80" s="171">
        <v>1.9400000000000001E-2</v>
      </c>
      <c r="I80" s="161">
        <f>H80*I37</f>
        <v>61.753576747311833</v>
      </c>
      <c r="J80" s="146"/>
      <c r="K80" s="141" t="s">
        <v>628</v>
      </c>
      <c r="L80" s="140" t="s">
        <v>716</v>
      </c>
      <c r="M80" s="171">
        <v>1.9400000000000001E-2</v>
      </c>
      <c r="N80" s="161">
        <f>M80*N37</f>
        <v>43.610261290322583</v>
      </c>
      <c r="O80" s="147"/>
    </row>
    <row r="81" spans="1:15" ht="24.75" customHeight="1">
      <c r="A81" s="139" t="s">
        <v>668</v>
      </c>
      <c r="B81" s="204" t="s">
        <v>717</v>
      </c>
      <c r="C81" s="206">
        <f>C58</f>
        <v>0</v>
      </c>
      <c r="D81" s="161">
        <f>D80*C81</f>
        <v>0</v>
      </c>
      <c r="E81" s="170"/>
      <c r="F81" s="141" t="s">
        <v>668</v>
      </c>
      <c r="G81" s="204" t="s">
        <v>717</v>
      </c>
      <c r="H81" s="207">
        <f>H58</f>
        <v>0.17800000000000002</v>
      </c>
      <c r="I81" s="161">
        <f>I80*H81</f>
        <v>10.992136661021508</v>
      </c>
      <c r="J81" s="146"/>
      <c r="K81" s="141" t="s">
        <v>668</v>
      </c>
      <c r="L81" s="204" t="s">
        <v>717</v>
      </c>
      <c r="M81" s="207">
        <f>M58</f>
        <v>0.17800000000000002</v>
      </c>
      <c r="N81" s="161">
        <f>N80*M81</f>
        <v>7.7626265096774203</v>
      </c>
      <c r="O81" s="147"/>
    </row>
    <row r="82" spans="1:15" ht="30" customHeight="1">
      <c r="A82" s="139" t="s">
        <v>670</v>
      </c>
      <c r="B82" s="140" t="s">
        <v>718</v>
      </c>
      <c r="C82" s="169">
        <f>(((1+0.0833+0.0833+0.0278)*0.4*0.08)*50%)*90%</f>
        <v>1.719936E-2</v>
      </c>
      <c r="D82" s="161">
        <f>C82*(D37+D45)</f>
        <v>66.788574882368565</v>
      </c>
      <c r="E82" s="145"/>
      <c r="F82" s="141" t="s">
        <v>670</v>
      </c>
      <c r="G82" s="140" t="s">
        <v>718</v>
      </c>
      <c r="H82" s="171">
        <f>(((1+0.0833+0.0833+0.0278)*0.4*0.08)*50%)*90%</f>
        <v>1.719936E-2</v>
      </c>
      <c r="I82" s="161">
        <f>H82*(I$37+$I$45)</f>
        <v>65.947124978357778</v>
      </c>
      <c r="J82" s="145"/>
      <c r="K82" s="141" t="s">
        <v>670</v>
      </c>
      <c r="L82" s="140" t="s">
        <v>718</v>
      </c>
      <c r="M82" s="171">
        <f>(((1+0.0833+0.0833+0.0278)*0.4*0.08)*50%)*90%</f>
        <v>1.719936E-2</v>
      </c>
      <c r="N82" s="161">
        <f>M82*(N$37+$N$45)</f>
        <v>46.571737268269793</v>
      </c>
      <c r="O82" s="137"/>
    </row>
    <row r="83" spans="1:15" ht="15.75" customHeight="1">
      <c r="A83" s="139"/>
      <c r="B83" s="141" t="s">
        <v>685</v>
      </c>
      <c r="C83" s="171"/>
      <c r="D83" s="168">
        <f>SUM(D77:D82)</f>
        <v>149.55234359835509</v>
      </c>
      <c r="E83" s="145"/>
      <c r="F83" s="141"/>
      <c r="G83" s="141" t="s">
        <v>685</v>
      </c>
      <c r="H83" s="171"/>
      <c r="I83" s="168">
        <f>SUM(I77:I82)</f>
        <v>158.65953218575973</v>
      </c>
      <c r="J83" s="145"/>
      <c r="K83" s="141"/>
      <c r="L83" s="141" t="s">
        <v>685</v>
      </c>
      <c r="M83" s="171"/>
      <c r="N83" s="168">
        <f>SUM(N77:N82)</f>
        <v>112.04506717293137</v>
      </c>
      <c r="O83" s="137"/>
    </row>
    <row r="84" spans="1:15" ht="15.75" customHeight="1">
      <c r="A84" s="208"/>
      <c r="B84" s="209"/>
      <c r="C84" s="209"/>
      <c r="D84" s="209"/>
      <c r="E84" s="146"/>
      <c r="F84" s="209"/>
      <c r="G84" s="209"/>
      <c r="H84" s="209"/>
      <c r="I84" s="209"/>
      <c r="J84" s="146"/>
      <c r="K84" s="209"/>
      <c r="L84" s="209"/>
      <c r="M84" s="209"/>
      <c r="N84" s="209"/>
      <c r="O84" s="147"/>
    </row>
    <row r="85" spans="1:15" ht="15.75" customHeight="1">
      <c r="A85" s="820" t="s">
        <v>719</v>
      </c>
      <c r="B85" s="716"/>
      <c r="C85" s="716"/>
      <c r="D85" s="796"/>
      <c r="E85" s="146"/>
      <c r="F85" s="806" t="s">
        <v>719</v>
      </c>
      <c r="G85" s="716"/>
      <c r="H85" s="716"/>
      <c r="I85" s="796"/>
      <c r="J85" s="146"/>
      <c r="K85" s="806" t="s">
        <v>719</v>
      </c>
      <c r="L85" s="716"/>
      <c r="M85" s="716"/>
      <c r="N85" s="796"/>
      <c r="O85" s="147"/>
    </row>
    <row r="86" spans="1:15" ht="15.75" customHeight="1">
      <c r="A86" s="158" t="s">
        <v>222</v>
      </c>
      <c r="B86" s="159" t="s">
        <v>720</v>
      </c>
      <c r="C86" s="160" t="s">
        <v>660</v>
      </c>
      <c r="D86" s="160" t="s">
        <v>661</v>
      </c>
      <c r="E86" s="146"/>
      <c r="F86" s="160" t="s">
        <v>222</v>
      </c>
      <c r="G86" s="159" t="s">
        <v>720</v>
      </c>
      <c r="H86" s="160" t="s">
        <v>660</v>
      </c>
      <c r="I86" s="160" t="s">
        <v>661</v>
      </c>
      <c r="J86" s="146"/>
      <c r="K86" s="160" t="s">
        <v>222</v>
      </c>
      <c r="L86" s="159" t="s">
        <v>720</v>
      </c>
      <c r="M86" s="160" t="s">
        <v>660</v>
      </c>
      <c r="N86" s="160" t="s">
        <v>661</v>
      </c>
      <c r="O86" s="147"/>
    </row>
    <row r="87" spans="1:15" ht="21.75" customHeight="1">
      <c r="A87" s="139" t="s">
        <v>618</v>
      </c>
      <c r="B87" s="140" t="s">
        <v>721</v>
      </c>
      <c r="C87" s="206">
        <f>1/12</f>
        <v>8.3333333333333329E-2</v>
      </c>
      <c r="D87" s="161">
        <f>D47*C87</f>
        <v>54.948256543933965</v>
      </c>
      <c r="E87" s="146"/>
      <c r="F87" s="141" t="s">
        <v>618</v>
      </c>
      <c r="G87" s="140" t="s">
        <v>721</v>
      </c>
      <c r="H87" s="207">
        <f>1/12</f>
        <v>8.3333333333333329E-2</v>
      </c>
      <c r="I87" s="196">
        <f>I47*H87</f>
        <v>63.916688210227264</v>
      </c>
      <c r="J87" s="146"/>
      <c r="K87" s="141" t="s">
        <v>618</v>
      </c>
      <c r="L87" s="140" t="s">
        <v>721</v>
      </c>
      <c r="M87" s="207">
        <f>1/12</f>
        <v>8.3333333333333329E-2</v>
      </c>
      <c r="N87" s="196">
        <f>N47*M87</f>
        <v>45.137846590909092</v>
      </c>
      <c r="O87" s="147"/>
    </row>
    <row r="88" spans="1:15" ht="28.5" customHeight="1">
      <c r="A88" s="139" t="s">
        <v>620</v>
      </c>
      <c r="B88" s="140" t="s">
        <v>722</v>
      </c>
      <c r="C88" s="169">
        <v>2.8E-3</v>
      </c>
      <c r="D88" s="161">
        <f t="shared" ref="D88:D91" si="6">C88*(D$37+$D$45)</f>
        <v>10.872963277158684</v>
      </c>
      <c r="E88" s="146"/>
      <c r="F88" s="141" t="s">
        <v>620</v>
      </c>
      <c r="G88" s="140" t="s">
        <v>722</v>
      </c>
      <c r="H88" s="171">
        <v>2.8E-3</v>
      </c>
      <c r="I88" s="161">
        <f t="shared" ref="I88:I91" si="7">H88*(I$37+$I$45)</f>
        <v>10.73597796309873</v>
      </c>
      <c r="J88" s="146"/>
      <c r="K88" s="141" t="s">
        <v>620</v>
      </c>
      <c r="L88" s="140" t="s">
        <v>722</v>
      </c>
      <c r="M88" s="171">
        <v>2.8E-3</v>
      </c>
      <c r="N88" s="161">
        <f t="shared" ref="N88:N91" si="8">M88*(N$37+$N$45)</f>
        <v>7.58172771260997</v>
      </c>
      <c r="O88" s="147"/>
    </row>
    <row r="89" spans="1:15" ht="27.75" customHeight="1">
      <c r="A89" s="139" t="s">
        <v>623</v>
      </c>
      <c r="B89" s="140" t="s">
        <v>723</v>
      </c>
      <c r="C89" s="169">
        <v>2.0000000000000001E-4</v>
      </c>
      <c r="D89" s="161">
        <f t="shared" si="6"/>
        <v>0.77664023408276317</v>
      </c>
      <c r="E89" s="145"/>
      <c r="F89" s="141" t="s">
        <v>623</v>
      </c>
      <c r="G89" s="140" t="s">
        <v>723</v>
      </c>
      <c r="H89" s="171">
        <v>2.0000000000000001E-4</v>
      </c>
      <c r="I89" s="161">
        <f t="shared" si="7"/>
        <v>0.76685556879276651</v>
      </c>
      <c r="J89" s="145"/>
      <c r="K89" s="141" t="s">
        <v>623</v>
      </c>
      <c r="L89" s="140" t="s">
        <v>723</v>
      </c>
      <c r="M89" s="171">
        <v>2.0000000000000001E-4</v>
      </c>
      <c r="N89" s="161">
        <f t="shared" si="8"/>
        <v>0.54155197947214073</v>
      </c>
      <c r="O89" s="137"/>
    </row>
    <row r="90" spans="1:15" ht="26.25" customHeight="1">
      <c r="A90" s="139" t="s">
        <v>628</v>
      </c>
      <c r="B90" s="140" t="s">
        <v>724</v>
      </c>
      <c r="C90" s="169">
        <v>2.9999999999999997E-4</v>
      </c>
      <c r="D90" s="161">
        <f t="shared" si="6"/>
        <v>1.1649603511241446</v>
      </c>
      <c r="E90" s="146"/>
      <c r="F90" s="141" t="s">
        <v>628</v>
      </c>
      <c r="G90" s="140" t="s">
        <v>724</v>
      </c>
      <c r="H90" s="171">
        <v>2.9999999999999997E-4</v>
      </c>
      <c r="I90" s="161">
        <f t="shared" si="7"/>
        <v>1.1502833531891496</v>
      </c>
      <c r="J90" s="146"/>
      <c r="K90" s="141" t="s">
        <v>628</v>
      </c>
      <c r="L90" s="140" t="s">
        <v>724</v>
      </c>
      <c r="M90" s="171">
        <v>2.9999999999999997E-4</v>
      </c>
      <c r="N90" s="161">
        <f t="shared" si="8"/>
        <v>0.81232796920821104</v>
      </c>
      <c r="O90" s="147"/>
    </row>
    <row r="91" spans="1:15" ht="24">
      <c r="A91" s="139" t="s">
        <v>668</v>
      </c>
      <c r="B91" s="140" t="s">
        <v>725</v>
      </c>
      <c r="C91" s="169">
        <v>2.9999999999999997E-4</v>
      </c>
      <c r="D91" s="161">
        <f t="shared" si="6"/>
        <v>1.1649603511241446</v>
      </c>
      <c r="E91" s="146"/>
      <c r="F91" s="141" t="s">
        <v>668</v>
      </c>
      <c r="G91" s="140" t="s">
        <v>725</v>
      </c>
      <c r="H91" s="171">
        <v>2.9999999999999997E-4</v>
      </c>
      <c r="I91" s="161">
        <f t="shared" si="7"/>
        <v>1.1502833531891496</v>
      </c>
      <c r="J91" s="146"/>
      <c r="K91" s="141" t="s">
        <v>668</v>
      </c>
      <c r="L91" s="140" t="s">
        <v>725</v>
      </c>
      <c r="M91" s="171">
        <v>2.9999999999999997E-4</v>
      </c>
      <c r="N91" s="161">
        <f t="shared" si="8"/>
        <v>0.81232796920821104</v>
      </c>
      <c r="O91" s="147"/>
    </row>
    <row r="92" spans="1:15" ht="28.5" customHeight="1">
      <c r="A92" s="139" t="s">
        <v>670</v>
      </c>
      <c r="B92" s="140" t="s">
        <v>726</v>
      </c>
      <c r="C92" s="169">
        <v>0</v>
      </c>
      <c r="D92" s="161">
        <f>C92*(D$37+D$45)</f>
        <v>0</v>
      </c>
      <c r="E92" s="146"/>
      <c r="F92" s="141" t="s">
        <v>670</v>
      </c>
      <c r="G92" s="140" t="s">
        <v>726</v>
      </c>
      <c r="H92" s="171">
        <v>0</v>
      </c>
      <c r="I92" s="161">
        <f>H92*(I$37+I$45)</f>
        <v>0</v>
      </c>
      <c r="J92" s="146"/>
      <c r="K92" s="141" t="s">
        <v>670</v>
      </c>
      <c r="L92" s="140" t="s">
        <v>726</v>
      </c>
      <c r="M92" s="171">
        <v>0</v>
      </c>
      <c r="N92" s="161">
        <f>M92*(N$37+N$45)</f>
        <v>0</v>
      </c>
      <c r="O92" s="147"/>
    </row>
    <row r="93" spans="1:15">
      <c r="A93" s="210"/>
      <c r="B93" s="211" t="s">
        <v>683</v>
      </c>
      <c r="C93" s="171"/>
      <c r="D93" s="168">
        <f>SUM(D87:D92)</f>
        <v>68.927780757423719</v>
      </c>
      <c r="E93" s="146"/>
      <c r="F93" s="146"/>
      <c r="G93" s="211" t="s">
        <v>683</v>
      </c>
      <c r="H93" s="171"/>
      <c r="I93" s="168">
        <f>SUM(I87:I92)</f>
        <v>77.720088448497066</v>
      </c>
      <c r="J93" s="146"/>
      <c r="K93" s="146"/>
      <c r="L93" s="211" t="s">
        <v>683</v>
      </c>
      <c r="M93" s="171"/>
      <c r="N93" s="168">
        <f>SUM(N87:N92)</f>
        <v>54.885782221407624</v>
      </c>
      <c r="O93" s="147"/>
    </row>
    <row r="94" spans="1:15" ht="28.5" customHeight="1">
      <c r="A94" s="139" t="s">
        <v>672</v>
      </c>
      <c r="B94" s="140" t="s">
        <v>727</v>
      </c>
      <c r="C94" s="171"/>
      <c r="D94" s="161">
        <f>D93*C58</f>
        <v>0</v>
      </c>
      <c r="E94" s="146"/>
      <c r="F94" s="141" t="s">
        <v>672</v>
      </c>
      <c r="G94" s="140" t="s">
        <v>727</v>
      </c>
      <c r="H94" s="171"/>
      <c r="I94" s="161">
        <f>I93*H58</f>
        <v>13.834175743832478</v>
      </c>
      <c r="J94" s="146"/>
      <c r="K94" s="141" t="s">
        <v>672</v>
      </c>
      <c r="L94" s="140" t="s">
        <v>727</v>
      </c>
      <c r="M94" s="171"/>
      <c r="N94" s="161">
        <f>N93*M58</f>
        <v>9.7696692354105572</v>
      </c>
      <c r="O94" s="147"/>
    </row>
    <row r="95" spans="1:15" ht="15.75" customHeight="1">
      <c r="A95" s="139"/>
      <c r="B95" s="141" t="s">
        <v>685</v>
      </c>
      <c r="C95" s="141"/>
      <c r="D95" s="212">
        <f>SUM(D93:D94)</f>
        <v>68.927780757423719</v>
      </c>
      <c r="E95" s="146"/>
      <c r="F95" s="141"/>
      <c r="G95" s="141" t="s">
        <v>685</v>
      </c>
      <c r="H95" s="141"/>
      <c r="I95" s="212">
        <f>SUM(I93:I94)</f>
        <v>91.554264192329541</v>
      </c>
      <c r="J95" s="146"/>
      <c r="K95" s="141"/>
      <c r="L95" s="141" t="s">
        <v>685</v>
      </c>
      <c r="M95" s="141"/>
      <c r="N95" s="212">
        <f>SUM(N93:N94)</f>
        <v>64.655451456818184</v>
      </c>
      <c r="O95" s="147"/>
    </row>
    <row r="96" spans="1:15">
      <c r="A96" s="158" t="s">
        <v>596</v>
      </c>
      <c r="B96" s="159" t="s">
        <v>728</v>
      </c>
      <c r="C96" s="160" t="s">
        <v>660</v>
      </c>
      <c r="D96" s="160" t="s">
        <v>661</v>
      </c>
      <c r="E96" s="145"/>
      <c r="F96" s="160" t="s">
        <v>596</v>
      </c>
      <c r="G96" s="159" t="s">
        <v>728</v>
      </c>
      <c r="H96" s="160" t="s">
        <v>660</v>
      </c>
      <c r="I96" s="160" t="s">
        <v>661</v>
      </c>
      <c r="J96" s="145"/>
      <c r="K96" s="160" t="s">
        <v>596</v>
      </c>
      <c r="L96" s="159" t="s">
        <v>728</v>
      </c>
      <c r="M96" s="160" t="s">
        <v>660</v>
      </c>
      <c r="N96" s="160" t="s">
        <v>661</v>
      </c>
      <c r="O96" s="137"/>
    </row>
    <row r="97" spans="1:15" ht="30.75" customHeight="1">
      <c r="A97" s="139" t="s">
        <v>618</v>
      </c>
      <c r="B97" s="140" t="s">
        <v>729</v>
      </c>
      <c r="C97" s="171"/>
      <c r="D97" s="213" t="s">
        <v>730</v>
      </c>
      <c r="E97" s="146"/>
      <c r="F97" s="141" t="s">
        <v>618</v>
      </c>
      <c r="G97" s="140" t="s">
        <v>729</v>
      </c>
      <c r="H97" s="171"/>
      <c r="I97" s="213" t="s">
        <v>730</v>
      </c>
      <c r="J97" s="146"/>
      <c r="K97" s="141" t="s">
        <v>618</v>
      </c>
      <c r="L97" s="140" t="s">
        <v>729</v>
      </c>
      <c r="M97" s="171"/>
      <c r="N97" s="213" t="s">
        <v>730</v>
      </c>
      <c r="O97" s="147"/>
    </row>
    <row r="98" spans="1:15" ht="15.75" customHeight="1">
      <c r="A98" s="148"/>
      <c r="B98" s="141" t="s">
        <v>685</v>
      </c>
      <c r="C98" s="171"/>
      <c r="D98" s="213"/>
      <c r="E98" s="146"/>
      <c r="F98" s="149"/>
      <c r="G98" s="141" t="s">
        <v>685</v>
      </c>
      <c r="H98" s="171"/>
      <c r="I98" s="213"/>
      <c r="J98" s="146"/>
      <c r="K98" s="149"/>
      <c r="L98" s="141" t="s">
        <v>685</v>
      </c>
      <c r="M98" s="171"/>
      <c r="N98" s="213"/>
      <c r="O98" s="147"/>
    </row>
    <row r="99" spans="1:15">
      <c r="A99" s="815" t="s">
        <v>731</v>
      </c>
      <c r="B99" s="796"/>
      <c r="C99" s="160"/>
      <c r="D99" s="160" t="s">
        <v>661</v>
      </c>
      <c r="E99" s="145"/>
      <c r="F99" s="797" t="s">
        <v>731</v>
      </c>
      <c r="G99" s="796"/>
      <c r="H99" s="160"/>
      <c r="I99" s="160" t="s">
        <v>661</v>
      </c>
      <c r="J99" s="145"/>
      <c r="K99" s="797" t="s">
        <v>731</v>
      </c>
      <c r="L99" s="796"/>
      <c r="M99" s="160"/>
      <c r="N99" s="160" t="s">
        <v>661</v>
      </c>
      <c r="O99" s="137"/>
    </row>
    <row r="100" spans="1:15">
      <c r="A100" s="139" t="s">
        <v>222</v>
      </c>
      <c r="B100" s="140" t="s">
        <v>732</v>
      </c>
      <c r="C100" s="171"/>
      <c r="D100" s="199">
        <f>D95</f>
        <v>68.927780757423719</v>
      </c>
      <c r="E100" s="145"/>
      <c r="F100" s="141" t="s">
        <v>222</v>
      </c>
      <c r="G100" s="140" t="s">
        <v>732</v>
      </c>
      <c r="H100" s="171"/>
      <c r="I100" s="199">
        <f>I95</f>
        <v>91.554264192329541</v>
      </c>
      <c r="J100" s="145"/>
      <c r="K100" s="141" t="s">
        <v>222</v>
      </c>
      <c r="L100" s="140" t="s">
        <v>732</v>
      </c>
      <c r="M100" s="171"/>
      <c r="N100" s="196">
        <f>N95</f>
        <v>64.655451456818184</v>
      </c>
      <c r="O100" s="137"/>
    </row>
    <row r="101" spans="1:15" ht="15.75" customHeight="1">
      <c r="A101" s="214" t="s">
        <v>596</v>
      </c>
      <c r="B101" s="215" t="s">
        <v>728</v>
      </c>
      <c r="C101" s="171"/>
      <c r="D101" s="213" t="s">
        <v>730</v>
      </c>
      <c r="E101" s="145"/>
      <c r="F101" s="179" t="s">
        <v>596</v>
      </c>
      <c r="G101" s="215" t="s">
        <v>728</v>
      </c>
      <c r="H101" s="171"/>
      <c r="I101" s="213" t="s">
        <v>730</v>
      </c>
      <c r="J101" s="145"/>
      <c r="K101" s="179" t="s">
        <v>596</v>
      </c>
      <c r="L101" s="215" t="s">
        <v>728</v>
      </c>
      <c r="M101" s="171"/>
      <c r="N101" s="213" t="s">
        <v>730</v>
      </c>
      <c r="O101" s="137"/>
    </row>
    <row r="102" spans="1:15">
      <c r="A102" s="216"/>
      <c r="B102" s="179" t="s">
        <v>685</v>
      </c>
      <c r="C102" s="179"/>
      <c r="D102" s="217">
        <f>D100</f>
        <v>68.927780757423719</v>
      </c>
      <c r="E102" s="145"/>
      <c r="F102" s="171"/>
      <c r="G102" s="179" t="s">
        <v>685</v>
      </c>
      <c r="H102" s="171"/>
      <c r="I102" s="217">
        <f>I100</f>
        <v>91.554264192329541</v>
      </c>
      <c r="J102" s="145"/>
      <c r="K102" s="171"/>
      <c r="L102" s="179" t="s">
        <v>685</v>
      </c>
      <c r="M102" s="171"/>
      <c r="N102" s="161">
        <f>N100</f>
        <v>64.655451456818184</v>
      </c>
      <c r="O102" s="137"/>
    </row>
    <row r="103" spans="1:15" ht="15.75" customHeight="1">
      <c r="A103" s="218"/>
      <c r="B103" s="219"/>
      <c r="C103" s="219"/>
      <c r="D103" s="219"/>
      <c r="E103" s="145"/>
      <c r="F103" s="219"/>
      <c r="G103" s="219"/>
      <c r="H103" s="219"/>
      <c r="I103" s="219"/>
      <c r="J103" s="145"/>
      <c r="K103" s="219"/>
      <c r="L103" s="219"/>
      <c r="M103" s="219"/>
      <c r="N103" s="219"/>
      <c r="O103" s="137"/>
    </row>
    <row r="104" spans="1:15">
      <c r="A104" s="820" t="s">
        <v>733</v>
      </c>
      <c r="B104" s="716"/>
      <c r="C104" s="716"/>
      <c r="D104" s="796"/>
      <c r="E104" s="146"/>
      <c r="F104" s="806" t="s">
        <v>733</v>
      </c>
      <c r="G104" s="716"/>
      <c r="H104" s="716"/>
      <c r="I104" s="796"/>
      <c r="J104" s="146"/>
      <c r="K104" s="806" t="s">
        <v>733</v>
      </c>
      <c r="L104" s="716"/>
      <c r="M104" s="716"/>
      <c r="N104" s="796"/>
      <c r="O104" s="147"/>
    </row>
    <row r="105" spans="1:15" ht="24">
      <c r="A105" s="139">
        <v>5</v>
      </c>
      <c r="B105" s="167" t="s">
        <v>734</v>
      </c>
      <c r="C105" s="141" t="s">
        <v>660</v>
      </c>
      <c r="D105" s="141" t="s">
        <v>661</v>
      </c>
      <c r="E105" s="145"/>
      <c r="F105" s="141">
        <v>5</v>
      </c>
      <c r="G105" s="167" t="s">
        <v>734</v>
      </c>
      <c r="H105" s="141" t="s">
        <v>660</v>
      </c>
      <c r="I105" s="141" t="s">
        <v>661</v>
      </c>
      <c r="J105" s="145"/>
      <c r="K105" s="141">
        <v>5</v>
      </c>
      <c r="L105" s="167" t="s">
        <v>734</v>
      </c>
      <c r="M105" s="141" t="s">
        <v>660</v>
      </c>
      <c r="N105" s="141" t="s">
        <v>661</v>
      </c>
      <c r="O105" s="137"/>
    </row>
    <row r="106" spans="1:15" ht="15.75" customHeight="1">
      <c r="A106" s="220" t="s">
        <v>618</v>
      </c>
      <c r="B106" s="204" t="s">
        <v>735</v>
      </c>
      <c r="C106" s="146"/>
      <c r="D106" s="161">
        <f>VLOOKUP(E106,'SINAPI-I'!$A:$D,4,0)</f>
        <v>133.44999999999999</v>
      </c>
      <c r="E106" s="145">
        <v>43498</v>
      </c>
      <c r="F106" s="221" t="s">
        <v>618</v>
      </c>
      <c r="G106" s="204" t="s">
        <v>735</v>
      </c>
      <c r="H106" s="146"/>
      <c r="I106" s="161">
        <f>VLOOKUP(J106,'SINAPI-I'!$A:$D,4,0)</f>
        <v>214.4</v>
      </c>
      <c r="J106" s="222">
        <v>43496</v>
      </c>
      <c r="K106" s="221" t="s">
        <v>618</v>
      </c>
      <c r="L106" s="204" t="s">
        <v>735</v>
      </c>
      <c r="M106" s="146"/>
      <c r="N106" s="161">
        <f>VLOOKUP(O106,'SINAPI-I'!$A:$D,4,0)</f>
        <v>235.5</v>
      </c>
      <c r="O106" s="147">
        <v>43503</v>
      </c>
    </row>
    <row r="107" spans="1:15">
      <c r="A107" s="139" t="s">
        <v>620</v>
      </c>
      <c r="B107" s="140" t="s">
        <v>736</v>
      </c>
      <c r="C107" s="140"/>
      <c r="D107" s="161"/>
      <c r="E107" s="145"/>
      <c r="F107" s="141" t="s">
        <v>620</v>
      </c>
      <c r="G107" s="140" t="s">
        <v>736</v>
      </c>
      <c r="H107" s="140"/>
      <c r="I107" s="161"/>
      <c r="J107" s="198"/>
      <c r="K107" s="141" t="s">
        <v>620</v>
      </c>
      <c r="L107" s="140" t="s">
        <v>736</v>
      </c>
      <c r="M107" s="140"/>
      <c r="N107" s="161"/>
      <c r="O107" s="147"/>
    </row>
    <row r="108" spans="1:15" ht="15.75" customHeight="1">
      <c r="A108" s="139" t="s">
        <v>623</v>
      </c>
      <c r="B108" s="140" t="s">
        <v>737</v>
      </c>
      <c r="C108" s="140"/>
      <c r="D108" s="161">
        <f>VLOOKUP(E108,'SINAPI-I'!$A:$D,4,0)</f>
        <v>2.54</v>
      </c>
      <c r="E108" s="145">
        <v>43474</v>
      </c>
      <c r="F108" s="141" t="s">
        <v>623</v>
      </c>
      <c r="G108" s="140" t="s">
        <v>737</v>
      </c>
      <c r="H108" s="140"/>
      <c r="I108" s="161">
        <f>VLOOKUP(J108,'SINAPI-I'!$A:$D,4,0)</f>
        <v>161.79</v>
      </c>
      <c r="J108" s="222">
        <v>43472</v>
      </c>
      <c r="K108" s="141" t="s">
        <v>623</v>
      </c>
      <c r="L108" s="140" t="s">
        <v>737</v>
      </c>
      <c r="M108" s="140"/>
      <c r="N108" s="161">
        <f>VLOOKUP(O108,'SINAPI-I'!$A:$D,4,0)</f>
        <v>110.64</v>
      </c>
      <c r="O108" s="147">
        <v>43479</v>
      </c>
    </row>
    <row r="109" spans="1:15">
      <c r="A109" s="148"/>
      <c r="B109" s="141" t="s">
        <v>685</v>
      </c>
      <c r="C109" s="179"/>
      <c r="D109" s="168">
        <f>SUM(D106:D108)</f>
        <v>135.98999999999998</v>
      </c>
      <c r="E109" s="145"/>
      <c r="F109" s="149"/>
      <c r="G109" s="141" t="s">
        <v>685</v>
      </c>
      <c r="H109" s="179"/>
      <c r="I109" s="168">
        <f>SUM(I106:I108)</f>
        <v>376.19</v>
      </c>
      <c r="J109" s="145"/>
      <c r="K109" s="149"/>
      <c r="L109" s="141" t="s">
        <v>685</v>
      </c>
      <c r="M109" s="179"/>
      <c r="N109" s="168">
        <f>SUM(N106:N108)</f>
        <v>346.14</v>
      </c>
      <c r="O109" s="137"/>
    </row>
    <row r="110" spans="1:15">
      <c r="A110" s="218"/>
      <c r="B110" s="219"/>
      <c r="C110" s="219"/>
      <c r="D110" s="219"/>
      <c r="E110" s="146"/>
      <c r="F110" s="219"/>
      <c r="G110" s="219"/>
      <c r="H110" s="219"/>
      <c r="I110" s="219"/>
      <c r="J110" s="146"/>
      <c r="K110" s="219"/>
      <c r="L110" s="219"/>
      <c r="M110" s="219"/>
      <c r="N110" s="219"/>
      <c r="O110" s="147"/>
    </row>
    <row r="111" spans="1:15" ht="15.75" customHeight="1">
      <c r="A111" s="820" t="s">
        <v>738</v>
      </c>
      <c r="B111" s="716"/>
      <c r="C111" s="716"/>
      <c r="D111" s="796"/>
      <c r="E111" s="146"/>
      <c r="F111" s="806" t="s">
        <v>738</v>
      </c>
      <c r="G111" s="716"/>
      <c r="H111" s="716"/>
      <c r="I111" s="796"/>
      <c r="J111" s="146"/>
      <c r="K111" s="806" t="s">
        <v>738</v>
      </c>
      <c r="L111" s="716"/>
      <c r="M111" s="716"/>
      <c r="N111" s="796"/>
      <c r="O111" s="147"/>
    </row>
    <row r="112" spans="1:15">
      <c r="A112" s="139">
        <v>6</v>
      </c>
      <c r="B112" s="167" t="s">
        <v>739</v>
      </c>
      <c r="C112" s="141" t="s">
        <v>660</v>
      </c>
      <c r="D112" s="141" t="s">
        <v>661</v>
      </c>
      <c r="E112" s="145"/>
      <c r="F112" s="141">
        <v>6</v>
      </c>
      <c r="G112" s="167" t="s">
        <v>739</v>
      </c>
      <c r="H112" s="141" t="s">
        <v>660</v>
      </c>
      <c r="I112" s="141" t="s">
        <v>661</v>
      </c>
      <c r="J112" s="145"/>
      <c r="K112" s="141">
        <v>6</v>
      </c>
      <c r="L112" s="167" t="s">
        <v>739</v>
      </c>
      <c r="M112" s="141" t="s">
        <v>660</v>
      </c>
      <c r="N112" s="141" t="s">
        <v>661</v>
      </c>
      <c r="O112" s="137"/>
    </row>
    <row r="113" spans="1:15" ht="36">
      <c r="A113" s="223" t="s">
        <v>618</v>
      </c>
      <c r="B113" s="224" t="s">
        <v>740</v>
      </c>
      <c r="C113" s="225">
        <f>'BDI-M.O.FIXA'!K6</f>
        <v>0.27353503254183287</v>
      </c>
      <c r="D113" s="226">
        <f>C113*D123</f>
        <v>1149.2121707941171</v>
      </c>
      <c r="E113" s="227"/>
      <c r="F113" s="223" t="s">
        <v>618</v>
      </c>
      <c r="G113" s="224" t="s">
        <v>740</v>
      </c>
      <c r="H113" s="225">
        <f>'BDI-M.O.FIXA'!K6</f>
        <v>0.27353503254183287</v>
      </c>
      <c r="I113" s="226">
        <f>H113*I123</f>
        <v>1491.2721645371764</v>
      </c>
      <c r="J113" s="227"/>
      <c r="K113" s="223" t="s">
        <v>618</v>
      </c>
      <c r="L113" s="224" t="s">
        <v>740</v>
      </c>
      <c r="M113" s="225">
        <f>'BDI-M.O.FIXA'!K6</f>
        <v>0.27353503254183287</v>
      </c>
      <c r="N113" s="226">
        <f>M113*N123</f>
        <v>1119.9818083203102</v>
      </c>
      <c r="O113" s="228"/>
    </row>
    <row r="114" spans="1:15" ht="36">
      <c r="A114" s="223" t="s">
        <v>620</v>
      </c>
      <c r="B114" s="224" t="s">
        <v>741</v>
      </c>
      <c r="C114" s="225">
        <f>'BDI-Mat.Equip.'!K6</f>
        <v>0.18132951623298821</v>
      </c>
      <c r="D114" s="226">
        <f>C114*D109</f>
        <v>24.659000912524064</v>
      </c>
      <c r="E114" s="145"/>
      <c r="F114" s="223" t="s">
        <v>620</v>
      </c>
      <c r="G114" s="224" t="s">
        <v>741</v>
      </c>
      <c r="H114" s="225">
        <f>'BDI-Mat.Equip.'!K6</f>
        <v>0.18132951623298821</v>
      </c>
      <c r="I114" s="226">
        <f>H114*I109</f>
        <v>68.214350711687828</v>
      </c>
      <c r="J114" s="145"/>
      <c r="K114" s="223" t="s">
        <v>620</v>
      </c>
      <c r="L114" s="224" t="s">
        <v>741</v>
      </c>
      <c r="M114" s="225">
        <f>'BDI-Mat.Equip.'!K6</f>
        <v>0.18132951623298821</v>
      </c>
      <c r="N114" s="226">
        <f>M114*N109</f>
        <v>62.765398748886533</v>
      </c>
      <c r="O114" s="137"/>
    </row>
    <row r="115" spans="1:15">
      <c r="A115" s="148"/>
      <c r="B115" s="141" t="s">
        <v>685</v>
      </c>
      <c r="C115" s="179"/>
      <c r="D115" s="168">
        <f>SUM(D113:D114)</f>
        <v>1173.8711717066412</v>
      </c>
      <c r="E115" s="145"/>
      <c r="F115" s="149"/>
      <c r="G115" s="141" t="s">
        <v>685</v>
      </c>
      <c r="H115" s="179"/>
      <c r="I115" s="168">
        <f>SUM(I113:I114)</f>
        <v>1559.4865152488642</v>
      </c>
      <c r="J115" s="145"/>
      <c r="K115" s="149"/>
      <c r="L115" s="141" t="s">
        <v>685</v>
      </c>
      <c r="M115" s="179"/>
      <c r="N115" s="168">
        <f>SUM(N113:N114)</f>
        <v>1182.7472070691967</v>
      </c>
      <c r="O115" s="137"/>
    </row>
    <row r="116" spans="1:15" ht="15.75" customHeight="1">
      <c r="A116" s="148"/>
      <c r="B116" s="149"/>
      <c r="C116" s="149"/>
      <c r="D116" s="149"/>
      <c r="E116" s="145"/>
      <c r="F116" s="149"/>
      <c r="G116" s="149"/>
      <c r="H116" s="149"/>
      <c r="I116" s="149"/>
      <c r="J116" s="145"/>
      <c r="K116" s="149"/>
      <c r="L116" s="149"/>
      <c r="M116" s="149"/>
      <c r="N116" s="149"/>
      <c r="O116" s="137"/>
    </row>
    <row r="117" spans="1:15" ht="15" customHeight="1">
      <c r="A117" s="817" t="s">
        <v>742</v>
      </c>
      <c r="B117" s="716"/>
      <c r="C117" s="716"/>
      <c r="D117" s="796"/>
      <c r="E117" s="146"/>
      <c r="F117" s="801" t="s">
        <v>742</v>
      </c>
      <c r="G117" s="716"/>
      <c r="H117" s="716"/>
      <c r="I117" s="796"/>
      <c r="J117" s="146"/>
      <c r="K117" s="801" t="s">
        <v>742</v>
      </c>
      <c r="L117" s="716"/>
      <c r="M117" s="716"/>
      <c r="N117" s="796"/>
      <c r="O117" s="147"/>
    </row>
    <row r="118" spans="1:15" ht="39.75" customHeight="1">
      <c r="A118" s="148"/>
      <c r="B118" s="167" t="s">
        <v>743</v>
      </c>
      <c r="C118" s="141"/>
      <c r="D118" s="149" t="s">
        <v>744</v>
      </c>
      <c r="E118" s="145"/>
      <c r="F118" s="149"/>
      <c r="G118" s="167" t="s">
        <v>743</v>
      </c>
      <c r="H118" s="141"/>
      <c r="I118" s="149" t="s">
        <v>744</v>
      </c>
      <c r="J118" s="145"/>
      <c r="K118" s="149"/>
      <c r="L118" s="167" t="s">
        <v>743</v>
      </c>
      <c r="M118" s="141"/>
      <c r="N118" s="149" t="s">
        <v>744</v>
      </c>
      <c r="O118" s="137"/>
    </row>
    <row r="119" spans="1:15" ht="29.25" customHeight="1">
      <c r="A119" s="139" t="s">
        <v>618</v>
      </c>
      <c r="B119" s="140" t="s">
        <v>745</v>
      </c>
      <c r="C119" s="171"/>
      <c r="D119" s="161">
        <f>D37</f>
        <v>3223.8220918866082</v>
      </c>
      <c r="E119" s="145"/>
      <c r="F119" s="141" t="s">
        <v>618</v>
      </c>
      <c r="G119" s="140" t="s">
        <v>745</v>
      </c>
      <c r="H119" s="171"/>
      <c r="I119" s="161">
        <f>I37</f>
        <v>3183.1740591397852</v>
      </c>
      <c r="J119" s="145"/>
      <c r="K119" s="141" t="s">
        <v>618</v>
      </c>
      <c r="L119" s="140" t="s">
        <v>745</v>
      </c>
      <c r="M119" s="171"/>
      <c r="N119" s="161">
        <f>N37</f>
        <v>2247.9516129032259</v>
      </c>
      <c r="O119" s="137"/>
    </row>
    <row r="120" spans="1:15" ht="24.75" customHeight="1">
      <c r="A120" s="139" t="s">
        <v>620</v>
      </c>
      <c r="B120" s="140" t="s">
        <v>675</v>
      </c>
      <c r="C120" s="171"/>
      <c r="D120" s="161">
        <f>D74</f>
        <v>759.03228967090263</v>
      </c>
      <c r="E120" s="145"/>
      <c r="F120" s="141" t="s">
        <v>620</v>
      </c>
      <c r="G120" s="140" t="s">
        <v>675</v>
      </c>
      <c r="H120" s="171"/>
      <c r="I120" s="161">
        <f>I74</f>
        <v>2018.4628660496091</v>
      </c>
      <c r="J120" s="145"/>
      <c r="K120" s="141" t="s">
        <v>620</v>
      </c>
      <c r="L120" s="140" t="s">
        <v>675</v>
      </c>
      <c r="M120" s="171"/>
      <c r="N120" s="161">
        <f>N74</f>
        <v>1669.8208795210166</v>
      </c>
      <c r="O120" s="137"/>
    </row>
    <row r="121" spans="1:15" ht="26.25" customHeight="1">
      <c r="A121" s="139" t="s">
        <v>623</v>
      </c>
      <c r="B121" s="140" t="s">
        <v>711</v>
      </c>
      <c r="C121" s="171"/>
      <c r="D121" s="161">
        <f>D83</f>
        <v>149.55234359835509</v>
      </c>
      <c r="E121" s="145"/>
      <c r="F121" s="141" t="s">
        <v>623</v>
      </c>
      <c r="G121" s="140" t="s">
        <v>711</v>
      </c>
      <c r="H121" s="171"/>
      <c r="I121" s="161">
        <f>I83</f>
        <v>158.65953218575973</v>
      </c>
      <c r="J121" s="145"/>
      <c r="K121" s="141" t="s">
        <v>623</v>
      </c>
      <c r="L121" s="140" t="s">
        <v>711</v>
      </c>
      <c r="M121" s="171"/>
      <c r="N121" s="161">
        <f>N83</f>
        <v>112.04506717293137</v>
      </c>
      <c r="O121" s="137"/>
    </row>
    <row r="122" spans="1:15" ht="24.75" customHeight="1">
      <c r="A122" s="139" t="s">
        <v>628</v>
      </c>
      <c r="B122" s="140" t="s">
        <v>719</v>
      </c>
      <c r="C122" s="171"/>
      <c r="D122" s="161">
        <f>D102</f>
        <v>68.927780757423719</v>
      </c>
      <c r="E122" s="145"/>
      <c r="F122" s="141" t="s">
        <v>628</v>
      </c>
      <c r="G122" s="140" t="s">
        <v>719</v>
      </c>
      <c r="H122" s="171"/>
      <c r="I122" s="161">
        <f>I102</f>
        <v>91.554264192329541</v>
      </c>
      <c r="J122" s="145"/>
      <c r="K122" s="141" t="s">
        <v>628</v>
      </c>
      <c r="L122" s="140" t="s">
        <v>719</v>
      </c>
      <c r="M122" s="171"/>
      <c r="N122" s="161">
        <f>N102</f>
        <v>64.655451456818184</v>
      </c>
      <c r="O122" s="137"/>
    </row>
    <row r="123" spans="1:15" ht="15" customHeight="1">
      <c r="A123" s="807" t="s">
        <v>746</v>
      </c>
      <c r="B123" s="796"/>
      <c r="C123" s="171"/>
      <c r="D123" s="168">
        <f>SUM(D119:D122)</f>
        <v>4201.3345059132898</v>
      </c>
      <c r="E123" s="145"/>
      <c r="F123" s="807" t="s">
        <v>746</v>
      </c>
      <c r="G123" s="796"/>
      <c r="H123" s="171"/>
      <c r="I123" s="168">
        <f>SUM(I119:I122)</f>
        <v>5451.8507215674827</v>
      </c>
      <c r="J123" s="145"/>
      <c r="K123" s="807" t="s">
        <v>746</v>
      </c>
      <c r="L123" s="796"/>
      <c r="M123" s="171"/>
      <c r="N123" s="168">
        <f>SUM(N119:N122)</f>
        <v>4094.4730110539922</v>
      </c>
      <c r="O123" s="137"/>
    </row>
    <row r="124" spans="1:15" ht="15" customHeight="1">
      <c r="A124" s="139" t="s">
        <v>668</v>
      </c>
      <c r="B124" s="140" t="s">
        <v>733</v>
      </c>
      <c r="C124" s="171"/>
      <c r="D124" s="161">
        <f>D109</f>
        <v>135.98999999999998</v>
      </c>
      <c r="E124" s="145"/>
      <c r="F124" s="141" t="s">
        <v>668</v>
      </c>
      <c r="G124" s="140" t="s">
        <v>733</v>
      </c>
      <c r="H124" s="171"/>
      <c r="I124" s="161">
        <f>I109</f>
        <v>376.19</v>
      </c>
      <c r="J124" s="145"/>
      <c r="K124" s="141" t="s">
        <v>668</v>
      </c>
      <c r="L124" s="140" t="s">
        <v>733</v>
      </c>
      <c r="M124" s="171"/>
      <c r="N124" s="161">
        <f>N109</f>
        <v>346.14</v>
      </c>
      <c r="O124" s="137"/>
    </row>
    <row r="125" spans="1:15">
      <c r="A125" s="805" t="s">
        <v>747</v>
      </c>
      <c r="B125" s="796"/>
      <c r="C125" s="171"/>
      <c r="D125" s="168">
        <f>SUM(D124)</f>
        <v>135.98999999999998</v>
      </c>
      <c r="E125" s="145"/>
      <c r="F125" s="805" t="s">
        <v>747</v>
      </c>
      <c r="G125" s="796"/>
      <c r="H125" s="171"/>
      <c r="I125" s="168">
        <f>SUM(I124)</f>
        <v>376.19</v>
      </c>
      <c r="J125" s="145"/>
      <c r="K125" s="805" t="s">
        <v>747</v>
      </c>
      <c r="L125" s="796"/>
      <c r="M125" s="171"/>
      <c r="N125" s="168">
        <f>SUM(N124)</f>
        <v>346.14</v>
      </c>
      <c r="O125" s="137"/>
    </row>
    <row r="126" spans="1:15" ht="24">
      <c r="A126" s="139" t="s">
        <v>670</v>
      </c>
      <c r="B126" s="140" t="s">
        <v>748</v>
      </c>
      <c r="C126" s="171"/>
      <c r="D126" s="161">
        <f>D115</f>
        <v>1173.8711717066412</v>
      </c>
      <c r="E126" s="146"/>
      <c r="F126" s="141" t="s">
        <v>670</v>
      </c>
      <c r="G126" s="140" t="s">
        <v>748</v>
      </c>
      <c r="H126" s="171"/>
      <c r="I126" s="161">
        <f>I115</f>
        <v>1559.4865152488642</v>
      </c>
      <c r="J126" s="146"/>
      <c r="K126" s="141" t="s">
        <v>670</v>
      </c>
      <c r="L126" s="140" t="s">
        <v>748</v>
      </c>
      <c r="M126" s="171"/>
      <c r="N126" s="161">
        <f>N115</f>
        <v>1182.7472070691967</v>
      </c>
      <c r="O126" s="147"/>
    </row>
    <row r="127" spans="1:15">
      <c r="A127" s="805" t="s">
        <v>749</v>
      </c>
      <c r="B127" s="796"/>
      <c r="C127" s="171"/>
      <c r="D127" s="168">
        <f>SUM(D126)</f>
        <v>1173.8711717066412</v>
      </c>
      <c r="E127" s="145"/>
      <c r="F127" s="805" t="s">
        <v>749</v>
      </c>
      <c r="G127" s="796"/>
      <c r="H127" s="171"/>
      <c r="I127" s="168">
        <f>SUM(I126)</f>
        <v>1559.4865152488642</v>
      </c>
      <c r="J127" s="145"/>
      <c r="K127" s="805" t="s">
        <v>749</v>
      </c>
      <c r="L127" s="796"/>
      <c r="M127" s="171"/>
      <c r="N127" s="168">
        <f>SUM(N126)</f>
        <v>1182.7472070691967</v>
      </c>
      <c r="O127" s="137"/>
    </row>
    <row r="128" spans="1:15">
      <c r="A128" s="157"/>
      <c r="B128" s="141" t="s">
        <v>750</v>
      </c>
      <c r="C128" s="171"/>
      <c r="D128" s="168">
        <f>D123+D125+D127</f>
        <v>5511.1956776199313</v>
      </c>
      <c r="E128" s="145"/>
      <c r="F128" s="140"/>
      <c r="G128" s="141" t="s">
        <v>750</v>
      </c>
      <c r="H128" s="171"/>
      <c r="I128" s="168">
        <f>I123+I125+I127</f>
        <v>7387.527236816346</v>
      </c>
      <c r="J128" s="145"/>
      <c r="K128" s="140"/>
      <c r="L128" s="141" t="s">
        <v>750</v>
      </c>
      <c r="M128" s="171"/>
      <c r="N128" s="168">
        <f>N123+N125+N127</f>
        <v>5623.360218123189</v>
      </c>
      <c r="O128" s="137"/>
    </row>
    <row r="129" spans="1:15">
      <c r="A129" s="148"/>
      <c r="B129" s="149"/>
      <c r="C129" s="149"/>
      <c r="D129" s="149"/>
      <c r="E129" s="145"/>
      <c r="F129" s="149"/>
      <c r="G129" s="149"/>
      <c r="H129" s="149"/>
      <c r="I129" s="149"/>
      <c r="J129" s="145"/>
      <c r="K129" s="149"/>
      <c r="L129" s="149"/>
      <c r="M129" s="149"/>
      <c r="N129" s="149"/>
      <c r="O129" s="137"/>
    </row>
    <row r="130" spans="1:15" ht="33" customHeight="1">
      <c r="A130" s="817" t="s">
        <v>751</v>
      </c>
      <c r="B130" s="716"/>
      <c r="C130" s="716"/>
      <c r="D130" s="796"/>
      <c r="E130" s="146"/>
      <c r="F130" s="801" t="s">
        <v>751</v>
      </c>
      <c r="G130" s="716"/>
      <c r="H130" s="716"/>
      <c r="I130" s="796"/>
      <c r="J130" s="146"/>
      <c r="K130" s="801" t="s">
        <v>751</v>
      </c>
      <c r="L130" s="716"/>
      <c r="M130" s="716"/>
      <c r="N130" s="796"/>
      <c r="O130" s="147"/>
    </row>
    <row r="131" spans="1:15" ht="36">
      <c r="A131" s="229" t="s">
        <v>752</v>
      </c>
      <c r="B131" s="141" t="s">
        <v>753</v>
      </c>
      <c r="C131" s="141" t="s">
        <v>754</v>
      </c>
      <c r="D131" s="141" t="s">
        <v>755</v>
      </c>
      <c r="E131" s="145"/>
      <c r="F131" s="230" t="s">
        <v>752</v>
      </c>
      <c r="G131" s="211" t="s">
        <v>753</v>
      </c>
      <c r="H131" s="141" t="s">
        <v>754</v>
      </c>
      <c r="I131" s="141" t="s">
        <v>755</v>
      </c>
      <c r="J131" s="145"/>
      <c r="K131" s="230" t="s">
        <v>752</v>
      </c>
      <c r="L131" s="211" t="s">
        <v>753</v>
      </c>
      <c r="M131" s="141" t="s">
        <v>754</v>
      </c>
      <c r="N131" s="141" t="s">
        <v>755</v>
      </c>
      <c r="O131" s="137"/>
    </row>
    <row r="132" spans="1:15" ht="54">
      <c r="A132" s="231" t="s">
        <v>756</v>
      </c>
      <c r="B132" s="232">
        <f>D128</f>
        <v>5511.1956776199313</v>
      </c>
      <c r="C132" s="233">
        <f>C17</f>
        <v>1</v>
      </c>
      <c r="D132" s="232">
        <f>D128*C132</f>
        <v>5511.1956776199313</v>
      </c>
      <c r="E132" s="145"/>
      <c r="F132" s="234" t="s">
        <v>757</v>
      </c>
      <c r="G132" s="232">
        <f>I128</f>
        <v>7387.527236816346</v>
      </c>
      <c r="H132" s="233">
        <f>H17</f>
        <v>1</v>
      </c>
      <c r="I132" s="232">
        <f>I128*H132</f>
        <v>7387.527236816346</v>
      </c>
      <c r="J132" s="145"/>
      <c r="K132" s="234" t="s">
        <v>758</v>
      </c>
      <c r="L132" s="235">
        <f>N128</f>
        <v>5623.360218123189</v>
      </c>
      <c r="M132" s="236">
        <f>M17</f>
        <v>2</v>
      </c>
      <c r="N132" s="235">
        <f>N128*M132</f>
        <v>11246.720436246378</v>
      </c>
      <c r="O132" s="137"/>
    </row>
    <row r="133" spans="1:15">
      <c r="A133" s="148"/>
      <c r="B133" s="161"/>
      <c r="C133" s="818"/>
      <c r="D133" s="796"/>
      <c r="E133" s="145"/>
      <c r="F133" s="237"/>
      <c r="G133" s="161"/>
      <c r="H133" s="149"/>
      <c r="I133" s="213"/>
      <c r="J133" s="145"/>
      <c r="K133" s="237"/>
      <c r="L133" s="161"/>
      <c r="M133" s="149"/>
      <c r="N133" s="213"/>
      <c r="O133" s="137"/>
    </row>
    <row r="134" spans="1:15">
      <c r="A134" s="817" t="s">
        <v>759</v>
      </c>
      <c r="B134" s="716"/>
      <c r="C134" s="716"/>
      <c r="D134" s="796"/>
      <c r="E134" s="146"/>
      <c r="F134" s="801" t="s">
        <v>759</v>
      </c>
      <c r="G134" s="716"/>
      <c r="H134" s="716"/>
      <c r="I134" s="796"/>
      <c r="J134" s="146"/>
      <c r="K134" s="801" t="s">
        <v>759</v>
      </c>
      <c r="L134" s="716"/>
      <c r="M134" s="716"/>
      <c r="N134" s="796"/>
      <c r="O134" s="147"/>
    </row>
    <row r="135" spans="1:15">
      <c r="A135" s="238"/>
      <c r="B135" s="808" t="s">
        <v>760</v>
      </c>
      <c r="C135" s="796"/>
      <c r="D135" s="153" t="s">
        <v>761</v>
      </c>
      <c r="E135" s="239"/>
      <c r="F135" s="240"/>
      <c r="G135" s="808" t="s">
        <v>760</v>
      </c>
      <c r="H135" s="796"/>
      <c r="I135" s="153" t="s">
        <v>761</v>
      </c>
      <c r="J135" s="239"/>
      <c r="K135" s="240"/>
      <c r="L135" s="808" t="s">
        <v>760</v>
      </c>
      <c r="M135" s="796"/>
      <c r="N135" s="153" t="s">
        <v>761</v>
      </c>
      <c r="O135" s="154"/>
    </row>
    <row r="136" spans="1:15" ht="51.75" customHeight="1">
      <c r="A136" s="238" t="s">
        <v>618</v>
      </c>
      <c r="B136" s="241" t="s">
        <v>762</v>
      </c>
      <c r="C136" s="242"/>
      <c r="D136" s="243">
        <f>D132/C132</f>
        <v>5511.1956776199313</v>
      </c>
      <c r="E136" s="239"/>
      <c r="F136" s="240" t="s">
        <v>618</v>
      </c>
      <c r="G136" s="241" t="s">
        <v>762</v>
      </c>
      <c r="H136" s="242"/>
      <c r="I136" s="243">
        <f>I132/H132</f>
        <v>7387.527236816346</v>
      </c>
      <c r="J136" s="239"/>
      <c r="K136" s="240" t="s">
        <v>618</v>
      </c>
      <c r="L136" s="241" t="s">
        <v>762</v>
      </c>
      <c r="M136" s="242"/>
      <c r="N136" s="243">
        <f>N132/M132</f>
        <v>5623.360218123189</v>
      </c>
      <c r="O136" s="154"/>
    </row>
    <row r="137" spans="1:15">
      <c r="A137" s="238" t="s">
        <v>620</v>
      </c>
      <c r="B137" s="244" t="s">
        <v>763</v>
      </c>
      <c r="C137" s="242"/>
      <c r="D137" s="243">
        <f>D136*C132</f>
        <v>5511.1956776199313</v>
      </c>
      <c r="E137" s="239"/>
      <c r="F137" s="240" t="s">
        <v>620</v>
      </c>
      <c r="G137" s="244" t="s">
        <v>763</v>
      </c>
      <c r="H137" s="242"/>
      <c r="I137" s="243">
        <f>I136*H132</f>
        <v>7387.527236816346</v>
      </c>
      <c r="J137" s="239"/>
      <c r="K137" s="240" t="s">
        <v>620</v>
      </c>
      <c r="L137" s="244" t="s">
        <v>763</v>
      </c>
      <c r="M137" s="242"/>
      <c r="N137" s="243">
        <f>N136*M132</f>
        <v>11246.720436246378</v>
      </c>
      <c r="O137" s="154"/>
    </row>
    <row r="138" spans="1:15" ht="63.75">
      <c r="A138" s="245" t="s">
        <v>623</v>
      </c>
      <c r="B138" s="246" t="s">
        <v>764</v>
      </c>
      <c r="C138" s="247"/>
      <c r="D138" s="248">
        <f>12*D137</f>
        <v>66134.348131439183</v>
      </c>
      <c r="E138" s="239"/>
      <c r="F138" s="249" t="s">
        <v>623</v>
      </c>
      <c r="G138" s="246" t="s">
        <v>764</v>
      </c>
      <c r="H138" s="247"/>
      <c r="I138" s="248">
        <f>12*I137</f>
        <v>88650.326841796152</v>
      </c>
      <c r="J138" s="239"/>
      <c r="K138" s="249" t="s">
        <v>623</v>
      </c>
      <c r="L138" s="246" t="s">
        <v>764</v>
      </c>
      <c r="M138" s="247"/>
      <c r="N138" s="248">
        <f>12*N137</f>
        <v>134960.64523495652</v>
      </c>
      <c r="O138" s="154"/>
    </row>
    <row r="139" spans="1:15" ht="70.5" customHeight="1">
      <c r="A139" s="250"/>
      <c r="B139" s="250"/>
      <c r="C139" s="250"/>
      <c r="D139" s="250"/>
      <c r="E139" s="137"/>
      <c r="F139" s="137"/>
      <c r="G139" s="137"/>
      <c r="H139" s="137"/>
      <c r="I139" s="137"/>
      <c r="J139" s="137"/>
      <c r="K139" s="137"/>
      <c r="L139" s="137"/>
      <c r="M139" s="137"/>
      <c r="N139" s="137"/>
      <c r="O139" s="137"/>
    </row>
    <row r="140" spans="1:15">
      <c r="A140" s="81"/>
      <c r="B140" s="81"/>
      <c r="C140" s="81"/>
      <c r="D140" s="81"/>
      <c r="E140" s="137"/>
      <c r="F140" s="137"/>
      <c r="G140" s="137"/>
      <c r="H140" s="137"/>
      <c r="I140" s="137"/>
      <c r="J140" s="137"/>
      <c r="K140" s="137"/>
      <c r="L140" s="137"/>
      <c r="M140" s="137"/>
      <c r="N140" s="137"/>
      <c r="O140" s="137"/>
    </row>
    <row r="141" spans="1:15">
      <c r="A141" s="823" t="s">
        <v>765</v>
      </c>
      <c r="B141" s="727"/>
      <c r="C141" s="727"/>
      <c r="D141" s="813"/>
      <c r="E141" s="137"/>
      <c r="F141" s="137"/>
      <c r="G141" s="137"/>
      <c r="H141" s="137"/>
      <c r="I141" s="137"/>
      <c r="J141" s="137"/>
      <c r="K141" s="137"/>
      <c r="L141" s="137"/>
      <c r="M141" s="137"/>
      <c r="N141" s="137"/>
      <c r="O141" s="137"/>
    </row>
    <row r="142" spans="1:15" ht="30.75" customHeight="1">
      <c r="A142" s="824" t="s">
        <v>675</v>
      </c>
      <c r="B142" s="727"/>
      <c r="C142" s="727"/>
      <c r="D142" s="813"/>
      <c r="E142" s="137"/>
      <c r="F142" s="137"/>
      <c r="G142" s="137"/>
      <c r="H142" s="137"/>
      <c r="I142" s="137"/>
      <c r="J142" s="137"/>
      <c r="K142" s="137"/>
      <c r="L142" s="137"/>
      <c r="M142" s="137"/>
      <c r="N142" s="137"/>
      <c r="O142" s="137"/>
    </row>
    <row r="143" spans="1:15" ht="26.25" customHeight="1">
      <c r="A143" s="824" t="s">
        <v>676</v>
      </c>
      <c r="B143" s="727"/>
      <c r="C143" s="727"/>
      <c r="D143" s="813"/>
      <c r="E143" s="137"/>
      <c r="F143" s="137"/>
      <c r="G143" s="137"/>
      <c r="H143" s="137"/>
      <c r="I143" s="137"/>
      <c r="J143" s="137"/>
      <c r="K143" s="137"/>
      <c r="L143" s="137"/>
      <c r="M143" s="137"/>
      <c r="N143" s="137"/>
      <c r="O143" s="137"/>
    </row>
    <row r="144" spans="1:15">
      <c r="A144" s="251" t="s">
        <v>618</v>
      </c>
      <c r="B144" s="825" t="s">
        <v>766</v>
      </c>
      <c r="C144" s="727"/>
      <c r="D144" s="813"/>
      <c r="E144" s="137"/>
      <c r="F144" s="137"/>
      <c r="G144" s="137"/>
      <c r="H144" s="137"/>
      <c r="I144" s="137"/>
      <c r="J144" s="137"/>
      <c r="K144" s="137"/>
      <c r="L144" s="137"/>
      <c r="M144" s="137"/>
      <c r="N144" s="137"/>
      <c r="O144" s="137"/>
    </row>
    <row r="145" spans="1:15" ht="24">
      <c r="A145" s="251" t="s">
        <v>767</v>
      </c>
      <c r="B145" s="825" t="s">
        <v>768</v>
      </c>
      <c r="C145" s="727"/>
      <c r="D145" s="813"/>
      <c r="E145" s="137"/>
      <c r="F145" s="137"/>
      <c r="G145" s="137"/>
      <c r="H145" s="137"/>
      <c r="I145" s="137"/>
      <c r="J145" s="137"/>
      <c r="K145" s="137"/>
      <c r="L145" s="137"/>
      <c r="M145" s="137"/>
      <c r="N145" s="137"/>
      <c r="O145" s="137"/>
    </row>
    <row r="146" spans="1:15">
      <c r="A146" s="824" t="s">
        <v>769</v>
      </c>
      <c r="B146" s="727"/>
      <c r="C146" s="727"/>
      <c r="D146" s="813"/>
      <c r="E146" s="137"/>
      <c r="F146" s="137"/>
      <c r="G146" s="137"/>
      <c r="H146" s="137"/>
      <c r="I146" s="137"/>
      <c r="J146" s="137"/>
      <c r="K146" s="137"/>
      <c r="L146" s="137"/>
      <c r="M146" s="137"/>
      <c r="N146" s="137"/>
      <c r="O146" s="137"/>
    </row>
    <row r="147" spans="1:15" ht="21" customHeight="1">
      <c r="A147" s="251" t="s">
        <v>618</v>
      </c>
      <c r="B147" s="826" t="s">
        <v>770</v>
      </c>
      <c r="C147" s="727"/>
      <c r="D147" s="813"/>
      <c r="E147" s="137"/>
      <c r="F147" s="137"/>
      <c r="G147" s="137"/>
      <c r="H147" s="137"/>
      <c r="I147" s="137"/>
      <c r="J147" s="137"/>
      <c r="K147" s="137"/>
      <c r="L147" s="137"/>
      <c r="M147" s="137"/>
      <c r="N147" s="137"/>
      <c r="O147" s="137"/>
    </row>
    <row r="148" spans="1:15">
      <c r="A148" s="251" t="s">
        <v>620</v>
      </c>
      <c r="B148" s="825" t="s">
        <v>771</v>
      </c>
      <c r="C148" s="727"/>
      <c r="D148" s="813"/>
      <c r="E148" s="137"/>
      <c r="F148" s="137"/>
      <c r="G148" s="137"/>
      <c r="H148" s="137"/>
      <c r="I148" s="137"/>
      <c r="J148" s="137"/>
      <c r="K148" s="137"/>
      <c r="L148" s="137"/>
      <c r="M148" s="137"/>
      <c r="N148" s="137"/>
      <c r="O148" s="137"/>
    </row>
    <row r="149" spans="1:15">
      <c r="A149" s="251" t="s">
        <v>623</v>
      </c>
      <c r="B149" s="825" t="s">
        <v>772</v>
      </c>
      <c r="C149" s="727"/>
      <c r="D149" s="813"/>
      <c r="E149" s="137"/>
      <c r="F149" s="137"/>
      <c r="G149" s="137"/>
      <c r="H149" s="137"/>
      <c r="I149" s="137"/>
      <c r="J149" s="137"/>
      <c r="K149" s="137"/>
      <c r="L149" s="137"/>
      <c r="M149" s="137"/>
      <c r="N149" s="137"/>
      <c r="O149" s="137"/>
    </row>
    <row r="150" spans="1:15">
      <c r="A150" s="251" t="s">
        <v>628</v>
      </c>
      <c r="B150" s="825" t="s">
        <v>773</v>
      </c>
      <c r="C150" s="727"/>
      <c r="D150" s="813"/>
      <c r="E150" s="137"/>
      <c r="F150" s="137"/>
      <c r="G150" s="137"/>
      <c r="H150" s="137"/>
      <c r="I150" s="137"/>
      <c r="J150" s="137"/>
      <c r="K150" s="137"/>
      <c r="L150" s="137"/>
      <c r="M150" s="137"/>
      <c r="N150" s="137"/>
      <c r="O150" s="137"/>
    </row>
    <row r="151" spans="1:15">
      <c r="A151" s="251" t="s">
        <v>668</v>
      </c>
      <c r="B151" s="825" t="s">
        <v>774</v>
      </c>
      <c r="C151" s="727"/>
      <c r="D151" s="813"/>
      <c r="E151" s="137"/>
      <c r="F151" s="137"/>
      <c r="G151" s="137"/>
      <c r="H151" s="137"/>
      <c r="I151" s="137"/>
      <c r="J151" s="137"/>
      <c r="K151" s="137"/>
      <c r="L151" s="137"/>
      <c r="M151" s="137"/>
      <c r="N151" s="137"/>
      <c r="O151" s="137"/>
    </row>
    <row r="152" spans="1:15">
      <c r="A152" s="251" t="s">
        <v>670</v>
      </c>
      <c r="B152" s="825" t="s">
        <v>775</v>
      </c>
      <c r="C152" s="727"/>
      <c r="D152" s="813"/>
      <c r="E152" s="137"/>
      <c r="F152" s="137"/>
      <c r="G152" s="137"/>
      <c r="H152" s="137"/>
      <c r="I152" s="137"/>
      <c r="J152" s="137"/>
      <c r="K152" s="137"/>
      <c r="L152" s="137"/>
      <c r="M152" s="137"/>
      <c r="N152" s="137"/>
      <c r="O152" s="137"/>
    </row>
    <row r="153" spans="1:15">
      <c r="A153" s="251" t="s">
        <v>672</v>
      </c>
      <c r="B153" s="825" t="s">
        <v>776</v>
      </c>
      <c r="C153" s="727"/>
      <c r="D153" s="813"/>
      <c r="E153" s="137"/>
      <c r="F153" s="137"/>
      <c r="G153" s="137"/>
      <c r="H153" s="137"/>
      <c r="I153" s="137"/>
      <c r="J153" s="137"/>
      <c r="K153" s="137"/>
      <c r="L153" s="137"/>
      <c r="M153" s="137"/>
      <c r="N153" s="137"/>
      <c r="O153" s="137"/>
    </row>
    <row r="154" spans="1:15" ht="27" customHeight="1">
      <c r="A154" s="251" t="s">
        <v>694</v>
      </c>
      <c r="B154" s="825" t="s">
        <v>777</v>
      </c>
      <c r="C154" s="727"/>
      <c r="D154" s="813"/>
      <c r="E154" s="137"/>
      <c r="F154" s="137"/>
      <c r="G154" s="137"/>
      <c r="H154" s="137"/>
      <c r="I154" s="137"/>
      <c r="J154" s="137"/>
      <c r="K154" s="137"/>
      <c r="L154" s="137"/>
      <c r="M154" s="137"/>
      <c r="N154" s="137"/>
      <c r="O154" s="137"/>
    </row>
    <row r="155" spans="1:15" ht="24.75" customHeight="1">
      <c r="A155" s="824" t="s">
        <v>711</v>
      </c>
      <c r="B155" s="727"/>
      <c r="C155" s="727"/>
      <c r="D155" s="813"/>
      <c r="E155" s="137"/>
      <c r="F155" s="137"/>
      <c r="G155" s="137"/>
      <c r="H155" s="137"/>
      <c r="I155" s="137"/>
      <c r="J155" s="137"/>
      <c r="K155" s="137"/>
      <c r="L155" s="137"/>
      <c r="M155" s="137"/>
      <c r="N155" s="137"/>
      <c r="O155" s="137"/>
    </row>
    <row r="156" spans="1:15" ht="159" customHeight="1">
      <c r="A156" s="251" t="s">
        <v>618</v>
      </c>
      <c r="B156" s="825" t="s">
        <v>778</v>
      </c>
      <c r="C156" s="727"/>
      <c r="D156" s="813"/>
      <c r="E156" s="137"/>
      <c r="F156" s="137"/>
      <c r="G156" s="137"/>
      <c r="H156" s="137"/>
      <c r="I156" s="137"/>
      <c r="J156" s="137"/>
      <c r="K156" s="137"/>
      <c r="L156" s="137"/>
      <c r="M156" s="137"/>
      <c r="N156" s="137"/>
      <c r="O156" s="137"/>
    </row>
    <row r="157" spans="1:15" ht="64.5" customHeight="1">
      <c r="A157" s="251" t="s">
        <v>620</v>
      </c>
      <c r="B157" s="825" t="s">
        <v>779</v>
      </c>
      <c r="C157" s="727"/>
      <c r="D157" s="813"/>
      <c r="E157" s="137"/>
      <c r="F157" s="137"/>
      <c r="G157" s="137"/>
      <c r="H157" s="137"/>
      <c r="I157" s="137"/>
      <c r="J157" s="137"/>
      <c r="K157" s="137"/>
      <c r="L157" s="137"/>
      <c r="M157" s="137"/>
      <c r="N157" s="137"/>
      <c r="O157" s="137"/>
    </row>
    <row r="158" spans="1:15" ht="169.5" customHeight="1">
      <c r="A158" s="251" t="s">
        <v>623</v>
      </c>
      <c r="B158" s="825" t="s">
        <v>780</v>
      </c>
      <c r="C158" s="727"/>
      <c r="D158" s="813"/>
      <c r="E158" s="137"/>
      <c r="F158" s="137"/>
      <c r="G158" s="137"/>
      <c r="H158" s="137"/>
      <c r="I158" s="137"/>
      <c r="J158" s="137"/>
      <c r="K158" s="137"/>
      <c r="L158" s="137"/>
      <c r="M158" s="137"/>
      <c r="N158" s="137"/>
      <c r="O158" s="137"/>
    </row>
    <row r="159" spans="1:15" ht="129" customHeight="1">
      <c r="A159" s="251" t="s">
        <v>628</v>
      </c>
      <c r="B159" s="825" t="s">
        <v>781</v>
      </c>
      <c r="C159" s="727"/>
      <c r="D159" s="813"/>
      <c r="E159" s="137"/>
      <c r="F159" s="137"/>
      <c r="G159" s="137"/>
      <c r="H159" s="137"/>
      <c r="I159" s="137"/>
      <c r="J159" s="137"/>
      <c r="K159" s="137"/>
      <c r="L159" s="137"/>
      <c r="M159" s="137"/>
      <c r="N159" s="137"/>
      <c r="O159" s="137"/>
    </row>
    <row r="160" spans="1:15" ht="39.75" customHeight="1">
      <c r="A160" s="251" t="s">
        <v>668</v>
      </c>
      <c r="B160" s="825" t="s">
        <v>782</v>
      </c>
      <c r="C160" s="727"/>
      <c r="D160" s="813"/>
      <c r="E160" s="137"/>
      <c r="F160" s="137"/>
      <c r="G160" s="137"/>
      <c r="H160" s="137"/>
      <c r="I160" s="137"/>
      <c r="J160" s="137"/>
      <c r="K160" s="137"/>
      <c r="L160" s="137"/>
      <c r="M160" s="137"/>
      <c r="N160" s="137"/>
      <c r="O160" s="137"/>
    </row>
    <row r="161" spans="1:15" ht="324.75" customHeight="1">
      <c r="A161" s="251" t="s">
        <v>670</v>
      </c>
      <c r="B161" s="825" t="s">
        <v>783</v>
      </c>
      <c r="C161" s="727"/>
      <c r="D161" s="813"/>
      <c r="E161" s="137"/>
      <c r="F161" s="137"/>
      <c r="G161" s="137"/>
      <c r="H161" s="137"/>
      <c r="I161" s="137"/>
      <c r="J161" s="137"/>
      <c r="K161" s="137"/>
      <c r="L161" s="137"/>
      <c r="M161" s="137"/>
      <c r="N161" s="137"/>
      <c r="O161" s="137"/>
    </row>
    <row r="162" spans="1:15" ht="24" customHeight="1">
      <c r="A162" s="828" t="s">
        <v>719</v>
      </c>
      <c r="B162" s="727"/>
      <c r="C162" s="727"/>
      <c r="D162" s="813"/>
      <c r="E162" s="137"/>
      <c r="F162" s="137"/>
      <c r="G162" s="137"/>
      <c r="H162" s="137"/>
      <c r="I162" s="137"/>
      <c r="J162" s="137"/>
      <c r="K162" s="137"/>
      <c r="L162" s="137"/>
      <c r="M162" s="137"/>
      <c r="N162" s="137"/>
      <c r="O162" s="137"/>
    </row>
    <row r="163" spans="1:15" ht="30.75" customHeight="1">
      <c r="A163" s="824" t="s">
        <v>784</v>
      </c>
      <c r="B163" s="727"/>
      <c r="C163" s="727"/>
      <c r="D163" s="813"/>
      <c r="E163" s="137"/>
      <c r="F163" s="137"/>
      <c r="G163" s="137"/>
      <c r="H163" s="137"/>
      <c r="I163" s="137"/>
      <c r="J163" s="137"/>
      <c r="K163" s="137"/>
      <c r="L163" s="137"/>
      <c r="M163" s="137"/>
      <c r="N163" s="137"/>
      <c r="O163" s="137"/>
    </row>
    <row r="164" spans="1:15" ht="74.25" customHeight="1">
      <c r="A164" s="251" t="s">
        <v>618</v>
      </c>
      <c r="B164" s="825" t="s">
        <v>785</v>
      </c>
      <c r="C164" s="727"/>
      <c r="D164" s="813"/>
      <c r="E164" s="137"/>
      <c r="F164" s="137"/>
      <c r="G164" s="137"/>
      <c r="H164" s="137"/>
      <c r="I164" s="137"/>
      <c r="J164" s="137"/>
      <c r="K164" s="137"/>
      <c r="L164" s="137"/>
      <c r="M164" s="137"/>
      <c r="N164" s="137"/>
      <c r="O164" s="137"/>
    </row>
    <row r="165" spans="1:15" ht="53.25" customHeight="1">
      <c r="A165" s="251" t="s">
        <v>620</v>
      </c>
      <c r="B165" s="825" t="s">
        <v>786</v>
      </c>
      <c r="C165" s="727"/>
      <c r="D165" s="813"/>
      <c r="E165" s="137"/>
      <c r="F165" s="137"/>
      <c r="G165" s="137"/>
      <c r="H165" s="137"/>
      <c r="I165" s="137"/>
      <c r="J165" s="137"/>
      <c r="K165" s="137"/>
      <c r="L165" s="137"/>
      <c r="M165" s="137"/>
      <c r="N165" s="137"/>
      <c r="O165" s="137"/>
    </row>
    <row r="166" spans="1:15" ht="96" customHeight="1">
      <c r="A166" s="251" t="s">
        <v>623</v>
      </c>
      <c r="B166" s="825" t="s">
        <v>787</v>
      </c>
      <c r="C166" s="727"/>
      <c r="D166" s="813"/>
      <c r="E166" s="137"/>
      <c r="F166" s="137"/>
      <c r="G166" s="137"/>
      <c r="H166" s="137"/>
      <c r="I166" s="137"/>
      <c r="J166" s="137"/>
      <c r="K166" s="137"/>
      <c r="L166" s="137"/>
      <c r="M166" s="137"/>
      <c r="N166" s="137"/>
      <c r="O166" s="137"/>
    </row>
    <row r="167" spans="1:15" ht="120" customHeight="1">
      <c r="A167" s="251" t="s">
        <v>628</v>
      </c>
      <c r="B167" s="825" t="s">
        <v>788</v>
      </c>
      <c r="C167" s="727"/>
      <c r="D167" s="813"/>
      <c r="E167" s="137"/>
      <c r="F167" s="137"/>
      <c r="G167" s="137"/>
      <c r="H167" s="137"/>
      <c r="I167" s="137"/>
      <c r="J167" s="137"/>
      <c r="K167" s="137"/>
      <c r="L167" s="137"/>
      <c r="M167" s="137"/>
      <c r="N167" s="137"/>
      <c r="O167" s="137"/>
    </row>
    <row r="168" spans="1:15" ht="195.75" customHeight="1">
      <c r="A168" s="251" t="s">
        <v>668</v>
      </c>
      <c r="B168" s="827" t="s">
        <v>789</v>
      </c>
      <c r="C168" s="727"/>
      <c r="D168" s="813"/>
      <c r="E168" s="137"/>
      <c r="F168" s="137"/>
      <c r="G168" s="137"/>
      <c r="H168" s="137"/>
      <c r="I168" s="137"/>
      <c r="J168" s="137"/>
      <c r="K168" s="137"/>
      <c r="L168" s="137"/>
      <c r="M168" s="137"/>
      <c r="N168" s="137"/>
      <c r="O168" s="137"/>
    </row>
    <row r="169" spans="1:15" ht="37.5" customHeight="1">
      <c r="A169" s="251" t="s">
        <v>672</v>
      </c>
      <c r="B169" s="827" t="s">
        <v>790</v>
      </c>
      <c r="C169" s="727"/>
      <c r="D169" s="813"/>
      <c r="E169" s="137"/>
      <c r="F169" s="137"/>
      <c r="G169" s="137"/>
      <c r="H169" s="137"/>
      <c r="I169" s="137"/>
      <c r="J169" s="137"/>
      <c r="K169" s="137"/>
      <c r="L169" s="137"/>
      <c r="M169" s="137"/>
      <c r="N169" s="137"/>
      <c r="O169" s="137"/>
    </row>
    <row r="170" spans="1:15">
      <c r="A170" s="147"/>
      <c r="B170" s="147"/>
      <c r="C170" s="147"/>
      <c r="D170" s="147"/>
      <c r="E170" s="137"/>
      <c r="F170" s="137"/>
      <c r="G170" s="137"/>
      <c r="H170" s="137"/>
      <c r="I170" s="137"/>
      <c r="J170" s="137"/>
      <c r="K170" s="137"/>
      <c r="L170" s="137"/>
      <c r="M170" s="137"/>
      <c r="N170" s="137"/>
      <c r="O170" s="137"/>
    </row>
  </sheetData>
  <mergeCells count="159">
    <mergeCell ref="B168:D168"/>
    <mergeCell ref="B169:D169"/>
    <mergeCell ref="B157:D157"/>
    <mergeCell ref="B158:D158"/>
    <mergeCell ref="B159:D159"/>
    <mergeCell ref="B160:D160"/>
    <mergeCell ref="B161:D161"/>
    <mergeCell ref="A162:D162"/>
    <mergeCell ref="A163:D163"/>
    <mergeCell ref="A141:D141"/>
    <mergeCell ref="A142:D142"/>
    <mergeCell ref="B164:D164"/>
    <mergeCell ref="B165:D165"/>
    <mergeCell ref="B166:D166"/>
    <mergeCell ref="B167:D167"/>
    <mergeCell ref="B152:D152"/>
    <mergeCell ref="B153:D153"/>
    <mergeCell ref="B154:D154"/>
    <mergeCell ref="A155:D155"/>
    <mergeCell ref="B156:D156"/>
    <mergeCell ref="B151:D151"/>
    <mergeCell ref="A143:D143"/>
    <mergeCell ref="B144:D144"/>
    <mergeCell ref="B145:D145"/>
    <mergeCell ref="A146:D146"/>
    <mergeCell ref="B147:D147"/>
    <mergeCell ref="B148:D148"/>
    <mergeCell ref="B149:D149"/>
    <mergeCell ref="B150:D150"/>
    <mergeCell ref="A19:D19"/>
    <mergeCell ref="A39:D39"/>
    <mergeCell ref="A20:D20"/>
    <mergeCell ref="A21:D21"/>
    <mergeCell ref="C22:D22"/>
    <mergeCell ref="C23:D23"/>
    <mergeCell ref="C24:D24"/>
    <mergeCell ref="C25:D25"/>
    <mergeCell ref="C26:D26"/>
    <mergeCell ref="C27:D27"/>
    <mergeCell ref="A28:D28"/>
    <mergeCell ref="A38:D38"/>
    <mergeCell ref="A127:B127"/>
    <mergeCell ref="A130:D130"/>
    <mergeCell ref="C133:D133"/>
    <mergeCell ref="A134:D134"/>
    <mergeCell ref="B135:C135"/>
    <mergeCell ref="M14:N14"/>
    <mergeCell ref="K15:N15"/>
    <mergeCell ref="K16:L16"/>
    <mergeCell ref="M16:N16"/>
    <mergeCell ref="K17:L17"/>
    <mergeCell ref="M24:N24"/>
    <mergeCell ref="M25:N25"/>
    <mergeCell ref="M26:N26"/>
    <mergeCell ref="M27:N27"/>
    <mergeCell ref="M17:N17"/>
    <mergeCell ref="K18:N18"/>
    <mergeCell ref="K19:N19"/>
    <mergeCell ref="K20:N20"/>
    <mergeCell ref="K21:N21"/>
    <mergeCell ref="M22:N22"/>
    <mergeCell ref="M23:N23"/>
    <mergeCell ref="K134:N134"/>
    <mergeCell ref="L135:M135"/>
    <mergeCell ref="A70:B70"/>
    <mergeCell ref="H11:I11"/>
    <mergeCell ref="C12:D12"/>
    <mergeCell ref="M13:N13"/>
    <mergeCell ref="M11:N11"/>
    <mergeCell ref="M12:N12"/>
    <mergeCell ref="H12:I12"/>
    <mergeCell ref="H13:I13"/>
    <mergeCell ref="C13:D13"/>
    <mergeCell ref="A125:B125"/>
    <mergeCell ref="A75:D75"/>
    <mergeCell ref="A76:D76"/>
    <mergeCell ref="A85:D85"/>
    <mergeCell ref="A99:B99"/>
    <mergeCell ref="A104:D104"/>
    <mergeCell ref="A111:D111"/>
    <mergeCell ref="A117:D117"/>
    <mergeCell ref="A123:B123"/>
    <mergeCell ref="C14:D14"/>
    <mergeCell ref="A15:D15"/>
    <mergeCell ref="A16:B16"/>
    <mergeCell ref="C16:D16"/>
    <mergeCell ref="A17:B17"/>
    <mergeCell ref="C17:D17"/>
    <mergeCell ref="A18:D18"/>
    <mergeCell ref="F134:I134"/>
    <mergeCell ref="G135:H135"/>
    <mergeCell ref="F4:I5"/>
    <mergeCell ref="K4:N5"/>
    <mergeCell ref="A1:C1"/>
    <mergeCell ref="E1:J1"/>
    <mergeCell ref="L1:N1"/>
    <mergeCell ref="A2:C3"/>
    <mergeCell ref="F2:H3"/>
    <mergeCell ref="K2:M3"/>
    <mergeCell ref="A4:D5"/>
    <mergeCell ref="K7:N7"/>
    <mergeCell ref="K8:N8"/>
    <mergeCell ref="A6:D6"/>
    <mergeCell ref="F6:I6"/>
    <mergeCell ref="K6:N6"/>
    <mergeCell ref="A7:D7"/>
    <mergeCell ref="F7:I7"/>
    <mergeCell ref="A8:D8"/>
    <mergeCell ref="F8:I8"/>
    <mergeCell ref="A10:D10"/>
    <mergeCell ref="F10:I10"/>
    <mergeCell ref="K10:N10"/>
    <mergeCell ref="C11:D11"/>
    <mergeCell ref="F104:I104"/>
    <mergeCell ref="F111:I111"/>
    <mergeCell ref="F117:I117"/>
    <mergeCell ref="F130:I130"/>
    <mergeCell ref="F99:G99"/>
    <mergeCell ref="F123:G123"/>
    <mergeCell ref="F125:G125"/>
    <mergeCell ref="F127:G127"/>
    <mergeCell ref="K104:N104"/>
    <mergeCell ref="K111:N111"/>
    <mergeCell ref="K117:N117"/>
    <mergeCell ref="K123:L123"/>
    <mergeCell ref="K125:L125"/>
    <mergeCell ref="K127:L127"/>
    <mergeCell ref="K130:N130"/>
    <mergeCell ref="F39:I39"/>
    <mergeCell ref="K38:N38"/>
    <mergeCell ref="K39:N39"/>
    <mergeCell ref="K70:L70"/>
    <mergeCell ref="K75:N75"/>
    <mergeCell ref="K76:N76"/>
    <mergeCell ref="K85:N85"/>
    <mergeCell ref="K28:N28"/>
    <mergeCell ref="K99:L99"/>
    <mergeCell ref="F70:G70"/>
    <mergeCell ref="F75:I75"/>
    <mergeCell ref="F76:I76"/>
    <mergeCell ref="F85:I85"/>
    <mergeCell ref="F21:I21"/>
    <mergeCell ref="H22:I22"/>
    <mergeCell ref="H23:I23"/>
    <mergeCell ref="H24:I24"/>
    <mergeCell ref="H25:I25"/>
    <mergeCell ref="H26:I26"/>
    <mergeCell ref="H27:I27"/>
    <mergeCell ref="F28:I28"/>
    <mergeCell ref="F38:I38"/>
    <mergeCell ref="H14:I14"/>
    <mergeCell ref="F15:I15"/>
    <mergeCell ref="F16:G16"/>
    <mergeCell ref="H16:I16"/>
    <mergeCell ref="F17:G17"/>
    <mergeCell ref="H17:I17"/>
    <mergeCell ref="F18:I18"/>
    <mergeCell ref="F19:I19"/>
    <mergeCell ref="F20:I20"/>
  </mergeCells>
  <pageMargins left="0.25" right="0.25" top="0.75" bottom="0.75" header="0" footer="0"/>
  <pageSetup paperSize="9" fitToHeight="0"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FF"/>
    <outlinePr summaryBelow="0" summaryRight="0"/>
    <pageSetUpPr fitToPage="1"/>
  </sheetPr>
  <dimension ref="A1:H441"/>
  <sheetViews>
    <sheetView showGridLines="0" workbookViewId="0">
      <selection sqref="A1:C1"/>
    </sheetView>
  </sheetViews>
  <sheetFormatPr defaultColWidth="14.42578125" defaultRowHeight="15" customHeight="1"/>
  <cols>
    <col min="1" max="1" width="7.28515625" customWidth="1"/>
    <col min="2" max="2" width="15.7109375" customWidth="1"/>
    <col min="3" max="3" width="9" customWidth="1"/>
    <col min="4" max="4" width="19.85546875" customWidth="1"/>
    <col min="5" max="5" width="69.28515625" customWidth="1"/>
    <col min="6" max="6" width="10.140625" customWidth="1"/>
    <col min="7" max="7" width="9.42578125" customWidth="1"/>
    <col min="8" max="8" width="71.5703125" customWidth="1"/>
  </cols>
  <sheetData>
    <row r="1" spans="1:8">
      <c r="A1" s="715" t="s">
        <v>858</v>
      </c>
      <c r="B1" s="716"/>
      <c r="C1" s="716"/>
      <c r="D1" s="769" t="s">
        <v>859</v>
      </c>
      <c r="E1" s="770"/>
      <c r="F1" s="770"/>
      <c r="G1" s="770"/>
      <c r="H1" s="770"/>
    </row>
    <row r="2" spans="1:8">
      <c r="A2" s="881" t="s">
        <v>49</v>
      </c>
      <c r="B2" s="880" t="s">
        <v>50</v>
      </c>
      <c r="C2" s="880" t="s">
        <v>51</v>
      </c>
      <c r="D2" s="880" t="s">
        <v>52</v>
      </c>
      <c r="E2" s="882" t="s">
        <v>13</v>
      </c>
      <c r="F2" s="880" t="s">
        <v>53</v>
      </c>
      <c r="G2" s="880" t="s">
        <v>15</v>
      </c>
      <c r="H2" s="883" t="s">
        <v>860</v>
      </c>
    </row>
    <row r="3" spans="1:8">
      <c r="A3" s="716"/>
      <c r="B3" s="751"/>
      <c r="C3" s="751"/>
      <c r="D3" s="751"/>
      <c r="E3" s="751"/>
      <c r="F3" s="751"/>
      <c r="G3" s="751"/>
      <c r="H3" s="751"/>
    </row>
    <row r="4" spans="1:8">
      <c r="A4" s="84" t="s">
        <v>62</v>
      </c>
      <c r="B4" s="783" t="s">
        <v>63</v>
      </c>
      <c r="C4" s="727"/>
      <c r="D4" s="727"/>
      <c r="E4" s="727"/>
      <c r="F4" s="727"/>
      <c r="G4" s="727"/>
      <c r="H4" s="727"/>
    </row>
    <row r="5" spans="1:8">
      <c r="A5" s="97" t="s">
        <v>21</v>
      </c>
      <c r="B5" s="788" t="s">
        <v>861</v>
      </c>
      <c r="C5" s="727"/>
      <c r="D5" s="727"/>
      <c r="E5" s="727"/>
      <c r="F5" s="727"/>
      <c r="G5" s="727"/>
      <c r="H5" s="727"/>
    </row>
    <row r="6" spans="1:8">
      <c r="A6" s="87" t="s">
        <v>65</v>
      </c>
      <c r="B6" s="311" t="str">
        <f>VLOOKUP(A6,PLANILHA_SINTÉTICA!A:G,2,0)</f>
        <v>EF_01</v>
      </c>
      <c r="C6" s="312" t="str">
        <f>VLOOKUP(A6,PLANILHA_SINTÉTICA!A:G,3,0)</f>
        <v>N/A</v>
      </c>
      <c r="D6" s="313" t="str">
        <f>VLOOKUP(A6,PLANILHA_SINTÉTICA!A:G,4,0)</f>
        <v>GRA_EQUIPE_RESIDENTE</v>
      </c>
      <c r="E6" s="314" t="str">
        <f>VLOOKUP(A6,PLANILHA_SINTÉTICA!A:G,5,0)</f>
        <v>SERVIÇO CONTÍNUO/ENGENHEIRO ELETRICISTA - DPF/GRA/PR</v>
      </c>
      <c r="F6" s="311" t="str">
        <f>VLOOKUP(A6,PLANILHA_SINTÉTICA!A:G,6,0)</f>
        <v>MÊS</v>
      </c>
      <c r="G6" s="300">
        <f>VLOOKUP(A6,PLANILHA_SINTÉTICA!A:G,7,0)</f>
        <v>12</v>
      </c>
      <c r="H6" s="315" t="s">
        <v>862</v>
      </c>
    </row>
    <row r="7" spans="1:8">
      <c r="A7" s="87" t="s">
        <v>70</v>
      </c>
      <c r="B7" s="311" t="str">
        <f>VLOOKUP(A7,PLANILHA_SINTÉTICA!A:G,2,0)</f>
        <v>EF_02</v>
      </c>
      <c r="C7" s="312" t="str">
        <f>VLOOKUP(A7,PLANILHA_SINTÉTICA!A:G,3,0)</f>
        <v>N/A</v>
      </c>
      <c r="D7" s="313" t="str">
        <f>VLOOKUP(A7,PLANILHA_SINTÉTICA!A:G,4,0)</f>
        <v>GRA_EQUIPE_RESIDENTE</v>
      </c>
      <c r="E7" s="314" t="str">
        <f>VLOOKUP(A7,PLANILHA_SINTÉTICA!A:G,5,0)</f>
        <v>SERVIÇO CONTÍNUO/OFICIAL ELETRICISTA - SR/PF/PR</v>
      </c>
      <c r="F7" s="311" t="str">
        <f>VLOOKUP(A7,PLANILHA_SINTÉTICA!A:G,6,0)</f>
        <v>MÊS</v>
      </c>
      <c r="G7" s="300">
        <f>VLOOKUP(A7,PLANILHA_SINTÉTICA!A:G,7,0)</f>
        <v>12</v>
      </c>
      <c r="H7" s="315" t="s">
        <v>862</v>
      </c>
    </row>
    <row r="8" spans="1:8">
      <c r="A8" s="87" t="s">
        <v>72</v>
      </c>
      <c r="B8" s="311" t="str">
        <f>VLOOKUP(A8,PLANILHA_SINTÉTICA!A:G,2,0)</f>
        <v>EF_03</v>
      </c>
      <c r="C8" s="312" t="str">
        <f>VLOOKUP(A8,PLANILHA_SINTÉTICA!A:G,3,0)</f>
        <v>N/A</v>
      </c>
      <c r="D8" s="313" t="str">
        <f>VLOOKUP(A8,PLANILHA_SINTÉTICA!A:G,4,0)</f>
        <v>GRA_EQUIPE_RESIDENTE</v>
      </c>
      <c r="E8" s="314" t="str">
        <f>VLOOKUP(A8,PLANILHA_SINTÉTICA!A:G,5,0)</f>
        <v>SERVIÇO CONTÍNUO/SERVENTE - SR/PF/PR</v>
      </c>
      <c r="F8" s="311" t="str">
        <f>VLOOKUP(A8,PLANILHA_SINTÉTICA!A:G,6,0)</f>
        <v>MÊS</v>
      </c>
      <c r="G8" s="300">
        <f>VLOOKUP(A8,PLANILHA_SINTÉTICA!A:G,7,0)</f>
        <v>24</v>
      </c>
      <c r="H8" s="315" t="s">
        <v>863</v>
      </c>
    </row>
    <row r="9" spans="1:8">
      <c r="A9" s="84" t="s">
        <v>74</v>
      </c>
      <c r="B9" s="783" t="s">
        <v>864</v>
      </c>
      <c r="C9" s="727"/>
      <c r="D9" s="727"/>
      <c r="E9" s="727"/>
      <c r="F9" s="727"/>
      <c r="G9" s="727"/>
      <c r="H9" s="727"/>
    </row>
    <row r="10" spans="1:8">
      <c r="A10" s="97" t="s">
        <v>75</v>
      </c>
      <c r="B10" s="788" t="s">
        <v>76</v>
      </c>
      <c r="C10" s="727"/>
      <c r="D10" s="727"/>
      <c r="E10" s="727"/>
      <c r="F10" s="727"/>
      <c r="G10" s="727"/>
      <c r="H10" s="727"/>
    </row>
    <row r="11" spans="1:8">
      <c r="A11" s="87" t="s">
        <v>77</v>
      </c>
      <c r="B11" s="311">
        <f>VLOOKUP(A11,PLANILHA_SINTÉTICA!A:G,2,0)</f>
        <v>88306</v>
      </c>
      <c r="C11" s="311" t="str">
        <f>VLOOKUP(A11,PLANILHA_SINTÉTICA!A:G,3,0)</f>
        <v>SINAPI</v>
      </c>
      <c r="D11" s="313" t="str">
        <f>VLOOKUP(A11,PLANILHA_SINTÉTICA!A:G,4,0)</f>
        <v>SINAPI-S</v>
      </c>
      <c r="E11" s="314" t="str">
        <f>VLOOKUP(A11,PLANILHA_SINTÉTICA!A:G,5,0)</f>
        <v>OPERADOR JATO DE AREIA OU JATISTA COM ENCARGOS COMPLEMENTARES</v>
      </c>
      <c r="F11" s="311" t="str">
        <f>VLOOKUP(A11,PLANILHA_SINTÉTICA!A:G,6,0)</f>
        <v>H</v>
      </c>
      <c r="G11" s="316">
        <f>VLOOKUP(A11,PLANILHA_SINTÉTICA!A:G,7,0)</f>
        <v>97.574165280000003</v>
      </c>
      <c r="H11" s="317" t="s">
        <v>865</v>
      </c>
    </row>
    <row r="12" spans="1:8">
      <c r="A12" s="87" t="s">
        <v>79</v>
      </c>
      <c r="B12" s="311">
        <f>VLOOKUP(A12,PLANILHA_SINTÉTICA!A:G,2,0)</f>
        <v>88247</v>
      </c>
      <c r="C12" s="311" t="str">
        <f>VLOOKUP(A12,PLANILHA_SINTÉTICA!A:G,3,0)</f>
        <v>SINAPI</v>
      </c>
      <c r="D12" s="313" t="str">
        <f>VLOOKUP(A12,PLANILHA_SINTÉTICA!A:G,4,0)</f>
        <v>SINAPI-S</v>
      </c>
      <c r="E12" s="314" t="str">
        <f>VLOOKUP(A12,PLANILHA_SINTÉTICA!A:G,5,0)</f>
        <v>AUXILIAR DE ELETRICISTA COM ENCARGOS COMPLEMENTARES</v>
      </c>
      <c r="F12" s="311" t="str">
        <f>VLOOKUP(A12,PLANILHA_SINTÉTICA!A:G,6,0)</f>
        <v>H</v>
      </c>
      <c r="G12" s="316">
        <f>VLOOKUP(A12,PLANILHA_SINTÉTICA!A:G,7,0)</f>
        <v>116.0605796</v>
      </c>
      <c r="H12" s="317" t="s">
        <v>865</v>
      </c>
    </row>
    <row r="13" spans="1:8">
      <c r="A13" s="87" t="s">
        <v>80</v>
      </c>
      <c r="B13" s="311">
        <f>VLOOKUP(A13,PLANILHA_SINTÉTICA!A:G,2,0)</f>
        <v>88261</v>
      </c>
      <c r="C13" s="311" t="str">
        <f>VLOOKUP(A13,PLANILHA_SINTÉTICA!A:G,3,0)</f>
        <v>SINAPI</v>
      </c>
      <c r="D13" s="313" t="str">
        <f>VLOOKUP(A13,PLANILHA_SINTÉTICA!A:G,4,0)</f>
        <v>SINAPI-S</v>
      </c>
      <c r="E13" s="314" t="str">
        <f>VLOOKUP(A13,PLANILHA_SINTÉTICA!A:G,5,0)</f>
        <v>CARPINTEIRO DE ESQUADRIA COM ENCARGOS COMPLEMENTARES</v>
      </c>
      <c r="F13" s="311" t="str">
        <f>VLOOKUP(A13,PLANILHA_SINTÉTICA!A:G,6,0)</f>
        <v>H</v>
      </c>
      <c r="G13" s="316">
        <f>VLOOKUP(A13,PLANILHA_SINTÉTICA!A:G,7,0)</f>
        <v>19.52223789</v>
      </c>
      <c r="H13" s="317" t="s">
        <v>865</v>
      </c>
    </row>
    <row r="14" spans="1:8">
      <c r="A14" s="87" t="s">
        <v>81</v>
      </c>
      <c r="B14" s="311">
        <f>VLOOKUP(A14,PLANILHA_SINTÉTICA!A:G,2,0)</f>
        <v>88262</v>
      </c>
      <c r="C14" s="311" t="str">
        <f>VLOOKUP(A14,PLANILHA_SINTÉTICA!A:G,3,0)</f>
        <v>SINAPI</v>
      </c>
      <c r="D14" s="313" t="str">
        <f>VLOOKUP(A14,PLANILHA_SINTÉTICA!A:G,4,0)</f>
        <v>SINAPI-S</v>
      </c>
      <c r="E14" s="314" t="str">
        <f>VLOOKUP(A14,PLANILHA_SINTÉTICA!A:G,5,0)</f>
        <v>CARPINTEIRO DE FORMAS COM ENCARGOS COMPLEMENTARES</v>
      </c>
      <c r="F14" s="311" t="str">
        <f>VLOOKUP(A14,PLANILHA_SINTÉTICA!A:G,6,0)</f>
        <v>H</v>
      </c>
      <c r="G14" s="316">
        <f>VLOOKUP(A14,PLANILHA_SINTÉTICA!A:G,7,0)</f>
        <v>11.604909170000001</v>
      </c>
      <c r="H14" s="317" t="s">
        <v>865</v>
      </c>
    </row>
    <row r="15" spans="1:8">
      <c r="A15" s="87" t="s">
        <v>82</v>
      </c>
      <c r="B15" s="311">
        <f>VLOOKUP(A15,PLANILHA_SINTÉTICA!A:G,2,0)</f>
        <v>88270</v>
      </c>
      <c r="C15" s="311" t="str">
        <f>VLOOKUP(A15,PLANILHA_SINTÉTICA!A:G,3,0)</f>
        <v>SINAPI</v>
      </c>
      <c r="D15" s="313" t="str">
        <f>VLOOKUP(A15,PLANILHA_SINTÉTICA!A:G,4,0)</f>
        <v>SINAPI-S</v>
      </c>
      <c r="E15" s="314" t="str">
        <f>VLOOKUP(A15,PLANILHA_SINTÉTICA!A:G,5,0)</f>
        <v>IMPERMEABILIZADOR COM ENCARGOS COMPLEMENTARES</v>
      </c>
      <c r="F15" s="311" t="str">
        <f>VLOOKUP(A15,PLANILHA_SINTÉTICA!A:G,6,0)</f>
        <v>H</v>
      </c>
      <c r="G15" s="316">
        <f>VLOOKUP(A15,PLANILHA_SINTÉTICA!A:G,7,0)</f>
        <v>10.694279119999999</v>
      </c>
      <c r="H15" s="317" t="s">
        <v>865</v>
      </c>
    </row>
    <row r="16" spans="1:8">
      <c r="A16" s="87" t="s">
        <v>83</v>
      </c>
      <c r="B16" s="311">
        <f>VLOOKUP(A16,PLANILHA_SINTÉTICA!A:G,2,0)</f>
        <v>88286</v>
      </c>
      <c r="C16" s="311" t="str">
        <f>VLOOKUP(A16,PLANILHA_SINTÉTICA!A:G,3,0)</f>
        <v>SINAPI</v>
      </c>
      <c r="D16" s="313" t="str">
        <f>VLOOKUP(A16,PLANILHA_SINTÉTICA!A:G,4,0)</f>
        <v>SINAPI-S</v>
      </c>
      <c r="E16" s="314" t="str">
        <f>VLOOKUP(A16,PLANILHA_SINTÉTICA!A:G,5,0)</f>
        <v>MOTORISTA OPERADOR DE MUNCK COM ENCARGOS COMPLEMENTARES</v>
      </c>
      <c r="F16" s="311" t="str">
        <f>VLOOKUP(A16,PLANILHA_SINTÉTICA!A:G,6,0)</f>
        <v>H</v>
      </c>
      <c r="G16" s="316">
        <f>VLOOKUP(A16,PLANILHA_SINTÉTICA!A:G,7,0)</f>
        <v>8.2205049070000005</v>
      </c>
      <c r="H16" s="317" t="s">
        <v>865</v>
      </c>
    </row>
    <row r="17" spans="1:8">
      <c r="A17" s="87" t="s">
        <v>84</v>
      </c>
      <c r="B17" s="311">
        <f>VLOOKUP(A17,PLANILHA_SINTÉTICA!A:G,2,0)</f>
        <v>88266</v>
      </c>
      <c r="C17" s="311" t="str">
        <f>VLOOKUP(A17,PLANILHA_SINTÉTICA!A:G,3,0)</f>
        <v>SINAPI</v>
      </c>
      <c r="D17" s="313" t="str">
        <f>VLOOKUP(A17,PLANILHA_SINTÉTICA!A:G,4,0)</f>
        <v>SINAPI-S</v>
      </c>
      <c r="E17" s="314" t="str">
        <f>VLOOKUP(A17,PLANILHA_SINTÉTICA!A:G,5,0)</f>
        <v>ELETROTÉCNICO COM ENCARGOS COMPLEMENTARES</v>
      </c>
      <c r="F17" s="311" t="str">
        <f>VLOOKUP(A17,PLANILHA_SINTÉTICA!A:G,6,0)</f>
        <v>H</v>
      </c>
      <c r="G17" s="316">
        <f>VLOOKUP(A17,PLANILHA_SINTÉTICA!A:G,7,0)</f>
        <v>5.2106336090000003</v>
      </c>
      <c r="H17" s="317" t="s">
        <v>865</v>
      </c>
    </row>
    <row r="18" spans="1:8">
      <c r="A18" s="87" t="s">
        <v>85</v>
      </c>
      <c r="B18" s="311">
        <f>VLOOKUP(A18,PLANILHA_SINTÉTICA!A:G,2,0)</f>
        <v>88278</v>
      </c>
      <c r="C18" s="311" t="str">
        <f>VLOOKUP(A18,PLANILHA_SINTÉTICA!A:G,3,0)</f>
        <v>SINAPI</v>
      </c>
      <c r="D18" s="313" t="str">
        <f>VLOOKUP(A18,PLANILHA_SINTÉTICA!A:G,4,0)</f>
        <v>SINAPI-S</v>
      </c>
      <c r="E18" s="314" t="str">
        <f>VLOOKUP(A18,PLANILHA_SINTÉTICA!A:G,5,0)</f>
        <v>MONTADOR DE ESTRUTURA METÁLICA COM ENCARGOS COMPLEMENTARES</v>
      </c>
      <c r="F18" s="311" t="str">
        <f>VLOOKUP(A18,PLANILHA_SINTÉTICA!A:G,6,0)</f>
        <v>H</v>
      </c>
      <c r="G18" s="316">
        <f>VLOOKUP(A18,PLANILHA_SINTÉTICA!A:G,7,0)</f>
        <v>6.9688365250000004</v>
      </c>
      <c r="H18" s="317" t="s">
        <v>865</v>
      </c>
    </row>
    <row r="19" spans="1:8">
      <c r="A19" s="87" t="s">
        <v>86</v>
      </c>
      <c r="B19" s="311">
        <f>VLOOKUP(A19,PLANILHA_SINTÉTICA!A:G,2,0)</f>
        <v>88248</v>
      </c>
      <c r="C19" s="311" t="str">
        <f>VLOOKUP(A19,PLANILHA_SINTÉTICA!A:G,3,0)</f>
        <v>SINAPI</v>
      </c>
      <c r="D19" s="313" t="str">
        <f>VLOOKUP(A19,PLANILHA_SINTÉTICA!A:G,4,0)</f>
        <v>SINAPI-S</v>
      </c>
      <c r="E19" s="314" t="str">
        <f>VLOOKUP(A19,PLANILHA_SINTÉTICA!A:G,5,0)</f>
        <v>AUXILIAR DE ENCANADOR OU BOMBEIRO HIDRÁULICO COM ENCARGOS COMPLEMENTARES</v>
      </c>
      <c r="F19" s="311" t="str">
        <f>VLOOKUP(A19,PLANILHA_SINTÉTICA!A:G,6,0)</f>
        <v>H</v>
      </c>
      <c r="G19" s="316">
        <f>VLOOKUP(A19,PLANILHA_SINTÉTICA!A:G,7,0)</f>
        <v>7.5605914959999998</v>
      </c>
      <c r="H19" s="317" t="s">
        <v>865</v>
      </c>
    </row>
    <row r="20" spans="1:8">
      <c r="A20" s="87" t="s">
        <v>87</v>
      </c>
      <c r="B20" s="311">
        <f>VLOOKUP(A20,PLANILHA_SINTÉTICA!A:G,2,0)</f>
        <v>88315</v>
      </c>
      <c r="C20" s="311" t="str">
        <f>VLOOKUP(A20,PLANILHA_SINTÉTICA!A:G,3,0)</f>
        <v>SINAPI</v>
      </c>
      <c r="D20" s="313" t="str">
        <f>VLOOKUP(A20,PLANILHA_SINTÉTICA!A:G,4,0)</f>
        <v>SINAPI-S</v>
      </c>
      <c r="E20" s="314" t="str">
        <f>VLOOKUP(A20,PLANILHA_SINTÉTICA!A:G,5,0)</f>
        <v>SERRALHEIRO COM ENCARGOS COMPLEMENTARES</v>
      </c>
      <c r="F20" s="311" t="str">
        <f>VLOOKUP(A20,PLANILHA_SINTÉTICA!A:G,6,0)</f>
        <v>H</v>
      </c>
      <c r="G20" s="316">
        <f>VLOOKUP(A20,PLANILHA_SINTÉTICA!A:G,7,0)</f>
        <v>5.3892855529999997</v>
      </c>
      <c r="H20" s="317" t="s">
        <v>865</v>
      </c>
    </row>
    <row r="21" spans="1:8">
      <c r="A21" s="87" t="s">
        <v>88</v>
      </c>
      <c r="B21" s="311">
        <f>VLOOKUP(A21,PLANILHA_SINTÉTICA!A:G,2,0)</f>
        <v>88294</v>
      </c>
      <c r="C21" s="311" t="str">
        <f>VLOOKUP(A21,PLANILHA_SINTÉTICA!A:G,3,0)</f>
        <v>SINAPI</v>
      </c>
      <c r="D21" s="313" t="str">
        <f>VLOOKUP(A21,PLANILHA_SINTÉTICA!A:G,4,0)</f>
        <v>SINAPI-S</v>
      </c>
      <c r="E21" s="314" t="str">
        <f>VLOOKUP(A21,PLANILHA_SINTÉTICA!A:G,5,0)</f>
        <v>OPERADOR DE ESCAVADEIRA COM ENCARGOS COMPLEMENTARES</v>
      </c>
      <c r="F21" s="311" t="str">
        <f>VLOOKUP(A21,PLANILHA_SINTÉTICA!A:G,6,0)</f>
        <v>H</v>
      </c>
      <c r="G21" s="316">
        <f>VLOOKUP(A21,PLANILHA_SINTÉTICA!A:G,7,0)</f>
        <v>5.0038797580000001</v>
      </c>
      <c r="H21" s="317" t="s">
        <v>865</v>
      </c>
    </row>
    <row r="22" spans="1:8">
      <c r="A22" s="87" t="s">
        <v>89</v>
      </c>
      <c r="B22" s="311">
        <f>VLOOKUP(A22,PLANILHA_SINTÉTICA!A:G,2,0)</f>
        <v>88245</v>
      </c>
      <c r="C22" s="311" t="str">
        <f>VLOOKUP(A22,PLANILHA_SINTÉTICA!A:G,3,0)</f>
        <v>SINAPI</v>
      </c>
      <c r="D22" s="313" t="str">
        <f>VLOOKUP(A22,PLANILHA_SINTÉTICA!A:G,4,0)</f>
        <v>SINAPI-S</v>
      </c>
      <c r="E22" s="314" t="str">
        <f>VLOOKUP(A22,PLANILHA_SINTÉTICA!A:G,5,0)</f>
        <v>ARMADOR COM ENCARGOS COMPLEMENTARES</v>
      </c>
      <c r="F22" s="311" t="str">
        <f>VLOOKUP(A22,PLANILHA_SINTÉTICA!A:G,6,0)</f>
        <v>H</v>
      </c>
      <c r="G22" s="316">
        <f>VLOOKUP(A22,PLANILHA_SINTÉTICA!A:G,7,0)</f>
        <v>3.8793600700000002</v>
      </c>
      <c r="H22" s="317" t="s">
        <v>865</v>
      </c>
    </row>
    <row r="23" spans="1:8">
      <c r="A23" s="87" t="s">
        <v>90</v>
      </c>
      <c r="B23" s="311">
        <f>VLOOKUP(A23,PLANILHA_SINTÉTICA!A:G,2,0)</f>
        <v>88251</v>
      </c>
      <c r="C23" s="311" t="str">
        <f>VLOOKUP(A23,PLANILHA_SINTÉTICA!A:G,3,0)</f>
        <v>SINAPI</v>
      </c>
      <c r="D23" s="313" t="str">
        <f>VLOOKUP(A23,PLANILHA_SINTÉTICA!A:G,4,0)</f>
        <v>SINAPI-S</v>
      </c>
      <c r="E23" s="314" t="str">
        <f>VLOOKUP(A23,PLANILHA_SINTÉTICA!A:G,5,0)</f>
        <v>AUXILIAR DE SERRALHEIRO COM ENCARGOS COMPLEMENTARES</v>
      </c>
      <c r="F23" s="311" t="str">
        <f>VLOOKUP(A23,PLANILHA_SINTÉTICA!A:G,6,0)</f>
        <v>H</v>
      </c>
      <c r="G23" s="316">
        <f>VLOOKUP(A23,PLANILHA_SINTÉTICA!A:G,7,0)</f>
        <v>4.5429790179999996</v>
      </c>
      <c r="H23" s="317" t="s">
        <v>865</v>
      </c>
    </row>
    <row r="24" spans="1:8">
      <c r="A24" s="87" t="s">
        <v>91</v>
      </c>
      <c r="B24" s="311">
        <f>VLOOKUP(A24,PLANILHA_SINTÉTICA!A:G,2,0)</f>
        <v>88297</v>
      </c>
      <c r="C24" s="311" t="str">
        <f>VLOOKUP(A24,PLANILHA_SINTÉTICA!A:G,3,0)</f>
        <v>SINAPI</v>
      </c>
      <c r="D24" s="313" t="str">
        <f>VLOOKUP(A24,PLANILHA_SINTÉTICA!A:G,4,0)</f>
        <v>SINAPI-S</v>
      </c>
      <c r="E24" s="314" t="str">
        <f>VLOOKUP(A24,PLANILHA_SINTÉTICA!A:G,5,0)</f>
        <v>OPERADOR DE MÁQUINAS E EQUIPAMENTOS COM ENCARGOS COMPLEMENTARES</v>
      </c>
      <c r="F24" s="311" t="str">
        <f>VLOOKUP(A24,PLANILHA_SINTÉTICA!A:G,6,0)</f>
        <v>H</v>
      </c>
      <c r="G24" s="316">
        <f>VLOOKUP(A24,PLANILHA_SINTÉTICA!A:G,7,0)</f>
        <v>3.2029487539999999</v>
      </c>
      <c r="H24" s="317" t="s">
        <v>865</v>
      </c>
    </row>
    <row r="25" spans="1:8">
      <c r="A25" s="87" t="s">
        <v>92</v>
      </c>
      <c r="B25" s="311">
        <f>VLOOKUP(A25,PLANILHA_SINTÉTICA!A:G,2,0)</f>
        <v>88239</v>
      </c>
      <c r="C25" s="311" t="str">
        <f>VLOOKUP(A25,PLANILHA_SINTÉTICA!A:G,3,0)</f>
        <v>SINAPI</v>
      </c>
      <c r="D25" s="313" t="str">
        <f>VLOOKUP(A25,PLANILHA_SINTÉTICA!A:G,4,0)</f>
        <v>SINAPI-S</v>
      </c>
      <c r="E25" s="314" t="str">
        <f>VLOOKUP(A25,PLANILHA_SINTÉTICA!A:G,5,0)</f>
        <v>AJUDANTE DE CARPINTEIRO COM ENCARGOS COMPLEMENTARES</v>
      </c>
      <c r="F25" s="311" t="str">
        <f>VLOOKUP(A25,PLANILHA_SINTÉTICA!A:G,6,0)</f>
        <v>H</v>
      </c>
      <c r="G25" s="316">
        <f>VLOOKUP(A25,PLANILHA_SINTÉTICA!A:G,7,0)</f>
        <v>2.653951905</v>
      </c>
      <c r="H25" s="317" t="s">
        <v>865</v>
      </c>
    </row>
    <row r="26" spans="1:8">
      <c r="A26" s="87" t="s">
        <v>93</v>
      </c>
      <c r="B26" s="311">
        <f>VLOOKUP(A26,PLANILHA_SINTÉTICA!A:G,2,0)</f>
        <v>88269</v>
      </c>
      <c r="C26" s="311" t="str">
        <f>VLOOKUP(A26,PLANILHA_SINTÉTICA!A:G,3,0)</f>
        <v>SINAPI</v>
      </c>
      <c r="D26" s="313" t="str">
        <f>VLOOKUP(A26,PLANILHA_SINTÉTICA!A:G,4,0)</f>
        <v>SINAPI-S</v>
      </c>
      <c r="E26" s="314" t="str">
        <f>VLOOKUP(A26,PLANILHA_SINTÉTICA!A:G,5,0)</f>
        <v>GESSEIRO COM ENCARGOS COMPLEMENTARES</v>
      </c>
      <c r="F26" s="311" t="str">
        <f>VLOOKUP(A26,PLANILHA_SINTÉTICA!A:G,6,0)</f>
        <v>H</v>
      </c>
      <c r="G26" s="316">
        <f>VLOOKUP(A26,PLANILHA_SINTÉTICA!A:G,7,0)</f>
        <v>1.747678302</v>
      </c>
      <c r="H26" s="317" t="s">
        <v>865</v>
      </c>
    </row>
    <row r="27" spans="1:8">
      <c r="A27" s="87" t="s">
        <v>94</v>
      </c>
      <c r="B27" s="311">
        <f>VLOOKUP(A27,PLANILHA_SINTÉTICA!A:G,2,0)</f>
        <v>88243</v>
      </c>
      <c r="C27" s="311" t="str">
        <f>VLOOKUP(A27,PLANILHA_SINTÉTICA!A:G,3,0)</f>
        <v>SINAPI</v>
      </c>
      <c r="D27" s="313" t="str">
        <f>VLOOKUP(A27,PLANILHA_SINTÉTICA!A:G,4,0)</f>
        <v>SINAPI-S</v>
      </c>
      <c r="E27" s="314" t="str">
        <f>VLOOKUP(A27,PLANILHA_SINTÉTICA!A:G,5,0)</f>
        <v>AJUDANTE ESPECIALIZADO COM ENCARGOS COMPLEMENTARES</v>
      </c>
      <c r="F27" s="311" t="str">
        <f>VLOOKUP(A27,PLANILHA_SINTÉTICA!A:G,6,0)</f>
        <v>H</v>
      </c>
      <c r="G27" s="316">
        <f>VLOOKUP(A27,PLANILHA_SINTÉTICA!A:G,7,0)</f>
        <v>2.1439765679999998</v>
      </c>
      <c r="H27" s="317" t="s">
        <v>865</v>
      </c>
    </row>
    <row r="28" spans="1:8">
      <c r="A28" s="87" t="s">
        <v>95</v>
      </c>
      <c r="B28" s="311">
        <f>VLOOKUP(A28,PLANILHA_SINTÉTICA!A:G,2,0)</f>
        <v>88377</v>
      </c>
      <c r="C28" s="311" t="str">
        <f>VLOOKUP(A28,PLANILHA_SINTÉTICA!A:G,3,0)</f>
        <v>SINAPI</v>
      </c>
      <c r="D28" s="313" t="str">
        <f>VLOOKUP(A28,PLANILHA_SINTÉTICA!A:G,4,0)</f>
        <v>SINAPI-S</v>
      </c>
      <c r="E28" s="314" t="str">
        <f>VLOOKUP(A28,PLANILHA_SINTÉTICA!A:G,5,0)</f>
        <v>OPERADOR DE BETONEIRA ESTACIONÁRIA/MISTURADOR COM ENCARGOS COMPLEMENTARES</v>
      </c>
      <c r="F28" s="311" t="str">
        <f>VLOOKUP(A28,PLANILHA_SINTÉTICA!A:G,6,0)</f>
        <v>H</v>
      </c>
      <c r="G28" s="316">
        <f>VLOOKUP(A28,PLANILHA_SINTÉTICA!A:G,7,0)</f>
        <v>2.0359938309999999</v>
      </c>
      <c r="H28" s="317" t="s">
        <v>865</v>
      </c>
    </row>
    <row r="29" spans="1:8">
      <c r="A29" s="87" t="s">
        <v>96</v>
      </c>
      <c r="B29" s="311">
        <f>VLOOKUP(A29,PLANILHA_SINTÉTICA!A:G,2,0)</f>
        <v>88325</v>
      </c>
      <c r="C29" s="311" t="str">
        <f>VLOOKUP(A29,PLANILHA_SINTÉTICA!A:G,3,0)</f>
        <v>SINAPI</v>
      </c>
      <c r="D29" s="313" t="str">
        <f>VLOOKUP(A29,PLANILHA_SINTÉTICA!A:G,4,0)</f>
        <v>SINAPI-S</v>
      </c>
      <c r="E29" s="314" t="str">
        <f>VLOOKUP(A29,PLANILHA_SINTÉTICA!A:G,5,0)</f>
        <v>VIDRACEIRO COM ENCARGOS COMPLEMENTARES</v>
      </c>
      <c r="F29" s="311" t="str">
        <f>VLOOKUP(A29,PLANILHA_SINTÉTICA!A:G,6,0)</f>
        <v>H</v>
      </c>
      <c r="G29" s="316">
        <f>VLOOKUP(A29,PLANILHA_SINTÉTICA!A:G,7,0)</f>
        <v>1.34020987</v>
      </c>
      <c r="H29" s="317" t="s">
        <v>865</v>
      </c>
    </row>
    <row r="30" spans="1:8">
      <c r="A30" s="87" t="s">
        <v>97</v>
      </c>
      <c r="B30" s="311">
        <f>VLOOKUP(A30,PLANILHA_SINTÉTICA!A:G,2,0)</f>
        <v>88274</v>
      </c>
      <c r="C30" s="311" t="str">
        <f>VLOOKUP(A30,PLANILHA_SINTÉTICA!A:G,3,0)</f>
        <v>SINAPI</v>
      </c>
      <c r="D30" s="313" t="str">
        <f>VLOOKUP(A30,PLANILHA_SINTÉTICA!A:G,4,0)</f>
        <v>SINAPI-S</v>
      </c>
      <c r="E30" s="314" t="str">
        <f>VLOOKUP(A30,PLANILHA_SINTÉTICA!A:G,5,0)</f>
        <v>MARMORISTA/GRANITEIRO COM ENCARGOS COMPLEMENTARES</v>
      </c>
      <c r="F30" s="311" t="str">
        <f>VLOOKUP(A30,PLANILHA_SINTÉTICA!A:G,6,0)</f>
        <v>H</v>
      </c>
      <c r="G30" s="316">
        <f>VLOOKUP(A30,PLANILHA_SINTÉTICA!A:G,7,0)</f>
        <v>1.119994954</v>
      </c>
      <c r="H30" s="317" t="s">
        <v>865</v>
      </c>
    </row>
    <row r="31" spans="1:8">
      <c r="A31" s="87" t="s">
        <v>98</v>
      </c>
      <c r="B31" s="311">
        <f>VLOOKUP(A31,PLANILHA_SINTÉTICA!A:G,2,0)</f>
        <v>88298</v>
      </c>
      <c r="C31" s="311" t="str">
        <f>VLOOKUP(A31,PLANILHA_SINTÉTICA!A:G,3,0)</f>
        <v>SINAPI</v>
      </c>
      <c r="D31" s="313" t="str">
        <f>VLOOKUP(A31,PLANILHA_SINTÉTICA!A:G,4,0)</f>
        <v>SINAPI-S</v>
      </c>
      <c r="E31" s="314" t="str">
        <f>VLOOKUP(A31,PLANILHA_SINTÉTICA!A:G,5,0)</f>
        <v>OPERADOR DE MARTELETE OU MARTELETEIRO COM ENCARGOS COMPLEMENTARES</v>
      </c>
      <c r="F31" s="311" t="str">
        <f>VLOOKUP(A31,PLANILHA_SINTÉTICA!A:G,6,0)</f>
        <v>H</v>
      </c>
      <c r="G31" s="316">
        <f>VLOOKUP(A31,PLANILHA_SINTÉTICA!A:G,7,0)</f>
        <v>1.196979652</v>
      </c>
      <c r="H31" s="317" t="s">
        <v>865</v>
      </c>
    </row>
    <row r="32" spans="1:8">
      <c r="A32" s="87" t="s">
        <v>99</v>
      </c>
      <c r="B32" s="311">
        <f>VLOOKUP(A32,PLANILHA_SINTÉTICA!A:G,2,0)</f>
        <v>88256</v>
      </c>
      <c r="C32" s="311" t="str">
        <f>VLOOKUP(A32,PLANILHA_SINTÉTICA!A:G,3,0)</f>
        <v>SINAPI</v>
      </c>
      <c r="D32" s="313" t="str">
        <f>VLOOKUP(A32,PLANILHA_SINTÉTICA!A:G,4,0)</f>
        <v>SINAPI-S</v>
      </c>
      <c r="E32" s="314" t="str">
        <f>VLOOKUP(A32,PLANILHA_SINTÉTICA!A:G,5,0)</f>
        <v>AZULEJISTA OU LADRILHISTA COM ENCARGOS COMPLEMENTARES</v>
      </c>
      <c r="F32" s="311" t="str">
        <f>VLOOKUP(A32,PLANILHA_SINTÉTICA!A:G,6,0)</f>
        <v>H</v>
      </c>
      <c r="G32" s="316">
        <f>VLOOKUP(A32,PLANILHA_SINTÉTICA!A:G,7,0)</f>
        <v>0.57148259840000004</v>
      </c>
      <c r="H32" s="317" t="s">
        <v>865</v>
      </c>
    </row>
    <row r="33" spans="1:8">
      <c r="A33" s="87" t="s">
        <v>100</v>
      </c>
      <c r="B33" s="311">
        <f>VLOOKUP(A33,PLANILHA_SINTÉTICA!A:G,2,0)</f>
        <v>88238</v>
      </c>
      <c r="C33" s="311" t="str">
        <f>VLOOKUP(A33,PLANILHA_SINTÉTICA!A:G,3,0)</f>
        <v>SINAPI</v>
      </c>
      <c r="D33" s="313" t="str">
        <f>VLOOKUP(A33,PLANILHA_SINTÉTICA!A:G,4,0)</f>
        <v>SINAPI-S</v>
      </c>
      <c r="E33" s="314" t="str">
        <f>VLOOKUP(A33,PLANILHA_SINTÉTICA!A:G,5,0)</f>
        <v>AJUDANTE DE ARMADOR COM ENCARGOS COMPLEMENTARES</v>
      </c>
      <c r="F33" s="311" t="str">
        <f>VLOOKUP(A33,PLANILHA_SINTÉTICA!A:G,6,0)</f>
        <v>H</v>
      </c>
      <c r="G33" s="316">
        <f>VLOOKUP(A33,PLANILHA_SINTÉTICA!A:G,7,0)</f>
        <v>0.72164765549999998</v>
      </c>
      <c r="H33" s="317" t="s">
        <v>865</v>
      </c>
    </row>
    <row r="34" spans="1:8">
      <c r="A34" s="87" t="s">
        <v>101</v>
      </c>
      <c r="B34" s="311">
        <f>VLOOKUP(A34,PLANILHA_SINTÉTICA!A:G,2,0)</f>
        <v>88282</v>
      </c>
      <c r="C34" s="311" t="str">
        <f>VLOOKUP(A34,PLANILHA_SINTÉTICA!A:G,3,0)</f>
        <v>SINAPI</v>
      </c>
      <c r="D34" s="313" t="str">
        <f>VLOOKUP(A34,PLANILHA_SINTÉTICA!A:G,4,0)</f>
        <v>SINAPI-S</v>
      </c>
      <c r="E34" s="314" t="str">
        <f>VLOOKUP(A34,PLANILHA_SINTÉTICA!A:G,5,0)</f>
        <v>MOTORISTA DE CAMINHÃO COM ENCARGOS COMPLEMENTARES</v>
      </c>
      <c r="F34" s="311" t="str">
        <f>VLOOKUP(A34,PLANILHA_SINTÉTICA!A:G,6,0)</f>
        <v>H</v>
      </c>
      <c r="G34" s="316">
        <f>VLOOKUP(A34,PLANILHA_SINTÉTICA!A:G,7,0)</f>
        <v>0.274877551</v>
      </c>
      <c r="H34" s="317" t="s">
        <v>865</v>
      </c>
    </row>
    <row r="35" spans="1:8">
      <c r="A35" s="87" t="s">
        <v>102</v>
      </c>
      <c r="B35" s="311">
        <f>VLOOKUP(A35,PLANILHA_SINTÉTICA!A:G,2,0)</f>
        <v>88246</v>
      </c>
      <c r="C35" s="311" t="str">
        <f>VLOOKUP(A35,PLANILHA_SINTÉTICA!A:G,3,0)</f>
        <v>SINAPI</v>
      </c>
      <c r="D35" s="313" t="str">
        <f>VLOOKUP(A35,PLANILHA_SINTÉTICA!A:G,4,0)</f>
        <v>SINAPI-S</v>
      </c>
      <c r="E35" s="314" t="str">
        <f>VLOOKUP(A35,PLANILHA_SINTÉTICA!A:G,5,0)</f>
        <v>ASSENTADOR DE TUBOS COM ENCARGOS COMPLEMENTARES</v>
      </c>
      <c r="F35" s="311" t="str">
        <f>VLOOKUP(A35,PLANILHA_SINTÉTICA!A:G,6,0)</f>
        <v>H</v>
      </c>
      <c r="G35" s="316">
        <f>VLOOKUP(A35,PLANILHA_SINTÉTICA!A:G,7,0)</f>
        <v>0.1600705949</v>
      </c>
      <c r="H35" s="317" t="s">
        <v>865</v>
      </c>
    </row>
    <row r="36" spans="1:8">
      <c r="A36" s="87" t="s">
        <v>103</v>
      </c>
      <c r="B36" s="311">
        <f>VLOOKUP(A36,PLANILHA_SINTÉTICA!A:G,2,0)</f>
        <v>88295</v>
      </c>
      <c r="C36" s="311" t="str">
        <f>VLOOKUP(A36,PLANILHA_SINTÉTICA!A:G,3,0)</f>
        <v>SINAPI</v>
      </c>
      <c r="D36" s="313" t="str">
        <f>VLOOKUP(A36,PLANILHA_SINTÉTICA!A:G,4,0)</f>
        <v>SINAPI-S</v>
      </c>
      <c r="E36" s="314" t="str">
        <f>VLOOKUP(A36,PLANILHA_SINTÉTICA!A:G,5,0)</f>
        <v>OPERADOR DE GUINCHO COM ENCARGOS COMPLEMENTARES</v>
      </c>
      <c r="F36" s="311" t="str">
        <f>VLOOKUP(A36,PLANILHA_SINTÉTICA!A:G,6,0)</f>
        <v>H</v>
      </c>
      <c r="G36" s="316">
        <f>VLOOKUP(A36,PLANILHA_SINTÉTICA!A:G,7,0)</f>
        <v>2.4450094059999998E-3</v>
      </c>
      <c r="H36" s="317" t="s">
        <v>865</v>
      </c>
    </row>
    <row r="37" spans="1:8">
      <c r="A37" s="97" t="s">
        <v>104</v>
      </c>
      <c r="B37" s="788" t="s">
        <v>105</v>
      </c>
      <c r="C37" s="727"/>
      <c r="D37" s="727"/>
      <c r="E37" s="727"/>
      <c r="F37" s="727"/>
      <c r="G37" s="727"/>
      <c r="H37" s="727"/>
    </row>
    <row r="38" spans="1:8">
      <c r="A38" s="87" t="s">
        <v>106</v>
      </c>
      <c r="B38" s="311" t="str">
        <f>VLOOKUP(A38,PLANILHA_SINTÉTICA!A:G,2,0)</f>
        <v>SPLIT_SERV_001</v>
      </c>
      <c r="C38" s="311" t="str">
        <f>VLOOKUP(A38,PLANILHA_SINTÉTICA!A:G,3,0)</f>
        <v>PRÓPRIO</v>
      </c>
      <c r="D38" s="313" t="str">
        <f>VLOOKUP(A38,PLANILHA_SINTÉTICA!A:G,4,0)</f>
        <v>COT.MERCADO</v>
      </c>
      <c r="E38" s="314" t="str">
        <f>VLOOKUP(A38,PLANILHA_SINTÉTICA!A:G,5,0)</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F38" s="311" t="str">
        <f>VLOOKUP(A38,PLANILHA_SINTÉTICA!A:G,6,0)</f>
        <v xml:space="preserve">UN </v>
      </c>
      <c r="G38" s="300">
        <f>VLOOKUP(A38,PLANILHA_SINTÉTICA!A:G,7,0)</f>
        <v>10</v>
      </c>
      <c r="H38" s="318" t="s">
        <v>866</v>
      </c>
    </row>
    <row r="39" spans="1:8">
      <c r="A39" s="87" t="s">
        <v>109</v>
      </c>
      <c r="B39" s="311" t="str">
        <f>VLOOKUP(A39,PLANILHA_SINTÉTICA!A:G,2,0)</f>
        <v>SPLIT_SERV_002</v>
      </c>
      <c r="C39" s="311" t="str">
        <f>VLOOKUP(A39,PLANILHA_SINTÉTICA!A:G,3,0)</f>
        <v>PRÓPRIO</v>
      </c>
      <c r="D39" s="313" t="str">
        <f>VLOOKUP(A39,PLANILHA_SINTÉTICA!A:G,4,0)</f>
        <v>COT.MERCADO</v>
      </c>
      <c r="E39" s="314" t="str">
        <f>VLOOKUP(A39,PLANILHA_SINTÉTICA!A:G,5,0)</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F39" s="311" t="str">
        <f>VLOOKUP(A39,PLANILHA_SINTÉTICA!A:G,6,0)</f>
        <v xml:space="preserve">UN </v>
      </c>
      <c r="G39" s="300">
        <f>VLOOKUP(A39,PLANILHA_SINTÉTICA!A:G,7,0)</f>
        <v>22</v>
      </c>
      <c r="H39" s="318" t="s">
        <v>866</v>
      </c>
    </row>
    <row r="40" spans="1:8">
      <c r="A40" s="87" t="s">
        <v>111</v>
      </c>
      <c r="B40" s="311" t="str">
        <f>VLOOKUP(A40,PLANILHA_SINTÉTICA!A:G,2,0)</f>
        <v>SPLIT_SERV_003</v>
      </c>
      <c r="C40" s="311" t="str">
        <f>VLOOKUP(A40,PLANILHA_SINTÉTICA!A:G,3,0)</f>
        <v>PRÓPRIO</v>
      </c>
      <c r="D40" s="313" t="str">
        <f>VLOOKUP(A40,PLANILHA_SINTÉTICA!A:G,4,0)</f>
        <v>COT.MERCADO</v>
      </c>
      <c r="E40" s="314" t="str">
        <f>VLOOKUP(A40,PLANILHA_SINTÉTICA!A:G,5,0)</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F40" s="311" t="str">
        <f>VLOOKUP(A40,PLANILHA_SINTÉTICA!A:G,6,0)</f>
        <v xml:space="preserve">UN </v>
      </c>
      <c r="G40" s="300">
        <f>VLOOKUP(A40,PLANILHA_SINTÉTICA!A:G,7,0)</f>
        <v>21</v>
      </c>
      <c r="H40" s="318" t="s">
        <v>866</v>
      </c>
    </row>
    <row r="41" spans="1:8">
      <c r="A41" s="87" t="s">
        <v>113</v>
      </c>
      <c r="B41" s="311" t="str">
        <f>VLOOKUP(A41,PLANILHA_SINTÉTICA!A:G,2,0)</f>
        <v>SPLIT_SERV_004</v>
      </c>
      <c r="C41" s="311" t="str">
        <f>VLOOKUP(A41,PLANILHA_SINTÉTICA!A:G,3,0)</f>
        <v>PRÓPRIO</v>
      </c>
      <c r="D41" s="313" t="str">
        <f>VLOOKUP(A41,PLANILHA_SINTÉTICA!A:G,4,0)</f>
        <v>COT.MERCADO</v>
      </c>
      <c r="E41" s="314" t="str">
        <f>VLOOKUP(A41,PLANILHA_SINTÉTICA!A:G,5,0)</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F41" s="311" t="str">
        <f>VLOOKUP(A41,PLANILHA_SINTÉTICA!A:G,6,0)</f>
        <v xml:space="preserve">UN </v>
      </c>
      <c r="G41" s="300">
        <f>VLOOKUP(A41,PLANILHA_SINTÉTICA!A:G,7,0)</f>
        <v>15</v>
      </c>
      <c r="H41" s="318" t="s">
        <v>866</v>
      </c>
    </row>
    <row r="42" spans="1:8">
      <c r="A42" s="87" t="s">
        <v>115</v>
      </c>
      <c r="B42" s="311" t="str">
        <f>VLOOKUP(A42,PLANILHA_SINTÉTICA!A:G,2,0)</f>
        <v>SPLIT_SERV_005</v>
      </c>
      <c r="C42" s="311" t="str">
        <f>VLOOKUP(A42,PLANILHA_SINTÉTICA!A:G,3,0)</f>
        <v>PRÓPRIO</v>
      </c>
      <c r="D42" s="313" t="str">
        <f>VLOOKUP(A42,PLANILHA_SINTÉTICA!A:G,4,0)</f>
        <v>COT.MERCADO</v>
      </c>
      <c r="E42" s="314" t="str">
        <f>VLOOKUP(A42,PLANILHA_SINTÉTICA!A:G,5,0)</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F42" s="311" t="str">
        <f>VLOOKUP(A42,PLANILHA_SINTÉTICA!A:G,6,0)</f>
        <v xml:space="preserve">UN </v>
      </c>
      <c r="G42" s="300">
        <f>VLOOKUP(A42,PLANILHA_SINTÉTICA!A:G,7,0)</f>
        <v>1</v>
      </c>
      <c r="H42" s="318" t="s">
        <v>866</v>
      </c>
    </row>
    <row r="43" spans="1:8">
      <c r="A43" s="87" t="s">
        <v>117</v>
      </c>
      <c r="B43" s="311" t="str">
        <f>VLOOKUP(A43,PLANILHA_SINTÉTICA!A:G,2,0)</f>
        <v>SPLIT_SERV_006</v>
      </c>
      <c r="C43" s="311" t="str">
        <f>VLOOKUP(A43,PLANILHA_SINTÉTICA!A:G,3,0)</f>
        <v>PRÓPRIO</v>
      </c>
      <c r="D43" s="313" t="str">
        <f>VLOOKUP(A43,PLANILHA_SINTÉTICA!A:G,4,0)</f>
        <v>COT.MERCADO</v>
      </c>
      <c r="E43" s="314" t="str">
        <f>VLOOKUP(A43,PLANILHA_SINTÉTICA!A:G,5,0)</f>
        <v>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v>
      </c>
      <c r="F43" s="311" t="str">
        <f>VLOOKUP(A43,PLANILHA_SINTÉTICA!A:G,6,0)</f>
        <v>UN</v>
      </c>
      <c r="G43" s="300">
        <f>VLOOKUP(A43,PLANILHA_SINTÉTICA!A:G,7,0)</f>
        <v>2</v>
      </c>
      <c r="H43" s="318" t="s">
        <v>866</v>
      </c>
    </row>
    <row r="44" spans="1:8">
      <c r="A44" s="87" t="s">
        <v>119</v>
      </c>
      <c r="B44" s="311" t="str">
        <f>VLOOKUP(A44,PLANILHA_SINTÉTICA!A:G,2,0)</f>
        <v>SPLIT_SERV_007</v>
      </c>
      <c r="C44" s="311" t="str">
        <f>VLOOKUP(A44,PLANILHA_SINTÉTICA!A:G,3,0)</f>
        <v>PRÓPRIO</v>
      </c>
      <c r="D44" s="313" t="str">
        <f>VLOOKUP(A44,PLANILHA_SINTÉTICA!A:G,4,0)</f>
        <v>COT.MERCADO</v>
      </c>
      <c r="E44" s="314" t="str">
        <f>VLOOKUP(A44,PLANILHA_SINTÉTICA!A:G,5,0)</f>
        <v>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v>
      </c>
      <c r="F44" s="311" t="str">
        <f>VLOOKUP(A44,PLANILHA_SINTÉTICA!A:G,6,0)</f>
        <v>UN</v>
      </c>
      <c r="G44" s="300">
        <f>VLOOKUP(A44,PLANILHA_SINTÉTICA!A:G,7,0)</f>
        <v>8</v>
      </c>
      <c r="H44" s="318" t="s">
        <v>866</v>
      </c>
    </row>
    <row r="45" spans="1:8">
      <c r="A45" s="87" t="s">
        <v>121</v>
      </c>
      <c r="B45" s="311" t="str">
        <f>VLOOKUP(A45,PLANILHA_SINTÉTICA!A:G,2,0)</f>
        <v>SPLIT_SERV_008</v>
      </c>
      <c r="C45" s="311" t="str">
        <f>VLOOKUP(A45,PLANILHA_SINTÉTICA!A:G,3,0)</f>
        <v>PRÓPRIO</v>
      </c>
      <c r="D45" s="313" t="str">
        <f>VLOOKUP(A45,PLANILHA_SINTÉTICA!A:G,4,0)</f>
        <v>COT.MERCADO</v>
      </c>
      <c r="E45" s="314" t="str">
        <f>VLOOKUP(A45,PLANILHA_SINTÉTICA!A:G,5,0)</f>
        <v>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v>
      </c>
      <c r="F45" s="311" t="str">
        <f>VLOOKUP(A45,PLANILHA_SINTÉTICA!A:G,6,0)</f>
        <v>UN</v>
      </c>
      <c r="G45" s="300">
        <f>VLOOKUP(A45,PLANILHA_SINTÉTICA!A:G,7,0)</f>
        <v>5</v>
      </c>
      <c r="H45" s="318" t="s">
        <v>866</v>
      </c>
    </row>
    <row r="46" spans="1:8">
      <c r="A46" s="87" t="s">
        <v>123</v>
      </c>
      <c r="B46" s="311" t="str">
        <f>VLOOKUP(A46,PLANILHA_SINTÉTICA!A:G,2,0)</f>
        <v>SPLIT_SERV_009</v>
      </c>
      <c r="C46" s="311" t="str">
        <f>VLOOKUP(A46,PLANILHA_SINTÉTICA!A:G,3,0)</f>
        <v>PRÓPRIO</v>
      </c>
      <c r="D46" s="313" t="str">
        <f>VLOOKUP(A46,PLANILHA_SINTÉTICA!A:G,4,0)</f>
        <v>COT.MERCADO</v>
      </c>
      <c r="E46" s="314" t="str">
        <f>VLOOKUP(A46,PLANILHA_SINTÉTICA!A:G,5,0)</f>
        <v>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v>
      </c>
      <c r="F46" s="311" t="str">
        <f>VLOOKUP(A46,PLANILHA_SINTÉTICA!A:G,6,0)</f>
        <v>UN</v>
      </c>
      <c r="G46" s="300">
        <f>VLOOKUP(A46,PLANILHA_SINTÉTICA!A:G,7,0)</f>
        <v>4</v>
      </c>
      <c r="H46" s="318" t="s">
        <v>866</v>
      </c>
    </row>
    <row r="47" spans="1:8">
      <c r="A47" s="87" t="s">
        <v>125</v>
      </c>
      <c r="B47" s="311" t="str">
        <f>VLOOKUP(A47,PLANILHA_SINTÉTICA!A:G,2,0)</f>
        <v>SPLIT_SERV_010</v>
      </c>
      <c r="C47" s="311" t="str">
        <f>VLOOKUP(A47,PLANILHA_SINTÉTICA!A:G,3,0)</f>
        <v>PRÓPRIO</v>
      </c>
      <c r="D47" s="313" t="str">
        <f>VLOOKUP(A47,PLANILHA_SINTÉTICA!A:G,4,0)</f>
        <v>COT.MERCADO</v>
      </c>
      <c r="E47" s="314" t="str">
        <f>VLOOKUP(A47,PLANILHA_SINTÉTICA!A:G,5,0)</f>
        <v>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v>
      </c>
      <c r="F47" s="311" t="str">
        <f>VLOOKUP(A47,PLANILHA_SINTÉTICA!A:G,6,0)</f>
        <v>UN</v>
      </c>
      <c r="G47" s="300">
        <f>VLOOKUP(A47,PLANILHA_SINTÉTICA!A:G,7,0)</f>
        <v>5</v>
      </c>
      <c r="H47" s="318" t="s">
        <v>866</v>
      </c>
    </row>
    <row r="48" spans="1:8">
      <c r="A48" s="87" t="s">
        <v>127</v>
      </c>
      <c r="B48" s="311" t="str">
        <f>VLOOKUP(A48,PLANILHA_SINTÉTICA!A:G,2,0)</f>
        <v>SPLIT_SERV_011</v>
      </c>
      <c r="C48" s="311" t="str">
        <f>VLOOKUP(A48,PLANILHA_SINTÉTICA!A:G,3,0)</f>
        <v>PRÓPRIO</v>
      </c>
      <c r="D48" s="313" t="str">
        <f>VLOOKUP(A48,PLANILHA_SINTÉTICA!A:G,4,0)</f>
        <v>COT.MERCADO</v>
      </c>
      <c r="E48" s="314" t="str">
        <f>VLOOKUP(A48,PLANILHA_SINTÉTICA!A:G,5,0)</f>
        <v>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v>
      </c>
      <c r="F48" s="311" t="str">
        <f>VLOOKUP(A48,PLANILHA_SINTÉTICA!A:G,6,0)</f>
        <v>UN</v>
      </c>
      <c r="G48" s="300">
        <f>VLOOKUP(A48,PLANILHA_SINTÉTICA!A:G,7,0)</f>
        <v>8</v>
      </c>
      <c r="H48" s="318" t="s">
        <v>866</v>
      </c>
    </row>
    <row r="49" spans="1:8">
      <c r="A49" s="87" t="s">
        <v>129</v>
      </c>
      <c r="B49" s="311" t="str">
        <f>VLOOKUP(A49,PLANILHA_SINTÉTICA!A:G,2,0)</f>
        <v>REFRI. 001</v>
      </c>
      <c r="C49" s="311" t="str">
        <f>VLOOKUP(A49,PLANILHA_SINTÉTICA!A:G,3,0)</f>
        <v>PRÓPRIO</v>
      </c>
      <c r="D49" s="313" t="str">
        <f>VLOOKUP(A49,PLANILHA_SINTÉTICA!A:G,4,0)</f>
        <v>COMPOSIÇÕES</v>
      </c>
      <c r="E49" s="314" t="str">
        <f>VLOOKUP(A49,PLANILHA_SINTÉTICA!A:G,5,0)</f>
        <v>FORNECIMENTO E INSTALAÇÃO DE TUBULAÇÃO EM COBRE P/ INTERLIGAÇÃO DO CONDENSADOR AO EVAPORADOR, INCLUSIVE ISOLAMENTO, ALIMENTAÇÃO ELÉTRICA, CONEXÕES E FIXAÇÕES, P/ CONDICIONADORES DE AR SPLIT SYSTEM ATÉ 9.000 BTUS.</v>
      </c>
      <c r="F49" s="311" t="str">
        <f>VLOOKUP(A49,PLANILHA_SINTÉTICA!A:G,6,0)</f>
        <v>M</v>
      </c>
      <c r="G49" s="300">
        <f>VLOOKUP(A49,PLANILHA_SINTÉTICA!A:G,7,0)</f>
        <v>2.97</v>
      </c>
      <c r="H49" s="318" t="s">
        <v>867</v>
      </c>
    </row>
    <row r="50" spans="1:8">
      <c r="A50" s="87" t="s">
        <v>132</v>
      </c>
      <c r="B50" s="311" t="str">
        <f>VLOOKUP(A50,PLANILHA_SINTÉTICA!A:G,2,0)</f>
        <v>REFRI. 002</v>
      </c>
      <c r="C50" s="311" t="str">
        <f>VLOOKUP(A50,PLANILHA_SINTÉTICA!A:G,3,0)</f>
        <v>PRÓPRIO</v>
      </c>
      <c r="D50" s="313" t="str">
        <f>VLOOKUP(A50,PLANILHA_SINTÉTICA!A:G,4,0)</f>
        <v>COMPOSIÇÕES</v>
      </c>
      <c r="E50" s="314" t="str">
        <f>VLOOKUP(A50,PLANILHA_SINTÉTICA!A:G,5,0)</f>
        <v>FORNECIMENTO E INSTALAÇÃO DE TUBULAÇÃO EM COBRE P/ INTERLIGAÇÃO DO CONDENSADOR AO EVAPORADOR, INCLUSIVE ISOLAMENTO, ALIMENTAÇÃO ELÉTRICA, CONEXÕES E FIXAÇÕES, P/ CONDICIONADORES DE AR SPLIT SYSTEM ACIMA DE 9.000 BTUS ATÉ 12.000 BTUS.</v>
      </c>
      <c r="F50" s="311" t="str">
        <f>VLOOKUP(A50,PLANILHA_SINTÉTICA!A:G,6,0)</f>
        <v>M</v>
      </c>
      <c r="G50" s="300">
        <f>VLOOKUP(A50,PLANILHA_SINTÉTICA!A:G,7,0)</f>
        <v>6.53</v>
      </c>
      <c r="H50" s="318" t="s">
        <v>868</v>
      </c>
    </row>
    <row r="51" spans="1:8">
      <c r="A51" s="87" t="s">
        <v>134</v>
      </c>
      <c r="B51" s="311" t="str">
        <f>VLOOKUP(A51,PLANILHA_SINTÉTICA!A:G,2,0)</f>
        <v>REFRI. 003</v>
      </c>
      <c r="C51" s="311" t="str">
        <f>VLOOKUP(A51,PLANILHA_SINTÉTICA!A:G,3,0)</f>
        <v>PRÓPRIO</v>
      </c>
      <c r="D51" s="313" t="str">
        <f>VLOOKUP(A51,PLANILHA_SINTÉTICA!A:G,4,0)</f>
        <v>COMPOSIÇÕES</v>
      </c>
      <c r="E51" s="314" t="str">
        <f>VLOOKUP(A51,PLANILHA_SINTÉTICA!A:G,5,0)</f>
        <v>FORNECIMENTO E INSTALAÇÃO DE TUBULAÇÃO EM COBRE P/ INTERLIGAÇÃO DO CONDENSADOR AO EVAPORADOR, INCLUSIVE ISOLAMENTO, ALIMENTAÇÃO ELÉTRICA, CONEXÕES E FIXAÇÕES, P/ CONDICIONADORES DE AR SPLIT SYSTEM ACIMA DE 12.000 BTUS ATÉ 18.000 BTUS.</v>
      </c>
      <c r="F51" s="311" t="str">
        <f>VLOOKUP(A51,PLANILHA_SINTÉTICA!A:G,6,0)</f>
        <v>M</v>
      </c>
      <c r="G51" s="300">
        <f>VLOOKUP(A51,PLANILHA_SINTÉTICA!A:G,7,0)</f>
        <v>6.24</v>
      </c>
      <c r="H51" s="318" t="s">
        <v>869</v>
      </c>
    </row>
    <row r="52" spans="1:8">
      <c r="A52" s="87" t="s">
        <v>136</v>
      </c>
      <c r="B52" s="311" t="str">
        <f>VLOOKUP(A52,PLANILHA_SINTÉTICA!A:G,2,0)</f>
        <v>REFRI. 004</v>
      </c>
      <c r="C52" s="311" t="str">
        <f>VLOOKUP(A52,PLANILHA_SINTÉTICA!A:G,3,0)</f>
        <v>PRÓPRIO</v>
      </c>
      <c r="D52" s="313" t="str">
        <f>VLOOKUP(A52,PLANILHA_SINTÉTICA!A:G,4,0)</f>
        <v>COMPOSIÇÕES</v>
      </c>
      <c r="E52" s="314" t="str">
        <f>VLOOKUP(A52,PLANILHA_SINTÉTICA!A:G,5,0)</f>
        <v>FORNECIMENTO E INSTALAÇÃO DE TUBULAÇÃO EM COBRE P/ INTERLIGAÇÃO DO CONDENSADOR AO EVAPORADOR, INCLUSIVE ISOLAMENTO, ALIMENTAÇÃO ELÉTRICA, CONEXÕES E FIXAÇÕES, P/ CONDICIONADORES DE AR SPLIT SYSTEM DE ACIMA DE 18.000 BTUS ATÉ 24.000 BTUS.</v>
      </c>
      <c r="F52" s="311" t="str">
        <f>VLOOKUP(A52,PLANILHA_SINTÉTICA!A:G,6,0)</f>
        <v>M</v>
      </c>
      <c r="G52" s="300">
        <f>VLOOKUP(A52,PLANILHA_SINTÉTICA!A:G,7,0)</f>
        <v>4.46</v>
      </c>
      <c r="H52" s="318" t="s">
        <v>870</v>
      </c>
    </row>
    <row r="53" spans="1:8">
      <c r="A53" s="87" t="s">
        <v>138</v>
      </c>
      <c r="B53" s="311" t="str">
        <f>VLOOKUP(A53,PLANILHA_SINTÉTICA!A:G,2,0)</f>
        <v>REFRI. 005</v>
      </c>
      <c r="C53" s="311" t="str">
        <f>VLOOKUP(A53,PLANILHA_SINTÉTICA!A:G,3,0)</f>
        <v>PRÓPRIO</v>
      </c>
      <c r="D53" s="313" t="str">
        <f>VLOOKUP(A53,PLANILHA_SINTÉTICA!A:G,4,0)</f>
        <v>COMPOSIÇÕES</v>
      </c>
      <c r="E53" s="314" t="str">
        <f>VLOOKUP(A53,PLANILHA_SINTÉTICA!A:G,5,0)</f>
        <v>FORNECIMENTO E INSTALAÇÃO DE TUBULAÇÃO EM COBRE P/ INTERLIGAÇÃO DO CONDENSADOR AO EVAPORADOR, INCLUSIVE ISOLAMENTO, ALIMENTAÇÃO ELÉTRICA, CONEXÕES E FIXAÇÕES, P/ CONDICIONADORES DE AR SPLIT SYSTEM ACIMA DE 24.000 BTUS ATÉ 36.000 BTUS.</v>
      </c>
      <c r="F53" s="311" t="str">
        <f>VLOOKUP(A53,PLANILHA_SINTÉTICA!A:G,6,0)</f>
        <v>M</v>
      </c>
      <c r="G53" s="300">
        <f>VLOOKUP(A53,PLANILHA_SINTÉTICA!A:G,7,0)</f>
        <v>3.56</v>
      </c>
      <c r="H53" s="318" t="s">
        <v>871</v>
      </c>
    </row>
    <row r="54" spans="1:8">
      <c r="A54" s="87" t="s">
        <v>140</v>
      </c>
      <c r="B54" s="311" t="str">
        <f>VLOOKUP(A54,PLANILHA_SINTÉTICA!A:G,2,0)</f>
        <v>REFRI. 006</v>
      </c>
      <c r="C54" s="311" t="str">
        <f>VLOOKUP(A54,PLANILHA_SINTÉTICA!A:G,3,0)</f>
        <v>PRÓPRIO</v>
      </c>
      <c r="D54" s="313" t="str">
        <f>VLOOKUP(A54,PLANILHA_SINTÉTICA!A:G,4,0)</f>
        <v>COMPOSIÇÕES</v>
      </c>
      <c r="E54" s="314" t="str">
        <f>VLOOKUP(A54,PLANILHA_SINTÉTICA!A:G,5,0)</f>
        <v>FORNECIMENTO E INSTALAÇÃO DE TUBULAÇÃO EM COBRE P/ INTERLIGAÇÃO DO CONDENSADOR AO EVAPORADOR, INCLUSIVE ISOLAMENTO, ALIMENTAÇÃO ELÉTRICA, CONEXÕES E FIXAÇÕES, P/ CONDICIONADORES DE AR SPLIT SYSTEM DE ACIMA DE 36.000 BUTS ATÉ 48.000 BTUS.</v>
      </c>
      <c r="F54" s="311" t="str">
        <f>VLOOKUP(A54,PLANILHA_SINTÉTICA!A:G,6,0)</f>
        <v>M</v>
      </c>
      <c r="G54" s="300">
        <f>VLOOKUP(A54,PLANILHA_SINTÉTICA!A:G,7,0)</f>
        <v>4.75</v>
      </c>
      <c r="H54" s="318" t="s">
        <v>872</v>
      </c>
    </row>
    <row r="55" spans="1:8">
      <c r="A55" s="87" t="s">
        <v>142</v>
      </c>
      <c r="B55" s="311" t="str">
        <f>VLOOKUP(A55,PLANILHA_SINTÉTICA!A:G,2,0)</f>
        <v>REFRI. 007</v>
      </c>
      <c r="C55" s="311" t="str">
        <f>VLOOKUP(A55,PLANILHA_SINTÉTICA!A:G,3,0)</f>
        <v>PRÓPRIO</v>
      </c>
      <c r="D55" s="313" t="str">
        <f>VLOOKUP(A55,PLANILHA_SINTÉTICA!A:G,4,0)</f>
        <v>COMPOSIÇÕES</v>
      </c>
      <c r="E55" s="314" t="str">
        <f>VLOOKUP(A55,PLANILHA_SINTÉTICA!A:G,5,0)</f>
        <v>FORNECIMENTO E INSTALAÇÃO DE TUBULAÇÃO EM COBRE P/ INTERLIGAÇÃO DO CONDENSADOR AO EVAPORADOR, INCLUSIVE ISOLAMENTO, ALIMENTAÇÃO ELÉTRICA, CONEXÕES E FIXAÇÕES, P/ CONDICIONADORES DE AR SPLIT SYSTEM DE ACIMA DE 48.000 BUTS ATÉ 60.000 BTUS.</v>
      </c>
      <c r="F55" s="311" t="str">
        <f>VLOOKUP(A55,PLANILHA_SINTÉTICA!A:G,6,0)</f>
        <v>M</v>
      </c>
      <c r="G55" s="300">
        <f>VLOOKUP(A55,PLANILHA_SINTÉTICA!A:G,7,0)</f>
        <v>1.49</v>
      </c>
      <c r="H55" s="318" t="s">
        <v>873</v>
      </c>
    </row>
    <row r="56" spans="1:8">
      <c r="A56" s="87" t="s">
        <v>144</v>
      </c>
      <c r="B56" s="311" t="str">
        <f>VLOOKUP(A56,PLANILHA_SINTÉTICA!A:G,2,0)</f>
        <v>REFRI. 008</v>
      </c>
      <c r="C56" s="311" t="str">
        <f>VLOOKUP(A56,PLANILHA_SINTÉTICA!A:G,3,0)</f>
        <v>PRÓPRIO</v>
      </c>
      <c r="D56" s="313" t="str">
        <f>VLOOKUP(A56,PLANILHA_SINTÉTICA!A:G,4,0)</f>
        <v>COMPOSIÇÕES</v>
      </c>
      <c r="E56" s="314" t="str">
        <f>VLOOKUP(A56,PLANILHA_SINTÉTICA!A:G,5,0)</f>
        <v>SERVIÇO DE INSTALAÇÃO DE CONDICIONADOR DE AR TIPO SPLIT HIGH WALL, ATÉ 9.000 BTU - CONTEMPLA MATERIAIS, MÃO DE OBRA, SUPORTE E TUBULAÇÃO ATÉ 3,0M</v>
      </c>
      <c r="F56" s="311" t="str">
        <f>VLOOKUP(A56,PLANILHA_SINTÉTICA!A:G,6,0)</f>
        <v xml:space="preserve">UN </v>
      </c>
      <c r="G56" s="300">
        <f>VLOOKUP(A56,PLANILHA_SINTÉTICA!A:G,7,0)</f>
        <v>1</v>
      </c>
      <c r="H56" s="318" t="s">
        <v>874</v>
      </c>
    </row>
    <row r="57" spans="1:8">
      <c r="A57" s="87" t="s">
        <v>146</v>
      </c>
      <c r="B57" s="311" t="str">
        <f>VLOOKUP(A57,PLANILHA_SINTÉTICA!A:G,2,0)</f>
        <v>REFRI. 009</v>
      </c>
      <c r="C57" s="311" t="str">
        <f>VLOOKUP(A57,PLANILHA_SINTÉTICA!A:G,3,0)</f>
        <v>PRÓPRIO</v>
      </c>
      <c r="D57" s="313" t="str">
        <f>VLOOKUP(A57,PLANILHA_SINTÉTICA!A:G,4,0)</f>
        <v>COMPOSIÇÕES</v>
      </c>
      <c r="E57" s="314" t="str">
        <f>VLOOKUP(A57,PLANILHA_SINTÉTICA!A:G,5,0)</f>
        <v>SERVIÇO DE INSTALAÇÃO DE CONDICIONADOR DE AR TIPO SPLIT HIGH WALL, ACIMA DE 9.000 BTUS ATÉ 30.000 BTUS - CONTEMPLA MATERIAIS, MÃO DE OBRA, SUPORTE E TUBULAÇÃO ATÉ 3,0M</v>
      </c>
      <c r="F57" s="311" t="str">
        <f>VLOOKUP(A57,PLANILHA_SINTÉTICA!A:G,6,0)</f>
        <v xml:space="preserve">UN </v>
      </c>
      <c r="G57" s="300">
        <f>VLOOKUP(A57,PLANILHA_SINTÉTICA!A:G,7,0)</f>
        <v>1</v>
      </c>
      <c r="H57" s="318" t="s">
        <v>874</v>
      </c>
    </row>
    <row r="58" spans="1:8">
      <c r="A58" s="87" t="s">
        <v>148</v>
      </c>
      <c r="B58" s="311" t="str">
        <f>VLOOKUP(A58,PLANILHA_SINTÉTICA!A:G,2,0)</f>
        <v>REFRI. 010</v>
      </c>
      <c r="C58" s="311" t="str">
        <f>VLOOKUP(A58,PLANILHA_SINTÉTICA!A:G,3,0)</f>
        <v>PRÓPRIO</v>
      </c>
      <c r="D58" s="313" t="str">
        <f>VLOOKUP(A58,PLANILHA_SINTÉTICA!A:G,4,0)</f>
        <v>COMPOSIÇÕES</v>
      </c>
      <c r="E58" s="314" t="str">
        <f>VLOOKUP(A58,PLANILHA_SINTÉTICA!A:G,5,0)</f>
        <v>SERVIÇO DE INSTALAÇÃO DE CONDICIONADOR DE AR TIPO SPLIT HIGH WALL, ACIMA DE 30.000 BTUS ATÉ 36.000 BTUS - CONTEMPLA MATERIAIS, MÃO DE OBRA, SUPORTE E TUBULAÇÃO ATÉ 3,0M</v>
      </c>
      <c r="F58" s="311" t="str">
        <f>VLOOKUP(A58,PLANILHA_SINTÉTICA!A:G,6,0)</f>
        <v xml:space="preserve">UN </v>
      </c>
      <c r="G58" s="300">
        <f>VLOOKUP(A58,PLANILHA_SINTÉTICA!A:G,7,0)</f>
        <v>1</v>
      </c>
      <c r="H58" s="318" t="s">
        <v>874</v>
      </c>
    </row>
    <row r="59" spans="1:8">
      <c r="A59" s="87" t="s">
        <v>150</v>
      </c>
      <c r="B59" s="311" t="str">
        <f>VLOOKUP(A59,PLANILHA_SINTÉTICA!A:G,2,0)</f>
        <v>REFRI. 012</v>
      </c>
      <c r="C59" s="311" t="str">
        <f>VLOOKUP(A59,PLANILHA_SINTÉTICA!A:G,3,0)</f>
        <v>PRÓPRIO</v>
      </c>
      <c r="D59" s="313" t="str">
        <f>VLOOKUP(A59,PLANILHA_SINTÉTICA!A:G,4,0)</f>
        <v>COMPOSIÇÕES</v>
      </c>
      <c r="E59" s="314" t="str">
        <f>VLOOKUP(A59,PLANILHA_SINTÉTICA!A:G,5,0)</f>
        <v>SERVIÇO DE INSTALAÇÃO DE CONDICIONADOR DE AR TIPO SPLIT PISO-TETO, ACIMA DE 18.000 BTUS ATÉ 24.000 BTUS - CONTEMPLA MATERIAIS, MÃO DE OBRA, SUPORTE E TUBULAÇÃO ATÉ 3,0M</v>
      </c>
      <c r="F59" s="311" t="str">
        <f>VLOOKUP(A59,PLANILHA_SINTÉTICA!A:G,6,0)</f>
        <v xml:space="preserve">UN </v>
      </c>
      <c r="G59" s="300">
        <f>VLOOKUP(A59,PLANILHA_SINTÉTICA!A:G,7,0)</f>
        <v>1</v>
      </c>
      <c r="H59" s="318" t="s">
        <v>874</v>
      </c>
    </row>
    <row r="60" spans="1:8">
      <c r="A60" s="87" t="s">
        <v>152</v>
      </c>
      <c r="B60" s="311" t="str">
        <f>VLOOKUP(A60,PLANILHA_SINTÉTICA!A:G,2,0)</f>
        <v>REFRI. 013</v>
      </c>
      <c r="C60" s="311" t="str">
        <f>VLOOKUP(A60,PLANILHA_SINTÉTICA!A:G,3,0)</f>
        <v>PRÓPRIO</v>
      </c>
      <c r="D60" s="313" t="str">
        <f>VLOOKUP(A60,PLANILHA_SINTÉTICA!A:G,4,0)</f>
        <v>COMPOSIÇÕES</v>
      </c>
      <c r="E60" s="314" t="str">
        <f>VLOOKUP(A60,PLANILHA_SINTÉTICA!A:G,5,0)</f>
        <v>SERVIÇO DE INSTALAÇÃO DE CONDICIONADOR DE AR TIPO SPLIT PISO-TETO, ACIMA DE 24.000 BTUS ATÉ 30.000 BTUS - CONTEMPLA MATERIAIS, MÃO DE OBRA, SUPORTE E TUBULAÇÃO ATÉ 3,0M</v>
      </c>
      <c r="F60" s="311" t="str">
        <f>VLOOKUP(A60,PLANILHA_SINTÉTICA!A:G,6,0)</f>
        <v xml:space="preserve">UN </v>
      </c>
      <c r="G60" s="300">
        <f>VLOOKUP(A60,PLANILHA_SINTÉTICA!A:G,7,0)</f>
        <v>1</v>
      </c>
      <c r="H60" s="318" t="s">
        <v>874</v>
      </c>
    </row>
    <row r="61" spans="1:8">
      <c r="A61" s="87" t="s">
        <v>154</v>
      </c>
      <c r="B61" s="311" t="str">
        <f>VLOOKUP(A61,PLANILHA_SINTÉTICA!A:G,2,0)</f>
        <v>REFRI. 014</v>
      </c>
      <c r="C61" s="311" t="str">
        <f>VLOOKUP(A61,PLANILHA_SINTÉTICA!A:G,3,0)</f>
        <v>PRÓPRIO</v>
      </c>
      <c r="D61" s="313" t="str">
        <f>VLOOKUP(A61,PLANILHA_SINTÉTICA!A:G,4,0)</f>
        <v>COMPOSIÇÕES</v>
      </c>
      <c r="E61" s="314" t="str">
        <f>VLOOKUP(A61,PLANILHA_SINTÉTICA!A:G,5,0)</f>
        <v>SERVIÇO DE INSTALAÇÃO DE CONDICIONADOR DE AR TIPO SPLIT PISO-TETO, ACIMA DE 30.000 BTUS ATÉ 36.000 BTUS - CONTEMPLA MATERIAIS, MÃO DE OBRA, SUPORTE E TUBULAÇÃO ATÉ 3,0M</v>
      </c>
      <c r="F61" s="311" t="str">
        <f>VLOOKUP(A61,PLANILHA_SINTÉTICA!A:G,6,0)</f>
        <v xml:space="preserve">UN </v>
      </c>
      <c r="G61" s="300">
        <f>VLOOKUP(A61,PLANILHA_SINTÉTICA!A:G,7,0)</f>
        <v>1</v>
      </c>
      <c r="H61" s="318" t="s">
        <v>874</v>
      </c>
    </row>
    <row r="62" spans="1:8">
      <c r="A62" s="87" t="s">
        <v>156</v>
      </c>
      <c r="B62" s="311" t="str">
        <f>VLOOKUP(A62,PLANILHA_SINTÉTICA!A:G,2,0)</f>
        <v>REFRI. 015</v>
      </c>
      <c r="C62" s="311" t="str">
        <f>VLOOKUP(A62,PLANILHA_SINTÉTICA!A:G,3,0)</f>
        <v>PRÓPRIO</v>
      </c>
      <c r="D62" s="313" t="str">
        <f>VLOOKUP(A62,PLANILHA_SINTÉTICA!A:G,4,0)</f>
        <v>COMPOSIÇÕES</v>
      </c>
      <c r="E62" s="314" t="str">
        <f>VLOOKUP(A62,PLANILHA_SINTÉTICA!A:G,5,0)</f>
        <v>SERVIÇO DE INSTALAÇÃO DE CONDICIONADOR DE AR TIPO SPLIT PISO-TETO, ACIMA DE 36.000 BTUS ATÉ 48.000 BTUS - CONTEMPLA MATERIAIS, MÃO DE OBRA, SUPORTE E TUBULAÇÃO ATÉ 3,0M</v>
      </c>
      <c r="F62" s="311" t="str">
        <f>VLOOKUP(A62,PLANILHA_SINTÉTICA!A:G,6,0)</f>
        <v xml:space="preserve">UN </v>
      </c>
      <c r="G62" s="300">
        <f>VLOOKUP(A62,PLANILHA_SINTÉTICA!A:G,7,0)</f>
        <v>1</v>
      </c>
      <c r="H62" s="318" t="s">
        <v>874</v>
      </c>
    </row>
    <row r="63" spans="1:8">
      <c r="A63" s="87" t="s">
        <v>158</v>
      </c>
      <c r="B63" s="311" t="str">
        <f>VLOOKUP(A63,PLANILHA_SINTÉTICA!A:G,2,0)</f>
        <v>REFRI. 016</v>
      </c>
      <c r="C63" s="311" t="str">
        <f>VLOOKUP(A63,PLANILHA_SINTÉTICA!A:G,3,0)</f>
        <v>PRÓPRIO</v>
      </c>
      <c r="D63" s="313" t="str">
        <f>VLOOKUP(A63,PLANILHA_SINTÉTICA!A:G,4,0)</f>
        <v>COMPOSIÇÕES</v>
      </c>
      <c r="E63" s="314" t="str">
        <f>VLOOKUP(A63,PLANILHA_SINTÉTICA!A:G,5,0)</f>
        <v>SERVIÇO DE INSTALAÇÃO DE CONDICIONADOR DE AR TIPO SPLIT PISO-TETO, ACIMA DE 48.000 BTUS ATÉ 60.000 BTUS - CONTEMPLA MATERIAIS, MÃO DE OBRA, SUPORTE E TUBULAÇÃO ATÉ 3,0M</v>
      </c>
      <c r="F63" s="311" t="str">
        <f>VLOOKUP(A63,PLANILHA_SINTÉTICA!A:G,6,0)</f>
        <v xml:space="preserve">UN </v>
      </c>
      <c r="G63" s="300">
        <f>VLOOKUP(A63,PLANILHA_SINTÉTICA!A:G,7,0)</f>
        <v>1</v>
      </c>
      <c r="H63" s="318" t="s">
        <v>874</v>
      </c>
    </row>
    <row r="64" spans="1:8">
      <c r="A64" s="84" t="s">
        <v>160</v>
      </c>
      <c r="B64" s="783" t="s">
        <v>161</v>
      </c>
      <c r="C64" s="727"/>
      <c r="D64" s="727"/>
      <c r="E64" s="727"/>
      <c r="F64" s="727"/>
      <c r="G64" s="727"/>
      <c r="H64" s="727"/>
    </row>
    <row r="65" spans="1:8">
      <c r="A65" s="97" t="s">
        <v>162</v>
      </c>
      <c r="B65" s="788" t="s">
        <v>163</v>
      </c>
      <c r="C65" s="727"/>
      <c r="D65" s="727"/>
      <c r="E65" s="727"/>
      <c r="F65" s="727"/>
      <c r="G65" s="727"/>
      <c r="H65" s="727"/>
    </row>
    <row r="66" spans="1:8">
      <c r="A66" s="114" t="s">
        <v>164</v>
      </c>
      <c r="B66" s="789" t="s">
        <v>165</v>
      </c>
      <c r="C66" s="727"/>
      <c r="D66" s="727"/>
      <c r="E66" s="727"/>
      <c r="F66" s="727"/>
      <c r="G66" s="727"/>
      <c r="H66" s="727"/>
    </row>
    <row r="67" spans="1:8">
      <c r="A67" s="87" t="s">
        <v>166</v>
      </c>
      <c r="B67" s="311" t="str">
        <f>VLOOKUP(A67,PLANILHA_SINTÉTICA!A:G,2,0)</f>
        <v>MAN_COT.029</v>
      </c>
      <c r="C67" s="311" t="str">
        <f>VLOOKUP(A67,PLANILHA_SINTÉTICA!A:G,3,0)</f>
        <v>PRÓPRIO</v>
      </c>
      <c r="D67" s="313" t="str">
        <f>VLOOKUP(A67,PLANILHA_SINTÉTICA!A:G,4,0)</f>
        <v>COT.MERCADO</v>
      </c>
      <c r="E67" s="314" t="str">
        <f>VLOOKUP(A67,PLANILHA_SINTÉTICA!A:G,5,0)</f>
        <v>Recarga de extintor de gás carbônico (CO2) classe AB - 4Kg</v>
      </c>
      <c r="F67" s="311" t="str">
        <f>VLOOKUP(A67,PLANILHA_SINTÉTICA!A:G,6,0)</f>
        <v xml:space="preserve">UN </v>
      </c>
      <c r="G67" s="300">
        <f>VLOOKUP(A67,PLANILHA_SINTÉTICA!A:G,7,0)</f>
        <v>1</v>
      </c>
      <c r="H67" s="318" t="s">
        <v>875</v>
      </c>
    </row>
    <row r="68" spans="1:8">
      <c r="A68" s="87" t="s">
        <v>168</v>
      </c>
      <c r="B68" s="311" t="str">
        <f>VLOOKUP(A68,PLANILHA_SINTÉTICA!A:G,2,0)</f>
        <v>MAN_COT.030</v>
      </c>
      <c r="C68" s="311" t="str">
        <f>VLOOKUP(A68,PLANILHA_SINTÉTICA!A:G,3,0)</f>
        <v>PRÓPRIO</v>
      </c>
      <c r="D68" s="313" t="str">
        <f>VLOOKUP(A68,PLANILHA_SINTÉTICA!A:G,4,0)</f>
        <v>COT.MERCADO</v>
      </c>
      <c r="E68" s="314" t="str">
        <f>VLOOKUP(A68,PLANILHA_SINTÉTICA!A:G,5,0)</f>
        <v>Recarga de extintor de gás carbônico (CO2) classe AB - 6Kg</v>
      </c>
      <c r="F68" s="311" t="str">
        <f>VLOOKUP(A68,PLANILHA_SINTÉTICA!A:G,6,0)</f>
        <v xml:space="preserve">UN </v>
      </c>
      <c r="G68" s="300">
        <f>VLOOKUP(A68,PLANILHA_SINTÉTICA!A:G,7,0)</f>
        <v>13</v>
      </c>
      <c r="H68" s="318" t="s">
        <v>875</v>
      </c>
    </row>
    <row r="69" spans="1:8">
      <c r="A69" s="87" t="s">
        <v>170</v>
      </c>
      <c r="B69" s="311" t="str">
        <f>VLOOKUP(A69,PLANILHA_SINTÉTICA!A:G,2,0)</f>
        <v>MAN_COT.032</v>
      </c>
      <c r="C69" s="311" t="str">
        <f>VLOOKUP(A69,PLANILHA_SINTÉTICA!A:G,3,0)</f>
        <v>PRÓPRIO</v>
      </c>
      <c r="D69" s="313" t="str">
        <f>VLOOKUP(A69,PLANILHA_SINTÉTICA!A:G,4,0)</f>
        <v>COT.MERCADO</v>
      </c>
      <c r="E69" s="314" t="str">
        <f>VLOOKUP(A69,PLANILHA_SINTÉTICA!A:G,5,0)</f>
        <v>Recarga de extintor de gás carbônico (CO2) classe AB - 25Kg</v>
      </c>
      <c r="F69" s="311" t="str">
        <f>VLOOKUP(A69,PLANILHA_SINTÉTICA!A:G,6,0)</f>
        <v xml:space="preserve">UN </v>
      </c>
      <c r="G69" s="300">
        <f>VLOOKUP(A69,PLANILHA_SINTÉTICA!A:G,7,0)</f>
        <v>2</v>
      </c>
      <c r="H69" s="318" t="s">
        <v>875</v>
      </c>
    </row>
    <row r="70" spans="1:8">
      <c r="A70" s="87" t="s">
        <v>172</v>
      </c>
      <c r="B70" s="311" t="str">
        <f>VLOOKUP(A70,PLANILHA_SINTÉTICA!A:G,2,0)</f>
        <v>MAN_COT.034</v>
      </c>
      <c r="C70" s="311" t="str">
        <f>VLOOKUP(A70,PLANILHA_SINTÉTICA!A:G,3,0)</f>
        <v>PRÓPRIO</v>
      </c>
      <c r="D70" s="313" t="str">
        <f>VLOOKUP(A70,PLANILHA_SINTÉTICA!A:G,4,0)</f>
        <v>COT.MERCADO</v>
      </c>
      <c r="E70" s="314" t="str">
        <f>VLOOKUP(A70,PLANILHA_SINTÉTICA!A:G,5,0)</f>
        <v>Recarga de extintor de pó químico seco (PQS) classe BC - 4Kg</v>
      </c>
      <c r="F70" s="311" t="str">
        <f>VLOOKUP(A70,PLANILHA_SINTÉTICA!A:G,6,0)</f>
        <v xml:space="preserve">UN </v>
      </c>
      <c r="G70" s="300">
        <f>VLOOKUP(A70,PLANILHA_SINTÉTICA!A:G,7,0)</f>
        <v>15</v>
      </c>
      <c r="H70" s="318" t="s">
        <v>875</v>
      </c>
    </row>
    <row r="71" spans="1:8">
      <c r="A71" s="87" t="s">
        <v>174</v>
      </c>
      <c r="B71" s="311" t="str">
        <f>VLOOKUP(A71,PLANILHA_SINTÉTICA!A:G,2,0)</f>
        <v>COT_MAN_127</v>
      </c>
      <c r="C71" s="311" t="str">
        <f>VLOOKUP(A71,PLANILHA_SINTÉTICA!A:G,3,0)</f>
        <v>PRÓPRIO</v>
      </c>
      <c r="D71" s="313" t="str">
        <f>VLOOKUP(A71,PLANILHA_SINTÉTICA!A:G,4,0)</f>
        <v>COT.MERCADO</v>
      </c>
      <c r="E71" s="314" t="str">
        <f>VLOOKUP(A71,PLANILHA_SINTÉTICA!A:G,5,0)</f>
        <v>Extintor de incêndio com carga de pó químico seco PQS, Classe BC - 6kg</v>
      </c>
      <c r="F71" s="311" t="str">
        <f>VLOOKUP(A71,PLANILHA_SINTÉTICA!A:G,6,0)</f>
        <v>UN</v>
      </c>
      <c r="G71" s="300">
        <f>VLOOKUP(A71,PLANILHA_SINTÉTICA!A:G,7,0)</f>
        <v>4</v>
      </c>
      <c r="H71" s="318" t="s">
        <v>875</v>
      </c>
    </row>
    <row r="72" spans="1:8">
      <c r="A72" s="87" t="s">
        <v>176</v>
      </c>
      <c r="B72" s="311" t="str">
        <f>VLOOKUP(A72,PLANILHA_SINTÉTICA!A:G,2,0)</f>
        <v>COT_MAN_128</v>
      </c>
      <c r="C72" s="311" t="str">
        <f>VLOOKUP(A72,PLANILHA_SINTÉTICA!A:G,3,0)</f>
        <v>PRÓPRIO</v>
      </c>
      <c r="D72" s="313" t="str">
        <f>VLOOKUP(A72,PLANILHA_SINTÉTICA!A:G,4,0)</f>
        <v>COT.MERCADO</v>
      </c>
      <c r="E72" s="314" t="str">
        <f>VLOOKUP(A72,PLANILHA_SINTÉTICA!A:G,5,0)</f>
        <v>Extintor de incêndio com carga de pó químico seco PQS, Classe BC - 8kg</v>
      </c>
      <c r="F72" s="311" t="str">
        <f>VLOOKUP(A72,PLANILHA_SINTÉTICA!A:G,6,0)</f>
        <v>UN</v>
      </c>
      <c r="G72" s="300">
        <f>VLOOKUP(A72,PLANILHA_SINTÉTICA!A:G,7,0)</f>
        <v>2</v>
      </c>
      <c r="H72" s="318" t="s">
        <v>875</v>
      </c>
    </row>
    <row r="73" spans="1:8">
      <c r="A73" s="87" t="s">
        <v>178</v>
      </c>
      <c r="B73" s="311" t="str">
        <f>VLOOKUP(A73,PLANILHA_SINTÉTICA!A:G,2,0)</f>
        <v>MAN_COT.038</v>
      </c>
      <c r="C73" s="311" t="str">
        <f>VLOOKUP(A73,PLANILHA_SINTÉTICA!A:G,3,0)</f>
        <v>PRÓPRIO</v>
      </c>
      <c r="D73" s="313" t="str">
        <f>VLOOKUP(A73,PLANILHA_SINTÉTICA!A:G,4,0)</f>
        <v>COT.MERCADO</v>
      </c>
      <c r="E73" s="314" t="str">
        <f>VLOOKUP(A73,PLANILHA_SINTÉTICA!A:G,5,0)</f>
        <v>Recarga de extintor de pó químico seco (PQS) classe BC - 50Kg</v>
      </c>
      <c r="F73" s="311" t="str">
        <f>VLOOKUP(A73,PLANILHA_SINTÉTICA!A:G,6,0)</f>
        <v xml:space="preserve">UN </v>
      </c>
      <c r="G73" s="300">
        <f>VLOOKUP(A73,PLANILHA_SINTÉTICA!A:G,7,0)</f>
        <v>4</v>
      </c>
      <c r="H73" s="318" t="s">
        <v>875</v>
      </c>
    </row>
    <row r="74" spans="1:8">
      <c r="A74" s="87" t="s">
        <v>180</v>
      </c>
      <c r="B74" s="311" t="str">
        <f>VLOOKUP(A74,PLANILHA_SINTÉTICA!A:G,2,0)</f>
        <v>MAN_COT.039</v>
      </c>
      <c r="C74" s="311" t="str">
        <f>VLOOKUP(A74,PLANILHA_SINTÉTICA!A:G,3,0)</f>
        <v>PRÓPRIO</v>
      </c>
      <c r="D74" s="313" t="str">
        <f>VLOOKUP(A74,PLANILHA_SINTÉTICA!A:G,4,0)</f>
        <v>COT.MERCADO</v>
      </c>
      <c r="E74" s="314" t="str">
        <f>VLOOKUP(A74,PLANILHA_SINTÉTICA!A:G,5,0)</f>
        <v>Recarga de extintor de espuma mecânica classe AB - 50 L</v>
      </c>
      <c r="F74" s="311" t="str">
        <f>VLOOKUP(A74,PLANILHA_SINTÉTICA!A:G,6,0)</f>
        <v xml:space="preserve">UN </v>
      </c>
      <c r="G74" s="300">
        <f>VLOOKUP(A74,PLANILHA_SINTÉTICA!A:G,7,0)</f>
        <v>1</v>
      </c>
      <c r="H74" s="318" t="s">
        <v>875</v>
      </c>
    </row>
    <row r="75" spans="1:8">
      <c r="A75" s="87" t="s">
        <v>182</v>
      </c>
      <c r="B75" s="311" t="str">
        <f>VLOOKUP(A75,PLANILHA_SINTÉTICA!A:G,2,0)</f>
        <v>MAN_COT.040</v>
      </c>
      <c r="C75" s="311" t="str">
        <f>VLOOKUP(A75,PLANILHA_SINTÉTICA!A:G,3,0)</f>
        <v>PRÓPRIO</v>
      </c>
      <c r="D75" s="313" t="str">
        <f>VLOOKUP(A75,PLANILHA_SINTÉTICA!A:G,4,0)</f>
        <v>COT.MERCADO</v>
      </c>
      <c r="E75" s="314" t="str">
        <f>VLOOKUP(A75,PLANILHA_SINTÉTICA!A:G,5,0)</f>
        <v>Recarga de extintor de água pressurizada classe A - 10 L</v>
      </c>
      <c r="F75" s="311" t="str">
        <f>VLOOKUP(A75,PLANILHA_SINTÉTICA!A:G,6,0)</f>
        <v xml:space="preserve">UN </v>
      </c>
      <c r="G75" s="300">
        <f>VLOOKUP(A75,PLANILHA_SINTÉTICA!A:G,7,0)</f>
        <v>20</v>
      </c>
      <c r="H75" s="318" t="s">
        <v>875</v>
      </c>
    </row>
    <row r="76" spans="1:8">
      <c r="A76" s="97" t="s">
        <v>184</v>
      </c>
      <c r="B76" s="788" t="s">
        <v>185</v>
      </c>
      <c r="C76" s="727"/>
      <c r="D76" s="727"/>
      <c r="E76" s="727"/>
      <c r="F76" s="727"/>
      <c r="G76" s="727"/>
      <c r="H76" s="727"/>
    </row>
    <row r="77" spans="1:8">
      <c r="A77" s="114" t="s">
        <v>186</v>
      </c>
      <c r="B77" s="789" t="s">
        <v>165</v>
      </c>
      <c r="C77" s="727"/>
      <c r="D77" s="727"/>
      <c r="E77" s="727"/>
      <c r="F77" s="727"/>
      <c r="G77" s="727"/>
      <c r="H77" s="727"/>
    </row>
    <row r="78" spans="1:8">
      <c r="A78" s="87" t="s">
        <v>186</v>
      </c>
      <c r="B78" s="311" t="str">
        <f>VLOOKUP(A78,PLANILHA_SINTÉTICA!A:G,2,0)</f>
        <v>Rotinas de Manutenção</v>
      </c>
      <c r="C78" s="311">
        <f>VLOOKUP(A78,PLANILHA_SINTÉTICA!A:G,3,0)</f>
        <v>0</v>
      </c>
      <c r="D78" s="313">
        <f>VLOOKUP(A78,PLANILHA_SINTÉTICA!A:G,4,0)</f>
        <v>0</v>
      </c>
      <c r="E78" s="314">
        <f>VLOOKUP(A78,PLANILHA_SINTÉTICA!A:G,5,0)</f>
        <v>0</v>
      </c>
      <c r="F78" s="311">
        <f>VLOOKUP(A78,PLANILHA_SINTÉTICA!A:G,6,0)</f>
        <v>0</v>
      </c>
      <c r="G78" s="90">
        <f>VLOOKUP(A78,PLANILHA_SINTÉTICA!A:G,7,0)</f>
        <v>0</v>
      </c>
      <c r="H78" s="318" t="s">
        <v>876</v>
      </c>
    </row>
    <row r="79" spans="1:8">
      <c r="A79" s="87" t="s">
        <v>188</v>
      </c>
      <c r="B79" s="311" t="str">
        <f>VLOOKUP(A79,PLANILHA_SINTÉTICA!A:G,2,0)</f>
        <v>COT_MAN_130</v>
      </c>
      <c r="C79" s="311" t="str">
        <f>VLOOKUP(A79,PLANILHA_SINTÉTICA!A:G,3,0)</f>
        <v>PRÓPRIO</v>
      </c>
      <c r="D79" s="313" t="str">
        <f>VLOOKUP(A79,PLANILHA_SINTÉTICA!A:G,4,0)</f>
        <v>COT.MERCADO</v>
      </c>
      <c r="E79" s="314" t="str">
        <f>VLOOKUP(A79,PLANILHA_SINTÉTICA!A:G,5,0)</f>
        <v>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79" s="311" t="str">
        <f>VLOOKUP(A79,PLANILHA_SINTÉTICA!A:G,6,0)</f>
        <v>UN</v>
      </c>
      <c r="G79" s="300">
        <f>VLOOKUP(A79,PLANILHA_SINTÉTICA!A:G,7,0)</f>
        <v>2</v>
      </c>
      <c r="H79" s="318" t="s">
        <v>876</v>
      </c>
    </row>
    <row r="80" spans="1:8">
      <c r="A80" s="87" t="s">
        <v>190</v>
      </c>
      <c r="B80" s="311" t="str">
        <f>VLOOKUP(A80,PLANILHA_SINTÉTICA!A:G,2,0)</f>
        <v>COT_MAN_131</v>
      </c>
      <c r="C80" s="311" t="str">
        <f>VLOOKUP(A80,PLANILHA_SINTÉTICA!A:G,3,0)</f>
        <v>PRÓPRIO</v>
      </c>
      <c r="D80" s="313" t="str">
        <f>VLOOKUP(A80,PLANILHA_SINTÉTICA!A:G,4,0)</f>
        <v>COT.MERCADO</v>
      </c>
      <c r="E80" s="314" t="str">
        <f>VLOOKUP(A80,PLANILHA_SINTÉTICA!A:G,5,0)</f>
        <v>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80" s="311" t="str">
        <f>VLOOKUP(A80,PLANILHA_SINTÉTICA!A:G,6,0)</f>
        <v>UN</v>
      </c>
      <c r="G80" s="300">
        <f>VLOOKUP(A80,PLANILHA_SINTÉTICA!A:G,7,0)</f>
        <v>2</v>
      </c>
      <c r="H80" s="318" t="s">
        <v>876</v>
      </c>
    </row>
    <row r="81" spans="1:8">
      <c r="A81" s="97" t="s">
        <v>192</v>
      </c>
      <c r="B81" s="788" t="s">
        <v>193</v>
      </c>
      <c r="C81" s="727"/>
      <c r="D81" s="727"/>
      <c r="E81" s="727"/>
      <c r="F81" s="727"/>
      <c r="G81" s="727"/>
      <c r="H81" s="727"/>
    </row>
    <row r="82" spans="1:8">
      <c r="A82" s="114" t="s">
        <v>194</v>
      </c>
      <c r="B82" s="789" t="s">
        <v>165</v>
      </c>
      <c r="C82" s="727"/>
      <c r="D82" s="727"/>
      <c r="E82" s="727"/>
      <c r="F82" s="727"/>
      <c r="G82" s="727"/>
      <c r="H82" s="727"/>
    </row>
    <row r="83" spans="1:8">
      <c r="A83" s="87" t="s">
        <v>195</v>
      </c>
      <c r="B83" s="311" t="str">
        <f>VLOOKUP(A83,PLANILHA_SINTÉTICA!A:G,2,0)</f>
        <v>SERV_NOBREAK_001</v>
      </c>
      <c r="C83" s="311" t="str">
        <f>VLOOKUP(A83,PLANILHA_SINTÉTICA!A:G,3,0)</f>
        <v>PRÓPRIO</v>
      </c>
      <c r="D83" s="313" t="str">
        <f>VLOOKUP(A83,PLANILHA_SINTÉTICA!A:G,4,0)</f>
        <v>COT.MERCADO</v>
      </c>
      <c r="E83" s="314" t="str">
        <f>VLOOKUP(A83,PLANILHA_SINTÉTICA!A:G,5,0)</f>
        <v>Serviço de Manutenção Preventiva de Nobreak de 20 KVA, com substituição de peças danificadas, revisão e limpeza geral conforme rotina estipulada em TR</v>
      </c>
      <c r="F83" s="311" t="str">
        <f>VLOOKUP(A83,PLANILHA_SINTÉTICA!A:G,6,0)</f>
        <v xml:space="preserve">UN </v>
      </c>
      <c r="G83" s="300">
        <f>VLOOKUP(A83,PLANILHA_SINTÉTICA!A:G,7,0)</f>
        <v>1</v>
      </c>
      <c r="H83" s="318" t="s">
        <v>877</v>
      </c>
    </row>
    <row r="84" spans="1:8">
      <c r="A84" s="87" t="s">
        <v>197</v>
      </c>
      <c r="B84" s="311" t="str">
        <f>VLOOKUP(A84,PLANILHA_SINTÉTICA!A:G,2,0)</f>
        <v>SERV_NOBREAK_002</v>
      </c>
      <c r="C84" s="311" t="str">
        <f>VLOOKUP(A84,PLANILHA_SINTÉTICA!A:G,3,0)</f>
        <v>PRÓPRIO</v>
      </c>
      <c r="D84" s="313" t="str">
        <f>VLOOKUP(A84,PLANILHA_SINTÉTICA!A:G,4,0)</f>
        <v>COT.MERCADO</v>
      </c>
      <c r="E84" s="314" t="str">
        <f>VLOOKUP(A84,PLANILHA_SINTÉTICA!A:G,5,0)</f>
        <v>Serviço de Manutenção Preventiva de Nobreak de 40 KVA, com substituição de peças danificadas, revisão e limpeza geral conforme rotina estipulada em TR</v>
      </c>
      <c r="F84" s="311" t="str">
        <f>VLOOKUP(A84,PLANILHA_SINTÉTICA!A:G,6,0)</f>
        <v xml:space="preserve">UN </v>
      </c>
      <c r="G84" s="300">
        <f>VLOOKUP(A84,PLANILHA_SINTÉTICA!A:G,7,0)</f>
        <v>2</v>
      </c>
      <c r="H84" s="318" t="s">
        <v>877</v>
      </c>
    </row>
    <row r="85" spans="1:8">
      <c r="A85" s="114" t="s">
        <v>199</v>
      </c>
      <c r="B85" s="789" t="s">
        <v>200</v>
      </c>
      <c r="C85" s="727"/>
      <c r="D85" s="727"/>
      <c r="E85" s="727"/>
      <c r="F85" s="727"/>
      <c r="G85" s="727"/>
      <c r="H85" s="727"/>
    </row>
    <row r="86" spans="1:8">
      <c r="A86" s="87" t="s">
        <v>201</v>
      </c>
      <c r="B86" s="311" t="str">
        <f>VLOOKUP(A86,PLANILHA_SINTÉTICA!A:G,2,0)</f>
        <v>SERV_NOBREAK_004</v>
      </c>
      <c r="C86" s="311" t="str">
        <f>VLOOKUP(A86,PLANILHA_SINTÉTICA!A:G,3,0)</f>
        <v>PRÓPRIO</v>
      </c>
      <c r="D86" s="313" t="str">
        <f>VLOOKUP(A86,PLANILHA_SINTÉTICA!A:G,4,0)</f>
        <v>COT.MERCADO</v>
      </c>
      <c r="E86" s="314" t="str">
        <f>VLOOKUP(A86,PLANILHA_SINTÉTICA!A:G,5,0)</f>
        <v>Substituição de banco de baterias composto por 28 unidades de 12v 40Ah - Mão de obra e Material</v>
      </c>
      <c r="F86" s="311" t="str">
        <f>VLOOKUP(A86,PLANILHA_SINTÉTICA!A:G,6,0)</f>
        <v>UN</v>
      </c>
      <c r="G86" s="300">
        <f>VLOOKUP(A86,PLANILHA_SINTÉTICA!A:G,7,0)</f>
        <v>1</v>
      </c>
      <c r="H86" s="318" t="s">
        <v>878</v>
      </c>
    </row>
    <row r="87" spans="1:8">
      <c r="A87" s="87" t="s">
        <v>203</v>
      </c>
      <c r="B87" s="311" t="str">
        <f>VLOOKUP(A87,PLANILHA_SINTÉTICA!A:G,2,0)</f>
        <v>SERV_NOBREAK_005</v>
      </c>
      <c r="C87" s="311" t="str">
        <f>VLOOKUP(A87,PLANILHA_SINTÉTICA!A:G,3,0)</f>
        <v>PRÓPRIO</v>
      </c>
      <c r="D87" s="313" t="str">
        <f>VLOOKUP(A87,PLANILHA_SINTÉTICA!A:G,4,0)</f>
        <v>COT.MERCADO</v>
      </c>
      <c r="E87" s="314" t="str">
        <f>VLOOKUP(A87,PLANILHA_SINTÉTICA!A:G,5,0)</f>
        <v>Substituição de banco de baterias composto por 28 unidades de 12v 45Ah - Mão de obra e Material</v>
      </c>
      <c r="F87" s="311" t="str">
        <f>VLOOKUP(A87,PLANILHA_SINTÉTICA!A:G,6,0)</f>
        <v>UN</v>
      </c>
      <c r="G87" s="300">
        <f>VLOOKUP(A87,PLANILHA_SINTÉTICA!A:G,7,0)</f>
        <v>1</v>
      </c>
      <c r="H87" s="318" t="s">
        <v>878</v>
      </c>
    </row>
    <row r="88" spans="1:8">
      <c r="A88" s="87" t="s">
        <v>205</v>
      </c>
      <c r="B88" s="311" t="str">
        <f>VLOOKUP(A88,PLANILHA_SINTÉTICA!A:G,2,0)</f>
        <v>SERV_NOBREAK_003</v>
      </c>
      <c r="C88" s="311" t="str">
        <f>VLOOKUP(A88,PLANILHA_SINTÉTICA!A:G,3,0)</f>
        <v>PRÓPRIO</v>
      </c>
      <c r="D88" s="313" t="str">
        <f>VLOOKUP(A88,PLANILHA_SINTÉTICA!A:G,4,0)</f>
        <v>COT.MERCADO</v>
      </c>
      <c r="E88" s="314" t="str">
        <f>VLOOKUP(A88,PLANILHA_SINTÉTICA!A:G,5,0)</f>
        <v>Substituição de banco de baterias composto por 8 unidades de 9 Ah - Mão de obra e Material</v>
      </c>
      <c r="F88" s="311" t="str">
        <f>VLOOKUP(A88,PLANILHA_SINTÉTICA!A:G,6,0)</f>
        <v xml:space="preserve">UN </v>
      </c>
      <c r="G88" s="300">
        <f>VLOOKUP(A88,PLANILHA_SINTÉTICA!A:G,7,0)</f>
        <v>1</v>
      </c>
      <c r="H88" s="318" t="s">
        <v>878</v>
      </c>
    </row>
    <row r="89" spans="1:8">
      <c r="A89" s="97" t="s">
        <v>207</v>
      </c>
      <c r="B89" s="788" t="s">
        <v>208</v>
      </c>
      <c r="C89" s="727"/>
      <c r="D89" s="727"/>
      <c r="E89" s="727"/>
      <c r="F89" s="727"/>
      <c r="G89" s="727"/>
      <c r="H89" s="727"/>
    </row>
    <row r="90" spans="1:8">
      <c r="A90" s="114" t="s">
        <v>209</v>
      </c>
      <c r="B90" s="789" t="s">
        <v>165</v>
      </c>
      <c r="C90" s="727"/>
      <c r="D90" s="727"/>
      <c r="E90" s="727"/>
      <c r="F90" s="727"/>
      <c r="G90" s="727"/>
      <c r="H90" s="727"/>
    </row>
    <row r="91" spans="1:8">
      <c r="A91" s="87" t="s">
        <v>210</v>
      </c>
      <c r="B91" s="311" t="str">
        <f>VLOOKUP(A91,PLANILHA_SINTÉTICA!A:G,2,0)</f>
        <v>COT_MAN_132</v>
      </c>
      <c r="C91" s="311" t="str">
        <f>VLOOKUP(A91,PLANILHA_SINTÉTICA!A:G,3,0)</f>
        <v>PRÓPRIO</v>
      </c>
      <c r="D91" s="313" t="str">
        <f>VLOOKUP(A91,PLANILHA_SINTÉTICA!A:G,4,0)</f>
        <v>COT.MERCADO</v>
      </c>
      <c r="E91" s="314" t="str">
        <f>VLOOKUP(A91,PLANILHA_SINTÉTICA!A:G,5,0)</f>
        <v>Serviço de manutenção anual de Ponte Rolante com talhas conjugadas 6,0 m PG 380V , radio controle, - REF.:EKKE 6,3t+6,3tx18,0m - marca Demag Cranes Components LTDA.</v>
      </c>
      <c r="F91" s="311" t="str">
        <f>VLOOKUP(A91,PLANILHA_SINTÉTICA!A:G,6,0)</f>
        <v>UN</v>
      </c>
      <c r="G91" s="300">
        <f>VLOOKUP(A91,PLANILHA_SINTÉTICA!A:G,7,0)</f>
        <v>1</v>
      </c>
      <c r="H91" s="318" t="s">
        <v>879</v>
      </c>
    </row>
    <row r="92" spans="1:8">
      <c r="A92" s="97" t="s">
        <v>212</v>
      </c>
      <c r="B92" s="788" t="s">
        <v>213</v>
      </c>
      <c r="C92" s="727"/>
      <c r="D92" s="727"/>
      <c r="E92" s="727"/>
      <c r="F92" s="727"/>
      <c r="G92" s="727"/>
      <c r="H92" s="727"/>
    </row>
    <row r="93" spans="1:8">
      <c r="A93" s="114" t="s">
        <v>214</v>
      </c>
      <c r="B93" s="789" t="s">
        <v>165</v>
      </c>
      <c r="C93" s="727"/>
      <c r="D93" s="727"/>
      <c r="E93" s="727"/>
      <c r="F93" s="727"/>
      <c r="G93" s="727"/>
      <c r="H93" s="727"/>
    </row>
    <row r="94" spans="1:8">
      <c r="A94" s="87" t="s">
        <v>215</v>
      </c>
      <c r="B94" s="311" t="str">
        <f>VLOOKUP(A94,PLANILHA_SINTÉTICA!A:G,2,0)</f>
        <v>COT_MAN_133</v>
      </c>
      <c r="C94" s="311" t="str">
        <f>VLOOKUP(A94,PLANILHA_SINTÉTICA!A:G,3,0)</f>
        <v>PRÓPRIO</v>
      </c>
      <c r="D94" s="313" t="str">
        <f>VLOOKUP(A94,PLANILHA_SINTÉTICA!A:G,4,0)</f>
        <v>COT.MERCADO</v>
      </c>
      <c r="E94" s="314" t="str">
        <f>VLOOKUP(A94,PLANILHA_SINTÉTICA!A:G,5,0)</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F94" s="311" t="str">
        <f>VLOOKUP(A94,PLANILHA_SINTÉTICA!A:G,6,0)</f>
        <v>UN</v>
      </c>
      <c r="G94" s="300">
        <f>VLOOKUP(A94,PLANILHA_SINTÉTICA!A:G,7,0)</f>
        <v>2</v>
      </c>
      <c r="H94" s="318" t="s">
        <v>880</v>
      </c>
    </row>
    <row r="95" spans="1:8">
      <c r="A95" s="114" t="s">
        <v>217</v>
      </c>
      <c r="B95" s="789" t="s">
        <v>200</v>
      </c>
      <c r="C95" s="727"/>
      <c r="D95" s="727"/>
      <c r="E95" s="727"/>
      <c r="F95" s="727"/>
      <c r="G95" s="727"/>
      <c r="H95" s="727"/>
    </row>
    <row r="96" spans="1:8">
      <c r="A96" s="87" t="s">
        <v>215</v>
      </c>
      <c r="B96" s="311" t="str">
        <f>VLOOKUP(A96,PLANILHA_SINTÉTICA!A:G,2,0)</f>
        <v>COT_MAN_133</v>
      </c>
      <c r="C96" s="311" t="str">
        <f>VLOOKUP(A96,PLANILHA_SINTÉTICA!A:G,3,0)</f>
        <v>PRÓPRIO</v>
      </c>
      <c r="D96" s="313" t="str">
        <f>VLOOKUP(A96,PLANILHA_SINTÉTICA!A:G,4,0)</f>
        <v>COT.MERCADO</v>
      </c>
      <c r="E96" s="314" t="str">
        <f>VLOOKUP(A96,PLANILHA_SINTÉTICA!A:G,5,0)</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F96" s="311" t="str">
        <f>VLOOKUP(A96,PLANILHA_SINTÉTICA!A:G,6,0)</f>
        <v>UN</v>
      </c>
      <c r="G96" s="300">
        <f>VLOOKUP(A96,PLANILHA_SINTÉTICA!A:G,7,0)</f>
        <v>2</v>
      </c>
      <c r="H96" s="318" t="s">
        <v>881</v>
      </c>
    </row>
    <row r="97" spans="1:8">
      <c r="A97" s="84" t="s">
        <v>220</v>
      </c>
      <c r="B97" s="783" t="s">
        <v>221</v>
      </c>
      <c r="C97" s="727"/>
      <c r="D97" s="727"/>
      <c r="E97" s="727"/>
      <c r="F97" s="727"/>
      <c r="G97" s="727"/>
      <c r="H97" s="727"/>
    </row>
    <row r="98" spans="1:8">
      <c r="A98" s="97" t="s">
        <v>222</v>
      </c>
      <c r="B98" s="788" t="s">
        <v>223</v>
      </c>
      <c r="C98" s="727"/>
      <c r="D98" s="727"/>
      <c r="E98" s="727"/>
      <c r="F98" s="727"/>
      <c r="G98" s="727"/>
      <c r="H98" s="727"/>
    </row>
    <row r="99" spans="1:8">
      <c r="A99" s="87" t="s">
        <v>224</v>
      </c>
      <c r="B99" s="311">
        <f>VLOOKUP(A99,PLANILHA_SINTÉTICA!A:G,2,0)</f>
        <v>42243</v>
      </c>
      <c r="C99" s="311" t="str">
        <f>VLOOKUP(A99,PLANILHA_SINTÉTICA!A:G,3,0)</f>
        <v>SINAPI</v>
      </c>
      <c r="D99" s="313" t="str">
        <f>VLOOKUP(A99,PLANILHA_SINTÉTICA!A:G,4,0)</f>
        <v>SINAPI-I</v>
      </c>
      <c r="E99" s="314" t="str">
        <f>VLOOKUP(A99,PLANILHA_SINTÉTICA!A:G,5,0)</f>
        <v>LUMINARIA DE LED PARA ILUMINACAO PUBLICA, DE 98 W ATE 137 W, INVOLUCRO EM ALUMINIO OU ACO INOX</v>
      </c>
      <c r="F99" s="311" t="str">
        <f>VLOOKUP(A99,PLANILHA_SINTÉTICA!A:G,6,0)</f>
        <v>UN</v>
      </c>
      <c r="G99" s="300">
        <f>VLOOKUP(A99,PLANILHA_SINTÉTICA!A:G,7,0)</f>
        <v>21.336099999999998</v>
      </c>
      <c r="H99" s="318" t="s">
        <v>882</v>
      </c>
    </row>
    <row r="100" spans="1:8">
      <c r="A100" s="87" t="s">
        <v>226</v>
      </c>
      <c r="B100" s="311">
        <f>VLOOKUP(A100,PLANILHA_SINTÉTICA!A:G,2,0)</f>
        <v>1018</v>
      </c>
      <c r="C100" s="311" t="str">
        <f>VLOOKUP(A100,PLANILHA_SINTÉTICA!A:G,3,0)</f>
        <v>SINAPI</v>
      </c>
      <c r="D100" s="313" t="str">
        <f>VLOOKUP(A100,PLANILHA_SINTÉTICA!A:G,4,0)</f>
        <v>SINAPI-I</v>
      </c>
      <c r="E100" s="314" t="str">
        <f>VLOOKUP(A100,PLANILHA_SINTÉTICA!A:G,5,0)</f>
        <v>CABO DE COBRE, FLEXIVEL, CLASSE 4 OU 5, ISOLACAO EM PVC/A, ANTICHAMA BWF-B, COBERTURA PVC-ST1, ANTICHAMA BWF-B, 1 CONDUTOR, 0,6/1 KV, SECAO NOMINAL 50 MM2</v>
      </c>
      <c r="F100" s="311" t="str">
        <f>VLOOKUP(A100,PLANILHA_SINTÉTICA!A:G,6,0)</f>
        <v>M</v>
      </c>
      <c r="G100" s="300">
        <f>VLOOKUP(A100,PLANILHA_SINTÉTICA!A:G,7,0)</f>
        <v>98.719899999999996</v>
      </c>
      <c r="H100" s="318" t="s">
        <v>882</v>
      </c>
    </row>
    <row r="101" spans="1:8">
      <c r="A101" s="87" t="s">
        <v>227</v>
      </c>
      <c r="B101" s="311">
        <f>VLOOKUP(A101,PLANILHA_SINTÉTICA!A:G,2,0)</f>
        <v>39599</v>
      </c>
      <c r="C101" s="311" t="str">
        <f>VLOOKUP(A101,PLANILHA_SINTÉTICA!A:G,3,0)</f>
        <v>SINAPI</v>
      </c>
      <c r="D101" s="313" t="str">
        <f>VLOOKUP(A101,PLANILHA_SINTÉTICA!A:G,4,0)</f>
        <v>SINAPI-I</v>
      </c>
      <c r="E101" s="314" t="str">
        <f>VLOOKUP(A101,PLANILHA_SINTÉTICA!A:G,5,0)</f>
        <v>CABO DE REDE, PAR TRANCADO UTP, 4 PARES, CATEGORIA 6 (CAT 6), ISOLAMENTO PVC (LSZH)</v>
      </c>
      <c r="F101" s="311" t="str">
        <f>VLOOKUP(A101,PLANILHA_SINTÉTICA!A:G,6,0)</f>
        <v>M</v>
      </c>
      <c r="G101" s="300">
        <f>VLOOKUP(A101,PLANILHA_SINTÉTICA!A:G,7,0)</f>
        <v>287.21690000000001</v>
      </c>
      <c r="H101" s="318" t="s">
        <v>882</v>
      </c>
    </row>
    <row r="102" spans="1:8">
      <c r="A102" s="87" t="s">
        <v>228</v>
      </c>
      <c r="B102" s="311">
        <f>VLOOKUP(A102,PLANILHA_SINTÉTICA!A:G,2,0)</f>
        <v>42244</v>
      </c>
      <c r="C102" s="311" t="str">
        <f>VLOOKUP(A102,PLANILHA_SINTÉTICA!A:G,3,0)</f>
        <v>SINAPI</v>
      </c>
      <c r="D102" s="313" t="str">
        <f>VLOOKUP(A102,PLANILHA_SINTÉTICA!A:G,4,0)</f>
        <v>SINAPI-I</v>
      </c>
      <c r="E102" s="314" t="str">
        <f>VLOOKUP(A102,PLANILHA_SINTÉTICA!A:G,5,0)</f>
        <v>LUMINARIA DE LED PARA ILUMINACAO PUBLICA, DE 33 W ATE 50 W, INVOLUCRO EM ALUMINIO OU ACO INOX</v>
      </c>
      <c r="F102" s="311" t="str">
        <f>VLOOKUP(A102,PLANILHA_SINTÉTICA!A:G,6,0)</f>
        <v>UN</v>
      </c>
      <c r="G102" s="300">
        <f>VLOOKUP(A102,PLANILHA_SINTÉTICA!A:G,7,0)</f>
        <v>11.4887</v>
      </c>
      <c r="H102" s="318" t="s">
        <v>882</v>
      </c>
    </row>
    <row r="103" spans="1:8">
      <c r="A103" s="87" t="s">
        <v>229</v>
      </c>
      <c r="B103" s="311" t="str">
        <f>VLOOKUP(A103,PLANILHA_SINTÉTICA!A:G,2,0)</f>
        <v>COT_MAN_003</v>
      </c>
      <c r="C103" s="311" t="str">
        <f>VLOOKUP(A103,PLANILHA_SINTÉTICA!A:G,3,0)</f>
        <v>PRÓPRIO</v>
      </c>
      <c r="D103" s="313" t="str">
        <f>VLOOKUP(A103,PLANILHA_SINTÉTICA!A:G,4,0)</f>
        <v>COT.MERCADO</v>
      </c>
      <c r="E103" s="314" t="str">
        <f>VLOOKUP(A103,PLANILHA_SINTÉTICA!A:G,5,0)</f>
        <v>BATERIA SELADA 12V 60AH. REF M60GD DA MOURA OU SIMILAR</v>
      </c>
      <c r="F103" s="311" t="str">
        <f>VLOOKUP(A103,PLANILHA_SINTÉTICA!A:G,6,0)</f>
        <v>UN</v>
      </c>
      <c r="G103" s="300">
        <f>VLOOKUP(A103,PLANILHA_SINTÉTICA!A:G,7,0)</f>
        <v>5.4707999999999997</v>
      </c>
      <c r="H103" s="318" t="s">
        <v>882</v>
      </c>
    </row>
    <row r="104" spans="1:8">
      <c r="A104" s="87" t="s">
        <v>231</v>
      </c>
      <c r="B104" s="311">
        <f>VLOOKUP(A104,PLANILHA_SINTÉTICA!A:G,2,0)</f>
        <v>39387</v>
      </c>
      <c r="C104" s="311" t="str">
        <f>VLOOKUP(A104,PLANILHA_SINTÉTICA!A:G,3,0)</f>
        <v>SINAPI</v>
      </c>
      <c r="D104" s="313" t="str">
        <f>VLOOKUP(A104,PLANILHA_SINTÉTICA!A:G,4,0)</f>
        <v>SINAPI-I</v>
      </c>
      <c r="E104" s="314" t="str">
        <f>VLOOKUP(A104,PLANILHA_SINTÉTICA!A:G,5,0)</f>
        <v>LAMPADA LED TUBULAR BIVOLT 18/20 W, BASE G13</v>
      </c>
      <c r="F104" s="311" t="str">
        <f>VLOOKUP(A104,PLANILHA_SINTÉTICA!A:G,6,0)</f>
        <v>UN</v>
      </c>
      <c r="G104" s="300">
        <f>VLOOKUP(A104,PLANILHA_SINTÉTICA!A:G,7,0)</f>
        <v>145.5232</v>
      </c>
      <c r="H104" s="318" t="s">
        <v>882</v>
      </c>
    </row>
    <row r="105" spans="1:8">
      <c r="A105" s="87" t="s">
        <v>232</v>
      </c>
      <c r="B105" s="311">
        <f>VLOOKUP(A105,PLANILHA_SINTÉTICA!A:G,2,0)</f>
        <v>5104</v>
      </c>
      <c r="C105" s="311" t="str">
        <f>VLOOKUP(A105,PLANILHA_SINTÉTICA!A:G,3,0)</f>
        <v>SINAPI</v>
      </c>
      <c r="D105" s="313" t="str">
        <f>VLOOKUP(A105,PLANILHA_SINTÉTICA!A:G,4,0)</f>
        <v>SINAPI-I</v>
      </c>
      <c r="E105" s="314" t="str">
        <f>VLOOKUP(A105,PLANILHA_SINTÉTICA!A:G,5,0)</f>
        <v>REBITE DE ALUMINIO VAZADO DE REPUXO, 3,2 X 8 MM (1KG = 1025 UNIDADES)</v>
      </c>
      <c r="F105" s="311" t="str">
        <f>VLOOKUP(A105,PLANILHA_SINTÉTICA!A:G,6,0)</f>
        <v>KG</v>
      </c>
      <c r="G105" s="300">
        <f>VLOOKUP(A105,PLANILHA_SINTÉTICA!A:G,7,0)</f>
        <v>27.353999999999999</v>
      </c>
      <c r="H105" s="318" t="s">
        <v>882</v>
      </c>
    </row>
    <row r="106" spans="1:8">
      <c r="A106" s="87" t="s">
        <v>233</v>
      </c>
      <c r="B106" s="311">
        <f>VLOOKUP(A106,PLANILHA_SINTÉTICA!A:G,2,0)</f>
        <v>4221</v>
      </c>
      <c r="C106" s="311" t="str">
        <f>VLOOKUP(A106,PLANILHA_SINTÉTICA!A:G,3,0)</f>
        <v>SINAPI</v>
      </c>
      <c r="D106" s="313" t="str">
        <f>VLOOKUP(A106,PLANILHA_SINTÉTICA!A:G,4,0)</f>
        <v>SINAPI-I</v>
      </c>
      <c r="E106" s="314" t="str">
        <f>VLOOKUP(A106,PLANILHA_SINTÉTICA!A:G,5,0)</f>
        <v>OLEO DIESEL COMBUSTIVEL COMUM</v>
      </c>
      <c r="F106" s="311" t="str">
        <f>VLOOKUP(A106,PLANILHA_SINTÉTICA!A:G,6,0)</f>
        <v>L</v>
      </c>
      <c r="G106" s="300">
        <f>VLOOKUP(A106,PLANILHA_SINTÉTICA!A:G,7,0)</f>
        <v>285.88639999999998</v>
      </c>
      <c r="H106" s="318" t="s">
        <v>882</v>
      </c>
    </row>
    <row r="107" spans="1:8">
      <c r="A107" s="87" t="s">
        <v>234</v>
      </c>
      <c r="B107" s="311">
        <f>VLOOKUP(A107,PLANILHA_SINTÉTICA!A:G,2,0)</f>
        <v>43433</v>
      </c>
      <c r="C107" s="311" t="str">
        <f>VLOOKUP(A107,PLANILHA_SINTÉTICA!A:G,3,0)</f>
        <v>SINAPI</v>
      </c>
      <c r="D107" s="313" t="str">
        <f>VLOOKUP(A107,PLANILHA_SINTÉTICA!A:G,4,0)</f>
        <v>SINAPI-I</v>
      </c>
      <c r="E107" s="314" t="str">
        <f>VLOOKUP(A107,PLANILHA_SINTÉTICA!A:G,5,0)</f>
        <v>CAIXA DE CONCRETO ARMADO PRE-MOLDADO, SEM FUNDO, QUADRADA, DIMENSOES DE 1,00 X 1,00 X 0,50 M</v>
      </c>
      <c r="F107" s="311" t="str">
        <f>VLOOKUP(A107,PLANILHA_SINTÉTICA!A:G,6,0)</f>
        <v>UN</v>
      </c>
      <c r="G107" s="300">
        <f>VLOOKUP(A107,PLANILHA_SINTÉTICA!A:G,7,0)</f>
        <v>2.4619</v>
      </c>
      <c r="H107" s="318" t="s">
        <v>882</v>
      </c>
    </row>
    <row r="108" spans="1:8">
      <c r="A108" s="87" t="s">
        <v>235</v>
      </c>
      <c r="B108" s="311">
        <f>VLOOKUP(A108,PLANILHA_SINTÉTICA!A:G,2,0)</f>
        <v>157</v>
      </c>
      <c r="C108" s="311" t="str">
        <f>VLOOKUP(A108,PLANILHA_SINTÉTICA!A:G,3,0)</f>
        <v>SINAPI</v>
      </c>
      <c r="D108" s="313" t="str">
        <f>VLOOKUP(A108,PLANILHA_SINTÉTICA!A:G,4,0)</f>
        <v>SINAPI-I</v>
      </c>
      <c r="E108" s="314" t="str">
        <f>VLOOKUP(A108,PLANILHA_SINTÉTICA!A:G,5,0)</f>
        <v>ADESIVO ESTRUTURAL A BASE DE RESINA EPOXI PARA INJECAO EM TRINCAS, BICOMPONENTE, BAIXA VISCOSIDADE</v>
      </c>
      <c r="F108" s="311" t="str">
        <f>VLOOKUP(A108,PLANILHA_SINTÉTICA!A:G,6,0)</f>
        <v>KG</v>
      </c>
      <c r="G108" s="300">
        <f>VLOOKUP(A108,PLANILHA_SINTÉTICA!A:G,7,0)</f>
        <v>11.598100000000001</v>
      </c>
      <c r="H108" s="318" t="s">
        <v>882</v>
      </c>
    </row>
    <row r="109" spans="1:8">
      <c r="A109" s="87" t="s">
        <v>236</v>
      </c>
      <c r="B109" s="311">
        <f>VLOOKUP(A109,PLANILHA_SINTÉTICA!A:G,2,0)</f>
        <v>12295</v>
      </c>
      <c r="C109" s="311" t="str">
        <f>VLOOKUP(A109,PLANILHA_SINTÉTICA!A:G,3,0)</f>
        <v>SINAPI</v>
      </c>
      <c r="D109" s="313" t="str">
        <f>VLOOKUP(A109,PLANILHA_SINTÉTICA!A:G,4,0)</f>
        <v>SINAPI-I</v>
      </c>
      <c r="E109" s="314" t="str">
        <f>VLOOKUP(A109,PLANILHA_SINTÉTICA!A:G,5,0)</f>
        <v>SOQUETE DE BAQUELITE BASE E27, PARA LAMPADAS</v>
      </c>
      <c r="F109" s="311" t="str">
        <f>VLOOKUP(A109,PLANILHA_SINTÉTICA!A:G,6,0)</f>
        <v>UN</v>
      </c>
      <c r="G109" s="300">
        <f>VLOOKUP(A109,PLANILHA_SINTÉTICA!A:G,7,0)</f>
        <v>337.8218</v>
      </c>
      <c r="H109" s="318" t="s">
        <v>882</v>
      </c>
    </row>
    <row r="110" spans="1:8">
      <c r="A110" s="87" t="s">
        <v>237</v>
      </c>
      <c r="B110" s="311">
        <f>VLOOKUP(A110,PLANILHA_SINTÉTICA!A:G,2,0)</f>
        <v>42440</v>
      </c>
      <c r="C110" s="311" t="str">
        <f>VLOOKUP(A110,PLANILHA_SINTÉTICA!A:G,3,0)</f>
        <v>SINAPI</v>
      </c>
      <c r="D110" s="313" t="str">
        <f>VLOOKUP(A110,PLANILHA_SINTÉTICA!A:G,4,0)</f>
        <v>SINAPI-I</v>
      </c>
      <c r="E110" s="314" t="str">
        <f>VLOOKUP(A110,PLANILHA_SINTÉTICA!A:G,5,0)</f>
        <v>LIXEIRA DUPLA, COM CAPACIDADE VOLUMETRICA DE 60L*, FABRICADA EM TUBO DE ACO CARBONO, CESTOS EM CHAPA DE ACO E PINTURA NO PROCESSO ELETROSTATICO - PARA ACADEMIA AO AR LIVRE / ACADEMIA DA TERCEIRA IDADE - ATI</v>
      </c>
      <c r="F110" s="311" t="str">
        <f>VLOOKUP(A110,PLANILHA_SINTÉTICA!A:G,6,0)</f>
        <v>UN</v>
      </c>
      <c r="G110" s="300">
        <f>VLOOKUP(A110,PLANILHA_SINTÉTICA!A:G,7,0)</f>
        <v>1.0942000000000001</v>
      </c>
      <c r="H110" s="318" t="s">
        <v>882</v>
      </c>
    </row>
    <row r="111" spans="1:8">
      <c r="A111" s="87" t="s">
        <v>238</v>
      </c>
      <c r="B111" s="311">
        <f>VLOOKUP(A111,PLANILHA_SINTÉTICA!A:G,2,0)</f>
        <v>12565</v>
      </c>
      <c r="C111" s="311" t="str">
        <f>VLOOKUP(A111,PLANILHA_SINTÉTICA!A:G,3,0)</f>
        <v>SINAPI</v>
      </c>
      <c r="D111" s="313" t="str">
        <f>VLOOKUP(A111,PLANILHA_SINTÉTICA!A:G,4,0)</f>
        <v>SINAPI-I</v>
      </c>
      <c r="E111" s="314" t="str">
        <f>VLOOKUP(A111,PLANILHA_SINTÉTICA!A:G,5,0)</f>
        <v>ANEL EM CONCRETO ARMADO, LISO, PARA FOSSAS SEPTICAS E SUMIDOUROS, SEM FUNDO, DIAMETRO INTERNO DE 2,00 M E ALTURA DE 0,50 M</v>
      </c>
      <c r="F111" s="311" t="str">
        <f>VLOOKUP(A111,PLANILHA_SINTÉTICA!A:G,6,0)</f>
        <v>UN</v>
      </c>
      <c r="G111" s="300">
        <f>VLOOKUP(A111,PLANILHA_SINTÉTICA!A:G,7,0)</f>
        <v>2.1882999999999999</v>
      </c>
      <c r="H111" s="318" t="s">
        <v>882</v>
      </c>
    </row>
    <row r="112" spans="1:8">
      <c r="A112" s="87" t="s">
        <v>239</v>
      </c>
      <c r="B112" s="311" t="str">
        <f>VLOOKUP(A112,PLANILHA_SINTÉTICA!A:G,2,0)</f>
        <v>COT_MAN_016</v>
      </c>
      <c r="C112" s="311" t="str">
        <f>VLOOKUP(A112,PLANILHA_SINTÉTICA!A:G,3,0)</f>
        <v>PRÓPRIO</v>
      </c>
      <c r="D112" s="313" t="str">
        <f>VLOOKUP(A112,PLANILHA_SINTÉTICA!A:G,4,0)</f>
        <v>COT.MERCADO</v>
      </c>
      <c r="E112" s="314" t="str">
        <f>VLOOKUP(A112,PLANILHA_SINTÉTICA!A:G,5,0)</f>
        <v>ESCADA DE MARINHEIRO EM AÇO GALVANIZADO</v>
      </c>
      <c r="F112" s="311" t="str">
        <f>VLOOKUP(A112,PLANILHA_SINTÉTICA!A:G,6,0)</f>
        <v>M</v>
      </c>
      <c r="G112" s="300">
        <f>VLOOKUP(A112,PLANILHA_SINTÉTICA!A:G,7,0)</f>
        <v>1.3676999999999999</v>
      </c>
      <c r="H112" s="318" t="s">
        <v>882</v>
      </c>
    </row>
    <row r="113" spans="1:8">
      <c r="A113" s="87" t="s">
        <v>241</v>
      </c>
      <c r="B113" s="311" t="str">
        <f>VLOOKUP(A113,PLANILHA_SINTÉTICA!A:G,2,0)</f>
        <v>COT_MAN_011</v>
      </c>
      <c r="C113" s="311" t="str">
        <f>VLOOKUP(A113,PLANILHA_SINTÉTICA!A:G,3,0)</f>
        <v>PRÓPRIO</v>
      </c>
      <c r="D113" s="313" t="str">
        <f>VLOOKUP(A113,PLANILHA_SINTÉTICA!A:G,4,0)</f>
        <v>COT.MERCADO</v>
      </c>
      <c r="E113" s="314" t="str">
        <f>VLOOKUP(A113,PLANILHA_SINTÉTICA!A:G,5,0)</f>
        <v>FECHADURA ELETRÔNICA DIGITAL INTELBRAS FR 320</v>
      </c>
      <c r="F113" s="311" t="str">
        <f>VLOOKUP(A113,PLANILHA_SINTÉTICA!A:G,6,0)</f>
        <v>UN</v>
      </c>
      <c r="G113" s="300">
        <f>VLOOKUP(A113,PLANILHA_SINTÉTICA!A:G,7,0)</f>
        <v>0.8206</v>
      </c>
      <c r="H113" s="318" t="s">
        <v>882</v>
      </c>
    </row>
    <row r="114" spans="1:8">
      <c r="A114" s="87" t="s">
        <v>243</v>
      </c>
      <c r="B114" s="311">
        <f>VLOOKUP(A114,PLANILHA_SINTÉTICA!A:G,2,0)</f>
        <v>37372</v>
      </c>
      <c r="C114" s="311" t="str">
        <f>VLOOKUP(A114,PLANILHA_SINTÉTICA!A:G,3,0)</f>
        <v>SINAPI</v>
      </c>
      <c r="D114" s="313" t="str">
        <f>VLOOKUP(A114,PLANILHA_SINTÉTICA!A:G,4,0)</f>
        <v>SINAPI-I</v>
      </c>
      <c r="E114" s="314" t="str">
        <f>VLOOKUP(A114,PLANILHA_SINTÉTICA!A:G,5,0)</f>
        <v>EXAMES - HORISTA (COLETADO CAIXA - ENCARGOS COMPLEMENTARES)</v>
      </c>
      <c r="F114" s="311" t="str">
        <f>VLOOKUP(A114,PLANILHA_SINTÉTICA!A:G,6,0)</f>
        <v>H</v>
      </c>
      <c r="G114" s="300">
        <f>VLOOKUP(A114,PLANILHA_SINTÉTICA!A:G,7,0)</f>
        <v>961.41750000000002</v>
      </c>
      <c r="H114" s="318" t="s">
        <v>882</v>
      </c>
    </row>
    <row r="115" spans="1:8">
      <c r="A115" s="87" t="s">
        <v>244</v>
      </c>
      <c r="B115" s="311">
        <f>VLOOKUP(A115,PLANILHA_SINTÉTICA!A:G,2,0)</f>
        <v>39515</v>
      </c>
      <c r="C115" s="311" t="str">
        <f>VLOOKUP(A115,PLANILHA_SINTÉTICA!A:G,3,0)</f>
        <v>SINAPI</v>
      </c>
      <c r="D115" s="313" t="str">
        <f>VLOOKUP(A115,PLANILHA_SINTÉTICA!A:G,4,0)</f>
        <v>SINAPI-I</v>
      </c>
      <c r="E115" s="314" t="str">
        <f>VLOOKUP(A115,PLANILHA_SINTÉTICA!A:G,5,0)</f>
        <v>PLACA DE FIBRA MINERAL PARA FORRO, DE 1250 X 625 MM, E = 15 MM, BORDA RETA, COM PINTURA ANTIMOFO (NAO INCLUI PERFIS)</v>
      </c>
      <c r="F115" s="311" t="str">
        <f>VLOOKUP(A115,PLANILHA_SINTÉTICA!A:G,6,0)</f>
        <v>UN</v>
      </c>
      <c r="G115" s="300">
        <f>VLOOKUP(A115,PLANILHA_SINTÉTICA!A:G,7,0)</f>
        <v>23.5518</v>
      </c>
      <c r="H115" s="318" t="s">
        <v>882</v>
      </c>
    </row>
    <row r="116" spans="1:8">
      <c r="A116" s="87" t="s">
        <v>245</v>
      </c>
      <c r="B116" s="311">
        <f>VLOOKUP(A116,PLANILHA_SINTÉTICA!A:G,2,0)</f>
        <v>39510</v>
      </c>
      <c r="C116" s="311" t="str">
        <f>VLOOKUP(A116,PLANILHA_SINTÉTICA!A:G,3,0)</f>
        <v>SINAPI</v>
      </c>
      <c r="D116" s="313" t="str">
        <f>VLOOKUP(A116,PLANILHA_SINTÉTICA!A:G,4,0)</f>
        <v>SINAPI-I</v>
      </c>
      <c r="E116" s="314" t="str">
        <f>VLOOKUP(A116,PLANILHA_SINTÉTICA!A:G,5,0)</f>
        <v>LUMINARIA DE EMBUTIR EM CHAPA DE ACO PARA 2 LAMPADAS FLUORESCENTES DE 14 W COM REFLETOR E ALETAS EM ALUMINIO, COMPLETA (INCLUI REATOR E LAMPADAS)</v>
      </c>
      <c r="F116" s="311" t="str">
        <f>VLOOKUP(A116,PLANILHA_SINTÉTICA!A:G,6,0)</f>
        <v>UN</v>
      </c>
      <c r="G116" s="300">
        <f>VLOOKUP(A116,PLANILHA_SINTÉTICA!A:G,7,0)</f>
        <v>2.4619</v>
      </c>
      <c r="H116" s="318" t="s">
        <v>882</v>
      </c>
    </row>
    <row r="117" spans="1:8">
      <c r="A117" s="87" t="s">
        <v>246</v>
      </c>
      <c r="B117" s="311">
        <f>VLOOKUP(A117,PLANILHA_SINTÉTICA!A:G,2,0)</f>
        <v>371</v>
      </c>
      <c r="C117" s="311" t="str">
        <f>VLOOKUP(A117,PLANILHA_SINTÉTICA!A:G,3,0)</f>
        <v>SINAPI</v>
      </c>
      <c r="D117" s="313" t="str">
        <f>VLOOKUP(A117,PLANILHA_SINTÉTICA!A:G,4,0)</f>
        <v>SINAPI-I</v>
      </c>
      <c r="E117" s="314" t="str">
        <f>VLOOKUP(A117,PLANILHA_SINTÉTICA!A:G,5,0)</f>
        <v>ARGAMASSA INDUSTRIALIZADA MULTIUSO, PARA REVESTIMENTO INTERNO E EXTERNO E ASSENTAMENTO DE BLOCOS DIVERSOS</v>
      </c>
      <c r="F117" s="311" t="str">
        <f>VLOOKUP(A117,PLANILHA_SINTÉTICA!A:G,6,0)</f>
        <v>KG</v>
      </c>
      <c r="G117" s="300">
        <f>VLOOKUP(A117,PLANILHA_SINTÉTICA!A:G,7,0)</f>
        <v>1033.981</v>
      </c>
      <c r="H117" s="318" t="s">
        <v>882</v>
      </c>
    </row>
    <row r="118" spans="1:8">
      <c r="A118" s="87" t="s">
        <v>247</v>
      </c>
      <c r="B118" s="311" t="str">
        <f>VLOOKUP(A118,PLANILHA_SINTÉTICA!A:G,2,0)</f>
        <v>COT_MAN_008</v>
      </c>
      <c r="C118" s="311" t="str">
        <f>VLOOKUP(A118,PLANILHA_SINTÉTICA!A:G,3,0)</f>
        <v>PRÓPRIO</v>
      </c>
      <c r="D118" s="313" t="str">
        <f>VLOOKUP(A118,PLANILHA_SINTÉTICA!A:G,4,0)</f>
        <v>COT.MERCADO</v>
      </c>
      <c r="E118" s="314" t="str">
        <f>VLOOKUP(A118,PLANILHA_SINTÉTICA!A:G,5,0)</f>
        <v>KIT MOTOR PPA 1/4HP, 500KG, DESLIZANTE, INCLUÍNDO 2 CONTROLE E 5M DE CREMALHEIRA</v>
      </c>
      <c r="F118" s="311" t="str">
        <f>VLOOKUP(A118,PLANILHA_SINTÉTICA!A:G,6,0)</f>
        <v>UN</v>
      </c>
      <c r="G118" s="300">
        <f>VLOOKUP(A118,PLANILHA_SINTÉTICA!A:G,7,0)</f>
        <v>0.8206</v>
      </c>
      <c r="H118" s="318" t="s">
        <v>882</v>
      </c>
    </row>
    <row r="119" spans="1:8">
      <c r="A119" s="87" t="s">
        <v>249</v>
      </c>
      <c r="B119" s="311">
        <f>VLOOKUP(A119,PLANILHA_SINTÉTICA!A:G,2,0)</f>
        <v>34639</v>
      </c>
      <c r="C119" s="311" t="str">
        <f>VLOOKUP(A119,PLANILHA_SINTÉTICA!A:G,3,0)</f>
        <v>SINAPI</v>
      </c>
      <c r="D119" s="313" t="str">
        <f>VLOOKUP(A119,PLANILHA_SINTÉTICA!A:G,4,0)</f>
        <v>SINAPI-I</v>
      </c>
      <c r="E119" s="314" t="str">
        <f>VLOOKUP(A119,PLANILHA_SINTÉTICA!A:G,5,0)</f>
        <v>CAIXA D'AGUA EM POLIETILENO 1500 LITROS, COM TAMPA</v>
      </c>
      <c r="F119" s="311" t="str">
        <f>VLOOKUP(A119,PLANILHA_SINTÉTICA!A:G,6,0)</f>
        <v>UN</v>
      </c>
      <c r="G119" s="300">
        <f>VLOOKUP(A119,PLANILHA_SINTÉTICA!A:G,7,0)</f>
        <v>0.54710000000000003</v>
      </c>
      <c r="H119" s="318" t="s">
        <v>882</v>
      </c>
    </row>
    <row r="120" spans="1:8">
      <c r="A120" s="87" t="s">
        <v>250</v>
      </c>
      <c r="B120" s="311">
        <f>VLOOKUP(A120,PLANILHA_SINTÉTICA!A:G,2,0)</f>
        <v>3081</v>
      </c>
      <c r="C120" s="311" t="str">
        <f>VLOOKUP(A120,PLANILHA_SINTÉTICA!A:G,3,0)</f>
        <v>SINAPI</v>
      </c>
      <c r="D120" s="313" t="str">
        <f>VLOOKUP(A120,PLANILHA_SINTÉTICA!A:G,4,0)</f>
        <v>SINAPI-I</v>
      </c>
      <c r="E120" s="314" t="str">
        <f>VLOOKUP(A120,PLANILHA_SINTÉTICA!A:G,5,0)</f>
        <v>FECHADURA ESPELHO PARA PORTA EXTERNA, EM ACO INOX (MAQUINA, TESTA E CONTRA-TESTA) E EM ZAMAC (MACANETA, LINGUETA E TRINCOS) COM ACABAMENTO CROMADO, MAQUINA DE 55 MM, INCLUINDO CHAVE TIPO CILINDRO</v>
      </c>
      <c r="F120" s="311" t="str">
        <f>VLOOKUP(A120,PLANILHA_SINTÉTICA!A:G,6,0)</f>
        <v>CJ</v>
      </c>
      <c r="G120" s="300">
        <f>VLOOKUP(A120,PLANILHA_SINTÉTICA!A:G,7,0)</f>
        <v>4.1031000000000004</v>
      </c>
      <c r="H120" s="318" t="s">
        <v>882</v>
      </c>
    </row>
    <row r="121" spans="1:8">
      <c r="A121" s="87" t="s">
        <v>251</v>
      </c>
      <c r="B121" s="311">
        <f>VLOOKUP(A121,PLANILHA_SINTÉTICA!A:G,2,0)</f>
        <v>7356</v>
      </c>
      <c r="C121" s="311" t="str">
        <f>VLOOKUP(A121,PLANILHA_SINTÉTICA!A:G,3,0)</f>
        <v>SINAPI</v>
      </c>
      <c r="D121" s="313" t="str">
        <f>VLOOKUP(A121,PLANILHA_SINTÉTICA!A:G,4,0)</f>
        <v>SINAPI-I</v>
      </c>
      <c r="E121" s="314" t="str">
        <f>VLOOKUP(A121,PLANILHA_SINTÉTICA!A:G,5,0)</f>
        <v>TINTA LATEX ACRILICA PREMIUM, COR BRANCO FOSCO</v>
      </c>
      <c r="F121" s="311" t="str">
        <f>VLOOKUP(A121,PLANILHA_SINTÉTICA!A:G,6,0)</f>
        <v>L</v>
      </c>
      <c r="G121" s="300">
        <f>VLOOKUP(A121,PLANILHA_SINTÉTICA!A:G,7,0)</f>
        <v>19.9329</v>
      </c>
      <c r="H121" s="318" t="s">
        <v>882</v>
      </c>
    </row>
    <row r="122" spans="1:8">
      <c r="A122" s="87" t="s">
        <v>252</v>
      </c>
      <c r="B122" s="311">
        <f>VLOOKUP(A122,PLANILHA_SINTÉTICA!A:G,2,0)</f>
        <v>39390</v>
      </c>
      <c r="C122" s="311" t="str">
        <f>VLOOKUP(A122,PLANILHA_SINTÉTICA!A:G,3,0)</f>
        <v>SINAPI</v>
      </c>
      <c r="D122" s="313" t="str">
        <f>VLOOKUP(A122,PLANILHA_SINTÉTICA!A:G,4,0)</f>
        <v>SINAPI-I</v>
      </c>
      <c r="E122" s="314" t="str">
        <f>VLOOKUP(A122,PLANILHA_SINTÉTICA!A:G,5,0)</f>
        <v>LUMINARIA LED REFLETOR RETANGULAR BIVOLT, LUZ BRANCA, 30 W</v>
      </c>
      <c r="F122" s="311" t="str">
        <f>VLOOKUP(A122,PLANILHA_SINTÉTICA!A:G,6,0)</f>
        <v>UN</v>
      </c>
      <c r="G122" s="300">
        <f>VLOOKUP(A122,PLANILHA_SINTÉTICA!A:G,7,0)</f>
        <v>11.2151</v>
      </c>
      <c r="H122" s="318" t="s">
        <v>882</v>
      </c>
    </row>
    <row r="123" spans="1:8">
      <c r="A123" s="87" t="s">
        <v>253</v>
      </c>
      <c r="B123" s="311" t="str">
        <f>VLOOKUP(A123,PLANILHA_SINTÉTICA!A:G,2,0)</f>
        <v>COT_MAN_002</v>
      </c>
      <c r="C123" s="311" t="str">
        <f>VLOOKUP(A123,PLANILHA_SINTÉTICA!A:G,3,0)</f>
        <v>PRÓPRIO</v>
      </c>
      <c r="D123" s="313" t="str">
        <f>VLOOKUP(A123,PLANILHA_SINTÉTICA!A:G,4,0)</f>
        <v>COT.MERCADO</v>
      </c>
      <c r="E123" s="314" t="str">
        <f>VLOOKUP(A123,PLANILHA_SINTÉTICA!A:G,5,0)</f>
        <v>VENTILADOR DE PAREDE 50CM COM 6 PÁS, 200W BIVOLT</v>
      </c>
      <c r="F123" s="311" t="str">
        <f>VLOOKUP(A123,PLANILHA_SINTÉTICA!A:G,6,0)</f>
        <v>UN</v>
      </c>
      <c r="G123" s="300">
        <f>VLOOKUP(A123,PLANILHA_SINTÉTICA!A:G,7,0)</f>
        <v>2.4619</v>
      </c>
      <c r="H123" s="318" t="s">
        <v>882</v>
      </c>
    </row>
    <row r="124" spans="1:8">
      <c r="A124" s="87" t="s">
        <v>255</v>
      </c>
      <c r="B124" s="311" t="str">
        <f>VLOOKUP(A124,PLANILHA_SINTÉTICA!A:G,2,0)</f>
        <v>COT_MAN_073</v>
      </c>
      <c r="C124" s="311" t="str">
        <f>VLOOKUP(A124,PLANILHA_SINTÉTICA!A:G,3,0)</f>
        <v>PRÓPRIO</v>
      </c>
      <c r="D124" s="313" t="str">
        <f>VLOOKUP(A124,PLANILHA_SINTÉTICA!A:G,4,0)</f>
        <v>COT.MERCADO</v>
      </c>
      <c r="E124" s="314" t="str">
        <f>VLOOKUP(A124,PLANILHA_SINTÉTICA!A:G,5,0)</f>
        <v>QUADRO DE COMANDO DE PVC TIPO CC PLAST 30X20X17CM COM TAMPA TRANSPARENTE. REF. CEMAR</v>
      </c>
      <c r="F124" s="311" t="str">
        <f>VLOOKUP(A124,PLANILHA_SINTÉTICA!A:G,6,0)</f>
        <v>UN</v>
      </c>
      <c r="G124" s="300">
        <f>VLOOKUP(A124,PLANILHA_SINTÉTICA!A:G,7,0)</f>
        <v>1.3676999999999999</v>
      </c>
      <c r="H124" s="318" t="s">
        <v>882</v>
      </c>
    </row>
    <row r="125" spans="1:8">
      <c r="A125" s="87" t="s">
        <v>257</v>
      </c>
      <c r="B125" s="311">
        <f>VLOOKUP(A125,PLANILHA_SINTÉTICA!A:G,2,0)</f>
        <v>25067</v>
      </c>
      <c r="C125" s="311" t="str">
        <f>VLOOKUP(A125,PLANILHA_SINTÉTICA!A:G,3,0)</f>
        <v>SINAPI</v>
      </c>
      <c r="D125" s="313" t="str">
        <f>VLOOKUP(A125,PLANILHA_SINTÉTICA!A:G,4,0)</f>
        <v>SINAPI-I</v>
      </c>
      <c r="E125" s="314" t="str">
        <f>VLOOKUP(A125,PLANILHA_SINTÉTICA!A:G,5,0)</f>
        <v>BLOCO DE CONCRETO ESTRUTURAL 19 X 19 X 39 CM, FBK 4,5 MPA (NBR 6136)</v>
      </c>
      <c r="F125" s="311" t="str">
        <f>VLOOKUP(A125,PLANILHA_SINTÉTICA!A:G,6,0)</f>
        <v>UN</v>
      </c>
      <c r="G125" s="300">
        <f>VLOOKUP(A125,PLANILHA_SINTÉTICA!A:G,7,0)</f>
        <v>111.88509999999999</v>
      </c>
      <c r="H125" s="318" t="s">
        <v>882</v>
      </c>
    </row>
    <row r="126" spans="1:8">
      <c r="A126" s="87" t="s">
        <v>258</v>
      </c>
      <c r="B126" s="311">
        <f>VLOOKUP(A126,PLANILHA_SINTÉTICA!A:G,2,0)</f>
        <v>4491</v>
      </c>
      <c r="C126" s="311" t="str">
        <f>VLOOKUP(A126,PLANILHA_SINTÉTICA!A:G,3,0)</f>
        <v>SINAPI</v>
      </c>
      <c r="D126" s="313" t="str">
        <f>VLOOKUP(A126,PLANILHA_SINTÉTICA!A:G,4,0)</f>
        <v>SINAPI-I</v>
      </c>
      <c r="E126" s="314" t="str">
        <f>VLOOKUP(A126,PLANILHA_SINTÉTICA!A:G,5,0)</f>
        <v>PONTALETE *7,5 X 7,5* CM EM PINUS, MISTA OU EQUIVALENTE DA REGIAO - BRUTA</v>
      </c>
      <c r="F126" s="311" t="str">
        <f>VLOOKUP(A126,PLANILHA_SINTÉTICA!A:G,6,0)</f>
        <v>M</v>
      </c>
      <c r="G126" s="300">
        <f>VLOOKUP(A126,PLANILHA_SINTÉTICA!A:G,7,0)</f>
        <v>64.729600000000005</v>
      </c>
      <c r="H126" s="318" t="s">
        <v>882</v>
      </c>
    </row>
    <row r="127" spans="1:8">
      <c r="A127" s="87" t="s">
        <v>259</v>
      </c>
      <c r="B127" s="311">
        <f>VLOOKUP(A127,PLANILHA_SINTÉTICA!A:G,2,0)</f>
        <v>39505</v>
      </c>
      <c r="C127" s="311" t="str">
        <f>VLOOKUP(A127,PLANILHA_SINTÉTICA!A:G,3,0)</f>
        <v>SINAPI</v>
      </c>
      <c r="D127" s="313" t="str">
        <f>VLOOKUP(A127,PLANILHA_SINTÉTICA!A:G,4,0)</f>
        <v>SINAPI-I</v>
      </c>
      <c r="E127" s="314" t="str">
        <f>VLOOKUP(A127,PLANILHA_SINTÉTICA!A:G,5,0)</f>
        <v>PORTA DE MADEIRA, FOLHA PESADA (NBR 15930) DE 900 X 2100 MM, DE 40 MM A 45 MM DE ESPESSURA, NUCLEO SOLIDO, CAPA LISA EM HDF, ACABAMENTO EM PRIMER PARA PINTURA</v>
      </c>
      <c r="F127" s="311" t="str">
        <f>VLOOKUP(A127,PLANILHA_SINTÉTICA!A:G,6,0)</f>
        <v>UN</v>
      </c>
      <c r="G127" s="300">
        <f>VLOOKUP(A127,PLANILHA_SINTÉTICA!A:G,7,0)</f>
        <v>0.8206</v>
      </c>
      <c r="H127" s="318" t="s">
        <v>882</v>
      </c>
    </row>
    <row r="128" spans="1:8">
      <c r="A128" s="87" t="s">
        <v>260</v>
      </c>
      <c r="B128" s="311">
        <f>VLOOKUP(A128,PLANILHA_SINTÉTICA!A:G,2,0)</f>
        <v>10521</v>
      </c>
      <c r="C128" s="311" t="str">
        <f>VLOOKUP(A128,PLANILHA_SINTÉTICA!A:G,3,0)</f>
        <v>SINAPI</v>
      </c>
      <c r="D128" s="313" t="str">
        <f>VLOOKUP(A128,PLANILHA_SINTÉTICA!A:G,4,0)</f>
        <v>SINAPI-I</v>
      </c>
      <c r="E128" s="314" t="str">
        <f>VLOOKUP(A128,PLANILHA_SINTÉTICA!A:G,5,0)</f>
        <v>CAIXA DE INCENDIO/ABRIGO PARA MANGUEIRA, DE EMBUTIR/INTERNA, COM 75 X 45 X 17 CM, EM CHAPA DE ACO, PORTA COM VENTILACAO, VISOR COM A INSCRICAO "INCENDIO", SUPORTE/CESTA INTERNA PARA A MANGUEIRA, PINTURA ELETROSTATICA VERMELHA</v>
      </c>
      <c r="F128" s="311" t="str">
        <f>VLOOKUP(A128,PLANILHA_SINTÉTICA!A:G,6,0)</f>
        <v>UN</v>
      </c>
      <c r="G128" s="300">
        <f>VLOOKUP(A128,PLANILHA_SINTÉTICA!A:G,7,0)</f>
        <v>1.0942000000000001</v>
      </c>
      <c r="H128" s="318" t="s">
        <v>882</v>
      </c>
    </row>
    <row r="129" spans="1:8">
      <c r="A129" s="87" t="s">
        <v>261</v>
      </c>
      <c r="B129" s="311">
        <f>VLOOKUP(A129,PLANILHA_SINTÉTICA!A:G,2,0)</f>
        <v>38191</v>
      </c>
      <c r="C129" s="311" t="str">
        <f>VLOOKUP(A129,PLANILHA_SINTÉTICA!A:G,3,0)</f>
        <v>SINAPI</v>
      </c>
      <c r="D129" s="313" t="str">
        <f>VLOOKUP(A129,PLANILHA_SINTÉTICA!A:G,4,0)</f>
        <v>SINAPI-I</v>
      </c>
      <c r="E129" s="314" t="str">
        <f>VLOOKUP(A129,PLANILHA_SINTÉTICA!A:G,5,0)</f>
        <v>LAMPADA FLUORESCENTE COMPACTA 2U BRANCA 15 W, BASE E27 (127/220 V)</v>
      </c>
      <c r="F129" s="311" t="str">
        <f>VLOOKUP(A129,PLANILHA_SINTÉTICA!A:G,6,0)</f>
        <v>UN</v>
      </c>
      <c r="G129" s="300">
        <f>VLOOKUP(A129,PLANILHA_SINTÉTICA!A:G,7,0)</f>
        <v>28.721699999999998</v>
      </c>
      <c r="H129" s="318" t="s">
        <v>882</v>
      </c>
    </row>
    <row r="130" spans="1:8">
      <c r="A130" s="87" t="s">
        <v>262</v>
      </c>
      <c r="B130" s="311">
        <f>VLOOKUP(A130,PLANILHA_SINTÉTICA!A:G,2,0)</f>
        <v>156</v>
      </c>
      <c r="C130" s="311" t="str">
        <f>VLOOKUP(A130,PLANILHA_SINTÉTICA!A:G,3,0)</f>
        <v>SINAPI</v>
      </c>
      <c r="D130" s="313" t="str">
        <f>VLOOKUP(A130,PLANILHA_SINTÉTICA!A:G,4,0)</f>
        <v>SINAPI-I</v>
      </c>
      <c r="E130" s="314" t="str">
        <f>VLOOKUP(A130,PLANILHA_SINTÉTICA!A:G,5,0)</f>
        <v>ADESIVO ESTRUTURAL A BASE DE RESINA EPOXI, BICOMPONENTE, FLUIDO</v>
      </c>
      <c r="F130" s="311" t="str">
        <f>VLOOKUP(A130,PLANILHA_SINTÉTICA!A:G,6,0)</f>
        <v>KG</v>
      </c>
      <c r="G130" s="300">
        <f>VLOOKUP(A130,PLANILHA_SINTÉTICA!A:G,7,0)</f>
        <v>8.2882999999999996</v>
      </c>
      <c r="H130" s="318" t="s">
        <v>882</v>
      </c>
    </row>
    <row r="131" spans="1:8">
      <c r="A131" s="87" t="s">
        <v>263</v>
      </c>
      <c r="B131" s="311">
        <f>VLOOKUP(A131,PLANILHA_SINTÉTICA!A:G,2,0)</f>
        <v>1379</v>
      </c>
      <c r="C131" s="311" t="str">
        <f>VLOOKUP(A131,PLANILHA_SINTÉTICA!A:G,3,0)</f>
        <v>SINAPI</v>
      </c>
      <c r="D131" s="313" t="str">
        <f>VLOOKUP(A131,PLANILHA_SINTÉTICA!A:G,4,0)</f>
        <v>SINAPI-I</v>
      </c>
      <c r="E131" s="314" t="str">
        <f>VLOOKUP(A131,PLANILHA_SINTÉTICA!A:G,5,0)</f>
        <v>CIMENTO PORTLAND COMPOSTO CP II-32</v>
      </c>
      <c r="F131" s="311" t="str">
        <f>VLOOKUP(A131,PLANILHA_SINTÉTICA!A:G,6,0)</f>
        <v>KG</v>
      </c>
      <c r="G131" s="300">
        <f>VLOOKUP(A131,PLANILHA_SINTÉTICA!A:G,7,0)</f>
        <v>596.30449999999996</v>
      </c>
      <c r="H131" s="318" t="s">
        <v>882</v>
      </c>
    </row>
    <row r="132" spans="1:8">
      <c r="A132" s="87" t="s">
        <v>264</v>
      </c>
      <c r="B132" s="311">
        <f>VLOOKUP(A132,PLANILHA_SINTÉTICA!A:G,2,0)</f>
        <v>13390</v>
      </c>
      <c r="C132" s="311" t="str">
        <f>VLOOKUP(A132,PLANILHA_SINTÉTICA!A:G,3,0)</f>
        <v>SINAPI</v>
      </c>
      <c r="D132" s="313" t="str">
        <f>VLOOKUP(A132,PLANILHA_SINTÉTICA!A:G,4,0)</f>
        <v>SINAPI-I</v>
      </c>
      <c r="E132" s="314" t="str">
        <f>VLOOKUP(A132,PLANILHA_SINTÉTICA!A:G,5,0)</f>
        <v>REFLETOR REDONDO EM ALUMINIO ANODIZADO PARA LAMPADA VAPOR DE MERCURIO/SODIO, CORPO EM ALUMINIO COM PINTURA EPOXI, PARA LAMPADA E-27 DE 300 W, COM SUPORTE REDONDO E ALCA REGULAVEL PARA FIXACAO.</v>
      </c>
      <c r="F132" s="311" t="str">
        <f>VLOOKUP(A132,PLANILHA_SINTÉTICA!A:G,6,0)</f>
        <v>UN</v>
      </c>
      <c r="G132" s="300">
        <f>VLOOKUP(A132,PLANILHA_SINTÉTICA!A:G,7,0)</f>
        <v>1.9148000000000001</v>
      </c>
      <c r="H132" s="318" t="s">
        <v>882</v>
      </c>
    </row>
    <row r="133" spans="1:8">
      <c r="A133" s="87" t="s">
        <v>265</v>
      </c>
      <c r="B133" s="311">
        <f>VLOOKUP(A133,PLANILHA_SINTÉTICA!A:G,2,0)</f>
        <v>13395</v>
      </c>
      <c r="C133" s="311" t="str">
        <f>VLOOKUP(A133,PLANILHA_SINTÉTICA!A:G,3,0)</f>
        <v>SINAPI</v>
      </c>
      <c r="D133" s="313" t="str">
        <f>VLOOKUP(A133,PLANILHA_SINTÉTICA!A:G,4,0)</f>
        <v>SINAPI-I</v>
      </c>
      <c r="E133" s="314" t="str">
        <f>VLOOKUP(A133,PLANILHA_SINTÉTICA!A:G,5,0)</f>
        <v>QUADRO DE DISTRIBUICAO COM BARRAMENTO TRIFASICO, DE EMBUTIR, EM CHAPA DE ACO GALVANIZADO, PARA 18 DISJUNTORES DIN, 100 A, INCLUINDO BARRAMENTO</v>
      </c>
      <c r="F133" s="311" t="str">
        <f>VLOOKUP(A133,PLANILHA_SINTÉTICA!A:G,6,0)</f>
        <v>UN</v>
      </c>
      <c r="G133" s="300">
        <f>VLOOKUP(A133,PLANILHA_SINTÉTICA!A:G,7,0)</f>
        <v>0.54710000000000003</v>
      </c>
      <c r="H133" s="318" t="s">
        <v>882</v>
      </c>
    </row>
    <row r="134" spans="1:8">
      <c r="A134" s="87" t="s">
        <v>266</v>
      </c>
      <c r="B134" s="311">
        <f>VLOOKUP(A134,PLANILHA_SINTÉTICA!A:G,2,0)</f>
        <v>12359</v>
      </c>
      <c r="C134" s="311" t="str">
        <f>VLOOKUP(A134,PLANILHA_SINTÉTICA!A:G,3,0)</f>
        <v>SINAPI</v>
      </c>
      <c r="D134" s="313" t="str">
        <f>VLOOKUP(A134,PLANILHA_SINTÉTICA!A:G,4,0)</f>
        <v>SINAPI-I</v>
      </c>
      <c r="E134" s="314" t="str">
        <f>VLOOKUP(A134,PLANILHA_SINTÉTICA!A:G,5,0)</f>
        <v>RELE TERMICO BIMETAL PARA USO EM MOTORES TRIFASICOS, TENSAO 380 V, POTENCIA ATE 15 CV, CORRENTE NOMINAL MAXIMA 22 A</v>
      </c>
      <c r="F134" s="311" t="str">
        <f>VLOOKUP(A134,PLANILHA_SINTÉTICA!A:G,6,0)</f>
        <v>UN</v>
      </c>
      <c r="G134" s="300">
        <f>VLOOKUP(A134,PLANILHA_SINTÉTICA!A:G,7,0)</f>
        <v>3.2825000000000002</v>
      </c>
      <c r="H134" s="318" t="s">
        <v>882</v>
      </c>
    </row>
    <row r="135" spans="1:8">
      <c r="A135" s="87" t="s">
        <v>267</v>
      </c>
      <c r="B135" s="311">
        <f>VLOOKUP(A135,PLANILHA_SINTÉTICA!A:G,2,0)</f>
        <v>10415</v>
      </c>
      <c r="C135" s="311" t="str">
        <f>VLOOKUP(A135,PLANILHA_SINTÉTICA!A:G,3,0)</f>
        <v>SINAPI</v>
      </c>
      <c r="D135" s="313" t="str">
        <f>VLOOKUP(A135,PLANILHA_SINTÉTICA!A:G,4,0)</f>
        <v>SINAPI-I</v>
      </c>
      <c r="E135" s="314" t="str">
        <f>VLOOKUP(A135,PLANILHA_SINTÉTICA!A:G,5,0)</f>
        <v>VALVULA DE RETENCAO VERTICAL, DE BRONZE (PN-16), 4", 200 PSI, EXTREMIDADES COM ROSCA</v>
      </c>
      <c r="F135" s="311" t="str">
        <f>VLOOKUP(A135,PLANILHA_SINTÉTICA!A:G,6,0)</f>
        <v>UN</v>
      </c>
      <c r="G135" s="300">
        <f>VLOOKUP(A135,PLANILHA_SINTÉTICA!A:G,7,0)</f>
        <v>0.54710000000000003</v>
      </c>
      <c r="H135" s="318" t="s">
        <v>882</v>
      </c>
    </row>
    <row r="136" spans="1:8">
      <c r="A136" s="87" t="s">
        <v>268</v>
      </c>
      <c r="B136" s="311">
        <f>VLOOKUP(A136,PLANILHA_SINTÉTICA!A:G,2,0)</f>
        <v>37587</v>
      </c>
      <c r="C136" s="311" t="str">
        <f>VLOOKUP(A136,PLANILHA_SINTÉTICA!A:G,3,0)</f>
        <v>SINAPI</v>
      </c>
      <c r="D136" s="313" t="str">
        <f>VLOOKUP(A136,PLANILHA_SINTÉTICA!A:G,4,0)</f>
        <v>SINAPI-I</v>
      </c>
      <c r="E136" s="314" t="str">
        <f>VLOOKUP(A136,PLANILHA_SINTÉTICA!A:G,5,0)</f>
        <v>MISTURADOR MONOCOMANDO PARA CHUVEIRO, BASE BRUTA, METALICO COM ACABAMENTO CROMADO</v>
      </c>
      <c r="F136" s="311" t="str">
        <f>VLOOKUP(A136,PLANILHA_SINTÉTICA!A:G,6,0)</f>
        <v>UN</v>
      </c>
      <c r="G136" s="300">
        <f>VLOOKUP(A136,PLANILHA_SINTÉTICA!A:G,7,0)</f>
        <v>0.8206</v>
      </c>
      <c r="H136" s="318" t="s">
        <v>882</v>
      </c>
    </row>
    <row r="137" spans="1:8">
      <c r="A137" s="87" t="s">
        <v>269</v>
      </c>
      <c r="B137" s="311">
        <f>VLOOKUP(A137,PLANILHA_SINTÉTICA!A:G,2,0)</f>
        <v>42439</v>
      </c>
      <c r="C137" s="311" t="str">
        <f>VLOOKUP(A137,PLANILHA_SINTÉTICA!A:G,3,0)</f>
        <v>SINAPI</v>
      </c>
      <c r="D137" s="313" t="str">
        <f>VLOOKUP(A137,PLANILHA_SINTÉTICA!A:G,4,0)</f>
        <v>SINAPI-I</v>
      </c>
      <c r="E137" s="314" t="str">
        <f>VLOOKUP(A137,PLANILHA_SINTÉTICA!A:G,5,0)</f>
        <v>BANCO COM ENCOSTO, 1,60M* DE COMPRIMENTO, EM TUBO DE ACO CARBONO E PINTURA NO PROCESSO ELETROSTATICO - PARA ACADEMIA AO AR LIVRE / ACADEMIA DA TERCEIRA IDADE - ATI</v>
      </c>
      <c r="F137" s="311" t="str">
        <f>VLOOKUP(A137,PLANILHA_SINTÉTICA!A:G,6,0)</f>
        <v>UN</v>
      </c>
      <c r="G137" s="300">
        <f>VLOOKUP(A137,PLANILHA_SINTÉTICA!A:G,7,0)</f>
        <v>0.27350000000000002</v>
      </c>
      <c r="H137" s="318" t="s">
        <v>882</v>
      </c>
    </row>
    <row r="138" spans="1:8">
      <c r="A138" s="87" t="s">
        <v>270</v>
      </c>
      <c r="B138" s="311">
        <f>VLOOKUP(A138,PLANILHA_SINTÉTICA!A:G,2,0)</f>
        <v>21012</v>
      </c>
      <c r="C138" s="311" t="str">
        <f>VLOOKUP(A138,PLANILHA_SINTÉTICA!A:G,3,0)</f>
        <v>SINAPI</v>
      </c>
      <c r="D138" s="313" t="str">
        <f>VLOOKUP(A138,PLANILHA_SINTÉTICA!A:G,4,0)</f>
        <v>SINAPI-I</v>
      </c>
      <c r="E138" s="314" t="str">
        <f>VLOOKUP(A138,PLANILHA_SINTÉTICA!A:G,5,0)</f>
        <v>TUBO ACO GALVANIZADO COM COSTURA, CLASSE LEVE, DN 40 MM ( 1 1/2"),  E = 3,00 MM,  *3,48* KG/M (NBR 5580)</v>
      </c>
      <c r="F138" s="311" t="str">
        <f>VLOOKUP(A138,PLANILHA_SINTÉTICA!A:G,6,0)</f>
        <v>M</v>
      </c>
      <c r="G138" s="300">
        <f>VLOOKUP(A138,PLANILHA_SINTÉTICA!A:G,7,0)</f>
        <v>5.6135999999999999</v>
      </c>
      <c r="H138" s="318" t="s">
        <v>882</v>
      </c>
    </row>
    <row r="139" spans="1:8">
      <c r="A139" s="87" t="s">
        <v>271</v>
      </c>
      <c r="B139" s="311">
        <f>VLOOKUP(A139,PLANILHA_SINTÉTICA!A:G,2,0)</f>
        <v>39376</v>
      </c>
      <c r="C139" s="311" t="str">
        <f>VLOOKUP(A139,PLANILHA_SINTÉTICA!A:G,3,0)</f>
        <v>SINAPI</v>
      </c>
      <c r="D139" s="313" t="str">
        <f>VLOOKUP(A139,PLANILHA_SINTÉTICA!A:G,4,0)</f>
        <v>SINAPI-I</v>
      </c>
      <c r="E139" s="314" t="str">
        <f>VLOOKUP(A139,PLANILHA_SINTÉTICA!A:G,5,0)</f>
        <v>LAMPADA VAPOR METALICO OVOIDE 150 W, BASE E27/E40</v>
      </c>
      <c r="F139" s="311" t="str">
        <f>VLOOKUP(A139,PLANILHA_SINTÉTICA!A:G,6,0)</f>
        <v>UN</v>
      </c>
      <c r="G139" s="300">
        <f>VLOOKUP(A139,PLANILHA_SINTÉTICA!A:G,7,0)</f>
        <v>6.5650000000000004</v>
      </c>
      <c r="H139" s="318" t="s">
        <v>882</v>
      </c>
    </row>
    <row r="140" spans="1:8">
      <c r="A140" s="87" t="s">
        <v>272</v>
      </c>
      <c r="B140" s="311">
        <f>VLOOKUP(A140,PLANILHA_SINTÉTICA!A:G,2,0)</f>
        <v>11684</v>
      </c>
      <c r="C140" s="311" t="str">
        <f>VLOOKUP(A140,PLANILHA_SINTÉTICA!A:G,3,0)</f>
        <v>SINAPI</v>
      </c>
      <c r="D140" s="313" t="str">
        <f>VLOOKUP(A140,PLANILHA_SINTÉTICA!A:G,4,0)</f>
        <v>SINAPI-I</v>
      </c>
      <c r="E140" s="314" t="str">
        <f>VLOOKUP(A140,PLANILHA_SINTÉTICA!A:G,5,0)</f>
        <v>ENGATE / RABICHO FLEXIVEL INOX 1/2 " X 40 CM</v>
      </c>
      <c r="F140" s="311" t="str">
        <f>VLOOKUP(A140,PLANILHA_SINTÉTICA!A:G,6,0)</f>
        <v>UN</v>
      </c>
      <c r="G140" s="300">
        <f>VLOOKUP(A140,PLANILHA_SINTÉTICA!A:G,7,0)</f>
        <v>3.0089000000000001</v>
      </c>
      <c r="H140" s="318" t="s">
        <v>882</v>
      </c>
    </row>
    <row r="141" spans="1:8">
      <c r="A141" s="87" t="s">
        <v>273</v>
      </c>
      <c r="B141" s="311">
        <f>VLOOKUP(A141,PLANILHA_SINTÉTICA!A:G,2,0)</f>
        <v>1620</v>
      </c>
      <c r="C141" s="311" t="str">
        <f>VLOOKUP(A141,PLANILHA_SINTÉTICA!A:G,3,0)</f>
        <v>SINAPI</v>
      </c>
      <c r="D141" s="313" t="str">
        <f>VLOOKUP(A141,PLANILHA_SINTÉTICA!A:G,4,0)</f>
        <v>SINAPI-I</v>
      </c>
      <c r="E141" s="314" t="str">
        <f>VLOOKUP(A141,PLANILHA_SINTÉTICA!A:G,5,0)</f>
        <v>CONTATOR TRIPOLAR, CORRENTE DE *38* A, TENSAO NOMINAL DE *500* V, CATEGORIA AC-2 E AC-3</v>
      </c>
      <c r="F141" s="311" t="str">
        <f>VLOOKUP(A141,PLANILHA_SINTÉTICA!A:G,6,0)</f>
        <v>UN</v>
      </c>
      <c r="G141" s="300">
        <f>VLOOKUP(A141,PLANILHA_SINTÉTICA!A:G,7,0)</f>
        <v>1.0942000000000001</v>
      </c>
      <c r="H141" s="318" t="s">
        <v>882</v>
      </c>
    </row>
    <row r="142" spans="1:8">
      <c r="A142" s="87" t="s">
        <v>274</v>
      </c>
      <c r="B142" s="311">
        <f>VLOOKUP(A142,PLANILHA_SINTÉTICA!A:G,2,0)</f>
        <v>43147</v>
      </c>
      <c r="C142" s="311" t="str">
        <f>VLOOKUP(A142,PLANILHA_SINTÉTICA!A:G,3,0)</f>
        <v>SINAPI</v>
      </c>
      <c r="D142" s="313" t="str">
        <f>VLOOKUP(A142,PLANILHA_SINTÉTICA!A:G,4,0)</f>
        <v>SINAPI-I</v>
      </c>
      <c r="E142" s="314" t="str">
        <f>VLOOKUP(A142,PLANILHA_SINTÉTICA!A:G,5,0)</f>
        <v>MEMBRANA IMPERMEABILIZANTE ACRILICA MONOCOMPONENTE</v>
      </c>
      <c r="F142" s="311" t="str">
        <f>VLOOKUP(A142,PLANILHA_SINTÉTICA!A:G,6,0)</f>
        <v>KG</v>
      </c>
      <c r="G142" s="300">
        <f>VLOOKUP(A142,PLANILHA_SINTÉTICA!A:G,7,0)</f>
        <v>13.129899999999999</v>
      </c>
      <c r="H142" s="318" t="s">
        <v>882</v>
      </c>
    </row>
    <row r="143" spans="1:8">
      <c r="A143" s="87" t="s">
        <v>275</v>
      </c>
      <c r="B143" s="311">
        <f>VLOOKUP(A143,PLANILHA_SINTÉTICA!A:G,2,0)</f>
        <v>34492</v>
      </c>
      <c r="C143" s="311" t="str">
        <f>VLOOKUP(A143,PLANILHA_SINTÉTICA!A:G,3,0)</f>
        <v>SINAPI</v>
      </c>
      <c r="D143" s="313" t="str">
        <f>VLOOKUP(A143,PLANILHA_SINTÉTICA!A:G,4,0)</f>
        <v>SINAPI-I</v>
      </c>
      <c r="E143" s="314" t="str">
        <f>VLOOKUP(A143,PLANILHA_SINTÉTICA!A:G,5,0)</f>
        <v>CONCRETO USINADO BOMBEAVEL, CLASSE DE RESISTENCIA C20, COM BRITA 0 E 1, SLUMP = 100 +/- 20 MM, EXCLUI SERVICO DE BOMBEAMENTO (NBR 8953)</v>
      </c>
      <c r="F143" s="311" t="str">
        <f>VLOOKUP(A143,PLANILHA_SINTÉTICA!A:G,6,0)</f>
        <v>M3</v>
      </c>
      <c r="G143" s="300">
        <f>VLOOKUP(A143,PLANILHA_SINTÉTICA!A:G,7,0)</f>
        <v>0.67369999999999997</v>
      </c>
      <c r="H143" s="318" t="s">
        <v>882</v>
      </c>
    </row>
    <row r="144" spans="1:8">
      <c r="A144" s="87" t="s">
        <v>276</v>
      </c>
      <c r="B144" s="311">
        <f>VLOOKUP(A144,PLANILHA_SINTÉTICA!A:G,2,0)</f>
        <v>4014</v>
      </c>
      <c r="C144" s="311" t="str">
        <f>VLOOKUP(A144,PLANILHA_SINTÉTICA!A:G,3,0)</f>
        <v>SINAPI</v>
      </c>
      <c r="D144" s="313" t="str">
        <f>VLOOKUP(A144,PLANILHA_SINTÉTICA!A:G,4,0)</f>
        <v>SINAPI-I</v>
      </c>
      <c r="E144" s="314" t="str">
        <f>VLOOKUP(A144,PLANILHA_SINTÉTICA!A:G,5,0)</f>
        <v>MANTA ASFALTICA ELASTOMERICA EM POLIESTER 3 MM, TIPO III, CLASSE B, ACABAMENTO PP (NBR 9952)</v>
      </c>
      <c r="F144" s="311" t="str">
        <f>VLOOKUP(A144,PLANILHA_SINTÉTICA!A:G,6,0)</f>
        <v>M2</v>
      </c>
      <c r="G144" s="300">
        <f>VLOOKUP(A144,PLANILHA_SINTÉTICA!A:G,7,0)</f>
        <v>4.9237000000000002</v>
      </c>
      <c r="H144" s="318" t="s">
        <v>882</v>
      </c>
    </row>
    <row r="145" spans="1:8">
      <c r="A145" s="87" t="s">
        <v>277</v>
      </c>
      <c r="B145" s="311">
        <f>VLOOKUP(A145,PLANILHA_SINTÉTICA!A:G,2,0)</f>
        <v>3379</v>
      </c>
      <c r="C145" s="311" t="str">
        <f>VLOOKUP(A145,PLANILHA_SINTÉTICA!A:G,3,0)</f>
        <v>SINAPI</v>
      </c>
      <c r="D145" s="313" t="str">
        <f>VLOOKUP(A145,PLANILHA_SINTÉTICA!A:G,4,0)</f>
        <v>SINAPI-I</v>
      </c>
      <c r="E145" s="314" t="str">
        <f>VLOOKUP(A145,PLANILHA_SINTÉTICA!A:G,5,0)</f>
        <v>HASTE DE ATERRAMENTO EM ACO COM 3,00 M DE COMPRIMENTO E DN = 5/8", REVESTIDA COM BAIXA CAMADA DE COBRE, SEM CONECTOR</v>
      </c>
      <c r="F145" s="311" t="str">
        <f>VLOOKUP(A145,PLANILHA_SINTÉTICA!A:G,6,0)</f>
        <v>UN</v>
      </c>
      <c r="G145" s="300">
        <f>VLOOKUP(A145,PLANILHA_SINTÉTICA!A:G,7,0)</f>
        <v>3.2825000000000002</v>
      </c>
      <c r="H145" s="318" t="s">
        <v>882</v>
      </c>
    </row>
    <row r="146" spans="1:8">
      <c r="A146" s="87" t="s">
        <v>278</v>
      </c>
      <c r="B146" s="311">
        <f>VLOOKUP(A146,PLANILHA_SINTÉTICA!A:G,2,0)</f>
        <v>6157</v>
      </c>
      <c r="C146" s="311" t="str">
        <f>VLOOKUP(A146,PLANILHA_SINTÉTICA!A:G,3,0)</f>
        <v>SINAPI</v>
      </c>
      <c r="D146" s="313" t="str">
        <f>VLOOKUP(A146,PLANILHA_SINTÉTICA!A:G,4,0)</f>
        <v>SINAPI-I</v>
      </c>
      <c r="E146" s="314" t="str">
        <f>VLOOKUP(A146,PLANILHA_SINTÉTICA!A:G,5,0)</f>
        <v>VALVULA EM METAL CROMADO PARA PIA AMERICANA 3.1/2 X 1.1/2 "</v>
      </c>
      <c r="F146" s="311" t="str">
        <f>VLOOKUP(A146,PLANILHA_SINTÉTICA!A:G,6,0)</f>
        <v>UN</v>
      </c>
      <c r="G146" s="300">
        <f>VLOOKUP(A146,PLANILHA_SINTÉTICA!A:G,7,0)</f>
        <v>1.9148000000000001</v>
      </c>
      <c r="H146" s="318" t="s">
        <v>882</v>
      </c>
    </row>
    <row r="147" spans="1:8">
      <c r="A147" s="87" t="s">
        <v>279</v>
      </c>
      <c r="B147" s="311" t="str">
        <f>VLOOKUP(A147,PLANILHA_SINTÉTICA!A:G,2,0)</f>
        <v>COT_MAN_023</v>
      </c>
      <c r="C147" s="311" t="str">
        <f>VLOOKUP(A147,PLANILHA_SINTÉTICA!A:G,3,0)</f>
        <v>PRÓPRIO</v>
      </c>
      <c r="D147" s="313" t="str">
        <f>VLOOKUP(A147,PLANILHA_SINTÉTICA!A:G,4,0)</f>
        <v>COT.MERCADO</v>
      </c>
      <c r="E147" s="314" t="str">
        <f>VLOOKUP(A147,PLANILHA_SINTÉTICA!A:G,5,0)</f>
        <v>CALIBRADOR ELETRÔNICO PARA PNEUS, BIVOLT, BLINDADO. REF. STOKAIR-M2000 OU SIMILAR</v>
      </c>
      <c r="F147" s="311" t="str">
        <f>VLOOKUP(A147,PLANILHA_SINTÉTICA!A:G,6,0)</f>
        <v>UN</v>
      </c>
      <c r="G147" s="300">
        <f>VLOOKUP(A147,PLANILHA_SINTÉTICA!A:G,7,0)</f>
        <v>0.27350000000000002</v>
      </c>
      <c r="H147" s="318" t="s">
        <v>882</v>
      </c>
    </row>
    <row r="148" spans="1:8">
      <c r="A148" s="87" t="s">
        <v>281</v>
      </c>
      <c r="B148" s="311">
        <f>VLOOKUP(A148,PLANILHA_SINTÉTICA!A:G,2,0)</f>
        <v>11560</v>
      </c>
      <c r="C148" s="311" t="str">
        <f>VLOOKUP(A148,PLANILHA_SINTÉTICA!A:G,3,0)</f>
        <v>SINAPI</v>
      </c>
      <c r="D148" s="313" t="str">
        <f>VLOOKUP(A148,PLANILHA_SINTÉTICA!A:G,4,0)</f>
        <v>SINAPI-I</v>
      </c>
      <c r="E148" s="314" t="str">
        <f>VLOOKUP(A148,PLANILHA_SINTÉTICA!A:G,5,0)</f>
        <v>MOLA HIDRAULICA AEREA, PARA PORTAS DE ATE 950 MM E PESO DE ATE 65 KG, COM CORPO EM ALUMINIO E BRACO EM ACO, SEM BRACO DE PARADA</v>
      </c>
      <c r="F148" s="311" t="str">
        <f>VLOOKUP(A148,PLANILHA_SINTÉTICA!A:G,6,0)</f>
        <v>UN</v>
      </c>
      <c r="G148" s="300">
        <f>VLOOKUP(A148,PLANILHA_SINTÉTICA!A:G,7,0)</f>
        <v>1.3676999999999999</v>
      </c>
      <c r="H148" s="318" t="s">
        <v>882</v>
      </c>
    </row>
    <row r="149" spans="1:8">
      <c r="A149" s="87" t="s">
        <v>282</v>
      </c>
      <c r="B149" s="311">
        <f>VLOOKUP(A149,PLANILHA_SINTÉTICA!A:G,2,0)</f>
        <v>13393</v>
      </c>
      <c r="C149" s="311" t="str">
        <f>VLOOKUP(A149,PLANILHA_SINTÉTICA!A:G,3,0)</f>
        <v>SINAPI</v>
      </c>
      <c r="D149" s="313" t="str">
        <f>VLOOKUP(A149,PLANILHA_SINTÉTICA!A:G,4,0)</f>
        <v>SINAPI-I</v>
      </c>
      <c r="E149" s="314" t="str">
        <f>VLOOKUP(A149,PLANILHA_SINTÉTICA!A:G,5,0)</f>
        <v>QUADRO DE DISTRIBUICAO COM BARRAMENTO TRIFASICO, DE EMBUTIR, EM CHAPA DE ACO GALVANIZADO, PARA 12 DISJUNTORES DIN, 100 A</v>
      </c>
      <c r="F149" s="311" t="str">
        <f>VLOOKUP(A149,PLANILHA_SINTÉTICA!A:G,6,0)</f>
        <v>UN</v>
      </c>
      <c r="G149" s="300">
        <f>VLOOKUP(A149,PLANILHA_SINTÉTICA!A:G,7,0)</f>
        <v>0.54710000000000003</v>
      </c>
      <c r="H149" s="318" t="s">
        <v>882</v>
      </c>
    </row>
    <row r="150" spans="1:8">
      <c r="A150" s="87" t="s">
        <v>283</v>
      </c>
      <c r="B150" s="311">
        <f>VLOOKUP(A150,PLANILHA_SINTÉTICA!A:G,2,0)</f>
        <v>11758</v>
      </c>
      <c r="C150" s="311" t="str">
        <f>VLOOKUP(A150,PLANILHA_SINTÉTICA!A:G,3,0)</f>
        <v>SINAPI</v>
      </c>
      <c r="D150" s="313" t="str">
        <f>VLOOKUP(A150,PLANILHA_SINTÉTICA!A:G,4,0)</f>
        <v>SINAPI-I</v>
      </c>
      <c r="E150" s="314" t="str">
        <f>VLOOKUP(A150,PLANILHA_SINTÉTICA!A:G,5,0)</f>
        <v>SABONETEIRA PLASTICA TIPO DISPENSER PARA SABONETE LIQUIDO COM RESERVATORIO 800 A 1500 ML</v>
      </c>
      <c r="F150" s="311" t="str">
        <f>VLOOKUP(A150,PLANILHA_SINTÉTICA!A:G,6,0)</f>
        <v>UN</v>
      </c>
      <c r="G150" s="300">
        <f>VLOOKUP(A150,PLANILHA_SINTÉTICA!A:G,7,0)</f>
        <v>6.2914000000000003</v>
      </c>
      <c r="H150" s="318" t="s">
        <v>882</v>
      </c>
    </row>
    <row r="151" spans="1:8">
      <c r="A151" s="87" t="s">
        <v>284</v>
      </c>
      <c r="B151" s="311" t="str">
        <f>VLOOKUP(A151,PLANILHA_SINTÉTICA!A:G,2,0)</f>
        <v>COT_MAN_004</v>
      </c>
      <c r="C151" s="311" t="str">
        <f>VLOOKUP(A151,PLANILHA_SINTÉTICA!A:G,3,0)</f>
        <v>PRÓPRIO</v>
      </c>
      <c r="D151" s="313" t="str">
        <f>VLOOKUP(A151,PLANILHA_SINTÉTICA!A:G,4,0)</f>
        <v>COT.MERCADO</v>
      </c>
      <c r="E151" s="314" t="str">
        <f>VLOOKUP(A151,PLANILHA_SINTÉTICA!A:G,5,0)</f>
        <v>CABO DE AÇO 1/8 REVESTIDO COM PVC - 50M</v>
      </c>
      <c r="F151" s="311" t="str">
        <f>VLOOKUP(A151,PLANILHA_SINTÉTICA!A:G,6,0)</f>
        <v>UN</v>
      </c>
      <c r="G151" s="300">
        <f>VLOOKUP(A151,PLANILHA_SINTÉTICA!A:G,7,0)</f>
        <v>1.0942000000000001</v>
      </c>
      <c r="H151" s="318" t="s">
        <v>882</v>
      </c>
    </row>
    <row r="152" spans="1:8">
      <c r="A152" s="87" t="s">
        <v>286</v>
      </c>
      <c r="B152" s="311" t="str">
        <f>VLOOKUP(A152,PLANILHA_SINTÉTICA!A:G,2,0)</f>
        <v>COT_MAN_019</v>
      </c>
      <c r="C152" s="311" t="str">
        <f>VLOOKUP(A152,PLANILHA_SINTÉTICA!A:G,3,0)</f>
        <v>PRÓPRIO</v>
      </c>
      <c r="D152" s="313" t="str">
        <f>VLOOKUP(A152,PLANILHA_SINTÉTICA!A:G,4,0)</f>
        <v>COT.MERCADO</v>
      </c>
      <c r="E152" s="314" t="str">
        <f>VLOOKUP(A152,PLANILHA_SINTÉTICA!A:G,5,0)</f>
        <v>REFLETOR HOLOFOTE DE LED 400W BRANCO FRIO IP67</v>
      </c>
      <c r="F152" s="311" t="str">
        <f>VLOOKUP(A152,PLANILHA_SINTÉTICA!A:G,6,0)</f>
        <v>UN</v>
      </c>
      <c r="G152" s="300">
        <f>VLOOKUP(A152,PLANILHA_SINTÉTICA!A:G,7,0)</f>
        <v>0.8206</v>
      </c>
      <c r="H152" s="318" t="s">
        <v>882</v>
      </c>
    </row>
    <row r="153" spans="1:8">
      <c r="A153" s="87" t="s">
        <v>288</v>
      </c>
      <c r="B153" s="311">
        <f>VLOOKUP(A153,PLANILHA_SINTÉTICA!A:G,2,0)</f>
        <v>3093</v>
      </c>
      <c r="C153" s="311" t="str">
        <f>VLOOKUP(A153,PLANILHA_SINTÉTICA!A:G,3,0)</f>
        <v>SINAPI</v>
      </c>
      <c r="D153" s="313" t="str">
        <f>VLOOKUP(A153,PLANILHA_SINTÉTICA!A:G,4,0)</f>
        <v>SINAPI-I</v>
      </c>
      <c r="E153" s="314" t="str">
        <f>VLOOKUP(A153,PLANILHA_SINTÉTICA!A:G,5,0)</f>
        <v>FECHADURA ROSETA REDONDA PARA PORTA INTERNA, EM ACO INOX (MAQUINA, TESTA E CONTRA-TESTA) E EM ZAMAC (MACANETA, LINGUETA E TRINCOS) COM ACABAMENTO CROMADO, MAQUINA DE 55 MM, INCLUINDO CHAVE TIPO INTERNA</v>
      </c>
      <c r="F153" s="311" t="str">
        <f>VLOOKUP(A153,PLANILHA_SINTÉTICA!A:G,6,0)</f>
        <v>CJ</v>
      </c>
      <c r="G153" s="300">
        <f>VLOOKUP(A153,PLANILHA_SINTÉTICA!A:G,7,0)</f>
        <v>1.9148000000000001</v>
      </c>
      <c r="H153" s="318" t="s">
        <v>882</v>
      </c>
    </row>
    <row r="154" spans="1:8">
      <c r="A154" s="87" t="s">
        <v>289</v>
      </c>
      <c r="B154" s="311">
        <f>VLOOKUP(A154,PLANILHA_SINTÉTICA!A:G,2,0)</f>
        <v>39374</v>
      </c>
      <c r="C154" s="311" t="str">
        <f>VLOOKUP(A154,PLANILHA_SINTÉTICA!A:G,3,0)</f>
        <v>SINAPI</v>
      </c>
      <c r="D154" s="313" t="str">
        <f>VLOOKUP(A154,PLANILHA_SINTÉTICA!A:G,4,0)</f>
        <v>SINAPI-I</v>
      </c>
      <c r="E154" s="314" t="str">
        <f>VLOOKUP(A154,PLANILHA_SINTÉTICA!A:G,5,0)</f>
        <v>REATOR INTERNO/INTEGRADO PARA LAMPADA VAPOR METALICO 400 W, ALTO FATOR DE POTENCIA</v>
      </c>
      <c r="F154" s="311" t="str">
        <f>VLOOKUP(A154,PLANILHA_SINTÉTICA!A:G,6,0)</f>
        <v>UN</v>
      </c>
      <c r="G154" s="300">
        <f>VLOOKUP(A154,PLANILHA_SINTÉTICA!A:G,7,0)</f>
        <v>1.9148000000000001</v>
      </c>
      <c r="H154" s="318" t="s">
        <v>882</v>
      </c>
    </row>
    <row r="155" spans="1:8">
      <c r="A155" s="87" t="s">
        <v>290</v>
      </c>
      <c r="B155" s="311" t="str">
        <f>VLOOKUP(A155,PLANILHA_SINTÉTICA!A:G,2,0)</f>
        <v>MAN_COT.014</v>
      </c>
      <c r="C155" s="311" t="str">
        <f>VLOOKUP(A155,PLANILHA_SINTÉTICA!A:G,3,0)</f>
        <v>PRÓPRIO</v>
      </c>
      <c r="D155" s="313" t="str">
        <f>VLOOKUP(A155,PLANILHA_SINTÉTICA!A:G,4,0)</f>
        <v>COT.MERCADO</v>
      </c>
      <c r="E155" s="314" t="str">
        <f>VLOOKUP(A155,PLANILHA_SINTÉTICA!A:G,5,0)</f>
        <v>Cabo de cobre PP Cordplast 3 x 2,5 mm2, 450/750v</v>
      </c>
      <c r="F155" s="311" t="str">
        <f>VLOOKUP(A155,PLANILHA_SINTÉTICA!A:G,6,0)</f>
        <v>M</v>
      </c>
      <c r="G155" s="300">
        <f>VLOOKUP(A155,PLANILHA_SINTÉTICA!A:G,7,0)</f>
        <v>27.2774</v>
      </c>
      <c r="H155" s="318" t="s">
        <v>882</v>
      </c>
    </row>
    <row r="156" spans="1:8">
      <c r="A156" s="87" t="s">
        <v>292</v>
      </c>
      <c r="B156" s="311" t="str">
        <f>VLOOKUP(A156,PLANILHA_SINTÉTICA!A:G,2,0)</f>
        <v>COT_MAN_014</v>
      </c>
      <c r="C156" s="311" t="str">
        <f>VLOOKUP(A156,PLANILHA_SINTÉTICA!A:G,3,0)</f>
        <v>PRÓPRIO</v>
      </c>
      <c r="D156" s="313" t="str">
        <f>VLOOKUP(A156,PLANILHA_SINTÉTICA!A:G,4,0)</f>
        <v>COT.MERCADO</v>
      </c>
      <c r="E156" s="314" t="str">
        <f>VLOOKUP(A156,PLANILHA_SINTÉTICA!A:G,5,0)</f>
        <v xml:space="preserve">LIXEIXA INDIVIDUAL, EM PLÁSTIVO POLIPROPILENO (PP) COM PROTEÇÃO UV, PARA COLETA SELETIVA 50L COM POSTE </v>
      </c>
      <c r="F156" s="311" t="str">
        <f>VLOOKUP(A156,PLANILHA_SINTÉTICA!A:G,6,0)</f>
        <v>UN</v>
      </c>
      <c r="G156" s="300">
        <f>VLOOKUP(A156,PLANILHA_SINTÉTICA!A:G,7,0)</f>
        <v>1.0942000000000001</v>
      </c>
      <c r="H156" s="318" t="s">
        <v>882</v>
      </c>
    </row>
    <row r="157" spans="1:8">
      <c r="A157" s="87" t="s">
        <v>294</v>
      </c>
      <c r="B157" s="311">
        <f>VLOOKUP(A157,PLANILHA_SINTÉTICA!A:G,2,0)</f>
        <v>20259</v>
      </c>
      <c r="C157" s="311" t="str">
        <f>VLOOKUP(A157,PLANILHA_SINTÉTICA!A:G,3,0)</f>
        <v>SINAPI</v>
      </c>
      <c r="D157" s="313" t="str">
        <f>VLOOKUP(A157,PLANILHA_SINTÉTICA!A:G,4,0)</f>
        <v>SINAPI-I</v>
      </c>
      <c r="E157" s="314" t="str">
        <f>VLOOKUP(A157,PLANILHA_SINTÉTICA!A:G,5,0)</f>
        <v>PERFIL DE BORRACHA EPDM MACICO *12 X 15* MM PARA ESQUADRIAS</v>
      </c>
      <c r="F157" s="311" t="str">
        <f>VLOOKUP(A157,PLANILHA_SINTÉTICA!A:G,6,0)</f>
        <v>M</v>
      </c>
      <c r="G157" s="300">
        <f>VLOOKUP(A157,PLANILHA_SINTÉTICA!A:G,7,0)</f>
        <v>7.7687999999999997</v>
      </c>
      <c r="H157" s="318" t="s">
        <v>882</v>
      </c>
    </row>
    <row r="158" spans="1:8">
      <c r="A158" s="87" t="s">
        <v>295</v>
      </c>
      <c r="B158" s="311">
        <f>VLOOKUP(A158,PLANILHA_SINTÉTICA!A:G,2,0)</f>
        <v>11186</v>
      </c>
      <c r="C158" s="311" t="str">
        <f>VLOOKUP(A158,PLANILHA_SINTÉTICA!A:G,3,0)</f>
        <v>SINAPI</v>
      </c>
      <c r="D158" s="313" t="str">
        <f>VLOOKUP(A158,PLANILHA_SINTÉTICA!A:G,4,0)</f>
        <v>SINAPI-I</v>
      </c>
      <c r="E158" s="314" t="str">
        <f>VLOOKUP(A158,PLANILHA_SINTÉTICA!A:G,5,0)</f>
        <v>ESPELHO CRISTAL E = 4 MM</v>
      </c>
      <c r="F158" s="311" t="str">
        <f>VLOOKUP(A158,PLANILHA_SINTÉTICA!A:G,6,0)</f>
        <v>M2</v>
      </c>
      <c r="G158" s="300">
        <f>VLOOKUP(A158,PLANILHA_SINTÉTICA!A:G,7,0)</f>
        <v>0.54710000000000003</v>
      </c>
      <c r="H158" s="318" t="s">
        <v>882</v>
      </c>
    </row>
    <row r="159" spans="1:8">
      <c r="A159" s="87" t="s">
        <v>296</v>
      </c>
      <c r="B159" s="311">
        <f>VLOOKUP(A159,PLANILHA_SINTÉTICA!A:G,2,0)</f>
        <v>10491</v>
      </c>
      <c r="C159" s="311" t="str">
        <f>VLOOKUP(A159,PLANILHA_SINTÉTICA!A:G,3,0)</f>
        <v>SINAPI</v>
      </c>
      <c r="D159" s="313" t="str">
        <f>VLOOKUP(A159,PLANILHA_SINTÉTICA!A:G,4,0)</f>
        <v>SINAPI-I</v>
      </c>
      <c r="E159" s="314" t="str">
        <f>VLOOKUP(A159,PLANILHA_SINTÉTICA!A:G,5,0)</f>
        <v>VIDRO LISO INCOLOR 6 MM - SEM COLOCACAO</v>
      </c>
      <c r="F159" s="311" t="str">
        <f>VLOOKUP(A159,PLANILHA_SINTÉTICA!A:G,6,0)</f>
        <v>M2</v>
      </c>
      <c r="G159" s="300">
        <f>VLOOKUP(A159,PLANILHA_SINTÉTICA!A:G,7,0)</f>
        <v>1.0942000000000001</v>
      </c>
      <c r="H159" s="318" t="s">
        <v>882</v>
      </c>
    </row>
    <row r="160" spans="1:8">
      <c r="A160" s="87" t="s">
        <v>297</v>
      </c>
      <c r="B160" s="311" t="str">
        <f>VLOOKUP(A160,PLANILHA_SINTÉTICA!A:G,2,0)</f>
        <v>COT_MAN_001</v>
      </c>
      <c r="C160" s="311" t="str">
        <f>VLOOKUP(A160,PLANILHA_SINTÉTICA!A:G,3,0)</f>
        <v>PRÓPRIO</v>
      </c>
      <c r="D160" s="313" t="str">
        <f>VLOOKUP(A160,PLANILHA_SINTÉTICA!A:G,4,0)</f>
        <v>COT.MERCADO</v>
      </c>
      <c r="E160" s="314" t="str">
        <f>VLOOKUP(A160,PLANILHA_SINTÉTICA!A:G,5,0)</f>
        <v>Suporte de parede fixo para TV e Monitor Sumay Sm- Spf3280 de 32 à 80 Polegadas</v>
      </c>
      <c r="F160" s="311" t="str">
        <f>VLOOKUP(A160,PLANILHA_SINTÉTICA!A:G,6,0)</f>
        <v>UN</v>
      </c>
      <c r="G160" s="300">
        <f>VLOOKUP(A160,PLANILHA_SINTÉTICA!A:G,7,0)</f>
        <v>1.9148000000000001</v>
      </c>
      <c r="H160" s="318" t="s">
        <v>882</v>
      </c>
    </row>
    <row r="161" spans="1:8">
      <c r="A161" s="87" t="s">
        <v>299</v>
      </c>
      <c r="B161" s="311" t="str">
        <f>VLOOKUP(A161,PLANILHA_SINTÉTICA!A:G,2,0)</f>
        <v>COT_MAN_009</v>
      </c>
      <c r="C161" s="311" t="str">
        <f>VLOOKUP(A161,PLANILHA_SINTÉTICA!A:G,3,0)</f>
        <v>PRÓPRIO</v>
      </c>
      <c r="D161" s="313" t="str">
        <f>VLOOKUP(A161,PLANILHA_SINTÉTICA!A:G,4,0)</f>
        <v>COT.MERCADO</v>
      </c>
      <c r="E161" s="314" t="str">
        <f>VLOOKUP(A161,PLANILHA_SINTÉTICA!A:G,5,0)</f>
        <v>Placa Central De Comando Universal X2 Full ST IPEC Para Automatizadores</v>
      </c>
      <c r="F161" s="311" t="str">
        <f>VLOOKUP(A161,PLANILHA_SINTÉTICA!A:G,6,0)</f>
        <v>UN</v>
      </c>
      <c r="G161" s="300">
        <f>VLOOKUP(A161,PLANILHA_SINTÉTICA!A:G,7,0)</f>
        <v>2.7353999999999998</v>
      </c>
      <c r="H161" s="318" t="s">
        <v>882</v>
      </c>
    </row>
    <row r="162" spans="1:8">
      <c r="A162" s="87" t="s">
        <v>301</v>
      </c>
      <c r="B162" s="311">
        <f>VLOOKUP(A162,PLANILHA_SINTÉTICA!A:G,2,0)</f>
        <v>44476</v>
      </c>
      <c r="C162" s="311" t="str">
        <f>VLOOKUP(A162,PLANILHA_SINTÉTICA!A:G,3,0)</f>
        <v>SINAPI</v>
      </c>
      <c r="D162" s="313" t="str">
        <f>VLOOKUP(A162,PLANILHA_SINTÉTICA!A:G,4,0)</f>
        <v>SINAPI-I</v>
      </c>
      <c r="E162" s="314" t="str">
        <f>VLOOKUP(A162,PLANILHA_SINTÉTICA!A:G,5,0)</f>
        <v>DIVISORIA EM GRANITO, COM DUAS FACES POLIDAS, TIPO ANDORINHA/ QUARTZ/ CASTELO/ CORUMBA OU OUTROS EQUIVALENTES DA REGIAO, E=  *3,0*  CM</v>
      </c>
      <c r="F162" s="311" t="str">
        <f>VLOOKUP(A162,PLANILHA_SINTÉTICA!A:G,6,0)</f>
        <v>M2</v>
      </c>
      <c r="G162" s="300">
        <f>VLOOKUP(A162,PLANILHA_SINTÉTICA!A:G,7,0)</f>
        <v>0.27350000000000002</v>
      </c>
      <c r="H162" s="318" t="s">
        <v>882</v>
      </c>
    </row>
    <row r="163" spans="1:8">
      <c r="A163" s="87" t="s">
        <v>302</v>
      </c>
      <c r="B163" s="311">
        <f>VLOOKUP(A163,PLANILHA_SINTÉTICA!A:G,2,0)</f>
        <v>43059</v>
      </c>
      <c r="C163" s="311" t="str">
        <f>VLOOKUP(A163,PLANILHA_SINTÉTICA!A:G,3,0)</f>
        <v>SINAPI</v>
      </c>
      <c r="D163" s="313" t="str">
        <f>VLOOKUP(A163,PLANILHA_SINTÉTICA!A:G,4,0)</f>
        <v>SINAPI-I</v>
      </c>
      <c r="E163" s="314" t="str">
        <f>VLOOKUP(A163,PLANILHA_SINTÉTICA!A:G,5,0)</f>
        <v>ACO CA-60, 4,2 MM, OU 5,0 MM, OU 6,0 MM, OU 7,0 MM, VERGALHAO</v>
      </c>
      <c r="F163" s="311" t="str">
        <f>VLOOKUP(A163,PLANILHA_SINTÉTICA!A:G,6,0)</f>
        <v>KG</v>
      </c>
      <c r="G163" s="300">
        <f>VLOOKUP(A163,PLANILHA_SINTÉTICA!A:G,7,0)</f>
        <v>22.914999999999999</v>
      </c>
      <c r="H163" s="318" t="s">
        <v>882</v>
      </c>
    </row>
    <row r="164" spans="1:8">
      <c r="A164" s="87" t="s">
        <v>303</v>
      </c>
      <c r="B164" s="311">
        <f>VLOOKUP(A164,PLANILHA_SINTÉTICA!A:G,2,0)</f>
        <v>4922</v>
      </c>
      <c r="C164" s="311" t="str">
        <f>VLOOKUP(A164,PLANILHA_SINTÉTICA!A:G,3,0)</f>
        <v>SINAPI</v>
      </c>
      <c r="D164" s="313" t="str">
        <f>VLOOKUP(A164,PLANILHA_SINTÉTICA!A:G,4,0)</f>
        <v>SINAPI-I</v>
      </c>
      <c r="E164" s="314" t="str">
        <f>VLOOKUP(A164,PLANILHA_SINTÉTICA!A:G,5,0)</f>
        <v>PORTA DE CORRER EM ALUMINIO, DUAS FOLHAS MOVEIS COM VIDRO, FECHADURA E PUXADOR EMBUTIDO, ACABAMENTO ANODIZADO NATURAL, SEM GUARNICAO/ALIZAR/VISTA</v>
      </c>
      <c r="F164" s="311" t="str">
        <f>VLOOKUP(A164,PLANILHA_SINTÉTICA!A:G,6,0)</f>
        <v>M2</v>
      </c>
      <c r="G164" s="300">
        <f>VLOOKUP(A164,PLANILHA_SINTÉTICA!A:G,7,0)</f>
        <v>0.27350000000000002</v>
      </c>
      <c r="H164" s="318" t="s">
        <v>882</v>
      </c>
    </row>
    <row r="165" spans="1:8">
      <c r="A165" s="87" t="s">
        <v>304</v>
      </c>
      <c r="B165" s="311">
        <f>VLOOKUP(A165,PLANILHA_SINTÉTICA!A:G,2,0)</f>
        <v>21029</v>
      </c>
      <c r="C165" s="311" t="str">
        <f>VLOOKUP(A165,PLANILHA_SINTÉTICA!A:G,3,0)</f>
        <v>SINAPI</v>
      </c>
      <c r="D165" s="313" t="str">
        <f>VLOOKUP(A165,PLANILHA_SINTÉTICA!A:G,4,0)</f>
        <v>SINAPI-I</v>
      </c>
      <c r="E165" s="314" t="str">
        <f>VLOOKUP(A165,PLANILHA_SINTÉTICA!A:G,5,0)</f>
        <v>MANGUEIRA DE INCENDIO, TIPO 1, DE 1 1/2", COMPRIMENTO = 15 M, TECIDO EM FIO DE POLIESTER E TUBO INTERNO EM BORRACHA SINTETICA, COM UNIOES ENGATE RAPIDO</v>
      </c>
      <c r="F165" s="311" t="str">
        <f>VLOOKUP(A165,PLANILHA_SINTÉTICA!A:G,6,0)</f>
        <v>UN</v>
      </c>
      <c r="G165" s="300">
        <f>VLOOKUP(A165,PLANILHA_SINTÉTICA!A:G,7,0)</f>
        <v>0.54710000000000003</v>
      </c>
      <c r="H165" s="318" t="s">
        <v>882</v>
      </c>
    </row>
    <row r="166" spans="1:8">
      <c r="A166" s="87" t="s">
        <v>305</v>
      </c>
      <c r="B166" s="311">
        <f>VLOOKUP(A166,PLANILHA_SINTÉTICA!A:G,2,0)</f>
        <v>3811</v>
      </c>
      <c r="C166" s="311" t="str">
        <f>VLOOKUP(A166,PLANILHA_SINTÉTICA!A:G,3,0)</f>
        <v>SINAPI</v>
      </c>
      <c r="D166" s="313" t="str">
        <f>VLOOKUP(A166,PLANILHA_SINTÉTICA!A:G,4,0)</f>
        <v>SINAPI-I</v>
      </c>
      <c r="E166" s="314" t="str">
        <f>VLOOKUP(A166,PLANILHA_SINTÉTICA!A:G,5,0)</f>
        <v>LUMINARIA DE SOBREPOR EM CHAPA DE ACO PARA 2 LAMPADAS FLUORESCENTES DE *18* W, ALETADA, COMPLETA (LAMPADAS E REATOR INCLUSOS)</v>
      </c>
      <c r="F166" s="311" t="str">
        <f>VLOOKUP(A166,PLANILHA_SINTÉTICA!A:G,6,0)</f>
        <v>UN</v>
      </c>
      <c r="G166" s="300">
        <f>VLOOKUP(A166,PLANILHA_SINTÉTICA!A:G,7,0)</f>
        <v>1.3676999999999999</v>
      </c>
      <c r="H166" s="318" t="s">
        <v>882</v>
      </c>
    </row>
    <row r="167" spans="1:8">
      <c r="A167" s="87" t="s">
        <v>306</v>
      </c>
      <c r="B167" s="311">
        <f>VLOOKUP(A167,PLANILHA_SINTÉTICA!A:G,2,0)</f>
        <v>1014</v>
      </c>
      <c r="C167" s="311" t="str">
        <f>VLOOKUP(A167,PLANILHA_SINTÉTICA!A:G,3,0)</f>
        <v>SINAPI</v>
      </c>
      <c r="D167" s="313" t="str">
        <f>VLOOKUP(A167,PLANILHA_SINTÉTICA!A:G,4,0)</f>
        <v>SINAPI-I</v>
      </c>
      <c r="E167" s="314" t="str">
        <f>VLOOKUP(A167,PLANILHA_SINTÉTICA!A:G,5,0)</f>
        <v>CABO DE COBRE, FLEXIVEL, CLASSE 4 OU 5, ISOLACAO EM PVC/A, ANTICHAMA BWF-B, 1 CONDUTOR, 450/750 V, SECAO NOMINAL 2,5 MM2</v>
      </c>
      <c r="F167" s="311" t="str">
        <f>VLOOKUP(A167,PLANILHA_SINTÉTICA!A:G,6,0)</f>
        <v>M</v>
      </c>
      <c r="G167" s="300">
        <f>VLOOKUP(A167,PLANILHA_SINTÉTICA!A:G,7,0)</f>
        <v>78.247900000000001</v>
      </c>
      <c r="H167" s="318" t="s">
        <v>882</v>
      </c>
    </row>
    <row r="168" spans="1:8">
      <c r="A168" s="87" t="s">
        <v>307</v>
      </c>
      <c r="B168" s="311">
        <f>VLOOKUP(A168,PLANILHA_SINTÉTICA!A:G,2,0)</f>
        <v>38140</v>
      </c>
      <c r="C168" s="311" t="str">
        <f>VLOOKUP(A168,PLANILHA_SINTÉTICA!A:G,3,0)</f>
        <v>SINAPI</v>
      </c>
      <c r="D168" s="313" t="str">
        <f>VLOOKUP(A168,PLANILHA_SINTÉTICA!A:G,4,0)</f>
        <v>SINAPI-I</v>
      </c>
      <c r="E168" s="314" t="str">
        <f>VLOOKUP(A168,PLANILHA_SINTÉTICA!A:G,5,0)</f>
        <v>DISCO DE CORTE DIAMANTADO SEGMENTADO PARA CONCRETO, DIAMETRO DE 110 MM, FURO DE 20 MM</v>
      </c>
      <c r="F168" s="311" t="str">
        <f>VLOOKUP(A168,PLANILHA_SINTÉTICA!A:G,6,0)</f>
        <v>UN</v>
      </c>
      <c r="G168" s="300">
        <f>VLOOKUP(A168,PLANILHA_SINTÉTICA!A:G,7,0)</f>
        <v>6.2914000000000003</v>
      </c>
      <c r="H168" s="318" t="s">
        <v>882</v>
      </c>
    </row>
    <row r="169" spans="1:8">
      <c r="A169" s="87" t="s">
        <v>308</v>
      </c>
      <c r="B169" s="311">
        <f>VLOOKUP(A169,PLANILHA_SINTÉTICA!A:G,2,0)</f>
        <v>39391</v>
      </c>
      <c r="C169" s="311" t="str">
        <f>VLOOKUP(A169,PLANILHA_SINTÉTICA!A:G,3,0)</f>
        <v>SINAPI</v>
      </c>
      <c r="D169" s="313" t="str">
        <f>VLOOKUP(A169,PLANILHA_SINTÉTICA!A:G,4,0)</f>
        <v>SINAPI-I</v>
      </c>
      <c r="E169" s="314" t="str">
        <f>VLOOKUP(A169,PLANILHA_SINTÉTICA!A:G,5,0)</f>
        <v>LUMINARIA LED REFLETOR RETANGULAR BIVOLT, LUZ BRANCA, 50 W</v>
      </c>
      <c r="F169" s="311" t="str">
        <f>VLOOKUP(A169,PLANILHA_SINTÉTICA!A:G,6,0)</f>
        <v>UN</v>
      </c>
      <c r="G169" s="300">
        <f>VLOOKUP(A169,PLANILHA_SINTÉTICA!A:G,7,0)</f>
        <v>3.2825000000000002</v>
      </c>
      <c r="H169" s="318" t="s">
        <v>882</v>
      </c>
    </row>
    <row r="170" spans="1:8">
      <c r="A170" s="87" t="s">
        <v>309</v>
      </c>
      <c r="B170" s="311">
        <f>VLOOKUP(A170,PLANILHA_SINTÉTICA!A:G,2,0)</f>
        <v>4720</v>
      </c>
      <c r="C170" s="311" t="str">
        <f>VLOOKUP(A170,PLANILHA_SINTÉTICA!A:G,3,0)</f>
        <v>SINAPI</v>
      </c>
      <c r="D170" s="313" t="str">
        <f>VLOOKUP(A170,PLANILHA_SINTÉTICA!A:G,4,0)</f>
        <v>SINAPI-I</v>
      </c>
      <c r="E170" s="314" t="str">
        <f>VLOOKUP(A170,PLANILHA_SINTÉTICA!A:G,5,0)</f>
        <v>PEDRA BRITADA N. 0, OU PEDRISCO (4,8 A 9,5 MM) POSTO PEDREIRA/FORNECEDOR, SEM FRETE</v>
      </c>
      <c r="F170" s="311" t="str">
        <f>VLOOKUP(A170,PLANILHA_SINTÉTICA!A:G,6,0)</f>
        <v>M3</v>
      </c>
      <c r="G170" s="300">
        <f>VLOOKUP(A170,PLANILHA_SINTÉTICA!A:G,7,0)</f>
        <v>2.1922000000000001</v>
      </c>
      <c r="H170" s="318" t="s">
        <v>882</v>
      </c>
    </row>
    <row r="171" spans="1:8">
      <c r="A171" s="87" t="s">
        <v>310</v>
      </c>
      <c r="B171" s="311" t="str">
        <f>VLOOKUP(A171,PLANILHA_SINTÉTICA!A:G,2,0)</f>
        <v>COT_MAN_020</v>
      </c>
      <c r="C171" s="311" t="str">
        <f>VLOOKUP(A171,PLANILHA_SINTÉTICA!A:G,3,0)</f>
        <v>PRÓPRIO</v>
      </c>
      <c r="D171" s="313" t="str">
        <f>VLOOKUP(A171,PLANILHA_SINTÉTICA!A:G,4,0)</f>
        <v>COT.MERCADO</v>
      </c>
      <c r="E171" s="314" t="str">
        <f>VLOOKUP(A171,PLANILHA_SINTÉTICA!A:G,5,0)</f>
        <v>BOX PARA BANHEIRO EM ALUMÍNIO E VIDRO TEMPERADO 8MM DE CORRER OU ABRIR, INCLUSIVE FERRAGENS - FORNECIMENTO E INSTALÇÃO</v>
      </c>
      <c r="F171" s="311" t="str">
        <f>VLOOKUP(A171,PLANILHA_SINTÉTICA!A:G,6,0)</f>
        <v>M2</v>
      </c>
      <c r="G171" s="300">
        <f>VLOOKUP(A171,PLANILHA_SINTÉTICA!A:G,7,0)</f>
        <v>0.54710000000000003</v>
      </c>
      <c r="H171" s="318" t="s">
        <v>882</v>
      </c>
    </row>
    <row r="172" spans="1:8">
      <c r="A172" s="87" t="s">
        <v>312</v>
      </c>
      <c r="B172" s="311">
        <f>VLOOKUP(A172,PLANILHA_SINTÉTICA!A:G,2,0)</f>
        <v>39413</v>
      </c>
      <c r="C172" s="311" t="str">
        <f>VLOOKUP(A172,PLANILHA_SINTÉTICA!A:G,3,0)</f>
        <v>SINAPI</v>
      </c>
      <c r="D172" s="313" t="str">
        <f>VLOOKUP(A172,PLANILHA_SINTÉTICA!A:G,4,0)</f>
        <v>SINAPI-I</v>
      </c>
      <c r="E172" s="314" t="str">
        <f>VLOOKUP(A172,PLANILHA_SINTÉTICA!A:G,5,0)</f>
        <v>PLACA / CHAPA DE GESSO ACARTONADO, STANDARD (ST), COR BRANCA, E = 12,5 MM, 1200 X 2400 MM (L X C)</v>
      </c>
      <c r="F172" s="311" t="str">
        <f>VLOOKUP(A172,PLANILHA_SINTÉTICA!A:G,6,0)</f>
        <v>M2</v>
      </c>
      <c r="G172" s="300">
        <f>VLOOKUP(A172,PLANILHA_SINTÉTICA!A:G,7,0)</f>
        <v>7.4889999999999999</v>
      </c>
      <c r="H172" s="318" t="s">
        <v>882</v>
      </c>
    </row>
    <row r="173" spans="1:8">
      <c r="A173" s="87" t="s">
        <v>313</v>
      </c>
      <c r="B173" s="311">
        <f>VLOOKUP(A173,PLANILHA_SINTÉTICA!A:G,2,0)</f>
        <v>11189</v>
      </c>
      <c r="C173" s="311" t="str">
        <f>VLOOKUP(A173,PLANILHA_SINTÉTICA!A:G,3,0)</f>
        <v>SINAPI</v>
      </c>
      <c r="D173" s="313" t="str">
        <f>VLOOKUP(A173,PLANILHA_SINTÉTICA!A:G,4,0)</f>
        <v>SINAPI-I</v>
      </c>
      <c r="E173" s="314" t="str">
        <f>VLOOKUP(A173,PLANILHA_SINTÉTICA!A:G,5,0)</f>
        <v>VIDRO LISO FUME E = 6MM - SEM COLOCACAO</v>
      </c>
      <c r="F173" s="311" t="str">
        <f>VLOOKUP(A173,PLANILHA_SINTÉTICA!A:G,6,0)</f>
        <v>M2</v>
      </c>
      <c r="G173" s="300">
        <f>VLOOKUP(A173,PLANILHA_SINTÉTICA!A:G,7,0)</f>
        <v>0.54710000000000003</v>
      </c>
      <c r="H173" s="318" t="s">
        <v>882</v>
      </c>
    </row>
    <row r="174" spans="1:8">
      <c r="A174" s="87" t="s">
        <v>314</v>
      </c>
      <c r="B174" s="311">
        <f>VLOOKUP(A174,PLANILHA_SINTÉTICA!A:G,2,0)</f>
        <v>11188</v>
      </c>
      <c r="C174" s="311" t="str">
        <f>VLOOKUP(A174,PLANILHA_SINTÉTICA!A:G,3,0)</f>
        <v>SINAPI</v>
      </c>
      <c r="D174" s="313" t="str">
        <f>VLOOKUP(A174,PLANILHA_SINTÉTICA!A:G,4,0)</f>
        <v>SINAPI-I</v>
      </c>
      <c r="E174" s="314" t="str">
        <f>VLOOKUP(A174,PLANILHA_SINTÉTICA!A:G,5,0)</f>
        <v>VIDRO LISO FUME E = 4MM - SEM COLOCACAO</v>
      </c>
      <c r="F174" s="311" t="str">
        <f>VLOOKUP(A174,PLANILHA_SINTÉTICA!A:G,6,0)</f>
        <v>M2</v>
      </c>
      <c r="G174" s="300">
        <f>VLOOKUP(A174,PLANILHA_SINTÉTICA!A:G,7,0)</f>
        <v>0.8206</v>
      </c>
      <c r="H174" s="318" t="s">
        <v>882</v>
      </c>
    </row>
    <row r="175" spans="1:8">
      <c r="A175" s="87" t="s">
        <v>315</v>
      </c>
      <c r="B175" s="311">
        <f>VLOOKUP(A175,PLANILHA_SINTÉTICA!A:G,2,0)</f>
        <v>7311</v>
      </c>
      <c r="C175" s="311" t="str">
        <f>VLOOKUP(A175,PLANILHA_SINTÉTICA!A:G,3,0)</f>
        <v>SINAPI</v>
      </c>
      <c r="D175" s="313" t="str">
        <f>VLOOKUP(A175,PLANILHA_SINTÉTICA!A:G,4,0)</f>
        <v>SINAPI-I</v>
      </c>
      <c r="E175" s="314" t="str">
        <f>VLOOKUP(A175,PLANILHA_SINTÉTICA!A:G,5,0)</f>
        <v>TINTA ESMALTE SINTETICO PREMIUM ACETINADO</v>
      </c>
      <c r="F175" s="311" t="str">
        <f>VLOOKUP(A175,PLANILHA_SINTÉTICA!A:G,6,0)</f>
        <v>L</v>
      </c>
      <c r="G175" s="300">
        <f>VLOOKUP(A175,PLANILHA_SINTÉTICA!A:G,7,0)</f>
        <v>3.7082000000000002</v>
      </c>
      <c r="H175" s="318" t="s">
        <v>882</v>
      </c>
    </row>
    <row r="176" spans="1:8">
      <c r="A176" s="87" t="s">
        <v>316</v>
      </c>
      <c r="B176" s="311">
        <f>VLOOKUP(A176,PLANILHA_SINTÉTICA!A:G,2,0)</f>
        <v>370</v>
      </c>
      <c r="C176" s="311" t="str">
        <f>VLOOKUP(A176,PLANILHA_SINTÉTICA!A:G,3,0)</f>
        <v>SINAPI</v>
      </c>
      <c r="D176" s="313" t="str">
        <f>VLOOKUP(A176,PLANILHA_SINTÉTICA!A:G,4,0)</f>
        <v>SINAPI-I</v>
      </c>
      <c r="E176" s="314" t="str">
        <f>VLOOKUP(A176,PLANILHA_SINTÉTICA!A:G,5,0)</f>
        <v>AREIA MEDIA - POSTO JAZIDA/FORNECEDOR (RETIRADO NA JAZIDA, SEM TRANSPORTE)</v>
      </c>
      <c r="F176" s="311" t="str">
        <f>VLOOKUP(A176,PLANILHA_SINTÉTICA!A:G,6,0)</f>
        <v>M3</v>
      </c>
      <c r="G176" s="300">
        <f>VLOOKUP(A176,PLANILHA_SINTÉTICA!A:G,7,0)</f>
        <v>1.5808</v>
      </c>
      <c r="H176" s="318" t="s">
        <v>882</v>
      </c>
    </row>
    <row r="177" spans="1:8">
      <c r="A177" s="87" t="s">
        <v>317</v>
      </c>
      <c r="B177" s="311">
        <f>VLOOKUP(A177,PLANILHA_SINTÉTICA!A:G,2,0)</f>
        <v>10904</v>
      </c>
      <c r="C177" s="311" t="str">
        <f>VLOOKUP(A177,PLANILHA_SINTÉTICA!A:G,3,0)</f>
        <v>SINAPI</v>
      </c>
      <c r="D177" s="313" t="str">
        <f>VLOOKUP(A177,PLANILHA_SINTÉTICA!A:G,4,0)</f>
        <v>SINAPI-I</v>
      </c>
      <c r="E177" s="314" t="str">
        <f>VLOOKUP(A177,PLANILHA_SINTÉTICA!A:G,5,0)</f>
        <v>REGISTRO OU VALVULA GLOBO ANGULAR EM LATAO, PARA HIDRANTES EM INSTALACAO PREDIAL DE INCENDIO, 45 GRAUS, DIAMETRO DE 2 1/2", COM VOLANTE, CLASSE DE PRESSAO DE ATE 200 PSI</v>
      </c>
      <c r="F177" s="311" t="str">
        <f>VLOOKUP(A177,PLANILHA_SINTÉTICA!A:G,6,0)</f>
        <v>UN</v>
      </c>
      <c r="G177" s="300">
        <f>VLOOKUP(A177,PLANILHA_SINTÉTICA!A:G,7,0)</f>
        <v>0.54710000000000003</v>
      </c>
      <c r="H177" s="318" t="s">
        <v>882</v>
      </c>
    </row>
    <row r="178" spans="1:8">
      <c r="A178" s="87" t="s">
        <v>318</v>
      </c>
      <c r="B178" s="311">
        <f>VLOOKUP(A178,PLANILHA_SINTÉTICA!A:G,2,0)</f>
        <v>183</v>
      </c>
      <c r="C178" s="311" t="str">
        <f>VLOOKUP(A178,PLANILHA_SINTÉTICA!A:G,3,0)</f>
        <v>SINAPI</v>
      </c>
      <c r="D178" s="313" t="str">
        <f>VLOOKUP(A178,PLANILHA_SINTÉTICA!A:G,4,0)</f>
        <v>SINAPI-I</v>
      </c>
      <c r="E178" s="314" t="str">
        <f>VLOOKUP(A178,PLANILHA_SINTÉTICA!A:G,5,0)</f>
        <v>BATENTE / PORTAL / ADUELA / MARCO EM MADEIRA MACICA COM REBAIXO, E = *3* CM, L = *14* CM, PARA PORTAS DE  GIRO DE *60 CM A 120* CM  X *210* CM, CEDRINHO / ANGELIM COMERCIAL / TAURI / CURUPIXA / PEROBA / CUMARU OU EQUIVALENTE DA REGIAO (NAO INCLUI ALIZARES)</v>
      </c>
      <c r="F178" s="311" t="str">
        <f>VLOOKUP(A178,PLANILHA_SINTÉTICA!A:G,6,0)</f>
        <v>JG</v>
      </c>
      <c r="G178" s="300">
        <f>VLOOKUP(A178,PLANILHA_SINTÉTICA!A:G,7,0)</f>
        <v>0.54710000000000003</v>
      </c>
      <c r="H178" s="318" t="s">
        <v>882</v>
      </c>
    </row>
    <row r="179" spans="1:8">
      <c r="A179" s="87" t="s">
        <v>319</v>
      </c>
      <c r="B179" s="311">
        <f>VLOOKUP(A179,PLANILHA_SINTÉTICA!A:G,2,0)</f>
        <v>1087</v>
      </c>
      <c r="C179" s="311" t="str">
        <f>VLOOKUP(A179,PLANILHA_SINTÉTICA!A:G,3,0)</f>
        <v>SINAPI</v>
      </c>
      <c r="D179" s="313" t="str">
        <f>VLOOKUP(A179,PLANILHA_SINTÉTICA!A:G,4,0)</f>
        <v>SINAPI-I</v>
      </c>
      <c r="E179" s="314" t="str">
        <f>VLOOKUP(A179,PLANILHA_SINTÉTICA!A:G,5,0)</f>
        <v>REATOR ELETRONICO BIVOLT PARA 1 LAMPADA FLUORESCENTE DE 36/40 W</v>
      </c>
      <c r="F179" s="311" t="str">
        <f>VLOOKUP(A179,PLANILHA_SINTÉTICA!A:G,6,0)</f>
        <v>UN</v>
      </c>
      <c r="G179" s="300">
        <f>VLOOKUP(A179,PLANILHA_SINTÉTICA!A:G,7,0)</f>
        <v>2.7353999999999998</v>
      </c>
      <c r="H179" s="318" t="s">
        <v>882</v>
      </c>
    </row>
    <row r="180" spans="1:8">
      <c r="A180" s="87" t="s">
        <v>320</v>
      </c>
      <c r="B180" s="311">
        <f>VLOOKUP(A180,PLANILHA_SINTÉTICA!A:G,2,0)</f>
        <v>10885</v>
      </c>
      <c r="C180" s="311" t="str">
        <f>VLOOKUP(A180,PLANILHA_SINTÉTICA!A:G,3,0)</f>
        <v>SINAPI</v>
      </c>
      <c r="D180" s="313" t="str">
        <f>VLOOKUP(A180,PLANILHA_SINTÉTICA!A:G,4,0)</f>
        <v>SINAPI-I</v>
      </c>
      <c r="E180" s="314" t="str">
        <f>VLOOKUP(A180,PLANILHA_SINTÉTICA!A:G,5,0)</f>
        <v>CAIXA DE INCENDIO/ABRIGO PARA MANGUEIRA, DE EMBUTIR/INTERNA, COM 90 X 60 X 17 CM, EM CHAPA DE ACO, PORTA COM VENTILACAO, VISOR COM A INSCRICAO "INCENDIO", SUPORTE/CESTA INTERNA PARA A MANGUEIRA, PINTURA ELETROSTATICA VERMELHA</v>
      </c>
      <c r="F180" s="311" t="str">
        <f>VLOOKUP(A180,PLANILHA_SINTÉTICA!A:G,6,0)</f>
        <v>UN</v>
      </c>
      <c r="G180" s="300">
        <f>VLOOKUP(A180,PLANILHA_SINTÉTICA!A:G,7,0)</f>
        <v>0.27350000000000002</v>
      </c>
      <c r="H180" s="318" t="s">
        <v>882</v>
      </c>
    </row>
    <row r="181" spans="1:8">
      <c r="A181" s="87" t="s">
        <v>321</v>
      </c>
      <c r="B181" s="311">
        <f>VLOOKUP(A181,PLANILHA_SINTÉTICA!A:G,2,0)</f>
        <v>2510</v>
      </c>
      <c r="C181" s="311" t="str">
        <f>VLOOKUP(A181,PLANILHA_SINTÉTICA!A:G,3,0)</f>
        <v>SINAPI</v>
      </c>
      <c r="D181" s="313" t="str">
        <f>VLOOKUP(A181,PLANILHA_SINTÉTICA!A:G,4,0)</f>
        <v>SINAPI-I</v>
      </c>
      <c r="E181" s="314" t="str">
        <f>VLOOKUP(A181,PLANILHA_SINTÉTICA!A:G,5,0)</f>
        <v>RELE FOTOELETRICO INTERNO E EXTERNO BIVOLT 1000 W, DE CONECTOR, SEM BASE</v>
      </c>
      <c r="F181" s="311" t="str">
        <f>VLOOKUP(A181,PLANILHA_SINTÉTICA!A:G,6,0)</f>
        <v>UN</v>
      </c>
      <c r="G181" s="300">
        <f>VLOOKUP(A181,PLANILHA_SINTÉTICA!A:G,7,0)</f>
        <v>2.7353999999999998</v>
      </c>
      <c r="H181" s="318" t="s">
        <v>882</v>
      </c>
    </row>
    <row r="182" spans="1:8">
      <c r="A182" s="87" t="s">
        <v>322</v>
      </c>
      <c r="B182" s="311">
        <f>VLOOKUP(A182,PLANILHA_SINTÉTICA!A:G,2,0)</f>
        <v>1368</v>
      </c>
      <c r="C182" s="311" t="str">
        <f>VLOOKUP(A182,PLANILHA_SINTÉTICA!A:G,3,0)</f>
        <v>SINAPI</v>
      </c>
      <c r="D182" s="313" t="str">
        <f>VLOOKUP(A182,PLANILHA_SINTÉTICA!A:G,4,0)</f>
        <v>SINAPI-I</v>
      </c>
      <c r="E182" s="314" t="str">
        <f>VLOOKUP(A182,PLANILHA_SINTÉTICA!A:G,5,0)</f>
        <v>CHUVEIRO COMUM EM PLASTICO BRANCO, COM CANO, 3 TEMPERATURAS, 5500 W (110/220 V)</v>
      </c>
      <c r="F182" s="311" t="str">
        <f>VLOOKUP(A182,PLANILHA_SINTÉTICA!A:G,6,0)</f>
        <v>UN</v>
      </c>
      <c r="G182" s="300">
        <f>VLOOKUP(A182,PLANILHA_SINTÉTICA!A:G,7,0)</f>
        <v>1.6412</v>
      </c>
      <c r="H182" s="318" t="s">
        <v>882</v>
      </c>
    </row>
    <row r="183" spans="1:8">
      <c r="A183" s="87" t="s">
        <v>323</v>
      </c>
      <c r="B183" s="311" t="str">
        <f>VLOOKUP(A183,PLANILHA_SINTÉTICA!A:G,2,0)</f>
        <v>COT_MAN_007</v>
      </c>
      <c r="C183" s="311" t="str">
        <f>VLOOKUP(A183,PLANILHA_SINTÉTICA!A:G,3,0)</f>
        <v>PRÓPRIO</v>
      </c>
      <c r="D183" s="313" t="str">
        <f>VLOOKUP(A183,PLANILHA_SINTÉTICA!A:G,4,0)</f>
        <v>COT.MERCADO</v>
      </c>
      <c r="E183" s="314" t="str">
        <f>VLOOKUP(A183,PLANILHA_SINTÉTICA!A:G,5,0)</f>
        <v xml:space="preserve">CONJUNTO PLUGUE MACHO E FÊMEA 2P+T 20A </v>
      </c>
      <c r="F183" s="311" t="str">
        <f>VLOOKUP(A183,PLANILHA_SINTÉTICA!A:G,6,0)</f>
        <v>UN</v>
      </c>
      <c r="G183" s="300">
        <f>VLOOKUP(A183,PLANILHA_SINTÉTICA!A:G,7,0)</f>
        <v>6.8384999999999998</v>
      </c>
      <c r="H183" s="318" t="s">
        <v>882</v>
      </c>
    </row>
    <row r="184" spans="1:8">
      <c r="A184" s="87" t="s">
        <v>325</v>
      </c>
      <c r="B184" s="311" t="str">
        <f>VLOOKUP(A184,PLANILHA_SINTÉTICA!A:G,2,0)</f>
        <v>COT_MAN_028</v>
      </c>
      <c r="C184" s="311" t="str">
        <f>VLOOKUP(A184,PLANILHA_SINTÉTICA!A:G,3,0)</f>
        <v>PRÓPRIO</v>
      </c>
      <c r="D184" s="313" t="str">
        <f>VLOOKUP(A184,PLANILHA_SINTÉTICA!A:G,4,0)</f>
        <v>COT.MERCADO</v>
      </c>
      <c r="E184" s="314" t="str">
        <f>VLOOKUP(A184,PLANILHA_SINTÉTICA!A:G,5,0)</f>
        <v>ADAPTADOR SOQUETE EM PORCELANA E40 PARA E27</v>
      </c>
      <c r="F184" s="311" t="str">
        <f>VLOOKUP(A184,PLANILHA_SINTÉTICA!A:G,6,0)</f>
        <v>UN</v>
      </c>
      <c r="G184" s="300">
        <f>VLOOKUP(A184,PLANILHA_SINTÉTICA!A:G,7,0)</f>
        <v>11.2151</v>
      </c>
      <c r="H184" s="318" t="s">
        <v>882</v>
      </c>
    </row>
    <row r="185" spans="1:8">
      <c r="A185" s="87" t="s">
        <v>327</v>
      </c>
      <c r="B185" s="311" t="str">
        <f>VLOOKUP(A185,PLANILHA_SINTÉTICA!A:G,2,0)</f>
        <v>COT_MAN_005</v>
      </c>
      <c r="C185" s="311" t="str">
        <f>VLOOKUP(A185,PLANILHA_SINTÉTICA!A:G,3,0)</f>
        <v>PRÓPRIO</v>
      </c>
      <c r="D185" s="313" t="str">
        <f>VLOOKUP(A185,PLANILHA_SINTÉTICA!A:G,4,0)</f>
        <v>COT.MERCADO</v>
      </c>
      <c r="E185" s="314" t="str">
        <f>VLOOKUP(A185,PLANILHA_SINTÉTICA!A:G,5,0)</f>
        <v>PERSIANA VERTICAL EM PVC BRANCO 9CM SEM BANDÔ - FORNECIMENTO E INSTALAÇÃO</v>
      </c>
      <c r="F185" s="311" t="str">
        <f>VLOOKUP(A185,PLANILHA_SINTÉTICA!A:G,6,0)</f>
        <v>M2</v>
      </c>
      <c r="G185" s="300">
        <f>VLOOKUP(A185,PLANILHA_SINTÉTICA!A:G,7,0)</f>
        <v>0.8206</v>
      </c>
      <c r="H185" s="318" t="s">
        <v>882</v>
      </c>
    </row>
    <row r="186" spans="1:8">
      <c r="A186" s="87" t="s">
        <v>329</v>
      </c>
      <c r="B186" s="311">
        <f>VLOOKUP(A186,PLANILHA_SINTÉTICA!A:G,2,0)</f>
        <v>38774</v>
      </c>
      <c r="C186" s="311" t="str">
        <f>VLOOKUP(A186,PLANILHA_SINTÉTICA!A:G,3,0)</f>
        <v>SINAPI</v>
      </c>
      <c r="D186" s="313" t="str">
        <f>VLOOKUP(A186,PLANILHA_SINTÉTICA!A:G,4,0)</f>
        <v>SINAPI-I</v>
      </c>
      <c r="E186" s="314" t="str">
        <f>VLOOKUP(A186,PLANILHA_SINTÉTICA!A:G,5,0)</f>
        <v>LUMINARIA DE EMERGENCIA 30 LEDS, POTENCIA 2 W, BATERIA DE LITIO, AUTONOMIA DE 6 HORAS</v>
      </c>
      <c r="F186" s="311" t="str">
        <f>VLOOKUP(A186,PLANILHA_SINTÉTICA!A:G,6,0)</f>
        <v>UN</v>
      </c>
      <c r="G186" s="300">
        <f>VLOOKUP(A186,PLANILHA_SINTÉTICA!A:G,7,0)</f>
        <v>5.4707999999999997</v>
      </c>
      <c r="H186" s="318" t="s">
        <v>882</v>
      </c>
    </row>
    <row r="187" spans="1:8">
      <c r="A187" s="87" t="s">
        <v>330</v>
      </c>
      <c r="B187" s="311">
        <f>VLOOKUP(A187,PLANILHA_SINTÉTICA!A:G,2,0)</f>
        <v>4396</v>
      </c>
      <c r="C187" s="311" t="str">
        <f>VLOOKUP(A187,PLANILHA_SINTÉTICA!A:G,3,0)</f>
        <v>SINAPI</v>
      </c>
      <c r="D187" s="313" t="str">
        <f>VLOOKUP(A187,PLANILHA_SINTÉTICA!A:G,4,0)</f>
        <v>SINAPI-I</v>
      </c>
      <c r="E187" s="314" t="str">
        <f>VLOOKUP(A187,PLANILHA_SINTÉTICA!A:G,5,0)</f>
        <v>PASTILHA CERAMICA/PORCELANA, REVEST INT/EXT E  PISCINA, CORES BRANCA OU FRIAS, SOLIDAS, SEM MESCLAGEM/MISTURA, ACABAMENTO LISO *2,5 X 2,5* CM</v>
      </c>
      <c r="F187" s="311" t="str">
        <f>VLOOKUP(A187,PLANILHA_SINTÉTICA!A:G,6,0)</f>
        <v>M2</v>
      </c>
      <c r="G187" s="300">
        <f>VLOOKUP(A187,PLANILHA_SINTÉTICA!A:G,7,0)</f>
        <v>0.59630000000000005</v>
      </c>
      <c r="H187" s="318" t="s">
        <v>882</v>
      </c>
    </row>
    <row r="188" spans="1:8">
      <c r="A188" s="87" t="s">
        <v>331</v>
      </c>
      <c r="B188" s="311">
        <f>VLOOKUP(A188,PLANILHA_SINTÉTICA!A:G,2,0)</f>
        <v>10405</v>
      </c>
      <c r="C188" s="311" t="str">
        <f>VLOOKUP(A188,PLANILHA_SINTÉTICA!A:G,3,0)</f>
        <v>SINAPI</v>
      </c>
      <c r="D188" s="313" t="str">
        <f>VLOOKUP(A188,PLANILHA_SINTÉTICA!A:G,4,0)</f>
        <v>SINAPI-I</v>
      </c>
      <c r="E188" s="314" t="str">
        <f>VLOOKUP(A188,PLANILHA_SINTÉTICA!A:G,5,0)</f>
        <v>VALVULA DE RETENCAO HORIZONTAL, DE BRONZE (PN-25), 2 1/2", 400 PSI, TAMPA DE PORCA DE UNIAO, EXTREMIDADES COM ROSCA</v>
      </c>
      <c r="F188" s="311" t="str">
        <f>VLOOKUP(A188,PLANILHA_SINTÉTICA!A:G,6,0)</f>
        <v>UN</v>
      </c>
      <c r="G188" s="300">
        <f>VLOOKUP(A188,PLANILHA_SINTÉTICA!A:G,7,0)</f>
        <v>0.27350000000000002</v>
      </c>
      <c r="H188" s="318" t="s">
        <v>882</v>
      </c>
    </row>
    <row r="189" spans="1:8">
      <c r="A189" s="87" t="s">
        <v>332</v>
      </c>
      <c r="B189" s="311">
        <f>VLOOKUP(A189,PLANILHA_SINTÉTICA!A:G,2,0)</f>
        <v>1599</v>
      </c>
      <c r="C189" s="311" t="str">
        <f>VLOOKUP(A189,PLANILHA_SINTÉTICA!A:G,3,0)</f>
        <v>SINAPI</v>
      </c>
      <c r="D189" s="313" t="str">
        <f>VLOOKUP(A189,PLANILHA_SINTÉTICA!A:G,4,0)</f>
        <v>SINAPI-I</v>
      </c>
      <c r="E189" s="314" t="str">
        <f>VLOOKUP(A189,PLANILHA_SINTÉTICA!A:G,5,0)</f>
        <v>CONECTOR DE ALUMINIO TIPO PRENSA CABO, BITOLA 3/4", PARA CABOS DE DIAMETRO DE 17,5 A 20 MM</v>
      </c>
      <c r="F189" s="311" t="str">
        <f>VLOOKUP(A189,PLANILHA_SINTÉTICA!A:G,6,0)</f>
        <v>UN</v>
      </c>
      <c r="G189" s="300">
        <f>VLOOKUP(A189,PLANILHA_SINTÉTICA!A:G,7,0)</f>
        <v>8.4796999999999993</v>
      </c>
      <c r="H189" s="318" t="s">
        <v>882</v>
      </c>
    </row>
    <row r="190" spans="1:8">
      <c r="A190" s="87" t="s">
        <v>333</v>
      </c>
      <c r="B190" s="311">
        <f>VLOOKUP(A190,PLANILHA_SINTÉTICA!A:G,2,0)</f>
        <v>2391</v>
      </c>
      <c r="C190" s="311" t="str">
        <f>VLOOKUP(A190,PLANILHA_SINTÉTICA!A:G,3,0)</f>
        <v>SINAPI</v>
      </c>
      <c r="D190" s="313" t="str">
        <f>VLOOKUP(A190,PLANILHA_SINTÉTICA!A:G,4,0)</f>
        <v>SINAPI-I</v>
      </c>
      <c r="E190" s="314" t="str">
        <f>VLOOKUP(A190,PLANILHA_SINTÉTICA!A:G,5,0)</f>
        <v>DISJUNTOR TERMOMAGNETICO TRIPOLAR 125A</v>
      </c>
      <c r="F190" s="311" t="str">
        <f>VLOOKUP(A190,PLANILHA_SINTÉTICA!A:G,6,0)</f>
        <v>UN</v>
      </c>
      <c r="G190" s="300">
        <f>VLOOKUP(A190,PLANILHA_SINTÉTICA!A:G,7,0)</f>
        <v>0.27350000000000002</v>
      </c>
      <c r="H190" s="318" t="s">
        <v>882</v>
      </c>
    </row>
    <row r="191" spans="1:8">
      <c r="A191" s="87" t="s">
        <v>334</v>
      </c>
      <c r="B191" s="311" t="str">
        <f>VLOOKUP(A191,PLANILHA_SINTÉTICA!A:G,2,0)</f>
        <v>COT_MAN_017</v>
      </c>
      <c r="C191" s="311" t="str">
        <f>VLOOKUP(A191,PLANILHA_SINTÉTICA!A:G,3,0)</f>
        <v>PRÓPRIO</v>
      </c>
      <c r="D191" s="313" t="str">
        <f>VLOOKUP(A191,PLANILHA_SINTÉTICA!A:G,4,0)</f>
        <v>COT.MERCADO</v>
      </c>
      <c r="E191" s="314" t="str">
        <f>VLOOKUP(A191,PLANILHA_SINTÉTICA!A:G,5,0)</f>
        <v>Kit Porteiro Eletrônico Residencial IPR 8010 Intelbras</v>
      </c>
      <c r="F191" s="311" t="str">
        <f>VLOOKUP(A191,PLANILHA_SINTÉTICA!A:G,6,0)</f>
        <v>UN</v>
      </c>
      <c r="G191" s="300">
        <f>VLOOKUP(A191,PLANILHA_SINTÉTICA!A:G,7,0)</f>
        <v>0.54710000000000003</v>
      </c>
      <c r="H191" s="318" t="s">
        <v>882</v>
      </c>
    </row>
    <row r="192" spans="1:8">
      <c r="A192" s="87" t="s">
        <v>336</v>
      </c>
      <c r="B192" s="311" t="str">
        <f>VLOOKUP(A192,PLANILHA_SINTÉTICA!A:G,2,0)</f>
        <v>COT_MAN_024</v>
      </c>
      <c r="C192" s="311" t="str">
        <f>VLOOKUP(A192,PLANILHA_SINTÉTICA!A:G,3,0)</f>
        <v>PRÓPRIO</v>
      </c>
      <c r="D192" s="313" t="str">
        <f>VLOOKUP(A192,PLANILHA_SINTÉTICA!A:G,4,0)</f>
        <v>COT.MERCADO</v>
      </c>
      <c r="E192" s="314" t="str">
        <f>VLOOKUP(A192,PLANILHA_SINTÉTICA!A:G,5,0)</f>
        <v>FECHADURA DE SOBREPOR PAR APORTA CORTA FOGO (SEM CHAVE)</v>
      </c>
      <c r="F192" s="311" t="str">
        <f>VLOOKUP(A192,PLANILHA_SINTÉTICA!A:G,6,0)</f>
        <v>UN</v>
      </c>
      <c r="G192" s="300">
        <f>VLOOKUP(A192,PLANILHA_SINTÉTICA!A:G,7,0)</f>
        <v>1.3676999999999999</v>
      </c>
      <c r="H192" s="318" t="s">
        <v>882</v>
      </c>
    </row>
    <row r="193" spans="1:8">
      <c r="A193" s="87" t="s">
        <v>338</v>
      </c>
      <c r="B193" s="311">
        <f>VLOOKUP(A193,PLANILHA_SINTÉTICA!A:G,2,0)</f>
        <v>6136</v>
      </c>
      <c r="C193" s="311" t="str">
        <f>VLOOKUP(A193,PLANILHA_SINTÉTICA!A:G,3,0)</f>
        <v>SINAPI</v>
      </c>
      <c r="D193" s="313" t="str">
        <f>VLOOKUP(A193,PLANILHA_SINTÉTICA!A:G,4,0)</f>
        <v>SINAPI-I</v>
      </c>
      <c r="E193" s="314" t="str">
        <f>VLOOKUP(A193,PLANILHA_SINTÉTICA!A:G,5,0)</f>
        <v>SIFAO EM METAL CROMADO PARA PIA OU LAVATORIO, 1 X 1.1/2 "</v>
      </c>
      <c r="F193" s="311" t="str">
        <f>VLOOKUP(A193,PLANILHA_SINTÉTICA!A:G,6,0)</f>
        <v>UN</v>
      </c>
      <c r="G193" s="300">
        <f>VLOOKUP(A193,PLANILHA_SINTÉTICA!A:G,7,0)</f>
        <v>0.27350000000000002</v>
      </c>
      <c r="H193" s="318" t="s">
        <v>882</v>
      </c>
    </row>
    <row r="194" spans="1:8">
      <c r="A194" s="87" t="s">
        <v>339</v>
      </c>
      <c r="B194" s="311">
        <f>VLOOKUP(A194,PLANILHA_SINTÉTICA!A:G,2,0)</f>
        <v>10422</v>
      </c>
      <c r="C194" s="311" t="str">
        <f>VLOOKUP(A194,PLANILHA_SINTÉTICA!A:G,3,0)</f>
        <v>SINAPI</v>
      </c>
      <c r="D194" s="313" t="str">
        <f>VLOOKUP(A194,PLANILHA_SINTÉTICA!A:G,4,0)</f>
        <v>SINAPI-I</v>
      </c>
      <c r="E194" s="314" t="str">
        <f>VLOOKUP(A194,PLANILHA_SINTÉTICA!A:G,5,0)</f>
        <v>BACIA SANITARIA (VASO) COM CAIXA ACOPLADA, SIFAO APARENTE, DE LOUCA BRANCA (SEM ASSENTO)</v>
      </c>
      <c r="F194" s="311" t="str">
        <f>VLOOKUP(A194,PLANILHA_SINTÉTICA!A:G,6,0)</f>
        <v>UN</v>
      </c>
      <c r="G194" s="300">
        <f>VLOOKUP(A194,PLANILHA_SINTÉTICA!A:G,7,0)</f>
        <v>0.27350000000000002</v>
      </c>
      <c r="H194" s="318" t="s">
        <v>882</v>
      </c>
    </row>
    <row r="195" spans="1:8">
      <c r="A195" s="87" t="s">
        <v>340</v>
      </c>
      <c r="B195" s="311">
        <f>VLOOKUP(A195,PLANILHA_SINTÉTICA!A:G,2,0)</f>
        <v>35277</v>
      </c>
      <c r="C195" s="311" t="str">
        <f>VLOOKUP(A195,PLANILHA_SINTÉTICA!A:G,3,0)</f>
        <v>SINAPI</v>
      </c>
      <c r="D195" s="313" t="str">
        <f>VLOOKUP(A195,PLANILHA_SINTÉTICA!A:G,4,0)</f>
        <v>SINAPI-I</v>
      </c>
      <c r="E195" s="314" t="str">
        <f>VLOOKUP(A195,PLANILHA_SINTÉTICA!A:G,5,0)</f>
        <v>CAIXA DE GORDURA EM PVC, DIAMETRO MINIMO 300 MM, DIAMETRO DE SAIDA 100 MM, CAPACIDADE  APROXIMADA 18 LITROS, COM TAMPA E CESTO</v>
      </c>
      <c r="F195" s="311" t="str">
        <f>VLOOKUP(A195,PLANILHA_SINTÉTICA!A:G,6,0)</f>
        <v>UN</v>
      </c>
      <c r="G195" s="300">
        <f>VLOOKUP(A195,PLANILHA_SINTÉTICA!A:G,7,0)</f>
        <v>0.27350000000000002</v>
      </c>
      <c r="H195" s="318" t="s">
        <v>882</v>
      </c>
    </row>
    <row r="196" spans="1:8">
      <c r="A196" s="87" t="s">
        <v>341</v>
      </c>
      <c r="B196" s="311">
        <f>VLOOKUP(A196,PLANILHA_SINTÉTICA!A:G,2,0)</f>
        <v>1021</v>
      </c>
      <c r="C196" s="311" t="str">
        <f>VLOOKUP(A196,PLANILHA_SINTÉTICA!A:G,3,0)</f>
        <v>SINAPI</v>
      </c>
      <c r="D196" s="313" t="str">
        <f>VLOOKUP(A196,PLANILHA_SINTÉTICA!A:G,4,0)</f>
        <v>SINAPI-I</v>
      </c>
      <c r="E196" s="314" t="str">
        <f>VLOOKUP(A196,PLANILHA_SINTÉTICA!A:G,5,0)</f>
        <v>CABO DE COBRE, FLEXIVEL, CLASSE 4 OU 5, ISOLACAO EM PVC/A, ANTICHAMA BWF-B, COBERTURA PVC-ST1, ANTICHAMA BWF-B, 1 CONDUTOR, 0,6/1 KV, SECAO NOMINAL 4 MM2</v>
      </c>
      <c r="F196" s="311" t="str">
        <f>VLOOKUP(A196,PLANILHA_SINTÉTICA!A:G,6,0)</f>
        <v>M</v>
      </c>
      <c r="G196" s="300">
        <f>VLOOKUP(A196,PLANILHA_SINTÉTICA!A:G,7,0)</f>
        <v>26.041</v>
      </c>
      <c r="H196" s="318" t="s">
        <v>882</v>
      </c>
    </row>
    <row r="197" spans="1:8">
      <c r="A197" s="87" t="s">
        <v>342</v>
      </c>
      <c r="B197" s="311" t="str">
        <f>VLOOKUP(A197,PLANILHA_SINTÉTICA!A:G,2,0)</f>
        <v>COT_MAN_012</v>
      </c>
      <c r="C197" s="311" t="str">
        <f>VLOOKUP(A197,PLANILHA_SINTÉTICA!A:G,3,0)</f>
        <v>PRÓPRIO</v>
      </c>
      <c r="D197" s="313" t="str">
        <f>VLOOKUP(A197,PLANILHA_SINTÉTICA!A:G,4,0)</f>
        <v>COT.MERCADO</v>
      </c>
      <c r="E197" s="314" t="str">
        <f>VLOOKUP(A197,PLANILHA_SINTÉTICA!A:G,5,0)</f>
        <v>PLUGUE MACHO 2P+T 250V 20A</v>
      </c>
      <c r="F197" s="311" t="str">
        <f>VLOOKUP(A197,PLANILHA_SINTÉTICA!A:G,6,0)</f>
        <v>UN</v>
      </c>
      <c r="G197" s="300">
        <f>VLOOKUP(A197,PLANILHA_SINTÉTICA!A:G,7,0)</f>
        <v>11.4887</v>
      </c>
      <c r="H197" s="318" t="s">
        <v>882</v>
      </c>
    </row>
    <row r="198" spans="1:8">
      <c r="A198" s="87" t="s">
        <v>344</v>
      </c>
      <c r="B198" s="311">
        <f>VLOOKUP(A198,PLANILHA_SINTÉTICA!A:G,2,0)</f>
        <v>37588</v>
      </c>
      <c r="C198" s="311" t="str">
        <f>VLOOKUP(A198,PLANILHA_SINTÉTICA!A:G,3,0)</f>
        <v>SINAPI</v>
      </c>
      <c r="D198" s="313" t="str">
        <f>VLOOKUP(A198,PLANILHA_SINTÉTICA!A:G,4,0)</f>
        <v>SINAPI-I</v>
      </c>
      <c r="E198" s="314" t="str">
        <f>VLOOKUP(A198,PLANILHA_SINTÉTICA!A:G,5,0)</f>
        <v>VALVULA DE ESCOAMENTO PARA TANQUE, EM METAL CROMADO, 1.1/2 ", SEM LADRAO, COM TAMPAO PLASTICO</v>
      </c>
      <c r="F198" s="311" t="str">
        <f>VLOOKUP(A198,PLANILHA_SINTÉTICA!A:G,6,0)</f>
        <v>UN</v>
      </c>
      <c r="G198" s="300">
        <f>VLOOKUP(A198,PLANILHA_SINTÉTICA!A:G,7,0)</f>
        <v>0.8206</v>
      </c>
      <c r="H198" s="318" t="s">
        <v>882</v>
      </c>
    </row>
    <row r="199" spans="1:8">
      <c r="A199" s="87" t="s">
        <v>345</v>
      </c>
      <c r="B199" s="311">
        <f>VLOOKUP(A199,PLANILHA_SINTÉTICA!A:G,2,0)</f>
        <v>377</v>
      </c>
      <c r="C199" s="311" t="str">
        <f>VLOOKUP(A199,PLANILHA_SINTÉTICA!A:G,3,0)</f>
        <v>SINAPI</v>
      </c>
      <c r="D199" s="313" t="str">
        <f>VLOOKUP(A199,PLANILHA_SINTÉTICA!A:G,4,0)</f>
        <v>SINAPI-I</v>
      </c>
      <c r="E199" s="314" t="str">
        <f>VLOOKUP(A199,PLANILHA_SINTÉTICA!A:G,5,0)</f>
        <v>ASSENTO SANITARIO DE PLASTICO, TIPO CONVENCIONAL</v>
      </c>
      <c r="F199" s="311" t="str">
        <f>VLOOKUP(A199,PLANILHA_SINTÉTICA!A:G,6,0)</f>
        <v>UN</v>
      </c>
      <c r="G199" s="300">
        <f>VLOOKUP(A199,PLANILHA_SINTÉTICA!A:G,7,0)</f>
        <v>2.7353999999999998</v>
      </c>
      <c r="H199" s="318" t="s">
        <v>882</v>
      </c>
    </row>
    <row r="200" spans="1:8">
      <c r="A200" s="87" t="s">
        <v>346</v>
      </c>
      <c r="B200" s="311">
        <f>VLOOKUP(A200,PLANILHA_SINTÉTICA!A:G,2,0)</f>
        <v>10432</v>
      </c>
      <c r="C200" s="311" t="str">
        <f>VLOOKUP(A200,PLANILHA_SINTÉTICA!A:G,3,0)</f>
        <v>SINAPI</v>
      </c>
      <c r="D200" s="313" t="str">
        <f>VLOOKUP(A200,PLANILHA_SINTÉTICA!A:G,4,0)</f>
        <v>SINAPI-I</v>
      </c>
      <c r="E200" s="314" t="str">
        <f>VLOOKUP(A200,PLANILHA_SINTÉTICA!A:G,5,0)</f>
        <v>MICTORIO INDICUDUAL, SIFONADO, LOUCA BRANCA, SEM COMPLEMENTOS</v>
      </c>
      <c r="F200" s="311" t="str">
        <f>VLOOKUP(A200,PLANILHA_SINTÉTICA!A:G,6,0)</f>
        <v>UN</v>
      </c>
      <c r="G200" s="300">
        <f>VLOOKUP(A200,PLANILHA_SINTÉTICA!A:G,7,0)</f>
        <v>0.27350000000000002</v>
      </c>
      <c r="H200" s="318" t="s">
        <v>882</v>
      </c>
    </row>
    <row r="201" spans="1:8">
      <c r="A201" s="87" t="s">
        <v>347</v>
      </c>
      <c r="B201" s="311">
        <f>VLOOKUP(A201,PLANILHA_SINTÉTICA!A:G,2,0)</f>
        <v>13415</v>
      </c>
      <c r="C201" s="311" t="str">
        <f>VLOOKUP(A201,PLANILHA_SINTÉTICA!A:G,3,0)</f>
        <v>SINAPI</v>
      </c>
      <c r="D201" s="313" t="str">
        <f>VLOOKUP(A201,PLANILHA_SINTÉTICA!A:G,4,0)</f>
        <v>SINAPI-I</v>
      </c>
      <c r="E201" s="314" t="str">
        <f>VLOOKUP(A201,PLANILHA_SINTÉTICA!A:G,5,0)</f>
        <v>TORNEIRA DE MESA/BANCADA, PARA LAVATORIO, FIXA, METALICA CROMADA, PADRAO POPULAR, 1/2 " OU 3/4 " (REF 1193)</v>
      </c>
      <c r="F201" s="311" t="str">
        <f>VLOOKUP(A201,PLANILHA_SINTÉTICA!A:G,6,0)</f>
        <v>UN</v>
      </c>
      <c r="G201" s="300">
        <f>VLOOKUP(A201,PLANILHA_SINTÉTICA!A:G,7,0)</f>
        <v>1.6412</v>
      </c>
      <c r="H201" s="318" t="s">
        <v>882</v>
      </c>
    </row>
    <row r="202" spans="1:8">
      <c r="A202" s="87" t="s">
        <v>348</v>
      </c>
      <c r="B202" s="311">
        <f>VLOOKUP(A202,PLANILHA_SINTÉTICA!A:G,2,0)</f>
        <v>39465</v>
      </c>
      <c r="C202" s="311" t="str">
        <f>VLOOKUP(A202,PLANILHA_SINTÉTICA!A:G,3,0)</f>
        <v>SINAPI</v>
      </c>
      <c r="D202" s="313" t="str">
        <f>VLOOKUP(A202,PLANILHA_SINTÉTICA!A:G,4,0)</f>
        <v>SINAPI-I</v>
      </c>
      <c r="E202" s="314" t="str">
        <f>VLOOKUP(A202,PLANILHA_SINTÉTICA!A:G,5,0)</f>
        <v>DISPOSITIVO DPS CLASSE II, 1 POLO, TENSAO MAXIMA DE 175 V, CORRENTE MAXIMA DE *20* KA (TIPO AC)</v>
      </c>
      <c r="F202" s="311" t="str">
        <f>VLOOKUP(A202,PLANILHA_SINTÉTICA!A:G,6,0)</f>
        <v>UN</v>
      </c>
      <c r="G202" s="300">
        <f>VLOOKUP(A202,PLANILHA_SINTÉTICA!A:G,7,0)</f>
        <v>1.0942000000000001</v>
      </c>
      <c r="H202" s="318" t="s">
        <v>882</v>
      </c>
    </row>
    <row r="203" spans="1:8">
      <c r="A203" s="87" t="s">
        <v>349</v>
      </c>
      <c r="B203" s="311">
        <f>VLOOKUP(A203,PLANILHA_SINTÉTICA!A:G,2,0)</f>
        <v>1082</v>
      </c>
      <c r="C203" s="311" t="str">
        <f>VLOOKUP(A203,PLANILHA_SINTÉTICA!A:G,3,0)</f>
        <v>SINAPI</v>
      </c>
      <c r="D203" s="313" t="str">
        <f>VLOOKUP(A203,PLANILHA_SINTÉTICA!A:G,4,0)</f>
        <v>SINAPI-I</v>
      </c>
      <c r="E203" s="314" t="str">
        <f>VLOOKUP(A203,PLANILHA_SINTÉTICA!A:G,5,0)</f>
        <v>REATOR P/ LAMPADA VAPOR DE SODIO 250W USO EXT</v>
      </c>
      <c r="F203" s="311" t="str">
        <f>VLOOKUP(A203,PLANILHA_SINTÉTICA!A:G,6,0)</f>
        <v>UN</v>
      </c>
      <c r="G203" s="300">
        <f>VLOOKUP(A203,PLANILHA_SINTÉTICA!A:G,7,0)</f>
        <v>0.27350000000000002</v>
      </c>
      <c r="H203" s="318" t="s">
        <v>882</v>
      </c>
    </row>
    <row r="204" spans="1:8">
      <c r="A204" s="87" t="s">
        <v>350</v>
      </c>
      <c r="B204" s="311">
        <f>VLOOKUP(A204,PLANILHA_SINTÉTICA!A:G,2,0)</f>
        <v>39422</v>
      </c>
      <c r="C204" s="311" t="str">
        <f>VLOOKUP(A204,PLANILHA_SINTÉTICA!A:G,3,0)</f>
        <v>SINAPI</v>
      </c>
      <c r="D204" s="313" t="str">
        <f>VLOOKUP(A204,PLANILHA_SINTÉTICA!A:G,4,0)</f>
        <v>SINAPI-I</v>
      </c>
      <c r="E204" s="314" t="str">
        <f>VLOOKUP(A204,PLANILHA_SINTÉTICA!A:G,5,0)</f>
        <v>PERFIL MONTANTE, FORMATO C, EM ACO ZINCADO, PARA ESTRUTURA PAREDE DRYWALL, E = 0,5 MM, 70 X 3000 MM (L X C)</v>
      </c>
      <c r="F204" s="311" t="str">
        <f>VLOOKUP(A204,PLANILHA_SINTÉTICA!A:G,6,0)</f>
        <v>M</v>
      </c>
      <c r="G204" s="300">
        <f>VLOOKUP(A204,PLANILHA_SINTÉTICA!A:G,7,0)</f>
        <v>7.08</v>
      </c>
      <c r="H204" s="318" t="s">
        <v>882</v>
      </c>
    </row>
    <row r="205" spans="1:8">
      <c r="A205" s="87" t="s">
        <v>351</v>
      </c>
      <c r="B205" s="311">
        <f>VLOOKUP(A205,PLANILHA_SINTÉTICA!A:G,2,0)</f>
        <v>1623</v>
      </c>
      <c r="C205" s="311" t="str">
        <f>VLOOKUP(A205,PLANILHA_SINTÉTICA!A:G,3,0)</f>
        <v>SINAPI</v>
      </c>
      <c r="D205" s="313" t="str">
        <f>VLOOKUP(A205,PLANILHA_SINTÉTICA!A:G,4,0)</f>
        <v>SINAPI-I</v>
      </c>
      <c r="E205" s="314" t="str">
        <f>VLOOKUP(A205,PLANILHA_SINTÉTICA!A:G,5,0)</f>
        <v>CONTATOR TRIPOLAR, CORRENTE DE 12 A, TENSAO NOMINAL DE *500* V, CATEGORIA AC-2 E AC-3</v>
      </c>
      <c r="F205" s="311" t="str">
        <f>VLOOKUP(A205,PLANILHA_SINTÉTICA!A:G,6,0)</f>
        <v>UN</v>
      </c>
      <c r="G205" s="300">
        <f>VLOOKUP(A205,PLANILHA_SINTÉTICA!A:G,7,0)</f>
        <v>0.8206</v>
      </c>
      <c r="H205" s="318" t="s">
        <v>882</v>
      </c>
    </row>
    <row r="206" spans="1:8">
      <c r="A206" s="87" t="s">
        <v>352</v>
      </c>
      <c r="B206" s="311" t="str">
        <f>VLOOKUP(A206,PLANILHA_SINTÉTICA!A:G,2,0)</f>
        <v>COT_MAN_032</v>
      </c>
      <c r="C206" s="311" t="str">
        <f>VLOOKUP(A206,PLANILHA_SINTÉTICA!A:G,3,0)</f>
        <v>PRÓPRIO</v>
      </c>
      <c r="D206" s="313" t="str">
        <f>VLOOKUP(A206,PLANILHA_SINTÉTICA!A:G,4,0)</f>
        <v>COT.MERCADO</v>
      </c>
      <c r="E206" s="314" t="str">
        <f>VLOOKUP(A206,PLANILHA_SINTÉTICA!A:G,5,0)</f>
        <v>KIT COMPLETO UNIVERSAL PARA REPARO EM CAIXA ACOPLADA</v>
      </c>
      <c r="F206" s="311" t="str">
        <f>VLOOKUP(A206,PLANILHA_SINTÉTICA!A:G,6,0)</f>
        <v>CJ</v>
      </c>
      <c r="G206" s="300">
        <f>VLOOKUP(A206,PLANILHA_SINTÉTICA!A:G,7,0)</f>
        <v>1.0942000000000001</v>
      </c>
      <c r="H206" s="318" t="s">
        <v>882</v>
      </c>
    </row>
    <row r="207" spans="1:8">
      <c r="A207" s="87" t="s">
        <v>354</v>
      </c>
      <c r="B207" s="311">
        <f>VLOOKUP(A207,PLANILHA_SINTÉTICA!A:G,2,0)</f>
        <v>1358</v>
      </c>
      <c r="C207" s="311" t="str">
        <f>VLOOKUP(A207,PLANILHA_SINTÉTICA!A:G,3,0)</f>
        <v>SINAPI</v>
      </c>
      <c r="D207" s="313" t="str">
        <f>VLOOKUP(A207,PLANILHA_SINTÉTICA!A:G,4,0)</f>
        <v>SINAPI-I</v>
      </c>
      <c r="E207" s="314" t="str">
        <f>VLOOKUP(A207,PLANILHA_SINTÉTICA!A:G,5,0)</f>
        <v>CHAPA/PAINEL DE MADEIRA COMPENSADA RESINADA (MADEIRITE RESINADO ROSA) PARA FORMA DE CONCRETO, DE 2200 x 1100 MM, E = 17 MM</v>
      </c>
      <c r="F207" s="311" t="str">
        <f>VLOOKUP(A207,PLANILHA_SINTÉTICA!A:G,6,0)</f>
        <v>M2</v>
      </c>
      <c r="G207" s="300">
        <f>VLOOKUP(A207,PLANILHA_SINTÉTICA!A:G,7,0)</f>
        <v>1.6872</v>
      </c>
      <c r="H207" s="318" t="s">
        <v>882</v>
      </c>
    </row>
    <row r="208" spans="1:8">
      <c r="A208" s="87" t="s">
        <v>355</v>
      </c>
      <c r="B208" s="311">
        <f>VLOOKUP(A208,PLANILHA_SINTÉTICA!A:G,2,0)</f>
        <v>38394</v>
      </c>
      <c r="C208" s="311" t="str">
        <f>VLOOKUP(A208,PLANILHA_SINTÉTICA!A:G,3,0)</f>
        <v>SINAPI</v>
      </c>
      <c r="D208" s="313" t="str">
        <f>VLOOKUP(A208,PLANILHA_SINTÉTICA!A:G,4,0)</f>
        <v>SINAPI-I</v>
      </c>
      <c r="E208" s="314" t="str">
        <f>VLOOKUP(A208,PLANILHA_SINTÉTICA!A:G,5,0)</f>
        <v>KIT ACESSORIOS PARA COMPRESSOR DE AR, 5 PECAS (PISTOLAS PINTURA, LIMPEZA E PULVERIZACAO, CALIBRADOR E MANGUEIRA)</v>
      </c>
      <c r="F208" s="311" t="str">
        <f>VLOOKUP(A208,PLANILHA_SINTÉTICA!A:G,6,0)</f>
        <v>UN</v>
      </c>
      <c r="G208" s="300">
        <f>VLOOKUP(A208,PLANILHA_SINTÉTICA!A:G,7,0)</f>
        <v>0.27350000000000002</v>
      </c>
      <c r="H208" s="318" t="s">
        <v>882</v>
      </c>
    </row>
    <row r="209" spans="1:8">
      <c r="A209" s="87" t="s">
        <v>356</v>
      </c>
      <c r="B209" s="311">
        <f>VLOOKUP(A209,PLANILHA_SINTÉTICA!A:G,2,0)</f>
        <v>4814</v>
      </c>
      <c r="C209" s="311" t="str">
        <f>VLOOKUP(A209,PLANILHA_SINTÉTICA!A:G,3,0)</f>
        <v>SINAPI</v>
      </c>
      <c r="D209" s="313" t="str">
        <f>VLOOKUP(A209,PLANILHA_SINTÉTICA!A:G,4,0)</f>
        <v>SINAPI-I</v>
      </c>
      <c r="E209" s="314" t="str">
        <f>VLOOKUP(A209,PLANILHA_SINTÉTICA!A:G,5,0)</f>
        <v>APARELHO SINALIZADOR LUMINOSO COM LED, PARA SAIDA GARAGEM, COM 2 LENTES EM POLICARBONATO, BIVOLT (INCLUI SUPORTE DE FIXACAO)</v>
      </c>
      <c r="F209" s="311" t="str">
        <f>VLOOKUP(A209,PLANILHA_SINTÉTICA!A:G,6,0)</f>
        <v>UN</v>
      </c>
      <c r="G209" s="300">
        <f>VLOOKUP(A209,PLANILHA_SINTÉTICA!A:G,7,0)</f>
        <v>0.8206</v>
      </c>
      <c r="H209" s="318" t="s">
        <v>882</v>
      </c>
    </row>
    <row r="210" spans="1:8">
      <c r="A210" s="87" t="s">
        <v>357</v>
      </c>
      <c r="B210" s="311">
        <f>VLOOKUP(A210,PLANILHA_SINTÉTICA!A:G,2,0)</f>
        <v>44945</v>
      </c>
      <c r="C210" s="311" t="str">
        <f>VLOOKUP(A210,PLANILHA_SINTÉTICA!A:G,3,0)</f>
        <v>SINAPI</v>
      </c>
      <c r="D210" s="313" t="str">
        <f>VLOOKUP(A210,PLANILHA_SINTÉTICA!A:G,4,0)</f>
        <v>SINAPI-I</v>
      </c>
      <c r="E210" s="314" t="str">
        <f>VLOOKUP(A210,PLANILHA_SINTÉTICA!A:G,5,0)</f>
        <v>SIFAO / TUBO SINFONADO EXTENSIVEL/SANFONADO, UNIVERSAL/ SIMPLES, ENTRE *50 A 70* CM, DE PLASTICO BRANCO</v>
      </c>
      <c r="F210" s="311" t="str">
        <f>VLOOKUP(A210,PLANILHA_SINTÉTICA!A:G,6,0)</f>
        <v>UN</v>
      </c>
      <c r="G210" s="300">
        <f>VLOOKUP(A210,PLANILHA_SINTÉTICA!A:G,7,0)</f>
        <v>8.4796999999999993</v>
      </c>
      <c r="H210" s="318" t="s">
        <v>882</v>
      </c>
    </row>
    <row r="211" spans="1:8">
      <c r="A211" s="87" t="s">
        <v>358</v>
      </c>
      <c r="B211" s="311">
        <f>VLOOKUP(A211,PLANILHA_SINTÉTICA!A:G,2,0)</f>
        <v>38101</v>
      </c>
      <c r="C211" s="311" t="str">
        <f>VLOOKUP(A211,PLANILHA_SINTÉTICA!A:G,3,0)</f>
        <v>SINAPI</v>
      </c>
      <c r="D211" s="313" t="str">
        <f>VLOOKUP(A211,PLANILHA_SINTÉTICA!A:G,4,0)</f>
        <v>SINAPI-I</v>
      </c>
      <c r="E211" s="314" t="str">
        <f>VLOOKUP(A211,PLANILHA_SINTÉTICA!A:G,5,0)</f>
        <v>TOMADA 2P+T 10A, 250V  (APENAS MODULO)</v>
      </c>
      <c r="F211" s="311" t="str">
        <f>VLOOKUP(A211,PLANILHA_SINTÉTICA!A:G,6,0)</f>
        <v>UN</v>
      </c>
      <c r="G211" s="300">
        <f>VLOOKUP(A211,PLANILHA_SINTÉTICA!A:G,7,0)</f>
        <v>8.2062000000000008</v>
      </c>
      <c r="H211" s="318" t="s">
        <v>882</v>
      </c>
    </row>
    <row r="212" spans="1:8">
      <c r="A212" s="87" t="s">
        <v>359</v>
      </c>
      <c r="B212" s="311" t="str">
        <f>VLOOKUP(A212,PLANILHA_SINTÉTICA!A:G,2,0)</f>
        <v>COT_MAN_030</v>
      </c>
      <c r="C212" s="311" t="str">
        <f>VLOOKUP(A212,PLANILHA_SINTÉTICA!A:G,3,0)</f>
        <v>PRÓPRIO</v>
      </c>
      <c r="D212" s="313" t="str">
        <f>VLOOKUP(A212,PLANILHA_SINTÉTICA!A:G,4,0)</f>
        <v>COT.MERCADO</v>
      </c>
      <c r="E212" s="314" t="str">
        <f>VLOOKUP(A212,PLANILHA_SINTÉTICA!A:G,5,0)</f>
        <v>CONECTOR DE EMENDA DE CABOS 3 VIAS. REF. WAGO 221-413 OU SIMILAR</v>
      </c>
      <c r="F212" s="311" t="str">
        <f>VLOOKUP(A212,PLANILHA_SINTÉTICA!A:G,6,0)</f>
        <v>UN</v>
      </c>
      <c r="G212" s="300">
        <f>VLOOKUP(A212,PLANILHA_SINTÉTICA!A:G,7,0)</f>
        <v>27.353999999999999</v>
      </c>
      <c r="H212" s="318" t="s">
        <v>882</v>
      </c>
    </row>
    <row r="213" spans="1:8">
      <c r="A213" s="87" t="s">
        <v>361</v>
      </c>
      <c r="B213" s="311">
        <f>VLOOKUP(A213,PLANILHA_SINTÉTICA!A:G,2,0)</f>
        <v>7243</v>
      </c>
      <c r="C213" s="311" t="str">
        <f>VLOOKUP(A213,PLANILHA_SINTÉTICA!A:G,3,0)</f>
        <v>SINAPI</v>
      </c>
      <c r="D213" s="313" t="str">
        <f>VLOOKUP(A213,PLANILHA_SINTÉTICA!A:G,4,0)</f>
        <v>SINAPI-I</v>
      </c>
      <c r="E213" s="314" t="str">
        <f>VLOOKUP(A213,PLANILHA_SINTÉTICA!A:G,5,0)</f>
        <v>TELHA TRAPEZOIDAL EM ACO ZINCADO, SEM PINTURA, ALTURA DE APROXIMADAMENTE 40 MM, ESPESSURA DE 0,50 MM E LARGURA UTIL DE 980 MM</v>
      </c>
      <c r="F213" s="311" t="str">
        <f>VLOOKUP(A213,PLANILHA_SINTÉTICA!A:G,6,0)</f>
        <v>M2</v>
      </c>
      <c r="G213" s="300">
        <f>VLOOKUP(A213,PLANILHA_SINTÉTICA!A:G,7,0)</f>
        <v>1.2758</v>
      </c>
      <c r="H213" s="318" t="s">
        <v>882</v>
      </c>
    </row>
    <row r="214" spans="1:8">
      <c r="A214" s="87" t="s">
        <v>362</v>
      </c>
      <c r="B214" s="311">
        <f>VLOOKUP(A214,PLANILHA_SINTÉTICA!A:G,2,0)</f>
        <v>1625</v>
      </c>
      <c r="C214" s="311" t="str">
        <f>VLOOKUP(A214,PLANILHA_SINTÉTICA!A:G,3,0)</f>
        <v>SINAPI</v>
      </c>
      <c r="D214" s="313" t="str">
        <f>VLOOKUP(A214,PLANILHA_SINTÉTICA!A:G,4,0)</f>
        <v>SINAPI-I</v>
      </c>
      <c r="E214" s="314" t="str">
        <f>VLOOKUP(A214,PLANILHA_SINTÉTICA!A:G,5,0)</f>
        <v>CONTATOR TRIPOLAR, CORRENTE DE *22* A, TENSAO NOMINAL DE *500* V, CATEGORIA AC-2 E AC-3</v>
      </c>
      <c r="F214" s="311" t="str">
        <f>VLOOKUP(A214,PLANILHA_SINTÉTICA!A:G,6,0)</f>
        <v>UN</v>
      </c>
      <c r="G214" s="300">
        <f>VLOOKUP(A214,PLANILHA_SINTÉTICA!A:G,7,0)</f>
        <v>0.54710000000000003</v>
      </c>
      <c r="H214" s="318" t="s">
        <v>882</v>
      </c>
    </row>
    <row r="215" spans="1:8">
      <c r="A215" s="87" t="s">
        <v>363</v>
      </c>
      <c r="B215" s="311">
        <f>VLOOKUP(A215,PLANILHA_SINTÉTICA!A:G,2,0)</f>
        <v>981</v>
      </c>
      <c r="C215" s="311" t="str">
        <f>VLOOKUP(A215,PLANILHA_SINTÉTICA!A:G,3,0)</f>
        <v>SINAPI</v>
      </c>
      <c r="D215" s="313" t="str">
        <f>VLOOKUP(A215,PLANILHA_SINTÉTICA!A:G,4,0)</f>
        <v>SINAPI-I</v>
      </c>
      <c r="E215" s="314" t="str">
        <f>VLOOKUP(A215,PLANILHA_SINTÉTICA!A:G,5,0)</f>
        <v>CABO DE COBRE, FLEXIVEL, CLASSE 4 OU 5, ISOLACAO EM PVC/A, ANTICHAMA BWF-B, 1 CONDUTOR, 450/750 V, SECAO NOMINAL 4 MM2</v>
      </c>
      <c r="F215" s="311" t="str">
        <f>VLOOKUP(A215,PLANILHA_SINTÉTICA!A:G,6,0)</f>
        <v>M</v>
      </c>
      <c r="G215" s="300">
        <f>VLOOKUP(A215,PLANILHA_SINTÉTICA!A:G,7,0)</f>
        <v>19.530799999999999</v>
      </c>
      <c r="H215" s="318" t="s">
        <v>882</v>
      </c>
    </row>
    <row r="216" spans="1:8">
      <c r="A216" s="87" t="s">
        <v>364</v>
      </c>
      <c r="B216" s="311">
        <f>VLOOKUP(A216,PLANILHA_SINTÉTICA!A:G,2,0)</f>
        <v>39244</v>
      </c>
      <c r="C216" s="311" t="str">
        <f>VLOOKUP(A216,PLANILHA_SINTÉTICA!A:G,3,0)</f>
        <v>SINAPI</v>
      </c>
      <c r="D216" s="313" t="str">
        <f>VLOOKUP(A216,PLANILHA_SINTÉTICA!A:G,4,0)</f>
        <v>SINAPI-I</v>
      </c>
      <c r="E216" s="314" t="str">
        <f>VLOOKUP(A216,PLANILHA_SINTÉTICA!A:G,5,0)</f>
        <v>ELETRODUTO PVC FLEXIVEL CORRUGADO, REFORCADO, COR LARANJA, DE 25 MM, PARA LAJES E PISOS</v>
      </c>
      <c r="F216" s="311" t="str">
        <f>VLOOKUP(A216,PLANILHA_SINTÉTICA!A:G,6,0)</f>
        <v>M</v>
      </c>
      <c r="G216" s="300">
        <f>VLOOKUP(A216,PLANILHA_SINTÉTICA!A:G,7,0)</f>
        <v>11.8652</v>
      </c>
      <c r="H216" s="318" t="s">
        <v>882</v>
      </c>
    </row>
    <row r="217" spans="1:8">
      <c r="A217" s="87" t="s">
        <v>365</v>
      </c>
      <c r="B217" s="311">
        <f>VLOOKUP(A217,PLANILHA_SINTÉTICA!A:G,2,0)</f>
        <v>37539</v>
      </c>
      <c r="C217" s="311" t="str">
        <f>VLOOKUP(A217,PLANILHA_SINTÉTICA!A:G,3,0)</f>
        <v>SINAPI</v>
      </c>
      <c r="D217" s="313" t="str">
        <f>VLOOKUP(A217,PLANILHA_SINTÉTICA!A:G,4,0)</f>
        <v>SINAPI-I</v>
      </c>
      <c r="E217" s="314" t="str">
        <f>VLOOKUP(A217,PLANILHA_SINTÉTICA!A:G,5,0)</f>
        <v>PLACA DE SINALIZACAO DE SEGURANCA CONTRA INCENDIO, FOTOLUMINESCENTE, RETANGULAR, *13 X 26* CM, EM PVC *2* MM ANTI-CHAMAS (SIMBOLOS, CORES E PICTOGRAMAS CONFORME NBR 16820)</v>
      </c>
      <c r="F217" s="311" t="str">
        <f>VLOOKUP(A217,PLANILHA_SINTÉTICA!A:G,6,0)</f>
        <v>UN</v>
      </c>
      <c r="G217" s="300">
        <f>VLOOKUP(A217,PLANILHA_SINTÉTICA!A:G,7,0)</f>
        <v>6.5650000000000004</v>
      </c>
      <c r="H217" s="318" t="s">
        <v>882</v>
      </c>
    </row>
    <row r="218" spans="1:8">
      <c r="A218" s="87" t="s">
        <v>366</v>
      </c>
      <c r="B218" s="311">
        <f>VLOOKUP(A218,PLANILHA_SINTÉTICA!A:G,2,0)</f>
        <v>20193</v>
      </c>
      <c r="C218" s="311" t="str">
        <f>VLOOKUP(A218,PLANILHA_SINTÉTICA!A:G,3,0)</f>
        <v>SINAPI</v>
      </c>
      <c r="D218" s="313" t="str">
        <f>VLOOKUP(A218,PLANILHA_SINTÉTICA!A:G,4,0)</f>
        <v>SINAPI-I</v>
      </c>
      <c r="E218" s="314" t="str">
        <f>VLOOKUP(A218,PLANILHA_SINTÉTICA!A:G,5,0)</f>
        <v>LOCACAO DE ANDAIME METALICO TIPO FACHADEIRO, LARGURA DE 1,20 M X ALTURA DE 2,0 M POR PAINEL, INCLUINDO DIAGONAIS EM X, BARRAS DE LIGACAO, SAPATAS E DEMAIS ITENS NECESSARIOS A MONTAGEM (NAO INCLUI INSTALACAO)</v>
      </c>
      <c r="F218" s="311" t="str">
        <f>VLOOKUP(A218,PLANILHA_SINTÉTICA!A:G,6,0)</f>
        <v>M2XMES</v>
      </c>
      <c r="G218" s="300">
        <f>VLOOKUP(A218,PLANILHA_SINTÉTICA!A:G,7,0)</f>
        <v>9.8036999999999992</v>
      </c>
      <c r="H218" s="318" t="s">
        <v>882</v>
      </c>
    </row>
    <row r="219" spans="1:8">
      <c r="A219" s="87" t="s">
        <v>367</v>
      </c>
      <c r="B219" s="311">
        <f>VLOOKUP(A219,PLANILHA_SINTÉTICA!A:G,2,0)</f>
        <v>38102</v>
      </c>
      <c r="C219" s="311" t="str">
        <f>VLOOKUP(A219,PLANILHA_SINTÉTICA!A:G,3,0)</f>
        <v>SINAPI</v>
      </c>
      <c r="D219" s="313" t="str">
        <f>VLOOKUP(A219,PLANILHA_SINTÉTICA!A:G,4,0)</f>
        <v>SINAPI-I</v>
      </c>
      <c r="E219" s="314" t="str">
        <f>VLOOKUP(A219,PLANILHA_SINTÉTICA!A:G,5,0)</f>
        <v>TOMADA 2P+T 20A, 250V  (APENAS MODULO)</v>
      </c>
      <c r="F219" s="311" t="str">
        <f>VLOOKUP(A219,PLANILHA_SINTÉTICA!A:G,6,0)</f>
        <v>UN</v>
      </c>
      <c r="G219" s="300">
        <f>VLOOKUP(A219,PLANILHA_SINTÉTICA!A:G,7,0)</f>
        <v>5.4707999999999997</v>
      </c>
      <c r="H219" s="318" t="s">
        <v>882</v>
      </c>
    </row>
    <row r="220" spans="1:8">
      <c r="A220" s="87" t="s">
        <v>368</v>
      </c>
      <c r="B220" s="311">
        <f>VLOOKUP(A220,PLANILHA_SINTÉTICA!A:G,2,0)</f>
        <v>3099</v>
      </c>
      <c r="C220" s="311" t="str">
        <f>VLOOKUP(A220,PLANILHA_SINTÉTICA!A:G,3,0)</f>
        <v>SINAPI</v>
      </c>
      <c r="D220" s="313" t="str">
        <f>VLOOKUP(A220,PLANILHA_SINTÉTICA!A:G,4,0)</f>
        <v>SINAPI-I</v>
      </c>
      <c r="E220" s="314" t="str">
        <f>VLOOKUP(A220,PLANILHA_SINTÉTICA!A:G,5,0)</f>
        <v>FECHADURA ROSETA REDONDA PARA PORTA DE BANHEIRO, EM ACO INOX (MAQUINA, TESTA E CONTRA-TESTA) E EM ZAMAC (MACANETA, LINGUETA E TRINCOS) COM ACABAMENTO CROMADO, MAQUINA DE 55 MM, INCLUINDO CHAVE TIPO TRANQUETA</v>
      </c>
      <c r="F220" s="311" t="str">
        <f>VLOOKUP(A220,PLANILHA_SINTÉTICA!A:G,6,0)</f>
        <v>CJ</v>
      </c>
      <c r="G220" s="300">
        <f>VLOOKUP(A220,PLANILHA_SINTÉTICA!A:G,7,0)</f>
        <v>0.54710000000000003</v>
      </c>
      <c r="H220" s="318" t="s">
        <v>882</v>
      </c>
    </row>
    <row r="221" spans="1:8">
      <c r="A221" s="87" t="s">
        <v>369</v>
      </c>
      <c r="B221" s="311" t="str">
        <f>VLOOKUP(A221,PLANILHA_SINTÉTICA!A:G,2,0)</f>
        <v>COT_MAN_031</v>
      </c>
      <c r="C221" s="311" t="str">
        <f>VLOOKUP(A221,PLANILHA_SINTÉTICA!A:G,3,0)</f>
        <v>PRÓPRIO</v>
      </c>
      <c r="D221" s="313" t="str">
        <f>VLOOKUP(A221,PLANILHA_SINTÉTICA!A:G,4,0)</f>
        <v>COT.MERCADO</v>
      </c>
      <c r="E221" s="314" t="str">
        <f>VLOOKUP(A221,PLANILHA_SINTÉTICA!A:G,5,0)</f>
        <v>CANALETA DUTO SLIM PISO ALUMÍNIO 1,5M COM TAMPA BRANCA</v>
      </c>
      <c r="F221" s="311" t="str">
        <f>VLOOKUP(A221,PLANILHA_SINTÉTICA!A:G,6,0)</f>
        <v>UN</v>
      </c>
      <c r="G221" s="300">
        <f>VLOOKUP(A221,PLANILHA_SINTÉTICA!A:G,7,0)</f>
        <v>0.57440000000000002</v>
      </c>
      <c r="H221" s="318" t="s">
        <v>882</v>
      </c>
    </row>
    <row r="222" spans="1:8">
      <c r="A222" s="87" t="s">
        <v>371</v>
      </c>
      <c r="B222" s="311">
        <f>VLOOKUP(A222,PLANILHA_SINTÉTICA!A:G,2,0)</f>
        <v>867</v>
      </c>
      <c r="C222" s="311" t="str">
        <f>VLOOKUP(A222,PLANILHA_SINTÉTICA!A:G,3,0)</f>
        <v>SINAPI</v>
      </c>
      <c r="D222" s="313" t="str">
        <f>VLOOKUP(A222,PLANILHA_SINTÉTICA!A:G,4,0)</f>
        <v>SINAPI-I</v>
      </c>
      <c r="E222" s="314" t="str">
        <f>VLOOKUP(A222,PLANILHA_SINTÉTICA!A:G,5,0)</f>
        <v>CABO DE COBRE NU 50 MM2 MEIO-DURO</v>
      </c>
      <c r="F222" s="311" t="str">
        <f>VLOOKUP(A222,PLANILHA_SINTÉTICA!A:G,6,0)</f>
        <v>M</v>
      </c>
      <c r="G222" s="300">
        <f>VLOOKUP(A222,PLANILHA_SINTÉTICA!A:G,7,0)</f>
        <v>1.2036</v>
      </c>
      <c r="H222" s="318" t="s">
        <v>882</v>
      </c>
    </row>
    <row r="223" spans="1:8">
      <c r="A223" s="87" t="s">
        <v>372</v>
      </c>
      <c r="B223" s="311">
        <f>VLOOKUP(A223,PLANILHA_SINTÉTICA!A:G,2,0)</f>
        <v>21112</v>
      </c>
      <c r="C223" s="311" t="str">
        <f>VLOOKUP(A223,PLANILHA_SINTÉTICA!A:G,3,0)</f>
        <v>SINAPI</v>
      </c>
      <c r="D223" s="313" t="str">
        <f>VLOOKUP(A223,PLANILHA_SINTÉTICA!A:G,4,0)</f>
        <v>SINAPI-I</v>
      </c>
      <c r="E223" s="314" t="str">
        <f>VLOOKUP(A223,PLANILHA_SINTÉTICA!A:G,5,0)</f>
        <v>VALVULA DE DESCARGA EM METAL CROMADO PARA MICTORIO COM ACIONAMENTO POR PRESSAO E FECHAMENTO AUTOMATICO</v>
      </c>
      <c r="F223" s="311" t="str">
        <f>VLOOKUP(A223,PLANILHA_SINTÉTICA!A:G,6,0)</f>
        <v>UN</v>
      </c>
      <c r="G223" s="300">
        <f>VLOOKUP(A223,PLANILHA_SINTÉTICA!A:G,7,0)</f>
        <v>0.27350000000000002</v>
      </c>
      <c r="H223" s="318" t="s">
        <v>882</v>
      </c>
    </row>
    <row r="224" spans="1:8">
      <c r="A224" s="87" t="s">
        <v>373</v>
      </c>
      <c r="B224" s="311">
        <f>VLOOKUP(A224,PLANILHA_SINTÉTICA!A:G,2,0)</f>
        <v>1743</v>
      </c>
      <c r="C224" s="311" t="str">
        <f>VLOOKUP(A224,PLANILHA_SINTÉTICA!A:G,3,0)</f>
        <v>SINAPI</v>
      </c>
      <c r="D224" s="313" t="str">
        <f>VLOOKUP(A224,PLANILHA_SINTÉTICA!A:G,4,0)</f>
        <v>SINAPI-I</v>
      </c>
      <c r="E224" s="314" t="str">
        <f>VLOOKUP(A224,PLANILHA_SINTÉTICA!A:G,5,0)</f>
        <v>CUBA ACO INOX (AISI 304) DE EMBUTIR COM VALVULA 3 1/2 ", DE *46 X 30 X 12* CM</v>
      </c>
      <c r="F224" s="311" t="str">
        <f>VLOOKUP(A224,PLANILHA_SINTÉTICA!A:G,6,0)</f>
        <v>UN</v>
      </c>
      <c r="G224" s="300">
        <f>VLOOKUP(A224,PLANILHA_SINTÉTICA!A:G,7,0)</f>
        <v>0.27350000000000002</v>
      </c>
      <c r="H224" s="318" t="s">
        <v>882</v>
      </c>
    </row>
    <row r="225" spans="1:8">
      <c r="A225" s="87" t="s">
        <v>374</v>
      </c>
      <c r="B225" s="311">
        <f>VLOOKUP(A225,PLANILHA_SINTÉTICA!A:G,2,0)</f>
        <v>36274</v>
      </c>
      <c r="C225" s="311" t="str">
        <f>VLOOKUP(A225,PLANILHA_SINTÉTICA!A:G,3,0)</f>
        <v>SINAPI</v>
      </c>
      <c r="D225" s="313" t="str">
        <f>VLOOKUP(A225,PLANILHA_SINTÉTICA!A:G,4,0)</f>
        <v>SINAPI-I</v>
      </c>
      <c r="E225" s="314" t="str">
        <f>VLOOKUP(A225,PLANILHA_SINTÉTICA!A:G,5,0)</f>
        <v>TUBO PPR PN 20, DN 20 MM, PARA AGUA QUENTE PREDIAL</v>
      </c>
      <c r="F225" s="311" t="str">
        <f>VLOOKUP(A225,PLANILHA_SINTÉTICA!A:G,6,0)</f>
        <v>M</v>
      </c>
      <c r="G225" s="300">
        <f>VLOOKUP(A225,PLANILHA_SINTÉTICA!A:G,7,0)</f>
        <v>5.6239999999999997</v>
      </c>
      <c r="H225" s="318" t="s">
        <v>882</v>
      </c>
    </row>
    <row r="226" spans="1:8">
      <c r="A226" s="87" t="s">
        <v>375</v>
      </c>
      <c r="B226" s="311">
        <f>VLOOKUP(A226,PLANILHA_SINTÉTICA!A:G,2,0)</f>
        <v>2432</v>
      </c>
      <c r="C226" s="311" t="str">
        <f>VLOOKUP(A226,PLANILHA_SINTÉTICA!A:G,3,0)</f>
        <v>SINAPI</v>
      </c>
      <c r="D226" s="313" t="str">
        <f>VLOOKUP(A226,PLANILHA_SINTÉTICA!A:G,4,0)</f>
        <v>SINAPI-I</v>
      </c>
      <c r="E226" s="314" t="str">
        <f>VLOOKUP(A226,PLANILHA_SINTÉTICA!A:G,5,0)</f>
        <v>DOBRADICA EM ACO/FERRO, 3 1/2" X  3", E= 1,9  A 2 MM, COM ANEL,  CROMADO OU ZINCADO, TAMPA BOLA, COM PARAFUSOS</v>
      </c>
      <c r="F226" s="311" t="str">
        <f>VLOOKUP(A226,PLANILHA_SINTÉTICA!A:G,6,0)</f>
        <v>UN</v>
      </c>
      <c r="G226" s="300">
        <f>VLOOKUP(A226,PLANILHA_SINTÉTICA!A:G,7,0)</f>
        <v>2.4619</v>
      </c>
      <c r="H226" s="318" t="s">
        <v>882</v>
      </c>
    </row>
    <row r="227" spans="1:8">
      <c r="A227" s="87" t="s">
        <v>376</v>
      </c>
      <c r="B227" s="311">
        <f>VLOOKUP(A227,PLANILHA_SINTÉTICA!A:G,2,0)</f>
        <v>660</v>
      </c>
      <c r="C227" s="311" t="str">
        <f>VLOOKUP(A227,PLANILHA_SINTÉTICA!A:G,3,0)</f>
        <v>SINAPI</v>
      </c>
      <c r="D227" s="313" t="str">
        <f>VLOOKUP(A227,PLANILHA_SINTÉTICA!A:G,4,0)</f>
        <v>SINAPI-I</v>
      </c>
      <c r="E227" s="314" t="str">
        <f>VLOOKUP(A227,PLANILHA_SINTÉTICA!A:G,5,0)</f>
        <v>CANALETA DE CONCRETO 19 X 19 X 19 CM (CLASSE C - NBR 6136)</v>
      </c>
      <c r="F227" s="311" t="str">
        <f>VLOOKUP(A227,PLANILHA_SINTÉTICA!A:G,6,0)</f>
        <v>UN</v>
      </c>
      <c r="G227" s="300">
        <f>VLOOKUP(A227,PLANILHA_SINTÉTICA!A:G,7,0)</f>
        <v>21.254100000000001</v>
      </c>
      <c r="H227" s="318" t="s">
        <v>882</v>
      </c>
    </row>
    <row r="228" spans="1:8">
      <c r="A228" s="87" t="s">
        <v>377</v>
      </c>
      <c r="B228" s="311">
        <f>VLOOKUP(A228,PLANILHA_SINTÉTICA!A:G,2,0)</f>
        <v>11773</v>
      </c>
      <c r="C228" s="311" t="str">
        <f>VLOOKUP(A228,PLANILHA_SINTÉTICA!A:G,3,0)</f>
        <v>SINAPI</v>
      </c>
      <c r="D228" s="313" t="str">
        <f>VLOOKUP(A228,PLANILHA_SINTÉTICA!A:G,4,0)</f>
        <v>SINAPI-I</v>
      </c>
      <c r="E228" s="314" t="str">
        <f>VLOOKUP(A228,PLANILHA_SINTÉTICA!A:G,5,0)</f>
        <v>TORNEIRA METALICA CROMADA DE PAREDE, PARA COZINHA, BICA MOVEL, COM AREJADOR, 1/2 " OU 3/4 " (REF 1167 / 1168)</v>
      </c>
      <c r="F228" s="311" t="str">
        <f>VLOOKUP(A228,PLANILHA_SINTÉTICA!A:G,6,0)</f>
        <v>UN</v>
      </c>
      <c r="G228" s="300">
        <f>VLOOKUP(A228,PLANILHA_SINTÉTICA!A:G,7,0)</f>
        <v>0.54710000000000003</v>
      </c>
      <c r="H228" s="318" t="s">
        <v>882</v>
      </c>
    </row>
    <row r="229" spans="1:8">
      <c r="A229" s="87" t="s">
        <v>378</v>
      </c>
      <c r="B229" s="311">
        <f>VLOOKUP(A229,PLANILHA_SINTÉTICA!A:G,2,0)</f>
        <v>38179</v>
      </c>
      <c r="C229" s="311" t="str">
        <f>VLOOKUP(A229,PLANILHA_SINTÉTICA!A:G,3,0)</f>
        <v>SINAPI</v>
      </c>
      <c r="D229" s="313" t="str">
        <f>VLOOKUP(A229,PLANILHA_SINTÉTICA!A:G,4,0)</f>
        <v>SINAPI-I</v>
      </c>
      <c r="E229" s="314" t="str">
        <f>VLOOKUP(A229,PLANILHA_SINTÉTICA!A:G,5,0)</f>
        <v>ROLDANA CONCAVA DUPLA, 4 RODAS, PARA PORTA DE CORRER, EM ZAMAC COM CHAPA DE ACO,  ROLAMENTO INTERNO BLINDADO DE ACO REVESTIDO EM NYLON</v>
      </c>
      <c r="F229" s="311" t="str">
        <f>VLOOKUP(A229,PLANILHA_SINTÉTICA!A:G,6,0)</f>
        <v>UN</v>
      </c>
      <c r="G229" s="300">
        <f>VLOOKUP(A229,PLANILHA_SINTÉTICA!A:G,7,0)</f>
        <v>1.0942000000000001</v>
      </c>
      <c r="H229" s="318" t="s">
        <v>882</v>
      </c>
    </row>
    <row r="230" spans="1:8">
      <c r="A230" s="87" t="s">
        <v>379</v>
      </c>
      <c r="B230" s="311">
        <f>VLOOKUP(A230,PLANILHA_SINTÉTICA!A:G,2,0)</f>
        <v>1564</v>
      </c>
      <c r="C230" s="311" t="str">
        <f>VLOOKUP(A230,PLANILHA_SINTÉTICA!A:G,3,0)</f>
        <v>SINAPI</v>
      </c>
      <c r="D230" s="313" t="str">
        <f>VLOOKUP(A230,PLANILHA_SINTÉTICA!A:G,4,0)</f>
        <v>SINAPI-I</v>
      </c>
      <c r="E230" s="314" t="str">
        <f>VLOOKUP(A230,PLANILHA_SINTÉTICA!A:G,5,0)</f>
        <v>GRAMPO PARALELO METALICO PARA CABO DE 6 A 50 MM2, COM 2 PARAFUSOS</v>
      </c>
      <c r="F230" s="311" t="str">
        <f>VLOOKUP(A230,PLANILHA_SINTÉTICA!A:G,6,0)</f>
        <v>UN</v>
      </c>
      <c r="G230" s="300">
        <f>VLOOKUP(A230,PLANILHA_SINTÉTICA!A:G,7,0)</f>
        <v>3.2825000000000002</v>
      </c>
      <c r="H230" s="318" t="s">
        <v>882</v>
      </c>
    </row>
    <row r="231" spans="1:8">
      <c r="A231" s="87" t="s">
        <v>380</v>
      </c>
      <c r="B231" s="311" t="str">
        <f>VLOOKUP(A231,PLANILHA_SINTÉTICA!A:G,2,0)</f>
        <v>COT_MAN_037</v>
      </c>
      <c r="C231" s="311" t="str">
        <f>VLOOKUP(A231,PLANILHA_SINTÉTICA!A:G,3,0)</f>
        <v>PRÓPRIO</v>
      </c>
      <c r="D231" s="313" t="str">
        <f>VLOOKUP(A231,PLANILHA_SINTÉTICA!A:G,4,0)</f>
        <v>COT.MERCADO</v>
      </c>
      <c r="E231" s="314" t="str">
        <f>VLOOKUP(A231,PLANILHA_SINTÉTICA!A:G,5,0)</f>
        <v>TOMADA 2P + T, ABNT, DE SOBREPOR, 20A, SISTEMA X</v>
      </c>
      <c r="F231" s="311" t="str">
        <f>VLOOKUP(A231,PLANILHA_SINTÉTICA!A:G,6,0)</f>
        <v>UN</v>
      </c>
      <c r="G231" s="300">
        <f>VLOOKUP(A231,PLANILHA_SINTÉTICA!A:G,7,0)</f>
        <v>4.6501999999999999</v>
      </c>
      <c r="H231" s="318" t="s">
        <v>882</v>
      </c>
    </row>
    <row r="232" spans="1:8">
      <c r="A232" s="87" t="s">
        <v>382</v>
      </c>
      <c r="B232" s="311">
        <f>VLOOKUP(A232,PLANILHA_SINTÉTICA!A:G,2,0)</f>
        <v>3777</v>
      </c>
      <c r="C232" s="311" t="str">
        <f>VLOOKUP(A232,PLANILHA_SINTÉTICA!A:G,3,0)</f>
        <v>SINAPI</v>
      </c>
      <c r="D232" s="313" t="str">
        <f>VLOOKUP(A232,PLANILHA_SINTÉTICA!A:G,4,0)</f>
        <v>SINAPI-I</v>
      </c>
      <c r="E232" s="314" t="str">
        <f>VLOOKUP(A232,PLANILHA_SINTÉTICA!A:G,5,0)</f>
        <v>LONA PLASTICA PESADA PRETA, E = 150 MICRA</v>
      </c>
      <c r="F232" s="311" t="str">
        <f>VLOOKUP(A232,PLANILHA_SINTÉTICA!A:G,6,0)</f>
        <v>M2</v>
      </c>
      <c r="G232" s="300">
        <f>VLOOKUP(A232,PLANILHA_SINTÉTICA!A:G,7,0)</f>
        <v>27.353999999999999</v>
      </c>
      <c r="H232" s="318" t="s">
        <v>882</v>
      </c>
    </row>
    <row r="233" spans="1:8">
      <c r="A233" s="87" t="s">
        <v>383</v>
      </c>
      <c r="B233" s="311">
        <f>VLOOKUP(A233,PLANILHA_SINTÉTICA!A:G,2,0)</f>
        <v>3788</v>
      </c>
      <c r="C233" s="311" t="str">
        <f>VLOOKUP(A233,PLANILHA_SINTÉTICA!A:G,3,0)</f>
        <v>SINAPI</v>
      </c>
      <c r="D233" s="313" t="str">
        <f>VLOOKUP(A233,PLANILHA_SINTÉTICA!A:G,4,0)</f>
        <v>SINAPI-I</v>
      </c>
      <c r="E233" s="314" t="str">
        <f>VLOOKUP(A233,PLANILHA_SINTÉTICA!A:G,5,0)</f>
        <v>LUMINARIA DE SOBREPOR EM CHAPA DE ACO PARA 1 LAMPADA FLUORESCENTE DE *18* W, ALETADA, COMPLETA (LAMPADA E REATOR INCLUSOS)</v>
      </c>
      <c r="F233" s="311" t="str">
        <f>VLOOKUP(A233,PLANILHA_SINTÉTICA!A:G,6,0)</f>
        <v>UN</v>
      </c>
      <c r="G233" s="300">
        <f>VLOOKUP(A233,PLANILHA_SINTÉTICA!A:G,7,0)</f>
        <v>0.54710000000000003</v>
      </c>
      <c r="H233" s="318" t="s">
        <v>882</v>
      </c>
    </row>
    <row r="234" spans="1:8">
      <c r="A234" s="87" t="s">
        <v>384</v>
      </c>
      <c r="B234" s="311" t="str">
        <f>VLOOKUP(A234,PLANILHA_SINTÉTICA!A:G,2,0)</f>
        <v>COT_MAN_022</v>
      </c>
      <c r="C234" s="311" t="str">
        <f>VLOOKUP(A234,PLANILHA_SINTÉTICA!A:G,3,0)</f>
        <v>PRÓPRIO</v>
      </c>
      <c r="D234" s="313" t="str">
        <f>VLOOKUP(A234,PLANILHA_SINTÉTICA!A:G,4,0)</f>
        <v>COT.MERCADO</v>
      </c>
      <c r="E234" s="314" t="str">
        <f>VLOOKUP(A234,PLANILHA_SINTÉTICA!A:G,5,0)</f>
        <v>MANGUEIRA ESPIRAL 8X5,5MM 7M ESPU 700 COM ENGATE RÁPIDO</v>
      </c>
      <c r="F234" s="311" t="str">
        <f>VLOOKUP(A234,PLANILHA_SINTÉTICA!A:G,6,0)</f>
        <v>UN</v>
      </c>
      <c r="G234" s="300">
        <f>VLOOKUP(A234,PLANILHA_SINTÉTICA!A:G,7,0)</f>
        <v>0.8206</v>
      </c>
      <c r="H234" s="318" t="s">
        <v>882</v>
      </c>
    </row>
    <row r="235" spans="1:8">
      <c r="A235" s="87" t="s">
        <v>386</v>
      </c>
      <c r="B235" s="311">
        <f>VLOOKUP(A235,PLANILHA_SINTÉTICA!A:G,2,0)</f>
        <v>34643</v>
      </c>
      <c r="C235" s="311" t="str">
        <f>VLOOKUP(A235,PLANILHA_SINTÉTICA!A:G,3,0)</f>
        <v>SINAPI</v>
      </c>
      <c r="D235" s="313" t="str">
        <f>VLOOKUP(A235,PLANILHA_SINTÉTICA!A:G,4,0)</f>
        <v>SINAPI-I</v>
      </c>
      <c r="E235" s="314" t="str">
        <f>VLOOKUP(A235,PLANILHA_SINTÉTICA!A:G,5,0)</f>
        <v>CAIXA DE INSPECAO PARA ATERRAMENTO E PARA RAIOS, EM POLIPROPILENO,  DIAMETRO = 300 MM X ALTURA = 400 MM</v>
      </c>
      <c r="F235" s="311" t="str">
        <f>VLOOKUP(A235,PLANILHA_SINTÉTICA!A:G,6,0)</f>
        <v>UN</v>
      </c>
      <c r="G235" s="300">
        <f>VLOOKUP(A235,PLANILHA_SINTÉTICA!A:G,7,0)</f>
        <v>1.0942000000000001</v>
      </c>
      <c r="H235" s="318" t="s">
        <v>882</v>
      </c>
    </row>
    <row r="236" spans="1:8">
      <c r="A236" s="87" t="s">
        <v>387</v>
      </c>
      <c r="B236" s="311">
        <f>VLOOKUP(A236,PLANILHA_SINTÉTICA!A:G,2,0)</f>
        <v>6024</v>
      </c>
      <c r="C236" s="311" t="str">
        <f>VLOOKUP(A236,PLANILHA_SINTÉTICA!A:G,3,0)</f>
        <v>SINAPI</v>
      </c>
      <c r="D236" s="313" t="str">
        <f>VLOOKUP(A236,PLANILHA_SINTÉTICA!A:G,4,0)</f>
        <v>SINAPI-I</v>
      </c>
      <c r="E236" s="314" t="str">
        <f>VLOOKUP(A236,PLANILHA_SINTÉTICA!A:G,5,0)</f>
        <v>REGISTRO PRESSAO COM ACABAMENTO E CANOPLA CROMADA, SIMPLES, BITOLA 3/4 " (REF 1416)</v>
      </c>
      <c r="F236" s="311" t="str">
        <f>VLOOKUP(A236,PLANILHA_SINTÉTICA!A:G,6,0)</f>
        <v>UN</v>
      </c>
      <c r="G236" s="300">
        <f>VLOOKUP(A236,PLANILHA_SINTÉTICA!A:G,7,0)</f>
        <v>0.54710000000000003</v>
      </c>
      <c r="H236" s="318" t="s">
        <v>882</v>
      </c>
    </row>
    <row r="237" spans="1:8">
      <c r="A237" s="87" t="s">
        <v>388</v>
      </c>
      <c r="B237" s="311">
        <f>VLOOKUP(A237,PLANILHA_SINTÉTICA!A:G,2,0)</f>
        <v>11748</v>
      </c>
      <c r="C237" s="311" t="str">
        <f>VLOOKUP(A237,PLANILHA_SINTÉTICA!A:G,3,0)</f>
        <v>SINAPI</v>
      </c>
      <c r="D237" s="313" t="str">
        <f>VLOOKUP(A237,PLANILHA_SINTÉTICA!A:G,4,0)</f>
        <v>SINAPI-I</v>
      </c>
      <c r="E237" s="314" t="str">
        <f>VLOOKUP(A237,PLANILHA_SINTÉTICA!A:G,5,0)</f>
        <v>VALVULA DE ESFERA BRUTA EM BRONZE, BITOLA 1/2 " (REF 1552-B)</v>
      </c>
      <c r="F237" s="311" t="str">
        <f>VLOOKUP(A237,PLANILHA_SINTÉTICA!A:G,6,0)</f>
        <v>UN</v>
      </c>
      <c r="G237" s="300">
        <f>VLOOKUP(A237,PLANILHA_SINTÉTICA!A:G,7,0)</f>
        <v>0.8206</v>
      </c>
      <c r="H237" s="318" t="s">
        <v>882</v>
      </c>
    </row>
    <row r="238" spans="1:8">
      <c r="A238" s="87" t="s">
        <v>389</v>
      </c>
      <c r="B238" s="311">
        <f>VLOOKUP(A238,PLANILHA_SINTÉTICA!A:G,2,0)</f>
        <v>12214</v>
      </c>
      <c r="C238" s="311" t="str">
        <f>VLOOKUP(A238,PLANILHA_SINTÉTICA!A:G,3,0)</f>
        <v>SINAPI</v>
      </c>
      <c r="D238" s="313" t="str">
        <f>VLOOKUP(A238,PLANILHA_SINTÉTICA!A:G,4,0)</f>
        <v>SINAPI-I</v>
      </c>
      <c r="E238" s="314" t="str">
        <f>VLOOKUP(A238,PLANILHA_SINTÉTICA!A:G,5,0)</f>
        <v>LAMPADA VAPOR MERCURIO 125 W (BASE E27)</v>
      </c>
      <c r="F238" s="311" t="str">
        <f>VLOOKUP(A238,PLANILHA_SINTÉTICA!A:G,6,0)</f>
        <v>UN</v>
      </c>
      <c r="G238" s="300">
        <f>VLOOKUP(A238,PLANILHA_SINTÉTICA!A:G,7,0)</f>
        <v>1.9148000000000001</v>
      </c>
      <c r="H238" s="318" t="s">
        <v>882</v>
      </c>
    </row>
    <row r="239" spans="1:8">
      <c r="A239" s="87" t="s">
        <v>390</v>
      </c>
      <c r="B239" s="311">
        <f>VLOOKUP(A239,PLANILHA_SINTÉTICA!A:G,2,0)</f>
        <v>1022</v>
      </c>
      <c r="C239" s="311" t="str">
        <f>VLOOKUP(A239,PLANILHA_SINTÉTICA!A:G,3,0)</f>
        <v>SINAPI</v>
      </c>
      <c r="D239" s="313" t="str">
        <f>VLOOKUP(A239,PLANILHA_SINTÉTICA!A:G,4,0)</f>
        <v>SINAPI-I</v>
      </c>
      <c r="E239" s="314" t="str">
        <f>VLOOKUP(A239,PLANILHA_SINTÉTICA!A:G,5,0)</f>
        <v>CABO DE COBRE, FLEXIVEL, CLASSE 4 OU 5, ISOLACAO EM PVC/A, ANTICHAMA BWF-B, COBERTURA PVC-ST1, ANTICHAMA BWF-B, 1 CONDUTOR, 0,6/1 KV, SECAO NOMINAL 2,5 MM2</v>
      </c>
      <c r="F239" s="311" t="str">
        <f>VLOOKUP(A239,PLANILHA_SINTÉTICA!A:G,6,0)</f>
        <v>M</v>
      </c>
      <c r="G239" s="300">
        <f>VLOOKUP(A239,PLANILHA_SINTÉTICA!A:G,7,0)</f>
        <v>16.275600000000001</v>
      </c>
      <c r="H239" s="318" t="s">
        <v>882</v>
      </c>
    </row>
    <row r="240" spans="1:8">
      <c r="A240" s="87" t="s">
        <v>391</v>
      </c>
      <c r="B240" s="311" t="str">
        <f>VLOOKUP(A240,PLANILHA_SINTÉTICA!A:G,2,0)</f>
        <v>MAN_COT.012</v>
      </c>
      <c r="C240" s="311" t="str">
        <f>VLOOKUP(A240,PLANILHA_SINTÉTICA!A:G,3,0)</f>
        <v>PRÓPRIO</v>
      </c>
      <c r="D240" s="313" t="str">
        <f>VLOOKUP(A240,PLANILHA_SINTÉTICA!A:G,4,0)</f>
        <v>COT.MERCADO</v>
      </c>
      <c r="E240" s="314" t="str">
        <f>VLOOKUP(A240,PLANILHA_SINTÉTICA!A:G,5,0)</f>
        <v>Cabo de cobre PP Cordplast 3 x 4.0 mm2, 450/750v</v>
      </c>
      <c r="F240" s="311" t="str">
        <f>VLOOKUP(A240,PLANILHA_SINTÉTICA!A:G,6,0)</f>
        <v>M</v>
      </c>
      <c r="G240" s="300">
        <f>VLOOKUP(A240,PLANILHA_SINTÉTICA!A:G,7,0)</f>
        <v>2.7900999999999998</v>
      </c>
      <c r="H240" s="318" t="s">
        <v>882</v>
      </c>
    </row>
    <row r="241" spans="1:8">
      <c r="A241" s="87" t="s">
        <v>393</v>
      </c>
      <c r="B241" s="311">
        <f>VLOOKUP(A241,PLANILHA_SINTÉTICA!A:G,2,0)</f>
        <v>38124</v>
      </c>
      <c r="C241" s="311" t="str">
        <f>VLOOKUP(A241,PLANILHA_SINTÉTICA!A:G,3,0)</f>
        <v>SINAPI</v>
      </c>
      <c r="D241" s="313" t="str">
        <f>VLOOKUP(A241,PLANILHA_SINTÉTICA!A:G,4,0)</f>
        <v>SINAPI-I</v>
      </c>
      <c r="E241" s="314" t="str">
        <f>VLOOKUP(A241,PLANILHA_SINTÉTICA!A:G,5,0)</f>
        <v>ESPUMA EXPANSIVA DE POLIURETANO, APLICACAO MANUAL - 500 ML</v>
      </c>
      <c r="F241" s="311" t="str">
        <f>VLOOKUP(A241,PLANILHA_SINTÉTICA!A:G,6,0)</f>
        <v>UN</v>
      </c>
      <c r="G241" s="300">
        <f>VLOOKUP(A241,PLANILHA_SINTÉTICA!A:G,7,0)</f>
        <v>1.4081999999999999</v>
      </c>
      <c r="H241" s="318" t="s">
        <v>882</v>
      </c>
    </row>
    <row r="242" spans="1:8">
      <c r="A242" s="87" t="s">
        <v>394</v>
      </c>
      <c r="B242" s="311">
        <f>VLOOKUP(A242,PLANILHA_SINTÉTICA!A:G,2,0)</f>
        <v>1088</v>
      </c>
      <c r="C242" s="311" t="str">
        <f>VLOOKUP(A242,PLANILHA_SINTÉTICA!A:G,3,0)</f>
        <v>SINAPI</v>
      </c>
      <c r="D242" s="313" t="str">
        <f>VLOOKUP(A242,PLANILHA_SINTÉTICA!A:G,4,0)</f>
        <v>SINAPI-I</v>
      </c>
      <c r="E242" s="314" t="str">
        <f>VLOOKUP(A242,PLANILHA_SINTÉTICA!A:G,5,0)</f>
        <v>REATOR ELETRONICO BIVOLT PARA 1 LAMPADA FLUORESCENTE DE 18/20 W</v>
      </c>
      <c r="F242" s="311" t="str">
        <f>VLOOKUP(A242,PLANILHA_SINTÉTICA!A:G,6,0)</f>
        <v>UN</v>
      </c>
      <c r="G242" s="300">
        <f>VLOOKUP(A242,PLANILHA_SINTÉTICA!A:G,7,0)</f>
        <v>1.0942000000000001</v>
      </c>
      <c r="H242" s="318" t="s">
        <v>882</v>
      </c>
    </row>
    <row r="243" spans="1:8">
      <c r="A243" s="87" t="s">
        <v>395</v>
      </c>
      <c r="B243" s="311">
        <f>VLOOKUP(A243,PLANILHA_SINTÉTICA!A:G,2,0)</f>
        <v>13417</v>
      </c>
      <c r="C243" s="311" t="str">
        <f>VLOOKUP(A243,PLANILHA_SINTÉTICA!A:G,3,0)</f>
        <v>SINAPI</v>
      </c>
      <c r="D243" s="313" t="str">
        <f>VLOOKUP(A243,PLANILHA_SINTÉTICA!A:G,4,0)</f>
        <v>SINAPI-I</v>
      </c>
      <c r="E243" s="314" t="str">
        <f>VLOOKUP(A243,PLANILHA_SINTÉTICA!A:G,5,0)</f>
        <v>TORNEIRA METALICA CROMADA CANO CURTO, SEM BICO, SEM AREJADOR, DE PAREDE, PARA TANQUE E USO GERAL, 1/2 " OU 3/4 " (REF 1143)</v>
      </c>
      <c r="F243" s="311" t="str">
        <f>VLOOKUP(A243,PLANILHA_SINTÉTICA!A:G,6,0)</f>
        <v>UN</v>
      </c>
      <c r="G243" s="300">
        <f>VLOOKUP(A243,PLANILHA_SINTÉTICA!A:G,7,0)</f>
        <v>0.54710000000000003</v>
      </c>
      <c r="H243" s="318" t="s">
        <v>882</v>
      </c>
    </row>
    <row r="244" spans="1:8">
      <c r="A244" s="87" t="s">
        <v>396</v>
      </c>
      <c r="B244" s="311">
        <f>VLOOKUP(A244,PLANILHA_SINTÉTICA!A:G,2,0)</f>
        <v>20046</v>
      </c>
      <c r="C244" s="311" t="str">
        <f>VLOOKUP(A244,PLANILHA_SINTÉTICA!A:G,3,0)</f>
        <v>SINAPI</v>
      </c>
      <c r="D244" s="313" t="str">
        <f>VLOOKUP(A244,PLANILHA_SINTÉTICA!A:G,4,0)</f>
        <v>SINAPI-I</v>
      </c>
      <c r="E244" s="314" t="str">
        <f>VLOOKUP(A244,PLANILHA_SINTÉTICA!A:G,5,0)</f>
        <v>REDUCAO EXCENTRICA PVC, SERIE R, DN 100 X 75 MM, PARA ESGOTO PREDIAL</v>
      </c>
      <c r="F244" s="311" t="str">
        <f>VLOOKUP(A244,PLANILHA_SINTÉTICA!A:G,6,0)</f>
        <v>UN</v>
      </c>
      <c r="G244" s="300">
        <f>VLOOKUP(A244,PLANILHA_SINTÉTICA!A:G,7,0)</f>
        <v>1.9148000000000001</v>
      </c>
      <c r="H244" s="318" t="s">
        <v>882</v>
      </c>
    </row>
    <row r="245" spans="1:8">
      <c r="A245" s="87" t="s">
        <v>397</v>
      </c>
      <c r="B245" s="311">
        <f>VLOOKUP(A245,PLANILHA_SINTÉTICA!A:G,2,0)</f>
        <v>6028</v>
      </c>
      <c r="C245" s="311" t="str">
        <f>VLOOKUP(A245,PLANILHA_SINTÉTICA!A:G,3,0)</f>
        <v>SINAPI</v>
      </c>
      <c r="D245" s="313" t="str">
        <f>VLOOKUP(A245,PLANILHA_SINTÉTICA!A:G,4,0)</f>
        <v>SINAPI-I</v>
      </c>
      <c r="E245" s="314" t="str">
        <f>VLOOKUP(A245,PLANILHA_SINTÉTICA!A:G,5,0)</f>
        <v>REGISTRO GAVETA BRUTO EM LATAO FORJADO, BITOLA 2 " (REF 1509)</v>
      </c>
      <c r="F245" s="311" t="str">
        <f>VLOOKUP(A245,PLANILHA_SINTÉTICA!A:G,6,0)</f>
        <v>UN</v>
      </c>
      <c r="G245" s="300">
        <f>VLOOKUP(A245,PLANILHA_SINTÉTICA!A:G,7,0)</f>
        <v>0.27350000000000002</v>
      </c>
      <c r="H245" s="318" t="s">
        <v>882</v>
      </c>
    </row>
    <row r="246" spans="1:8">
      <c r="A246" s="87" t="s">
        <v>398</v>
      </c>
      <c r="B246" s="311">
        <f>VLOOKUP(A246,PLANILHA_SINTÉTICA!A:G,2,0)</f>
        <v>34</v>
      </c>
      <c r="C246" s="311" t="str">
        <f>VLOOKUP(A246,PLANILHA_SINTÉTICA!A:G,3,0)</f>
        <v>SINAPI</v>
      </c>
      <c r="D246" s="313" t="str">
        <f>VLOOKUP(A246,PLANILHA_SINTÉTICA!A:G,4,0)</f>
        <v>SINAPI-I</v>
      </c>
      <c r="E246" s="314" t="str">
        <f>VLOOKUP(A246,PLANILHA_SINTÉTICA!A:G,5,0)</f>
        <v>ACO CA-50, 10,0 MM, VERGALHAO</v>
      </c>
      <c r="F246" s="311" t="str">
        <f>VLOOKUP(A246,PLANILHA_SINTÉTICA!A:G,6,0)</f>
        <v>KG</v>
      </c>
      <c r="G246" s="300">
        <f>VLOOKUP(A246,PLANILHA_SINTÉTICA!A:G,7,0)</f>
        <v>4.5231000000000003</v>
      </c>
      <c r="H246" s="318" t="s">
        <v>882</v>
      </c>
    </row>
    <row r="247" spans="1:8">
      <c r="A247" s="87" t="s">
        <v>399</v>
      </c>
      <c r="B247" s="311">
        <f>VLOOKUP(A247,PLANILHA_SINTÉTICA!A:G,2,0)</f>
        <v>4721</v>
      </c>
      <c r="C247" s="311" t="str">
        <f>VLOOKUP(A247,PLANILHA_SINTÉTICA!A:G,3,0)</f>
        <v>SINAPI</v>
      </c>
      <c r="D247" s="313" t="str">
        <f>VLOOKUP(A247,PLANILHA_SINTÉTICA!A:G,4,0)</f>
        <v>SINAPI-I</v>
      </c>
      <c r="E247" s="314" t="str">
        <f>VLOOKUP(A247,PLANILHA_SINTÉTICA!A:G,5,0)</f>
        <v>PEDRA BRITADA N. 1 (9,5 a 19 MM) POSTO PEDREIRA/FORNECEDOR, SEM FRETE</v>
      </c>
      <c r="F247" s="311" t="str">
        <f>VLOOKUP(A247,PLANILHA_SINTÉTICA!A:G,6,0)</f>
        <v>M3</v>
      </c>
      <c r="G247" s="300">
        <f>VLOOKUP(A247,PLANILHA_SINTÉTICA!A:G,7,0)</f>
        <v>0.60880000000000001</v>
      </c>
      <c r="H247" s="318" t="s">
        <v>882</v>
      </c>
    </row>
    <row r="248" spans="1:8">
      <c r="A248" s="87" t="s">
        <v>400</v>
      </c>
      <c r="B248" s="311">
        <f>VLOOKUP(A248,PLANILHA_SINTÉTICA!A:G,2,0)</f>
        <v>2373</v>
      </c>
      <c r="C248" s="311" t="str">
        <f>VLOOKUP(A248,PLANILHA_SINTÉTICA!A:G,3,0)</f>
        <v>SINAPI</v>
      </c>
      <c r="D248" s="313" t="str">
        <f>VLOOKUP(A248,PLANILHA_SINTÉTICA!A:G,4,0)</f>
        <v>SINAPI-I</v>
      </c>
      <c r="E248" s="314" t="str">
        <f>VLOOKUP(A248,PLANILHA_SINTÉTICA!A:G,5,0)</f>
        <v>DISJUNTOR TIPO NEMA, TRIPOLAR 60 ATE 100 A, TENSAO MAXIMA DE 415 V</v>
      </c>
      <c r="F248" s="311" t="str">
        <f>VLOOKUP(A248,PLANILHA_SINTÉTICA!A:G,6,0)</f>
        <v>UN</v>
      </c>
      <c r="G248" s="300">
        <f>VLOOKUP(A248,PLANILHA_SINTÉTICA!A:G,7,0)</f>
        <v>0.27350000000000002</v>
      </c>
      <c r="H248" s="318" t="s">
        <v>882</v>
      </c>
    </row>
    <row r="249" spans="1:8">
      <c r="A249" s="87" t="s">
        <v>401</v>
      </c>
      <c r="B249" s="311">
        <f>VLOOKUP(A249,PLANILHA_SINTÉTICA!A:G,2,0)</f>
        <v>11764</v>
      </c>
      <c r="C249" s="311" t="str">
        <f>VLOOKUP(A249,PLANILHA_SINTÉTICA!A:G,3,0)</f>
        <v>SINAPI</v>
      </c>
      <c r="D249" s="313" t="str">
        <f>VLOOKUP(A249,PLANILHA_SINTÉTICA!A:G,4,0)</f>
        <v>SINAPI-I</v>
      </c>
      <c r="E249" s="314" t="str">
        <f>VLOOKUP(A249,PLANILHA_SINTÉTICA!A:G,5,0)</f>
        <v>TORNEIRA DE BOIA CONVENCIONAL PARA CAIXA D'AGUA, AGUA FRIA, 1.1/4", COM HASTE E TORNEIRA METALICOS E BALAO PLASTICO</v>
      </c>
      <c r="F249" s="311" t="str">
        <f>VLOOKUP(A249,PLANILHA_SINTÉTICA!A:G,6,0)</f>
        <v>UN</v>
      </c>
      <c r="G249" s="300">
        <f>VLOOKUP(A249,PLANILHA_SINTÉTICA!A:G,7,0)</f>
        <v>0.27350000000000002</v>
      </c>
      <c r="H249" s="318" t="s">
        <v>882</v>
      </c>
    </row>
    <row r="250" spans="1:8">
      <c r="A250" s="87" t="s">
        <v>402</v>
      </c>
      <c r="B250" s="311">
        <f>VLOOKUP(A250,PLANILHA_SINTÉTICA!A:G,2,0)</f>
        <v>38094</v>
      </c>
      <c r="C250" s="311" t="str">
        <f>VLOOKUP(A250,PLANILHA_SINTÉTICA!A:G,3,0)</f>
        <v>SINAPI</v>
      </c>
      <c r="D250" s="313" t="str">
        <f>VLOOKUP(A250,PLANILHA_SINTÉTICA!A:G,4,0)</f>
        <v>SINAPI-I</v>
      </c>
      <c r="E250" s="314" t="str">
        <f>VLOOKUP(A250,PLANILHA_SINTÉTICA!A:G,5,0)</f>
        <v>ESPELHO / PLACA DE 3 POSTOS 4" X 2", PARA INSTALACAO DE TOMADAS E INTERRUPTORES</v>
      </c>
      <c r="F250" s="311" t="str">
        <f>VLOOKUP(A250,PLANILHA_SINTÉTICA!A:G,6,0)</f>
        <v>UN</v>
      </c>
      <c r="G250" s="300">
        <f>VLOOKUP(A250,PLANILHA_SINTÉTICA!A:G,7,0)</f>
        <v>10.121</v>
      </c>
      <c r="H250" s="318" t="s">
        <v>882</v>
      </c>
    </row>
    <row r="251" spans="1:8">
      <c r="A251" s="87" t="s">
        <v>403</v>
      </c>
      <c r="B251" s="311">
        <f>VLOOKUP(A251,PLANILHA_SINTÉTICA!A:G,2,0)</f>
        <v>38083</v>
      </c>
      <c r="C251" s="311" t="str">
        <f>VLOOKUP(A251,PLANILHA_SINTÉTICA!A:G,3,0)</f>
        <v>SINAPI</v>
      </c>
      <c r="D251" s="313" t="str">
        <f>VLOOKUP(A251,PLANILHA_SINTÉTICA!A:G,4,0)</f>
        <v>SINAPI-I</v>
      </c>
      <c r="E251" s="314" t="str">
        <f>VLOOKUP(A251,PLANILHA_SINTÉTICA!A:G,5,0)</f>
        <v>TOMADA RJ45, 8 FIOS, CAT 5E, CONJUNTO MONTADO PARA EMBUTIR 4" X 2" (PLACA + SUPORTE + MODULO)</v>
      </c>
      <c r="F251" s="311" t="str">
        <f>VLOOKUP(A251,PLANILHA_SINTÉTICA!A:G,6,0)</f>
        <v>UN</v>
      </c>
      <c r="G251" s="300">
        <f>VLOOKUP(A251,PLANILHA_SINTÉTICA!A:G,7,0)</f>
        <v>0.8206</v>
      </c>
      <c r="H251" s="318" t="s">
        <v>882</v>
      </c>
    </row>
    <row r="252" spans="1:8">
      <c r="A252" s="87" t="s">
        <v>404</v>
      </c>
      <c r="B252" s="311">
        <f>VLOOKUP(A252,PLANILHA_SINTÉTICA!A:G,2,0)</f>
        <v>11752</v>
      </c>
      <c r="C252" s="311" t="str">
        <f>VLOOKUP(A252,PLANILHA_SINTÉTICA!A:G,3,0)</f>
        <v>SINAPI</v>
      </c>
      <c r="D252" s="313" t="str">
        <f>VLOOKUP(A252,PLANILHA_SINTÉTICA!A:G,4,0)</f>
        <v>SINAPI-I</v>
      </c>
      <c r="E252" s="314" t="str">
        <f>VLOOKUP(A252,PLANILHA_SINTÉTICA!A:G,5,0)</f>
        <v>REGISTRO PRESSAO BRUTO EM LATAO FORJADO, BITOLA 1/2 " (REF 1400)</v>
      </c>
      <c r="F252" s="311" t="str">
        <f>VLOOKUP(A252,PLANILHA_SINTÉTICA!A:G,6,0)</f>
        <v>UN</v>
      </c>
      <c r="G252" s="300">
        <f>VLOOKUP(A252,PLANILHA_SINTÉTICA!A:G,7,0)</f>
        <v>1.3676999999999999</v>
      </c>
      <c r="H252" s="318" t="s">
        <v>882</v>
      </c>
    </row>
    <row r="253" spans="1:8">
      <c r="A253" s="87" t="s">
        <v>405</v>
      </c>
      <c r="B253" s="311">
        <f>VLOOKUP(A253,PLANILHA_SINTÉTICA!A:G,2,0)</f>
        <v>37424</v>
      </c>
      <c r="C253" s="311" t="str">
        <f>VLOOKUP(A253,PLANILHA_SINTÉTICA!A:G,3,0)</f>
        <v>SINAPI</v>
      </c>
      <c r="D253" s="313" t="str">
        <f>VLOOKUP(A253,PLANILHA_SINTÉTICA!A:G,4,0)</f>
        <v>SINAPI-I</v>
      </c>
      <c r="E253" s="314" t="str">
        <f>VLOOKUP(A253,PLANILHA_SINTÉTICA!A:G,5,0)</f>
        <v>LUVA, PEAD PE 100, DE 20 MM, PARA ELETROFUSAO</v>
      </c>
      <c r="F253" s="311" t="str">
        <f>VLOOKUP(A253,PLANILHA_SINTÉTICA!A:G,6,0)</f>
        <v>UN</v>
      </c>
      <c r="G253" s="300">
        <f>VLOOKUP(A253,PLANILHA_SINTÉTICA!A:G,7,0)</f>
        <v>2.7353999999999998</v>
      </c>
      <c r="H253" s="318" t="s">
        <v>882</v>
      </c>
    </row>
    <row r="254" spans="1:8">
      <c r="A254" s="87" t="s">
        <v>406</v>
      </c>
      <c r="B254" s="311">
        <f>VLOOKUP(A254,PLANILHA_SINTÉTICA!A:G,2,0)</f>
        <v>511</v>
      </c>
      <c r="C254" s="311" t="str">
        <f>VLOOKUP(A254,PLANILHA_SINTÉTICA!A:G,3,0)</f>
        <v>SINAPI</v>
      </c>
      <c r="D254" s="313" t="str">
        <f>VLOOKUP(A254,PLANILHA_SINTÉTICA!A:G,4,0)</f>
        <v>SINAPI-I</v>
      </c>
      <c r="E254" s="314" t="str">
        <f>VLOOKUP(A254,PLANILHA_SINTÉTICA!A:G,5,0)</f>
        <v>PRIMER PARA MANTA ASFALTICA A BASE DE ASFALTO MODIFICADO DILUIDO EM SOLVENTE, APLICACAO A FRIO</v>
      </c>
      <c r="F254" s="311" t="str">
        <f>VLOOKUP(A254,PLANILHA_SINTÉTICA!A:G,6,0)</f>
        <v>L</v>
      </c>
      <c r="G254" s="300">
        <f>VLOOKUP(A254,PLANILHA_SINTÉTICA!A:G,7,0)</f>
        <v>2.7422</v>
      </c>
      <c r="H254" s="318" t="s">
        <v>882</v>
      </c>
    </row>
    <row r="255" spans="1:8">
      <c r="A255" s="87" t="s">
        <v>407</v>
      </c>
      <c r="B255" s="311">
        <f>VLOOKUP(A255,PLANILHA_SINTÉTICA!A:G,2,0)</f>
        <v>37400</v>
      </c>
      <c r="C255" s="311" t="str">
        <f>VLOOKUP(A255,PLANILHA_SINTÉTICA!A:G,3,0)</f>
        <v>SINAPI</v>
      </c>
      <c r="D255" s="313" t="str">
        <f>VLOOKUP(A255,PLANILHA_SINTÉTICA!A:G,4,0)</f>
        <v>SINAPI-I</v>
      </c>
      <c r="E255" s="314" t="str">
        <f>VLOOKUP(A255,PLANILHA_SINTÉTICA!A:G,5,0)</f>
        <v>PAPELEIRA PLASTICA TIPO DISPENSER PARA PAPEL HIGIENICO ROLAO</v>
      </c>
      <c r="F255" s="311" t="str">
        <f>VLOOKUP(A255,PLANILHA_SINTÉTICA!A:G,6,0)</f>
        <v>UN</v>
      </c>
      <c r="G255" s="300">
        <f>VLOOKUP(A255,PLANILHA_SINTÉTICA!A:G,7,0)</f>
        <v>0.8206</v>
      </c>
      <c r="H255" s="318" t="s">
        <v>882</v>
      </c>
    </row>
    <row r="256" spans="1:8">
      <c r="A256" s="87" t="s">
        <v>408</v>
      </c>
      <c r="B256" s="311">
        <f>VLOOKUP(A256,PLANILHA_SINTÉTICA!A:G,2,0)</f>
        <v>7304</v>
      </c>
      <c r="C256" s="311" t="str">
        <f>VLOOKUP(A256,PLANILHA_SINTÉTICA!A:G,3,0)</f>
        <v>SINAPI</v>
      </c>
      <c r="D256" s="313" t="str">
        <f>VLOOKUP(A256,PLANILHA_SINTÉTICA!A:G,4,0)</f>
        <v>SINAPI-I</v>
      </c>
      <c r="E256" s="314" t="str">
        <f>VLOOKUP(A256,PLANILHA_SINTÉTICA!A:G,5,0)</f>
        <v>TINTA EPOXI BASE AGUA PREMIUM, BRANCA</v>
      </c>
      <c r="F256" s="311" t="str">
        <f>VLOOKUP(A256,PLANILHA_SINTÉTICA!A:G,6,0)</f>
        <v>L</v>
      </c>
      <c r="G256" s="300">
        <f>VLOOKUP(A256,PLANILHA_SINTÉTICA!A:G,7,0)</f>
        <v>0.45400000000000001</v>
      </c>
      <c r="H256" s="318" t="s">
        <v>882</v>
      </c>
    </row>
    <row r="257" spans="1:8">
      <c r="A257" s="87" t="s">
        <v>409</v>
      </c>
      <c r="B257" s="311">
        <f>VLOOKUP(A257,PLANILHA_SINTÉTICA!A:G,2,0)</f>
        <v>34623</v>
      </c>
      <c r="C257" s="311" t="str">
        <f>VLOOKUP(A257,PLANILHA_SINTÉTICA!A:G,3,0)</f>
        <v>SINAPI</v>
      </c>
      <c r="D257" s="313" t="str">
        <f>VLOOKUP(A257,PLANILHA_SINTÉTICA!A:G,4,0)</f>
        <v>SINAPI-I</v>
      </c>
      <c r="E257" s="314" t="str">
        <f>VLOOKUP(A257,PLANILHA_SINTÉTICA!A:G,5,0)</f>
        <v>DISJUNTOR TIPO DIN/IEC, BIPOLAR 40 ATE 50A</v>
      </c>
      <c r="F257" s="311" t="str">
        <f>VLOOKUP(A257,PLANILHA_SINTÉTICA!A:G,6,0)</f>
        <v>UN</v>
      </c>
      <c r="G257" s="300">
        <f>VLOOKUP(A257,PLANILHA_SINTÉTICA!A:G,7,0)</f>
        <v>0.54710000000000003</v>
      </c>
      <c r="H257" s="318" t="s">
        <v>882</v>
      </c>
    </row>
    <row r="258" spans="1:8">
      <c r="A258" s="87" t="s">
        <v>410</v>
      </c>
      <c r="B258" s="311" t="str">
        <f>VLOOKUP(A258,PLANILHA_SINTÉTICA!A:G,2,0)</f>
        <v>COT_MAN_010</v>
      </c>
      <c r="C258" s="311" t="str">
        <f>VLOOKUP(A258,PLANILHA_SINTÉTICA!A:G,3,0)</f>
        <v>PRÓPRIO</v>
      </c>
      <c r="D258" s="313" t="str">
        <f>VLOOKUP(A258,PLANILHA_SINTÉTICA!A:G,4,0)</f>
        <v>COT.MERCADO</v>
      </c>
      <c r="E258" s="314" t="str">
        <f>VLOOKUP(A258,PLANILHA_SINTÉTICA!A:G,5,0)</f>
        <v>CANALETA EM PVC (LARGURA: 20MM / ALUTRA: 10MM / COMPRIMENTO: 2M) COM FITA DUPLA FACE</v>
      </c>
      <c r="F258" s="311" t="str">
        <f>VLOOKUP(A258,PLANILHA_SINTÉTICA!A:G,6,0)</f>
        <v>UN</v>
      </c>
      <c r="G258" s="300">
        <f>VLOOKUP(A258,PLANILHA_SINTÉTICA!A:G,7,0)</f>
        <v>3.1457000000000002</v>
      </c>
      <c r="H258" s="318" t="s">
        <v>882</v>
      </c>
    </row>
    <row r="259" spans="1:8">
      <c r="A259" s="87" t="s">
        <v>412</v>
      </c>
      <c r="B259" s="311">
        <f>VLOOKUP(A259,PLANILHA_SINTÉTICA!A:G,2,0)</f>
        <v>34653</v>
      </c>
      <c r="C259" s="311" t="str">
        <f>VLOOKUP(A259,PLANILHA_SINTÉTICA!A:G,3,0)</f>
        <v>SINAPI</v>
      </c>
      <c r="D259" s="313" t="str">
        <f>VLOOKUP(A259,PLANILHA_SINTÉTICA!A:G,4,0)</f>
        <v>SINAPI-I</v>
      </c>
      <c r="E259" s="314" t="str">
        <f>VLOOKUP(A259,PLANILHA_SINTÉTICA!A:G,5,0)</f>
        <v>DISJUNTOR TIPO DIN/IEC, MONOPOLAR DE 6  ATE  32A</v>
      </c>
      <c r="F259" s="311" t="str">
        <f>VLOOKUP(A259,PLANILHA_SINTÉTICA!A:G,6,0)</f>
        <v>UN</v>
      </c>
      <c r="G259" s="300">
        <f>VLOOKUP(A259,PLANILHA_SINTÉTICA!A:G,7,0)</f>
        <v>3.0089000000000001</v>
      </c>
      <c r="H259" s="318" t="s">
        <v>882</v>
      </c>
    </row>
    <row r="260" spans="1:8">
      <c r="A260" s="87" t="s">
        <v>413</v>
      </c>
      <c r="B260" s="311">
        <f>VLOOKUP(A260,PLANILHA_SINTÉTICA!A:G,2,0)</f>
        <v>7288</v>
      </c>
      <c r="C260" s="311" t="str">
        <f>VLOOKUP(A260,PLANILHA_SINTÉTICA!A:G,3,0)</f>
        <v>SINAPI</v>
      </c>
      <c r="D260" s="313" t="str">
        <f>VLOOKUP(A260,PLANILHA_SINTÉTICA!A:G,4,0)</f>
        <v>SINAPI-I</v>
      </c>
      <c r="E260" s="314" t="str">
        <f>VLOOKUP(A260,PLANILHA_SINTÉTICA!A:G,5,0)</f>
        <v>TINTA ESMALTE SINTETICO PREMIUM FOSCO</v>
      </c>
      <c r="F260" s="311" t="str">
        <f>VLOOKUP(A260,PLANILHA_SINTÉTICA!A:G,6,0)</f>
        <v>L</v>
      </c>
      <c r="G260" s="300">
        <f>VLOOKUP(A260,PLANILHA_SINTÉTICA!A:G,7,0)</f>
        <v>0.871</v>
      </c>
      <c r="H260" s="318" t="s">
        <v>882</v>
      </c>
    </row>
    <row r="261" spans="1:8">
      <c r="A261" s="87" t="s">
        <v>414</v>
      </c>
      <c r="B261" s="311" t="str">
        <f>VLOOKUP(A261,PLANILHA_SINTÉTICA!A:G,2,0)</f>
        <v>COT_MAN_029</v>
      </c>
      <c r="C261" s="311" t="str">
        <f>VLOOKUP(A261,PLANILHA_SINTÉTICA!A:G,3,0)</f>
        <v>PRÓPRIO</v>
      </c>
      <c r="D261" s="313" t="str">
        <f>VLOOKUP(A261,PLANILHA_SINTÉTICA!A:G,4,0)</f>
        <v>COT.MERCADO</v>
      </c>
      <c r="E261" s="314" t="str">
        <f>VLOOKUP(A261,PLANILHA_SINTÉTICA!A:G,5,0)</f>
        <v>BOBINA PARA CONTATOR CWM9 A CWM25, 380V</v>
      </c>
      <c r="F261" s="311" t="str">
        <f>VLOOKUP(A261,PLANILHA_SINTÉTICA!A:G,6,0)</f>
        <v>UN</v>
      </c>
      <c r="G261" s="300">
        <f>VLOOKUP(A261,PLANILHA_SINTÉTICA!A:G,7,0)</f>
        <v>0.8206</v>
      </c>
      <c r="H261" s="318" t="s">
        <v>882</v>
      </c>
    </row>
    <row r="262" spans="1:8">
      <c r="A262" s="87" t="s">
        <v>416</v>
      </c>
      <c r="B262" s="311">
        <f>VLOOKUP(A262,PLANILHA_SINTÉTICA!A:G,2,0)</f>
        <v>36888</v>
      </c>
      <c r="C262" s="311" t="str">
        <f>VLOOKUP(A262,PLANILHA_SINTÉTICA!A:G,3,0)</f>
        <v>SINAPI</v>
      </c>
      <c r="D262" s="313" t="str">
        <f>VLOOKUP(A262,PLANILHA_SINTÉTICA!A:G,4,0)</f>
        <v>SINAPI-I</v>
      </c>
      <c r="E262" s="314" t="str">
        <f>VLOOKUP(A262,PLANILHA_SINTÉTICA!A:G,5,0)</f>
        <v>GUARNICAO / MOLDURA / ARREMATE DE ACABAMENTO PARA ESQUADRIA, EM ALUMINIO PERFIL 25, ACABAMENTO ANODIZADO BRANCO OU BRILHANTE, PARA 1 FACE</v>
      </c>
      <c r="F262" s="311" t="str">
        <f>VLOOKUP(A262,PLANILHA_SINTÉTICA!A:G,6,0)</f>
        <v>M</v>
      </c>
      <c r="G262" s="300">
        <f>VLOOKUP(A262,PLANILHA_SINTÉTICA!A:G,7,0)</f>
        <v>0.60229999999999995</v>
      </c>
      <c r="H262" s="318" t="s">
        <v>882</v>
      </c>
    </row>
    <row r="263" spans="1:8">
      <c r="A263" s="87" t="s">
        <v>417</v>
      </c>
      <c r="B263" s="311">
        <f>VLOOKUP(A263,PLANILHA_SINTÉTICA!A:G,2,0)</f>
        <v>9836</v>
      </c>
      <c r="C263" s="311" t="str">
        <f>VLOOKUP(A263,PLANILHA_SINTÉTICA!A:G,3,0)</f>
        <v>SINAPI</v>
      </c>
      <c r="D263" s="313" t="str">
        <f>VLOOKUP(A263,PLANILHA_SINTÉTICA!A:G,4,0)</f>
        <v>SINAPI-I</v>
      </c>
      <c r="E263" s="314" t="str">
        <f>VLOOKUP(A263,PLANILHA_SINTÉTICA!A:G,5,0)</f>
        <v>TUBO PVC  SERIE NORMAL, DN 100 MM, PARA ESGOTO  PREDIAL (NBR 5688)</v>
      </c>
      <c r="F263" s="311" t="str">
        <f>VLOOKUP(A263,PLANILHA_SINTÉTICA!A:G,6,0)</f>
        <v>M</v>
      </c>
      <c r="G263" s="300">
        <f>VLOOKUP(A263,PLANILHA_SINTÉTICA!A:G,7,0)</f>
        <v>1.7885</v>
      </c>
      <c r="H263" s="318" t="s">
        <v>882</v>
      </c>
    </row>
    <row r="264" spans="1:8">
      <c r="A264" s="87" t="s">
        <v>418</v>
      </c>
      <c r="B264" s="311">
        <f>VLOOKUP(A264,PLANILHA_SINTÉTICA!A:G,2,0)</f>
        <v>36791</v>
      </c>
      <c r="C264" s="311" t="str">
        <f>VLOOKUP(A264,PLANILHA_SINTÉTICA!A:G,3,0)</f>
        <v>SINAPI</v>
      </c>
      <c r="D264" s="313" t="str">
        <f>VLOOKUP(A264,PLANILHA_SINTÉTICA!A:G,4,0)</f>
        <v>SINAPI-I</v>
      </c>
      <c r="E264" s="314" t="str">
        <f>VLOOKUP(A264,PLANILHA_SINTÉTICA!A:G,5,0)</f>
        <v>TORNEIRA METALICA CROMADA DE MESA PARA LAVATORIO, BICA ALTA, COM AREJADOR (REF 1195)</v>
      </c>
      <c r="F264" s="311" t="str">
        <f>VLOOKUP(A264,PLANILHA_SINTÉTICA!A:G,6,0)</f>
        <v>UN</v>
      </c>
      <c r="G264" s="300">
        <f>VLOOKUP(A264,PLANILHA_SINTÉTICA!A:G,7,0)</f>
        <v>0.27350000000000002</v>
      </c>
      <c r="H264" s="318" t="s">
        <v>882</v>
      </c>
    </row>
    <row r="265" spans="1:8">
      <c r="A265" s="87" t="s">
        <v>419</v>
      </c>
      <c r="B265" s="311">
        <f>VLOOKUP(A265,PLANILHA_SINTÉTICA!A:G,2,0)</f>
        <v>11033</v>
      </c>
      <c r="C265" s="311" t="str">
        <f>VLOOKUP(A265,PLANILHA_SINTÉTICA!A:G,3,0)</f>
        <v>SINAPI</v>
      </c>
      <c r="D265" s="313" t="str">
        <f>VLOOKUP(A265,PLANILHA_SINTÉTICA!A:G,4,0)</f>
        <v>SINAPI-I</v>
      </c>
      <c r="E265" s="314" t="str">
        <f>VLOOKUP(A265,PLANILHA_SINTÉTICA!A:G,5,0)</f>
        <v>SUPORTE PARA CALHA DE 150 MM EM FERRO GALVANIZADO</v>
      </c>
      <c r="F265" s="311" t="str">
        <f>VLOOKUP(A265,PLANILHA_SINTÉTICA!A:G,6,0)</f>
        <v>UN</v>
      </c>
      <c r="G265" s="300">
        <f>VLOOKUP(A265,PLANILHA_SINTÉTICA!A:G,7,0)</f>
        <v>5.3718000000000004</v>
      </c>
      <c r="H265" s="318" t="s">
        <v>882</v>
      </c>
    </row>
    <row r="266" spans="1:8">
      <c r="A266" s="87" t="s">
        <v>420</v>
      </c>
      <c r="B266" s="311">
        <f>VLOOKUP(A266,PLANILHA_SINTÉTICA!A:G,2,0)</f>
        <v>39419</v>
      </c>
      <c r="C266" s="311" t="str">
        <f>VLOOKUP(A266,PLANILHA_SINTÉTICA!A:G,3,0)</f>
        <v>SINAPI</v>
      </c>
      <c r="D266" s="313" t="str">
        <f>VLOOKUP(A266,PLANILHA_SINTÉTICA!A:G,4,0)</f>
        <v>SINAPI-I</v>
      </c>
      <c r="E266" s="314" t="str">
        <f>VLOOKUP(A266,PLANILHA_SINTÉTICA!A:G,5,0)</f>
        <v>PERFIL GUIA, FORMATO U, EM ACO ZINCADO, PARA ESTRUTURA PAREDE DRYWALL, E = 0,5 MM, 70 X 3000 MM (L X C)</v>
      </c>
      <c r="F266" s="311" t="str">
        <f>VLOOKUP(A266,PLANILHA_SINTÉTICA!A:G,6,0)</f>
        <v>M</v>
      </c>
      <c r="G266" s="300">
        <f>VLOOKUP(A266,PLANILHA_SINTÉTICA!A:G,7,0)</f>
        <v>2.7040000000000002</v>
      </c>
      <c r="H266" s="318" t="s">
        <v>882</v>
      </c>
    </row>
    <row r="267" spans="1:8">
      <c r="A267" s="87" t="s">
        <v>421</v>
      </c>
      <c r="B267" s="311" t="str">
        <f>VLOOKUP(A267,PLANILHA_SINTÉTICA!A:G,2,0)</f>
        <v>COT_MAN_036</v>
      </c>
      <c r="C267" s="311" t="str">
        <f>VLOOKUP(A267,PLANILHA_SINTÉTICA!A:G,3,0)</f>
        <v>PRÓPRIO</v>
      </c>
      <c r="D267" s="313" t="str">
        <f>VLOOKUP(A267,PLANILHA_SINTÉTICA!A:G,4,0)</f>
        <v>COT.MERCADO</v>
      </c>
      <c r="E267" s="314" t="str">
        <f>VLOOKUP(A267,PLANILHA_SINTÉTICA!A:G,5,0)</f>
        <v>CONTROLE PARA PORTÃO ELETRÔNICO 4 VIAS DE LONGO ALCANCE. REF.: INTELBRAS EP 04 OU SIMILAR</v>
      </c>
      <c r="F267" s="311" t="str">
        <f>VLOOKUP(A267,PLANILHA_SINTÉTICA!A:G,6,0)</f>
        <v>UN</v>
      </c>
      <c r="G267" s="300">
        <f>VLOOKUP(A267,PLANILHA_SINTÉTICA!A:G,7,0)</f>
        <v>0.8206</v>
      </c>
      <c r="H267" s="318" t="s">
        <v>882</v>
      </c>
    </row>
    <row r="268" spans="1:8">
      <c r="A268" s="87" t="s">
        <v>423</v>
      </c>
      <c r="B268" s="311">
        <f>VLOOKUP(A268,PLANILHA_SINTÉTICA!A:G,2,0)</f>
        <v>38193</v>
      </c>
      <c r="C268" s="311" t="str">
        <f>VLOOKUP(A268,PLANILHA_SINTÉTICA!A:G,3,0)</f>
        <v>SINAPI</v>
      </c>
      <c r="D268" s="313" t="str">
        <f>VLOOKUP(A268,PLANILHA_SINTÉTICA!A:G,4,0)</f>
        <v>SINAPI-I</v>
      </c>
      <c r="E268" s="314" t="str">
        <f>VLOOKUP(A268,PLANILHA_SINTÉTICA!A:G,5,0)</f>
        <v>LAMPADA LED 6 W BIVOLT BRANCA, FORMATO TRADICIONAL (BASE E27)</v>
      </c>
      <c r="F268" s="311" t="str">
        <f>VLOOKUP(A268,PLANILHA_SINTÉTICA!A:G,6,0)</f>
        <v>UN</v>
      </c>
      <c r="G268" s="300">
        <f>VLOOKUP(A268,PLANILHA_SINTÉTICA!A:G,7,0)</f>
        <v>3.8296000000000001</v>
      </c>
      <c r="H268" s="318" t="s">
        <v>882</v>
      </c>
    </row>
    <row r="269" spans="1:8">
      <c r="A269" s="87" t="s">
        <v>424</v>
      </c>
      <c r="B269" s="311">
        <f>VLOOKUP(A269,PLANILHA_SINTÉTICA!A:G,2,0)</f>
        <v>1370</v>
      </c>
      <c r="C269" s="311" t="str">
        <f>VLOOKUP(A269,PLANILHA_SINTÉTICA!A:G,3,0)</f>
        <v>SINAPI</v>
      </c>
      <c r="D269" s="313" t="str">
        <f>VLOOKUP(A269,PLANILHA_SINTÉTICA!A:G,4,0)</f>
        <v>SINAPI-I</v>
      </c>
      <c r="E269" s="314" t="str">
        <f>VLOOKUP(A269,PLANILHA_SINTÉTICA!A:G,5,0)</f>
        <v>DUCHA HIGIENICA PLASTICA COM REGISTRO METALICO 1/2 "</v>
      </c>
      <c r="F269" s="311" t="str">
        <f>VLOOKUP(A269,PLANILHA_SINTÉTICA!A:G,6,0)</f>
        <v>UN</v>
      </c>
      <c r="G269" s="300">
        <f>VLOOKUP(A269,PLANILHA_SINTÉTICA!A:G,7,0)</f>
        <v>0.27350000000000002</v>
      </c>
      <c r="H269" s="318" t="s">
        <v>882</v>
      </c>
    </row>
    <row r="270" spans="1:8">
      <c r="A270" s="87" t="s">
        <v>425</v>
      </c>
      <c r="B270" s="311">
        <f>VLOOKUP(A270,PLANILHA_SINTÉTICA!A:G,2,0)</f>
        <v>3267</v>
      </c>
      <c r="C270" s="311" t="str">
        <f>VLOOKUP(A270,PLANILHA_SINTÉTICA!A:G,3,0)</f>
        <v>SINAPI</v>
      </c>
      <c r="D270" s="313" t="str">
        <f>VLOOKUP(A270,PLANILHA_SINTÉTICA!A:G,4,0)</f>
        <v>SINAPI-I</v>
      </c>
      <c r="E270" s="314" t="str">
        <f>VLOOKUP(A270,PLANILHA_SINTÉTICA!A:G,5,0)</f>
        <v>FLANGE SEXTAVADO DE FERRO GALVANIZADO, COM ROSCA BSP, DE 2 1/2"</v>
      </c>
      <c r="F270" s="311" t="str">
        <f>VLOOKUP(A270,PLANILHA_SINTÉTICA!A:G,6,0)</f>
        <v>UN</v>
      </c>
      <c r="G270" s="300">
        <f>VLOOKUP(A270,PLANILHA_SINTÉTICA!A:G,7,0)</f>
        <v>0.27350000000000002</v>
      </c>
      <c r="H270" s="318" t="s">
        <v>882</v>
      </c>
    </row>
    <row r="271" spans="1:8">
      <c r="A271" s="87" t="s">
        <v>426</v>
      </c>
      <c r="B271" s="311">
        <f>VLOOKUP(A271,PLANILHA_SINTÉTICA!A:G,2,0)</f>
        <v>39358</v>
      </c>
      <c r="C271" s="311" t="str">
        <f>VLOOKUP(A271,PLANILHA_SINTÉTICA!A:G,3,0)</f>
        <v>SINAPI</v>
      </c>
      <c r="D271" s="313" t="str">
        <f>VLOOKUP(A271,PLANILHA_SINTÉTICA!A:G,4,0)</f>
        <v>SINAPI-I</v>
      </c>
      <c r="E271" s="314" t="str">
        <f>VLOOKUP(A271,PLANILHA_SINTÉTICA!A:G,5,0)</f>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
      <c r="F271" s="311" t="str">
        <f>VLOOKUP(A271,PLANILHA_SINTÉTICA!A:G,6,0)</f>
        <v>UN</v>
      </c>
      <c r="G271" s="300">
        <f>VLOOKUP(A271,PLANILHA_SINTÉTICA!A:G,7,0)</f>
        <v>0.27350000000000002</v>
      </c>
      <c r="H271" s="318" t="s">
        <v>882</v>
      </c>
    </row>
    <row r="272" spans="1:8">
      <c r="A272" s="87" t="s">
        <v>427</v>
      </c>
      <c r="B272" s="311">
        <f>VLOOKUP(A272,PLANILHA_SINTÉTICA!A:G,2,0)</f>
        <v>20269</v>
      </c>
      <c r="C272" s="311" t="str">
        <f>VLOOKUP(A272,PLANILHA_SINTÉTICA!A:G,3,0)</f>
        <v>SINAPI</v>
      </c>
      <c r="D272" s="313" t="str">
        <f>VLOOKUP(A272,PLANILHA_SINTÉTICA!A:G,4,0)</f>
        <v>SINAPI-I</v>
      </c>
      <c r="E272" s="314" t="str">
        <f>VLOOKUP(A272,PLANILHA_SINTÉTICA!A:G,5,0)</f>
        <v>LAVATORIO / CUBA DE EMBUTIR, OVAL, DE LOUCA BRANCA, SEM LADRAO, DIMENSOES *50 X 35* CM (L X C)</v>
      </c>
      <c r="F272" s="311" t="str">
        <f>VLOOKUP(A272,PLANILHA_SINTÉTICA!A:G,6,0)</f>
        <v>UN</v>
      </c>
      <c r="G272" s="300">
        <f>VLOOKUP(A272,PLANILHA_SINTÉTICA!A:G,7,0)</f>
        <v>0.27350000000000002</v>
      </c>
      <c r="H272" s="318" t="s">
        <v>882</v>
      </c>
    </row>
    <row r="273" spans="1:8">
      <c r="A273" s="87" t="s">
        <v>428</v>
      </c>
      <c r="B273" s="311">
        <f>VLOOKUP(A273,PLANILHA_SINTÉTICA!A:G,2,0)</f>
        <v>38112</v>
      </c>
      <c r="C273" s="311" t="str">
        <f>VLOOKUP(A273,PLANILHA_SINTÉTICA!A:G,3,0)</f>
        <v>SINAPI</v>
      </c>
      <c r="D273" s="313" t="str">
        <f>VLOOKUP(A273,PLANILHA_SINTÉTICA!A:G,4,0)</f>
        <v>SINAPI-I</v>
      </c>
      <c r="E273" s="314" t="str">
        <f>VLOOKUP(A273,PLANILHA_SINTÉTICA!A:G,5,0)</f>
        <v>INTERRUPTOR SIMPLES 10A, 250V (APENAS MODULO)</v>
      </c>
      <c r="F273" s="311" t="str">
        <f>VLOOKUP(A273,PLANILHA_SINTÉTICA!A:G,6,0)</f>
        <v>UN</v>
      </c>
      <c r="G273" s="300">
        <f>VLOOKUP(A273,PLANILHA_SINTÉTICA!A:G,7,0)</f>
        <v>3.2825000000000002</v>
      </c>
      <c r="H273" s="318" t="s">
        <v>882</v>
      </c>
    </row>
    <row r="274" spans="1:8">
      <c r="A274" s="87" t="s">
        <v>429</v>
      </c>
      <c r="B274" s="311">
        <f>VLOOKUP(A274,PLANILHA_SINTÉTICA!A:G,2,0)</f>
        <v>39432</v>
      </c>
      <c r="C274" s="311" t="str">
        <f>VLOOKUP(A274,PLANILHA_SINTÉTICA!A:G,3,0)</f>
        <v>SINAPI</v>
      </c>
      <c r="D274" s="313" t="str">
        <f>VLOOKUP(A274,PLANILHA_SINTÉTICA!A:G,4,0)</f>
        <v>SINAPI-I</v>
      </c>
      <c r="E274" s="314" t="str">
        <f>VLOOKUP(A274,PLANILHA_SINTÉTICA!A:G,5,0)</f>
        <v>FITA DE PAPEL REFORCADA COM LAMINA DE METAL PARA REFORCO DE CANTOS DE CHAPA DE GESSO PARA DRYWALL</v>
      </c>
      <c r="F274" s="311" t="str">
        <f>VLOOKUP(A274,PLANILHA_SINTÉTICA!A:G,6,0)</f>
        <v>M</v>
      </c>
      <c r="G274" s="300">
        <f>VLOOKUP(A274,PLANILHA_SINTÉTICA!A:G,7,0)</f>
        <v>9.4368999999999996</v>
      </c>
      <c r="H274" s="318" t="s">
        <v>882</v>
      </c>
    </row>
    <row r="275" spans="1:8">
      <c r="A275" s="87" t="s">
        <v>430</v>
      </c>
      <c r="B275" s="311" t="str">
        <f>VLOOKUP(A275,PLANILHA_SINTÉTICA!A:G,2,0)</f>
        <v>COT_MAN_025</v>
      </c>
      <c r="C275" s="311" t="str">
        <f>VLOOKUP(A275,PLANILHA_SINTÉTICA!A:G,3,0)</f>
        <v>PRÓPRIO</v>
      </c>
      <c r="D275" s="313" t="str">
        <f>VLOOKUP(A275,PLANILHA_SINTÉTICA!A:G,4,0)</f>
        <v>COT.MERCADO</v>
      </c>
      <c r="E275" s="314" t="str">
        <f>VLOOKUP(A275,PLANILHA_SINTÉTICA!A:G,5,0)</f>
        <v>BOTOEIRA COM RETENÇÃO PARA QUADRO/PAINEL. REF. CEW-BEGM-0100000 DA WEB,  LAY5-BS54 DA JNG, METALTEX, MARGIRIUS OU EQUIVALENTE</v>
      </c>
      <c r="F275" s="311" t="str">
        <f>VLOOKUP(A275,PLANILHA_SINTÉTICA!A:G,6,0)</f>
        <v>UN</v>
      </c>
      <c r="G275" s="300">
        <f>VLOOKUP(A275,PLANILHA_SINTÉTICA!A:G,7,0)</f>
        <v>0.8206</v>
      </c>
      <c r="H275" s="318" t="s">
        <v>882</v>
      </c>
    </row>
    <row r="276" spans="1:8">
      <c r="A276" s="87" t="s">
        <v>432</v>
      </c>
      <c r="B276" s="311" t="str">
        <f>VLOOKUP(A276,PLANILHA_SINTÉTICA!A:G,2,0)</f>
        <v>COT_MAN_071</v>
      </c>
      <c r="C276" s="311" t="str">
        <f>VLOOKUP(A276,PLANILHA_SINTÉTICA!A:G,3,0)</f>
        <v>PRÓPRIO</v>
      </c>
      <c r="D276" s="313" t="str">
        <f>VLOOKUP(A276,PLANILHA_SINTÉTICA!A:G,4,0)</f>
        <v>COT.MERCADO</v>
      </c>
      <c r="E276" s="314" t="str">
        <f>VLOOKUP(A276,PLANILHA_SINTÉTICA!A:G,5,0)</f>
        <v>CONECTOR DE DERIVAÇÃO PERFURANTE 10 A 95MM²</v>
      </c>
      <c r="F276" s="311" t="str">
        <f>VLOOKUP(A276,PLANILHA_SINTÉTICA!A:G,6,0)</f>
        <v>UN</v>
      </c>
      <c r="G276" s="300">
        <f>VLOOKUP(A276,PLANILHA_SINTÉTICA!A:G,7,0)</f>
        <v>2.7353999999999998</v>
      </c>
      <c r="H276" s="318" t="s">
        <v>882</v>
      </c>
    </row>
    <row r="277" spans="1:8">
      <c r="A277" s="87" t="s">
        <v>434</v>
      </c>
      <c r="B277" s="311">
        <f>VLOOKUP(A277,PLANILHA_SINTÉTICA!A:G,2,0)</f>
        <v>5068</v>
      </c>
      <c r="C277" s="311" t="str">
        <f>VLOOKUP(A277,PLANILHA_SINTÉTICA!A:G,3,0)</f>
        <v>SINAPI</v>
      </c>
      <c r="D277" s="313" t="str">
        <f>VLOOKUP(A277,PLANILHA_SINTÉTICA!A:G,4,0)</f>
        <v>SINAPI-I</v>
      </c>
      <c r="E277" s="314" t="str">
        <f>VLOOKUP(A277,PLANILHA_SINTÉTICA!A:G,5,0)</f>
        <v>PREGO DE ACO POLIDO COM CABECA 17 X 21 (2 X 11)</v>
      </c>
      <c r="F277" s="311" t="str">
        <f>VLOOKUP(A277,PLANILHA_SINTÉTICA!A:G,6,0)</f>
        <v>KG</v>
      </c>
      <c r="G277" s="300">
        <f>VLOOKUP(A277,PLANILHA_SINTÉTICA!A:G,7,0)</f>
        <v>1.2963</v>
      </c>
      <c r="H277" s="318" t="s">
        <v>882</v>
      </c>
    </row>
    <row r="278" spans="1:8">
      <c r="A278" s="87" t="s">
        <v>435</v>
      </c>
      <c r="B278" s="311">
        <f>VLOOKUP(A278,PLANILHA_SINTÉTICA!A:G,2,0)</f>
        <v>123</v>
      </c>
      <c r="C278" s="311" t="str">
        <f>VLOOKUP(A278,PLANILHA_SINTÉTICA!A:G,3,0)</f>
        <v>SINAPI</v>
      </c>
      <c r="D278" s="313" t="str">
        <f>VLOOKUP(A278,PLANILHA_SINTÉTICA!A:G,4,0)</f>
        <v>SINAPI-I</v>
      </c>
      <c r="E278" s="314" t="str">
        <f>VLOOKUP(A278,PLANILHA_SINTÉTICA!A:G,5,0)</f>
        <v>ADITIVO IMPERMEABILIZANTE DE PEGA NORMAL PARA ARGAMASSAS E CONCRETOS SEM ARMACAO, LIQUIDO E ISENTO DE CLORETOS</v>
      </c>
      <c r="F278" s="311" t="str">
        <f>VLOOKUP(A278,PLANILHA_SINTÉTICA!A:G,6,0)</f>
        <v>L</v>
      </c>
      <c r="G278" s="300">
        <f>VLOOKUP(A278,PLANILHA_SINTÉTICA!A:G,7,0)</f>
        <v>3.7488999999999999</v>
      </c>
      <c r="H278" s="318" t="s">
        <v>882</v>
      </c>
    </row>
    <row r="279" spans="1:8">
      <c r="A279" s="87" t="s">
        <v>436</v>
      </c>
      <c r="B279" s="311">
        <f>VLOOKUP(A279,PLANILHA_SINTÉTICA!A:G,2,0)</f>
        <v>1200</v>
      </c>
      <c r="C279" s="311" t="str">
        <f>VLOOKUP(A279,PLANILHA_SINTÉTICA!A:G,3,0)</f>
        <v>SINAPI</v>
      </c>
      <c r="D279" s="313" t="str">
        <f>VLOOKUP(A279,PLANILHA_SINTÉTICA!A:G,4,0)</f>
        <v>SINAPI-I</v>
      </c>
      <c r="E279" s="314" t="str">
        <f>VLOOKUP(A279,PLANILHA_SINTÉTICA!A:G,5,0)</f>
        <v>CAP PVC, SOLDAVEL, DN 100 MM, SERIE NORMAL, PARA ESGOTO PREDIAL</v>
      </c>
      <c r="F279" s="311" t="str">
        <f>VLOOKUP(A279,PLANILHA_SINTÉTICA!A:G,6,0)</f>
        <v>UN</v>
      </c>
      <c r="G279" s="300">
        <f>VLOOKUP(A279,PLANILHA_SINTÉTICA!A:G,7,0)</f>
        <v>2.1882999999999999</v>
      </c>
      <c r="H279" s="318" t="s">
        <v>882</v>
      </c>
    </row>
    <row r="280" spans="1:8">
      <c r="A280" s="87" t="s">
        <v>437</v>
      </c>
      <c r="B280" s="311">
        <f>VLOOKUP(A280,PLANILHA_SINTÉTICA!A:G,2,0)</f>
        <v>11964</v>
      </c>
      <c r="C280" s="311" t="str">
        <f>VLOOKUP(A280,PLANILHA_SINTÉTICA!A:G,3,0)</f>
        <v>SINAPI</v>
      </c>
      <c r="D280" s="313" t="str">
        <f>VLOOKUP(A280,PLANILHA_SINTÉTICA!A:G,4,0)</f>
        <v>SINAPI-I</v>
      </c>
      <c r="E280" s="314" t="str">
        <f>VLOOKUP(A280,PLANILHA_SINTÉTICA!A:G,5,0)</f>
        <v>PARAFUSO DE ACO TIPO CHUMBADOR PARABOLT, DIAMETRO 3/8", COMPRIMENTO 75 MM</v>
      </c>
      <c r="F280" s="311" t="str">
        <f>VLOOKUP(A280,PLANILHA_SINTÉTICA!A:G,6,0)</f>
        <v>UN</v>
      </c>
      <c r="G280" s="300">
        <f>VLOOKUP(A280,PLANILHA_SINTÉTICA!A:G,7,0)</f>
        <v>10.941599999999999</v>
      </c>
      <c r="H280" s="318" t="s">
        <v>882</v>
      </c>
    </row>
    <row r="281" spans="1:8">
      <c r="A281" s="87" t="s">
        <v>438</v>
      </c>
      <c r="B281" s="311">
        <f>VLOOKUP(A281,PLANILHA_SINTÉTICA!A:G,2,0)</f>
        <v>12532</v>
      </c>
      <c r="C281" s="311" t="str">
        <f>VLOOKUP(A281,PLANILHA_SINTÉTICA!A:G,3,0)</f>
        <v>SINAPI</v>
      </c>
      <c r="D281" s="313" t="str">
        <f>VLOOKUP(A281,PLANILHA_SINTÉTICA!A:G,4,0)</f>
        <v>SINAPI-I</v>
      </c>
      <c r="E281" s="314" t="str">
        <f>VLOOKUP(A281,PLANILHA_SINTÉTICA!A:G,5,0)</f>
        <v>ANEL EM CONCRETO ARMADO, LISO, PARA POCOS DE INSPECAO, SEM FUNDO, DIAMETRO INTERNO DE 0,60 M E ALTURA DE 0,50 M</v>
      </c>
      <c r="F281" s="311" t="str">
        <f>VLOOKUP(A281,PLANILHA_SINTÉTICA!A:G,6,0)</f>
        <v>UN</v>
      </c>
      <c r="G281" s="300">
        <f>VLOOKUP(A281,PLANILHA_SINTÉTICA!A:G,7,0)</f>
        <v>0.27350000000000002</v>
      </c>
      <c r="H281" s="318" t="s">
        <v>882</v>
      </c>
    </row>
    <row r="282" spans="1:8">
      <c r="A282" s="87" t="s">
        <v>439</v>
      </c>
      <c r="B282" s="311">
        <f>VLOOKUP(A282,PLANILHA_SINTÉTICA!A:G,2,0)</f>
        <v>11756</v>
      </c>
      <c r="C282" s="311" t="str">
        <f>VLOOKUP(A282,PLANILHA_SINTÉTICA!A:G,3,0)</f>
        <v>SINAPI</v>
      </c>
      <c r="D282" s="313" t="str">
        <f>VLOOKUP(A282,PLANILHA_SINTÉTICA!A:G,4,0)</f>
        <v>SINAPI-I</v>
      </c>
      <c r="E282" s="314" t="str">
        <f>VLOOKUP(A282,PLANILHA_SINTÉTICA!A:G,5,0)</f>
        <v>REGISTRO OU REGULADOR DE GAS COZINHA, VAZAO DE 2 KG/H, 2,8 KPA</v>
      </c>
      <c r="F282" s="311" t="str">
        <f>VLOOKUP(A282,PLANILHA_SINTÉTICA!A:G,6,0)</f>
        <v>UN</v>
      </c>
      <c r="G282" s="300">
        <f>VLOOKUP(A282,PLANILHA_SINTÉTICA!A:G,7,0)</f>
        <v>0.54710000000000003</v>
      </c>
      <c r="H282" s="318" t="s">
        <v>882</v>
      </c>
    </row>
    <row r="283" spans="1:8">
      <c r="A283" s="87" t="s">
        <v>440</v>
      </c>
      <c r="B283" s="311">
        <f>VLOOKUP(A283,PLANILHA_SINTÉTICA!A:G,2,0)</f>
        <v>3753</v>
      </c>
      <c r="C283" s="311" t="str">
        <f>VLOOKUP(A283,PLANILHA_SINTÉTICA!A:G,3,0)</f>
        <v>SINAPI</v>
      </c>
      <c r="D283" s="313" t="str">
        <f>VLOOKUP(A283,PLANILHA_SINTÉTICA!A:G,4,0)</f>
        <v>SINAPI-I</v>
      </c>
      <c r="E283" s="314" t="str">
        <f>VLOOKUP(A283,PLANILHA_SINTÉTICA!A:G,5,0)</f>
        <v>LAMPADA FLUORESCENTE TUBULAR T10, DE 20 OU 40 W, BIVOLT</v>
      </c>
      <c r="F283" s="311" t="str">
        <f>VLOOKUP(A283,PLANILHA_SINTÉTICA!A:G,6,0)</f>
        <v>UN</v>
      </c>
      <c r="G283" s="300">
        <f>VLOOKUP(A283,PLANILHA_SINTÉTICA!A:G,7,0)</f>
        <v>2.7353999999999998</v>
      </c>
      <c r="H283" s="318" t="s">
        <v>882</v>
      </c>
    </row>
    <row r="284" spans="1:8">
      <c r="A284" s="87" t="s">
        <v>441</v>
      </c>
      <c r="B284" s="311">
        <f>VLOOKUP(A284,PLANILHA_SINTÉTICA!A:G,2,0)</f>
        <v>37592</v>
      </c>
      <c r="C284" s="311" t="str">
        <f>VLOOKUP(A284,PLANILHA_SINTÉTICA!A:G,3,0)</f>
        <v>SINAPI</v>
      </c>
      <c r="D284" s="313" t="str">
        <f>VLOOKUP(A284,PLANILHA_SINTÉTICA!A:G,4,0)</f>
        <v>SINAPI-I</v>
      </c>
      <c r="E284" s="314" t="str">
        <f>VLOOKUP(A284,PLANILHA_SINTÉTICA!A:G,5,0)</f>
        <v>BLOCO CERAMICO / TIJOLO VAZADO PARA ALVENARIA DE VEDACAO, FUROS NA VERTICAL,, 9 X 19 X 39 CM (NBR 15270)</v>
      </c>
      <c r="F284" s="311" t="str">
        <f>VLOOKUP(A284,PLANILHA_SINTÉTICA!A:G,6,0)</f>
        <v>UN</v>
      </c>
      <c r="G284" s="300">
        <f>VLOOKUP(A284,PLANILHA_SINTÉTICA!A:G,7,0)</f>
        <v>11.160399999999999</v>
      </c>
      <c r="H284" s="318" t="s">
        <v>882</v>
      </c>
    </row>
    <row r="285" spans="1:8">
      <c r="A285" s="87" t="s">
        <v>442</v>
      </c>
      <c r="B285" s="311">
        <f>VLOOKUP(A285,PLANILHA_SINTÉTICA!A:G,2,0)</f>
        <v>4812</v>
      </c>
      <c r="C285" s="311" t="str">
        <f>VLOOKUP(A285,PLANILHA_SINTÉTICA!A:G,3,0)</f>
        <v>SINAPI</v>
      </c>
      <c r="D285" s="313" t="str">
        <f>VLOOKUP(A285,PLANILHA_SINTÉTICA!A:G,4,0)</f>
        <v>SINAPI-I</v>
      </c>
      <c r="E285" s="314" t="str">
        <f>VLOOKUP(A285,PLANILHA_SINTÉTICA!A:G,5,0)</f>
        <v>PLACA DE GESSO PARA FORRO, *60 X 60* CM, ESPESSURA DE 12 MM (SEM COLOCACAO)</v>
      </c>
      <c r="F285" s="311" t="str">
        <f>VLOOKUP(A285,PLANILHA_SINTÉTICA!A:G,6,0)</f>
        <v>M2</v>
      </c>
      <c r="G285" s="300">
        <f>VLOOKUP(A285,PLANILHA_SINTÉTICA!A:G,7,0)</f>
        <v>2.0565000000000002</v>
      </c>
      <c r="H285" s="318" t="s">
        <v>882</v>
      </c>
    </row>
    <row r="286" spans="1:8">
      <c r="A286" s="87" t="s">
        <v>443</v>
      </c>
      <c r="B286" s="311">
        <f>VLOOKUP(A286,PLANILHA_SINTÉTICA!A:G,2,0)</f>
        <v>38829</v>
      </c>
      <c r="C286" s="311" t="str">
        <f>VLOOKUP(A286,PLANILHA_SINTÉTICA!A:G,3,0)</f>
        <v>SINAPI</v>
      </c>
      <c r="D286" s="313" t="str">
        <f>VLOOKUP(A286,PLANILHA_SINTÉTICA!A:G,4,0)</f>
        <v>SINAPI-I</v>
      </c>
      <c r="E286" s="314" t="str">
        <f>VLOOKUP(A286,PLANILHA_SINTÉTICA!A:G,5,0)</f>
        <v>TUBO MULTICAMADA PEX, DN 20 MM, PARA INSTALACOES A GAS (AMARELO)</v>
      </c>
      <c r="F286" s="311" t="str">
        <f>VLOOKUP(A286,PLANILHA_SINTÉTICA!A:G,6,0)</f>
        <v>M</v>
      </c>
      <c r="G286" s="300">
        <f>VLOOKUP(A286,PLANILHA_SINTÉTICA!A:G,7,0)</f>
        <v>1.1177999999999999</v>
      </c>
      <c r="H286" s="318" t="s">
        <v>882</v>
      </c>
    </row>
    <row r="287" spans="1:8">
      <c r="A287" s="87" t="s">
        <v>444</v>
      </c>
      <c r="B287" s="311">
        <f>VLOOKUP(A287,PLANILHA_SINTÉTICA!A:G,2,0)</f>
        <v>567</v>
      </c>
      <c r="C287" s="311" t="str">
        <f>VLOOKUP(A287,PLANILHA_SINTÉTICA!A:G,3,0)</f>
        <v>SINAPI</v>
      </c>
      <c r="D287" s="313" t="str">
        <f>VLOOKUP(A287,PLANILHA_SINTÉTICA!A:G,4,0)</f>
        <v>SINAPI-I</v>
      </c>
      <c r="E287" s="314" t="str">
        <f>VLOOKUP(A287,PLANILHA_SINTÉTICA!A:G,5,0)</f>
        <v>CANTONEIRA (ABAS IGUAIS) EM ACO CARBONO, 25,4 MM X 3,17 MM (L X E), 1,27KG/M</v>
      </c>
      <c r="F287" s="311" t="str">
        <f>VLOOKUP(A287,PLANILHA_SINTÉTICA!A:G,6,0)</f>
        <v>M</v>
      </c>
      <c r="G287" s="300">
        <f>VLOOKUP(A287,PLANILHA_SINTÉTICA!A:G,7,0)</f>
        <v>1.6412</v>
      </c>
      <c r="H287" s="318" t="s">
        <v>882</v>
      </c>
    </row>
    <row r="288" spans="1:8">
      <c r="A288" s="87" t="s">
        <v>445</v>
      </c>
      <c r="B288" s="311">
        <f>VLOOKUP(A288,PLANILHA_SINTÉTICA!A:G,2,0)</f>
        <v>142</v>
      </c>
      <c r="C288" s="311" t="str">
        <f>VLOOKUP(A288,PLANILHA_SINTÉTICA!A:G,3,0)</f>
        <v>SINAPI</v>
      </c>
      <c r="D288" s="313" t="str">
        <f>VLOOKUP(A288,PLANILHA_SINTÉTICA!A:G,4,0)</f>
        <v>SINAPI-I</v>
      </c>
      <c r="E288" s="314" t="str">
        <f>VLOOKUP(A288,PLANILHA_SINTÉTICA!A:G,5,0)</f>
        <v>SELANTE ELASTICO MONOCOMPONENTE A BASE DE POLIURETANO (PU) PARA JUNTAS DIVERSAS</v>
      </c>
      <c r="F288" s="311" t="str">
        <f>VLOOKUP(A288,PLANILHA_SINTÉTICA!A:G,6,0)</f>
        <v>310ML</v>
      </c>
      <c r="G288" s="300">
        <f>VLOOKUP(A288,PLANILHA_SINTÉTICA!A:G,7,0)</f>
        <v>0.67390000000000005</v>
      </c>
      <c r="H288" s="318" t="s">
        <v>882</v>
      </c>
    </row>
    <row r="289" spans="1:8">
      <c r="A289" s="87" t="s">
        <v>446</v>
      </c>
      <c r="B289" s="311" t="str">
        <f>VLOOKUP(A289,PLANILHA_SINTÉTICA!A:G,2,0)</f>
        <v>COT_MAN_035</v>
      </c>
      <c r="C289" s="311" t="str">
        <f>VLOOKUP(A289,PLANILHA_SINTÉTICA!A:G,3,0)</f>
        <v>PRÓPRIO</v>
      </c>
      <c r="D289" s="313" t="str">
        <f>VLOOKUP(A289,PLANILHA_SINTÉTICA!A:G,4,0)</f>
        <v>COT.MERCADO</v>
      </c>
      <c r="E289" s="314" t="str">
        <f>VLOOKUP(A289,PLANILHA_SINTÉTICA!A:G,5,0)</f>
        <v xml:space="preserve">CAIXA PLÁSTICA BRANCA PARA BOTÕES SINALEIROS COM UM FURO 22MM. REF. </v>
      </c>
      <c r="F289" s="311" t="str">
        <f>VLOOKUP(A289,PLANILHA_SINTÉTICA!A:G,6,0)</f>
        <v>UN</v>
      </c>
      <c r="G289" s="300">
        <f>VLOOKUP(A289,PLANILHA_SINTÉTICA!A:G,7,0)</f>
        <v>1.0942000000000001</v>
      </c>
      <c r="H289" s="318" t="s">
        <v>882</v>
      </c>
    </row>
    <row r="290" spans="1:8">
      <c r="A290" s="87" t="s">
        <v>448</v>
      </c>
      <c r="B290" s="311">
        <f>VLOOKUP(A290,PLANILHA_SINTÉTICA!A:G,2,0)</f>
        <v>38877</v>
      </c>
      <c r="C290" s="311" t="str">
        <f>VLOOKUP(A290,PLANILHA_SINTÉTICA!A:G,3,0)</f>
        <v>SINAPI</v>
      </c>
      <c r="D290" s="313" t="str">
        <f>VLOOKUP(A290,PLANILHA_SINTÉTICA!A:G,4,0)</f>
        <v>SINAPI-I</v>
      </c>
      <c r="E290" s="314" t="str">
        <f>VLOOKUP(A290,PLANILHA_SINTÉTICA!A:G,5,0)</f>
        <v>MASSA PREMIUM PARA TEXTURA LISA DE BASE ACRILICA, USO INTERNO E EXTERNO</v>
      </c>
      <c r="F290" s="311" t="str">
        <f>VLOOKUP(A290,PLANILHA_SINTÉTICA!A:G,6,0)</f>
        <v>KG</v>
      </c>
      <c r="G290" s="300">
        <f>VLOOKUP(A290,PLANILHA_SINTÉTICA!A:G,7,0)</f>
        <v>3.1183999999999998</v>
      </c>
      <c r="H290" s="318" t="s">
        <v>882</v>
      </c>
    </row>
    <row r="291" spans="1:8">
      <c r="A291" s="87" t="s">
        <v>449</v>
      </c>
      <c r="B291" s="311" t="str">
        <f>VLOOKUP(A291,PLANILHA_SINTÉTICA!A:G,2,0)</f>
        <v>COT_MAN_015</v>
      </c>
      <c r="C291" s="311" t="str">
        <f>VLOOKUP(A291,PLANILHA_SINTÉTICA!A:G,3,0)</f>
        <v>PRÓPRIO</v>
      </c>
      <c r="D291" s="313" t="str">
        <f>VLOOKUP(A291,PLANILHA_SINTÉTICA!A:G,4,0)</f>
        <v>COT.MERCADO</v>
      </c>
      <c r="E291" s="314" t="str">
        <f>VLOOKUP(A291,PLANILHA_SINTÉTICA!A:G,5,0)</f>
        <v>REPARO PARA VÁLVULA DE DESCARGA, COMPLETO</v>
      </c>
      <c r="F291" s="311" t="str">
        <f>VLOOKUP(A291,PLANILHA_SINTÉTICA!A:G,6,0)</f>
        <v>UN</v>
      </c>
      <c r="G291" s="300">
        <f>VLOOKUP(A291,PLANILHA_SINTÉTICA!A:G,7,0)</f>
        <v>0.27350000000000002</v>
      </c>
      <c r="H291" s="318" t="s">
        <v>882</v>
      </c>
    </row>
    <row r="292" spans="1:8">
      <c r="A292" s="87" t="s">
        <v>451</v>
      </c>
      <c r="B292" s="311" t="str">
        <f>VLOOKUP(A292,PLANILHA_SINTÉTICA!A:G,2,0)</f>
        <v>COT_MAN_027</v>
      </c>
      <c r="C292" s="311" t="str">
        <f>VLOOKUP(A292,PLANILHA_SINTÉTICA!A:G,3,0)</f>
        <v>PRÓPRIO</v>
      </c>
      <c r="D292" s="313" t="str">
        <f>VLOOKUP(A292,PLANILHA_SINTÉTICA!A:G,4,0)</f>
        <v>COT.MERCADO</v>
      </c>
      <c r="E292" s="314" t="str">
        <f>VLOOKUP(A292,PLANILHA_SINTÉTICA!A:G,5,0)</f>
        <v>FUSÍVEL NH 00 6A A 125A</v>
      </c>
      <c r="F292" s="311" t="str">
        <f>VLOOKUP(A292,PLANILHA_SINTÉTICA!A:G,6,0)</f>
        <v>UN</v>
      </c>
      <c r="G292" s="300">
        <f>VLOOKUP(A292,PLANILHA_SINTÉTICA!A:G,7,0)</f>
        <v>0.8206</v>
      </c>
      <c r="H292" s="318" t="s">
        <v>882</v>
      </c>
    </row>
    <row r="293" spans="1:8">
      <c r="A293" s="87" t="s">
        <v>453</v>
      </c>
      <c r="B293" s="311">
        <f>VLOOKUP(A293,PLANILHA_SINTÉTICA!A:G,2,0)</f>
        <v>38099</v>
      </c>
      <c r="C293" s="311" t="str">
        <f>VLOOKUP(A293,PLANILHA_SINTÉTICA!A:G,3,0)</f>
        <v>SINAPI</v>
      </c>
      <c r="D293" s="313" t="str">
        <f>VLOOKUP(A293,PLANILHA_SINTÉTICA!A:G,4,0)</f>
        <v>SINAPI-I</v>
      </c>
      <c r="E293" s="314" t="str">
        <f>VLOOKUP(A293,PLANILHA_SINTÉTICA!A:G,5,0)</f>
        <v>SUPORTE DE FIXACAO PARA ESPELHO / PLACA 4" X 2", PARA 3 MODULOS, PARA INSTALACAO DE TOMADAS E INTERRUPTORES (SOMENTE SUPORTE)</v>
      </c>
      <c r="F293" s="311" t="str">
        <f>VLOOKUP(A293,PLANILHA_SINTÉTICA!A:G,6,0)</f>
        <v>UN</v>
      </c>
      <c r="G293" s="300">
        <f>VLOOKUP(A293,PLANILHA_SINTÉTICA!A:G,7,0)</f>
        <v>10.121</v>
      </c>
      <c r="H293" s="318" t="s">
        <v>882</v>
      </c>
    </row>
    <row r="294" spans="1:8">
      <c r="A294" s="87" t="s">
        <v>454</v>
      </c>
      <c r="B294" s="311">
        <f>VLOOKUP(A294,PLANILHA_SINTÉTICA!A:G,2,0)</f>
        <v>39995</v>
      </c>
      <c r="C294" s="311" t="str">
        <f>VLOOKUP(A294,PLANILHA_SINTÉTICA!A:G,3,0)</f>
        <v>SINAPI</v>
      </c>
      <c r="D294" s="313" t="str">
        <f>VLOOKUP(A294,PLANILHA_SINTÉTICA!A:G,4,0)</f>
        <v>SINAPI-I</v>
      </c>
      <c r="E294" s="314" t="str">
        <f>VLOOKUP(A294,PLANILHA_SINTÉTICA!A:G,5,0)</f>
        <v>POLIESTIRENO EXPANDIDO/EPS (ISOPOR), TIPO 2F, BLOCO</v>
      </c>
      <c r="F294" s="311" t="str">
        <f>VLOOKUP(A294,PLANILHA_SINTÉTICA!A:G,6,0)</f>
        <v>M3</v>
      </c>
      <c r="G294" s="300">
        <f>VLOOKUP(A294,PLANILHA_SINTÉTICA!A:G,7,0)</f>
        <v>3.9800000000000002E-2</v>
      </c>
      <c r="H294" s="318" t="s">
        <v>882</v>
      </c>
    </row>
    <row r="295" spans="1:8">
      <c r="A295" s="87" t="s">
        <v>455</v>
      </c>
      <c r="B295" s="311">
        <f>VLOOKUP(A295,PLANILHA_SINTÉTICA!A:G,2,0)</f>
        <v>11757</v>
      </c>
      <c r="C295" s="311" t="str">
        <f>VLOOKUP(A295,PLANILHA_SINTÉTICA!A:G,3,0)</f>
        <v>SINAPI</v>
      </c>
      <c r="D295" s="313" t="str">
        <f>VLOOKUP(A295,PLANILHA_SINTÉTICA!A:G,4,0)</f>
        <v>SINAPI-I</v>
      </c>
      <c r="E295" s="314" t="str">
        <f>VLOOKUP(A295,PLANILHA_SINTÉTICA!A:G,5,0)</f>
        <v>SABONETEIRA DE PAREDE EM METAL CROMADO</v>
      </c>
      <c r="F295" s="311" t="str">
        <f>VLOOKUP(A295,PLANILHA_SINTÉTICA!A:G,6,0)</f>
        <v>UN</v>
      </c>
      <c r="G295" s="300">
        <f>VLOOKUP(A295,PLANILHA_SINTÉTICA!A:G,7,0)</f>
        <v>0.27350000000000002</v>
      </c>
      <c r="H295" s="318" t="s">
        <v>882</v>
      </c>
    </row>
    <row r="296" spans="1:8">
      <c r="A296" s="87" t="s">
        <v>456</v>
      </c>
      <c r="B296" s="311" t="str">
        <f>VLOOKUP(A296,PLANILHA_SINTÉTICA!A:G,2,0)</f>
        <v>COT_MAN_072</v>
      </c>
      <c r="C296" s="311" t="str">
        <f>VLOOKUP(A296,PLANILHA_SINTÉTICA!A:G,3,0)</f>
        <v>PRÓPRIO</v>
      </c>
      <c r="D296" s="313" t="str">
        <f>VLOOKUP(A296,PLANILHA_SINTÉTICA!A:G,4,0)</f>
        <v>COT.MERCADO</v>
      </c>
      <c r="E296" s="314" t="str">
        <f>VLOOKUP(A296,PLANILHA_SINTÉTICA!A:G,5,0)</f>
        <v>KIT DE PROTECAO ARSTOP PARA AR CONDICIONADO, TOMADA PADRAO 2P+T 20 A, COM DISJUNTOR BIPOLAR DIN 20A</v>
      </c>
      <c r="F296" s="311" t="str">
        <f>VLOOKUP(A296,PLANILHA_SINTÉTICA!A:G,6,0)</f>
        <v>UN</v>
      </c>
      <c r="G296" s="300">
        <f>VLOOKUP(A296,PLANILHA_SINTÉTICA!A:G,7,0)</f>
        <v>0.27350000000000002</v>
      </c>
      <c r="H296" s="318" t="s">
        <v>882</v>
      </c>
    </row>
    <row r="297" spans="1:8">
      <c r="A297" s="87" t="s">
        <v>458</v>
      </c>
      <c r="B297" s="311">
        <f>VLOOKUP(A297,PLANILHA_SINTÉTICA!A:G,2,0)</f>
        <v>7568</v>
      </c>
      <c r="C297" s="311" t="str">
        <f>VLOOKUP(A297,PLANILHA_SINTÉTICA!A:G,3,0)</f>
        <v>SINAPI</v>
      </c>
      <c r="D297" s="313" t="str">
        <f>VLOOKUP(A297,PLANILHA_SINTÉTICA!A:G,4,0)</f>
        <v>SINAPI-I</v>
      </c>
      <c r="E297" s="314" t="str">
        <f>VLOOKUP(A297,PLANILHA_SINTÉTICA!A:G,5,0)</f>
        <v>BUCHA DE NYLON SEM ABA S10, COM PARAFUSO DE 6,10 X 65 MM EM ACO ZINCADO COM ROSCA SOBERBA, CABECA CHATA E FENDA PHILLIPS</v>
      </c>
      <c r="F297" s="311" t="str">
        <f>VLOOKUP(A297,PLANILHA_SINTÉTICA!A:G,6,0)</f>
        <v>UN</v>
      </c>
      <c r="G297" s="300">
        <f>VLOOKUP(A297,PLANILHA_SINTÉTICA!A:G,7,0)</f>
        <v>17.406400000000001</v>
      </c>
      <c r="H297" s="318" t="s">
        <v>882</v>
      </c>
    </row>
    <row r="298" spans="1:8">
      <c r="A298" s="87" t="s">
        <v>459</v>
      </c>
      <c r="B298" s="311">
        <f>VLOOKUP(A298,PLANILHA_SINTÉTICA!A:G,2,0)</f>
        <v>43677</v>
      </c>
      <c r="C298" s="311" t="str">
        <f>VLOOKUP(A298,PLANILHA_SINTÉTICA!A:G,3,0)</f>
        <v>SINAPI</v>
      </c>
      <c r="D298" s="313" t="str">
        <f>VLOOKUP(A298,PLANILHA_SINTÉTICA!A:G,4,0)</f>
        <v>SINAPI-I</v>
      </c>
      <c r="E298" s="314" t="str">
        <f>VLOOKUP(A298,PLANILHA_SINTÉTICA!A:G,5,0)</f>
        <v>CHAPA/PAINEL DE MADEIRA COMPENSADA RESINADA (MADEIRITE RESINADO ROSA) PARA FORMA DE CONCRETO, DE 2200 X 1100 MM, E = 20 MM</v>
      </c>
      <c r="F298" s="311" t="str">
        <f>VLOOKUP(A298,PLANILHA_SINTÉTICA!A:G,6,0)</f>
        <v>M2</v>
      </c>
      <c r="G298" s="300">
        <f>VLOOKUP(A298,PLANILHA_SINTÉTICA!A:G,7,0)</f>
        <v>0.2661</v>
      </c>
      <c r="H298" s="318" t="s">
        <v>882</v>
      </c>
    </row>
    <row r="299" spans="1:8">
      <c r="A299" s="87" t="s">
        <v>460</v>
      </c>
      <c r="B299" s="311">
        <f>VLOOKUP(A299,PLANILHA_SINTÉTICA!A:G,2,0)</f>
        <v>21092</v>
      </c>
      <c r="C299" s="311" t="str">
        <f>VLOOKUP(A299,PLANILHA_SINTÉTICA!A:G,3,0)</f>
        <v>SINAPI</v>
      </c>
      <c r="D299" s="313" t="str">
        <f>VLOOKUP(A299,PLANILHA_SINTÉTICA!A:G,4,0)</f>
        <v>SINAPI-I</v>
      </c>
      <c r="E299" s="314" t="str">
        <f>VLOOKUP(A299,PLANILHA_SINTÉTICA!A:G,5,0)</f>
        <v>VALVULA DE RETENCAO VERTICAL, DE BRONZE (PN-16), 1/2", 200 PSI, EXTREMIDADES COM ROSCA</v>
      </c>
      <c r="F299" s="311" t="str">
        <f>VLOOKUP(A299,PLANILHA_SINTÉTICA!A:G,6,0)</f>
        <v>UN</v>
      </c>
      <c r="G299" s="300">
        <f>VLOOKUP(A299,PLANILHA_SINTÉTICA!A:G,7,0)</f>
        <v>0.27350000000000002</v>
      </c>
      <c r="H299" s="318" t="s">
        <v>882</v>
      </c>
    </row>
    <row r="300" spans="1:8">
      <c r="A300" s="87" t="s">
        <v>461</v>
      </c>
      <c r="B300" s="311" t="str">
        <f>VLOOKUP(A300,PLANILHA_SINTÉTICA!A:G,2,0)</f>
        <v>COT_MAN_006</v>
      </c>
      <c r="C300" s="311" t="str">
        <f>VLOOKUP(A300,PLANILHA_SINTÉTICA!A:G,3,0)</f>
        <v>PRÓPRIO</v>
      </c>
      <c r="D300" s="313" t="str">
        <f>VLOOKUP(A300,PLANILHA_SINTÉTICA!A:G,4,0)</f>
        <v>COT.MERCADO</v>
      </c>
      <c r="E300" s="314" t="str">
        <f>VLOOKUP(A300,PLANILHA_SINTÉTICA!A:G,5,0)</f>
        <v>LÂMPADA LED BULBO E27, 60W DE POTÊNCIA, BRANCO FRIO</v>
      </c>
      <c r="F300" s="311" t="str">
        <f>VLOOKUP(A300,PLANILHA_SINTÉTICA!A:G,6,0)</f>
        <v>UN</v>
      </c>
      <c r="G300" s="300">
        <f>VLOOKUP(A300,PLANILHA_SINTÉTICA!A:G,7,0)</f>
        <v>0.27350000000000002</v>
      </c>
      <c r="H300" s="318" t="s">
        <v>882</v>
      </c>
    </row>
    <row r="301" spans="1:8">
      <c r="A301" s="87" t="s">
        <v>463</v>
      </c>
      <c r="B301" s="311">
        <f>VLOOKUP(A301,PLANILHA_SINTÉTICA!A:G,2,0)</f>
        <v>39333</v>
      </c>
      <c r="C301" s="311" t="str">
        <f>VLOOKUP(A301,PLANILHA_SINTÉTICA!A:G,3,0)</f>
        <v>SINAPI</v>
      </c>
      <c r="D301" s="313" t="str">
        <f>VLOOKUP(A301,PLANILHA_SINTÉTICA!A:G,4,0)</f>
        <v>SINAPI-I</v>
      </c>
      <c r="E301" s="314" t="str">
        <f>VLOOKUP(A301,PLANILHA_SINTÉTICA!A:G,5,0)</f>
        <v>CONDULETE EM PVC, TIPO "E", SEM TAMPA, DE 1/2"</v>
      </c>
      <c r="F301" s="311" t="str">
        <f>VLOOKUP(A301,PLANILHA_SINTÉTICA!A:G,6,0)</f>
        <v>UN</v>
      </c>
      <c r="G301" s="300">
        <f>VLOOKUP(A301,PLANILHA_SINTÉTICA!A:G,7,0)</f>
        <v>1.0942000000000001</v>
      </c>
      <c r="H301" s="318" t="s">
        <v>882</v>
      </c>
    </row>
    <row r="302" spans="1:8">
      <c r="A302" s="87" t="s">
        <v>464</v>
      </c>
      <c r="B302" s="311">
        <f>VLOOKUP(A302,PLANILHA_SINTÉTICA!A:G,2,0)</f>
        <v>3315</v>
      </c>
      <c r="C302" s="311" t="str">
        <f>VLOOKUP(A302,PLANILHA_SINTÉTICA!A:G,3,0)</f>
        <v>SINAPI</v>
      </c>
      <c r="D302" s="313" t="str">
        <f>VLOOKUP(A302,PLANILHA_SINTÉTICA!A:G,4,0)</f>
        <v>SINAPI-I</v>
      </c>
      <c r="E302" s="314" t="str">
        <f>VLOOKUP(A302,PLANILHA_SINTÉTICA!A:G,5,0)</f>
        <v>GESSO EM PO PARA REVESTIMENTOS/MOLDURAS/SANCAS E USO GERAL</v>
      </c>
      <c r="F302" s="311" t="str">
        <f>VLOOKUP(A302,PLANILHA_SINTÉTICA!A:G,6,0)</f>
        <v>KG</v>
      </c>
      <c r="G302" s="300">
        <f>VLOOKUP(A302,PLANILHA_SINTÉTICA!A:G,7,0)</f>
        <v>19.1983</v>
      </c>
      <c r="H302" s="318" t="s">
        <v>882</v>
      </c>
    </row>
    <row r="303" spans="1:8">
      <c r="A303" s="87" t="s">
        <v>465</v>
      </c>
      <c r="B303" s="311">
        <f>VLOOKUP(A303,PLANILHA_SINTÉTICA!A:G,2,0)</f>
        <v>4222</v>
      </c>
      <c r="C303" s="311" t="str">
        <f>VLOOKUP(A303,PLANILHA_SINTÉTICA!A:G,3,0)</f>
        <v>SINAPI</v>
      </c>
      <c r="D303" s="313" t="str">
        <f>VLOOKUP(A303,PLANILHA_SINTÉTICA!A:G,4,0)</f>
        <v>SINAPI-I</v>
      </c>
      <c r="E303" s="314" t="str">
        <f>VLOOKUP(A303,PLANILHA_SINTÉTICA!A:G,5,0)</f>
        <v>GASOLINA COMUM</v>
      </c>
      <c r="F303" s="311" t="str">
        <f>VLOOKUP(A303,PLANILHA_SINTÉTICA!A:G,6,0)</f>
        <v>L</v>
      </c>
      <c r="G303" s="300">
        <f>VLOOKUP(A303,PLANILHA_SINTÉTICA!A:G,7,0)</f>
        <v>2.6141000000000001</v>
      </c>
      <c r="H303" s="318" t="s">
        <v>882</v>
      </c>
    </row>
    <row r="304" spans="1:8">
      <c r="A304" s="87" t="s">
        <v>466</v>
      </c>
      <c r="B304" s="311">
        <f>VLOOKUP(A304,PLANILHA_SINTÉTICA!A:G,2,0)</f>
        <v>37596</v>
      </c>
      <c r="C304" s="311" t="str">
        <f>VLOOKUP(A304,PLANILHA_SINTÉTICA!A:G,3,0)</f>
        <v>SINAPI</v>
      </c>
      <c r="D304" s="313" t="str">
        <f>VLOOKUP(A304,PLANILHA_SINTÉTICA!A:G,4,0)</f>
        <v>SINAPI-I</v>
      </c>
      <c r="E304" s="314" t="str">
        <f>VLOOKUP(A304,PLANILHA_SINTÉTICA!A:G,5,0)</f>
        <v>ARGAMASSA COLANTE TIPO AC III E</v>
      </c>
      <c r="F304" s="311" t="str">
        <f>VLOOKUP(A304,PLANILHA_SINTÉTICA!A:G,6,0)</f>
        <v>KG</v>
      </c>
      <c r="G304" s="300">
        <f>VLOOKUP(A304,PLANILHA_SINTÉTICA!A:G,7,0)</f>
        <v>5.6486000000000001</v>
      </c>
      <c r="H304" s="318" t="s">
        <v>882</v>
      </c>
    </row>
    <row r="305" spans="1:8">
      <c r="A305" s="87" t="s">
        <v>467</v>
      </c>
      <c r="B305" s="311">
        <f>VLOOKUP(A305,PLANILHA_SINTÉTICA!A:G,2,0)</f>
        <v>1872</v>
      </c>
      <c r="C305" s="311" t="str">
        <f>VLOOKUP(A305,PLANILHA_SINTÉTICA!A:G,3,0)</f>
        <v>SINAPI</v>
      </c>
      <c r="D305" s="313" t="str">
        <f>VLOOKUP(A305,PLANILHA_SINTÉTICA!A:G,4,0)</f>
        <v>SINAPI-I</v>
      </c>
      <c r="E305" s="314" t="str">
        <f>VLOOKUP(A305,PLANILHA_SINTÉTICA!A:G,5,0)</f>
        <v>CAIXA DE PASSAGEM, EM PVC, DE 4" X 2", PARA ELETRODUTO FLEXIVEL CORRUGADO</v>
      </c>
      <c r="F305" s="311" t="str">
        <f>VLOOKUP(A305,PLANILHA_SINTÉTICA!A:G,6,0)</f>
        <v>UN</v>
      </c>
      <c r="G305" s="300">
        <f>VLOOKUP(A305,PLANILHA_SINTÉTICA!A:G,7,0)</f>
        <v>4.1031000000000004</v>
      </c>
      <c r="H305" s="318" t="s">
        <v>882</v>
      </c>
    </row>
    <row r="306" spans="1:8">
      <c r="A306" s="87" t="s">
        <v>468</v>
      </c>
      <c r="B306" s="311">
        <f>VLOOKUP(A306,PLANILHA_SINTÉTICA!A:G,2,0)</f>
        <v>20078</v>
      </c>
      <c r="C306" s="311" t="str">
        <f>VLOOKUP(A306,PLANILHA_SINTÉTICA!A:G,3,0)</f>
        <v>SINAPI</v>
      </c>
      <c r="D306" s="313" t="str">
        <f>VLOOKUP(A306,PLANILHA_SINTÉTICA!A:G,4,0)</f>
        <v>SINAPI-I</v>
      </c>
      <c r="E306" s="314" t="str">
        <f>VLOOKUP(A306,PLANILHA_SINTÉTICA!A:G,5,0)</f>
        <v>PASTA LUBRIFICANTE PARA TUBOS E CONEXOES COM JUNTA ELASTICA, EMBALAGEM DE *400* GR (USO EM PVC, ACO, POLIETILENO E OUTROS)</v>
      </c>
      <c r="F306" s="311" t="str">
        <f>VLOOKUP(A306,PLANILHA_SINTÉTICA!A:G,6,0)</f>
        <v>UN</v>
      </c>
      <c r="G306" s="300">
        <f>VLOOKUP(A306,PLANILHA_SINTÉTICA!A:G,7,0)</f>
        <v>0.43530000000000002</v>
      </c>
      <c r="H306" s="318" t="s">
        <v>882</v>
      </c>
    </row>
    <row r="307" spans="1:8">
      <c r="A307" s="87" t="s">
        <v>469</v>
      </c>
      <c r="B307" s="311">
        <f>VLOOKUP(A307,PLANILHA_SINTÉTICA!A:G,2,0)</f>
        <v>43132</v>
      </c>
      <c r="C307" s="311" t="str">
        <f>VLOOKUP(A307,PLANILHA_SINTÉTICA!A:G,3,0)</f>
        <v>SINAPI</v>
      </c>
      <c r="D307" s="313" t="str">
        <f>VLOOKUP(A307,PLANILHA_SINTÉTICA!A:G,4,0)</f>
        <v>SINAPI-I</v>
      </c>
      <c r="E307" s="314" t="str">
        <f>VLOOKUP(A307,PLANILHA_SINTÉTICA!A:G,5,0)</f>
        <v>ARAME RECOZIDO 16 BWG, D = 1,65 MM (0,016 KG/M) OU 18 BWG, D = 1,25 MM (0,01 KG/M)</v>
      </c>
      <c r="F307" s="311" t="str">
        <f>VLOOKUP(A307,PLANILHA_SINTÉTICA!A:G,6,0)</f>
        <v>KG</v>
      </c>
      <c r="G307" s="300">
        <f>VLOOKUP(A307,PLANILHA_SINTÉTICA!A:G,7,0)</f>
        <v>0.53859999999999997</v>
      </c>
      <c r="H307" s="318" t="s">
        <v>882</v>
      </c>
    </row>
    <row r="308" spans="1:8">
      <c r="A308" s="87" t="s">
        <v>470</v>
      </c>
      <c r="B308" s="311">
        <f>VLOOKUP(A308,PLANILHA_SINTÉTICA!A:G,2,0)</f>
        <v>12216</v>
      </c>
      <c r="C308" s="311" t="str">
        <f>VLOOKUP(A308,PLANILHA_SINTÉTICA!A:G,3,0)</f>
        <v>SINAPI</v>
      </c>
      <c r="D308" s="313" t="str">
        <f>VLOOKUP(A308,PLANILHA_SINTÉTICA!A:G,4,0)</f>
        <v>SINAPI-I</v>
      </c>
      <c r="E308" s="314" t="str">
        <f>VLOOKUP(A308,PLANILHA_SINTÉTICA!A:G,5,0)</f>
        <v>LAMPADA VAPOR DE SODIO OVOIDE 150 W (BASE E40)</v>
      </c>
      <c r="F308" s="311" t="str">
        <f>VLOOKUP(A308,PLANILHA_SINTÉTICA!A:G,6,0)</f>
        <v>UN</v>
      </c>
      <c r="G308" s="300">
        <f>VLOOKUP(A308,PLANILHA_SINTÉTICA!A:G,7,0)</f>
        <v>0.27350000000000002</v>
      </c>
      <c r="H308" s="318" t="s">
        <v>882</v>
      </c>
    </row>
    <row r="309" spans="1:8">
      <c r="A309" s="87" t="s">
        <v>471</v>
      </c>
      <c r="B309" s="311">
        <f>VLOOKUP(A309,PLANILHA_SINTÉTICA!A:G,2,0)</f>
        <v>6085</v>
      </c>
      <c r="C309" s="311" t="str">
        <f>VLOOKUP(A309,PLANILHA_SINTÉTICA!A:G,3,0)</f>
        <v>SINAPI</v>
      </c>
      <c r="D309" s="313" t="str">
        <f>VLOOKUP(A309,PLANILHA_SINTÉTICA!A:G,4,0)</f>
        <v>SINAPI-I</v>
      </c>
      <c r="E309" s="314" t="str">
        <f>VLOOKUP(A309,PLANILHA_SINTÉTICA!A:G,5,0)</f>
        <v>SELADOR ACRILICO OPACO PREMIUM INTERIOR/EXTERIOR</v>
      </c>
      <c r="F309" s="311" t="str">
        <f>VLOOKUP(A309,PLANILHA_SINTÉTICA!A:G,6,0)</f>
        <v>L</v>
      </c>
      <c r="G309" s="300">
        <f>VLOOKUP(A309,PLANILHA_SINTÉTICA!A:G,7,0)</f>
        <v>1.3129999999999999</v>
      </c>
      <c r="H309" s="318" t="s">
        <v>882</v>
      </c>
    </row>
    <row r="310" spans="1:8">
      <c r="A310" s="87" t="s">
        <v>472</v>
      </c>
      <c r="B310" s="311" t="str">
        <f>VLOOKUP(A310,PLANILHA_SINTÉTICA!A:G,2,0)</f>
        <v>COT_MAN_034</v>
      </c>
      <c r="C310" s="311" t="str">
        <f>VLOOKUP(A310,PLANILHA_SINTÉTICA!A:G,3,0)</f>
        <v>PRÓPRIO</v>
      </c>
      <c r="D310" s="313" t="str">
        <f>VLOOKUP(A310,PLANILHA_SINTÉTICA!A:G,4,0)</f>
        <v>COT.MERCADO</v>
      </c>
      <c r="E310" s="314" t="str">
        <f>VLOOKUP(A310,PLANILHA_SINTÉTICA!A:G,5,0)</f>
        <v>GRELHA REDONDA BRANCA PARA RALO DIÂMETRO DE 100MM</v>
      </c>
      <c r="F310" s="311" t="str">
        <f>VLOOKUP(A310,PLANILHA_SINTÉTICA!A:G,6,0)</f>
        <v>UN</v>
      </c>
      <c r="G310" s="300">
        <f>VLOOKUP(A310,PLANILHA_SINTÉTICA!A:G,7,0)</f>
        <v>1.9148000000000001</v>
      </c>
      <c r="H310" s="318" t="s">
        <v>882</v>
      </c>
    </row>
    <row r="311" spans="1:8">
      <c r="A311" s="87" t="s">
        <v>474</v>
      </c>
      <c r="B311" s="311">
        <f>VLOOKUP(A311,PLANILHA_SINTÉTICA!A:G,2,0)</f>
        <v>11267</v>
      </c>
      <c r="C311" s="311" t="str">
        <f>VLOOKUP(A311,PLANILHA_SINTÉTICA!A:G,3,0)</f>
        <v>SINAPI</v>
      </c>
      <c r="D311" s="313" t="str">
        <f>VLOOKUP(A311,PLANILHA_SINTÉTICA!A:G,4,0)</f>
        <v>SINAPI-I</v>
      </c>
      <c r="E311" s="314" t="str">
        <f>VLOOKUP(A311,PLANILHA_SINTÉTICA!A:G,5,0)</f>
        <v>ARRUELA LISA, REDONDA, DE LATAO POLIDO, DIAMETRO NOMINAL 5/8", DIAMETRO EXTERNO = 34 MM, DIAMETRO DO FURO = 17 MM, ESPESSURA = *2,5* MM</v>
      </c>
      <c r="F311" s="311" t="str">
        <f>VLOOKUP(A311,PLANILHA_SINTÉTICA!A:G,6,0)</f>
        <v>UN</v>
      </c>
      <c r="G311" s="300">
        <f>VLOOKUP(A311,PLANILHA_SINTÉTICA!A:G,7,0)</f>
        <v>10.941599999999999</v>
      </c>
      <c r="H311" s="318" t="s">
        <v>882</v>
      </c>
    </row>
    <row r="312" spans="1:8">
      <c r="A312" s="87" t="s">
        <v>475</v>
      </c>
      <c r="B312" s="311">
        <f>VLOOKUP(A312,PLANILHA_SINTÉTICA!A:G,2,0)</f>
        <v>12815</v>
      </c>
      <c r="C312" s="311" t="str">
        <f>VLOOKUP(A312,PLANILHA_SINTÉTICA!A:G,3,0)</f>
        <v>SINAPI</v>
      </c>
      <c r="D312" s="313" t="str">
        <f>VLOOKUP(A312,PLANILHA_SINTÉTICA!A:G,4,0)</f>
        <v>SINAPI-I</v>
      </c>
      <c r="E312" s="314" t="str">
        <f>VLOOKUP(A312,PLANILHA_SINTÉTICA!A:G,5,0)</f>
        <v>FITA CREPE ROLO DE 25 MM X 50 M</v>
      </c>
      <c r="F312" s="311" t="str">
        <f>VLOOKUP(A312,PLANILHA_SINTÉTICA!A:G,6,0)</f>
        <v>UN</v>
      </c>
      <c r="G312" s="300">
        <f>VLOOKUP(A312,PLANILHA_SINTÉTICA!A:G,7,0)</f>
        <v>1.5591999999999999</v>
      </c>
      <c r="H312" s="318" t="s">
        <v>882</v>
      </c>
    </row>
    <row r="313" spans="1:8">
      <c r="A313" s="87" t="s">
        <v>476</v>
      </c>
      <c r="B313" s="311">
        <f>VLOOKUP(A313,PLANILHA_SINTÉTICA!A:G,2,0)</f>
        <v>39434</v>
      </c>
      <c r="C313" s="311" t="str">
        <f>VLOOKUP(A313,PLANILHA_SINTÉTICA!A:G,3,0)</f>
        <v>SINAPI</v>
      </c>
      <c r="D313" s="313" t="str">
        <f>VLOOKUP(A313,PLANILHA_SINTÉTICA!A:G,4,0)</f>
        <v>SINAPI-I</v>
      </c>
      <c r="E313" s="314" t="str">
        <f>VLOOKUP(A313,PLANILHA_SINTÉTICA!A:G,5,0)</f>
        <v>MASSA DE REJUNTE EM PO PARA DRYWALL, A BASE DE GESSO, SECAGEM RAPIDA, PARA TRATAMENTO DE JUNTAS DE CHAPA DE GESSO (NECESSITA ADICAO DE AGUA)</v>
      </c>
      <c r="F313" s="311" t="str">
        <f>VLOOKUP(A313,PLANILHA_SINTÉTICA!A:G,6,0)</f>
        <v>KG</v>
      </c>
      <c r="G313" s="300">
        <f>VLOOKUP(A313,PLANILHA_SINTÉTICA!A:G,7,0)</f>
        <v>3.6722999999999999</v>
      </c>
      <c r="H313" s="318" t="s">
        <v>882</v>
      </c>
    </row>
    <row r="314" spans="1:8">
      <c r="A314" s="87" t="s">
        <v>477</v>
      </c>
      <c r="B314" s="311">
        <f>VLOOKUP(A314,PLANILHA_SINTÉTICA!A:G,2,0)</f>
        <v>7588</v>
      </c>
      <c r="C314" s="311" t="str">
        <f>VLOOKUP(A314,PLANILHA_SINTÉTICA!A:G,3,0)</f>
        <v>SINAPI</v>
      </c>
      <c r="D314" s="313" t="str">
        <f>VLOOKUP(A314,PLANILHA_SINTÉTICA!A:G,4,0)</f>
        <v>SINAPI-I</v>
      </c>
      <c r="E314" s="314" t="str">
        <f>VLOOKUP(A314,PLANILHA_SINTÉTICA!A:G,5,0)</f>
        <v>AUTOMATICO DE BOIA SUPERIOR / INFERIOR, *15* A / 250 V</v>
      </c>
      <c r="F314" s="311" t="str">
        <f>VLOOKUP(A314,PLANILHA_SINTÉTICA!A:G,6,0)</f>
        <v>UN</v>
      </c>
      <c r="G314" s="300">
        <f>VLOOKUP(A314,PLANILHA_SINTÉTICA!A:G,7,0)</f>
        <v>0.27350000000000002</v>
      </c>
      <c r="H314" s="318" t="s">
        <v>882</v>
      </c>
    </row>
    <row r="315" spans="1:8">
      <c r="A315" s="87" t="s">
        <v>478</v>
      </c>
      <c r="B315" s="311">
        <f>VLOOKUP(A315,PLANILHA_SINTÉTICA!A:G,2,0)</f>
        <v>1106</v>
      </c>
      <c r="C315" s="311" t="str">
        <f>VLOOKUP(A315,PLANILHA_SINTÉTICA!A:G,3,0)</f>
        <v>SINAPI</v>
      </c>
      <c r="D315" s="313" t="str">
        <f>VLOOKUP(A315,PLANILHA_SINTÉTICA!A:G,4,0)</f>
        <v>SINAPI-I</v>
      </c>
      <c r="E315" s="314" t="str">
        <f>VLOOKUP(A315,PLANILHA_SINTÉTICA!A:G,5,0)</f>
        <v>CAL HIDRATADA CH-I PARA ARGAMASSAS</v>
      </c>
      <c r="F315" s="311" t="str">
        <f>VLOOKUP(A315,PLANILHA_SINTÉTICA!A:G,6,0)</f>
        <v>KG</v>
      </c>
      <c r="G315" s="300">
        <f>VLOOKUP(A315,PLANILHA_SINTÉTICA!A:G,7,0)</f>
        <v>17.333600000000001</v>
      </c>
      <c r="H315" s="318" t="s">
        <v>882</v>
      </c>
    </row>
    <row r="316" spans="1:8">
      <c r="A316" s="87" t="s">
        <v>479</v>
      </c>
      <c r="B316" s="311">
        <f>VLOOKUP(A316,PLANILHA_SINTÉTICA!A:G,2,0)</f>
        <v>11581</v>
      </c>
      <c r="C316" s="311" t="str">
        <f>VLOOKUP(A316,PLANILHA_SINTÉTICA!A:G,3,0)</f>
        <v>SINAPI</v>
      </c>
      <c r="D316" s="313" t="str">
        <f>VLOOKUP(A316,PLANILHA_SINTÉTICA!A:G,4,0)</f>
        <v>SINAPI-I</v>
      </c>
      <c r="E316" s="314" t="str">
        <f>VLOOKUP(A316,PLANILHA_SINTÉTICA!A:G,5,0)</f>
        <v>TRILHO PANTOGRAFICO CONCAVO, TIPO U, EM ALUMINIO, COM DIMENSOES DE APROX *35 X 35* MM, PARA ROLDANA DE PORTA DE CORRER</v>
      </c>
      <c r="F316" s="311" t="str">
        <f>VLOOKUP(A316,PLANILHA_SINTÉTICA!A:G,6,0)</f>
        <v>M</v>
      </c>
      <c r="G316" s="300">
        <f>VLOOKUP(A316,PLANILHA_SINTÉTICA!A:G,7,0)</f>
        <v>0.54710000000000003</v>
      </c>
      <c r="H316" s="318" t="s">
        <v>882</v>
      </c>
    </row>
    <row r="317" spans="1:8">
      <c r="A317" s="87" t="s">
        <v>480</v>
      </c>
      <c r="B317" s="311">
        <f>VLOOKUP(A317,PLANILHA_SINTÉTICA!A:G,2,0)</f>
        <v>4384</v>
      </c>
      <c r="C317" s="311" t="str">
        <f>VLOOKUP(A317,PLANILHA_SINTÉTICA!A:G,3,0)</f>
        <v>SINAPI</v>
      </c>
      <c r="D317" s="313" t="str">
        <f>VLOOKUP(A317,PLANILHA_SINTÉTICA!A:G,4,0)</f>
        <v>SINAPI-I</v>
      </c>
      <c r="E317" s="314" t="str">
        <f>VLOOKUP(A317,PLANILHA_SINTÉTICA!A:G,5,0)</f>
        <v>PARAFUSO NIQUELADO COM ACABAMENTO CROMADO PARA FIXAR PECA SANITARIA, INCLUI PORCA CEGA, ARRUELA E BUCHA DE NYLON TAMANHO S-10</v>
      </c>
      <c r="F317" s="311" t="str">
        <f>VLOOKUP(A317,PLANILHA_SINTÉTICA!A:G,6,0)</f>
        <v>UN</v>
      </c>
      <c r="G317" s="300">
        <f>VLOOKUP(A317,PLANILHA_SINTÉTICA!A:G,7,0)</f>
        <v>0.54710000000000003</v>
      </c>
      <c r="H317" s="318" t="s">
        <v>882</v>
      </c>
    </row>
    <row r="318" spans="1:8">
      <c r="A318" s="87" t="s">
        <v>481</v>
      </c>
      <c r="B318" s="311">
        <f>VLOOKUP(A318,PLANILHA_SINTÉTICA!A:G,2,0)</f>
        <v>21127</v>
      </c>
      <c r="C318" s="311" t="str">
        <f>VLOOKUP(A318,PLANILHA_SINTÉTICA!A:G,3,0)</f>
        <v>SINAPI</v>
      </c>
      <c r="D318" s="313" t="str">
        <f>VLOOKUP(A318,PLANILHA_SINTÉTICA!A:G,4,0)</f>
        <v>SINAPI-I</v>
      </c>
      <c r="E318" s="314" t="str">
        <f>VLOOKUP(A318,PLANILHA_SINTÉTICA!A:G,5,0)</f>
        <v>FITA ISOLANTE ADESIVA ANTICHAMA, USO ATE 750 V, EM ROLO DE 19 MM X 5 M</v>
      </c>
      <c r="F318" s="311" t="str">
        <f>VLOOKUP(A318,PLANILHA_SINTÉTICA!A:G,6,0)</f>
        <v>UN</v>
      </c>
      <c r="G318" s="300">
        <f>VLOOKUP(A318,PLANILHA_SINTÉTICA!A:G,7,0)</f>
        <v>1.8918999999999999</v>
      </c>
      <c r="H318" s="318" t="s">
        <v>882</v>
      </c>
    </row>
    <row r="319" spans="1:8">
      <c r="A319" s="87" t="s">
        <v>482</v>
      </c>
      <c r="B319" s="311">
        <f>VLOOKUP(A319,PLANILHA_SINTÉTICA!A:G,2,0)</f>
        <v>301</v>
      </c>
      <c r="C319" s="311" t="str">
        <f>VLOOKUP(A319,PLANILHA_SINTÉTICA!A:G,3,0)</f>
        <v>SINAPI</v>
      </c>
      <c r="D319" s="313" t="str">
        <f>VLOOKUP(A319,PLANILHA_SINTÉTICA!A:G,4,0)</f>
        <v>SINAPI-I</v>
      </c>
      <c r="E319" s="314" t="str">
        <f>VLOOKUP(A319,PLANILHA_SINTÉTICA!A:G,5,0)</f>
        <v>ANEL BORRACHA PARA TUBO ESGOTO PREDIAL, DN 100 MM (NBR 5688)</v>
      </c>
      <c r="F319" s="311" t="str">
        <f>VLOOKUP(A319,PLANILHA_SINTÉTICA!A:G,6,0)</f>
        <v>UN</v>
      </c>
      <c r="G319" s="300">
        <f>VLOOKUP(A319,PLANILHA_SINTÉTICA!A:G,7,0)</f>
        <v>4.4070999999999998</v>
      </c>
      <c r="H319" s="318" t="s">
        <v>882</v>
      </c>
    </row>
    <row r="320" spans="1:8">
      <c r="A320" s="87" t="s">
        <v>483</v>
      </c>
      <c r="B320" s="311">
        <f>VLOOKUP(A320,PLANILHA_SINTÉTICA!A:G,2,0)</f>
        <v>7584</v>
      </c>
      <c r="C320" s="311" t="str">
        <f>VLOOKUP(A320,PLANILHA_SINTÉTICA!A:G,3,0)</f>
        <v>SINAPI</v>
      </c>
      <c r="D320" s="313" t="str">
        <f>VLOOKUP(A320,PLANILHA_SINTÉTICA!A:G,4,0)</f>
        <v>SINAPI-I</v>
      </c>
      <c r="E320" s="314" t="str">
        <f>VLOOKUP(A320,PLANILHA_SINTÉTICA!A:G,5,0)</f>
        <v>BUCHA DE NYLON SEM ABA S12, COM PARAFUSO DE 5/16" X 80 MM EM ACO ZINCADO COM ROSCA SOBERBA E CABECA SEXTAVADA</v>
      </c>
      <c r="F320" s="311" t="str">
        <f>VLOOKUP(A320,PLANILHA_SINTÉTICA!A:G,6,0)</f>
        <v>UN</v>
      </c>
      <c r="G320" s="300">
        <f>VLOOKUP(A320,PLANILHA_SINTÉTICA!A:G,7,0)</f>
        <v>7.6590999999999996</v>
      </c>
      <c r="H320" s="318" t="s">
        <v>882</v>
      </c>
    </row>
    <row r="321" spans="1:8">
      <c r="A321" s="87" t="s">
        <v>484</v>
      </c>
      <c r="B321" s="311">
        <f>VLOOKUP(A321,PLANILHA_SINTÉTICA!A:G,2,0)</f>
        <v>39017</v>
      </c>
      <c r="C321" s="311" t="str">
        <f>VLOOKUP(A321,PLANILHA_SINTÉTICA!A:G,3,0)</f>
        <v>SINAPI</v>
      </c>
      <c r="D321" s="313" t="str">
        <f>VLOOKUP(A321,PLANILHA_SINTÉTICA!A:G,4,0)</f>
        <v>SINAPI-I</v>
      </c>
      <c r="E321" s="314" t="str">
        <f>VLOOKUP(A321,PLANILHA_SINTÉTICA!A:G,5,0)</f>
        <v>ESPACADOR / DISTANCIADOR CIRCULAR COM ENTRADA LATERAL, EM PLASTICO, PARA VERGALHAO *4,2 A 12,5* MM, COBRIMENTO 20 MM</v>
      </c>
      <c r="F321" s="311" t="str">
        <f>VLOOKUP(A321,PLANILHA_SINTÉTICA!A:G,6,0)</f>
        <v>UN</v>
      </c>
      <c r="G321" s="300">
        <f>VLOOKUP(A321,PLANILHA_SINTÉTICA!A:G,7,0)</f>
        <v>48.341299999999997</v>
      </c>
      <c r="H321" s="318" t="s">
        <v>882</v>
      </c>
    </row>
    <row r="322" spans="1:8">
      <c r="A322" s="87" t="s">
        <v>485</v>
      </c>
      <c r="B322" s="311">
        <f>VLOOKUP(A322,PLANILHA_SINTÉTICA!A:G,2,0)</f>
        <v>4517</v>
      </c>
      <c r="C322" s="311" t="str">
        <f>VLOOKUP(A322,PLANILHA_SINTÉTICA!A:G,3,0)</f>
        <v>SINAPI</v>
      </c>
      <c r="D322" s="313" t="str">
        <f>VLOOKUP(A322,PLANILHA_SINTÉTICA!A:G,4,0)</f>
        <v>SINAPI-I</v>
      </c>
      <c r="E322" s="314" t="str">
        <f>VLOOKUP(A322,PLANILHA_SINTÉTICA!A:G,5,0)</f>
        <v>SARRAFO *2,5 X 7,5* CM EM PINUS, MISTA OU EQUIVALENTE DA REGIAO - BRUTA</v>
      </c>
      <c r="F322" s="311" t="str">
        <f>VLOOKUP(A322,PLANILHA_SINTÉTICA!A:G,6,0)</f>
        <v>M</v>
      </c>
      <c r="G322" s="300">
        <f>VLOOKUP(A322,PLANILHA_SINTÉTICA!A:G,7,0)</f>
        <v>4.4177</v>
      </c>
      <c r="H322" s="318" t="s">
        <v>882</v>
      </c>
    </row>
    <row r="323" spans="1:8">
      <c r="A323" s="87" t="s">
        <v>486</v>
      </c>
      <c r="B323" s="311" t="str">
        <f>VLOOKUP(A323,PLANILHA_SINTÉTICA!A:G,2,0)</f>
        <v>COT_MAN_018</v>
      </c>
      <c r="C323" s="311" t="str">
        <f>VLOOKUP(A323,PLANILHA_SINTÉTICA!A:G,3,0)</f>
        <v>PRÓPRIO</v>
      </c>
      <c r="D323" s="313" t="str">
        <f>VLOOKUP(A323,PLANILHA_SINTÉTICA!A:G,4,0)</f>
        <v>COT.MERCADO</v>
      </c>
      <c r="E323" s="314" t="str">
        <f>VLOOKUP(A323,PLANILHA_SINTÉTICA!A:G,5,0)</f>
        <v>ÁGUA SANITÁRIA 5L</v>
      </c>
      <c r="F323" s="311" t="str">
        <f>VLOOKUP(A323,PLANILHA_SINTÉTICA!A:G,6,0)</f>
        <v>UN</v>
      </c>
      <c r="G323" s="300">
        <f>VLOOKUP(A323,PLANILHA_SINTÉTICA!A:G,7,0)</f>
        <v>0.54159999999999997</v>
      </c>
      <c r="H323" s="318" t="s">
        <v>882</v>
      </c>
    </row>
    <row r="324" spans="1:8">
      <c r="A324" s="87" t="s">
        <v>488</v>
      </c>
      <c r="B324" s="311">
        <f>VLOOKUP(A324,PLANILHA_SINTÉTICA!A:G,2,0)</f>
        <v>39961</v>
      </c>
      <c r="C324" s="311" t="str">
        <f>VLOOKUP(A324,PLANILHA_SINTÉTICA!A:G,3,0)</f>
        <v>SINAPI</v>
      </c>
      <c r="D324" s="313" t="str">
        <f>VLOOKUP(A324,PLANILHA_SINTÉTICA!A:G,4,0)</f>
        <v>SINAPI-I</v>
      </c>
      <c r="E324" s="314" t="str">
        <f>VLOOKUP(A324,PLANILHA_SINTÉTICA!A:G,5,0)</f>
        <v>SILICONE ACETICO USO GERAL INCOLOR 280 G</v>
      </c>
      <c r="F324" s="311" t="str">
        <f>VLOOKUP(A324,PLANILHA_SINTÉTICA!A:G,6,0)</f>
        <v>UN</v>
      </c>
      <c r="G324" s="300">
        <f>VLOOKUP(A324,PLANILHA_SINTÉTICA!A:G,7,0)</f>
        <v>0.48580000000000001</v>
      </c>
      <c r="H324" s="318" t="s">
        <v>882</v>
      </c>
    </row>
    <row r="325" spans="1:8">
      <c r="A325" s="87" t="s">
        <v>489</v>
      </c>
      <c r="B325" s="311">
        <f>VLOOKUP(A325,PLANILHA_SINTÉTICA!A:G,2,0)</f>
        <v>5318</v>
      </c>
      <c r="C325" s="311" t="str">
        <f>VLOOKUP(A325,PLANILHA_SINTÉTICA!A:G,3,0)</f>
        <v>SINAPI</v>
      </c>
      <c r="D325" s="313" t="str">
        <f>VLOOKUP(A325,PLANILHA_SINTÉTICA!A:G,4,0)</f>
        <v>SINAPI-I</v>
      </c>
      <c r="E325" s="314" t="str">
        <f>VLOOKUP(A325,PLANILHA_SINTÉTICA!A:G,5,0)</f>
        <v>DILUENTE AGUARRAS</v>
      </c>
      <c r="F325" s="311" t="str">
        <f>VLOOKUP(A325,PLANILHA_SINTÉTICA!A:G,6,0)</f>
        <v>L</v>
      </c>
      <c r="G325" s="300">
        <f>VLOOKUP(A325,PLANILHA_SINTÉTICA!A:G,7,0)</f>
        <v>0.4924</v>
      </c>
      <c r="H325" s="318" t="s">
        <v>882</v>
      </c>
    </row>
    <row r="326" spans="1:8">
      <c r="A326" s="87" t="s">
        <v>490</v>
      </c>
      <c r="B326" s="311">
        <f>VLOOKUP(A326,PLANILHA_SINTÉTICA!A:G,2,0)</f>
        <v>11831</v>
      </c>
      <c r="C326" s="311" t="str">
        <f>VLOOKUP(A326,PLANILHA_SINTÉTICA!A:G,3,0)</f>
        <v>SINAPI</v>
      </c>
      <c r="D326" s="313" t="str">
        <f>VLOOKUP(A326,PLANILHA_SINTÉTICA!A:G,4,0)</f>
        <v>SINAPI-I</v>
      </c>
      <c r="E326" s="314" t="str">
        <f>VLOOKUP(A326,PLANILHA_SINTÉTICA!A:G,5,0)</f>
        <v>TORNEIRA PLASTICA PARA TANQUE 1/2 " OU 3/4 " COM BICO PARA MANGUEIRA</v>
      </c>
      <c r="F326" s="311" t="str">
        <f>VLOOKUP(A326,PLANILHA_SINTÉTICA!A:G,6,0)</f>
        <v>UN</v>
      </c>
      <c r="G326" s="300">
        <f>VLOOKUP(A326,PLANILHA_SINTÉTICA!A:G,7,0)</f>
        <v>0.54710000000000003</v>
      </c>
      <c r="H326" s="318" t="s">
        <v>882</v>
      </c>
    </row>
    <row r="327" spans="1:8">
      <c r="A327" s="87" t="s">
        <v>491</v>
      </c>
      <c r="B327" s="311">
        <f>VLOOKUP(A327,PLANILHA_SINTÉTICA!A:G,2,0)</f>
        <v>6138</v>
      </c>
      <c r="C327" s="311" t="str">
        <f>VLOOKUP(A327,PLANILHA_SINTÉTICA!A:G,3,0)</f>
        <v>SINAPI</v>
      </c>
      <c r="D327" s="313" t="str">
        <f>VLOOKUP(A327,PLANILHA_SINTÉTICA!A:G,4,0)</f>
        <v>SINAPI-I</v>
      </c>
      <c r="E327" s="314" t="str">
        <f>VLOOKUP(A327,PLANILHA_SINTÉTICA!A:G,5,0)</f>
        <v>ANEL DE VEDACAO, PVC FLEXIVEL, 100 MM, PARA SAIDA DE BACIA / VASO SANITARIO</v>
      </c>
      <c r="F327" s="311" t="str">
        <f>VLOOKUP(A327,PLANILHA_SINTÉTICA!A:G,6,0)</f>
        <v>UN</v>
      </c>
      <c r="G327" s="300">
        <f>VLOOKUP(A327,PLANILHA_SINTÉTICA!A:G,7,0)</f>
        <v>0.8206</v>
      </c>
      <c r="H327" s="318" t="s">
        <v>882</v>
      </c>
    </row>
    <row r="328" spans="1:8">
      <c r="A328" s="87" t="s">
        <v>492</v>
      </c>
      <c r="B328" s="311">
        <f>VLOOKUP(A328,PLANILHA_SINTÉTICA!A:G,2,0)</f>
        <v>11830</v>
      </c>
      <c r="C328" s="311" t="str">
        <f>VLOOKUP(A328,PLANILHA_SINTÉTICA!A:G,3,0)</f>
        <v>SINAPI</v>
      </c>
      <c r="D328" s="313" t="str">
        <f>VLOOKUP(A328,PLANILHA_SINTÉTICA!A:G,4,0)</f>
        <v>SINAPI-I</v>
      </c>
      <c r="E328" s="314" t="str">
        <f>VLOOKUP(A328,PLANILHA_SINTÉTICA!A:G,5,0)</f>
        <v>TORNEIRA DE BOIA CONVENCIONAL PARA CAIXA D'AGUA, AGUA FRIA, 3/4", COM HASTE E TORNEIRA METALICOS E BALAO PLASTICO</v>
      </c>
      <c r="F328" s="311" t="str">
        <f>VLOOKUP(A328,PLANILHA_SINTÉTICA!A:G,6,0)</f>
        <v>UN</v>
      </c>
      <c r="G328" s="300">
        <f>VLOOKUP(A328,PLANILHA_SINTÉTICA!A:G,7,0)</f>
        <v>0.27350000000000002</v>
      </c>
      <c r="H328" s="318" t="s">
        <v>882</v>
      </c>
    </row>
    <row r="329" spans="1:8">
      <c r="A329" s="87" t="s">
        <v>493</v>
      </c>
      <c r="B329" s="311">
        <f>VLOOKUP(A329,PLANILHA_SINTÉTICA!A:G,2,0)</f>
        <v>1966</v>
      </c>
      <c r="C329" s="311" t="str">
        <f>VLOOKUP(A329,PLANILHA_SINTÉTICA!A:G,3,0)</f>
        <v>SINAPI</v>
      </c>
      <c r="D329" s="313" t="str">
        <f>VLOOKUP(A329,PLANILHA_SINTÉTICA!A:G,4,0)</f>
        <v>SINAPI-I</v>
      </c>
      <c r="E329" s="314" t="str">
        <f>VLOOKUP(A329,PLANILHA_SINTÉTICA!A:G,5,0)</f>
        <v>CURVA PVC CURTA 90 GRAUS, DN 100 MM, PARA ESGOTO PREDIAL</v>
      </c>
      <c r="F329" s="311" t="str">
        <f>VLOOKUP(A329,PLANILHA_SINTÉTICA!A:G,6,0)</f>
        <v>UN</v>
      </c>
      <c r="G329" s="300">
        <f>VLOOKUP(A329,PLANILHA_SINTÉTICA!A:G,7,0)</f>
        <v>0.3483</v>
      </c>
      <c r="H329" s="318" t="s">
        <v>882</v>
      </c>
    </row>
    <row r="330" spans="1:8">
      <c r="A330" s="87" t="s">
        <v>494</v>
      </c>
      <c r="B330" s="311">
        <f>VLOOKUP(A330,PLANILHA_SINTÉTICA!A:G,2,0)</f>
        <v>4226</v>
      </c>
      <c r="C330" s="311" t="str">
        <f>VLOOKUP(A330,PLANILHA_SINTÉTICA!A:G,3,0)</f>
        <v>SINAPI</v>
      </c>
      <c r="D330" s="313" t="str">
        <f>VLOOKUP(A330,PLANILHA_SINTÉTICA!A:G,4,0)</f>
        <v>SINAPI-I</v>
      </c>
      <c r="E330" s="314" t="str">
        <f>VLOOKUP(A330,PLANILHA_SINTÉTICA!A:G,5,0)</f>
        <v>GAS DE COZINHA - GLP</v>
      </c>
      <c r="F330" s="311" t="str">
        <f>VLOOKUP(A330,PLANILHA_SINTÉTICA!A:G,6,0)</f>
        <v>KG</v>
      </c>
      <c r="G330" s="300">
        <f>VLOOKUP(A330,PLANILHA_SINTÉTICA!A:G,7,0)</f>
        <v>1.1400999999999999</v>
      </c>
      <c r="H330" s="318" t="s">
        <v>882</v>
      </c>
    </row>
    <row r="331" spans="1:8">
      <c r="A331" s="87" t="s">
        <v>495</v>
      </c>
      <c r="B331" s="311">
        <f>VLOOKUP(A331,PLANILHA_SINTÉTICA!A:G,2,0)</f>
        <v>38778</v>
      </c>
      <c r="C331" s="311" t="str">
        <f>VLOOKUP(A331,PLANILHA_SINTÉTICA!A:G,3,0)</f>
        <v>SINAPI</v>
      </c>
      <c r="D331" s="313" t="str">
        <f>VLOOKUP(A331,PLANILHA_SINTÉTICA!A:G,4,0)</f>
        <v>SINAPI-I</v>
      </c>
      <c r="E331" s="314" t="str">
        <f>VLOOKUP(A331,PLANILHA_SINTÉTICA!A:G,5,0)</f>
        <v>LAMPADA FLUORESCENTE TUBULAR T8 DE 16/18 W, BIVOLT</v>
      </c>
      <c r="F331" s="311" t="str">
        <f>VLOOKUP(A331,PLANILHA_SINTÉTICA!A:G,6,0)</f>
        <v>UN</v>
      </c>
      <c r="G331" s="300">
        <f>VLOOKUP(A331,PLANILHA_SINTÉTICA!A:G,7,0)</f>
        <v>1.0942000000000001</v>
      </c>
      <c r="H331" s="318" t="s">
        <v>882</v>
      </c>
    </row>
    <row r="332" spans="1:8">
      <c r="A332" s="87" t="s">
        <v>496</v>
      </c>
      <c r="B332" s="311">
        <f>VLOOKUP(A332,PLANILHA_SINTÉTICA!A:G,2,0)</f>
        <v>4512</v>
      </c>
      <c r="C332" s="311" t="str">
        <f>VLOOKUP(A332,PLANILHA_SINTÉTICA!A:G,3,0)</f>
        <v>SINAPI</v>
      </c>
      <c r="D332" s="313" t="str">
        <f>VLOOKUP(A332,PLANILHA_SINTÉTICA!A:G,4,0)</f>
        <v>SINAPI-I</v>
      </c>
      <c r="E332" s="314" t="str">
        <f>VLOOKUP(A332,PLANILHA_SINTÉTICA!A:G,5,0)</f>
        <v>SARRAFO *2,5 X 5* CM EM PINUS, MISTA OU EQUIVALENTE DA REGIAO - BRUTA</v>
      </c>
      <c r="F332" s="311" t="str">
        <f>VLOOKUP(A332,PLANILHA_SINTÉTICA!A:G,6,0)</f>
        <v>M</v>
      </c>
      <c r="G332" s="300">
        <f>VLOOKUP(A332,PLANILHA_SINTÉTICA!A:G,7,0)</f>
        <v>5.4707999999999997</v>
      </c>
      <c r="H332" s="318" t="s">
        <v>882</v>
      </c>
    </row>
    <row r="333" spans="1:8">
      <c r="A333" s="87" t="s">
        <v>497</v>
      </c>
      <c r="B333" s="311">
        <f>VLOOKUP(A333,PLANILHA_SINTÉTICA!A:G,2,0)</f>
        <v>4351</v>
      </c>
      <c r="C333" s="311" t="str">
        <f>VLOOKUP(A333,PLANILHA_SINTÉTICA!A:G,3,0)</f>
        <v>SINAPI</v>
      </c>
      <c r="D333" s="313" t="str">
        <f>VLOOKUP(A333,PLANILHA_SINTÉTICA!A:G,4,0)</f>
        <v>SINAPI-I</v>
      </c>
      <c r="E333" s="314" t="str">
        <f>VLOOKUP(A333,PLANILHA_SINTÉTICA!A:G,5,0)</f>
        <v>PARAFUSO NIQUELADO 3 1/2" COM ACABAMENTO CROMADO PARA FIXAR PECA SANITARIA, INCLUI PORCA CEGA, ARRUELA E BUCHA DE NYLON TAMANHO S-8</v>
      </c>
      <c r="F333" s="311" t="str">
        <f>VLOOKUP(A333,PLANILHA_SINTÉTICA!A:G,6,0)</f>
        <v>UN</v>
      </c>
      <c r="G333" s="300">
        <f>VLOOKUP(A333,PLANILHA_SINTÉTICA!A:G,7,0)</f>
        <v>0.54710000000000003</v>
      </c>
      <c r="H333" s="318" t="s">
        <v>882</v>
      </c>
    </row>
    <row r="334" spans="1:8">
      <c r="A334" s="87" t="s">
        <v>498</v>
      </c>
      <c r="B334" s="311">
        <f>VLOOKUP(A334,PLANILHA_SINTÉTICA!A:G,2,0)</f>
        <v>4823</v>
      </c>
      <c r="C334" s="311" t="str">
        <f>VLOOKUP(A334,PLANILHA_SINTÉTICA!A:G,3,0)</f>
        <v>SINAPI</v>
      </c>
      <c r="D334" s="313" t="str">
        <f>VLOOKUP(A334,PLANILHA_SINTÉTICA!A:G,4,0)</f>
        <v>SINAPI-I</v>
      </c>
      <c r="E334" s="314" t="str">
        <f>VLOOKUP(A334,PLANILHA_SINTÉTICA!A:G,5,0)</f>
        <v>MASSA PLASTICA PARA MARMORE/GRANITO</v>
      </c>
      <c r="F334" s="311" t="str">
        <f>VLOOKUP(A334,PLANILHA_SINTÉTICA!A:G,6,0)</f>
        <v>KG</v>
      </c>
      <c r="G334" s="300">
        <f>VLOOKUP(A334,PLANILHA_SINTÉTICA!A:G,7,0)</f>
        <v>0.22550000000000001</v>
      </c>
      <c r="H334" s="318" t="s">
        <v>882</v>
      </c>
    </row>
    <row r="335" spans="1:8">
      <c r="A335" s="87" t="s">
        <v>499</v>
      </c>
      <c r="B335" s="311">
        <f>VLOOKUP(A335,PLANILHA_SINTÉTICA!A:G,2,0)</f>
        <v>425</v>
      </c>
      <c r="C335" s="311" t="str">
        <f>VLOOKUP(A335,PLANILHA_SINTÉTICA!A:G,3,0)</f>
        <v>SINAPI</v>
      </c>
      <c r="D335" s="313" t="str">
        <f>VLOOKUP(A335,PLANILHA_SINTÉTICA!A:G,4,0)</f>
        <v>SINAPI-I</v>
      </c>
      <c r="E335" s="314" t="str">
        <f>VLOOKUP(A335,PLANILHA_SINTÉTICA!A:G,5,0)</f>
        <v>GRAMPO METALICO TIPO OLHAL PARA HASTE DE ATERRAMENTO DE 5/8'', CONDUTOR DE *10* A 50 MM2</v>
      </c>
      <c r="F335" s="311" t="str">
        <f>VLOOKUP(A335,PLANILHA_SINTÉTICA!A:G,6,0)</f>
        <v>UN</v>
      </c>
      <c r="G335" s="300">
        <f>VLOOKUP(A335,PLANILHA_SINTÉTICA!A:G,7,0)</f>
        <v>1.0942000000000001</v>
      </c>
      <c r="H335" s="318" t="s">
        <v>882</v>
      </c>
    </row>
    <row r="336" spans="1:8">
      <c r="A336" s="87" t="s">
        <v>500</v>
      </c>
      <c r="B336" s="311">
        <f>VLOOKUP(A336,PLANILHA_SINTÉTICA!A:G,2,0)</f>
        <v>367</v>
      </c>
      <c r="C336" s="311" t="str">
        <f>VLOOKUP(A336,PLANILHA_SINTÉTICA!A:G,3,0)</f>
        <v>SINAPI</v>
      </c>
      <c r="D336" s="313" t="str">
        <f>VLOOKUP(A336,PLANILHA_SINTÉTICA!A:G,4,0)</f>
        <v>SINAPI-I</v>
      </c>
      <c r="E336" s="314" t="str">
        <f>VLOOKUP(A336,PLANILHA_SINTÉTICA!A:G,5,0)</f>
        <v>AREIA GROSSA - POSTO JAZIDA/FORNECEDOR (RETIRADO NA JAZIDA, SEM TRANSPORTE)</v>
      </c>
      <c r="F336" s="311" t="str">
        <f>VLOOKUP(A336,PLANILHA_SINTÉTICA!A:G,6,0)</f>
        <v>M3</v>
      </c>
      <c r="G336" s="300">
        <f>VLOOKUP(A336,PLANILHA_SINTÉTICA!A:G,7,0)</f>
        <v>9.3700000000000006E-2</v>
      </c>
      <c r="H336" s="318" t="s">
        <v>882</v>
      </c>
    </row>
    <row r="337" spans="1:8">
      <c r="A337" s="87" t="s">
        <v>501</v>
      </c>
      <c r="B337" s="311">
        <f>VLOOKUP(A337,PLANILHA_SINTÉTICA!A:G,2,0)</f>
        <v>20254</v>
      </c>
      <c r="C337" s="311" t="str">
        <f>VLOOKUP(A337,PLANILHA_SINTÉTICA!A:G,3,0)</f>
        <v>SINAPI</v>
      </c>
      <c r="D337" s="313" t="str">
        <f>VLOOKUP(A337,PLANILHA_SINTÉTICA!A:G,4,0)</f>
        <v>SINAPI-I</v>
      </c>
      <c r="E337" s="314" t="str">
        <f>VLOOKUP(A337,PLANILHA_SINTÉTICA!A:G,5,0)</f>
        <v>CAIXA DE PASSAGEM METALICA, DE SOBREPOR, COM TAMPA APARAFUSADA, DIMENSOES 15 X 15 X *10* CM</v>
      </c>
      <c r="F337" s="311" t="str">
        <f>VLOOKUP(A337,PLANILHA_SINTÉTICA!A:G,6,0)</f>
        <v>UN</v>
      </c>
      <c r="G337" s="300">
        <f>VLOOKUP(A337,PLANILHA_SINTÉTICA!A:G,7,0)</f>
        <v>0.27350000000000002</v>
      </c>
      <c r="H337" s="318" t="s">
        <v>882</v>
      </c>
    </row>
    <row r="338" spans="1:8">
      <c r="A338" s="87" t="s">
        <v>502</v>
      </c>
      <c r="B338" s="311">
        <f>VLOOKUP(A338,PLANILHA_SINTÉTICA!A:G,2,0)</f>
        <v>3855</v>
      </c>
      <c r="C338" s="311" t="str">
        <f>VLOOKUP(A338,PLANILHA_SINTÉTICA!A:G,3,0)</f>
        <v>SINAPI</v>
      </c>
      <c r="D338" s="313" t="str">
        <f>VLOOKUP(A338,PLANILHA_SINTÉTICA!A:G,4,0)</f>
        <v>SINAPI-I</v>
      </c>
      <c r="E338" s="314" t="str">
        <f>VLOOKUP(A338,PLANILHA_SINTÉTICA!A:G,5,0)</f>
        <v>LUVA SOLDAVEL COM BUCHA DE LATAO, PVC, 20 MM X 1/2"</v>
      </c>
      <c r="F338" s="311" t="str">
        <f>VLOOKUP(A338,PLANILHA_SINTÉTICA!A:G,6,0)</f>
        <v>UN</v>
      </c>
      <c r="G338" s="300">
        <f>VLOOKUP(A338,PLANILHA_SINTÉTICA!A:G,7,0)</f>
        <v>1.3676999999999999</v>
      </c>
      <c r="H338" s="318" t="s">
        <v>882</v>
      </c>
    </row>
    <row r="339" spans="1:8">
      <c r="A339" s="87" t="s">
        <v>503</v>
      </c>
      <c r="B339" s="311">
        <f>VLOOKUP(A339,PLANILHA_SINTÉTICA!A:G,2,0)</f>
        <v>3873</v>
      </c>
      <c r="C339" s="311" t="str">
        <f>VLOOKUP(A339,PLANILHA_SINTÉTICA!A:G,3,0)</f>
        <v>SINAPI</v>
      </c>
      <c r="D339" s="313" t="str">
        <f>VLOOKUP(A339,PLANILHA_SINTÉTICA!A:G,4,0)</f>
        <v>SINAPI-I</v>
      </c>
      <c r="E339" s="314" t="str">
        <f>VLOOKUP(A339,PLANILHA_SINTÉTICA!A:G,5,0)</f>
        <v>LUVA DE CORRER PARA TUBO SOLDAVEL, PVC, 25 MM, PARA AGUA FRIA PREDIAL</v>
      </c>
      <c r="F339" s="311" t="str">
        <f>VLOOKUP(A339,PLANILHA_SINTÉTICA!A:G,6,0)</f>
        <v>UN</v>
      </c>
      <c r="G339" s="300">
        <f>VLOOKUP(A339,PLANILHA_SINTÉTICA!A:G,7,0)</f>
        <v>0.54710000000000003</v>
      </c>
      <c r="H339" s="318" t="s">
        <v>882</v>
      </c>
    </row>
    <row r="340" spans="1:8">
      <c r="A340" s="87" t="s">
        <v>504</v>
      </c>
      <c r="B340" s="311">
        <f>VLOOKUP(A340,PLANILHA_SINTÉTICA!A:G,2,0)</f>
        <v>20083</v>
      </c>
      <c r="C340" s="311" t="str">
        <f>VLOOKUP(A340,PLANILHA_SINTÉTICA!A:G,3,0)</f>
        <v>SINAPI</v>
      </c>
      <c r="D340" s="313" t="str">
        <f>VLOOKUP(A340,PLANILHA_SINTÉTICA!A:G,4,0)</f>
        <v>SINAPI-I</v>
      </c>
      <c r="E340" s="314" t="str">
        <f>VLOOKUP(A340,PLANILHA_SINTÉTICA!A:G,5,0)</f>
        <v>SOLUCAO PREPARADORA / LIMPADORA PARA PVC, FRASCO COM 1000 CM3</v>
      </c>
      <c r="F340" s="311" t="str">
        <f>VLOOKUP(A340,PLANILHA_SINTÉTICA!A:G,6,0)</f>
        <v>UN</v>
      </c>
      <c r="G340" s="300">
        <f>VLOOKUP(A340,PLANILHA_SINTÉTICA!A:G,7,0)</f>
        <v>8.0600000000000005E-2</v>
      </c>
      <c r="H340" s="318" t="s">
        <v>882</v>
      </c>
    </row>
    <row r="341" spans="1:8">
      <c r="A341" s="87" t="s">
        <v>505</v>
      </c>
      <c r="B341" s="311">
        <f>VLOOKUP(A341,PLANILHA_SINTÉTICA!A:G,2,0)</f>
        <v>43833</v>
      </c>
      <c r="C341" s="311" t="str">
        <f>VLOOKUP(A341,PLANILHA_SINTÉTICA!A:G,3,0)</f>
        <v>SINAPI</v>
      </c>
      <c r="D341" s="313" t="str">
        <f>VLOOKUP(A341,PLANILHA_SINTÉTICA!A:G,4,0)</f>
        <v>SINAPI-I</v>
      </c>
      <c r="E341" s="314" t="str">
        <f>VLOOKUP(A341,PLANILHA_SINTÉTICA!A:G,5,0)</f>
        <v>CABO COAXIAL RG6 95% DE MALHA</v>
      </c>
      <c r="F341" s="311" t="str">
        <f>VLOOKUP(A341,PLANILHA_SINTÉTICA!A:G,6,0)</f>
        <v>M</v>
      </c>
      <c r="G341" s="300">
        <f>VLOOKUP(A341,PLANILHA_SINTÉTICA!A:G,7,0)</f>
        <v>2.8721999999999999</v>
      </c>
      <c r="H341" s="318" t="s">
        <v>882</v>
      </c>
    </row>
    <row r="342" spans="1:8">
      <c r="A342" s="87" t="s">
        <v>506</v>
      </c>
      <c r="B342" s="311">
        <f>VLOOKUP(A342,PLANILHA_SINTÉTICA!A:G,2,0)</f>
        <v>11029</v>
      </c>
      <c r="C342" s="311" t="str">
        <f>VLOOKUP(A342,PLANILHA_SINTÉTICA!A:G,3,0)</f>
        <v>SINAPI</v>
      </c>
      <c r="D342" s="313" t="str">
        <f>VLOOKUP(A342,PLANILHA_SINTÉTICA!A:G,4,0)</f>
        <v>SINAPI-I</v>
      </c>
      <c r="E342" s="314" t="str">
        <f>VLOOKUP(A342,PLANILHA_SINTÉTICA!A:G,5,0)</f>
        <v>HASTE RETA PARA GANCHO DE FERRO GALVANIZADO, COM ROSCA 1/4 " X 30 CM PARA FIXACAO DE TELHA METALICA, INCLUI PORCA E ARRUELAS DE VEDACAO</v>
      </c>
      <c r="F342" s="311" t="str">
        <f>VLOOKUP(A342,PLANILHA_SINTÉTICA!A:G,6,0)</f>
        <v>CJ</v>
      </c>
      <c r="G342" s="300">
        <f>VLOOKUP(A342,PLANILHA_SINTÉTICA!A:G,7,0)</f>
        <v>4.5407999999999999</v>
      </c>
      <c r="H342" s="318" t="s">
        <v>882</v>
      </c>
    </row>
    <row r="343" spans="1:8">
      <c r="A343" s="87" t="s">
        <v>507</v>
      </c>
      <c r="B343" s="311">
        <f>VLOOKUP(A343,PLANILHA_SINTÉTICA!A:G,2,0)</f>
        <v>3670</v>
      </c>
      <c r="C343" s="311" t="str">
        <f>VLOOKUP(A343,PLANILHA_SINTÉTICA!A:G,3,0)</f>
        <v>SINAPI</v>
      </c>
      <c r="D343" s="313" t="str">
        <f>VLOOKUP(A343,PLANILHA_SINTÉTICA!A:G,4,0)</f>
        <v>SINAPI-I</v>
      </c>
      <c r="E343" s="314" t="str">
        <f>VLOOKUP(A343,PLANILHA_SINTÉTICA!A:G,5,0)</f>
        <v>JUNCAO SIMPLES, PVC, 45 GRAUS, DN 100 X 100 MM, SERIE NORMAL PARA ESGOTO PREDIAL</v>
      </c>
      <c r="F343" s="311" t="str">
        <f>VLOOKUP(A343,PLANILHA_SINTÉTICA!A:G,6,0)</f>
        <v>UN</v>
      </c>
      <c r="G343" s="300">
        <f>VLOOKUP(A343,PLANILHA_SINTÉTICA!A:G,7,0)</f>
        <v>0.2306</v>
      </c>
      <c r="H343" s="318" t="s">
        <v>882</v>
      </c>
    </row>
    <row r="344" spans="1:8">
      <c r="A344" s="87" t="s">
        <v>508</v>
      </c>
      <c r="B344" s="311">
        <f>VLOOKUP(A344,PLANILHA_SINTÉTICA!A:G,2,0)</f>
        <v>38117</v>
      </c>
      <c r="C344" s="311" t="str">
        <f>VLOOKUP(A344,PLANILHA_SINTÉTICA!A:G,3,0)</f>
        <v>SINAPI</v>
      </c>
      <c r="D344" s="313" t="str">
        <f>VLOOKUP(A344,PLANILHA_SINTÉTICA!A:G,4,0)</f>
        <v>SINAPI-I</v>
      </c>
      <c r="E344" s="314" t="str">
        <f>VLOOKUP(A344,PLANILHA_SINTÉTICA!A:G,5,0)</f>
        <v>PULSADOR MINUTERIA 10A, 250V (APENAS MODULO)</v>
      </c>
      <c r="F344" s="311" t="str">
        <f>VLOOKUP(A344,PLANILHA_SINTÉTICA!A:G,6,0)</f>
        <v>UN</v>
      </c>
      <c r="G344" s="300">
        <f>VLOOKUP(A344,PLANILHA_SINTÉTICA!A:G,7,0)</f>
        <v>0.54710000000000003</v>
      </c>
      <c r="H344" s="318" t="s">
        <v>882</v>
      </c>
    </row>
    <row r="345" spans="1:8">
      <c r="A345" s="87" t="s">
        <v>509</v>
      </c>
      <c r="B345" s="311">
        <f>VLOOKUP(A345,PLANILHA_SINTÉTICA!A:G,2,0)</f>
        <v>37329</v>
      </c>
      <c r="C345" s="311" t="str">
        <f>VLOOKUP(A345,PLANILHA_SINTÉTICA!A:G,3,0)</f>
        <v>SINAPI</v>
      </c>
      <c r="D345" s="313" t="str">
        <f>VLOOKUP(A345,PLANILHA_SINTÉTICA!A:G,4,0)</f>
        <v>SINAPI-I</v>
      </c>
      <c r="E345" s="314" t="str">
        <f>VLOOKUP(A345,PLANILHA_SINTÉTICA!A:G,5,0)</f>
        <v>REJUNTE EPOXI, QUALQUER COR</v>
      </c>
      <c r="F345" s="311" t="str">
        <f>VLOOKUP(A345,PLANILHA_SINTÉTICA!A:G,6,0)</f>
        <v>KG</v>
      </c>
      <c r="G345" s="300">
        <f>VLOOKUP(A345,PLANILHA_SINTÉTICA!A:G,7,0)</f>
        <v>7.2300000000000003E-2</v>
      </c>
      <c r="H345" s="318" t="s">
        <v>882</v>
      </c>
    </row>
    <row r="346" spans="1:8">
      <c r="A346" s="87" t="s">
        <v>510</v>
      </c>
      <c r="B346" s="311">
        <f>VLOOKUP(A346,PLANILHA_SINTÉTICA!A:G,2,0)</f>
        <v>39435</v>
      </c>
      <c r="C346" s="311" t="str">
        <f>VLOOKUP(A346,PLANILHA_SINTÉTICA!A:G,3,0)</f>
        <v>SINAPI</v>
      </c>
      <c r="D346" s="313" t="str">
        <f>VLOOKUP(A346,PLANILHA_SINTÉTICA!A:G,4,0)</f>
        <v>SINAPI-I</v>
      </c>
      <c r="E346" s="314" t="str">
        <f>VLOOKUP(A346,PLANILHA_SINTÉTICA!A:G,5,0)</f>
        <v>PARAFUSO DRY WALL, EM ACO FOSFATIZADO, CABECA TROMBETA E PONTA AGULHA (TA), COMPRIMENTO 25 MM</v>
      </c>
      <c r="F346" s="311" t="str">
        <f>VLOOKUP(A346,PLANILHA_SINTÉTICA!A:G,6,0)</f>
        <v>UN</v>
      </c>
      <c r="G346" s="300">
        <f>VLOOKUP(A346,PLANILHA_SINTÉTICA!A:G,7,0)</f>
        <v>71.147800000000004</v>
      </c>
      <c r="H346" s="318" t="s">
        <v>882</v>
      </c>
    </row>
    <row r="347" spans="1:8">
      <c r="A347" s="87" t="s">
        <v>511</v>
      </c>
      <c r="B347" s="311">
        <f>VLOOKUP(A347,PLANILHA_SINTÉTICA!A:G,2,0)</f>
        <v>4509</v>
      </c>
      <c r="C347" s="311" t="str">
        <f>VLOOKUP(A347,PLANILHA_SINTÉTICA!A:G,3,0)</f>
        <v>SINAPI</v>
      </c>
      <c r="D347" s="313" t="str">
        <f>VLOOKUP(A347,PLANILHA_SINTÉTICA!A:G,4,0)</f>
        <v>SINAPI-I</v>
      </c>
      <c r="E347" s="314" t="str">
        <f>VLOOKUP(A347,PLANILHA_SINTÉTICA!A:G,5,0)</f>
        <v>SARRAFO *2,5 X 10* CM EM PINUS, MISTA OU EQUIVALENTE DA REGIAO - BRUTA</v>
      </c>
      <c r="F347" s="311" t="str">
        <f>VLOOKUP(A347,PLANILHA_SINTÉTICA!A:G,6,0)</f>
        <v>M</v>
      </c>
      <c r="G347" s="300">
        <f>VLOOKUP(A347,PLANILHA_SINTÉTICA!A:G,7,0)</f>
        <v>1.7096</v>
      </c>
      <c r="H347" s="318" t="s">
        <v>882</v>
      </c>
    </row>
    <row r="348" spans="1:8">
      <c r="A348" s="87" t="s">
        <v>512</v>
      </c>
      <c r="B348" s="311">
        <f>VLOOKUP(A348,PLANILHA_SINTÉTICA!A:G,2,0)</f>
        <v>3899</v>
      </c>
      <c r="C348" s="311" t="str">
        <f>VLOOKUP(A348,PLANILHA_SINTÉTICA!A:G,3,0)</f>
        <v>SINAPI</v>
      </c>
      <c r="D348" s="313" t="str">
        <f>VLOOKUP(A348,PLANILHA_SINTÉTICA!A:G,4,0)</f>
        <v>SINAPI-I</v>
      </c>
      <c r="E348" s="314" t="str">
        <f>VLOOKUP(A348,PLANILHA_SINTÉTICA!A:G,5,0)</f>
        <v>LUVA SIMPLES, PVC, SOLDAVEL, DN 100 MM, SERIE NORMAL, PARA ESGOTO PREDIAL</v>
      </c>
      <c r="F348" s="311" t="str">
        <f>VLOOKUP(A348,PLANILHA_SINTÉTICA!A:G,6,0)</f>
        <v>UN</v>
      </c>
      <c r="G348" s="300">
        <f>VLOOKUP(A348,PLANILHA_SINTÉTICA!A:G,7,0)</f>
        <v>0.76170000000000004</v>
      </c>
      <c r="H348" s="318" t="s">
        <v>882</v>
      </c>
    </row>
    <row r="349" spans="1:8">
      <c r="A349" s="87" t="s">
        <v>513</v>
      </c>
      <c r="B349" s="311">
        <f>VLOOKUP(A349,PLANILHA_SINTÉTICA!A:G,2,0)</f>
        <v>299</v>
      </c>
      <c r="C349" s="311" t="str">
        <f>VLOOKUP(A349,PLANILHA_SINTÉTICA!A:G,3,0)</f>
        <v>SINAPI</v>
      </c>
      <c r="D349" s="313" t="str">
        <f>VLOOKUP(A349,PLANILHA_SINTÉTICA!A:G,4,0)</f>
        <v>SINAPI-I</v>
      </c>
      <c r="E349" s="314" t="str">
        <f>VLOOKUP(A349,PLANILHA_SINTÉTICA!A:G,5,0)</f>
        <v>ANEL BORRACHA, DN 100 MM, PARA TUBO SERIE REFORCADA ESGOTO PREDIAL</v>
      </c>
      <c r="F349" s="311" t="str">
        <f>VLOOKUP(A349,PLANILHA_SINTÉTICA!A:G,6,0)</f>
        <v>UN</v>
      </c>
      <c r="G349" s="300">
        <f>VLOOKUP(A349,PLANILHA_SINTÉTICA!A:G,7,0)</f>
        <v>1.9148000000000001</v>
      </c>
      <c r="H349" s="318" t="s">
        <v>882</v>
      </c>
    </row>
    <row r="350" spans="1:8">
      <c r="A350" s="87" t="s">
        <v>514</v>
      </c>
      <c r="B350" s="311">
        <f>VLOOKUP(A350,PLANILHA_SINTÉTICA!A:G,2,0)</f>
        <v>9868</v>
      </c>
      <c r="C350" s="311" t="str">
        <f>VLOOKUP(A350,PLANILHA_SINTÉTICA!A:G,3,0)</f>
        <v>SINAPI</v>
      </c>
      <c r="D350" s="313" t="str">
        <f>VLOOKUP(A350,PLANILHA_SINTÉTICA!A:G,4,0)</f>
        <v>SINAPI-I</v>
      </c>
      <c r="E350" s="314" t="str">
        <f>VLOOKUP(A350,PLANILHA_SINTÉTICA!A:G,5,0)</f>
        <v>TUBO PVC, SOLDAVEL, DE 25 MM, AGUA FRIA (NBR-5648)</v>
      </c>
      <c r="F350" s="311" t="str">
        <f>VLOOKUP(A350,PLANILHA_SINTÉTICA!A:G,6,0)</f>
        <v>M</v>
      </c>
      <c r="G350" s="300">
        <f>VLOOKUP(A350,PLANILHA_SINTÉTICA!A:G,7,0)</f>
        <v>1.1480999999999999</v>
      </c>
      <c r="H350" s="318" t="s">
        <v>882</v>
      </c>
    </row>
    <row r="351" spans="1:8">
      <c r="A351" s="87" t="s">
        <v>515</v>
      </c>
      <c r="B351" s="311">
        <f>VLOOKUP(A351,PLANILHA_SINTÉTICA!A:G,2,0)</f>
        <v>2580</v>
      </c>
      <c r="C351" s="311" t="str">
        <f>VLOOKUP(A351,PLANILHA_SINTÉTICA!A:G,3,0)</f>
        <v>SINAPI</v>
      </c>
      <c r="D351" s="313" t="str">
        <f>VLOOKUP(A351,PLANILHA_SINTÉTICA!A:G,4,0)</f>
        <v>SINAPI-I</v>
      </c>
      <c r="E351" s="314" t="str">
        <f>VLOOKUP(A351,PLANILHA_SINTÉTICA!A:G,5,0)</f>
        <v>CONDULETE DE ALUMINIO TIPO X, PARA ELETRODUTO ROSCAVEL DE 3/4", COM TAMPA CEGA</v>
      </c>
      <c r="F351" s="311" t="str">
        <f>VLOOKUP(A351,PLANILHA_SINTÉTICA!A:G,6,0)</f>
        <v>UN</v>
      </c>
      <c r="G351" s="300">
        <f>VLOOKUP(A351,PLANILHA_SINTÉTICA!A:G,7,0)</f>
        <v>0.27350000000000002</v>
      </c>
      <c r="H351" s="318" t="s">
        <v>882</v>
      </c>
    </row>
    <row r="352" spans="1:8">
      <c r="A352" s="87" t="s">
        <v>516</v>
      </c>
      <c r="B352" s="311">
        <f>VLOOKUP(A352,PLANILHA_SINTÉTICA!A:G,2,0)</f>
        <v>11621</v>
      </c>
      <c r="C352" s="311" t="str">
        <f>VLOOKUP(A352,PLANILHA_SINTÉTICA!A:G,3,0)</f>
        <v>SINAPI</v>
      </c>
      <c r="D352" s="313" t="str">
        <f>VLOOKUP(A352,PLANILHA_SINTÉTICA!A:G,4,0)</f>
        <v>SINAPI-I</v>
      </c>
      <c r="E352" s="314" t="str">
        <f>VLOOKUP(A352,PLANILHA_SINTÉTICA!A:G,5,0)</f>
        <v>MANTA ASFALTICA ELASTOMERICA EM POLIESTER ALUMINIZADA 3 MM, TIPO III, CLASSE B (NBR 9952)</v>
      </c>
      <c r="F352" s="311" t="str">
        <f>VLOOKUP(A352,PLANILHA_SINTÉTICA!A:G,6,0)</f>
        <v>M2</v>
      </c>
      <c r="G352" s="300">
        <f>VLOOKUP(A352,PLANILHA_SINTÉTICA!A:G,7,0)</f>
        <v>9.2499999999999999E-2</v>
      </c>
      <c r="H352" s="318" t="s">
        <v>882</v>
      </c>
    </row>
    <row r="353" spans="1:8">
      <c r="A353" s="87" t="s">
        <v>517</v>
      </c>
      <c r="B353" s="311">
        <f>VLOOKUP(A353,PLANILHA_SINTÉTICA!A:G,2,0)</f>
        <v>1574</v>
      </c>
      <c r="C353" s="311" t="str">
        <f>VLOOKUP(A353,PLANILHA_SINTÉTICA!A:G,3,0)</f>
        <v>SINAPI</v>
      </c>
      <c r="D353" s="313" t="str">
        <f>VLOOKUP(A353,PLANILHA_SINTÉTICA!A:G,4,0)</f>
        <v>SINAPI-I</v>
      </c>
      <c r="E353" s="314" t="str">
        <f>VLOOKUP(A353,PLANILHA_SINTÉTICA!A:G,5,0)</f>
        <v>TERMINAL A COMPRESSAO EM COBRE ESTANHADO PARA CABO 10 MM2, 1 FURO E 1 COMPRESSAO, PARA PARAFUSO DE FIXACAO M6</v>
      </c>
      <c r="F353" s="311" t="str">
        <f>VLOOKUP(A353,PLANILHA_SINTÉTICA!A:G,6,0)</f>
        <v>UN</v>
      </c>
      <c r="G353" s="300">
        <f>VLOOKUP(A353,PLANILHA_SINTÉTICA!A:G,7,0)</f>
        <v>3.2825000000000002</v>
      </c>
      <c r="H353" s="318" t="s">
        <v>882</v>
      </c>
    </row>
    <row r="354" spans="1:8">
      <c r="A354" s="87" t="s">
        <v>518</v>
      </c>
      <c r="B354" s="311">
        <f>VLOOKUP(A354,PLANILHA_SINTÉTICA!A:G,2,0)</f>
        <v>7170</v>
      </c>
      <c r="C354" s="311" t="str">
        <f>VLOOKUP(A354,PLANILHA_SINTÉTICA!A:G,3,0)</f>
        <v>SINAPI</v>
      </c>
      <c r="D354" s="313" t="str">
        <f>VLOOKUP(A354,PLANILHA_SINTÉTICA!A:G,4,0)</f>
        <v>SINAPI-I</v>
      </c>
      <c r="E354" s="314" t="str">
        <f>VLOOKUP(A354,PLANILHA_SINTÉTICA!A:G,5,0)</f>
        <v>TELA FACHADEIRA EM POLIETILENO, ROLO DE 3 X 100 M (L X C), COR BRANCA, SEM LOGOMARCA - PARA PROTECAO DE OBRAS</v>
      </c>
      <c r="F354" s="311" t="str">
        <f>VLOOKUP(A354,PLANILHA_SINTÉTICA!A:G,6,0)</f>
        <v>M2</v>
      </c>
      <c r="G354" s="300">
        <f>VLOOKUP(A354,PLANILHA_SINTÉTICA!A:G,7,0)</f>
        <v>1.9317</v>
      </c>
      <c r="H354" s="318" t="s">
        <v>882</v>
      </c>
    </row>
    <row r="355" spans="1:8">
      <c r="A355" s="87" t="s">
        <v>519</v>
      </c>
      <c r="B355" s="311">
        <f>VLOOKUP(A355,PLANILHA_SINTÉTICA!A:G,2,0)</f>
        <v>7307</v>
      </c>
      <c r="C355" s="311" t="str">
        <f>VLOOKUP(A355,PLANILHA_SINTÉTICA!A:G,3,0)</f>
        <v>SINAPI</v>
      </c>
      <c r="D355" s="313" t="str">
        <f>VLOOKUP(A355,PLANILHA_SINTÉTICA!A:G,4,0)</f>
        <v>SINAPI-I</v>
      </c>
      <c r="E355" s="314" t="str">
        <f>VLOOKUP(A355,PLANILHA_SINTÉTICA!A:G,5,0)</f>
        <v>FUNDO ANTICORROSIVO PARA METAIS FERROSOS (ZARCAO)</v>
      </c>
      <c r="F355" s="311" t="str">
        <f>VLOOKUP(A355,PLANILHA_SINTÉTICA!A:G,6,0)</f>
        <v>L</v>
      </c>
      <c r="G355" s="300">
        <f>VLOOKUP(A355,PLANILHA_SINTÉTICA!A:G,7,0)</f>
        <v>0.1182</v>
      </c>
      <c r="H355" s="318" t="s">
        <v>882</v>
      </c>
    </row>
    <row r="356" spans="1:8">
      <c r="A356" s="87" t="s">
        <v>520</v>
      </c>
      <c r="B356" s="311">
        <f>VLOOKUP(A356,PLANILHA_SINTÉTICA!A:G,2,0)</f>
        <v>122</v>
      </c>
      <c r="C356" s="311" t="str">
        <f>VLOOKUP(A356,PLANILHA_SINTÉTICA!A:G,3,0)</f>
        <v>SINAPI</v>
      </c>
      <c r="D356" s="313" t="str">
        <f>VLOOKUP(A356,PLANILHA_SINTÉTICA!A:G,4,0)</f>
        <v>SINAPI-I</v>
      </c>
      <c r="E356" s="314" t="str">
        <f>VLOOKUP(A356,PLANILHA_SINTÉTICA!A:G,5,0)</f>
        <v>ADESIVO PLASTICO PARA PVC, FRASCO COM *850* GR</v>
      </c>
      <c r="F356" s="311" t="str">
        <f>VLOOKUP(A356,PLANILHA_SINTÉTICA!A:G,6,0)</f>
        <v>UN</v>
      </c>
      <c r="G356" s="300">
        <f>VLOOKUP(A356,PLANILHA_SINTÉTICA!A:G,7,0)</f>
        <v>5.91E-2</v>
      </c>
      <c r="H356" s="318" t="s">
        <v>882</v>
      </c>
    </row>
    <row r="357" spans="1:8">
      <c r="A357" s="87" t="s">
        <v>521</v>
      </c>
      <c r="B357" s="311">
        <f>VLOOKUP(A357,PLANILHA_SINTÉTICA!A:G,2,0)</f>
        <v>298</v>
      </c>
      <c r="C357" s="311" t="str">
        <f>VLOOKUP(A357,PLANILHA_SINTÉTICA!A:G,3,0)</f>
        <v>SINAPI</v>
      </c>
      <c r="D357" s="313" t="str">
        <f>VLOOKUP(A357,PLANILHA_SINTÉTICA!A:G,4,0)</f>
        <v>SINAPI-I</v>
      </c>
      <c r="E357" s="314" t="str">
        <f>VLOOKUP(A357,PLANILHA_SINTÉTICA!A:G,5,0)</f>
        <v>ANEL BORRACHA, DN 75 MM, PARA TUBO SERIE REFORCADA ESGOTO PREDIAL</v>
      </c>
      <c r="F357" s="311" t="str">
        <f>VLOOKUP(A357,PLANILHA_SINTÉTICA!A:G,6,0)</f>
        <v>UN</v>
      </c>
      <c r="G357" s="300">
        <f>VLOOKUP(A357,PLANILHA_SINTÉTICA!A:G,7,0)</f>
        <v>1.9148000000000001</v>
      </c>
      <c r="H357" s="318" t="s">
        <v>882</v>
      </c>
    </row>
    <row r="358" spans="1:8">
      <c r="A358" s="87" t="s">
        <v>522</v>
      </c>
      <c r="B358" s="311">
        <f>VLOOKUP(A358,PLANILHA_SINTÉTICA!A:G,2,0)</f>
        <v>1570</v>
      </c>
      <c r="C358" s="311" t="str">
        <f>VLOOKUP(A358,PLANILHA_SINTÉTICA!A:G,3,0)</f>
        <v>SINAPI</v>
      </c>
      <c r="D358" s="313" t="str">
        <f>VLOOKUP(A358,PLANILHA_SINTÉTICA!A:G,4,0)</f>
        <v>SINAPI-I</v>
      </c>
      <c r="E358" s="314" t="str">
        <f>VLOOKUP(A358,PLANILHA_SINTÉTICA!A:G,5,0)</f>
        <v>TERMINAL A COMPRESSAO EM COBRE ESTANHADO PARA CABO 2,5 MM2, 1 FURO E 1 COMPRESSAO, PARA PARAFUSO DE FIXACAO M5</v>
      </c>
      <c r="F358" s="311" t="str">
        <f>VLOOKUP(A358,PLANILHA_SINTÉTICA!A:G,6,0)</f>
        <v>UN</v>
      </c>
      <c r="G358" s="300">
        <f>VLOOKUP(A358,PLANILHA_SINTÉTICA!A:G,7,0)</f>
        <v>4.9237000000000002</v>
      </c>
      <c r="H358" s="318" t="s">
        <v>882</v>
      </c>
    </row>
    <row r="359" spans="1:8">
      <c r="A359" s="87" t="s">
        <v>523</v>
      </c>
      <c r="B359" s="311">
        <f>VLOOKUP(A359,PLANILHA_SINTÉTICA!A:G,2,0)</f>
        <v>43652</v>
      </c>
      <c r="C359" s="311" t="str">
        <f>VLOOKUP(A359,PLANILHA_SINTÉTICA!A:G,3,0)</f>
        <v>SINAPI</v>
      </c>
      <c r="D359" s="313" t="str">
        <f>VLOOKUP(A359,PLANILHA_SINTÉTICA!A:G,4,0)</f>
        <v>SINAPI-I</v>
      </c>
      <c r="E359" s="314" t="str">
        <f>VLOOKUP(A359,PLANILHA_SINTÉTICA!A:G,5,0)</f>
        <v>MASSA PARA MADEIRA - INTERIOR E EXTERIOR</v>
      </c>
      <c r="F359" s="311" t="str">
        <f>VLOOKUP(A359,PLANILHA_SINTÉTICA!A:G,6,0)</f>
        <v>KG</v>
      </c>
      <c r="G359" s="300">
        <f>VLOOKUP(A359,PLANILHA_SINTÉTICA!A:G,7,0)</f>
        <v>0.2056</v>
      </c>
      <c r="H359" s="318" t="s">
        <v>882</v>
      </c>
    </row>
    <row r="360" spans="1:8">
      <c r="A360" s="87" t="s">
        <v>524</v>
      </c>
      <c r="B360" s="311">
        <f>VLOOKUP(A360,PLANILHA_SINTÉTICA!A:G,2,0)</f>
        <v>5330</v>
      </c>
      <c r="C360" s="311" t="str">
        <f>VLOOKUP(A360,PLANILHA_SINTÉTICA!A:G,3,0)</f>
        <v>SINAPI</v>
      </c>
      <c r="D360" s="313" t="str">
        <f>VLOOKUP(A360,PLANILHA_SINTÉTICA!A:G,4,0)</f>
        <v>SINAPI-I</v>
      </c>
      <c r="E360" s="314" t="str">
        <f>VLOOKUP(A360,PLANILHA_SINTÉTICA!A:G,5,0)</f>
        <v>DILUENTE EPOXI</v>
      </c>
      <c r="F360" s="311" t="str">
        <f>VLOOKUP(A360,PLANILHA_SINTÉTICA!A:G,6,0)</f>
        <v>L</v>
      </c>
      <c r="G360" s="300">
        <f>VLOOKUP(A360,PLANILHA_SINTÉTICA!A:G,7,0)</f>
        <v>9.0800000000000006E-2</v>
      </c>
      <c r="H360" s="318" t="s">
        <v>882</v>
      </c>
    </row>
    <row r="361" spans="1:8">
      <c r="A361" s="87" t="s">
        <v>525</v>
      </c>
      <c r="B361" s="311">
        <f>VLOOKUP(A361,PLANILHA_SINTÉTICA!A:G,2,0)</f>
        <v>37586</v>
      </c>
      <c r="C361" s="311" t="str">
        <f>VLOOKUP(A361,PLANILHA_SINTÉTICA!A:G,3,0)</f>
        <v>SINAPI</v>
      </c>
      <c r="D361" s="313" t="str">
        <f>VLOOKUP(A361,PLANILHA_SINTÉTICA!A:G,4,0)</f>
        <v>SINAPI-I</v>
      </c>
      <c r="E361" s="314" t="str">
        <f>VLOOKUP(A361,PLANILHA_SINTÉTICA!A:G,5,0)</f>
        <v>PINO DE ACO COM ARRUELA CONICA, DIAMETRO ARRUELA = *23* MM E COMP HASTE = *27* MM (ACAO INDIRETA)</v>
      </c>
      <c r="F361" s="311" t="str">
        <f>VLOOKUP(A361,PLANILHA_SINTÉTICA!A:G,6,0)</f>
        <v>CENTO</v>
      </c>
      <c r="G361" s="300">
        <f>VLOOKUP(A361,PLANILHA_SINTÉTICA!A:G,7,0)</f>
        <v>8.6400000000000005E-2</v>
      </c>
      <c r="H361" s="318" t="s">
        <v>882</v>
      </c>
    </row>
    <row r="362" spans="1:8">
      <c r="A362" s="87" t="s">
        <v>526</v>
      </c>
      <c r="B362" s="311">
        <f>VLOOKUP(A362,PLANILHA_SINTÉTICA!A:G,2,0)</f>
        <v>1578</v>
      </c>
      <c r="C362" s="311" t="str">
        <f>VLOOKUP(A362,PLANILHA_SINTÉTICA!A:G,3,0)</f>
        <v>SINAPI</v>
      </c>
      <c r="D362" s="313" t="str">
        <f>VLOOKUP(A362,PLANILHA_SINTÉTICA!A:G,4,0)</f>
        <v>SINAPI-I</v>
      </c>
      <c r="E362" s="314" t="str">
        <f>VLOOKUP(A362,PLANILHA_SINTÉTICA!A:G,5,0)</f>
        <v>TERMINAL A COMPRESSAO EM COBRE ESTANHADO PARA CABO 50 MM2, 1 FURO E 1 COMPRESSAO, PARA PARAFUSO DE FIXACAO M8</v>
      </c>
      <c r="F362" s="311" t="str">
        <f>VLOOKUP(A362,PLANILHA_SINTÉTICA!A:G,6,0)</f>
        <v>UN</v>
      </c>
      <c r="G362" s="300">
        <f>VLOOKUP(A362,PLANILHA_SINTÉTICA!A:G,7,0)</f>
        <v>0.8206</v>
      </c>
      <c r="H362" s="318" t="s">
        <v>882</v>
      </c>
    </row>
    <row r="363" spans="1:8">
      <c r="A363" s="87" t="s">
        <v>527</v>
      </c>
      <c r="B363" s="311">
        <f>VLOOKUP(A363,PLANILHA_SINTÉTICA!A:G,2,0)</f>
        <v>20247</v>
      </c>
      <c r="C363" s="311" t="str">
        <f>VLOOKUP(A363,PLANILHA_SINTÉTICA!A:G,3,0)</f>
        <v>SINAPI</v>
      </c>
      <c r="D363" s="313" t="str">
        <f>VLOOKUP(A363,PLANILHA_SINTÉTICA!A:G,4,0)</f>
        <v>SINAPI-I</v>
      </c>
      <c r="E363" s="314" t="str">
        <f>VLOOKUP(A363,PLANILHA_SINTÉTICA!A:G,5,0)</f>
        <v>PREGO DE ACO POLIDO COM CABECA 15 X 15 (1 1/4 X 13)</v>
      </c>
      <c r="F363" s="311" t="str">
        <f>VLOOKUP(A363,PLANILHA_SINTÉTICA!A:G,6,0)</f>
        <v>KG</v>
      </c>
      <c r="G363" s="300">
        <f>VLOOKUP(A363,PLANILHA_SINTÉTICA!A:G,7,0)</f>
        <v>0.185</v>
      </c>
      <c r="H363" s="318" t="s">
        <v>882</v>
      </c>
    </row>
    <row r="364" spans="1:8">
      <c r="A364" s="87" t="s">
        <v>528</v>
      </c>
      <c r="B364" s="311">
        <f>VLOOKUP(A364,PLANILHA_SINTÉTICA!A:G,2,0)</f>
        <v>38105</v>
      </c>
      <c r="C364" s="311" t="str">
        <f>VLOOKUP(A364,PLANILHA_SINTÉTICA!A:G,3,0)</f>
        <v>SINAPI</v>
      </c>
      <c r="D364" s="313" t="str">
        <f>VLOOKUP(A364,PLANILHA_SINTÉTICA!A:G,4,0)</f>
        <v>SINAPI-I</v>
      </c>
      <c r="E364" s="314" t="str">
        <f>VLOOKUP(A364,PLANILHA_SINTÉTICA!A:G,5,0)</f>
        <v>TOMADA PARA ANTENA DE TV, CABO COAXIAL DE 9 MM (APENAS MODULO)</v>
      </c>
      <c r="F364" s="311" t="str">
        <f>VLOOKUP(A364,PLANILHA_SINTÉTICA!A:G,6,0)</f>
        <v>UN</v>
      </c>
      <c r="G364" s="300">
        <f>VLOOKUP(A364,PLANILHA_SINTÉTICA!A:G,7,0)</f>
        <v>0.27350000000000002</v>
      </c>
      <c r="H364" s="318" t="s">
        <v>882</v>
      </c>
    </row>
    <row r="365" spans="1:8">
      <c r="A365" s="87" t="s">
        <v>529</v>
      </c>
      <c r="B365" s="311">
        <f>VLOOKUP(A365,PLANILHA_SINTÉTICA!A:G,2,0)</f>
        <v>5069</v>
      </c>
      <c r="C365" s="311" t="str">
        <f>VLOOKUP(A365,PLANILHA_SINTÉTICA!A:G,3,0)</f>
        <v>SINAPI</v>
      </c>
      <c r="D365" s="313" t="str">
        <f>VLOOKUP(A365,PLANILHA_SINTÉTICA!A:G,4,0)</f>
        <v>SINAPI-I</v>
      </c>
      <c r="E365" s="314" t="str">
        <f>VLOOKUP(A365,PLANILHA_SINTÉTICA!A:G,5,0)</f>
        <v>PREGO DE ACO POLIDO COM CABECA 17 X 27 (2 1/2 X 11)</v>
      </c>
      <c r="F365" s="311" t="str">
        <f>VLOOKUP(A365,PLANILHA_SINTÉTICA!A:G,6,0)</f>
        <v>KG</v>
      </c>
      <c r="G365" s="300">
        <f>VLOOKUP(A365,PLANILHA_SINTÉTICA!A:G,7,0)</f>
        <v>0.17510000000000001</v>
      </c>
      <c r="H365" s="318" t="s">
        <v>882</v>
      </c>
    </row>
    <row r="366" spans="1:8">
      <c r="A366" s="87" t="s">
        <v>530</v>
      </c>
      <c r="B366" s="311">
        <f>VLOOKUP(A366,PLANILHA_SINTÉTICA!A:G,2,0)</f>
        <v>7091</v>
      </c>
      <c r="C366" s="311" t="str">
        <f>VLOOKUP(A366,PLANILHA_SINTÉTICA!A:G,3,0)</f>
        <v>SINAPI</v>
      </c>
      <c r="D366" s="313" t="str">
        <f>VLOOKUP(A366,PLANILHA_SINTÉTICA!A:G,4,0)</f>
        <v>SINAPI-I</v>
      </c>
      <c r="E366" s="314" t="str">
        <f>VLOOKUP(A366,PLANILHA_SINTÉTICA!A:G,5,0)</f>
        <v>TE SANITARIO, PVC, DN 100 X 100 MM, SERIE NORMAL, PARA ESGOTO PREDIAL</v>
      </c>
      <c r="F366" s="311" t="str">
        <f>VLOOKUP(A366,PLANILHA_SINTÉTICA!A:G,6,0)</f>
        <v>UN</v>
      </c>
      <c r="G366" s="300">
        <f>VLOOKUP(A366,PLANILHA_SINTÉTICA!A:G,7,0)</f>
        <v>0.17660000000000001</v>
      </c>
      <c r="H366" s="318" t="s">
        <v>882</v>
      </c>
    </row>
    <row r="367" spans="1:8">
      <c r="A367" s="87" t="s">
        <v>531</v>
      </c>
      <c r="B367" s="311" t="str">
        <f>VLOOKUP(A367,PLANILHA_SINTÉTICA!A:G,2,0)</f>
        <v>COT_MAN_033</v>
      </c>
      <c r="C367" s="311" t="str">
        <f>VLOOKUP(A367,PLANILHA_SINTÉTICA!A:G,3,0)</f>
        <v>PRÓPRIO</v>
      </c>
      <c r="D367" s="313" t="str">
        <f>VLOOKUP(A367,PLANILHA_SINTÉTICA!A:G,4,0)</f>
        <v>COT.MERCADO</v>
      </c>
      <c r="E367" s="314" t="str">
        <f>VLOOKUP(A367,PLANILHA_SINTÉTICA!A:G,5,0)</f>
        <v>KIT CERCA ELÉTRICA INDUSTRIAL, COMPRIMENTO TOTAL PARA 100 METROS, HASTES BIG 1 METRO, C/ CENTRAL DE CHOQUE 12.000 VOLTS COMPLETO. REF.: INTELBRAS IND-100ELC OU SIMILAR</v>
      </c>
      <c r="F367" s="311" t="str">
        <f>VLOOKUP(A367,PLANILHA_SINTÉTICA!A:G,6,0)</f>
        <v>CJ</v>
      </c>
      <c r="G367" s="300">
        <f>VLOOKUP(A367,PLANILHA_SINTÉTICA!A:G,7,0)</f>
        <v>2.8999999999999998E-3</v>
      </c>
      <c r="H367" s="318" t="s">
        <v>882</v>
      </c>
    </row>
    <row r="368" spans="1:8">
      <c r="A368" s="87" t="s">
        <v>533</v>
      </c>
      <c r="B368" s="311">
        <f>VLOOKUP(A368,PLANILHA_SINTÉTICA!A:G,2,0)</f>
        <v>3146</v>
      </c>
      <c r="C368" s="311" t="str">
        <f>VLOOKUP(A368,PLANILHA_SINTÉTICA!A:G,3,0)</f>
        <v>SINAPI</v>
      </c>
      <c r="D368" s="313" t="str">
        <f>VLOOKUP(A368,PLANILHA_SINTÉTICA!A:G,4,0)</f>
        <v>SINAPI-I</v>
      </c>
      <c r="E368" s="314" t="str">
        <f>VLOOKUP(A368,PLANILHA_SINTÉTICA!A:G,5,0)</f>
        <v>FITA VEDA ROSCA EM ROLOS DE 18 MM X 10 M (L X C)</v>
      </c>
      <c r="F368" s="311" t="str">
        <f>VLOOKUP(A368,PLANILHA_SINTÉTICA!A:G,6,0)</f>
        <v>UN</v>
      </c>
      <c r="G368" s="300">
        <f>VLOOKUP(A368,PLANILHA_SINTÉTICA!A:G,7,0)</f>
        <v>0.62990000000000002</v>
      </c>
      <c r="H368" s="318" t="s">
        <v>882</v>
      </c>
    </row>
    <row r="369" spans="1:8">
      <c r="A369" s="87" t="s">
        <v>534</v>
      </c>
      <c r="B369" s="311">
        <f>VLOOKUP(A369,PLANILHA_SINTÉTICA!A:G,2,0)</f>
        <v>38113</v>
      </c>
      <c r="C369" s="311" t="str">
        <f>VLOOKUP(A369,PLANILHA_SINTÉTICA!A:G,3,0)</f>
        <v>SINAPI</v>
      </c>
      <c r="D369" s="313" t="str">
        <f>VLOOKUP(A369,PLANILHA_SINTÉTICA!A:G,4,0)</f>
        <v>SINAPI-I</v>
      </c>
      <c r="E369" s="314" t="str">
        <f>VLOOKUP(A369,PLANILHA_SINTÉTICA!A:G,5,0)</f>
        <v>INTERRUPTOR PARALELO 10A, 250V (APENAS MODULO)</v>
      </c>
      <c r="F369" s="311" t="str">
        <f>VLOOKUP(A369,PLANILHA_SINTÉTICA!A:G,6,0)</f>
        <v>UN</v>
      </c>
      <c r="G369" s="300">
        <f>VLOOKUP(A369,PLANILHA_SINTÉTICA!A:G,7,0)</f>
        <v>0.27350000000000002</v>
      </c>
      <c r="H369" s="318" t="s">
        <v>882</v>
      </c>
    </row>
    <row r="370" spans="1:8">
      <c r="A370" s="87" t="s">
        <v>535</v>
      </c>
      <c r="B370" s="311">
        <f>VLOOKUP(A370,PLANILHA_SINTÉTICA!A:G,2,0)</f>
        <v>4734</v>
      </c>
      <c r="C370" s="311" t="str">
        <f>VLOOKUP(A370,PLANILHA_SINTÉTICA!A:G,3,0)</f>
        <v>SINAPI</v>
      </c>
      <c r="D370" s="313" t="str">
        <f>VLOOKUP(A370,PLANILHA_SINTÉTICA!A:G,4,0)</f>
        <v>SINAPI-I</v>
      </c>
      <c r="E370" s="314" t="str">
        <f>VLOOKUP(A370,PLANILHA_SINTÉTICA!A:G,5,0)</f>
        <v>SEIXO ROLADO PARA APLICACAO EM CONCRETO (POSTO PEDREIRA/FORNECEDOR, SEM FRETE)</v>
      </c>
      <c r="F370" s="311" t="str">
        <f>VLOOKUP(A370,PLANILHA_SINTÉTICA!A:G,6,0)</f>
        <v>M3</v>
      </c>
      <c r="G370" s="300">
        <f>VLOOKUP(A370,PLANILHA_SINTÉTICA!A:G,7,0)</f>
        <v>1.44E-2</v>
      </c>
      <c r="H370" s="318" t="s">
        <v>882</v>
      </c>
    </row>
    <row r="371" spans="1:8">
      <c r="A371" s="87" t="s">
        <v>536</v>
      </c>
      <c r="B371" s="311">
        <f>VLOOKUP(A371,PLANILHA_SINTÉTICA!A:G,2,0)</f>
        <v>1535</v>
      </c>
      <c r="C371" s="311" t="str">
        <f>VLOOKUP(A371,PLANILHA_SINTÉTICA!A:G,3,0)</f>
        <v>SINAPI</v>
      </c>
      <c r="D371" s="313" t="str">
        <f>VLOOKUP(A371,PLANILHA_SINTÉTICA!A:G,4,0)</f>
        <v>SINAPI-I</v>
      </c>
      <c r="E371" s="314" t="str">
        <f>VLOOKUP(A371,PLANILHA_SINTÉTICA!A:G,5,0)</f>
        <v>TERMINAL METALICO A PRESSAO PARA 1 CABO DE 6 A 10 MM2, COM 1 FURO DE FIXACAO</v>
      </c>
      <c r="F371" s="311" t="str">
        <f>VLOOKUP(A371,PLANILHA_SINTÉTICA!A:G,6,0)</f>
        <v>UN</v>
      </c>
      <c r="G371" s="300">
        <f>VLOOKUP(A371,PLANILHA_SINTÉTICA!A:G,7,0)</f>
        <v>0.54710000000000003</v>
      </c>
      <c r="H371" s="318" t="s">
        <v>882</v>
      </c>
    </row>
    <row r="372" spans="1:8">
      <c r="A372" s="87" t="s">
        <v>537</v>
      </c>
      <c r="B372" s="311">
        <f>VLOOKUP(A372,PLANILHA_SINTÉTICA!A:G,2,0)</f>
        <v>43835</v>
      </c>
      <c r="C372" s="311" t="str">
        <f>VLOOKUP(A372,PLANILHA_SINTÉTICA!A:G,3,0)</f>
        <v>SINAPI</v>
      </c>
      <c r="D372" s="313" t="str">
        <f>VLOOKUP(A372,PLANILHA_SINTÉTICA!A:G,4,0)</f>
        <v>SINAPI-I</v>
      </c>
      <c r="E372" s="314" t="str">
        <f>VLOOKUP(A372,PLANILHA_SINTÉTICA!A:G,5,0)</f>
        <v>CABO COAXIAL RG59 95% DE MALHA</v>
      </c>
      <c r="F372" s="311" t="str">
        <f>VLOOKUP(A372,PLANILHA_SINTÉTICA!A:G,6,0)</f>
        <v>M</v>
      </c>
      <c r="G372" s="300">
        <f>VLOOKUP(A372,PLANILHA_SINTÉTICA!A:G,7,0)</f>
        <v>1.1489</v>
      </c>
      <c r="H372" s="318" t="s">
        <v>882</v>
      </c>
    </row>
    <row r="373" spans="1:8">
      <c r="A373" s="87" t="s">
        <v>538</v>
      </c>
      <c r="B373" s="311">
        <f>VLOOKUP(A373,PLANILHA_SINTÉTICA!A:G,2,0)</f>
        <v>39431</v>
      </c>
      <c r="C373" s="311" t="str">
        <f>VLOOKUP(A373,PLANILHA_SINTÉTICA!A:G,3,0)</f>
        <v>SINAPI</v>
      </c>
      <c r="D373" s="313" t="str">
        <f>VLOOKUP(A373,PLANILHA_SINTÉTICA!A:G,4,0)</f>
        <v>SINAPI-I</v>
      </c>
      <c r="E373" s="314" t="str">
        <f>VLOOKUP(A373,PLANILHA_SINTÉTICA!A:G,5,0)</f>
        <v>FITA DE PAPEL MICROPERFURADO, 50 X 150 MM, PARA TRATAMENTO DE JUNTAS DE CHAPA DE GESSO PARA DRYWALL</v>
      </c>
      <c r="F373" s="311" t="str">
        <f>VLOOKUP(A373,PLANILHA_SINTÉTICA!A:G,6,0)</f>
        <v>M</v>
      </c>
      <c r="G373" s="300">
        <f>VLOOKUP(A373,PLANILHA_SINTÉTICA!A:G,7,0)</f>
        <v>8.8995999999999995</v>
      </c>
      <c r="H373" s="318" t="s">
        <v>882</v>
      </c>
    </row>
    <row r="374" spans="1:8">
      <c r="A374" s="87" t="s">
        <v>539</v>
      </c>
      <c r="B374" s="311">
        <f>VLOOKUP(A374,PLANILHA_SINTÉTICA!A:G,2,0)</f>
        <v>6142</v>
      </c>
      <c r="C374" s="311" t="str">
        <f>VLOOKUP(A374,PLANILHA_SINTÉTICA!A:G,3,0)</f>
        <v>SINAPI</v>
      </c>
      <c r="D374" s="313" t="str">
        <f>VLOOKUP(A374,PLANILHA_SINTÉTICA!A:G,4,0)</f>
        <v>SINAPI-I</v>
      </c>
      <c r="E374" s="314" t="str">
        <f>VLOOKUP(A374,PLANILHA_SINTÉTICA!A:G,5,0)</f>
        <v>CONJUNTO DE LIGACAO PARA BACIA SANITARIA AJUSTAVEL, EM PLASTICO BRANCO, COM TUBO, CANOPLA E ESPUDE</v>
      </c>
      <c r="F374" s="311" t="str">
        <f>VLOOKUP(A374,PLANILHA_SINTÉTICA!A:G,6,0)</f>
        <v>UN</v>
      </c>
      <c r="G374" s="300">
        <f>VLOOKUP(A374,PLANILHA_SINTÉTICA!A:G,7,0)</f>
        <v>0.27350000000000002</v>
      </c>
      <c r="H374" s="318" t="s">
        <v>882</v>
      </c>
    </row>
    <row r="375" spans="1:8">
      <c r="A375" s="87" t="s">
        <v>540</v>
      </c>
      <c r="B375" s="311">
        <f>VLOOKUP(A375,PLANILHA_SINTÉTICA!A:G,2,0)</f>
        <v>1571</v>
      </c>
      <c r="C375" s="311" t="str">
        <f>VLOOKUP(A375,PLANILHA_SINTÉTICA!A:G,3,0)</f>
        <v>SINAPI</v>
      </c>
      <c r="D375" s="313" t="str">
        <f>VLOOKUP(A375,PLANILHA_SINTÉTICA!A:G,4,0)</f>
        <v>SINAPI-I</v>
      </c>
      <c r="E375" s="314" t="str">
        <f>VLOOKUP(A375,PLANILHA_SINTÉTICA!A:G,5,0)</f>
        <v>TERMINAL A COMPRESSAO EM COBRE ESTANHADO PARA CABO 4 MM2, 1 FURO E 1 COMPRESSAO, PARA PARAFUSO DE FIXACAO M5</v>
      </c>
      <c r="F375" s="311" t="str">
        <f>VLOOKUP(A375,PLANILHA_SINTÉTICA!A:G,6,0)</f>
        <v>UN</v>
      </c>
      <c r="G375" s="300">
        <f>VLOOKUP(A375,PLANILHA_SINTÉTICA!A:G,7,0)</f>
        <v>2.1882999999999999</v>
      </c>
      <c r="H375" s="318" t="s">
        <v>882</v>
      </c>
    </row>
    <row r="376" spans="1:8">
      <c r="A376" s="87" t="s">
        <v>541</v>
      </c>
      <c r="B376" s="311">
        <f>VLOOKUP(A376,PLANILHA_SINTÉTICA!A:G,2,0)</f>
        <v>44074</v>
      </c>
      <c r="C376" s="311" t="str">
        <f>VLOOKUP(A376,PLANILHA_SINTÉTICA!A:G,3,0)</f>
        <v>SINAPI</v>
      </c>
      <c r="D376" s="313" t="str">
        <f>VLOOKUP(A376,PLANILHA_SINTÉTICA!A:G,4,0)</f>
        <v>SINAPI-I</v>
      </c>
      <c r="E376" s="314" t="str">
        <f>VLOOKUP(A376,PLANILHA_SINTÉTICA!A:G,5,0)</f>
        <v>PRIMER DE POLIURETANO</v>
      </c>
      <c r="F376" s="311" t="str">
        <f>VLOOKUP(A376,PLANILHA_SINTÉTICA!A:G,6,0)</f>
        <v>L</v>
      </c>
      <c r="G376" s="300">
        <f>VLOOKUP(A376,PLANILHA_SINTÉTICA!A:G,7,0)</f>
        <v>4.8999999999999998E-3</v>
      </c>
      <c r="H376" s="318" t="s">
        <v>882</v>
      </c>
    </row>
    <row r="377" spans="1:8">
      <c r="A377" s="87" t="s">
        <v>542</v>
      </c>
      <c r="B377" s="311">
        <f>VLOOKUP(A377,PLANILHA_SINTÉTICA!A:G,2,0)</f>
        <v>43682</v>
      </c>
      <c r="C377" s="311" t="str">
        <f>VLOOKUP(A377,PLANILHA_SINTÉTICA!A:G,3,0)</f>
        <v>SINAPI</v>
      </c>
      <c r="D377" s="313" t="str">
        <f>VLOOKUP(A377,PLANILHA_SINTÉTICA!A:G,4,0)</f>
        <v>SINAPI-I</v>
      </c>
      <c r="E377" s="314" t="str">
        <f>VLOOKUP(A377,PLANILHA_SINTÉTICA!A:G,5,0)</f>
        <v>CHAPA/PAINEL DE MADEIRA COMPENSADA RESINADA (MADEIRITE RESINADO ROSA) PARA FORMA DE CONCRETO, DE 2200 X 1100 MM, E = 6 MM</v>
      </c>
      <c r="F377" s="311" t="str">
        <f>VLOOKUP(A377,PLANILHA_SINTÉTICA!A:G,6,0)</f>
        <v>M2</v>
      </c>
      <c r="G377" s="300">
        <f>VLOOKUP(A377,PLANILHA_SINTÉTICA!A:G,7,0)</f>
        <v>0.1366</v>
      </c>
      <c r="H377" s="318" t="s">
        <v>882</v>
      </c>
    </row>
    <row r="378" spans="1:8">
      <c r="A378" s="87" t="s">
        <v>543</v>
      </c>
      <c r="B378" s="311">
        <f>VLOOKUP(A378,PLANILHA_SINTÉTICA!A:G,2,0)</f>
        <v>7292</v>
      </c>
      <c r="C378" s="311" t="str">
        <f>VLOOKUP(A378,PLANILHA_SINTÉTICA!A:G,3,0)</f>
        <v>SINAPI</v>
      </c>
      <c r="D378" s="313" t="str">
        <f>VLOOKUP(A378,PLANILHA_SINTÉTICA!A:G,4,0)</f>
        <v>SINAPI-I</v>
      </c>
      <c r="E378" s="314" t="str">
        <f>VLOOKUP(A378,PLANILHA_SINTÉTICA!A:G,5,0)</f>
        <v>TINTA ESMALTE SINTETICO PREMIUM BRILHANTE</v>
      </c>
      <c r="F378" s="311" t="str">
        <f>VLOOKUP(A378,PLANILHA_SINTÉTICA!A:G,6,0)</f>
        <v>L</v>
      </c>
      <c r="G378" s="300">
        <f>VLOOKUP(A378,PLANILHA_SINTÉTICA!A:G,7,0)</f>
        <v>6.8500000000000005E-2</v>
      </c>
      <c r="H378" s="318" t="s">
        <v>882</v>
      </c>
    </row>
    <row r="379" spans="1:8">
      <c r="A379" s="87" t="s">
        <v>544</v>
      </c>
      <c r="B379" s="311">
        <f>VLOOKUP(A379,PLANILHA_SINTÉTICA!A:G,2,0)</f>
        <v>2705</v>
      </c>
      <c r="C379" s="311" t="str">
        <f>VLOOKUP(A379,PLANILHA_SINTÉTICA!A:G,3,0)</f>
        <v>SINAPI</v>
      </c>
      <c r="D379" s="313" t="str">
        <f>VLOOKUP(A379,PLANILHA_SINTÉTICA!A:G,4,0)</f>
        <v>SINAPI-I</v>
      </c>
      <c r="E379" s="314" t="str">
        <f>VLOOKUP(A379,PLANILHA_SINTÉTICA!A:G,5,0)</f>
        <v>ENERGIA ELETRICA ATE 2000 KWH INDUSTRIAL, SEM DEMANDA</v>
      </c>
      <c r="F379" s="311" t="str">
        <f>VLOOKUP(A379,PLANILHA_SINTÉTICA!A:G,6,0)</f>
        <v>KWH</v>
      </c>
      <c r="G379" s="300">
        <f>VLOOKUP(A379,PLANILHA_SINTÉTICA!A:G,7,0)</f>
        <v>3.7094999999999998</v>
      </c>
      <c r="H379" s="318" t="s">
        <v>882</v>
      </c>
    </row>
    <row r="380" spans="1:8">
      <c r="A380" s="87" t="s">
        <v>545</v>
      </c>
      <c r="B380" s="311">
        <f>VLOOKUP(A380,PLANILHA_SINTÉTICA!A:G,2,0)</f>
        <v>14250</v>
      </c>
      <c r="C380" s="311" t="str">
        <f>VLOOKUP(A380,PLANILHA_SINTÉTICA!A:G,3,0)</f>
        <v>SINAPI</v>
      </c>
      <c r="D380" s="313" t="str">
        <f>VLOOKUP(A380,PLANILHA_SINTÉTICA!A:G,4,0)</f>
        <v>SINAPI-I</v>
      </c>
      <c r="E380" s="314" t="str">
        <f>VLOOKUP(A380,PLANILHA_SINTÉTICA!A:G,5,0)</f>
        <v>ENERGIA ELETRICA COMERCIAL, BAIXA TENSAO, RELATIVA AO CONSUMO DE ATE 100 KWH, INCLUINDO ICMS, PIS/PASEP E COFINS</v>
      </c>
      <c r="F380" s="311" t="str">
        <f>VLOOKUP(A380,PLANILHA_SINTÉTICA!A:G,6,0)</f>
        <v>KWH</v>
      </c>
      <c r="G380" s="300">
        <f>VLOOKUP(A380,PLANILHA_SINTÉTICA!A:G,7,0)</f>
        <v>3.4649999999999999</v>
      </c>
      <c r="H380" s="318" t="s">
        <v>882</v>
      </c>
    </row>
    <row r="381" spans="1:8">
      <c r="A381" s="87" t="s">
        <v>546</v>
      </c>
      <c r="B381" s="311">
        <f>VLOOKUP(A381,PLANILHA_SINTÉTICA!A:G,2,0)</f>
        <v>1576</v>
      </c>
      <c r="C381" s="311" t="str">
        <f>VLOOKUP(A381,PLANILHA_SINTÉTICA!A:G,3,0)</f>
        <v>SINAPI</v>
      </c>
      <c r="D381" s="313" t="str">
        <f>VLOOKUP(A381,PLANILHA_SINTÉTICA!A:G,4,0)</f>
        <v>SINAPI-I</v>
      </c>
      <c r="E381" s="314" t="str">
        <f>VLOOKUP(A381,PLANILHA_SINTÉTICA!A:G,5,0)</f>
        <v>TERMINAL A COMPRESSAO EM COBRE ESTANHADO PARA CABO 25 MM2, 1 FURO E 1 COMPRESSAO, PARA PARAFUSO DE FIXACAO M8</v>
      </c>
      <c r="F381" s="311" t="str">
        <f>VLOOKUP(A381,PLANILHA_SINTÉTICA!A:G,6,0)</f>
        <v>UN</v>
      </c>
      <c r="G381" s="300">
        <f>VLOOKUP(A381,PLANILHA_SINTÉTICA!A:G,7,0)</f>
        <v>0.8206</v>
      </c>
      <c r="H381" s="318" t="s">
        <v>882</v>
      </c>
    </row>
    <row r="382" spans="1:8">
      <c r="A382" s="87" t="s">
        <v>547</v>
      </c>
      <c r="B382" s="311">
        <f>VLOOKUP(A382,PLANILHA_SINTÉTICA!A:G,2,0)</f>
        <v>1550</v>
      </c>
      <c r="C382" s="311" t="str">
        <f>VLOOKUP(A382,PLANILHA_SINTÉTICA!A:G,3,0)</f>
        <v>SINAPI</v>
      </c>
      <c r="D382" s="313" t="str">
        <f>VLOOKUP(A382,PLANILHA_SINTÉTICA!A:G,4,0)</f>
        <v>SINAPI-I</v>
      </c>
      <c r="E382" s="314" t="str">
        <f>VLOOKUP(A382,PLANILHA_SINTÉTICA!A:G,5,0)</f>
        <v>CONECTOR METALICO TIPO PARAFUSO FENDIDO (SPLIT BOLT), PARA CABOS ATE 25 MM2</v>
      </c>
      <c r="F382" s="311" t="str">
        <f>VLOOKUP(A382,PLANILHA_SINTÉTICA!A:G,6,0)</f>
        <v>UN</v>
      </c>
      <c r="G382" s="300">
        <f>VLOOKUP(A382,PLANILHA_SINTÉTICA!A:G,7,0)</f>
        <v>0.27350000000000002</v>
      </c>
      <c r="H382" s="318" t="s">
        <v>882</v>
      </c>
    </row>
    <row r="383" spans="1:8">
      <c r="A383" s="87" t="s">
        <v>548</v>
      </c>
      <c r="B383" s="311">
        <f>VLOOKUP(A383,PLANILHA_SINTÉTICA!A:G,2,0)</f>
        <v>4718</v>
      </c>
      <c r="C383" s="311" t="str">
        <f>VLOOKUP(A383,PLANILHA_SINTÉTICA!A:G,3,0)</f>
        <v>SINAPI</v>
      </c>
      <c r="D383" s="313" t="str">
        <f>VLOOKUP(A383,PLANILHA_SINTÉTICA!A:G,4,0)</f>
        <v>SINAPI-I</v>
      </c>
      <c r="E383" s="314" t="str">
        <f>VLOOKUP(A383,PLANILHA_SINTÉTICA!A:G,5,0)</f>
        <v>PEDRA BRITADA N. 2 (19 A 38 MM) POSTO PEDREIRA/FORNECEDOR, SEM FRETE</v>
      </c>
      <c r="F383" s="311" t="str">
        <f>VLOOKUP(A383,PLANILHA_SINTÉTICA!A:G,6,0)</f>
        <v>M3</v>
      </c>
      <c r="G383" s="300">
        <f>VLOOKUP(A383,PLANILHA_SINTÉTICA!A:G,7,0)</f>
        <v>3.2800000000000003E-2</v>
      </c>
      <c r="H383" s="318" t="s">
        <v>882</v>
      </c>
    </row>
    <row r="384" spans="1:8">
      <c r="A384" s="87" t="s">
        <v>549</v>
      </c>
      <c r="B384" s="311">
        <f>VLOOKUP(A384,PLANILHA_SINTÉTICA!A:G,2,0)</f>
        <v>3870</v>
      </c>
      <c r="C384" s="311" t="str">
        <f>VLOOKUP(A384,PLANILHA_SINTÉTICA!A:G,3,0)</f>
        <v>SINAPI</v>
      </c>
      <c r="D384" s="313" t="str">
        <f>VLOOKUP(A384,PLANILHA_SINTÉTICA!A:G,4,0)</f>
        <v>SINAPI-I</v>
      </c>
      <c r="E384" s="314" t="str">
        <f>VLOOKUP(A384,PLANILHA_SINTÉTICA!A:G,5,0)</f>
        <v>LUVA SOLDAVEL COM BUCHA DE LATAO, PVC, 25 MM X 3/4"</v>
      </c>
      <c r="F384" s="311" t="str">
        <f>VLOOKUP(A384,PLANILHA_SINTÉTICA!A:G,6,0)</f>
        <v>UN</v>
      </c>
      <c r="G384" s="300">
        <f>VLOOKUP(A384,PLANILHA_SINTÉTICA!A:G,7,0)</f>
        <v>0.27350000000000002</v>
      </c>
      <c r="H384" s="318" t="s">
        <v>882</v>
      </c>
    </row>
    <row r="385" spans="1:8">
      <c r="A385" s="87" t="s">
        <v>550</v>
      </c>
      <c r="B385" s="311">
        <f>VLOOKUP(A385,PLANILHA_SINTÉTICA!A:G,2,0)</f>
        <v>1575</v>
      </c>
      <c r="C385" s="311" t="str">
        <f>VLOOKUP(A385,PLANILHA_SINTÉTICA!A:G,3,0)</f>
        <v>SINAPI</v>
      </c>
      <c r="D385" s="313" t="str">
        <f>VLOOKUP(A385,PLANILHA_SINTÉTICA!A:G,4,0)</f>
        <v>SINAPI-I</v>
      </c>
      <c r="E385" s="314" t="str">
        <f>VLOOKUP(A385,PLANILHA_SINTÉTICA!A:G,5,0)</f>
        <v>TERMINAL A COMPRESSAO EM COBRE ESTANHADO PARA CABO 16 MM2, 1 FURO E 1 COMPRESSAO, PARA PARAFUSO DE FIXACAO M6</v>
      </c>
      <c r="F385" s="311" t="str">
        <f>VLOOKUP(A385,PLANILHA_SINTÉTICA!A:G,6,0)</f>
        <v>UN</v>
      </c>
      <c r="G385" s="300">
        <f>VLOOKUP(A385,PLANILHA_SINTÉTICA!A:G,7,0)</f>
        <v>1.0942000000000001</v>
      </c>
      <c r="H385" s="318" t="s">
        <v>882</v>
      </c>
    </row>
    <row r="386" spans="1:8">
      <c r="A386" s="87" t="s">
        <v>551</v>
      </c>
      <c r="B386" s="311">
        <f>VLOOKUP(A386,PLANILHA_SINTÉTICA!A:G,2,0)</f>
        <v>38098</v>
      </c>
      <c r="C386" s="311" t="str">
        <f>VLOOKUP(A386,PLANILHA_SINTÉTICA!A:G,3,0)</f>
        <v>SINAPI</v>
      </c>
      <c r="D386" s="313" t="str">
        <f>VLOOKUP(A386,PLANILHA_SINTÉTICA!A:G,4,0)</f>
        <v>SINAPI-I</v>
      </c>
      <c r="E386" s="314" t="str">
        <f>VLOOKUP(A386,PLANILHA_SINTÉTICA!A:G,5,0)</f>
        <v>ESPELHO / PLACA DE 6 POSTOS 4" X 4", PARA INSTALACAO DE TOMADAS E INTERRUPTORES</v>
      </c>
      <c r="F386" s="311" t="str">
        <f>VLOOKUP(A386,PLANILHA_SINTÉTICA!A:G,6,0)</f>
        <v>UN</v>
      </c>
      <c r="G386" s="300">
        <f>VLOOKUP(A386,PLANILHA_SINTÉTICA!A:G,7,0)</f>
        <v>0.27350000000000002</v>
      </c>
      <c r="H386" s="318" t="s">
        <v>882</v>
      </c>
    </row>
    <row r="387" spans="1:8">
      <c r="A387" s="87" t="s">
        <v>552</v>
      </c>
      <c r="B387" s="311">
        <f>VLOOKUP(A387,PLANILHA_SINTÉTICA!A:G,2,0)</f>
        <v>11681</v>
      </c>
      <c r="C387" s="311" t="str">
        <f>VLOOKUP(A387,PLANILHA_SINTÉTICA!A:G,3,0)</f>
        <v>SINAPI</v>
      </c>
      <c r="D387" s="313" t="str">
        <f>VLOOKUP(A387,PLANILHA_SINTÉTICA!A:G,4,0)</f>
        <v>SINAPI-I</v>
      </c>
      <c r="E387" s="314" t="str">
        <f>VLOOKUP(A387,PLANILHA_SINTÉTICA!A:G,5,0)</f>
        <v>ENGATE/RABICHO FLEXIVEL PLASTICO (PVC OU ABS) BRANCO 1/2 " X 40 CM</v>
      </c>
      <c r="F387" s="311" t="str">
        <f>VLOOKUP(A387,PLANILHA_SINTÉTICA!A:G,6,0)</f>
        <v>UN</v>
      </c>
      <c r="G387" s="300">
        <f>VLOOKUP(A387,PLANILHA_SINTÉTICA!A:G,7,0)</f>
        <v>0.27350000000000002</v>
      </c>
      <c r="H387" s="318" t="s">
        <v>882</v>
      </c>
    </row>
    <row r="388" spans="1:8">
      <c r="A388" s="87" t="s">
        <v>553</v>
      </c>
      <c r="B388" s="311">
        <f>VLOOKUP(A388,PLANILHA_SINTÉTICA!A:G,2,0)</f>
        <v>1891</v>
      </c>
      <c r="C388" s="311" t="str">
        <f>VLOOKUP(A388,PLANILHA_SINTÉTICA!A:G,3,0)</f>
        <v>SINAPI</v>
      </c>
      <c r="D388" s="313" t="str">
        <f>VLOOKUP(A388,PLANILHA_SINTÉTICA!A:G,4,0)</f>
        <v>SINAPI-I</v>
      </c>
      <c r="E388" s="314" t="str">
        <f>VLOOKUP(A388,PLANILHA_SINTÉTICA!A:G,5,0)</f>
        <v>LUVA EM PVC RIGIDO ROSCAVEL, DE 3/4", PARA ELETRODUTO</v>
      </c>
      <c r="F388" s="311" t="str">
        <f>VLOOKUP(A388,PLANILHA_SINTÉTICA!A:G,6,0)</f>
        <v>UN</v>
      </c>
      <c r="G388" s="300">
        <f>VLOOKUP(A388,PLANILHA_SINTÉTICA!A:G,7,0)</f>
        <v>1.0942000000000001</v>
      </c>
      <c r="H388" s="318" t="s">
        <v>882</v>
      </c>
    </row>
    <row r="389" spans="1:8">
      <c r="A389" s="87" t="s">
        <v>554</v>
      </c>
      <c r="B389" s="311">
        <f>VLOOKUP(A389,PLANILHA_SINTÉTICA!A:G,2,0)</f>
        <v>345</v>
      </c>
      <c r="C389" s="311" t="str">
        <f>VLOOKUP(A389,PLANILHA_SINTÉTICA!A:G,3,0)</f>
        <v>SINAPI</v>
      </c>
      <c r="D389" s="313" t="str">
        <f>VLOOKUP(A389,PLANILHA_SINTÉTICA!A:G,4,0)</f>
        <v>SINAPI-I</v>
      </c>
      <c r="E389" s="314" t="str">
        <f>VLOOKUP(A389,PLANILHA_SINTÉTICA!A:G,5,0)</f>
        <v>ARAME GALVANIZADO 18 BWG, D = 1,24MM (0,009 KG/M)</v>
      </c>
      <c r="F389" s="311" t="str">
        <f>VLOOKUP(A389,PLANILHA_SINTÉTICA!A:G,6,0)</f>
        <v>KG</v>
      </c>
      <c r="G389" s="300">
        <f>VLOOKUP(A389,PLANILHA_SINTÉTICA!A:G,7,0)</f>
        <v>4.7899999999999998E-2</v>
      </c>
      <c r="H389" s="318" t="s">
        <v>882</v>
      </c>
    </row>
    <row r="390" spans="1:8">
      <c r="A390" s="87" t="s">
        <v>555</v>
      </c>
      <c r="B390" s="311">
        <f>VLOOKUP(A390,PLANILHA_SINTÉTICA!A:G,2,0)</f>
        <v>3148</v>
      </c>
      <c r="C390" s="311" t="str">
        <f>VLOOKUP(A390,PLANILHA_SINTÉTICA!A:G,3,0)</f>
        <v>SINAPI</v>
      </c>
      <c r="D390" s="313" t="str">
        <f>VLOOKUP(A390,PLANILHA_SINTÉTICA!A:G,4,0)</f>
        <v>SINAPI-I</v>
      </c>
      <c r="E390" s="314" t="str">
        <f>VLOOKUP(A390,PLANILHA_SINTÉTICA!A:G,5,0)</f>
        <v>FITA VEDA ROSCA EM ROLOS DE 18 MM X 50 M (L X C)</v>
      </c>
      <c r="F390" s="311" t="str">
        <f>VLOOKUP(A390,PLANILHA_SINTÉTICA!A:G,6,0)</f>
        <v>UN</v>
      </c>
      <c r="G390" s="300">
        <f>VLOOKUP(A390,PLANILHA_SINTÉTICA!A:G,7,0)</f>
        <v>9.2100000000000001E-2</v>
      </c>
      <c r="H390" s="318" t="s">
        <v>882</v>
      </c>
    </row>
    <row r="391" spans="1:8">
      <c r="A391" s="87" t="s">
        <v>556</v>
      </c>
      <c r="B391" s="311">
        <f>VLOOKUP(A391,PLANILHA_SINTÉTICA!A:G,2,0)</f>
        <v>3524</v>
      </c>
      <c r="C391" s="311" t="str">
        <f>VLOOKUP(A391,PLANILHA_SINTÉTICA!A:G,3,0)</f>
        <v>SINAPI</v>
      </c>
      <c r="D391" s="313" t="str">
        <f>VLOOKUP(A391,PLANILHA_SINTÉTICA!A:G,4,0)</f>
        <v>SINAPI-I</v>
      </c>
      <c r="E391" s="314" t="str">
        <f>VLOOKUP(A391,PLANILHA_SINTÉTICA!A:G,5,0)</f>
        <v>JOELHO PVC, SOLDAVEL, COM BUCHA DE LATAO, 90 GRAUS, 25 MM X 3/4", PARA AGUA FRIA PREDIAL</v>
      </c>
      <c r="F391" s="311" t="str">
        <f>VLOOKUP(A391,PLANILHA_SINTÉTICA!A:G,6,0)</f>
        <v>UN</v>
      </c>
      <c r="G391" s="300">
        <f>VLOOKUP(A391,PLANILHA_SINTÉTICA!A:G,7,0)</f>
        <v>0.18540000000000001</v>
      </c>
      <c r="H391" s="318" t="s">
        <v>882</v>
      </c>
    </row>
    <row r="392" spans="1:8">
      <c r="A392" s="87" t="s">
        <v>557</v>
      </c>
      <c r="B392" s="311">
        <f>VLOOKUP(A392,PLANILHA_SINTÉTICA!A:G,2,0)</f>
        <v>3528</v>
      </c>
      <c r="C392" s="311" t="str">
        <f>VLOOKUP(A392,PLANILHA_SINTÉTICA!A:G,3,0)</f>
        <v>SINAPI</v>
      </c>
      <c r="D392" s="313" t="str">
        <f>VLOOKUP(A392,PLANILHA_SINTÉTICA!A:G,4,0)</f>
        <v>SINAPI-I</v>
      </c>
      <c r="E392" s="314" t="str">
        <f>VLOOKUP(A392,PLANILHA_SINTÉTICA!A:G,5,0)</f>
        <v>JOELHO PVC, SOLDAVEL, PB, 45 GRAUS, DN 100 MM, PARA ESGOTO PREDIAL</v>
      </c>
      <c r="F392" s="311" t="str">
        <f>VLOOKUP(A392,PLANILHA_SINTÉTICA!A:G,6,0)</f>
        <v>UN</v>
      </c>
      <c r="G392" s="300">
        <f>VLOOKUP(A392,PLANILHA_SINTÉTICA!A:G,7,0)</f>
        <v>0.15029999999999999</v>
      </c>
      <c r="H392" s="318" t="s">
        <v>882</v>
      </c>
    </row>
    <row r="393" spans="1:8">
      <c r="A393" s="87" t="s">
        <v>558</v>
      </c>
      <c r="B393" s="311">
        <f>VLOOKUP(A393,PLANILHA_SINTÉTICA!A:G,2,0)</f>
        <v>40547</v>
      </c>
      <c r="C393" s="311" t="str">
        <f>VLOOKUP(A393,PLANILHA_SINTÉTICA!A:G,3,0)</f>
        <v>SINAPI</v>
      </c>
      <c r="D393" s="313" t="str">
        <f>VLOOKUP(A393,PLANILHA_SINTÉTICA!A:G,4,0)</f>
        <v>SINAPI-I</v>
      </c>
      <c r="E393" s="314" t="str">
        <f>VLOOKUP(A393,PLANILHA_SINTÉTICA!A:G,5,0)</f>
        <v>PARAFUSO ZINCADO, AUTOBROCANTE, FLANGEADO, 4,2 MM X 19 MM</v>
      </c>
      <c r="F393" s="311" t="str">
        <f>VLOOKUP(A393,PLANILHA_SINTÉTICA!A:G,6,0)</f>
        <v>CENTO</v>
      </c>
      <c r="G393" s="300">
        <f>VLOOKUP(A393,PLANILHA_SINTÉTICA!A:G,7,0)</f>
        <v>5.8999999999999997E-2</v>
      </c>
      <c r="H393" s="318" t="s">
        <v>882</v>
      </c>
    </row>
    <row r="394" spans="1:8">
      <c r="A394" s="87" t="s">
        <v>559</v>
      </c>
      <c r="B394" s="311">
        <f>VLOOKUP(A394,PLANILHA_SINTÉTICA!A:G,2,0)</f>
        <v>11960</v>
      </c>
      <c r="C394" s="311" t="str">
        <f>VLOOKUP(A394,PLANILHA_SINTÉTICA!A:G,3,0)</f>
        <v>SINAPI</v>
      </c>
      <c r="D394" s="313" t="str">
        <f>VLOOKUP(A394,PLANILHA_SINTÉTICA!A:G,4,0)</f>
        <v>SINAPI-I</v>
      </c>
      <c r="E394" s="314" t="str">
        <f>VLOOKUP(A394,PLANILHA_SINTÉTICA!A:G,5,0)</f>
        <v>PARAFUSO DE LATAO COM ROSCA SOBERBA, CABECA CHATA E FENDA SIMPLES, DIAMETRO 2,5 MM, COMPRIMENTO 12 MM</v>
      </c>
      <c r="F394" s="311" t="str">
        <f>VLOOKUP(A394,PLANILHA_SINTÉTICA!A:G,6,0)</f>
        <v>UN</v>
      </c>
      <c r="G394" s="300">
        <f>VLOOKUP(A394,PLANILHA_SINTÉTICA!A:G,7,0)</f>
        <v>10.941599999999999</v>
      </c>
      <c r="H394" s="318" t="s">
        <v>882</v>
      </c>
    </row>
    <row r="395" spans="1:8">
      <c r="A395" s="87" t="s">
        <v>560</v>
      </c>
      <c r="B395" s="311">
        <f>VLOOKUP(A395,PLANILHA_SINTÉTICA!A:G,2,0)</f>
        <v>3517</v>
      </c>
      <c r="C395" s="311" t="str">
        <f>VLOOKUP(A395,PLANILHA_SINTÉTICA!A:G,3,0)</f>
        <v>SINAPI</v>
      </c>
      <c r="D395" s="313" t="str">
        <f>VLOOKUP(A395,PLANILHA_SINTÉTICA!A:G,4,0)</f>
        <v>SINAPI-I</v>
      </c>
      <c r="E395" s="314" t="str">
        <f>VLOOKUP(A395,PLANILHA_SINTÉTICA!A:G,5,0)</f>
        <v>JOELHO PVC, SOLDAVEL, BB, 90 GRAUS, SEM ANEL, DN 40 MM, PARA ESGOTO PREDIAL SECUNDARIO</v>
      </c>
      <c r="F395" s="311" t="str">
        <f>VLOOKUP(A395,PLANILHA_SINTÉTICA!A:G,6,0)</f>
        <v>UN</v>
      </c>
      <c r="G395" s="300">
        <f>VLOOKUP(A395,PLANILHA_SINTÉTICA!A:G,7,0)</f>
        <v>0.54710000000000003</v>
      </c>
      <c r="H395" s="318" t="s">
        <v>882</v>
      </c>
    </row>
    <row r="396" spans="1:8">
      <c r="A396" s="87" t="s">
        <v>561</v>
      </c>
      <c r="B396" s="311">
        <f>VLOOKUP(A396,PLANILHA_SINTÉTICA!A:G,2,0)</f>
        <v>3767</v>
      </c>
      <c r="C396" s="311" t="str">
        <f>VLOOKUP(A396,PLANILHA_SINTÉTICA!A:G,3,0)</f>
        <v>SINAPI</v>
      </c>
      <c r="D396" s="313" t="str">
        <f>VLOOKUP(A396,PLANILHA_SINTÉTICA!A:G,4,0)</f>
        <v>SINAPI-I</v>
      </c>
      <c r="E396" s="314" t="str">
        <f>VLOOKUP(A396,PLANILHA_SINTÉTICA!A:G,5,0)</f>
        <v>LIXA EM FOLHA PARA PAREDE OU MADEIRA, NUMERO 120, COR VERMELHA</v>
      </c>
      <c r="F396" s="311" t="str">
        <f>VLOOKUP(A396,PLANILHA_SINTÉTICA!A:G,6,0)</f>
        <v>UN</v>
      </c>
      <c r="G396" s="300">
        <f>VLOOKUP(A396,PLANILHA_SINTÉTICA!A:G,7,0)</f>
        <v>0.76590000000000003</v>
      </c>
      <c r="H396" s="318" t="s">
        <v>882</v>
      </c>
    </row>
    <row r="397" spans="1:8">
      <c r="A397" s="87" t="s">
        <v>562</v>
      </c>
      <c r="B397" s="311">
        <f>VLOOKUP(A397,PLANILHA_SINTÉTICA!A:G,2,0)</f>
        <v>107</v>
      </c>
      <c r="C397" s="311" t="str">
        <f>VLOOKUP(A397,PLANILHA_SINTÉTICA!A:G,3,0)</f>
        <v>SINAPI</v>
      </c>
      <c r="D397" s="313" t="str">
        <f>VLOOKUP(A397,PLANILHA_SINTÉTICA!A:G,4,0)</f>
        <v>SINAPI-I</v>
      </c>
      <c r="E397" s="314" t="str">
        <f>VLOOKUP(A397,PLANILHA_SINTÉTICA!A:G,5,0)</f>
        <v>ADAPTADOR PVC SOLDAVEL CURTO COM BOLSA E ROSCA, 20 MM X 1/2", PARA AGUA FRIA</v>
      </c>
      <c r="F397" s="311" t="str">
        <f>VLOOKUP(A397,PLANILHA_SINTÉTICA!A:G,6,0)</f>
        <v>UN</v>
      </c>
      <c r="G397" s="300">
        <f>VLOOKUP(A397,PLANILHA_SINTÉTICA!A:G,7,0)</f>
        <v>1.3676999999999999</v>
      </c>
      <c r="H397" s="318" t="s">
        <v>882</v>
      </c>
    </row>
    <row r="398" spans="1:8">
      <c r="A398" s="87" t="s">
        <v>563</v>
      </c>
      <c r="B398" s="311">
        <f>VLOOKUP(A398,PLANILHA_SINTÉTICA!A:G,2,0)</f>
        <v>2557</v>
      </c>
      <c r="C398" s="311" t="str">
        <f>VLOOKUP(A398,PLANILHA_SINTÉTICA!A:G,3,0)</f>
        <v>SINAPI</v>
      </c>
      <c r="D398" s="313" t="str">
        <f>VLOOKUP(A398,PLANILHA_SINTÉTICA!A:G,4,0)</f>
        <v>SINAPI-I</v>
      </c>
      <c r="E398" s="314" t="str">
        <f>VLOOKUP(A398,PLANILHA_SINTÉTICA!A:G,5,0)</f>
        <v>CAIXA DE LUZ "4 X 4" EM ACO ESMALTADA</v>
      </c>
      <c r="F398" s="311" t="str">
        <f>VLOOKUP(A398,PLANILHA_SINTÉTICA!A:G,6,0)</f>
        <v>UN</v>
      </c>
      <c r="G398" s="300">
        <f>VLOOKUP(A398,PLANILHA_SINTÉTICA!A:G,7,0)</f>
        <v>0.27350000000000002</v>
      </c>
      <c r="H398" s="318" t="s">
        <v>882</v>
      </c>
    </row>
    <row r="399" spans="1:8">
      <c r="A399" s="87" t="s">
        <v>564</v>
      </c>
      <c r="B399" s="311">
        <f>VLOOKUP(A399,PLANILHA_SINTÉTICA!A:G,2,0)</f>
        <v>34557</v>
      </c>
      <c r="C399" s="311" t="str">
        <f>VLOOKUP(A399,PLANILHA_SINTÉTICA!A:G,3,0)</f>
        <v>SINAPI</v>
      </c>
      <c r="D399" s="313" t="str">
        <f>VLOOKUP(A399,PLANILHA_SINTÉTICA!A:G,4,0)</f>
        <v>SINAPI-I</v>
      </c>
      <c r="E399" s="314" t="str">
        <f>VLOOKUP(A399,PLANILHA_SINTÉTICA!A:G,5,0)</f>
        <v>TELA DE ACO SOLDADA GALVANIZADA/ZINCADA PARA ALVENARIA, FIO D = *1,20 A 1,70* MM, MALHA 15 X 15 MM, (C X L) *50 X 7,5* CM</v>
      </c>
      <c r="F399" s="311" t="str">
        <f>VLOOKUP(A399,PLANILHA_SINTÉTICA!A:G,6,0)</f>
        <v>M</v>
      </c>
      <c r="G399" s="300">
        <f>VLOOKUP(A399,PLANILHA_SINTÉTICA!A:G,7,0)</f>
        <v>0.34470000000000001</v>
      </c>
      <c r="H399" s="318" t="s">
        <v>882</v>
      </c>
    </row>
    <row r="400" spans="1:8">
      <c r="A400" s="87" t="s">
        <v>565</v>
      </c>
      <c r="B400" s="311">
        <f>VLOOKUP(A400,PLANILHA_SINTÉTICA!A:G,2,0)</f>
        <v>11055</v>
      </c>
      <c r="C400" s="311" t="str">
        <f>VLOOKUP(A400,PLANILHA_SINTÉTICA!A:G,3,0)</f>
        <v>SINAPI</v>
      </c>
      <c r="D400" s="313" t="str">
        <f>VLOOKUP(A400,PLANILHA_SINTÉTICA!A:G,4,0)</f>
        <v>SINAPI-I</v>
      </c>
      <c r="E400" s="314" t="str">
        <f>VLOOKUP(A400,PLANILHA_SINTÉTICA!A:G,5,0)</f>
        <v>PARAFUSO ROSCA SOBERBA ZINCADO CABECA CHATA FENDA SIMPLES 3,5 X 25 MM (1 ")</v>
      </c>
      <c r="F400" s="311" t="str">
        <f>VLOOKUP(A400,PLANILHA_SINTÉTICA!A:G,6,0)</f>
        <v>UN</v>
      </c>
      <c r="G400" s="300">
        <f>VLOOKUP(A400,PLANILHA_SINTÉTICA!A:G,7,0)</f>
        <v>16.2483</v>
      </c>
      <c r="H400" s="318" t="s">
        <v>882</v>
      </c>
    </row>
    <row r="401" spans="1:8">
      <c r="A401" s="87" t="s">
        <v>566</v>
      </c>
      <c r="B401" s="311">
        <f>VLOOKUP(A401,PLANILHA_SINTÉTICA!A:G,2,0)</f>
        <v>11950</v>
      </c>
      <c r="C401" s="311" t="str">
        <f>VLOOKUP(A401,PLANILHA_SINTÉTICA!A:G,3,0)</f>
        <v>SINAPI</v>
      </c>
      <c r="D401" s="313" t="str">
        <f>VLOOKUP(A401,PLANILHA_SINTÉTICA!A:G,4,0)</f>
        <v>SINAPI-I</v>
      </c>
      <c r="E401" s="314" t="str">
        <f>VLOOKUP(A401,PLANILHA_SINTÉTICA!A:G,5,0)</f>
        <v>BUCHA DE NYLON SEM ABA S6, COM PARAFUSO DE 4,20 X 40 MM EM ACO ZINCADO COM ROSCA SOBERBA, CABECA CHATA E FENDA PHILLIPS</v>
      </c>
      <c r="F401" s="311" t="str">
        <f>VLOOKUP(A401,PLANILHA_SINTÉTICA!A:G,6,0)</f>
        <v>UN</v>
      </c>
      <c r="G401" s="300">
        <f>VLOOKUP(A401,PLANILHA_SINTÉTICA!A:G,7,0)</f>
        <v>2.7353999999999998</v>
      </c>
      <c r="H401" s="318" t="s">
        <v>882</v>
      </c>
    </row>
    <row r="402" spans="1:8">
      <c r="A402" s="87" t="s">
        <v>567</v>
      </c>
      <c r="B402" s="311">
        <f>VLOOKUP(A402,PLANILHA_SINTÉTICA!A:G,2,0)</f>
        <v>38100</v>
      </c>
      <c r="C402" s="311" t="str">
        <f>VLOOKUP(A402,PLANILHA_SINTÉTICA!A:G,3,0)</f>
        <v>SINAPI</v>
      </c>
      <c r="D402" s="313" t="str">
        <f>VLOOKUP(A402,PLANILHA_SINTÉTICA!A:G,4,0)</f>
        <v>SINAPI-I</v>
      </c>
      <c r="E402" s="314" t="str">
        <f>VLOOKUP(A402,PLANILHA_SINTÉTICA!A:G,5,0)</f>
        <v>SUPORTE DE FIXACAO PARA ESPELHO / PLACA 4" X 4", PARA 6 MODULOS, PARA INSTALACAO DE TOMADAS E INTERRUPTORES (SOMENTE SUPORTE)</v>
      </c>
      <c r="F402" s="311" t="str">
        <f>VLOOKUP(A402,PLANILHA_SINTÉTICA!A:G,6,0)</f>
        <v>UN</v>
      </c>
      <c r="G402" s="300">
        <f>VLOOKUP(A402,PLANILHA_SINTÉTICA!A:G,7,0)</f>
        <v>0.27350000000000002</v>
      </c>
      <c r="H402" s="318" t="s">
        <v>882</v>
      </c>
    </row>
    <row r="403" spans="1:8">
      <c r="A403" s="87" t="s">
        <v>568</v>
      </c>
      <c r="B403" s="311">
        <f>VLOOKUP(A403,PLANILHA_SINTÉTICA!A:G,2,0)</f>
        <v>11002</v>
      </c>
      <c r="C403" s="311" t="str">
        <f>VLOOKUP(A403,PLANILHA_SINTÉTICA!A:G,3,0)</f>
        <v>SINAPI</v>
      </c>
      <c r="D403" s="313" t="str">
        <f>VLOOKUP(A403,PLANILHA_SINTÉTICA!A:G,4,0)</f>
        <v>SINAPI-I</v>
      </c>
      <c r="E403" s="314" t="str">
        <f>VLOOKUP(A403,PLANILHA_SINTÉTICA!A:G,5,0)</f>
        <v>ELETRODO REVESTIDO AWS - E6013, DIAMETRO IGUAL A 2,50 MM</v>
      </c>
      <c r="F403" s="311" t="str">
        <f>VLOOKUP(A403,PLANILHA_SINTÉTICA!A:G,6,0)</f>
        <v>KG</v>
      </c>
      <c r="G403" s="300">
        <f>VLOOKUP(A403,PLANILHA_SINTÉTICA!A:G,7,0)</f>
        <v>1.9699999999999999E-2</v>
      </c>
      <c r="H403" s="318" t="s">
        <v>882</v>
      </c>
    </row>
    <row r="404" spans="1:8">
      <c r="A404" s="87" t="s">
        <v>569</v>
      </c>
      <c r="B404" s="311">
        <f>VLOOKUP(A404,PLANILHA_SINTÉTICA!A:G,2,0)</f>
        <v>65</v>
      </c>
      <c r="C404" s="311" t="str">
        <f>VLOOKUP(A404,PLANILHA_SINTÉTICA!A:G,3,0)</f>
        <v>SINAPI</v>
      </c>
      <c r="D404" s="313" t="str">
        <f>VLOOKUP(A404,PLANILHA_SINTÉTICA!A:G,4,0)</f>
        <v>SINAPI-I</v>
      </c>
      <c r="E404" s="314" t="str">
        <f>VLOOKUP(A404,PLANILHA_SINTÉTICA!A:G,5,0)</f>
        <v>ADAPTADOR PVC SOLDAVEL CURTO COM BOLSA E ROSCA, 25 MM X 3/4", PARA AGUA FRIA</v>
      </c>
      <c r="F404" s="311" t="str">
        <f>VLOOKUP(A404,PLANILHA_SINTÉTICA!A:G,6,0)</f>
        <v>UN</v>
      </c>
      <c r="G404" s="300">
        <f>VLOOKUP(A404,PLANILHA_SINTÉTICA!A:G,7,0)</f>
        <v>0.71360000000000001</v>
      </c>
      <c r="H404" s="318" t="s">
        <v>882</v>
      </c>
    </row>
    <row r="405" spans="1:8">
      <c r="A405" s="87" t="s">
        <v>570</v>
      </c>
      <c r="B405" s="311">
        <f>VLOOKUP(A405,PLANILHA_SINTÉTICA!A:G,2,0)</f>
        <v>39443</v>
      </c>
      <c r="C405" s="311" t="str">
        <f>VLOOKUP(A405,PLANILHA_SINTÉTICA!A:G,3,0)</f>
        <v>SINAPI</v>
      </c>
      <c r="D405" s="313" t="str">
        <f>VLOOKUP(A405,PLANILHA_SINTÉTICA!A:G,4,0)</f>
        <v>SINAPI-I</v>
      </c>
      <c r="E405" s="314" t="str">
        <f>VLOOKUP(A405,PLANILHA_SINTÉTICA!A:G,5,0)</f>
        <v>PARAFUSO DRY WALL, EM ACO ZINCADO, CABECA LENTILHA E PONTA BROCA (LB), LARGURA 4,2 MM, COMPRIMENTO 13 MM</v>
      </c>
      <c r="F405" s="311" t="str">
        <f>VLOOKUP(A405,PLANILHA_SINTÉTICA!A:G,6,0)</f>
        <v>UN</v>
      </c>
      <c r="G405" s="300">
        <f>VLOOKUP(A405,PLANILHA_SINTÉTICA!A:G,7,0)</f>
        <v>2.8717999999999999</v>
      </c>
      <c r="H405" s="318" t="s">
        <v>882</v>
      </c>
    </row>
    <row r="406" spans="1:8">
      <c r="A406" s="87" t="s">
        <v>571</v>
      </c>
      <c r="B406" s="311">
        <f>VLOOKUP(A406,PLANILHA_SINTÉTICA!A:G,2,0)</f>
        <v>3529</v>
      </c>
      <c r="C406" s="311" t="str">
        <f>VLOOKUP(A406,PLANILHA_SINTÉTICA!A:G,3,0)</f>
        <v>SINAPI</v>
      </c>
      <c r="D406" s="313" t="str">
        <f>VLOOKUP(A406,PLANILHA_SINTÉTICA!A:G,4,0)</f>
        <v>SINAPI-I</v>
      </c>
      <c r="E406" s="314" t="str">
        <f>VLOOKUP(A406,PLANILHA_SINTÉTICA!A:G,5,0)</f>
        <v>JOELHO PVC, SOLDAVEL, 90 GRAUS, 25 MM, COR MARROM, PARA AGUA FRIA PREDIAL</v>
      </c>
      <c r="F406" s="311" t="str">
        <f>VLOOKUP(A406,PLANILHA_SINTÉTICA!A:G,6,0)</f>
        <v>UN</v>
      </c>
      <c r="G406" s="300">
        <f>VLOOKUP(A406,PLANILHA_SINTÉTICA!A:G,7,0)</f>
        <v>0.79749999999999999</v>
      </c>
      <c r="H406" s="318" t="s">
        <v>882</v>
      </c>
    </row>
    <row r="407" spans="1:8">
      <c r="A407" s="87" t="s">
        <v>572</v>
      </c>
      <c r="B407" s="311">
        <f>VLOOKUP(A407,PLANILHA_SINTÉTICA!A:G,2,0)</f>
        <v>38383</v>
      </c>
      <c r="C407" s="311" t="str">
        <f>VLOOKUP(A407,PLANILHA_SINTÉTICA!A:G,3,0)</f>
        <v>SINAPI</v>
      </c>
      <c r="D407" s="313" t="str">
        <f>VLOOKUP(A407,PLANILHA_SINTÉTICA!A:G,4,0)</f>
        <v>SINAPI-I</v>
      </c>
      <c r="E407" s="314" t="str">
        <f>VLOOKUP(A407,PLANILHA_SINTÉTICA!A:G,5,0)</f>
        <v>LIXA D'AGUA EM FOLHA, GRAO 100</v>
      </c>
      <c r="F407" s="311" t="str">
        <f>VLOOKUP(A407,PLANILHA_SINTÉTICA!A:G,6,0)</f>
        <v>UN</v>
      </c>
      <c r="G407" s="300">
        <f>VLOOKUP(A407,PLANILHA_SINTÉTICA!A:G,7,0)</f>
        <v>0.30009999999999998</v>
      </c>
      <c r="H407" s="318" t="s">
        <v>882</v>
      </c>
    </row>
    <row r="408" spans="1:8">
      <c r="A408" s="87" t="s">
        <v>573</v>
      </c>
      <c r="B408" s="311">
        <f>VLOOKUP(A408,PLANILHA_SINTÉTICA!A:G,2,0)</f>
        <v>5073</v>
      </c>
      <c r="C408" s="311" t="str">
        <f>VLOOKUP(A408,PLANILHA_SINTÉTICA!A:G,3,0)</f>
        <v>SINAPI</v>
      </c>
      <c r="D408" s="313" t="str">
        <f>VLOOKUP(A408,PLANILHA_SINTÉTICA!A:G,4,0)</f>
        <v>SINAPI-I</v>
      </c>
      <c r="E408" s="314" t="str">
        <f>VLOOKUP(A408,PLANILHA_SINTÉTICA!A:G,5,0)</f>
        <v>PREGO DE ACO POLIDO COM CABECA 17 X 24 (2 1/4 X 11)</v>
      </c>
      <c r="F408" s="311" t="str">
        <f>VLOOKUP(A408,PLANILHA_SINTÉTICA!A:G,6,0)</f>
        <v>KG</v>
      </c>
      <c r="G408" s="300">
        <f>VLOOKUP(A408,PLANILHA_SINTÉTICA!A:G,7,0)</f>
        <v>2.9700000000000001E-2</v>
      </c>
      <c r="H408" s="318" t="s">
        <v>882</v>
      </c>
    </row>
    <row r="409" spans="1:8">
      <c r="A409" s="87" t="s">
        <v>574</v>
      </c>
      <c r="B409" s="311">
        <f>VLOOKUP(A409,PLANILHA_SINTÉTICA!A:G,2,0)</f>
        <v>44073</v>
      </c>
      <c r="C409" s="311" t="str">
        <f>VLOOKUP(A409,PLANILHA_SINTÉTICA!A:G,3,0)</f>
        <v>SINAPI</v>
      </c>
      <c r="D409" s="313" t="str">
        <f>VLOOKUP(A409,PLANILHA_SINTÉTICA!A:G,4,0)</f>
        <v>SINAPI-I</v>
      </c>
      <c r="E409" s="314" t="str">
        <f>VLOOKUP(A409,PLANILHA_SINTÉTICA!A:G,5,0)</f>
        <v>TARUGO DELIMITADOR DE PROFUNDIDADE EM ESPUMA DE POLIETILENO DE BAIXA DENSIDADE 10 MM, CINZA</v>
      </c>
      <c r="F409" s="311" t="str">
        <f>VLOOKUP(A409,PLANILHA_SINTÉTICA!A:G,6,0)</f>
        <v>M</v>
      </c>
      <c r="G409" s="300">
        <f>VLOOKUP(A409,PLANILHA_SINTÉTICA!A:G,7,0)</f>
        <v>0.8206</v>
      </c>
      <c r="H409" s="318" t="s">
        <v>882</v>
      </c>
    </row>
    <row r="410" spans="1:8">
      <c r="A410" s="87" t="s">
        <v>575</v>
      </c>
      <c r="B410" s="311">
        <f>VLOOKUP(A410,PLANILHA_SINTÉTICA!A:G,2,0)</f>
        <v>39014</v>
      </c>
      <c r="C410" s="311" t="str">
        <f>VLOOKUP(A410,PLANILHA_SINTÉTICA!A:G,3,0)</f>
        <v>SINAPI</v>
      </c>
      <c r="D410" s="313" t="str">
        <f>VLOOKUP(A410,PLANILHA_SINTÉTICA!A:G,4,0)</f>
        <v>SINAPI-I</v>
      </c>
      <c r="E410" s="314" t="str">
        <f>VLOOKUP(A410,PLANILHA_SINTÉTICA!A:G,5,0)</f>
        <v>FIBRA DE ACO PARA REFORCO DO CONCRETO, SOLTA, TIPO A-I, FATOR DE FORMA *50* L / D, COMPRIMENTO DE *30* MM E RESISTENCIA A TRACAO DO ACO MAIOR 1000 MPA</v>
      </c>
      <c r="F410" s="311" t="str">
        <f>VLOOKUP(A410,PLANILHA_SINTÉTICA!A:G,6,0)</f>
        <v>KG</v>
      </c>
      <c r="G410" s="300">
        <f>VLOOKUP(A410,PLANILHA_SINTÉTICA!A:G,7,0)</f>
        <v>5.0599999999999999E-2</v>
      </c>
      <c r="H410" s="318" t="s">
        <v>882</v>
      </c>
    </row>
    <row r="411" spans="1:8">
      <c r="A411" s="87" t="s">
        <v>576</v>
      </c>
      <c r="B411" s="311">
        <f>VLOOKUP(A411,PLANILHA_SINTÉTICA!A:G,2,0)</f>
        <v>39026</v>
      </c>
      <c r="C411" s="311" t="str">
        <f>VLOOKUP(A411,PLANILHA_SINTÉTICA!A:G,3,0)</f>
        <v>SINAPI</v>
      </c>
      <c r="D411" s="313" t="str">
        <f>VLOOKUP(A411,PLANILHA_SINTÉTICA!A:G,4,0)</f>
        <v>SINAPI-I</v>
      </c>
      <c r="E411" s="314" t="str">
        <f>VLOOKUP(A411,PLANILHA_SINTÉTICA!A:G,5,0)</f>
        <v>PREGO DE ACO POLIDO SEM CABECA 15 X 15 (1 1/4 X 13)</v>
      </c>
      <c r="F411" s="311" t="str">
        <f>VLOOKUP(A411,PLANILHA_SINTÉTICA!A:G,6,0)</f>
        <v>KG</v>
      </c>
      <c r="G411" s="300">
        <f>VLOOKUP(A411,PLANILHA_SINTÉTICA!A:G,7,0)</f>
        <v>2.63E-2</v>
      </c>
      <c r="H411" s="318" t="s">
        <v>882</v>
      </c>
    </row>
    <row r="412" spans="1:8">
      <c r="A412" s="87" t="s">
        <v>577</v>
      </c>
      <c r="B412" s="311">
        <f>VLOOKUP(A412,PLANILHA_SINTÉTICA!A:G,2,0)</f>
        <v>7139</v>
      </c>
      <c r="C412" s="311" t="str">
        <f>VLOOKUP(A412,PLANILHA_SINTÉTICA!A:G,3,0)</f>
        <v>SINAPI</v>
      </c>
      <c r="D412" s="313" t="str">
        <f>VLOOKUP(A412,PLANILHA_SINTÉTICA!A:G,4,0)</f>
        <v>SINAPI-I</v>
      </c>
      <c r="E412" s="314" t="str">
        <f>VLOOKUP(A412,PLANILHA_SINTÉTICA!A:G,5,0)</f>
        <v>TE SOLDAVEL, PVC, 90 GRAUS, 25 MM, PARA AGUA FRIA PREDIAL (NBR 5648)</v>
      </c>
      <c r="F412" s="311" t="str">
        <f>VLOOKUP(A412,PLANILHA_SINTÉTICA!A:G,6,0)</f>
        <v>UN</v>
      </c>
      <c r="G412" s="300">
        <f>VLOOKUP(A412,PLANILHA_SINTÉTICA!A:G,7,0)</f>
        <v>0.3342</v>
      </c>
      <c r="H412" s="318" t="s">
        <v>882</v>
      </c>
    </row>
    <row r="413" spans="1:8">
      <c r="A413" s="87" t="s">
        <v>578</v>
      </c>
      <c r="B413" s="311">
        <f>VLOOKUP(A413,PLANILHA_SINTÉTICA!A:G,2,0)</f>
        <v>44330</v>
      </c>
      <c r="C413" s="311" t="str">
        <f>VLOOKUP(A413,PLANILHA_SINTÉTICA!A:G,3,0)</f>
        <v>SINAPI</v>
      </c>
      <c r="D413" s="313" t="str">
        <f>VLOOKUP(A413,PLANILHA_SINTÉTICA!A:G,4,0)</f>
        <v>SINAPI-I</v>
      </c>
      <c r="E413" s="314" t="str">
        <f>VLOOKUP(A413,PLANILHA_SINTÉTICA!A:G,5,0)</f>
        <v>DESINFETANTE PRONTO USO</v>
      </c>
      <c r="F413" s="311" t="str">
        <f>VLOOKUP(A413,PLANILHA_SINTÉTICA!A:G,6,0)</f>
        <v>L</v>
      </c>
      <c r="G413" s="300">
        <f>VLOOKUP(A413,PLANILHA_SINTÉTICA!A:G,7,0)</f>
        <v>4.5699999999999998E-2</v>
      </c>
      <c r="H413" s="318" t="s">
        <v>882</v>
      </c>
    </row>
    <row r="414" spans="1:8">
      <c r="A414" s="87" t="s">
        <v>579</v>
      </c>
      <c r="B414" s="311">
        <f>VLOOKUP(A414,PLANILHA_SINTÉTICA!A:G,2,0)</f>
        <v>7136</v>
      </c>
      <c r="C414" s="311" t="str">
        <f>VLOOKUP(A414,PLANILHA_SINTÉTICA!A:G,3,0)</f>
        <v>SINAPI</v>
      </c>
      <c r="D414" s="313" t="str">
        <f>VLOOKUP(A414,PLANILHA_SINTÉTICA!A:G,4,0)</f>
        <v>SINAPI-I</v>
      </c>
      <c r="E414" s="314" t="str">
        <f>VLOOKUP(A414,PLANILHA_SINTÉTICA!A:G,5,0)</f>
        <v>TE DE REDUCAO, PVC, SOLDAVEL, 90 GRAUS, 32 MM X 25 MM, PARA AGUA FRIA PREDIAL</v>
      </c>
      <c r="F414" s="311" t="str">
        <f>VLOOKUP(A414,PLANILHA_SINTÉTICA!A:G,6,0)</f>
        <v>UN</v>
      </c>
      <c r="G414" s="300">
        <f>VLOOKUP(A414,PLANILHA_SINTÉTICA!A:G,7,0)</f>
        <v>5.8400000000000001E-2</v>
      </c>
      <c r="H414" s="318" t="s">
        <v>882</v>
      </c>
    </row>
    <row r="415" spans="1:8">
      <c r="A415" s="87" t="s">
        <v>580</v>
      </c>
      <c r="B415" s="311">
        <f>VLOOKUP(A415,PLANILHA_SINTÉTICA!A:G,2,0)</f>
        <v>411</v>
      </c>
      <c r="C415" s="311" t="str">
        <f>VLOOKUP(A415,PLANILHA_SINTÉTICA!A:G,3,0)</f>
        <v>SINAPI</v>
      </c>
      <c r="D415" s="313" t="str">
        <f>VLOOKUP(A415,PLANILHA_SINTÉTICA!A:G,4,0)</f>
        <v>SINAPI-I</v>
      </c>
      <c r="E415" s="314" t="str">
        <f>VLOOKUP(A415,PLANILHA_SINTÉTICA!A:G,5,0)</f>
        <v>ABRACADEIRA DE NYLON PARA AMARRACAO DE CABOS, COMPRIMENTO DE 200 X *4,6* MM</v>
      </c>
      <c r="F415" s="311" t="str">
        <f>VLOOKUP(A415,PLANILHA_SINTÉTICA!A:G,6,0)</f>
        <v>UN</v>
      </c>
      <c r="G415" s="300">
        <f>VLOOKUP(A415,PLANILHA_SINTÉTICA!A:G,7,0)</f>
        <v>1.4681</v>
      </c>
      <c r="H415" s="318" t="s">
        <v>882</v>
      </c>
    </row>
    <row r="416" spans="1:8">
      <c r="A416" s="87" t="s">
        <v>581</v>
      </c>
      <c r="B416" s="311">
        <f>VLOOKUP(A416,PLANILHA_SINTÉTICA!A:G,2,0)</f>
        <v>44329</v>
      </c>
      <c r="C416" s="311" t="str">
        <f>VLOOKUP(A416,PLANILHA_SINTÉTICA!A:G,3,0)</f>
        <v>SINAPI</v>
      </c>
      <c r="D416" s="313" t="str">
        <f>VLOOKUP(A416,PLANILHA_SINTÉTICA!A:G,4,0)</f>
        <v>SINAPI-I</v>
      </c>
      <c r="E416" s="314" t="str">
        <f>VLOOKUP(A416,PLANILHA_SINTÉTICA!A:G,5,0)</f>
        <v>DETERGENTE NEUTRO USO GERAL, CONCENTRADO</v>
      </c>
      <c r="F416" s="311" t="str">
        <f>VLOOKUP(A416,PLANILHA_SINTÉTICA!A:G,6,0)</f>
        <v>L</v>
      </c>
      <c r="G416" s="300">
        <f>VLOOKUP(A416,PLANILHA_SINTÉTICA!A:G,7,0)</f>
        <v>2.9000000000000001E-2</v>
      </c>
      <c r="H416" s="318" t="s">
        <v>882</v>
      </c>
    </row>
    <row r="417" spans="1:8">
      <c r="A417" s="87" t="s">
        <v>582</v>
      </c>
      <c r="B417" s="311">
        <f>VLOOKUP(A417,PLANILHA_SINTÉTICA!A:G,2,0)</f>
        <v>14618</v>
      </c>
      <c r="C417" s="311" t="str">
        <f>VLOOKUP(A417,PLANILHA_SINTÉTICA!A:G,3,0)</f>
        <v>SINAPI</v>
      </c>
      <c r="D417" s="313" t="str">
        <f>VLOOKUP(A417,PLANILHA_SINTÉTICA!A:G,4,0)</f>
        <v>SINAPI-I</v>
      </c>
      <c r="E417" s="314" t="str">
        <f>VLOOKUP(A417,PLANILHA_SINTÉTICA!A:G,5,0)</f>
        <v>SERRA CIRCULAR DE BANCADA COM MOTOR ELETRICO, POTENCIA DE *1600* W, PARA DISCO DE DIAMETRO DE 10" (250 MM)</v>
      </c>
      <c r="F417" s="311" t="str">
        <f>VLOOKUP(A417,PLANILHA_SINTÉTICA!A:G,6,0)</f>
        <v>UN</v>
      </c>
      <c r="G417" s="300">
        <f>VLOOKUP(A417,PLANILHA_SINTÉTICA!A:G,7,0)</f>
        <v>2.9999999999999997E-4</v>
      </c>
      <c r="H417" s="318" t="s">
        <v>882</v>
      </c>
    </row>
    <row r="418" spans="1:8">
      <c r="A418" s="87" t="s">
        <v>583</v>
      </c>
      <c r="B418" s="311">
        <f>VLOOKUP(A418,PLANILHA_SINTÉTICA!A:G,2,0)</f>
        <v>2692</v>
      </c>
      <c r="C418" s="311" t="str">
        <f>VLOOKUP(A418,PLANILHA_SINTÉTICA!A:G,3,0)</f>
        <v>SINAPI</v>
      </c>
      <c r="D418" s="313" t="str">
        <f>VLOOKUP(A418,PLANILHA_SINTÉTICA!A:G,4,0)</f>
        <v>SINAPI-I</v>
      </c>
      <c r="E418" s="314" t="str">
        <f>VLOOKUP(A418,PLANILHA_SINTÉTICA!A:G,5,0)</f>
        <v>DESMOLDANTE PROTETOR PARA FORMAS DE MADEIRA, DE BASE OLEOSA EMULSIONADA EM AGUA</v>
      </c>
      <c r="F418" s="311" t="str">
        <f>VLOOKUP(A418,PLANILHA_SINTÉTICA!A:G,6,0)</f>
        <v>L</v>
      </c>
      <c r="G418" s="300">
        <f>VLOOKUP(A418,PLANILHA_SINTÉTICA!A:G,7,0)</f>
        <v>4.3700000000000003E-2</v>
      </c>
      <c r="H418" s="318" t="s">
        <v>882</v>
      </c>
    </row>
    <row r="419" spans="1:8">
      <c r="A419" s="87" t="s">
        <v>584</v>
      </c>
      <c r="B419" s="311">
        <f>VLOOKUP(A419,PLANILHA_SINTÉTICA!A:G,2,0)</f>
        <v>5075</v>
      </c>
      <c r="C419" s="311" t="str">
        <f>VLOOKUP(A419,PLANILHA_SINTÉTICA!A:G,3,0)</f>
        <v>SINAPI</v>
      </c>
      <c r="D419" s="313" t="str">
        <f>VLOOKUP(A419,PLANILHA_SINTÉTICA!A:G,4,0)</f>
        <v>SINAPI-I</v>
      </c>
      <c r="E419" s="314" t="str">
        <f>VLOOKUP(A419,PLANILHA_SINTÉTICA!A:G,5,0)</f>
        <v>PREGO DE ACO POLIDO COM CABECA 18 X 30 (2 3/4 X 10)</v>
      </c>
      <c r="F419" s="311" t="str">
        <f>VLOOKUP(A419,PLANILHA_SINTÉTICA!A:G,6,0)</f>
        <v>KG</v>
      </c>
      <c r="G419" s="300">
        <f>VLOOKUP(A419,PLANILHA_SINTÉTICA!A:G,7,0)</f>
        <v>1.3100000000000001E-2</v>
      </c>
      <c r="H419" s="318" t="s">
        <v>882</v>
      </c>
    </row>
    <row r="420" spans="1:8">
      <c r="A420" s="87" t="s">
        <v>585</v>
      </c>
      <c r="B420" s="311">
        <f>VLOOKUP(A420,PLANILHA_SINTÉTICA!A:G,2,0)</f>
        <v>20250</v>
      </c>
      <c r="C420" s="311" t="str">
        <f>VLOOKUP(A420,PLANILHA_SINTÉTICA!A:G,3,0)</f>
        <v>SINAPI</v>
      </c>
      <c r="D420" s="313" t="str">
        <f>VLOOKUP(A420,PLANILHA_SINTÉTICA!A:G,4,0)</f>
        <v>SINAPI-I</v>
      </c>
      <c r="E420" s="314" t="str">
        <f>VLOOKUP(A420,PLANILHA_SINTÉTICA!A:G,5,0)</f>
        <v>SISAL EM FIBRA / ESTOPA SISAL PARA GESSO</v>
      </c>
      <c r="F420" s="311" t="str">
        <f>VLOOKUP(A420,PLANILHA_SINTÉTICA!A:G,6,0)</f>
        <v>KG</v>
      </c>
      <c r="G420" s="300">
        <f>VLOOKUP(A420,PLANILHA_SINTÉTICA!A:G,7,0)</f>
        <v>1.49E-2</v>
      </c>
      <c r="H420" s="318" t="s">
        <v>882</v>
      </c>
    </row>
    <row r="421" spans="1:8">
      <c r="A421" s="87" t="s">
        <v>586</v>
      </c>
      <c r="B421" s="311">
        <f>VLOOKUP(A421,PLANILHA_SINTÉTICA!A:G,2,0)</f>
        <v>7137</v>
      </c>
      <c r="C421" s="311" t="str">
        <f>VLOOKUP(A421,PLANILHA_SINTÉTICA!A:G,3,0)</f>
        <v>SINAPI</v>
      </c>
      <c r="D421" s="313" t="str">
        <f>VLOOKUP(A421,PLANILHA_SINTÉTICA!A:G,4,0)</f>
        <v>SINAPI-I</v>
      </c>
      <c r="E421" s="314" t="str">
        <f>VLOOKUP(A421,PLANILHA_SINTÉTICA!A:G,5,0)</f>
        <v>TE PVC, SOLDAVEL, COM BUCHA DE LATAO NA BOLSA CENTRAL, 90 GRAUS, 25 MM X 1/2", PARA AGUA FRIA PREDIAL</v>
      </c>
      <c r="F421" s="311" t="str">
        <f>VLOOKUP(A421,PLANILHA_SINTÉTICA!A:G,6,0)</f>
        <v>UN</v>
      </c>
      <c r="G421" s="300">
        <f>VLOOKUP(A421,PLANILHA_SINTÉTICA!A:G,7,0)</f>
        <v>1.84E-2</v>
      </c>
      <c r="H421" s="318" t="s">
        <v>882</v>
      </c>
    </row>
    <row r="422" spans="1:8">
      <c r="A422" s="87" t="s">
        <v>587</v>
      </c>
      <c r="B422" s="311">
        <f>VLOOKUP(A422,PLANILHA_SINTÉTICA!A:G,2,0)</f>
        <v>3869</v>
      </c>
      <c r="C422" s="311" t="str">
        <f>VLOOKUP(A422,PLANILHA_SINTÉTICA!A:G,3,0)</f>
        <v>SINAPI</v>
      </c>
      <c r="D422" s="313" t="str">
        <f>VLOOKUP(A422,PLANILHA_SINTÉTICA!A:G,4,0)</f>
        <v>SINAPI-I</v>
      </c>
      <c r="E422" s="314" t="str">
        <f>VLOOKUP(A422,PLANILHA_SINTÉTICA!A:G,5,0)</f>
        <v>LUVA DE REDUCAO SOLDAVEL, PVC, 32 MM X 25 MM, PARA AGUA FRIA PREDIAL</v>
      </c>
      <c r="F422" s="311" t="str">
        <f>VLOOKUP(A422,PLANILHA_SINTÉTICA!A:G,6,0)</f>
        <v>UN</v>
      </c>
      <c r="G422" s="300">
        <f>VLOOKUP(A422,PLANILHA_SINTÉTICA!A:G,7,0)</f>
        <v>5.04E-2</v>
      </c>
      <c r="H422" s="318" t="s">
        <v>882</v>
      </c>
    </row>
    <row r="423" spans="1:8">
      <c r="A423" s="87" t="s">
        <v>588</v>
      </c>
      <c r="B423" s="311">
        <f>VLOOKUP(A423,PLANILHA_SINTÉTICA!A:G,2,0)</f>
        <v>4229</v>
      </c>
      <c r="C423" s="311" t="str">
        <f>VLOOKUP(A423,PLANILHA_SINTÉTICA!A:G,3,0)</f>
        <v>SINAPI</v>
      </c>
      <c r="D423" s="313" t="str">
        <f>VLOOKUP(A423,PLANILHA_SINTÉTICA!A:G,4,0)</f>
        <v>SINAPI-I</v>
      </c>
      <c r="E423" s="314" t="str">
        <f>VLOOKUP(A423,PLANILHA_SINTÉTICA!A:G,5,0)</f>
        <v>GRAXA LUBRIFICANTE</v>
      </c>
      <c r="F423" s="311" t="str">
        <f>VLOOKUP(A423,PLANILHA_SINTÉTICA!A:G,6,0)</f>
        <v>KG</v>
      </c>
      <c r="G423" s="300">
        <f>VLOOKUP(A423,PLANILHA_SINTÉTICA!A:G,7,0)</f>
        <v>5.0000000000000001E-3</v>
      </c>
      <c r="H423" s="318" t="s">
        <v>882</v>
      </c>
    </row>
    <row r="424" spans="1:8">
      <c r="A424" s="87" t="s">
        <v>589</v>
      </c>
      <c r="B424" s="311">
        <f>VLOOKUP(A424,PLANILHA_SINTÉTICA!A:G,2,0)</f>
        <v>37395</v>
      </c>
      <c r="C424" s="311" t="str">
        <f>VLOOKUP(A424,PLANILHA_SINTÉTICA!A:G,3,0)</f>
        <v>SINAPI</v>
      </c>
      <c r="D424" s="313" t="str">
        <f>VLOOKUP(A424,PLANILHA_SINTÉTICA!A:G,4,0)</f>
        <v>SINAPI-I</v>
      </c>
      <c r="E424" s="314" t="str">
        <f>VLOOKUP(A424,PLANILHA_SINTÉTICA!A:G,5,0)</f>
        <v>PINO DE ACO COM FURO, HASTE = 27 MM (ACAO DIRETA)</v>
      </c>
      <c r="F424" s="311" t="str">
        <f>VLOOKUP(A424,PLANILHA_SINTÉTICA!A:G,6,0)</f>
        <v>CENTO</v>
      </c>
      <c r="G424" s="300">
        <f>VLOOKUP(A424,PLANILHA_SINTÉTICA!A:G,7,0)</f>
        <v>4.1000000000000003E-3</v>
      </c>
      <c r="H424" s="318" t="s">
        <v>882</v>
      </c>
    </row>
    <row r="425" spans="1:8">
      <c r="A425" s="87" t="s">
        <v>590</v>
      </c>
      <c r="B425" s="311">
        <f>VLOOKUP(A425,PLANILHA_SINTÉTICA!A:G,2,0)</f>
        <v>5066</v>
      </c>
      <c r="C425" s="311" t="str">
        <f>VLOOKUP(A425,PLANILHA_SINTÉTICA!A:G,3,0)</f>
        <v>SINAPI</v>
      </c>
      <c r="D425" s="313" t="str">
        <f>VLOOKUP(A425,PLANILHA_SINTÉTICA!A:G,4,0)</f>
        <v>SINAPI-I</v>
      </c>
      <c r="E425" s="314" t="str">
        <f>VLOOKUP(A425,PLANILHA_SINTÉTICA!A:G,5,0)</f>
        <v>PREGO DE ACO POLIDO COM CABECA 12 X 12</v>
      </c>
      <c r="F425" s="311" t="str">
        <f>VLOOKUP(A425,PLANILHA_SINTÉTICA!A:G,6,0)</f>
        <v>KG</v>
      </c>
      <c r="G425" s="300">
        <f>VLOOKUP(A425,PLANILHA_SINTÉTICA!A:G,7,0)</f>
        <v>6.0000000000000001E-3</v>
      </c>
      <c r="H425" s="318" t="s">
        <v>882</v>
      </c>
    </row>
    <row r="426" spans="1:8">
      <c r="A426" s="87" t="s">
        <v>591</v>
      </c>
      <c r="B426" s="311">
        <f>VLOOKUP(A426,PLANILHA_SINTÉTICA!A:G,2,0)</f>
        <v>3904</v>
      </c>
      <c r="C426" s="311" t="str">
        <f>VLOOKUP(A426,PLANILHA_SINTÉTICA!A:G,3,0)</f>
        <v>SINAPI</v>
      </c>
      <c r="D426" s="313" t="str">
        <f>VLOOKUP(A426,PLANILHA_SINTÉTICA!A:G,4,0)</f>
        <v>SINAPI-I</v>
      </c>
      <c r="E426" s="314" t="str">
        <f>VLOOKUP(A426,PLANILHA_SINTÉTICA!A:G,5,0)</f>
        <v>LUVA PVC SOLDAVEL, 25 MM, PARA AGUA FRIA PREDIAL</v>
      </c>
      <c r="F426" s="311" t="str">
        <f>VLOOKUP(A426,PLANILHA_SINTÉTICA!A:G,6,0)</f>
        <v>UN</v>
      </c>
      <c r="G426" s="300">
        <f>VLOOKUP(A426,PLANILHA_SINTÉTICA!A:G,7,0)</f>
        <v>0.11409999999999999</v>
      </c>
      <c r="H426" s="318" t="s">
        <v>882</v>
      </c>
    </row>
    <row r="427" spans="1:8">
      <c r="A427" s="87" t="s">
        <v>592</v>
      </c>
      <c r="B427" s="311">
        <f>VLOOKUP(A427,PLANILHA_SINTÉTICA!A:G,2,0)</f>
        <v>4350</v>
      </c>
      <c r="C427" s="311" t="str">
        <f>VLOOKUP(A427,PLANILHA_SINTÉTICA!A:G,3,0)</f>
        <v>SINAPI</v>
      </c>
      <c r="D427" s="313" t="str">
        <f>VLOOKUP(A427,PLANILHA_SINTÉTICA!A:G,4,0)</f>
        <v>SINAPI-I</v>
      </c>
      <c r="E427" s="314" t="str">
        <f>VLOOKUP(A427,PLANILHA_SINTÉTICA!A:G,5,0)</f>
        <v>BUCHA DE NYLON, DIAMETRO DO FURO 8 MM, COMPRIMENTO 40 MM, COM PARAFUSO DE ROSCA SOBERBA, CABECA CHATA, FENDA SIMPLES, 4,8 X 50 MM</v>
      </c>
      <c r="F427" s="311" t="str">
        <f>VLOOKUP(A427,PLANILHA_SINTÉTICA!A:G,6,0)</f>
        <v>UN</v>
      </c>
      <c r="G427" s="300">
        <f>VLOOKUP(A427,PLANILHA_SINTÉTICA!A:G,7,0)</f>
        <v>0.16739999999999999</v>
      </c>
      <c r="H427" s="318" t="s">
        <v>882</v>
      </c>
    </row>
    <row r="428" spans="1:8">
      <c r="A428" s="87" t="s">
        <v>593</v>
      </c>
      <c r="B428" s="311">
        <f>VLOOKUP(A428,PLANILHA_SINTÉTICA!A:G,2,0)</f>
        <v>14153</v>
      </c>
      <c r="C428" s="311" t="str">
        <f>VLOOKUP(A428,PLANILHA_SINTÉTICA!A:G,3,0)</f>
        <v>SINAPI</v>
      </c>
      <c r="D428" s="313" t="str">
        <f>VLOOKUP(A428,PLANILHA_SINTÉTICA!A:G,4,0)</f>
        <v>SINAPI-I</v>
      </c>
      <c r="E428" s="314" t="str">
        <f>VLOOKUP(A428,PLANILHA_SINTÉTICA!A:G,5,0)</f>
        <v>FITA METALICA PERFURADA, L = *18* MM, ROLO DE 30 M, CARGA RECOMENDADA = *30* KGF</v>
      </c>
      <c r="F428" s="311" t="str">
        <f>VLOOKUP(A428,PLANILHA_SINTÉTICA!A:G,6,0)</f>
        <v>UN</v>
      </c>
      <c r="G428" s="300">
        <f>VLOOKUP(A428,PLANILHA_SINTÉTICA!A:G,7,0)</f>
        <v>1.1000000000000001E-3</v>
      </c>
      <c r="H428" s="318" t="s">
        <v>882</v>
      </c>
    </row>
    <row r="429" spans="1:8">
      <c r="A429" s="87" t="s">
        <v>594</v>
      </c>
      <c r="B429" s="311">
        <f>VLOOKUP(A429,PLANILHA_SINTÉTICA!A:G,2,0)</f>
        <v>7129</v>
      </c>
      <c r="C429" s="311" t="str">
        <f>VLOOKUP(A429,PLANILHA_SINTÉTICA!A:G,3,0)</f>
        <v>SINAPI</v>
      </c>
      <c r="D429" s="313" t="str">
        <f>VLOOKUP(A429,PLANILHA_SINTÉTICA!A:G,4,0)</f>
        <v>SINAPI-I</v>
      </c>
      <c r="E429" s="314" t="str">
        <f>VLOOKUP(A429,PLANILHA_SINTÉTICA!A:G,5,0)</f>
        <v>TE DE REDUCAO, PVC, SOLDAVEL, 90 GRAUS, 50 MM X 25 MM, PARA AGUA FRIA PREDIAL</v>
      </c>
      <c r="F429" s="311" t="str">
        <f>VLOOKUP(A429,PLANILHA_SINTÉTICA!A:G,6,0)</f>
        <v>UN</v>
      </c>
      <c r="G429" s="300">
        <f>VLOOKUP(A429,PLANILHA_SINTÉTICA!A:G,7,0)</f>
        <v>3.3999999999999998E-3</v>
      </c>
      <c r="H429" s="318" t="s">
        <v>882</v>
      </c>
    </row>
    <row r="430" spans="1:8">
      <c r="A430" s="87" t="s">
        <v>595</v>
      </c>
      <c r="B430" s="311">
        <f>VLOOKUP(A430,PLANILHA_SINTÉTICA!A:G,2,0)</f>
        <v>9835</v>
      </c>
      <c r="C430" s="311" t="str">
        <f>VLOOKUP(A430,PLANILHA_SINTÉTICA!A:G,3,0)</f>
        <v>SINAPI</v>
      </c>
      <c r="D430" s="313" t="str">
        <f>VLOOKUP(A430,PLANILHA_SINTÉTICA!A:G,4,0)</f>
        <v>SINAPI-I</v>
      </c>
      <c r="E430" s="314" t="str">
        <f>VLOOKUP(A430,PLANILHA_SINTÉTICA!A:G,5,0)</f>
        <v>TUBO PVC  SERIE NORMAL, DN 40 MM, PARA ESGOTO  PREDIAL (NBR 5688)</v>
      </c>
      <c r="F430" s="311" t="str">
        <f>VLOOKUP(A430,PLANILHA_SINTÉTICA!A:G,6,0)</f>
        <v>M</v>
      </c>
      <c r="G430" s="300">
        <f>VLOOKUP(A430,PLANILHA_SINTÉTICA!A:G,7,0)</f>
        <v>1.1999999999999999E-3</v>
      </c>
      <c r="H430" s="318" t="s">
        <v>882</v>
      </c>
    </row>
    <row r="431" spans="1:8">
      <c r="A431" s="87" t="s">
        <v>883</v>
      </c>
      <c r="B431" s="311" t="e">
        <f>VLOOKUP(A431,PLANILHA_SINTÉTICA!A:G,2,0)</f>
        <v>#N/A</v>
      </c>
      <c r="C431" s="311" t="e">
        <f>VLOOKUP(A431,PLANILHA_SINTÉTICA!A:G,3,0)</f>
        <v>#N/A</v>
      </c>
      <c r="D431" s="313" t="e">
        <f>VLOOKUP(A431,PLANILHA_SINTÉTICA!A:G,4,0)</f>
        <v>#N/A</v>
      </c>
      <c r="E431" s="314" t="e">
        <f>VLOOKUP(A431,PLANILHA_SINTÉTICA!A:G,5,0)</f>
        <v>#N/A</v>
      </c>
      <c r="F431" s="311" t="e">
        <f>VLOOKUP(A431,PLANILHA_SINTÉTICA!A:G,6,0)</f>
        <v>#N/A</v>
      </c>
      <c r="G431" s="90" t="e">
        <f>VLOOKUP(A431,PLANILHA_SINTÉTICA!A:G,7,0)</f>
        <v>#N/A</v>
      </c>
      <c r="H431" s="318" t="s">
        <v>882</v>
      </c>
    </row>
    <row r="432" spans="1:8">
      <c r="A432" s="97" t="s">
        <v>596</v>
      </c>
      <c r="B432" s="791" t="s">
        <v>597</v>
      </c>
      <c r="C432" s="727"/>
      <c r="D432" s="727"/>
      <c r="E432" s="727"/>
      <c r="F432" s="727"/>
      <c r="G432" s="727"/>
      <c r="H432" s="727"/>
    </row>
    <row r="433" spans="1:8">
      <c r="A433" s="87" t="s">
        <v>598</v>
      </c>
      <c r="B433" s="311" t="str">
        <f>VLOOKUP(A433,PLANILHA_SINTÉTICA!A:G,2,0)</f>
        <v>MAN_PR_077</v>
      </c>
      <c r="C433" s="311" t="str">
        <f>VLOOKUP(A433,PLANILHA_SINTÉTICA!A:G,3,0)</f>
        <v>PRÓPRIO</v>
      </c>
      <c r="D433" s="313" t="str">
        <f>VLOOKUP(A433,PLANILHA_SINTÉTICA!A:G,4,0)</f>
        <v>COMPOSIÇÕES</v>
      </c>
      <c r="E433" s="314" t="str">
        <f>VLOOKUP(A433,PLANILHA_SINTÉTICA!A:G,5,0)</f>
        <v>CAMINHONETE CABINE SIMPLES COM MOTOR 1.6 FLEX, CÂMBIO MANUAL, POTÊNCIA 101/104 CV, 2 PORTAS - CHP DIURNO</v>
      </c>
      <c r="F433" s="311" t="str">
        <f>VLOOKUP(A433,PLANILHA_SINTÉTICA!A:G,6,0)</f>
        <v>CHP</v>
      </c>
      <c r="G433" s="300">
        <f>VLOOKUP(A433,PLANILHA_SINTÉTICA!A:G,7,0)</f>
        <v>264</v>
      </c>
      <c r="H433" s="318" t="s">
        <v>884</v>
      </c>
    </row>
    <row r="434" spans="1:8">
      <c r="A434" s="87" t="s">
        <v>600</v>
      </c>
      <c r="B434" s="311" t="str">
        <f>VLOOKUP(A434,PLANILHA_SINTÉTICA!A:G,2,0)</f>
        <v>MAN_PR_078</v>
      </c>
      <c r="C434" s="311" t="str">
        <f>VLOOKUP(A434,PLANILHA_SINTÉTICA!A:G,3,0)</f>
        <v>PRÓPRIO</v>
      </c>
      <c r="D434" s="313" t="str">
        <f>VLOOKUP(A434,PLANILHA_SINTÉTICA!A:G,4,0)</f>
        <v>COMPOSIÇÕES</v>
      </c>
      <c r="E434" s="314" t="str">
        <f>VLOOKUP(A434,PLANILHA_SINTÉTICA!A:G,5,0)</f>
        <v>CAMINHONETE CABINE SIMPLES COM MOTOR 1.6 FLEX, CÂMBIO MANUAL, POTÊNCIA 101/104 CV, 2 PORTAS - CHI DIURNO</v>
      </c>
      <c r="F434" s="311" t="str">
        <f>VLOOKUP(A434,PLANILHA_SINTÉTICA!A:G,6,0)</f>
        <v>CHI</v>
      </c>
      <c r="G434" s="300">
        <f>VLOOKUP(A434,PLANILHA_SINTÉTICA!A:G,7,0)</f>
        <v>1848</v>
      </c>
      <c r="H434" s="318" t="s">
        <v>885</v>
      </c>
    </row>
    <row r="435" spans="1:8">
      <c r="A435" s="319"/>
      <c r="B435" s="320"/>
      <c r="C435" s="320"/>
      <c r="D435" s="320"/>
      <c r="E435" s="320"/>
      <c r="F435" s="320"/>
      <c r="G435" s="320"/>
      <c r="H435" s="320"/>
    </row>
    <row r="436" spans="1:8">
      <c r="A436" s="319"/>
      <c r="B436" s="320"/>
      <c r="C436" s="320"/>
      <c r="D436" s="320"/>
      <c r="E436" s="320"/>
      <c r="F436" s="320"/>
      <c r="G436" s="320"/>
      <c r="H436" s="320"/>
    </row>
    <row r="437" spans="1:8">
      <c r="A437" s="319"/>
      <c r="B437" s="320"/>
      <c r="C437" s="320"/>
      <c r="D437" s="320"/>
      <c r="E437" s="320"/>
      <c r="F437" s="320"/>
      <c r="G437" s="320"/>
      <c r="H437" s="320"/>
    </row>
    <row r="438" spans="1:8">
      <c r="A438" s="319"/>
      <c r="B438" s="320"/>
      <c r="C438" s="320"/>
      <c r="D438" s="320"/>
      <c r="E438" s="320"/>
      <c r="F438" s="320"/>
      <c r="G438" s="320"/>
      <c r="H438" s="320"/>
    </row>
    <row r="439" spans="1:8">
      <c r="A439" s="319"/>
      <c r="B439" s="320"/>
      <c r="C439" s="320"/>
      <c r="D439" s="320"/>
      <c r="E439" s="320"/>
      <c r="F439" s="320"/>
      <c r="G439" s="320"/>
      <c r="H439" s="320"/>
    </row>
    <row r="440" spans="1:8">
      <c r="A440" s="319"/>
      <c r="B440" s="320"/>
      <c r="C440" s="320"/>
      <c r="D440" s="320"/>
      <c r="E440" s="320"/>
      <c r="F440" s="320"/>
      <c r="G440" s="320"/>
      <c r="H440" s="320"/>
    </row>
    <row r="441" spans="1:8">
      <c r="A441" s="319"/>
      <c r="B441" s="320"/>
      <c r="C441" s="320"/>
      <c r="D441" s="320"/>
      <c r="E441" s="320"/>
      <c r="F441" s="320"/>
      <c r="G441" s="320"/>
      <c r="H441" s="320"/>
    </row>
  </sheetData>
  <mergeCells count="31">
    <mergeCell ref="B95:H95"/>
    <mergeCell ref="B97:H97"/>
    <mergeCell ref="B98:H98"/>
    <mergeCell ref="B432:H432"/>
    <mergeCell ref="B65:H65"/>
    <mergeCell ref="B66:H66"/>
    <mergeCell ref="B76:H76"/>
    <mergeCell ref="B77:H77"/>
    <mergeCell ref="B81:H81"/>
    <mergeCell ref="B82:H82"/>
    <mergeCell ref="B85:H85"/>
    <mergeCell ref="B64:H64"/>
    <mergeCell ref="B89:H89"/>
    <mergeCell ref="B90:H90"/>
    <mergeCell ref="B92:H92"/>
    <mergeCell ref="B93:H93"/>
    <mergeCell ref="B4:H4"/>
    <mergeCell ref="B5:H5"/>
    <mergeCell ref="B9:H9"/>
    <mergeCell ref="B10:H10"/>
    <mergeCell ref="B37:H37"/>
    <mergeCell ref="F2:F3"/>
    <mergeCell ref="G2:G3"/>
    <mergeCell ref="A1:C1"/>
    <mergeCell ref="D1:H1"/>
    <mergeCell ref="A2:A3"/>
    <mergeCell ref="B2:B3"/>
    <mergeCell ref="C2:C3"/>
    <mergeCell ref="D2:D3"/>
    <mergeCell ref="E2:E3"/>
    <mergeCell ref="H2:H3"/>
  </mergeCells>
  <dataValidations count="1">
    <dataValidation type="list" allowBlank="1" showErrorMessage="1" sqref="D6:D8 D11:D36 D38:D63 D67:D75 D78:D80 D83:D84 D86:D88 D91 D94 D96 D99:D431 D433:D434" xr:uid="{00000000-0002-0000-0600-000000000000}">
      <formula1>"SINAPI-S,SINAPI-I,COMPOSIÇÕES,COT.MERCADO"</formula1>
    </dataValidation>
  </dataValidations>
  <pageMargins left="0.25" right="0.25" top="0.75" bottom="0.75" header="0" footer="0"/>
  <pageSetup paperSize="9" fitToHeight="0"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6B26B"/>
    <outlinePr summaryBelow="0" summaryRight="0"/>
    <pageSetUpPr fitToPage="1"/>
  </sheetPr>
  <dimension ref="A1:J180"/>
  <sheetViews>
    <sheetView showGridLines="0" workbookViewId="0">
      <selection sqref="A1:B1"/>
    </sheetView>
  </sheetViews>
  <sheetFormatPr defaultColWidth="14.42578125" defaultRowHeight="15" customHeight="1"/>
  <cols>
    <col min="1" max="1" width="14.7109375" customWidth="1"/>
    <col min="2" max="2" width="13" customWidth="1"/>
    <col min="3" max="3" width="89.28515625" customWidth="1"/>
    <col min="4" max="4" width="7.42578125" customWidth="1"/>
    <col min="5" max="5" width="9.42578125" customWidth="1"/>
    <col min="6" max="6" width="11.5703125" customWidth="1"/>
    <col min="7" max="7" width="8.5703125" customWidth="1"/>
    <col min="8" max="8" width="9.42578125" customWidth="1"/>
    <col min="9" max="10" width="11.28515625" customWidth="1"/>
  </cols>
  <sheetData>
    <row r="1" spans="1:10" ht="54.75" customHeight="1">
      <c r="A1" s="840" t="s">
        <v>896</v>
      </c>
      <c r="B1" s="740"/>
      <c r="C1" s="884" t="s">
        <v>897</v>
      </c>
      <c r="D1" s="727"/>
      <c r="E1" s="727"/>
      <c r="F1" s="727"/>
      <c r="G1" s="253"/>
      <c r="H1" s="253"/>
      <c r="I1" s="253"/>
      <c r="J1" s="253"/>
    </row>
    <row r="2" spans="1:10" ht="21" customHeight="1">
      <c r="A2" s="885" t="s">
        <v>898</v>
      </c>
      <c r="B2" s="740"/>
      <c r="C2" s="740"/>
      <c r="D2" s="740"/>
      <c r="E2" s="740"/>
      <c r="F2" s="740"/>
      <c r="G2" s="740"/>
      <c r="H2" s="740"/>
      <c r="I2" s="740"/>
      <c r="J2" s="740"/>
    </row>
    <row r="3" spans="1:10">
      <c r="A3" s="321"/>
      <c r="B3" s="81"/>
      <c r="C3" s="322"/>
      <c r="D3" s="81"/>
      <c r="E3" s="323"/>
      <c r="F3" s="323"/>
      <c r="G3" s="323"/>
      <c r="H3" s="324"/>
      <c r="I3" s="324"/>
      <c r="J3" s="324"/>
    </row>
    <row r="4" spans="1:10">
      <c r="A4" s="886" t="s">
        <v>899</v>
      </c>
      <c r="B4" s="740"/>
      <c r="C4" s="740"/>
      <c r="D4" s="740"/>
      <c r="E4" s="740"/>
      <c r="F4" s="740"/>
      <c r="G4" s="740"/>
      <c r="H4" s="740"/>
      <c r="I4" s="740"/>
      <c r="J4" s="740"/>
    </row>
    <row r="5" spans="1:10">
      <c r="A5" s="321"/>
      <c r="B5" s="81"/>
      <c r="C5" s="322"/>
      <c r="D5" s="81"/>
      <c r="E5" s="323"/>
      <c r="F5" s="323"/>
      <c r="G5" s="323"/>
      <c r="H5" s="325"/>
      <c r="I5" s="325"/>
      <c r="J5" s="325"/>
    </row>
    <row r="6" spans="1:10" ht="24">
      <c r="A6" s="326" t="s">
        <v>900</v>
      </c>
      <c r="B6" s="327" t="s">
        <v>599</v>
      </c>
      <c r="C6" s="328" t="s">
        <v>901</v>
      </c>
      <c r="D6" s="327" t="s">
        <v>902</v>
      </c>
      <c r="E6" s="329"/>
      <c r="F6" s="329"/>
      <c r="G6" s="329"/>
      <c r="H6" s="330">
        <f t="shared" ref="H6:J6" si="0">SUM(H8:H12)</f>
        <v>0</v>
      </c>
      <c r="I6" s="330">
        <f t="shared" si="0"/>
        <v>47.71</v>
      </c>
      <c r="J6" s="331">
        <f t="shared" si="0"/>
        <v>47.71</v>
      </c>
    </row>
    <row r="7" spans="1:10" ht="48">
      <c r="A7" s="332" t="s">
        <v>903</v>
      </c>
      <c r="B7" s="332" t="s">
        <v>50</v>
      </c>
      <c r="C7" s="333" t="s">
        <v>13</v>
      </c>
      <c r="D7" s="332" t="s">
        <v>53</v>
      </c>
      <c r="E7" s="332" t="s">
        <v>904</v>
      </c>
      <c r="F7" s="332" t="s">
        <v>905</v>
      </c>
      <c r="G7" s="332" t="s">
        <v>906</v>
      </c>
      <c r="H7" s="332" t="s">
        <v>907</v>
      </c>
      <c r="I7" s="332" t="s">
        <v>908</v>
      </c>
      <c r="J7" s="332" t="s">
        <v>909</v>
      </c>
    </row>
    <row r="8" spans="1:10" ht="24">
      <c r="A8" s="334" t="s">
        <v>78</v>
      </c>
      <c r="B8" s="334">
        <v>92140</v>
      </c>
      <c r="C8" s="335" t="str">
        <f>IF(A8="SINAPI-S",VLOOKUP(B8,'SINAPI-S'!A:J,2,0),IF(A8="SINAPI-I",VLOOKUP(B8,'SINAPI-I'!A:E,2,0),VLOOKUP(B8,'COT.MERCADO'!A:H,2,0)))</f>
        <v>CAMINHONETE CABINE SIMPLES COM MOTOR 1.6 FLEX, CÂMBIO MANUAL, POTÊNCIA 101/104 CV, 2 PORTAS - DEPRECIAÇÃO. AF_11/2015</v>
      </c>
      <c r="D8" s="336" t="str">
        <f>IF(A8="SINAPI-S",VLOOKUP(B8,'SINAPI-S'!A:J,3,0),IF(A8="SINAPI-I",VLOOKUP(B8,'SINAPI-I'!A:E,3,0),VLOOKUP(B8,'COT.MERCADO'!A:H,7,0)))</f>
        <v>H</v>
      </c>
      <c r="E8" s="337">
        <f>IF(A8="SINAPI-S",VLOOKUP(B8,'SINAPI-S'!A:J,5,0),IF(A8="SINAPI-I",VLOOKUP(B8,'SINAPI-I'!A:G,6,0),0))</f>
        <v>0</v>
      </c>
      <c r="F8" s="337">
        <f>IF(A8="SINAPI-S",VLOOKUP(B8,'SINAPI-S'!A:J,6,0),IF(A8="SINAPI-I",VLOOKUP(B8,'SINAPI-I'!A:G,7,0),VLOOKUP(B8,'COT.MERCADO'!A:H,8,0)))</f>
        <v>4.7300000000000004</v>
      </c>
      <c r="G8" s="334">
        <v>1</v>
      </c>
      <c r="H8" s="337">
        <f t="shared" ref="H8:H12" si="1">E8*G8</f>
        <v>0</v>
      </c>
      <c r="I8" s="337">
        <f t="shared" ref="I8:I12" si="2">F8*G8</f>
        <v>4.7300000000000004</v>
      </c>
      <c r="J8" s="337">
        <f t="shared" ref="J8:J12" si="3">I8+H8</f>
        <v>4.7300000000000004</v>
      </c>
    </row>
    <row r="9" spans="1:10" ht="24">
      <c r="A9" s="334" t="s">
        <v>78</v>
      </c>
      <c r="B9" s="334">
        <v>92141</v>
      </c>
      <c r="C9" s="335" t="str">
        <f>IF(A9="SINAPI-S",VLOOKUP(B9,'SINAPI-S'!A:J,2,0),IF(A9="SINAPI-I",VLOOKUP(B9,'SINAPI-I'!A:E,2,0),VLOOKUP(B9,'COT.MERCADO'!A:H,2,0)))</f>
        <v>CAMINHONETE CABINE SIMPLES COM MOTOR 1.6 FLEX, CÂMBIO MANUAL, POTÊNCIA 101/104 CV, 2 PORTAS - JUROS. AF_11/2015</v>
      </c>
      <c r="D9" s="336" t="str">
        <f>IF(A9="SINAPI-S",VLOOKUP(B9,'SINAPI-S'!A:J,3,0),IF(A9="SINAPI-I",VLOOKUP(B9,'SINAPI-I'!A:E,3,0),VLOOKUP(B9,'COT.MERCADO'!A:H,7,0)))</f>
        <v>H</v>
      </c>
      <c r="E9" s="337">
        <f>IF(A9="SINAPI-S",VLOOKUP(B9,'SINAPI-S'!A:J,5,0),IF(A9="SINAPI-I",VLOOKUP(B9,'SINAPI-I'!A:G,6,0),0))</f>
        <v>0</v>
      </c>
      <c r="F9" s="337">
        <f>IF(A9="SINAPI-S",VLOOKUP(B9,'SINAPI-S'!A:J,6,0),IF(A9="SINAPI-I",VLOOKUP(B9,'SINAPI-I'!A:G,7,0),VLOOKUP(B9,'COT.MERCADO'!A:H,8,0)))</f>
        <v>0.75</v>
      </c>
      <c r="G9" s="334">
        <v>1</v>
      </c>
      <c r="H9" s="337">
        <f t="shared" si="1"/>
        <v>0</v>
      </c>
      <c r="I9" s="337">
        <f t="shared" si="2"/>
        <v>0.75</v>
      </c>
      <c r="J9" s="337">
        <f t="shared" si="3"/>
        <v>0.75</v>
      </c>
    </row>
    <row r="10" spans="1:10" ht="24">
      <c r="A10" s="334" t="s">
        <v>78</v>
      </c>
      <c r="B10" s="334">
        <v>92142</v>
      </c>
      <c r="C10" s="335" t="str">
        <f>IF(A10="SINAPI-S",VLOOKUP(B10,'SINAPI-S'!A:J,2,0),IF(A10="SINAPI-I",VLOOKUP(B10,'SINAPI-I'!A:E,2,0),VLOOKUP(B10,'COT.MERCADO'!A:H,2,0)))</f>
        <v>CAMINHONETE CABINE SIMPLES COM MOTOR 1.6 FLEX, CÂMBIO MANUAL, POTÊNCIA 101/104 CV, 2 PORTAS - IMPOSTOS E SEGUROS. AF_11/2015</v>
      </c>
      <c r="D10" s="336" t="str">
        <f>IF(A10="SINAPI-S",VLOOKUP(B10,'SINAPI-S'!A:J,3,0),IF(A10="SINAPI-I",VLOOKUP(B10,'SINAPI-I'!A:E,3,0),VLOOKUP(B10,'COT.MERCADO'!A:H,7,0)))</f>
        <v>H</v>
      </c>
      <c r="E10" s="337">
        <f>IF(A10="SINAPI-S",VLOOKUP(B10,'SINAPI-S'!A:J,5,0),IF(A10="SINAPI-I",VLOOKUP(B10,'SINAPI-I'!A:G,6,0),0))</f>
        <v>0</v>
      </c>
      <c r="F10" s="337">
        <f>IF(A10="SINAPI-S",VLOOKUP(B10,'SINAPI-S'!A:J,6,0),IF(A10="SINAPI-I",VLOOKUP(B10,'SINAPI-I'!A:G,7,0),VLOOKUP(B10,'COT.MERCADO'!A:H,8,0)))</f>
        <v>0.59</v>
      </c>
      <c r="G10" s="334">
        <v>1</v>
      </c>
      <c r="H10" s="337">
        <f t="shared" si="1"/>
        <v>0</v>
      </c>
      <c r="I10" s="337">
        <f t="shared" si="2"/>
        <v>0.59</v>
      </c>
      <c r="J10" s="337">
        <f t="shared" si="3"/>
        <v>0.59</v>
      </c>
    </row>
    <row r="11" spans="1:10" ht="24">
      <c r="A11" s="334" t="s">
        <v>78</v>
      </c>
      <c r="B11" s="334">
        <v>92143</v>
      </c>
      <c r="C11" s="335" t="str">
        <f>IF(A11="SINAPI-S",VLOOKUP(B11,'SINAPI-S'!A:J,2,0),IF(A11="SINAPI-I",VLOOKUP(B11,'SINAPI-I'!A:E,2,0),VLOOKUP(B11,'COT.MERCADO'!A:H,2,0)))</f>
        <v>CAMINHONETE CABINE SIMPLES COM MOTOR 1.6 FLEX, CÂMBIO MANUAL, POTÊNCIA 101/104 CV, 2 PORTAS - MANUTENÇÃO. AF_11/2015</v>
      </c>
      <c r="D11" s="336" t="str">
        <f>IF(A11="SINAPI-S",VLOOKUP(B11,'SINAPI-S'!A:J,3,0),IF(A11="SINAPI-I",VLOOKUP(B11,'SINAPI-I'!A:E,3,0),VLOOKUP(B11,'COT.MERCADO'!A:H,7,0)))</f>
        <v>H</v>
      </c>
      <c r="E11" s="337">
        <f>IF(A11="SINAPI-S",VLOOKUP(B11,'SINAPI-S'!A:J,5,0),IF(A11="SINAPI-I",VLOOKUP(B11,'SINAPI-I'!A:G,6,0),0))</f>
        <v>0</v>
      </c>
      <c r="F11" s="337">
        <f>IF(A11="SINAPI-S",VLOOKUP(B11,'SINAPI-S'!A:J,6,0),IF(A11="SINAPI-I",VLOOKUP(B11,'SINAPI-I'!A:G,7,0),VLOOKUP(B11,'COT.MERCADO'!A:H,8,0)))</f>
        <v>5.92</v>
      </c>
      <c r="G11" s="334">
        <v>1</v>
      </c>
      <c r="H11" s="337">
        <f t="shared" si="1"/>
        <v>0</v>
      </c>
      <c r="I11" s="337">
        <f t="shared" si="2"/>
        <v>5.92</v>
      </c>
      <c r="J11" s="337">
        <f t="shared" si="3"/>
        <v>5.92</v>
      </c>
    </row>
    <row r="12" spans="1:10" ht="24">
      <c r="A12" s="334" t="s">
        <v>78</v>
      </c>
      <c r="B12" s="334">
        <v>92144</v>
      </c>
      <c r="C12" s="335" t="str">
        <f>IF(A12="SINAPI-S",VLOOKUP(B12,'SINAPI-S'!A:J,2,0),IF(A12="SINAPI-I",VLOOKUP(B12,'SINAPI-I'!A:E,2,0),VLOOKUP(B12,'COT.MERCADO'!A:H,2,0)))</f>
        <v>CAMINHONETE CABINE SIMPLES COM MOTOR 1.6 FLEX, CÂMBIO MANUAL, POTÊNCIA 101/104 CV, 2 PORTAS - MATERIAIS NA OPERAÇÃO. AF_11/2015</v>
      </c>
      <c r="D12" s="336" t="str">
        <f>IF(A12="SINAPI-S",VLOOKUP(B12,'SINAPI-S'!A:J,3,0),IF(A12="SINAPI-I",VLOOKUP(B12,'SINAPI-I'!A:E,3,0),VLOOKUP(B12,'COT.MERCADO'!A:H,7,0)))</f>
        <v>H</v>
      </c>
      <c r="E12" s="337">
        <f>IF(A12="SINAPI-S",VLOOKUP(B12,'SINAPI-S'!A:J,5,0),IF(A12="SINAPI-I",VLOOKUP(B12,'SINAPI-I'!A:G,6,0),0))</f>
        <v>0</v>
      </c>
      <c r="F12" s="337">
        <f>IF(A12="SINAPI-S",VLOOKUP(B12,'SINAPI-S'!A:J,6,0),IF(A12="SINAPI-I",VLOOKUP(B12,'SINAPI-I'!A:G,7,0),VLOOKUP(B12,'COT.MERCADO'!A:H,8,0)))</f>
        <v>35.72</v>
      </c>
      <c r="G12" s="334">
        <v>1</v>
      </c>
      <c r="H12" s="337">
        <f t="shared" si="1"/>
        <v>0</v>
      </c>
      <c r="I12" s="337">
        <f t="shared" si="2"/>
        <v>35.72</v>
      </c>
      <c r="J12" s="337">
        <f t="shared" si="3"/>
        <v>35.72</v>
      </c>
    </row>
    <row r="13" spans="1:10">
      <c r="A13" s="332" t="s">
        <v>811</v>
      </c>
      <c r="B13" s="887" t="s">
        <v>910</v>
      </c>
      <c r="C13" s="716"/>
      <c r="D13" s="716"/>
      <c r="E13" s="716"/>
      <c r="F13" s="716"/>
      <c r="G13" s="716"/>
      <c r="H13" s="716"/>
      <c r="I13" s="716"/>
      <c r="J13" s="338"/>
    </row>
    <row r="14" spans="1:10">
      <c r="A14" s="332"/>
      <c r="B14" s="338"/>
      <c r="C14" s="338"/>
      <c r="D14" s="334"/>
      <c r="E14" s="334"/>
      <c r="F14" s="334"/>
      <c r="G14" s="334"/>
      <c r="H14" s="334"/>
      <c r="I14" s="334"/>
      <c r="J14" s="334"/>
    </row>
    <row r="15" spans="1:10" ht="24">
      <c r="A15" s="326" t="s">
        <v>900</v>
      </c>
      <c r="B15" s="327" t="s">
        <v>601</v>
      </c>
      <c r="C15" s="328" t="s">
        <v>911</v>
      </c>
      <c r="D15" s="327" t="s">
        <v>912</v>
      </c>
      <c r="E15" s="329"/>
      <c r="F15" s="329"/>
      <c r="G15" s="329"/>
      <c r="H15" s="330">
        <f t="shared" ref="H15:J15" si="4">SUM(H17:H19)</f>
        <v>0</v>
      </c>
      <c r="I15" s="330">
        <f t="shared" si="4"/>
        <v>6.07</v>
      </c>
      <c r="J15" s="331">
        <f t="shared" si="4"/>
        <v>6.07</v>
      </c>
    </row>
    <row r="16" spans="1:10" ht="48">
      <c r="A16" s="332" t="s">
        <v>903</v>
      </c>
      <c r="B16" s="332" t="s">
        <v>50</v>
      </c>
      <c r="C16" s="333" t="s">
        <v>13</v>
      </c>
      <c r="D16" s="332" t="s">
        <v>53</v>
      </c>
      <c r="E16" s="332" t="s">
        <v>904</v>
      </c>
      <c r="F16" s="332" t="s">
        <v>905</v>
      </c>
      <c r="G16" s="332" t="s">
        <v>906</v>
      </c>
      <c r="H16" s="332" t="s">
        <v>907</v>
      </c>
      <c r="I16" s="332" t="s">
        <v>908</v>
      </c>
      <c r="J16" s="332" t="s">
        <v>909</v>
      </c>
    </row>
    <row r="17" spans="1:10" ht="24">
      <c r="A17" s="334" t="s">
        <v>78</v>
      </c>
      <c r="B17" s="334">
        <v>92140</v>
      </c>
      <c r="C17" s="335" t="str">
        <f>IF(A17="SINAPI-S",VLOOKUP(B17,'SINAPI-S'!A:J,2,0),IF(A17="SINAPI-I",VLOOKUP(B17,'SINAPI-I'!A:E,2,0),VLOOKUP(B17,'COT.MERCADO'!A:H,2,0)))</f>
        <v>CAMINHONETE CABINE SIMPLES COM MOTOR 1.6 FLEX, CÂMBIO MANUAL, POTÊNCIA 101/104 CV, 2 PORTAS - DEPRECIAÇÃO. AF_11/2015</v>
      </c>
      <c r="D17" s="336" t="str">
        <f>IF(A17="SINAPI-S",VLOOKUP(B17,'SINAPI-S'!A:J,3,0),IF(A17="SINAPI-I",VLOOKUP(B17,'SINAPI-I'!A:E,3,0),VLOOKUP(B17,'COT.MERCADO'!A:H,7,0)))</f>
        <v>H</v>
      </c>
      <c r="E17" s="337">
        <f>IF(A17="SINAPI-S",VLOOKUP(B17,'SINAPI-S'!A:J,5,0),IF(A17="SINAPI-I",VLOOKUP(B17,'SINAPI-I'!A:G,6,0),0))</f>
        <v>0</v>
      </c>
      <c r="F17" s="337">
        <f>IF(A17="SINAPI-S",VLOOKUP(B17,'SINAPI-S'!A:J,6,0),IF(A17="SINAPI-I",VLOOKUP(B17,'SINAPI-I'!A:G,7,0),VLOOKUP(B17,'COT.MERCADO'!A:H,8,0)))</f>
        <v>4.7300000000000004</v>
      </c>
      <c r="G17" s="334">
        <v>1</v>
      </c>
      <c r="H17" s="337">
        <f t="shared" ref="H17:H19" si="5">E17*G17</f>
        <v>0</v>
      </c>
      <c r="I17" s="337">
        <f t="shared" ref="I17:I19" si="6">F17*G17</f>
        <v>4.7300000000000004</v>
      </c>
      <c r="J17" s="337">
        <f t="shared" ref="J17:J19" si="7">I17+H17</f>
        <v>4.7300000000000004</v>
      </c>
    </row>
    <row r="18" spans="1:10" ht="24">
      <c r="A18" s="334" t="s">
        <v>78</v>
      </c>
      <c r="B18" s="334">
        <v>92141</v>
      </c>
      <c r="C18" s="335" t="str">
        <f>IF(A18="SINAPI-S",VLOOKUP(B18,'SINAPI-S'!A:J,2,0),IF(A18="SINAPI-I",VLOOKUP(B18,'SINAPI-I'!A:E,2,0),VLOOKUP(B18,'COT.MERCADO'!A:H,2,0)))</f>
        <v>CAMINHONETE CABINE SIMPLES COM MOTOR 1.6 FLEX, CÂMBIO MANUAL, POTÊNCIA 101/104 CV, 2 PORTAS - JUROS. AF_11/2015</v>
      </c>
      <c r="D18" s="336" t="str">
        <f>IF(A18="SINAPI-S",VLOOKUP(B18,'SINAPI-S'!A:J,3,0),IF(A18="SINAPI-I",VLOOKUP(B18,'SINAPI-I'!A:E,3,0),VLOOKUP(B18,'COT.MERCADO'!A:H,7,0)))</f>
        <v>H</v>
      </c>
      <c r="E18" s="337">
        <f>IF(A18="SINAPI-S",VLOOKUP(B18,'SINAPI-S'!A:J,5,0),IF(A18="SINAPI-I",VLOOKUP(B18,'SINAPI-I'!A:G,6,0),0))</f>
        <v>0</v>
      </c>
      <c r="F18" s="337">
        <f>IF(A18="SINAPI-S",VLOOKUP(B18,'SINAPI-S'!A:J,6,0),IF(A18="SINAPI-I",VLOOKUP(B18,'SINAPI-I'!A:G,7,0),VLOOKUP(B18,'COT.MERCADO'!A:H,8,0)))</f>
        <v>0.75</v>
      </c>
      <c r="G18" s="334">
        <v>1</v>
      </c>
      <c r="H18" s="337">
        <f t="shared" si="5"/>
        <v>0</v>
      </c>
      <c r="I18" s="337">
        <f t="shared" si="6"/>
        <v>0.75</v>
      </c>
      <c r="J18" s="337">
        <f t="shared" si="7"/>
        <v>0.75</v>
      </c>
    </row>
    <row r="19" spans="1:10" ht="24">
      <c r="A19" s="334" t="s">
        <v>78</v>
      </c>
      <c r="B19" s="334">
        <v>92142</v>
      </c>
      <c r="C19" s="335" t="str">
        <f>IF(A19="SINAPI-S",VLOOKUP(B19,'SINAPI-S'!A:J,2,0),IF(A19="SINAPI-I",VLOOKUP(B19,'SINAPI-I'!A:E,2,0),VLOOKUP(B19,'COT.MERCADO'!A:H,2,0)))</f>
        <v>CAMINHONETE CABINE SIMPLES COM MOTOR 1.6 FLEX, CÂMBIO MANUAL, POTÊNCIA 101/104 CV, 2 PORTAS - IMPOSTOS E SEGUROS. AF_11/2015</v>
      </c>
      <c r="D19" s="336" t="str">
        <f>IF(A19="SINAPI-S",VLOOKUP(B19,'SINAPI-S'!A:J,3,0),IF(A19="SINAPI-I",VLOOKUP(B19,'SINAPI-I'!A:E,3,0),VLOOKUP(B19,'COT.MERCADO'!A:H,7,0)))</f>
        <v>H</v>
      </c>
      <c r="E19" s="337">
        <f>IF(A19="SINAPI-S",VLOOKUP(B19,'SINAPI-S'!A:J,5,0),IF(A19="SINAPI-I",VLOOKUP(B19,'SINAPI-I'!A:G,6,0),0))</f>
        <v>0</v>
      </c>
      <c r="F19" s="337">
        <f>IF(A19="SINAPI-S",VLOOKUP(B19,'SINAPI-S'!A:J,6,0),IF(A19="SINAPI-I",VLOOKUP(B19,'SINAPI-I'!A:G,7,0),VLOOKUP(B19,'COT.MERCADO'!A:H,8,0)))</f>
        <v>0.59</v>
      </c>
      <c r="G19" s="334">
        <v>1</v>
      </c>
      <c r="H19" s="337">
        <f t="shared" si="5"/>
        <v>0</v>
      </c>
      <c r="I19" s="337">
        <f t="shared" si="6"/>
        <v>0.59</v>
      </c>
      <c r="J19" s="337">
        <f t="shared" si="7"/>
        <v>0.59</v>
      </c>
    </row>
    <row r="20" spans="1:10">
      <c r="A20" s="332" t="s">
        <v>811</v>
      </c>
      <c r="B20" s="887" t="s">
        <v>913</v>
      </c>
      <c r="C20" s="716"/>
      <c r="D20" s="716"/>
      <c r="E20" s="716"/>
      <c r="F20" s="716"/>
      <c r="G20" s="716"/>
      <c r="H20" s="716"/>
      <c r="I20" s="716"/>
      <c r="J20" s="338"/>
    </row>
    <row r="21" spans="1:10">
      <c r="A21" s="81"/>
      <c r="B21" s="137"/>
      <c r="C21" s="137"/>
      <c r="D21" s="137"/>
      <c r="E21" s="137"/>
      <c r="F21" s="137"/>
      <c r="G21" s="137"/>
      <c r="H21" s="137"/>
      <c r="I21" s="137"/>
      <c r="J21" s="137"/>
    </row>
    <row r="22" spans="1:10">
      <c r="A22" s="886" t="s">
        <v>914</v>
      </c>
      <c r="B22" s="740"/>
      <c r="C22" s="740"/>
      <c r="D22" s="740"/>
      <c r="E22" s="740"/>
      <c r="F22" s="740"/>
      <c r="G22" s="740"/>
      <c r="H22" s="740"/>
      <c r="I22" s="740"/>
      <c r="J22" s="740"/>
    </row>
    <row r="23" spans="1:10">
      <c r="A23" s="81"/>
      <c r="B23" s="137"/>
      <c r="C23" s="137"/>
      <c r="D23" s="137"/>
      <c r="E23" s="137"/>
      <c r="F23" s="137"/>
      <c r="G23" s="137"/>
      <c r="H23" s="137"/>
      <c r="I23" s="137"/>
      <c r="J23" s="137"/>
    </row>
    <row r="24" spans="1:10" ht="36">
      <c r="A24" s="339" t="s">
        <v>915</v>
      </c>
      <c r="B24" s="340" t="s">
        <v>130</v>
      </c>
      <c r="C24" s="328" t="s">
        <v>916</v>
      </c>
      <c r="D24" s="340" t="s">
        <v>917</v>
      </c>
      <c r="E24" s="340"/>
      <c r="F24" s="340"/>
      <c r="G24" s="340"/>
      <c r="H24" s="341">
        <f t="shared" ref="H24:J24" si="8">SUM(H26:H37)</f>
        <v>4.2302900000000001</v>
      </c>
      <c r="I24" s="341">
        <f t="shared" si="8"/>
        <v>104.52114</v>
      </c>
      <c r="J24" s="342">
        <f t="shared" si="8"/>
        <v>108.75143000000003</v>
      </c>
    </row>
    <row r="25" spans="1:10" ht="48">
      <c r="A25" s="332" t="s">
        <v>903</v>
      </c>
      <c r="B25" s="332" t="s">
        <v>50</v>
      </c>
      <c r="C25" s="333" t="s">
        <v>13</v>
      </c>
      <c r="D25" s="332" t="s">
        <v>918</v>
      </c>
      <c r="E25" s="332" t="s">
        <v>904</v>
      </c>
      <c r="F25" s="332" t="s">
        <v>905</v>
      </c>
      <c r="G25" s="332" t="s">
        <v>906</v>
      </c>
      <c r="H25" s="332" t="s">
        <v>907</v>
      </c>
      <c r="I25" s="332" t="s">
        <v>908</v>
      </c>
      <c r="J25" s="332" t="s">
        <v>909</v>
      </c>
    </row>
    <row r="26" spans="1:10">
      <c r="A26" s="334" t="s">
        <v>78</v>
      </c>
      <c r="B26" s="334">
        <v>88316</v>
      </c>
      <c r="C26" s="335" t="str">
        <f>IF(A26="SINAPI-S",VLOOKUP(B26,'SINAPI-S'!A:J,2,0),IF(A26="SINAPI-I",VLOOKUP(B26,'SINAPI-I'!A:E,2,0),VLOOKUP(B26,'COT.MERCADO'!A:H,2,0)))</f>
        <v>SERVENTE COM ENCARGOS COMPLEMENTARES</v>
      </c>
      <c r="D26" s="336" t="str">
        <f>IF(A26="SINAPI-S",VLOOKUP(B26,'SINAPI-S'!A:J,3,0),IF(A26="SINAPI-I",VLOOKUP(B26,'SINAPI-I'!A:E,3,0),VLOOKUP(B26,'COT.MERCADO'!A:H,7,0)))</f>
        <v>H</v>
      </c>
      <c r="E26" s="337">
        <f>IF(A26="SINAPI-S",VLOOKUP(B26,'SINAPI-S'!A:J,5,0),IF(A26="SINAPI-I",VLOOKUP(B26,'SINAPI-I'!A:G,6,0),0))</f>
        <v>15.02</v>
      </c>
      <c r="F26" s="337">
        <f>IF(A26="SINAPI-S",VLOOKUP(B26,'SINAPI-S'!A:J,6,0),IF(A26="SINAPI-I",VLOOKUP(B26,'SINAPI-I'!A:G,7,0),VLOOKUP(B26,'COT.MERCADO'!A:H,8,0)))</f>
        <v>7.7</v>
      </c>
      <c r="G26" s="334">
        <f t="shared" ref="G26:G27" si="9">0.057+0.052</f>
        <v>0.109</v>
      </c>
      <c r="H26" s="337">
        <f t="shared" ref="H26:H37" si="10">E26*G26</f>
        <v>1.6371799999999999</v>
      </c>
      <c r="I26" s="337">
        <f t="shared" ref="I26:I37" si="11">F26*G26</f>
        <v>0.83930000000000005</v>
      </c>
      <c r="J26" s="337">
        <f t="shared" ref="J26:J37" si="12">I26+H26</f>
        <v>2.47648</v>
      </c>
    </row>
    <row r="27" spans="1:10">
      <c r="A27" s="334" t="s">
        <v>78</v>
      </c>
      <c r="B27" s="334">
        <v>100308</v>
      </c>
      <c r="C27" s="335" t="str">
        <f>IF(A27="SINAPI-S",VLOOKUP(B27,'SINAPI-S'!A:J,2,0),IF(A27="SINAPI-I",VLOOKUP(B27,'SINAPI-I'!A:E,2,0),VLOOKUP(B27,'COT.MERCADO'!A:H,2,0)))</f>
        <v>MECÂNICO DE REFRIGERAÇÃO COM ENCARGOS COMPLEMENTARES</v>
      </c>
      <c r="D27" s="336" t="str">
        <f>IF(A27="SINAPI-S",VLOOKUP(B27,'SINAPI-S'!A:J,3,0),IF(A27="SINAPI-I",VLOOKUP(B27,'SINAPI-I'!A:E,3,0),VLOOKUP(B27,'COT.MERCADO'!A:H,7,0)))</f>
        <v>H</v>
      </c>
      <c r="E27" s="337">
        <f>IF(A27="SINAPI-S",VLOOKUP(B27,'SINAPI-S'!A:J,5,0),IF(A27="SINAPI-I",VLOOKUP(B27,'SINAPI-I'!A:G,6,0),0))</f>
        <v>23.79</v>
      </c>
      <c r="F27" s="337">
        <f>IF(A27="SINAPI-S",VLOOKUP(B27,'SINAPI-S'!A:J,6,0),IF(A27="SINAPI-I",VLOOKUP(B27,'SINAPI-I'!A:G,7,0),VLOOKUP(B27,'COT.MERCADO'!A:H,8,0)))</f>
        <v>7.86</v>
      </c>
      <c r="G27" s="334">
        <f t="shared" si="9"/>
        <v>0.109</v>
      </c>
      <c r="H27" s="337">
        <f t="shared" si="10"/>
        <v>2.5931099999999998</v>
      </c>
      <c r="I27" s="337">
        <f t="shared" si="11"/>
        <v>0.85674000000000006</v>
      </c>
      <c r="J27" s="337">
        <f t="shared" si="12"/>
        <v>3.4498499999999996</v>
      </c>
    </row>
    <row r="28" spans="1:10">
      <c r="A28" s="334" t="s">
        <v>225</v>
      </c>
      <c r="B28" s="343">
        <v>4376</v>
      </c>
      <c r="C28" s="335" t="str">
        <f>IF(A28="SINAPI-S",VLOOKUP(B28,'SINAPI-S'!A:J,2,0),IF(A28="SINAPI-I",VLOOKUP(B28,'SINAPI-I'!A:E,2,0),VLOOKUP(B28,'COT.MERCADO'!A:H,2,0)))</f>
        <v>BUCHA DE NYLON SEM ABA S8</v>
      </c>
      <c r="D28" s="334" t="str">
        <f>IF(A28="SINAPI-S",VLOOKUP(B28,'SINAPI-S'!A:J,3,0),IF(A28="SINAPI-I",VLOOKUP(B28,'SINAPI-I'!A:E,3,0),VLOOKUP(B28,'COT.MERCADO'!A:H,7,0)))</f>
        <v>UN</v>
      </c>
      <c r="E28" s="337">
        <f>IF(A28="SINAPI-S",VLOOKUP(B28,'SINAPI-S'!A:J,5,0),IF(A28="SINAPI-I",VLOOKUP(B28,'SINAPI-I'!A:G,6,0),0))</f>
        <v>0</v>
      </c>
      <c r="F28" s="337">
        <f>IF(A28="SINAPI-S",VLOOKUP(B28,'SINAPI-S'!A:J,6,0),IF(A28="SINAPI-I",VLOOKUP(B28,'SINAPI-I'!A:G,7,0),VLOOKUP(B28,'COT.MERCADO'!A:H,8,0)))</f>
        <v>0.33</v>
      </c>
      <c r="G28" s="334">
        <v>2</v>
      </c>
      <c r="H28" s="337">
        <f t="shared" si="10"/>
        <v>0</v>
      </c>
      <c r="I28" s="337">
        <f t="shared" si="11"/>
        <v>0.66</v>
      </c>
      <c r="J28" s="337">
        <f t="shared" si="12"/>
        <v>0.66</v>
      </c>
    </row>
    <row r="29" spans="1:10" ht="24">
      <c r="A29" s="334" t="s">
        <v>225</v>
      </c>
      <c r="B29" s="343">
        <v>39662</v>
      </c>
      <c r="C29" s="335" t="str">
        <f>IF(A29="SINAPI-S",VLOOKUP(B29,'SINAPI-S'!A:J,2,0),IF(A29="SINAPI-I",VLOOKUP(B29,'SINAPI-I'!A:E,2,0),VLOOKUP(B29,'COT.MERCADO'!A:H,2,0)))</f>
        <v>TUBO DE COBRE FLEXIVEL, D = 1/4 ", E = 0,79 MM, PARA AR-CONDICIONADO/ INSTALACOES GAS RESIDENCIAIS E COMERCIAIS</v>
      </c>
      <c r="D29" s="334" t="str">
        <f>IF(A29="SINAPI-S",VLOOKUP(B29,'SINAPI-S'!A:J,3,0),IF(A29="SINAPI-I",VLOOKUP(B29,'SINAPI-I'!A:E,3,0),VLOOKUP(B29,'COT.MERCADO'!A:H,7,0)))</f>
        <v>M</v>
      </c>
      <c r="E29" s="337">
        <f>IF(A29="SINAPI-S",VLOOKUP(B29,'SINAPI-S'!A:J,5,0),IF(A29="SINAPI-I",VLOOKUP(B29,'SINAPI-I'!A:G,6,0),0))</f>
        <v>0</v>
      </c>
      <c r="F29" s="337">
        <f>IF(A29="SINAPI-S",VLOOKUP(B29,'SINAPI-S'!A:J,6,0),IF(A29="SINAPI-I",VLOOKUP(B29,'SINAPI-I'!A:G,7,0),VLOOKUP(B29,'COT.MERCADO'!A:H,8,0)))</f>
        <v>18.79</v>
      </c>
      <c r="G29" s="334">
        <v>1.05</v>
      </c>
      <c r="H29" s="337">
        <f t="shared" si="10"/>
        <v>0</v>
      </c>
      <c r="I29" s="337">
        <f t="shared" si="11"/>
        <v>19.729500000000002</v>
      </c>
      <c r="J29" s="337">
        <f t="shared" si="12"/>
        <v>19.729500000000002</v>
      </c>
    </row>
    <row r="30" spans="1:10" ht="24">
      <c r="A30" s="334" t="s">
        <v>225</v>
      </c>
      <c r="B30" s="343">
        <v>39664</v>
      </c>
      <c r="C30" s="335" t="str">
        <f>IF(A30="SINAPI-S",VLOOKUP(B30,'SINAPI-S'!A:J,2,0),IF(A30="SINAPI-I",VLOOKUP(B30,'SINAPI-I'!A:E,2,0),VLOOKUP(B30,'COT.MERCADO'!A:H,2,0)))</f>
        <v>TUBO DE COBRE FLEXIVEL, D = 3/8 ", E = 0,79 MM, PARA AR-CONDICIONADO/ INSTALACOES GAS RESIDENCIAIS E COMERCIAIS</v>
      </c>
      <c r="D30" s="334" t="str">
        <f>IF(A30="SINAPI-S",VLOOKUP(B30,'SINAPI-S'!A:J,3,0),IF(A30="SINAPI-I",VLOOKUP(B30,'SINAPI-I'!A:E,3,0),VLOOKUP(B30,'COT.MERCADO'!A:H,7,0)))</f>
        <v>M</v>
      </c>
      <c r="E30" s="337">
        <f>IF(A30="SINAPI-S",VLOOKUP(B30,'SINAPI-S'!A:J,5,0),IF(A30="SINAPI-I",VLOOKUP(B30,'SINAPI-I'!A:G,6,0),0))</f>
        <v>0</v>
      </c>
      <c r="F30" s="337">
        <f>IF(A30="SINAPI-S",VLOOKUP(B30,'SINAPI-S'!A:J,6,0),IF(A30="SINAPI-I",VLOOKUP(B30,'SINAPI-I'!A:G,7,0),VLOOKUP(B30,'COT.MERCADO'!A:H,8,0)))</f>
        <v>28.91</v>
      </c>
      <c r="G30" s="334">
        <v>1.05</v>
      </c>
      <c r="H30" s="337">
        <f t="shared" si="10"/>
        <v>0</v>
      </c>
      <c r="I30" s="337">
        <f t="shared" si="11"/>
        <v>30.355500000000003</v>
      </c>
      <c r="J30" s="337">
        <f t="shared" si="12"/>
        <v>30.355500000000003</v>
      </c>
    </row>
    <row r="31" spans="1:10" ht="24">
      <c r="A31" s="334" t="s">
        <v>225</v>
      </c>
      <c r="B31" s="343">
        <v>39738</v>
      </c>
      <c r="C31" s="335" t="str">
        <f>IF(A31="SINAPI-S",VLOOKUP(B31,'SINAPI-S'!A:J,2,0),IF(A31="SINAPI-I",VLOOKUP(B31,'SINAPI-I'!A:E,2,0),VLOOKUP(B31,'COT.MERCADO'!A:H,2,0)))</f>
        <v>TUBO DE BORRACHA ELASTOMERICA FLEXIVEL, PRETA, PARA ISOLAMENTO TERMICO DE TUBULACAO, DN 1/4" (6 MM), E= 9 MM, COEFICIENTE DE CONDUTIVIDADE TERMICA 0,036W/mK, VAPOR DE AGUA MAIOR OU IGUAL A 10.000</v>
      </c>
      <c r="D31" s="334" t="str">
        <f>IF(A31="SINAPI-S",VLOOKUP(B31,'SINAPI-S'!A:J,3,0),IF(A31="SINAPI-I",VLOOKUP(B31,'SINAPI-I'!A:E,3,0),VLOOKUP(B31,'COT.MERCADO'!A:H,7,0)))</f>
        <v>M</v>
      </c>
      <c r="E31" s="337">
        <f>IF(A31="SINAPI-S",VLOOKUP(B31,'SINAPI-S'!A:J,5,0),IF(A31="SINAPI-I",VLOOKUP(B31,'SINAPI-I'!A:G,6,0),0))</f>
        <v>0</v>
      </c>
      <c r="F31" s="337">
        <f>IF(A31="SINAPI-S",VLOOKUP(B31,'SINAPI-S'!A:J,6,0),IF(A31="SINAPI-I",VLOOKUP(B31,'SINAPI-I'!A:G,7,0),VLOOKUP(B31,'COT.MERCADO'!A:H,8,0)))</f>
        <v>8.23</v>
      </c>
      <c r="G31" s="334">
        <v>1.05</v>
      </c>
      <c r="H31" s="337">
        <f t="shared" si="10"/>
        <v>0</v>
      </c>
      <c r="I31" s="337">
        <f t="shared" si="11"/>
        <v>8.6415000000000006</v>
      </c>
      <c r="J31" s="337">
        <f t="shared" si="12"/>
        <v>8.6415000000000006</v>
      </c>
    </row>
    <row r="32" spans="1:10" ht="36">
      <c r="A32" s="334" t="s">
        <v>225</v>
      </c>
      <c r="B32" s="343">
        <v>39741</v>
      </c>
      <c r="C32" s="335" t="str">
        <f>IF(A32="SINAPI-S",VLOOKUP(B32,'SINAPI-S'!A:J,2,0),IF(A32="SINAPI-I",VLOOKUP(B32,'SINAPI-I'!A:E,2,0),VLOOKUP(B32,'COT.MERCADO'!A:H,2,0)))</f>
        <v>TUBO DE BORRACHA ELASTOMERICA FLEXIVEL, PRETA, PARA ISOLAMENTO TERMICO DE TUBULACAO, DN 3/8" (10 MM), E= 19 MM, COEFICIENTE DE CONDUTIVIDADE TERMICA 0,036W/mK, VAPOR DE AGUA MAIOR OU IGUAL A 10.000</v>
      </c>
      <c r="D32" s="334" t="str">
        <f>IF(A32="SINAPI-S",VLOOKUP(B32,'SINAPI-S'!A:J,3,0),IF(A32="SINAPI-I",VLOOKUP(B32,'SINAPI-I'!A:E,3,0),VLOOKUP(B32,'COT.MERCADO'!A:H,7,0)))</f>
        <v>M</v>
      </c>
      <c r="E32" s="337">
        <f>IF(A32="SINAPI-S",VLOOKUP(B32,'SINAPI-S'!A:J,5,0),IF(A32="SINAPI-I",VLOOKUP(B32,'SINAPI-I'!A:G,6,0),0))</f>
        <v>0</v>
      </c>
      <c r="F32" s="337">
        <f>IF(A32="SINAPI-S",VLOOKUP(B32,'SINAPI-S'!A:J,6,0),IF(A32="SINAPI-I",VLOOKUP(B32,'SINAPI-I'!A:G,7,0),VLOOKUP(B32,'COT.MERCADO'!A:H,8,0)))</f>
        <v>20.71</v>
      </c>
      <c r="G32" s="334">
        <v>1.05</v>
      </c>
      <c r="H32" s="337">
        <f t="shared" si="10"/>
        <v>0</v>
      </c>
      <c r="I32" s="337">
        <f t="shared" si="11"/>
        <v>21.745500000000003</v>
      </c>
      <c r="J32" s="337">
        <f t="shared" si="12"/>
        <v>21.745500000000003</v>
      </c>
    </row>
    <row r="33" spans="1:10">
      <c r="A33" s="334" t="s">
        <v>108</v>
      </c>
      <c r="B33" s="343" t="s">
        <v>919</v>
      </c>
      <c r="C33" s="338" t="str">
        <f>IF(A33="SINAPI-S",VLOOKUP(B33,'SINAPI-S'!A:J,2,0),IF(A33="SINAPI-I",VLOOKUP(B33,'SINAPI-I'!A:E,2,0),VLOOKUP(B33,'COT.MERCADO'!A:H,2,0)))</f>
        <v xml:space="preserve">Fita isolante de alta fusão 19 mm x 10 m </v>
      </c>
      <c r="D33" s="334" t="str">
        <f>IF(A33="SINAPI-S",VLOOKUP(B33,'SINAPI-S'!A:J,3,0),IF(A33="SINAPI-I",VLOOKUP(B33,'SINAPI-I'!A:E,3,0),VLOOKUP(B33,'COT.MERCADO'!A:H,7,0)))</f>
        <v xml:space="preserve">UN </v>
      </c>
      <c r="E33" s="337">
        <f>IF(A33="SINAPI-S",VLOOKUP(B33,'SINAPI-S'!A:J,5,0),IF(A33="SINAPI-I",VLOOKUP(B33,'SINAPI-I'!A:G,6,0),0))</f>
        <v>0</v>
      </c>
      <c r="F33" s="344">
        <f>IF(A33="SINAPI-S",VLOOKUP(B33,'SINAPI-S'!A:J,6,0),IF(A33="SINAPI-I",VLOOKUP(B33,'SINAPI-I'!A:G,7,0),VLOOKUP(B33,'COT.MERCADO'!A:H,8,0)))</f>
        <v>31.53</v>
      </c>
      <c r="G33" s="334">
        <v>0.12</v>
      </c>
      <c r="H33" s="337">
        <f t="shared" si="10"/>
        <v>0</v>
      </c>
      <c r="I33" s="337">
        <f t="shared" si="11"/>
        <v>3.7835999999999999</v>
      </c>
      <c r="J33" s="337">
        <f t="shared" si="12"/>
        <v>3.7835999999999999</v>
      </c>
    </row>
    <row r="34" spans="1:10">
      <c r="A34" s="334" t="s">
        <v>108</v>
      </c>
      <c r="B34" s="343" t="s">
        <v>291</v>
      </c>
      <c r="C34" s="338" t="str">
        <f>IF(A34="SINAPI-S",VLOOKUP(B34,'SINAPI-S'!A:J,2,0),IF(A34="SINAPI-I",VLOOKUP(B34,'SINAPI-I'!A:E,2,0),VLOOKUP(B34,'COT.MERCADO'!A:H,2,0)))</f>
        <v>Cabo de cobre PP Cordplast 3 x 2,5 mm2, 450/750v</v>
      </c>
      <c r="D34" s="334" t="str">
        <f>IF(A34="SINAPI-S",VLOOKUP(B34,'SINAPI-S'!A:J,3,0),IF(A34="SINAPI-I",VLOOKUP(B34,'SINAPI-I'!A:E,3,0),VLOOKUP(B34,'COT.MERCADO'!A:H,7,0)))</f>
        <v>M</v>
      </c>
      <c r="E34" s="337">
        <f>IF(A34="SINAPI-S",VLOOKUP(B34,'SINAPI-S'!A:J,5,0),IF(A34="SINAPI-I",VLOOKUP(B34,'SINAPI-I'!A:G,6,0),0))</f>
        <v>0</v>
      </c>
      <c r="F34" s="344">
        <f>IF(A34="SINAPI-S",VLOOKUP(B34,'SINAPI-S'!A:J,6,0),IF(A34="SINAPI-I",VLOOKUP(B34,'SINAPI-I'!A:G,7,0),VLOOKUP(B34,'COT.MERCADO'!A:H,8,0)))</f>
        <v>7.59</v>
      </c>
      <c r="G34" s="334">
        <v>1.05</v>
      </c>
      <c r="H34" s="337">
        <f t="shared" si="10"/>
        <v>0</v>
      </c>
      <c r="I34" s="337">
        <f t="shared" si="11"/>
        <v>7.9695</v>
      </c>
      <c r="J34" s="337">
        <f t="shared" si="12"/>
        <v>7.9695</v>
      </c>
    </row>
    <row r="35" spans="1:10">
      <c r="A35" s="334" t="s">
        <v>108</v>
      </c>
      <c r="B35" s="343" t="s">
        <v>920</v>
      </c>
      <c r="C35" s="338" t="str">
        <f>IF(A35="SINAPI-S",VLOOKUP(B35,'SINAPI-S'!A:J,2,0),IF(A35="SINAPI-I",VLOOKUP(B35,'SINAPI-I'!A:E,2,0),VLOOKUP(B35,'COT.MERCADO'!A:H,2,0)))</f>
        <v>Fita em aço 1/2" Fusimec ou similar</v>
      </c>
      <c r="D35" s="334" t="str">
        <f>IF(A35="SINAPI-S",VLOOKUP(B35,'SINAPI-S'!A:J,3,0),IF(A35="SINAPI-I",VLOOKUP(B35,'SINAPI-I'!A:E,3,0),VLOOKUP(B35,'COT.MERCADO'!A:H,7,0)))</f>
        <v>M</v>
      </c>
      <c r="E35" s="337">
        <f>IF(A35="SINAPI-S",VLOOKUP(B35,'SINAPI-S'!A:J,5,0),IF(A35="SINAPI-I",VLOOKUP(B35,'SINAPI-I'!A:G,6,0),0))</f>
        <v>0</v>
      </c>
      <c r="F35" s="344">
        <f>IF(A35="SINAPI-S",VLOOKUP(B35,'SINAPI-S'!A:J,6,0),IF(A35="SINAPI-I",VLOOKUP(B35,'SINAPI-I'!A:G,7,0),VLOOKUP(B35,'COT.MERCADO'!A:H,8,0)))</f>
        <v>2.74</v>
      </c>
      <c r="G35" s="334">
        <v>3</v>
      </c>
      <c r="H35" s="337">
        <f t="shared" si="10"/>
        <v>0</v>
      </c>
      <c r="I35" s="337">
        <f t="shared" si="11"/>
        <v>8.2200000000000006</v>
      </c>
      <c r="J35" s="337">
        <f t="shared" si="12"/>
        <v>8.2200000000000006</v>
      </c>
    </row>
    <row r="36" spans="1:10">
      <c r="A36" s="334" t="s">
        <v>108</v>
      </c>
      <c r="B36" s="343" t="s">
        <v>921</v>
      </c>
      <c r="C36" s="338" t="str">
        <f>IF(A36="SINAPI-S",VLOOKUP(B36,'SINAPI-S'!A:J,2,0),IF(A36="SINAPI-I",VLOOKUP(B36,'SINAPI-I'!A:E,2,0),VLOOKUP(B36,'COT.MERCADO'!A:H,2,0)))</f>
        <v xml:space="preserve">Parafuso de ferro zincado c/rosca 3/8 " x 1 1/2" </v>
      </c>
      <c r="D36" s="334" t="str">
        <f>IF(A36="SINAPI-S",VLOOKUP(B36,'SINAPI-S'!A:J,3,0),IF(A36="SINAPI-I",VLOOKUP(B36,'SINAPI-I'!A:E,3,0),VLOOKUP(B36,'COT.MERCADO'!A:H,7,0)))</f>
        <v xml:space="preserve">UN </v>
      </c>
      <c r="E36" s="337">
        <f>IF(A36="SINAPI-S",VLOOKUP(B36,'SINAPI-S'!A:J,5,0),IF(A36="SINAPI-I",VLOOKUP(B36,'SINAPI-I'!A:G,6,0),0))</f>
        <v>0</v>
      </c>
      <c r="F36" s="344">
        <f>IF(A36="SINAPI-S",VLOOKUP(B36,'SINAPI-S'!A:J,6,0),IF(A36="SINAPI-I",VLOOKUP(B36,'SINAPI-I'!A:G,7,0),VLOOKUP(B36,'COT.MERCADO'!A:H,8,0)))</f>
        <v>0.77</v>
      </c>
      <c r="G36" s="334">
        <v>2</v>
      </c>
      <c r="H36" s="337">
        <f t="shared" si="10"/>
        <v>0</v>
      </c>
      <c r="I36" s="337">
        <f t="shared" si="11"/>
        <v>1.54</v>
      </c>
      <c r="J36" s="337">
        <f t="shared" si="12"/>
        <v>1.54</v>
      </c>
    </row>
    <row r="37" spans="1:10">
      <c r="A37" s="334" t="s">
        <v>108</v>
      </c>
      <c r="B37" s="343" t="s">
        <v>922</v>
      </c>
      <c r="C37" s="338" t="str">
        <f>IF(A37="SINAPI-S",VLOOKUP(B37,'SINAPI-S'!A:J,2,0),IF(A37="SINAPI-I",VLOOKUP(B37,'SINAPI-I'!A:E,2,0),VLOOKUP(B37,'COT.MERCADO'!A:H,2,0)))</f>
        <v>Arruela lisa de aço galvanizada de Ø 1/4"</v>
      </c>
      <c r="D37" s="334" t="str">
        <f>IF(A37="SINAPI-S",VLOOKUP(B37,'SINAPI-S'!A:J,3,0),IF(A37="SINAPI-I",VLOOKUP(B37,'SINAPI-I'!A:E,3,0),VLOOKUP(B37,'COT.MERCADO'!A:H,7,0)))</f>
        <v xml:space="preserve">UN </v>
      </c>
      <c r="E37" s="337">
        <f>IF(A37="SINAPI-S",VLOOKUP(B37,'SINAPI-S'!A:J,5,0),IF(A37="SINAPI-I",VLOOKUP(B37,'SINAPI-I'!A:G,6,0),0))</f>
        <v>0</v>
      </c>
      <c r="F37" s="344">
        <f>IF(A37="SINAPI-S",VLOOKUP(B37,'SINAPI-S'!A:J,6,0),IF(A37="SINAPI-I",VLOOKUP(B37,'SINAPI-I'!A:G,7,0),VLOOKUP(B37,'COT.MERCADO'!A:H,8,0)))</f>
        <v>0.09</v>
      </c>
      <c r="G37" s="334">
        <v>2</v>
      </c>
      <c r="H37" s="337">
        <f t="shared" si="10"/>
        <v>0</v>
      </c>
      <c r="I37" s="337">
        <f t="shared" si="11"/>
        <v>0.18</v>
      </c>
      <c r="J37" s="337">
        <f t="shared" si="12"/>
        <v>0.18</v>
      </c>
    </row>
    <row r="38" spans="1:10">
      <c r="A38" s="332" t="s">
        <v>811</v>
      </c>
      <c r="B38" s="888" t="s">
        <v>923</v>
      </c>
      <c r="C38" s="716"/>
      <c r="D38" s="716"/>
      <c r="E38" s="716"/>
      <c r="F38" s="716"/>
      <c r="G38" s="716"/>
      <c r="H38" s="716"/>
      <c r="I38" s="716"/>
      <c r="J38" s="716"/>
    </row>
    <row r="39" spans="1:10">
      <c r="A39" s="343"/>
      <c r="B39" s="343"/>
      <c r="C39" s="346"/>
      <c r="D39" s="343"/>
      <c r="E39" s="343"/>
      <c r="F39" s="343"/>
      <c r="G39" s="343"/>
      <c r="H39" s="343"/>
      <c r="I39" s="343"/>
      <c r="J39" s="343"/>
    </row>
    <row r="40" spans="1:10" ht="36">
      <c r="A40" s="339" t="s">
        <v>915</v>
      </c>
      <c r="B40" s="340" t="s">
        <v>133</v>
      </c>
      <c r="C40" s="328" t="s">
        <v>924</v>
      </c>
      <c r="D40" s="340" t="s">
        <v>917</v>
      </c>
      <c r="E40" s="340"/>
      <c r="F40" s="340"/>
      <c r="G40" s="340"/>
      <c r="H40" s="341">
        <f t="shared" ref="H40:J40" si="13">SUM(H42:H53)</f>
        <v>4.2302900000000001</v>
      </c>
      <c r="I40" s="341">
        <f t="shared" si="13"/>
        <v>117.48864000000003</v>
      </c>
      <c r="J40" s="342">
        <f t="shared" si="13"/>
        <v>121.71893000000003</v>
      </c>
    </row>
    <row r="41" spans="1:10" ht="48">
      <c r="A41" s="332" t="s">
        <v>903</v>
      </c>
      <c r="B41" s="332" t="s">
        <v>50</v>
      </c>
      <c r="C41" s="333" t="s">
        <v>13</v>
      </c>
      <c r="D41" s="332" t="s">
        <v>918</v>
      </c>
      <c r="E41" s="332" t="s">
        <v>904</v>
      </c>
      <c r="F41" s="332" t="s">
        <v>905</v>
      </c>
      <c r="G41" s="332" t="s">
        <v>906</v>
      </c>
      <c r="H41" s="332" t="s">
        <v>907</v>
      </c>
      <c r="I41" s="332" t="s">
        <v>908</v>
      </c>
      <c r="J41" s="332" t="s">
        <v>909</v>
      </c>
    </row>
    <row r="42" spans="1:10">
      <c r="A42" s="334" t="s">
        <v>78</v>
      </c>
      <c r="B42" s="343">
        <v>88316</v>
      </c>
      <c r="C42" s="335" t="str">
        <f>IF(A42="SINAPI-S",VLOOKUP(B42,'SINAPI-S'!A:J,2,0),IF(A42="SINAPI-I",VLOOKUP(B42,'SINAPI-I'!A:E,2,0),VLOOKUP(B42,'COT.MERCADO'!A:H,2,0)))</f>
        <v>SERVENTE COM ENCARGOS COMPLEMENTARES</v>
      </c>
      <c r="D42" s="336" t="str">
        <f>IF(A42="SINAPI-S",VLOOKUP(B42,'SINAPI-S'!A:J,3,0),IF(A42="SINAPI-I",VLOOKUP(B42,'SINAPI-I'!A:E,3,0),VLOOKUP(B42,'COT.MERCADO'!A:H,7,0)))</f>
        <v>H</v>
      </c>
      <c r="E42" s="337">
        <f>IF(A42="SINAPI-S",VLOOKUP(B42,'SINAPI-S'!A:J,5,0),IF(A42="SINAPI-I",VLOOKUP(B42,'SINAPI-I'!A:G,6,0),0))</f>
        <v>15.02</v>
      </c>
      <c r="F42" s="337">
        <f>IF(A42="SINAPI-S",VLOOKUP(B42,'SINAPI-S'!A:J,6,0),IF(A42="SINAPI-I",VLOOKUP(B42,'SINAPI-I'!A:G,7,0),VLOOKUP(B42,'COT.MERCADO'!A:H,8,0)))</f>
        <v>7.7</v>
      </c>
      <c r="G42" s="334">
        <f t="shared" ref="G42:G43" si="14">0.057+0.052</f>
        <v>0.109</v>
      </c>
      <c r="H42" s="337">
        <f t="shared" ref="H42:H53" si="15">E42*G42</f>
        <v>1.6371799999999999</v>
      </c>
      <c r="I42" s="337">
        <f t="shared" ref="I42:I53" si="16">F42*G42</f>
        <v>0.83930000000000005</v>
      </c>
      <c r="J42" s="337">
        <f t="shared" ref="J42:J53" si="17">I42+H42</f>
        <v>2.47648</v>
      </c>
    </row>
    <row r="43" spans="1:10">
      <c r="A43" s="334" t="s">
        <v>78</v>
      </c>
      <c r="B43" s="334">
        <v>100308</v>
      </c>
      <c r="C43" s="335" t="str">
        <f>IF(A43="SINAPI-S",VLOOKUP(B43,'SINAPI-S'!A:J,2,0),IF(A43="SINAPI-I",VLOOKUP(B43,'SINAPI-I'!A:E,2,0),VLOOKUP(B43,'COT.MERCADO'!A:H,2,0)))</f>
        <v>MECÂNICO DE REFRIGERAÇÃO COM ENCARGOS COMPLEMENTARES</v>
      </c>
      <c r="D43" s="336" t="str">
        <f>IF(A43="SINAPI-S",VLOOKUP(B43,'SINAPI-S'!A:J,3,0),IF(A43="SINAPI-I",VLOOKUP(B43,'SINAPI-I'!A:E,3,0),VLOOKUP(B43,'COT.MERCADO'!A:H,7,0)))</f>
        <v>H</v>
      </c>
      <c r="E43" s="337">
        <f>IF(A43="SINAPI-S",VLOOKUP(B43,'SINAPI-S'!A:J,5,0),IF(A43="SINAPI-I",VLOOKUP(B43,'SINAPI-I'!A:G,6,0),0))</f>
        <v>23.79</v>
      </c>
      <c r="F43" s="337">
        <f>IF(A43="SINAPI-S",VLOOKUP(B43,'SINAPI-S'!A:J,6,0),IF(A43="SINAPI-I",VLOOKUP(B43,'SINAPI-I'!A:G,7,0),VLOOKUP(B43,'COT.MERCADO'!A:H,8,0)))</f>
        <v>7.86</v>
      </c>
      <c r="G43" s="334">
        <f t="shared" si="14"/>
        <v>0.109</v>
      </c>
      <c r="H43" s="337">
        <f t="shared" si="15"/>
        <v>2.5931099999999998</v>
      </c>
      <c r="I43" s="337">
        <f t="shared" si="16"/>
        <v>0.85674000000000006</v>
      </c>
      <c r="J43" s="337">
        <f t="shared" si="17"/>
        <v>3.4498499999999996</v>
      </c>
    </row>
    <row r="44" spans="1:10">
      <c r="A44" s="334" t="s">
        <v>225</v>
      </c>
      <c r="B44" s="343">
        <v>4376</v>
      </c>
      <c r="C44" s="335" t="str">
        <f>IF(A44="SINAPI-S",VLOOKUP(B44,'SINAPI-S'!A:J,2,0),IF(A44="SINAPI-I",VLOOKUP(B44,'SINAPI-I'!A:E,2,0),VLOOKUP(B44,'COT.MERCADO'!A:H,2,0)))</f>
        <v>BUCHA DE NYLON SEM ABA S8</v>
      </c>
      <c r="D44" s="334" t="str">
        <f>IF(A44="SINAPI-S",VLOOKUP(B44,'SINAPI-S'!A:J,3,0),IF(A44="SINAPI-I",VLOOKUP(B44,'SINAPI-I'!A:E,3,0),VLOOKUP(B44,'COT.MERCADO'!A:H,7,0)))</f>
        <v>UN</v>
      </c>
      <c r="E44" s="337">
        <f>IF(A44="SINAPI-S",VLOOKUP(B44,'SINAPI-S'!A:J,5,0),IF(A44="SINAPI-I",VLOOKUP(B44,'SINAPI-I'!A:G,6,0),0))</f>
        <v>0</v>
      </c>
      <c r="F44" s="337">
        <f>IF(A44="SINAPI-S",VLOOKUP(B44,'SINAPI-S'!A:J,6,0),IF(A44="SINAPI-I",VLOOKUP(B44,'SINAPI-I'!A:G,7,0),VLOOKUP(B44,'COT.MERCADO'!A:H,8,0)))</f>
        <v>0.33</v>
      </c>
      <c r="G44" s="334">
        <v>2</v>
      </c>
      <c r="H44" s="337">
        <f t="shared" si="15"/>
        <v>0</v>
      </c>
      <c r="I44" s="337">
        <f t="shared" si="16"/>
        <v>0.66</v>
      </c>
      <c r="J44" s="337">
        <f t="shared" si="17"/>
        <v>0.66</v>
      </c>
    </row>
    <row r="45" spans="1:10" ht="24">
      <c r="A45" s="334" t="s">
        <v>225</v>
      </c>
      <c r="B45" s="343">
        <v>39662</v>
      </c>
      <c r="C45" s="335" t="str">
        <f>IF(A45="SINAPI-S",VLOOKUP(B45,'SINAPI-S'!A:J,2,0),IF(A45="SINAPI-I",VLOOKUP(B45,'SINAPI-I'!A:E,2,0),VLOOKUP(B45,'COT.MERCADO'!A:H,2,0)))</f>
        <v>TUBO DE COBRE FLEXIVEL, D = 1/4 ", E = 0,79 MM, PARA AR-CONDICIONADO/ INSTALACOES GAS RESIDENCIAIS E COMERCIAIS</v>
      </c>
      <c r="D45" s="334" t="str">
        <f>IF(A45="SINAPI-S",VLOOKUP(B45,'SINAPI-S'!A:J,3,0),IF(A45="SINAPI-I",VLOOKUP(B45,'SINAPI-I'!A:E,3,0),VLOOKUP(B45,'COT.MERCADO'!A:H,7,0)))</f>
        <v>M</v>
      </c>
      <c r="E45" s="337">
        <f>IF(A45="SINAPI-S",VLOOKUP(B45,'SINAPI-S'!A:J,5,0),IF(A45="SINAPI-I",VLOOKUP(B45,'SINAPI-I'!A:G,6,0),0))</f>
        <v>0</v>
      </c>
      <c r="F45" s="337">
        <f>IF(A45="SINAPI-S",VLOOKUP(B45,'SINAPI-S'!A:J,6,0),IF(A45="SINAPI-I",VLOOKUP(B45,'SINAPI-I'!A:G,7,0),VLOOKUP(B45,'COT.MERCADO'!A:H,8,0)))</f>
        <v>18.79</v>
      </c>
      <c r="G45" s="334">
        <v>1.05</v>
      </c>
      <c r="H45" s="337">
        <f t="shared" si="15"/>
        <v>0</v>
      </c>
      <c r="I45" s="337">
        <f t="shared" si="16"/>
        <v>19.729500000000002</v>
      </c>
      <c r="J45" s="337">
        <f t="shared" si="17"/>
        <v>19.729500000000002</v>
      </c>
    </row>
    <row r="46" spans="1:10" ht="24">
      <c r="A46" s="334" t="s">
        <v>225</v>
      </c>
      <c r="B46" s="343">
        <v>39660</v>
      </c>
      <c r="C46" s="335" t="str">
        <f>IF(A46="SINAPI-S",VLOOKUP(B46,'SINAPI-S'!A:J,2,0),IF(A46="SINAPI-I",VLOOKUP(B46,'SINAPI-I'!A:E,2,0),VLOOKUP(B46,'COT.MERCADO'!A:H,2,0)))</f>
        <v>TUBO DE COBRE FLEXIVEL, D = 1/2 ", E = 0,79 MM, PARA AR-CONDICIONADO/ INSTALACOES GAS RESIDENCIAIS E COMERCIAIS</v>
      </c>
      <c r="D46" s="334" t="str">
        <f>IF(A46="SINAPI-S",VLOOKUP(B46,'SINAPI-S'!A:J,3,0),IF(A46="SINAPI-I",VLOOKUP(B46,'SINAPI-I'!A:E,3,0),VLOOKUP(B46,'COT.MERCADO'!A:H,7,0)))</f>
        <v>M</v>
      </c>
      <c r="E46" s="337">
        <f>IF(A46="SINAPI-S",VLOOKUP(B46,'SINAPI-S'!A:J,5,0),IF(A46="SINAPI-I",VLOOKUP(B46,'SINAPI-I'!A:G,6,0),0))</f>
        <v>0</v>
      </c>
      <c r="F46" s="337">
        <f>IF(A46="SINAPI-S",VLOOKUP(B46,'SINAPI-S'!A:J,6,0),IF(A46="SINAPI-I",VLOOKUP(B46,'SINAPI-I'!A:G,7,0),VLOOKUP(B46,'COT.MERCADO'!A:H,8,0)))</f>
        <v>39.21</v>
      </c>
      <c r="G46" s="334">
        <v>1.05</v>
      </c>
      <c r="H46" s="337">
        <f t="shared" si="15"/>
        <v>0</v>
      </c>
      <c r="I46" s="337">
        <f t="shared" si="16"/>
        <v>41.170500000000004</v>
      </c>
      <c r="J46" s="337">
        <f t="shared" si="17"/>
        <v>41.170500000000004</v>
      </c>
    </row>
    <row r="47" spans="1:10" ht="24">
      <c r="A47" s="334" t="s">
        <v>225</v>
      </c>
      <c r="B47" s="343">
        <v>39738</v>
      </c>
      <c r="C47" s="335" t="str">
        <f>IF(A47="SINAPI-S",VLOOKUP(B47,'SINAPI-S'!A:J,2,0),IF(A47="SINAPI-I",VLOOKUP(B47,'SINAPI-I'!A:E,2,0),VLOOKUP(B47,'COT.MERCADO'!A:H,2,0)))</f>
        <v>TUBO DE BORRACHA ELASTOMERICA FLEXIVEL, PRETA, PARA ISOLAMENTO TERMICO DE TUBULACAO, DN 1/4" (6 MM), E= 9 MM, COEFICIENTE DE CONDUTIVIDADE TERMICA 0,036W/mK, VAPOR DE AGUA MAIOR OU IGUAL A 10.000</v>
      </c>
      <c r="D47" s="334" t="str">
        <f>IF(A47="SINAPI-S",VLOOKUP(B47,'SINAPI-S'!A:J,3,0),IF(A47="SINAPI-I",VLOOKUP(B47,'SINAPI-I'!A:E,3,0),VLOOKUP(B47,'COT.MERCADO'!A:H,7,0)))</f>
        <v>M</v>
      </c>
      <c r="E47" s="337">
        <f>IF(A47="SINAPI-S",VLOOKUP(B47,'SINAPI-S'!A:J,5,0),IF(A47="SINAPI-I",VLOOKUP(B47,'SINAPI-I'!A:G,6,0),0))</f>
        <v>0</v>
      </c>
      <c r="F47" s="337">
        <f>IF(A47="SINAPI-S",VLOOKUP(B47,'SINAPI-S'!A:J,6,0),IF(A47="SINAPI-I",VLOOKUP(B47,'SINAPI-I'!A:G,7,0),VLOOKUP(B47,'COT.MERCADO'!A:H,8,0)))</f>
        <v>8.23</v>
      </c>
      <c r="G47" s="334">
        <v>1.05</v>
      </c>
      <c r="H47" s="337">
        <f t="shared" si="15"/>
        <v>0</v>
      </c>
      <c r="I47" s="337">
        <f t="shared" si="16"/>
        <v>8.6415000000000006</v>
      </c>
      <c r="J47" s="337">
        <f t="shared" si="17"/>
        <v>8.6415000000000006</v>
      </c>
    </row>
    <row r="48" spans="1:10" ht="36">
      <c r="A48" s="334" t="s">
        <v>225</v>
      </c>
      <c r="B48" s="343">
        <v>39737</v>
      </c>
      <c r="C48" s="335" t="str">
        <f>IF(A48="SINAPI-S",VLOOKUP(B48,'SINAPI-S'!A:J,2,0),IF(A48="SINAPI-I",VLOOKUP(B48,'SINAPI-I'!A:E,2,0),VLOOKUP(B48,'COT.MERCADO'!A:H,2,0)))</f>
        <v>TUBO DE BORRACHA ELASTOMERICA FLEXIVEL, PRETA, PARA ISOLAMENTO TERMICO DE TUBULACAO, DN 1/2" (12 MM), E= 19 MM, COEFICIENTE DE CONDUTIVIDADE TERMICA 0,036W/mK, VAPOR DE AGUA MAIOR OU IGUAL A 10.000</v>
      </c>
      <c r="D48" s="334" t="str">
        <f>IF(A48="SINAPI-S",VLOOKUP(B48,'SINAPI-S'!A:J,3,0),IF(A48="SINAPI-I",VLOOKUP(B48,'SINAPI-I'!A:E,3,0),VLOOKUP(B48,'COT.MERCADO'!A:H,7,0)))</f>
        <v>M</v>
      </c>
      <c r="E48" s="337">
        <f>IF(A48="SINAPI-S",VLOOKUP(B48,'SINAPI-S'!A:J,5,0),IF(A48="SINAPI-I",VLOOKUP(B48,'SINAPI-I'!A:G,6,0),0))</f>
        <v>0</v>
      </c>
      <c r="F48" s="337">
        <f>IF(A48="SINAPI-S",VLOOKUP(B48,'SINAPI-S'!A:J,6,0),IF(A48="SINAPI-I",VLOOKUP(B48,'SINAPI-I'!A:G,7,0),VLOOKUP(B48,'COT.MERCADO'!A:H,8,0)))</f>
        <v>22.76</v>
      </c>
      <c r="G48" s="334">
        <v>1.05</v>
      </c>
      <c r="H48" s="337">
        <f t="shared" si="15"/>
        <v>0</v>
      </c>
      <c r="I48" s="337">
        <f t="shared" si="16"/>
        <v>23.898000000000003</v>
      </c>
      <c r="J48" s="337">
        <f t="shared" si="17"/>
        <v>23.898000000000003</v>
      </c>
    </row>
    <row r="49" spans="1:10">
      <c r="A49" s="334" t="s">
        <v>108</v>
      </c>
      <c r="B49" s="343" t="s">
        <v>919</v>
      </c>
      <c r="C49" s="338" t="str">
        <f>IF(A49="SINAPI-S",VLOOKUP(B49,'SINAPI-S'!A:J,2,0),IF(A49="SINAPI-I",VLOOKUP(B49,'SINAPI-I'!A:E,2,0),VLOOKUP(B49,'COT.MERCADO'!A:H,2,0)))</f>
        <v xml:space="preserve">Fita isolante de alta fusão 19 mm x 10 m </v>
      </c>
      <c r="D49" s="334" t="str">
        <f>IF(A49="SINAPI-S",VLOOKUP(B49,'SINAPI-S'!A:J,3,0),IF(A49="SINAPI-I",VLOOKUP(B49,'SINAPI-I'!A:E,3,0),VLOOKUP(B49,'COT.MERCADO'!A:H,7,0)))</f>
        <v xml:space="preserve">UN </v>
      </c>
      <c r="E49" s="337">
        <f>IF(A49="SINAPI-S",VLOOKUP(B49,'SINAPI-S'!A:J,5,0),IF(A49="SINAPI-I",VLOOKUP(B49,'SINAPI-I'!A:G,6,0),0))</f>
        <v>0</v>
      </c>
      <c r="F49" s="344">
        <f>IF(A49="SINAPI-S",VLOOKUP(B49,'SINAPI-S'!A:J,6,0),IF(A49="SINAPI-I",VLOOKUP(B49,'SINAPI-I'!A:G,7,0),VLOOKUP(B49,'COT.MERCADO'!A:H,8,0)))</f>
        <v>31.53</v>
      </c>
      <c r="G49" s="334">
        <v>0.12</v>
      </c>
      <c r="H49" s="337">
        <f t="shared" si="15"/>
        <v>0</v>
      </c>
      <c r="I49" s="337">
        <f t="shared" si="16"/>
        <v>3.7835999999999999</v>
      </c>
      <c r="J49" s="337">
        <f t="shared" si="17"/>
        <v>3.7835999999999999</v>
      </c>
    </row>
    <row r="50" spans="1:10">
      <c r="A50" s="334" t="s">
        <v>108</v>
      </c>
      <c r="B50" s="343" t="s">
        <v>291</v>
      </c>
      <c r="C50" s="338" t="str">
        <f>IF(A50="SINAPI-S",VLOOKUP(B50,'SINAPI-S'!A:J,2,0),IF(A50="SINAPI-I",VLOOKUP(B50,'SINAPI-I'!A:E,2,0),VLOOKUP(B50,'COT.MERCADO'!A:H,2,0)))</f>
        <v>Cabo de cobre PP Cordplast 3 x 2,5 mm2, 450/750v</v>
      </c>
      <c r="D50" s="334" t="str">
        <f>IF(A50="SINAPI-S",VLOOKUP(B50,'SINAPI-S'!A:J,3,0),IF(A50="SINAPI-I",VLOOKUP(B50,'SINAPI-I'!A:E,3,0),VLOOKUP(B50,'COT.MERCADO'!A:H,7,0)))</f>
        <v>M</v>
      </c>
      <c r="E50" s="337">
        <f>IF(A50="SINAPI-S",VLOOKUP(B50,'SINAPI-S'!A:J,5,0),IF(A50="SINAPI-I",VLOOKUP(B50,'SINAPI-I'!A:G,6,0),0))</f>
        <v>0</v>
      </c>
      <c r="F50" s="344">
        <f>IF(A50="SINAPI-S",VLOOKUP(B50,'SINAPI-S'!A:J,6,0),IF(A50="SINAPI-I",VLOOKUP(B50,'SINAPI-I'!A:G,7,0),VLOOKUP(B50,'COT.MERCADO'!A:H,8,0)))</f>
        <v>7.59</v>
      </c>
      <c r="G50" s="334">
        <v>1.05</v>
      </c>
      <c r="H50" s="337">
        <f t="shared" si="15"/>
        <v>0</v>
      </c>
      <c r="I50" s="337">
        <f t="shared" si="16"/>
        <v>7.9695</v>
      </c>
      <c r="J50" s="337">
        <f t="shared" si="17"/>
        <v>7.9695</v>
      </c>
    </row>
    <row r="51" spans="1:10">
      <c r="A51" s="334" t="s">
        <v>108</v>
      </c>
      <c r="B51" s="343" t="s">
        <v>920</v>
      </c>
      <c r="C51" s="338" t="str">
        <f>IF(A51="SINAPI-S",VLOOKUP(B51,'SINAPI-S'!A:J,2,0),IF(A51="SINAPI-I",VLOOKUP(B51,'SINAPI-I'!A:E,2,0),VLOOKUP(B51,'COT.MERCADO'!A:H,2,0)))</f>
        <v>Fita em aço 1/2" Fusimec ou similar</v>
      </c>
      <c r="D51" s="334" t="str">
        <f>IF(A51="SINAPI-S",VLOOKUP(B51,'SINAPI-S'!A:J,3,0),IF(A51="SINAPI-I",VLOOKUP(B51,'SINAPI-I'!A:E,3,0),VLOOKUP(B51,'COT.MERCADO'!A:H,7,0)))</f>
        <v>M</v>
      </c>
      <c r="E51" s="337">
        <f>IF(A51="SINAPI-S",VLOOKUP(B51,'SINAPI-S'!A:J,5,0),IF(A51="SINAPI-I",VLOOKUP(B51,'SINAPI-I'!A:G,6,0),0))</f>
        <v>0</v>
      </c>
      <c r="F51" s="344">
        <f>IF(A51="SINAPI-S",VLOOKUP(B51,'SINAPI-S'!A:J,6,0),IF(A51="SINAPI-I",VLOOKUP(B51,'SINAPI-I'!A:G,7,0),VLOOKUP(B51,'COT.MERCADO'!A:H,8,0)))</f>
        <v>2.74</v>
      </c>
      <c r="G51" s="334">
        <v>3</v>
      </c>
      <c r="H51" s="337">
        <f t="shared" si="15"/>
        <v>0</v>
      </c>
      <c r="I51" s="337">
        <f t="shared" si="16"/>
        <v>8.2200000000000006</v>
      </c>
      <c r="J51" s="337">
        <f t="shared" si="17"/>
        <v>8.2200000000000006</v>
      </c>
    </row>
    <row r="52" spans="1:10">
      <c r="A52" s="334" t="s">
        <v>108</v>
      </c>
      <c r="B52" s="343" t="s">
        <v>921</v>
      </c>
      <c r="C52" s="338" t="str">
        <f>IF(A52="SINAPI-S",VLOOKUP(B52,'SINAPI-S'!A:J,2,0),IF(A52="SINAPI-I",VLOOKUP(B52,'SINAPI-I'!A:E,2,0),VLOOKUP(B52,'COT.MERCADO'!A:H,2,0)))</f>
        <v xml:space="preserve">Parafuso de ferro zincado c/rosca 3/8 " x 1 1/2" </v>
      </c>
      <c r="D52" s="334" t="str">
        <f>IF(A52="SINAPI-S",VLOOKUP(B52,'SINAPI-S'!A:J,3,0),IF(A52="SINAPI-I",VLOOKUP(B52,'SINAPI-I'!A:E,3,0),VLOOKUP(B52,'COT.MERCADO'!A:H,7,0)))</f>
        <v xml:space="preserve">UN </v>
      </c>
      <c r="E52" s="337">
        <f>IF(A52="SINAPI-S",VLOOKUP(B52,'SINAPI-S'!A:J,5,0),IF(A52="SINAPI-I",VLOOKUP(B52,'SINAPI-I'!A:G,6,0),0))</f>
        <v>0</v>
      </c>
      <c r="F52" s="344">
        <f>IF(A52="SINAPI-S",VLOOKUP(B52,'SINAPI-S'!A:J,6,0),IF(A52="SINAPI-I",VLOOKUP(B52,'SINAPI-I'!A:G,7,0),VLOOKUP(B52,'COT.MERCADO'!A:H,8,0)))</f>
        <v>0.77</v>
      </c>
      <c r="G52" s="334">
        <v>2</v>
      </c>
      <c r="H52" s="337">
        <f t="shared" si="15"/>
        <v>0</v>
      </c>
      <c r="I52" s="337">
        <f t="shared" si="16"/>
        <v>1.54</v>
      </c>
      <c r="J52" s="337">
        <f t="shared" si="17"/>
        <v>1.54</v>
      </c>
    </row>
    <row r="53" spans="1:10">
      <c r="A53" s="334" t="s">
        <v>108</v>
      </c>
      <c r="B53" s="343" t="s">
        <v>922</v>
      </c>
      <c r="C53" s="338" t="str">
        <f>IF(A53="SINAPI-S",VLOOKUP(B53,'SINAPI-S'!A:J,2,0),IF(A53="SINAPI-I",VLOOKUP(B53,'SINAPI-I'!A:E,2,0),VLOOKUP(B53,'COT.MERCADO'!A:H,2,0)))</f>
        <v>Arruela lisa de aço galvanizada de Ø 1/4"</v>
      </c>
      <c r="D53" s="334" t="str">
        <f>IF(A53="SINAPI-S",VLOOKUP(B53,'SINAPI-S'!A:J,3,0),IF(A53="SINAPI-I",VLOOKUP(B53,'SINAPI-I'!A:E,3,0),VLOOKUP(B53,'COT.MERCADO'!A:H,7,0)))</f>
        <v xml:space="preserve">UN </v>
      </c>
      <c r="E53" s="337">
        <f>IF(A53="SINAPI-S",VLOOKUP(B53,'SINAPI-S'!A:J,5,0),IF(A53="SINAPI-I",VLOOKUP(B53,'SINAPI-I'!A:G,6,0),0))</f>
        <v>0</v>
      </c>
      <c r="F53" s="344">
        <f>IF(A53="SINAPI-S",VLOOKUP(B53,'SINAPI-S'!A:J,6,0),IF(A53="SINAPI-I",VLOOKUP(B53,'SINAPI-I'!A:G,7,0),VLOOKUP(B53,'COT.MERCADO'!A:H,8,0)))</f>
        <v>0.09</v>
      </c>
      <c r="G53" s="334">
        <v>2</v>
      </c>
      <c r="H53" s="337">
        <f t="shared" si="15"/>
        <v>0</v>
      </c>
      <c r="I53" s="337">
        <f t="shared" si="16"/>
        <v>0.18</v>
      </c>
      <c r="J53" s="337">
        <f t="shared" si="17"/>
        <v>0.18</v>
      </c>
    </row>
    <row r="54" spans="1:10">
      <c r="A54" s="332" t="s">
        <v>811</v>
      </c>
      <c r="B54" s="889" t="s">
        <v>925</v>
      </c>
      <c r="C54" s="716"/>
      <c r="D54" s="716"/>
      <c r="E54" s="716"/>
      <c r="F54" s="716"/>
      <c r="G54" s="716"/>
      <c r="H54" s="716"/>
      <c r="I54" s="716"/>
      <c r="J54" s="716"/>
    </row>
    <row r="55" spans="1:10">
      <c r="A55" s="343"/>
      <c r="B55" s="343"/>
      <c r="C55" s="346"/>
      <c r="D55" s="343"/>
      <c r="E55" s="343"/>
      <c r="F55" s="343"/>
      <c r="G55" s="343"/>
      <c r="H55" s="343"/>
      <c r="I55" s="343"/>
      <c r="J55" s="343"/>
    </row>
    <row r="56" spans="1:10" ht="36">
      <c r="A56" s="339" t="s">
        <v>915</v>
      </c>
      <c r="B56" s="340" t="s">
        <v>135</v>
      </c>
      <c r="C56" s="328" t="s">
        <v>926</v>
      </c>
      <c r="D56" s="340" t="s">
        <v>917</v>
      </c>
      <c r="E56" s="340"/>
      <c r="F56" s="340"/>
      <c r="G56" s="340"/>
      <c r="H56" s="341">
        <f t="shared" ref="H56:J56" si="18">SUM(H58:H69)</f>
        <v>4.5019599999999995</v>
      </c>
      <c r="I56" s="341">
        <f t="shared" si="18"/>
        <v>132.29756000000003</v>
      </c>
      <c r="J56" s="342">
        <f t="shared" si="18"/>
        <v>136.79952000000003</v>
      </c>
    </row>
    <row r="57" spans="1:10" ht="48">
      <c r="A57" s="332" t="s">
        <v>903</v>
      </c>
      <c r="B57" s="332" t="s">
        <v>50</v>
      </c>
      <c r="C57" s="333" t="s">
        <v>13</v>
      </c>
      <c r="D57" s="332" t="s">
        <v>918</v>
      </c>
      <c r="E57" s="332" t="s">
        <v>904</v>
      </c>
      <c r="F57" s="332" t="s">
        <v>905</v>
      </c>
      <c r="G57" s="332" t="s">
        <v>906</v>
      </c>
      <c r="H57" s="332" t="s">
        <v>907</v>
      </c>
      <c r="I57" s="332" t="s">
        <v>908</v>
      </c>
      <c r="J57" s="332" t="s">
        <v>909</v>
      </c>
    </row>
    <row r="58" spans="1:10">
      <c r="A58" s="334" t="s">
        <v>78</v>
      </c>
      <c r="B58" s="343">
        <v>88316</v>
      </c>
      <c r="C58" s="335" t="str">
        <f>IF(A58="SINAPI-S",VLOOKUP(B58,'SINAPI-S'!A:J,2,0),IF(A58="SINAPI-I",VLOOKUP(B58,'SINAPI-I'!A:E,2,0),VLOOKUP(B58,'COT.MERCADO'!A:H,2,0)))</f>
        <v>SERVENTE COM ENCARGOS COMPLEMENTARES</v>
      </c>
      <c r="D58" s="336" t="str">
        <f>IF(A58="SINAPI-S",VLOOKUP(B58,'SINAPI-S'!A:J,3,0),IF(A58="SINAPI-I",VLOOKUP(B58,'SINAPI-I'!A:E,3,0),VLOOKUP(B58,'COT.MERCADO'!A:H,7,0)))</f>
        <v>H</v>
      </c>
      <c r="E58" s="337">
        <f>IF(A58="SINAPI-S",VLOOKUP(B58,'SINAPI-S'!A:J,5,0),IF(A58="SINAPI-I",VLOOKUP(B58,'SINAPI-I'!A:G,6,0),0))</f>
        <v>15.02</v>
      </c>
      <c r="F58" s="337">
        <f>IF(A58="SINAPI-S",VLOOKUP(B58,'SINAPI-S'!A:J,6,0),IF(A58="SINAPI-I",VLOOKUP(B58,'SINAPI-I'!A:G,7,0),VLOOKUP(B58,'COT.MERCADO'!A:H,8,0)))</f>
        <v>7.7</v>
      </c>
      <c r="G58" s="334">
        <f t="shared" ref="G58:G59" si="19">0.064+0.052</f>
        <v>0.11599999999999999</v>
      </c>
      <c r="H58" s="337">
        <f t="shared" ref="H58:H69" si="20">E58*G58</f>
        <v>1.7423199999999999</v>
      </c>
      <c r="I58" s="337">
        <f t="shared" ref="I58:I69" si="21">F58*G58</f>
        <v>0.89319999999999999</v>
      </c>
      <c r="J58" s="337">
        <f t="shared" ref="J58:J69" si="22">I58+H58</f>
        <v>2.6355199999999996</v>
      </c>
    </row>
    <row r="59" spans="1:10">
      <c r="A59" s="334" t="s">
        <v>78</v>
      </c>
      <c r="B59" s="334">
        <v>100308</v>
      </c>
      <c r="C59" s="335" t="str">
        <f>IF(A59="SINAPI-S",VLOOKUP(B59,'SINAPI-S'!A:J,2,0),IF(A59="SINAPI-I",VLOOKUP(B59,'SINAPI-I'!A:E,2,0),VLOOKUP(B59,'COT.MERCADO'!A:H,2,0)))</f>
        <v>MECÂNICO DE REFRIGERAÇÃO COM ENCARGOS COMPLEMENTARES</v>
      </c>
      <c r="D59" s="336" t="str">
        <f>IF(A59="SINAPI-S",VLOOKUP(B59,'SINAPI-S'!A:J,3,0),IF(A59="SINAPI-I",VLOOKUP(B59,'SINAPI-I'!A:E,3,0),VLOOKUP(B59,'COT.MERCADO'!A:H,7,0)))</f>
        <v>H</v>
      </c>
      <c r="E59" s="337">
        <f>IF(A59="SINAPI-S",VLOOKUP(B59,'SINAPI-S'!A:J,5,0),IF(A59="SINAPI-I",VLOOKUP(B59,'SINAPI-I'!A:G,6,0),0))</f>
        <v>23.79</v>
      </c>
      <c r="F59" s="337">
        <f>IF(A59="SINAPI-S",VLOOKUP(B59,'SINAPI-S'!A:J,6,0),IF(A59="SINAPI-I",VLOOKUP(B59,'SINAPI-I'!A:G,7,0),VLOOKUP(B59,'COT.MERCADO'!A:H,8,0)))</f>
        <v>7.86</v>
      </c>
      <c r="G59" s="334">
        <f t="shared" si="19"/>
        <v>0.11599999999999999</v>
      </c>
      <c r="H59" s="337">
        <f t="shared" si="20"/>
        <v>2.7596399999999996</v>
      </c>
      <c r="I59" s="337">
        <f t="shared" si="21"/>
        <v>0.91176000000000001</v>
      </c>
      <c r="J59" s="337">
        <f t="shared" si="22"/>
        <v>3.6713999999999998</v>
      </c>
    </row>
    <row r="60" spans="1:10">
      <c r="A60" s="334" t="s">
        <v>225</v>
      </c>
      <c r="B60" s="343">
        <v>4376</v>
      </c>
      <c r="C60" s="335" t="str">
        <f>IF(A60="SINAPI-S",VLOOKUP(B60,'SINAPI-S'!A:J,2,0),IF(A60="SINAPI-I",VLOOKUP(B60,'SINAPI-I'!A:E,2,0),VLOOKUP(B60,'COT.MERCADO'!A:H,2,0)))</f>
        <v>BUCHA DE NYLON SEM ABA S8</v>
      </c>
      <c r="D60" s="334" t="str">
        <f>IF(A60="SINAPI-S",VLOOKUP(B60,'SINAPI-S'!A:J,3,0),IF(A60="SINAPI-I",VLOOKUP(B60,'SINAPI-I'!A:E,3,0),VLOOKUP(B60,'COT.MERCADO'!A:H,7,0)))</f>
        <v>UN</v>
      </c>
      <c r="E60" s="337">
        <f>IF(A60="SINAPI-S",VLOOKUP(B60,'SINAPI-S'!A:J,5,0),IF(A60="SINAPI-I",VLOOKUP(B60,'SINAPI-I'!A:G,6,0),0))</f>
        <v>0</v>
      </c>
      <c r="F60" s="337">
        <f>IF(A60="SINAPI-S",VLOOKUP(B60,'SINAPI-S'!A:J,6,0),IF(A60="SINAPI-I",VLOOKUP(B60,'SINAPI-I'!A:G,7,0),VLOOKUP(B60,'COT.MERCADO'!A:H,8,0)))</f>
        <v>0.33</v>
      </c>
      <c r="G60" s="334">
        <v>2</v>
      </c>
      <c r="H60" s="337">
        <f t="shared" si="20"/>
        <v>0</v>
      </c>
      <c r="I60" s="337">
        <f t="shared" si="21"/>
        <v>0.66</v>
      </c>
      <c r="J60" s="337">
        <f t="shared" si="22"/>
        <v>0.66</v>
      </c>
    </row>
    <row r="61" spans="1:10" ht="24">
      <c r="A61" s="334" t="s">
        <v>225</v>
      </c>
      <c r="B61" s="343">
        <v>39662</v>
      </c>
      <c r="C61" s="335" t="str">
        <f>IF(A61="SINAPI-S",VLOOKUP(B61,'SINAPI-S'!A:J,2,0),IF(A61="SINAPI-I",VLOOKUP(B61,'SINAPI-I'!A:E,2,0),VLOOKUP(B61,'COT.MERCADO'!A:H,2,0)))</f>
        <v>TUBO DE COBRE FLEXIVEL, D = 1/4 ", E = 0,79 MM, PARA AR-CONDICIONADO/ INSTALACOES GAS RESIDENCIAIS E COMERCIAIS</v>
      </c>
      <c r="D61" s="334" t="str">
        <f>IF(A61="SINAPI-S",VLOOKUP(B61,'SINAPI-S'!A:J,3,0),IF(A61="SINAPI-I",VLOOKUP(B61,'SINAPI-I'!A:E,3,0),VLOOKUP(B61,'COT.MERCADO'!A:H,7,0)))</f>
        <v>M</v>
      </c>
      <c r="E61" s="337">
        <f>IF(A61="SINAPI-S",VLOOKUP(B61,'SINAPI-S'!A:J,5,0),IF(A61="SINAPI-I",VLOOKUP(B61,'SINAPI-I'!A:G,6,0),0))</f>
        <v>0</v>
      </c>
      <c r="F61" s="337">
        <f>IF(A61="SINAPI-S",VLOOKUP(B61,'SINAPI-S'!A:J,6,0),IF(A61="SINAPI-I",VLOOKUP(B61,'SINAPI-I'!A:G,7,0),VLOOKUP(B61,'COT.MERCADO'!A:H,8,0)))</f>
        <v>18.79</v>
      </c>
      <c r="G61" s="334">
        <v>1.05</v>
      </c>
      <c r="H61" s="337">
        <f t="shared" si="20"/>
        <v>0</v>
      </c>
      <c r="I61" s="337">
        <f t="shared" si="21"/>
        <v>19.729500000000002</v>
      </c>
      <c r="J61" s="337">
        <f t="shared" si="22"/>
        <v>19.729500000000002</v>
      </c>
    </row>
    <row r="62" spans="1:10" ht="24">
      <c r="A62" s="334" t="s">
        <v>225</v>
      </c>
      <c r="B62" s="343">
        <v>39665</v>
      </c>
      <c r="C62" s="335" t="str">
        <f>IF(A62="SINAPI-S",VLOOKUP(B62,'SINAPI-S'!A:J,2,0),IF(A62="SINAPI-I",VLOOKUP(B62,'SINAPI-I'!A:E,2,0),VLOOKUP(B62,'COT.MERCADO'!A:H,2,0)))</f>
        <v>TUBO DE COBRE FLEXIVEL, D = 5/8 ", E = 0,79 MM, PARA AR-CONDICIONADO/ INSTALACOES GAS RESIDENCIAIS E COMERCIAIS</v>
      </c>
      <c r="D62" s="334" t="str">
        <f>IF(A62="SINAPI-S",VLOOKUP(B62,'SINAPI-S'!A:J,3,0),IF(A62="SINAPI-I",VLOOKUP(B62,'SINAPI-I'!A:E,3,0),VLOOKUP(B62,'COT.MERCADO'!A:H,7,0)))</f>
        <v>M</v>
      </c>
      <c r="E62" s="337">
        <f>IF(A62="SINAPI-S",VLOOKUP(B62,'SINAPI-S'!A:J,5,0),IF(A62="SINAPI-I",VLOOKUP(B62,'SINAPI-I'!A:G,6,0),0))</f>
        <v>0</v>
      </c>
      <c r="F62" s="337">
        <f>IF(A62="SINAPI-S",VLOOKUP(B62,'SINAPI-S'!A:J,6,0),IF(A62="SINAPI-I",VLOOKUP(B62,'SINAPI-I'!A:G,7,0),VLOOKUP(B62,'COT.MERCADO'!A:H,8,0)))</f>
        <v>48.77</v>
      </c>
      <c r="G62" s="334">
        <v>1.05</v>
      </c>
      <c r="H62" s="337">
        <f t="shared" si="20"/>
        <v>0</v>
      </c>
      <c r="I62" s="337">
        <f t="shared" si="21"/>
        <v>51.208500000000008</v>
      </c>
      <c r="J62" s="337">
        <f t="shared" si="22"/>
        <v>51.208500000000008</v>
      </c>
    </row>
    <row r="63" spans="1:10" ht="24">
      <c r="A63" s="334" t="s">
        <v>225</v>
      </c>
      <c r="B63" s="343">
        <v>39738</v>
      </c>
      <c r="C63" s="335" t="str">
        <f>IF(A63="SINAPI-S",VLOOKUP(B63,'SINAPI-S'!A:J,2,0),IF(A63="SINAPI-I",VLOOKUP(B63,'SINAPI-I'!A:E,2,0),VLOOKUP(B63,'COT.MERCADO'!A:H,2,0)))</f>
        <v>TUBO DE BORRACHA ELASTOMERICA FLEXIVEL, PRETA, PARA ISOLAMENTO TERMICO DE TUBULACAO, DN 1/4" (6 MM), E= 9 MM, COEFICIENTE DE CONDUTIVIDADE TERMICA 0,036W/mK, VAPOR DE AGUA MAIOR OU IGUAL A 10.000</v>
      </c>
      <c r="D63" s="334" t="str">
        <f>IF(A63="SINAPI-S",VLOOKUP(B63,'SINAPI-S'!A:J,3,0),IF(A63="SINAPI-I",VLOOKUP(B63,'SINAPI-I'!A:E,3,0),VLOOKUP(B63,'COT.MERCADO'!A:H,7,0)))</f>
        <v>M</v>
      </c>
      <c r="E63" s="337">
        <f>IF(A63="SINAPI-S",VLOOKUP(B63,'SINAPI-S'!A:J,5,0),IF(A63="SINAPI-I",VLOOKUP(B63,'SINAPI-I'!A:G,6,0),0))</f>
        <v>0</v>
      </c>
      <c r="F63" s="337">
        <f>IF(A63="SINAPI-S",VLOOKUP(B63,'SINAPI-S'!A:J,6,0),IF(A63="SINAPI-I",VLOOKUP(B63,'SINAPI-I'!A:G,7,0),VLOOKUP(B63,'COT.MERCADO'!A:H,8,0)))</f>
        <v>8.23</v>
      </c>
      <c r="G63" s="334">
        <v>1.05</v>
      </c>
      <c r="H63" s="337">
        <f t="shared" si="20"/>
        <v>0</v>
      </c>
      <c r="I63" s="337">
        <f t="shared" si="21"/>
        <v>8.6415000000000006</v>
      </c>
      <c r="J63" s="337">
        <f t="shared" si="22"/>
        <v>8.6415000000000006</v>
      </c>
    </row>
    <row r="64" spans="1:10" ht="36">
      <c r="A64" s="334" t="s">
        <v>225</v>
      </c>
      <c r="B64" s="343">
        <v>39853</v>
      </c>
      <c r="C64" s="335" t="str">
        <f>IF(A64="SINAPI-S",VLOOKUP(B64,'SINAPI-S'!A:J,2,0),IF(A64="SINAPI-I",VLOOKUP(B64,'SINAPI-I'!A:E,2,0),VLOOKUP(B64,'COT.MERCADO'!A:H,2,0)))</f>
        <v>TUBO DE BORRACHA ELASTOMERICA FLEXIVEL, PRETA, PARA ISOLAMENTO TERMICO DE TUBULACAO, DN 5/8" (15 MM), E= 19 MM, COEFICIENTE DE CONDUTIVIDADE TERMICA 0,036W/MK, VAPOR DE AGUA MAIOR OU IGUAL A 10.000</v>
      </c>
      <c r="D64" s="334" t="str">
        <f>IF(A64="SINAPI-S",VLOOKUP(B64,'SINAPI-S'!A:J,3,0),IF(A64="SINAPI-I",VLOOKUP(B64,'SINAPI-I'!A:E,3,0),VLOOKUP(B64,'COT.MERCADO'!A:H,7,0)))</f>
        <v>M</v>
      </c>
      <c r="E64" s="337">
        <f>IF(A64="SINAPI-S",VLOOKUP(B64,'SINAPI-S'!A:J,5,0),IF(A64="SINAPI-I",VLOOKUP(B64,'SINAPI-I'!A:G,6,0),0))</f>
        <v>0</v>
      </c>
      <c r="F64" s="337">
        <f>IF(A64="SINAPI-S",VLOOKUP(B64,'SINAPI-S'!A:J,6,0),IF(A64="SINAPI-I",VLOOKUP(B64,'SINAPI-I'!A:G,7,0),VLOOKUP(B64,'COT.MERCADO'!A:H,8,0)))</f>
        <v>27.2</v>
      </c>
      <c r="G64" s="334">
        <v>1.05</v>
      </c>
      <c r="H64" s="337">
        <f t="shared" si="20"/>
        <v>0</v>
      </c>
      <c r="I64" s="337">
        <f t="shared" si="21"/>
        <v>28.56</v>
      </c>
      <c r="J64" s="337">
        <f t="shared" si="22"/>
        <v>28.56</v>
      </c>
    </row>
    <row r="65" spans="1:10">
      <c r="A65" s="334" t="s">
        <v>108</v>
      </c>
      <c r="B65" s="343" t="s">
        <v>919</v>
      </c>
      <c r="C65" s="338" t="str">
        <f>IF(A65="SINAPI-S",VLOOKUP(B65,'SINAPI-S'!A:J,2,0),IF(A65="SINAPI-I",VLOOKUP(B65,'SINAPI-I'!A:E,2,0),VLOOKUP(B65,'COT.MERCADO'!A:H,2,0)))</f>
        <v xml:space="preserve">Fita isolante de alta fusão 19 mm x 10 m </v>
      </c>
      <c r="D65" s="334" t="str">
        <f>IF(A65="SINAPI-S",VLOOKUP(B65,'SINAPI-S'!A:J,3,0),IF(A65="SINAPI-I",VLOOKUP(B65,'SINAPI-I'!A:E,3,0),VLOOKUP(B65,'COT.MERCADO'!A:H,7,0)))</f>
        <v xml:space="preserve">UN </v>
      </c>
      <c r="E65" s="337">
        <f>IF(A65="SINAPI-S",VLOOKUP(B65,'SINAPI-S'!A:J,5,0),IF(A65="SINAPI-I",VLOOKUP(B65,'SINAPI-I'!A:G,6,0),0))</f>
        <v>0</v>
      </c>
      <c r="F65" s="344">
        <f>IF(A65="SINAPI-S",VLOOKUP(B65,'SINAPI-S'!A:J,6,0),IF(A65="SINAPI-I",VLOOKUP(B65,'SINAPI-I'!A:G,7,0),VLOOKUP(B65,'COT.MERCADO'!A:H,8,0)))</f>
        <v>31.53</v>
      </c>
      <c r="G65" s="334">
        <v>0.12</v>
      </c>
      <c r="H65" s="337">
        <f t="shared" si="20"/>
        <v>0</v>
      </c>
      <c r="I65" s="337">
        <f t="shared" si="21"/>
        <v>3.7835999999999999</v>
      </c>
      <c r="J65" s="337">
        <f t="shared" si="22"/>
        <v>3.7835999999999999</v>
      </c>
    </row>
    <row r="66" spans="1:10">
      <c r="A66" s="334" t="s">
        <v>108</v>
      </c>
      <c r="B66" s="343" t="s">
        <v>291</v>
      </c>
      <c r="C66" s="338" t="str">
        <f>IF(A66="SINAPI-S",VLOOKUP(B66,'SINAPI-S'!A:J,2,0),IF(A66="SINAPI-I",VLOOKUP(B66,'SINAPI-I'!A:E,2,0),VLOOKUP(B66,'COT.MERCADO'!A:H,2,0)))</f>
        <v>Cabo de cobre PP Cordplast 3 x 2,5 mm2, 450/750v</v>
      </c>
      <c r="D66" s="334" t="str">
        <f>IF(A66="SINAPI-S",VLOOKUP(B66,'SINAPI-S'!A:J,3,0),IF(A66="SINAPI-I",VLOOKUP(B66,'SINAPI-I'!A:E,3,0),VLOOKUP(B66,'COT.MERCADO'!A:H,7,0)))</f>
        <v>M</v>
      </c>
      <c r="E66" s="337">
        <f>IF(A66="SINAPI-S",VLOOKUP(B66,'SINAPI-S'!A:J,5,0),IF(A66="SINAPI-I",VLOOKUP(B66,'SINAPI-I'!A:G,6,0),0))</f>
        <v>0</v>
      </c>
      <c r="F66" s="344">
        <f>IF(A66="SINAPI-S",VLOOKUP(B66,'SINAPI-S'!A:J,6,0),IF(A66="SINAPI-I",VLOOKUP(B66,'SINAPI-I'!A:G,7,0),VLOOKUP(B66,'COT.MERCADO'!A:H,8,0)))</f>
        <v>7.59</v>
      </c>
      <c r="G66" s="334">
        <v>1.05</v>
      </c>
      <c r="H66" s="337">
        <f t="shared" si="20"/>
        <v>0</v>
      </c>
      <c r="I66" s="337">
        <f t="shared" si="21"/>
        <v>7.9695</v>
      </c>
      <c r="J66" s="337">
        <f t="shared" si="22"/>
        <v>7.9695</v>
      </c>
    </row>
    <row r="67" spans="1:10">
      <c r="A67" s="334" t="s">
        <v>108</v>
      </c>
      <c r="B67" s="343" t="s">
        <v>920</v>
      </c>
      <c r="C67" s="338" t="str">
        <f>IF(A67="SINAPI-S",VLOOKUP(B67,'SINAPI-S'!A:J,2,0),IF(A67="SINAPI-I",VLOOKUP(B67,'SINAPI-I'!A:E,2,0),VLOOKUP(B67,'COT.MERCADO'!A:H,2,0)))</f>
        <v>Fita em aço 1/2" Fusimec ou similar</v>
      </c>
      <c r="D67" s="334" t="str">
        <f>IF(A67="SINAPI-S",VLOOKUP(B67,'SINAPI-S'!A:J,3,0),IF(A67="SINAPI-I",VLOOKUP(B67,'SINAPI-I'!A:E,3,0),VLOOKUP(B67,'COT.MERCADO'!A:H,7,0)))</f>
        <v>M</v>
      </c>
      <c r="E67" s="337">
        <f>IF(A67="SINAPI-S",VLOOKUP(B67,'SINAPI-S'!A:J,5,0),IF(A67="SINAPI-I",VLOOKUP(B67,'SINAPI-I'!A:G,6,0),0))</f>
        <v>0</v>
      </c>
      <c r="F67" s="344">
        <f>IF(A67="SINAPI-S",VLOOKUP(B67,'SINAPI-S'!A:J,6,0),IF(A67="SINAPI-I",VLOOKUP(B67,'SINAPI-I'!A:G,7,0),VLOOKUP(B67,'COT.MERCADO'!A:H,8,0)))</f>
        <v>2.74</v>
      </c>
      <c r="G67" s="334">
        <v>3</v>
      </c>
      <c r="H67" s="337">
        <f t="shared" si="20"/>
        <v>0</v>
      </c>
      <c r="I67" s="337">
        <f t="shared" si="21"/>
        <v>8.2200000000000006</v>
      </c>
      <c r="J67" s="337">
        <f t="shared" si="22"/>
        <v>8.2200000000000006</v>
      </c>
    </row>
    <row r="68" spans="1:10">
      <c r="A68" s="334" t="s">
        <v>108</v>
      </c>
      <c r="B68" s="343" t="s">
        <v>921</v>
      </c>
      <c r="C68" s="338" t="str">
        <f>IF(A68="SINAPI-S",VLOOKUP(B68,'SINAPI-S'!A:J,2,0),IF(A68="SINAPI-I",VLOOKUP(B68,'SINAPI-I'!A:E,2,0),VLOOKUP(B68,'COT.MERCADO'!A:H,2,0)))</f>
        <v xml:space="preserve">Parafuso de ferro zincado c/rosca 3/8 " x 1 1/2" </v>
      </c>
      <c r="D68" s="334" t="str">
        <f>IF(A68="SINAPI-S",VLOOKUP(B68,'SINAPI-S'!A:J,3,0),IF(A68="SINAPI-I",VLOOKUP(B68,'SINAPI-I'!A:E,3,0),VLOOKUP(B68,'COT.MERCADO'!A:H,7,0)))</f>
        <v xml:space="preserve">UN </v>
      </c>
      <c r="E68" s="337">
        <f>IF(A68="SINAPI-S",VLOOKUP(B68,'SINAPI-S'!A:J,5,0),IF(A68="SINAPI-I",VLOOKUP(B68,'SINAPI-I'!A:G,6,0),0))</f>
        <v>0</v>
      </c>
      <c r="F68" s="344">
        <f>IF(A68="SINAPI-S",VLOOKUP(B68,'SINAPI-S'!A:J,6,0),IF(A68="SINAPI-I",VLOOKUP(B68,'SINAPI-I'!A:G,7,0),VLOOKUP(B68,'COT.MERCADO'!A:H,8,0)))</f>
        <v>0.77</v>
      </c>
      <c r="G68" s="334">
        <v>2</v>
      </c>
      <c r="H68" s="337">
        <f t="shared" si="20"/>
        <v>0</v>
      </c>
      <c r="I68" s="337">
        <f t="shared" si="21"/>
        <v>1.54</v>
      </c>
      <c r="J68" s="337">
        <f t="shared" si="22"/>
        <v>1.54</v>
      </c>
    </row>
    <row r="69" spans="1:10">
      <c r="A69" s="334" t="s">
        <v>108</v>
      </c>
      <c r="B69" s="343" t="s">
        <v>922</v>
      </c>
      <c r="C69" s="338" t="str">
        <f>IF(A69="SINAPI-S",VLOOKUP(B69,'SINAPI-S'!A:J,2,0),IF(A69="SINAPI-I",VLOOKUP(B69,'SINAPI-I'!A:E,2,0),VLOOKUP(B69,'COT.MERCADO'!A:H,2,0)))</f>
        <v>Arruela lisa de aço galvanizada de Ø 1/4"</v>
      </c>
      <c r="D69" s="334" t="str">
        <f>IF(A69="SINAPI-S",VLOOKUP(B69,'SINAPI-S'!A:J,3,0),IF(A69="SINAPI-I",VLOOKUP(B69,'SINAPI-I'!A:E,3,0),VLOOKUP(B69,'COT.MERCADO'!A:H,7,0)))</f>
        <v xml:space="preserve">UN </v>
      </c>
      <c r="E69" s="337">
        <f>IF(A69="SINAPI-S",VLOOKUP(B69,'SINAPI-S'!A:J,5,0),IF(A69="SINAPI-I",VLOOKUP(B69,'SINAPI-I'!A:G,6,0),0))</f>
        <v>0</v>
      </c>
      <c r="F69" s="344">
        <f>IF(A69="SINAPI-S",VLOOKUP(B69,'SINAPI-S'!A:J,6,0),IF(A69="SINAPI-I",VLOOKUP(B69,'SINAPI-I'!A:G,7,0),VLOOKUP(B69,'COT.MERCADO'!A:H,8,0)))</f>
        <v>0.09</v>
      </c>
      <c r="G69" s="334">
        <v>2</v>
      </c>
      <c r="H69" s="337">
        <f t="shared" si="20"/>
        <v>0</v>
      </c>
      <c r="I69" s="337">
        <f t="shared" si="21"/>
        <v>0.18</v>
      </c>
      <c r="J69" s="337">
        <f t="shared" si="22"/>
        <v>0.18</v>
      </c>
    </row>
    <row r="70" spans="1:10">
      <c r="A70" s="332" t="s">
        <v>811</v>
      </c>
      <c r="B70" s="889" t="s">
        <v>927</v>
      </c>
      <c r="C70" s="716"/>
      <c r="D70" s="716"/>
      <c r="E70" s="716"/>
      <c r="F70" s="716"/>
      <c r="G70" s="716"/>
      <c r="H70" s="716"/>
      <c r="I70" s="716"/>
      <c r="J70" s="716"/>
    </row>
    <row r="71" spans="1:10">
      <c r="A71" s="343"/>
      <c r="B71" s="343"/>
      <c r="C71" s="346"/>
      <c r="D71" s="343"/>
      <c r="E71" s="343"/>
      <c r="F71" s="343"/>
      <c r="G71" s="343"/>
      <c r="H71" s="343"/>
      <c r="I71" s="343"/>
      <c r="J71" s="343"/>
    </row>
    <row r="72" spans="1:10" ht="36">
      <c r="A72" s="339" t="s">
        <v>915</v>
      </c>
      <c r="B72" s="340" t="s">
        <v>137</v>
      </c>
      <c r="C72" s="328" t="s">
        <v>928</v>
      </c>
      <c r="D72" s="340" t="s">
        <v>917</v>
      </c>
      <c r="E72" s="340"/>
      <c r="F72" s="340"/>
      <c r="G72" s="340"/>
      <c r="H72" s="341">
        <f t="shared" ref="H72:J72" si="23">SUM(H74:H85)</f>
        <v>4.5019599999999995</v>
      </c>
      <c r="I72" s="341">
        <f t="shared" si="23"/>
        <v>132.29756000000003</v>
      </c>
      <c r="J72" s="342">
        <f t="shared" si="23"/>
        <v>136.79952000000003</v>
      </c>
    </row>
    <row r="73" spans="1:10" ht="48">
      <c r="A73" s="332" t="s">
        <v>903</v>
      </c>
      <c r="B73" s="332" t="s">
        <v>50</v>
      </c>
      <c r="C73" s="333" t="s">
        <v>13</v>
      </c>
      <c r="D73" s="332" t="s">
        <v>918</v>
      </c>
      <c r="E73" s="332" t="s">
        <v>904</v>
      </c>
      <c r="F73" s="332" t="s">
        <v>905</v>
      </c>
      <c r="G73" s="332" t="s">
        <v>906</v>
      </c>
      <c r="H73" s="332" t="s">
        <v>907</v>
      </c>
      <c r="I73" s="332" t="s">
        <v>908</v>
      </c>
      <c r="J73" s="332" t="s">
        <v>909</v>
      </c>
    </row>
    <row r="74" spans="1:10">
      <c r="A74" s="334" t="s">
        <v>78</v>
      </c>
      <c r="B74" s="343">
        <v>88316</v>
      </c>
      <c r="C74" s="335" t="str">
        <f>IF(A74="SINAPI-S",VLOOKUP(B74,'SINAPI-S'!A:J,2,0),IF(A74="SINAPI-I",VLOOKUP(B74,'SINAPI-I'!A:E,2,0),VLOOKUP(B74,'COT.MERCADO'!A:H,2,0)))</f>
        <v>SERVENTE COM ENCARGOS COMPLEMENTARES</v>
      </c>
      <c r="D74" s="336" t="str">
        <f>IF(A74="SINAPI-S",VLOOKUP(B74,'SINAPI-S'!A:J,3,0),IF(A74="SINAPI-I",VLOOKUP(B74,'SINAPI-I'!A:E,3,0),VLOOKUP(B74,'COT.MERCADO'!A:H,7,0)))</f>
        <v>H</v>
      </c>
      <c r="E74" s="337">
        <f>IF(A74="SINAPI-S",VLOOKUP(B74,'SINAPI-S'!A:J,5,0),IF(A74="SINAPI-I",VLOOKUP(B74,'SINAPI-I'!A:G,6,0),0))</f>
        <v>15.02</v>
      </c>
      <c r="F74" s="337">
        <f>IF(A74="SINAPI-S",VLOOKUP(B74,'SINAPI-S'!A:J,6,0),IF(A74="SINAPI-I",VLOOKUP(B74,'SINAPI-I'!A:G,7,0),VLOOKUP(B74,'COT.MERCADO'!A:H,8,0)))</f>
        <v>7.7</v>
      </c>
      <c r="G74" s="334">
        <f t="shared" ref="G74:G75" si="24">0.064+0.052</f>
        <v>0.11599999999999999</v>
      </c>
      <c r="H74" s="337">
        <f t="shared" ref="H74:H85" si="25">E74*G74</f>
        <v>1.7423199999999999</v>
      </c>
      <c r="I74" s="337">
        <f t="shared" ref="I74:I85" si="26">F74*G74</f>
        <v>0.89319999999999999</v>
      </c>
      <c r="J74" s="337">
        <f t="shared" ref="J74:J85" si="27">I74+H74</f>
        <v>2.6355199999999996</v>
      </c>
    </row>
    <row r="75" spans="1:10">
      <c r="A75" s="334" t="s">
        <v>78</v>
      </c>
      <c r="B75" s="334">
        <v>100308</v>
      </c>
      <c r="C75" s="335" t="str">
        <f>IF(A75="SINAPI-S",VLOOKUP(B75,'SINAPI-S'!A:J,2,0),IF(A75="SINAPI-I",VLOOKUP(B75,'SINAPI-I'!A:E,2,0),VLOOKUP(B75,'COT.MERCADO'!A:H,2,0)))</f>
        <v>MECÂNICO DE REFRIGERAÇÃO COM ENCARGOS COMPLEMENTARES</v>
      </c>
      <c r="D75" s="336" t="str">
        <f>IF(A75="SINAPI-S",VLOOKUP(B75,'SINAPI-S'!A:J,3,0),IF(A75="SINAPI-I",VLOOKUP(B75,'SINAPI-I'!A:E,3,0),VLOOKUP(B75,'COT.MERCADO'!A:H,7,0)))</f>
        <v>H</v>
      </c>
      <c r="E75" s="337">
        <f>IF(A75="SINAPI-S",VLOOKUP(B75,'SINAPI-S'!A:J,5,0),IF(A75="SINAPI-I",VLOOKUP(B75,'SINAPI-I'!A:G,6,0),0))</f>
        <v>23.79</v>
      </c>
      <c r="F75" s="337">
        <f>IF(A75="SINAPI-S",VLOOKUP(B75,'SINAPI-S'!A:J,6,0),IF(A75="SINAPI-I",VLOOKUP(B75,'SINAPI-I'!A:G,7,0),VLOOKUP(B75,'COT.MERCADO'!A:H,8,0)))</f>
        <v>7.86</v>
      </c>
      <c r="G75" s="334">
        <f t="shared" si="24"/>
        <v>0.11599999999999999</v>
      </c>
      <c r="H75" s="337">
        <f t="shared" si="25"/>
        <v>2.7596399999999996</v>
      </c>
      <c r="I75" s="337">
        <f t="shared" si="26"/>
        <v>0.91176000000000001</v>
      </c>
      <c r="J75" s="337">
        <f t="shared" si="27"/>
        <v>3.6713999999999998</v>
      </c>
    </row>
    <row r="76" spans="1:10">
      <c r="A76" s="334" t="s">
        <v>225</v>
      </c>
      <c r="B76" s="343">
        <v>4376</v>
      </c>
      <c r="C76" s="335" t="str">
        <f>IF(A76="SINAPI-S",VLOOKUP(B76,'SINAPI-S'!A:J,2,0),IF(A76="SINAPI-I",VLOOKUP(B76,'SINAPI-I'!A:E,2,0),VLOOKUP(B76,'COT.MERCADO'!A:H,2,0)))</f>
        <v>BUCHA DE NYLON SEM ABA S8</v>
      </c>
      <c r="D76" s="334" t="str">
        <f>IF(A76="SINAPI-S",VLOOKUP(B76,'SINAPI-S'!A:J,3,0),IF(A76="SINAPI-I",VLOOKUP(B76,'SINAPI-I'!A:E,3,0),VLOOKUP(B76,'COT.MERCADO'!A:H,7,0)))</f>
        <v>UN</v>
      </c>
      <c r="E76" s="337">
        <f>IF(A76="SINAPI-S",VLOOKUP(B76,'SINAPI-S'!A:J,5,0),IF(A76="SINAPI-I",VLOOKUP(B76,'SINAPI-I'!A:G,6,0),0))</f>
        <v>0</v>
      </c>
      <c r="F76" s="337">
        <f>IF(A76="SINAPI-S",VLOOKUP(B76,'SINAPI-S'!A:J,6,0),IF(A76="SINAPI-I",VLOOKUP(B76,'SINAPI-I'!A:G,7,0),VLOOKUP(B76,'COT.MERCADO'!A:H,8,0)))</f>
        <v>0.33</v>
      </c>
      <c r="G76" s="334">
        <v>2</v>
      </c>
      <c r="H76" s="337">
        <f t="shared" si="25"/>
        <v>0</v>
      </c>
      <c r="I76" s="337">
        <f t="shared" si="26"/>
        <v>0.66</v>
      </c>
      <c r="J76" s="337">
        <f t="shared" si="27"/>
        <v>0.66</v>
      </c>
    </row>
    <row r="77" spans="1:10" ht="24">
      <c r="A77" s="334" t="s">
        <v>225</v>
      </c>
      <c r="B77" s="343">
        <v>39662</v>
      </c>
      <c r="C77" s="335" t="str">
        <f>IF(A77="SINAPI-S",VLOOKUP(B77,'SINAPI-S'!A:J,2,0),IF(A77="SINAPI-I",VLOOKUP(B77,'SINAPI-I'!A:E,2,0),VLOOKUP(B77,'COT.MERCADO'!A:H,2,0)))</f>
        <v>TUBO DE COBRE FLEXIVEL, D = 1/4 ", E = 0,79 MM, PARA AR-CONDICIONADO/ INSTALACOES GAS RESIDENCIAIS E COMERCIAIS</v>
      </c>
      <c r="D77" s="334" t="str">
        <f>IF(A77="SINAPI-S",VLOOKUP(B77,'SINAPI-S'!A:J,3,0),IF(A77="SINAPI-I",VLOOKUP(B77,'SINAPI-I'!A:E,3,0),VLOOKUP(B77,'COT.MERCADO'!A:H,7,0)))</f>
        <v>M</v>
      </c>
      <c r="E77" s="337">
        <f>IF(A77="SINAPI-S",VLOOKUP(B77,'SINAPI-S'!A:J,5,0),IF(A77="SINAPI-I",VLOOKUP(B77,'SINAPI-I'!A:G,6,0),0))</f>
        <v>0</v>
      </c>
      <c r="F77" s="337">
        <f>IF(A77="SINAPI-S",VLOOKUP(B77,'SINAPI-S'!A:J,6,0),IF(A77="SINAPI-I",VLOOKUP(B77,'SINAPI-I'!A:G,7,0),VLOOKUP(B77,'COT.MERCADO'!A:H,8,0)))</f>
        <v>18.79</v>
      </c>
      <c r="G77" s="334">
        <v>1.05</v>
      </c>
      <c r="H77" s="337">
        <f t="shared" si="25"/>
        <v>0</v>
      </c>
      <c r="I77" s="337">
        <f t="shared" si="26"/>
        <v>19.729500000000002</v>
      </c>
      <c r="J77" s="337">
        <f t="shared" si="27"/>
        <v>19.729500000000002</v>
      </c>
    </row>
    <row r="78" spans="1:10" ht="24">
      <c r="A78" s="334" t="s">
        <v>225</v>
      </c>
      <c r="B78" s="343">
        <v>39665</v>
      </c>
      <c r="C78" s="335" t="str">
        <f>IF(A78="SINAPI-S",VLOOKUP(B78,'SINAPI-S'!A:J,2,0),IF(A78="SINAPI-I",VLOOKUP(B78,'SINAPI-I'!A:E,2,0),VLOOKUP(B78,'COT.MERCADO'!A:H,2,0)))</f>
        <v>TUBO DE COBRE FLEXIVEL, D = 5/8 ", E = 0,79 MM, PARA AR-CONDICIONADO/ INSTALACOES GAS RESIDENCIAIS E COMERCIAIS</v>
      </c>
      <c r="D78" s="334" t="str">
        <f>IF(A78="SINAPI-S",VLOOKUP(B78,'SINAPI-S'!A:J,3,0),IF(A78="SINAPI-I",VLOOKUP(B78,'SINAPI-I'!A:E,3,0),VLOOKUP(B78,'COT.MERCADO'!A:H,7,0)))</f>
        <v>M</v>
      </c>
      <c r="E78" s="337">
        <f>IF(A78="SINAPI-S",VLOOKUP(B78,'SINAPI-S'!A:J,5,0),IF(A78="SINAPI-I",VLOOKUP(B78,'SINAPI-I'!A:G,6,0),0))</f>
        <v>0</v>
      </c>
      <c r="F78" s="337">
        <f>IF(A78="SINAPI-S",VLOOKUP(B78,'SINAPI-S'!A:J,6,0),IF(A78="SINAPI-I",VLOOKUP(B78,'SINAPI-I'!A:G,7,0),VLOOKUP(B78,'COT.MERCADO'!A:H,8,0)))</f>
        <v>48.77</v>
      </c>
      <c r="G78" s="334">
        <v>1.05</v>
      </c>
      <c r="H78" s="337">
        <f t="shared" si="25"/>
        <v>0</v>
      </c>
      <c r="I78" s="337">
        <f t="shared" si="26"/>
        <v>51.208500000000008</v>
      </c>
      <c r="J78" s="337">
        <f t="shared" si="27"/>
        <v>51.208500000000008</v>
      </c>
    </row>
    <row r="79" spans="1:10" ht="24">
      <c r="A79" s="334" t="s">
        <v>225</v>
      </c>
      <c r="B79" s="343">
        <v>39738</v>
      </c>
      <c r="C79" s="335" t="str">
        <f>IF(A79="SINAPI-S",VLOOKUP(B79,'SINAPI-S'!A:J,2,0),IF(A79="SINAPI-I",VLOOKUP(B79,'SINAPI-I'!A:E,2,0),VLOOKUP(B79,'COT.MERCADO'!A:H,2,0)))</f>
        <v>TUBO DE BORRACHA ELASTOMERICA FLEXIVEL, PRETA, PARA ISOLAMENTO TERMICO DE TUBULACAO, DN 1/4" (6 MM), E= 9 MM, COEFICIENTE DE CONDUTIVIDADE TERMICA 0,036W/mK, VAPOR DE AGUA MAIOR OU IGUAL A 10.000</v>
      </c>
      <c r="D79" s="334" t="str">
        <f>IF(A79="SINAPI-S",VLOOKUP(B79,'SINAPI-S'!A:J,3,0),IF(A79="SINAPI-I",VLOOKUP(B79,'SINAPI-I'!A:E,3,0),VLOOKUP(B79,'COT.MERCADO'!A:H,7,0)))</f>
        <v>M</v>
      </c>
      <c r="E79" s="337">
        <f>IF(A79="SINAPI-S",VLOOKUP(B79,'SINAPI-S'!A:J,5,0),IF(A79="SINAPI-I",VLOOKUP(B79,'SINAPI-I'!A:G,6,0),0))</f>
        <v>0</v>
      </c>
      <c r="F79" s="337">
        <f>IF(A79="SINAPI-S",VLOOKUP(B79,'SINAPI-S'!A:J,6,0),IF(A79="SINAPI-I",VLOOKUP(B79,'SINAPI-I'!A:G,7,0),VLOOKUP(B79,'COT.MERCADO'!A:H,8,0)))</f>
        <v>8.23</v>
      </c>
      <c r="G79" s="334">
        <v>1.05</v>
      </c>
      <c r="H79" s="337">
        <f t="shared" si="25"/>
        <v>0</v>
      </c>
      <c r="I79" s="337">
        <f t="shared" si="26"/>
        <v>8.6415000000000006</v>
      </c>
      <c r="J79" s="337">
        <f t="shared" si="27"/>
        <v>8.6415000000000006</v>
      </c>
    </row>
    <row r="80" spans="1:10" ht="36">
      <c r="A80" s="334" t="s">
        <v>225</v>
      </c>
      <c r="B80" s="343">
        <v>39853</v>
      </c>
      <c r="C80" s="335" t="str">
        <f>IF(A80="SINAPI-S",VLOOKUP(B80,'SINAPI-S'!A:J,2,0),IF(A80="SINAPI-I",VLOOKUP(B80,'SINAPI-I'!A:E,2,0),VLOOKUP(B80,'COT.MERCADO'!A:H,2,0)))</f>
        <v>TUBO DE BORRACHA ELASTOMERICA FLEXIVEL, PRETA, PARA ISOLAMENTO TERMICO DE TUBULACAO, DN 5/8" (15 MM), E= 19 MM, COEFICIENTE DE CONDUTIVIDADE TERMICA 0,036W/MK, VAPOR DE AGUA MAIOR OU IGUAL A 10.000</v>
      </c>
      <c r="D80" s="334" t="str">
        <f>IF(A80="SINAPI-S",VLOOKUP(B80,'SINAPI-S'!A:J,3,0),IF(A80="SINAPI-I",VLOOKUP(B80,'SINAPI-I'!A:E,3,0),VLOOKUP(B80,'COT.MERCADO'!A:H,7,0)))</f>
        <v>M</v>
      </c>
      <c r="E80" s="337">
        <f>IF(A80="SINAPI-S",VLOOKUP(B80,'SINAPI-S'!A:J,5,0),IF(A80="SINAPI-I",VLOOKUP(B80,'SINAPI-I'!A:G,6,0),0))</f>
        <v>0</v>
      </c>
      <c r="F80" s="337">
        <f>IF(A80="SINAPI-S",VLOOKUP(B80,'SINAPI-S'!A:J,6,0),IF(A80="SINAPI-I",VLOOKUP(B80,'SINAPI-I'!A:G,7,0),VLOOKUP(B80,'COT.MERCADO'!A:H,8,0)))</f>
        <v>27.2</v>
      </c>
      <c r="G80" s="334">
        <v>1.05</v>
      </c>
      <c r="H80" s="337">
        <f t="shared" si="25"/>
        <v>0</v>
      </c>
      <c r="I80" s="337">
        <f t="shared" si="26"/>
        <v>28.56</v>
      </c>
      <c r="J80" s="337">
        <f t="shared" si="27"/>
        <v>28.56</v>
      </c>
    </row>
    <row r="81" spans="1:10">
      <c r="A81" s="334" t="s">
        <v>108</v>
      </c>
      <c r="B81" s="343" t="s">
        <v>919</v>
      </c>
      <c r="C81" s="338" t="str">
        <f>IF(A81="SINAPI-S",VLOOKUP(B81,'SINAPI-S'!A:J,2,0),IF(A81="SINAPI-I",VLOOKUP(B81,'SINAPI-I'!A:E,2,0),VLOOKUP(B81,'COT.MERCADO'!A:H,2,0)))</f>
        <v xml:space="preserve">Fita isolante de alta fusão 19 mm x 10 m </v>
      </c>
      <c r="D81" s="334" t="str">
        <f>IF(A81="SINAPI-S",VLOOKUP(B81,'SINAPI-S'!A:J,3,0),IF(A81="SINAPI-I",VLOOKUP(B81,'SINAPI-I'!A:E,3,0),VLOOKUP(B81,'COT.MERCADO'!A:H,7,0)))</f>
        <v xml:space="preserve">UN </v>
      </c>
      <c r="E81" s="337">
        <f>IF(A81="SINAPI-S",VLOOKUP(B81,'SINAPI-S'!A:J,5,0),IF(A81="SINAPI-I",VLOOKUP(B81,'SINAPI-I'!A:G,6,0),0))</f>
        <v>0</v>
      </c>
      <c r="F81" s="344">
        <f>IF(A81="SINAPI-S",VLOOKUP(B81,'SINAPI-S'!A:J,6,0),IF(A81="SINAPI-I",VLOOKUP(B81,'SINAPI-I'!A:G,7,0),VLOOKUP(B81,'COT.MERCADO'!A:H,8,0)))</f>
        <v>31.53</v>
      </c>
      <c r="G81" s="334">
        <v>0.12</v>
      </c>
      <c r="H81" s="337">
        <f t="shared" si="25"/>
        <v>0</v>
      </c>
      <c r="I81" s="337">
        <f t="shared" si="26"/>
        <v>3.7835999999999999</v>
      </c>
      <c r="J81" s="337">
        <f t="shared" si="27"/>
        <v>3.7835999999999999</v>
      </c>
    </row>
    <row r="82" spans="1:10">
      <c r="A82" s="334" t="s">
        <v>108</v>
      </c>
      <c r="B82" s="343" t="s">
        <v>291</v>
      </c>
      <c r="C82" s="338" t="str">
        <f>IF(A82="SINAPI-S",VLOOKUP(B82,'SINAPI-S'!A:J,2,0),IF(A82="SINAPI-I",VLOOKUP(B82,'SINAPI-I'!A:E,2,0),VLOOKUP(B82,'COT.MERCADO'!A:H,2,0)))</f>
        <v>Cabo de cobre PP Cordplast 3 x 2,5 mm2, 450/750v</v>
      </c>
      <c r="D82" s="334" t="str">
        <f>IF(A82="SINAPI-S",VLOOKUP(B82,'SINAPI-S'!A:J,3,0),IF(A82="SINAPI-I",VLOOKUP(B82,'SINAPI-I'!A:E,3,0),VLOOKUP(B82,'COT.MERCADO'!A:H,7,0)))</f>
        <v>M</v>
      </c>
      <c r="E82" s="337">
        <f>IF(A82="SINAPI-S",VLOOKUP(B82,'SINAPI-S'!A:J,5,0),IF(A82="SINAPI-I",VLOOKUP(B82,'SINAPI-I'!A:G,6,0),0))</f>
        <v>0</v>
      </c>
      <c r="F82" s="344">
        <f>IF(A82="SINAPI-S",VLOOKUP(B82,'SINAPI-S'!A:J,6,0),IF(A82="SINAPI-I",VLOOKUP(B82,'SINAPI-I'!A:G,7,0),VLOOKUP(B82,'COT.MERCADO'!A:H,8,0)))</f>
        <v>7.59</v>
      </c>
      <c r="G82" s="334">
        <v>1.05</v>
      </c>
      <c r="H82" s="337">
        <f t="shared" si="25"/>
        <v>0</v>
      </c>
      <c r="I82" s="337">
        <f t="shared" si="26"/>
        <v>7.9695</v>
      </c>
      <c r="J82" s="337">
        <f t="shared" si="27"/>
        <v>7.9695</v>
      </c>
    </row>
    <row r="83" spans="1:10">
      <c r="A83" s="334" t="s">
        <v>108</v>
      </c>
      <c r="B83" s="343" t="s">
        <v>920</v>
      </c>
      <c r="C83" s="338" t="str">
        <f>IF(A83="SINAPI-S",VLOOKUP(B83,'SINAPI-S'!A:J,2,0),IF(A83="SINAPI-I",VLOOKUP(B83,'SINAPI-I'!A:E,2,0),VLOOKUP(B83,'COT.MERCADO'!A:H,2,0)))</f>
        <v>Fita em aço 1/2" Fusimec ou similar</v>
      </c>
      <c r="D83" s="334" t="str">
        <f>IF(A83="SINAPI-S",VLOOKUP(B83,'SINAPI-S'!A:J,3,0),IF(A83="SINAPI-I",VLOOKUP(B83,'SINAPI-I'!A:E,3,0),VLOOKUP(B83,'COT.MERCADO'!A:H,7,0)))</f>
        <v>M</v>
      </c>
      <c r="E83" s="337">
        <f>IF(A83="SINAPI-S",VLOOKUP(B83,'SINAPI-S'!A:J,5,0),IF(A83="SINAPI-I",VLOOKUP(B83,'SINAPI-I'!A:G,6,0),0))</f>
        <v>0</v>
      </c>
      <c r="F83" s="344">
        <f>IF(A83="SINAPI-S",VLOOKUP(B83,'SINAPI-S'!A:J,6,0),IF(A83="SINAPI-I",VLOOKUP(B83,'SINAPI-I'!A:G,7,0),VLOOKUP(B83,'COT.MERCADO'!A:H,8,0)))</f>
        <v>2.74</v>
      </c>
      <c r="G83" s="334">
        <v>3</v>
      </c>
      <c r="H83" s="337">
        <f t="shared" si="25"/>
        <v>0</v>
      </c>
      <c r="I83" s="337">
        <f t="shared" si="26"/>
        <v>8.2200000000000006</v>
      </c>
      <c r="J83" s="337">
        <f t="shared" si="27"/>
        <v>8.2200000000000006</v>
      </c>
    </row>
    <row r="84" spans="1:10">
      <c r="A84" s="334" t="s">
        <v>108</v>
      </c>
      <c r="B84" s="343" t="s">
        <v>921</v>
      </c>
      <c r="C84" s="338" t="str">
        <f>IF(A84="SINAPI-S",VLOOKUP(B84,'SINAPI-S'!A:J,2,0),IF(A84="SINAPI-I",VLOOKUP(B84,'SINAPI-I'!A:E,2,0),VLOOKUP(B84,'COT.MERCADO'!A:H,2,0)))</f>
        <v xml:space="preserve">Parafuso de ferro zincado c/rosca 3/8 " x 1 1/2" </v>
      </c>
      <c r="D84" s="334" t="str">
        <f>IF(A84="SINAPI-S",VLOOKUP(B84,'SINAPI-S'!A:J,3,0),IF(A84="SINAPI-I",VLOOKUP(B84,'SINAPI-I'!A:E,3,0),VLOOKUP(B84,'COT.MERCADO'!A:H,7,0)))</f>
        <v xml:space="preserve">UN </v>
      </c>
      <c r="E84" s="337">
        <f>IF(A84="SINAPI-S",VLOOKUP(B84,'SINAPI-S'!A:J,5,0),IF(A84="SINAPI-I",VLOOKUP(B84,'SINAPI-I'!A:G,6,0),0))</f>
        <v>0</v>
      </c>
      <c r="F84" s="344">
        <f>IF(A84="SINAPI-S",VLOOKUP(B84,'SINAPI-S'!A:J,6,0),IF(A84="SINAPI-I",VLOOKUP(B84,'SINAPI-I'!A:G,7,0),VLOOKUP(B84,'COT.MERCADO'!A:H,8,0)))</f>
        <v>0.77</v>
      </c>
      <c r="G84" s="334">
        <v>2</v>
      </c>
      <c r="H84" s="337">
        <f t="shared" si="25"/>
        <v>0</v>
      </c>
      <c r="I84" s="337">
        <f t="shared" si="26"/>
        <v>1.54</v>
      </c>
      <c r="J84" s="337">
        <f t="shared" si="27"/>
        <v>1.54</v>
      </c>
    </row>
    <row r="85" spans="1:10">
      <c r="A85" s="334" t="s">
        <v>108</v>
      </c>
      <c r="B85" s="343" t="s">
        <v>922</v>
      </c>
      <c r="C85" s="338" t="str">
        <f>IF(A85="SINAPI-S",VLOOKUP(B85,'SINAPI-S'!A:J,2,0),IF(A85="SINAPI-I",VLOOKUP(B85,'SINAPI-I'!A:E,2,0),VLOOKUP(B85,'COT.MERCADO'!A:H,2,0)))</f>
        <v>Arruela lisa de aço galvanizada de Ø 1/4"</v>
      </c>
      <c r="D85" s="334" t="str">
        <f>IF(A85="SINAPI-S",VLOOKUP(B85,'SINAPI-S'!A:J,3,0),IF(A85="SINAPI-I",VLOOKUP(B85,'SINAPI-I'!A:E,3,0),VLOOKUP(B85,'COT.MERCADO'!A:H,7,0)))</f>
        <v xml:space="preserve">UN </v>
      </c>
      <c r="E85" s="337">
        <f>IF(A85="SINAPI-S",VLOOKUP(B85,'SINAPI-S'!A:J,5,0),IF(A85="SINAPI-I",VLOOKUP(B85,'SINAPI-I'!A:G,6,0),0))</f>
        <v>0</v>
      </c>
      <c r="F85" s="344">
        <f>IF(A85="SINAPI-S",VLOOKUP(B85,'SINAPI-S'!A:J,6,0),IF(A85="SINAPI-I",VLOOKUP(B85,'SINAPI-I'!A:G,7,0),VLOOKUP(B85,'COT.MERCADO'!A:H,8,0)))</f>
        <v>0.09</v>
      </c>
      <c r="G85" s="334">
        <v>2</v>
      </c>
      <c r="H85" s="337">
        <f t="shared" si="25"/>
        <v>0</v>
      </c>
      <c r="I85" s="337">
        <f t="shared" si="26"/>
        <v>0.18</v>
      </c>
      <c r="J85" s="337">
        <f t="shared" si="27"/>
        <v>0.18</v>
      </c>
    </row>
    <row r="86" spans="1:10">
      <c r="A86" s="332" t="s">
        <v>811</v>
      </c>
      <c r="B86" s="890" t="s">
        <v>929</v>
      </c>
      <c r="C86" s="716"/>
      <c r="D86" s="716"/>
      <c r="E86" s="716"/>
      <c r="F86" s="716"/>
      <c r="G86" s="716"/>
      <c r="H86" s="716"/>
      <c r="I86" s="716"/>
      <c r="J86" s="716"/>
    </row>
    <row r="87" spans="1:10">
      <c r="A87" s="343"/>
      <c r="B87" s="343"/>
      <c r="C87" s="346"/>
      <c r="D87" s="343"/>
      <c r="E87" s="343"/>
      <c r="F87" s="343"/>
      <c r="G87" s="343"/>
      <c r="H87" s="343"/>
      <c r="I87" s="343"/>
      <c r="J87" s="343"/>
    </row>
    <row r="88" spans="1:10" ht="36">
      <c r="A88" s="339" t="s">
        <v>915</v>
      </c>
      <c r="B88" s="340" t="s">
        <v>139</v>
      </c>
      <c r="C88" s="328" t="s">
        <v>930</v>
      </c>
      <c r="D88" s="340" t="s">
        <v>917</v>
      </c>
      <c r="E88" s="340"/>
      <c r="F88" s="340"/>
      <c r="G88" s="340"/>
      <c r="H88" s="341">
        <f t="shared" ref="H88:J88" si="28">SUM(H90:H101)</f>
        <v>4.6960099999999994</v>
      </c>
      <c r="I88" s="341">
        <f t="shared" si="28"/>
        <v>156.10536000000002</v>
      </c>
      <c r="J88" s="342">
        <f t="shared" si="28"/>
        <v>160.80137000000002</v>
      </c>
    </row>
    <row r="89" spans="1:10" ht="48">
      <c r="A89" s="332" t="s">
        <v>903</v>
      </c>
      <c r="B89" s="332" t="s">
        <v>50</v>
      </c>
      <c r="C89" s="333" t="s">
        <v>13</v>
      </c>
      <c r="D89" s="332" t="s">
        <v>918</v>
      </c>
      <c r="E89" s="332" t="s">
        <v>904</v>
      </c>
      <c r="F89" s="332" t="s">
        <v>905</v>
      </c>
      <c r="G89" s="332" t="s">
        <v>906</v>
      </c>
      <c r="H89" s="332" t="s">
        <v>907</v>
      </c>
      <c r="I89" s="332" t="s">
        <v>908</v>
      </c>
      <c r="J89" s="332" t="s">
        <v>909</v>
      </c>
    </row>
    <row r="90" spans="1:10">
      <c r="A90" s="334" t="s">
        <v>78</v>
      </c>
      <c r="B90" s="343">
        <v>88316</v>
      </c>
      <c r="C90" s="335" t="str">
        <f>IF(A90="SINAPI-S",VLOOKUP(B90,'SINAPI-S'!A:J,2,0),IF(A90="SINAPI-I",VLOOKUP(B90,'SINAPI-I'!A:E,2,0),VLOOKUP(B90,'COT.MERCADO'!A:H,2,0)))</f>
        <v>SERVENTE COM ENCARGOS COMPLEMENTARES</v>
      </c>
      <c r="D90" s="336" t="str">
        <f>IF(A90="SINAPI-S",VLOOKUP(B90,'SINAPI-S'!A:J,3,0),IF(A90="SINAPI-I",VLOOKUP(B90,'SINAPI-I'!A:E,3,0),VLOOKUP(B90,'COT.MERCADO'!A:H,7,0)))</f>
        <v>H</v>
      </c>
      <c r="E90" s="337">
        <f>IF(A90="SINAPI-S",VLOOKUP(B90,'SINAPI-S'!A:J,5,0),IF(A90="SINAPI-I",VLOOKUP(B90,'SINAPI-I'!A:G,6,0),0))</f>
        <v>15.02</v>
      </c>
      <c r="F90" s="337">
        <f>IF(A90="SINAPI-S",VLOOKUP(B90,'SINAPI-S'!A:J,6,0),IF(A90="SINAPI-I",VLOOKUP(B90,'SINAPI-I'!A:G,7,0),VLOOKUP(B90,'COT.MERCADO'!A:H,8,0)))</f>
        <v>7.7</v>
      </c>
      <c r="G90" s="334">
        <f t="shared" ref="G90:G91" si="29">0.064+0.057</f>
        <v>0.121</v>
      </c>
      <c r="H90" s="337">
        <f t="shared" ref="H90:H101" si="30">E90*G90</f>
        <v>1.8174199999999998</v>
      </c>
      <c r="I90" s="337">
        <f t="shared" ref="I90:I101" si="31">F90*G90</f>
        <v>0.93169999999999997</v>
      </c>
      <c r="J90" s="337">
        <f t="shared" ref="J90:J101" si="32">I90+H90</f>
        <v>2.7491199999999996</v>
      </c>
    </row>
    <row r="91" spans="1:10">
      <c r="A91" s="334" t="s">
        <v>78</v>
      </c>
      <c r="B91" s="334">
        <v>100308</v>
      </c>
      <c r="C91" s="335" t="str">
        <f>IF(A91="SINAPI-S",VLOOKUP(B91,'SINAPI-S'!A:J,2,0),IF(A91="SINAPI-I",VLOOKUP(B91,'SINAPI-I'!A:E,2,0),VLOOKUP(B91,'COT.MERCADO'!A:H,2,0)))</f>
        <v>MECÂNICO DE REFRIGERAÇÃO COM ENCARGOS COMPLEMENTARES</v>
      </c>
      <c r="D91" s="336" t="str">
        <f>IF(A91="SINAPI-S",VLOOKUP(B91,'SINAPI-S'!A:J,3,0),IF(A91="SINAPI-I",VLOOKUP(B91,'SINAPI-I'!A:E,3,0),VLOOKUP(B91,'COT.MERCADO'!A:H,7,0)))</f>
        <v>H</v>
      </c>
      <c r="E91" s="337">
        <f>IF(A91="SINAPI-S",VLOOKUP(B91,'SINAPI-S'!A:J,5,0),IF(A91="SINAPI-I",VLOOKUP(B91,'SINAPI-I'!A:G,6,0),0))</f>
        <v>23.79</v>
      </c>
      <c r="F91" s="337">
        <f>IF(A91="SINAPI-S",VLOOKUP(B91,'SINAPI-S'!A:J,6,0),IF(A91="SINAPI-I",VLOOKUP(B91,'SINAPI-I'!A:G,7,0),VLOOKUP(B91,'COT.MERCADO'!A:H,8,0)))</f>
        <v>7.86</v>
      </c>
      <c r="G91" s="334">
        <f t="shared" si="29"/>
        <v>0.121</v>
      </c>
      <c r="H91" s="337">
        <f t="shared" si="30"/>
        <v>2.87859</v>
      </c>
      <c r="I91" s="337">
        <f t="shared" si="31"/>
        <v>0.95106000000000002</v>
      </c>
      <c r="J91" s="337">
        <f t="shared" si="32"/>
        <v>3.82965</v>
      </c>
    </row>
    <row r="92" spans="1:10">
      <c r="A92" s="334" t="s">
        <v>225</v>
      </c>
      <c r="B92" s="343">
        <v>4376</v>
      </c>
      <c r="C92" s="335" t="str">
        <f>IF(A92="SINAPI-S",VLOOKUP(B92,'SINAPI-S'!A:J,2,0),IF(A92="SINAPI-I",VLOOKUP(B92,'SINAPI-I'!A:E,2,0),VLOOKUP(B92,'COT.MERCADO'!A:H,2,0)))</f>
        <v>BUCHA DE NYLON SEM ABA S8</v>
      </c>
      <c r="D92" s="334" t="str">
        <f>IF(A92="SINAPI-S",VLOOKUP(B92,'SINAPI-S'!A:J,3,0),IF(A92="SINAPI-I",VLOOKUP(B92,'SINAPI-I'!A:E,3,0),VLOOKUP(B92,'COT.MERCADO'!A:H,7,0)))</f>
        <v>UN</v>
      </c>
      <c r="E92" s="337">
        <f>IF(A92="SINAPI-S",VLOOKUP(B92,'SINAPI-S'!A:J,5,0),IF(A92="SINAPI-I",VLOOKUP(B92,'SINAPI-I'!A:G,6,0),0))</f>
        <v>0</v>
      </c>
      <c r="F92" s="337">
        <f>IF(A92="SINAPI-S",VLOOKUP(B92,'SINAPI-S'!A:J,6,0),IF(A92="SINAPI-I",VLOOKUP(B92,'SINAPI-I'!A:G,7,0),VLOOKUP(B92,'COT.MERCADO'!A:H,8,0)))</f>
        <v>0.33</v>
      </c>
      <c r="G92" s="334">
        <v>2</v>
      </c>
      <c r="H92" s="337">
        <f t="shared" si="30"/>
        <v>0</v>
      </c>
      <c r="I92" s="337">
        <f t="shared" si="31"/>
        <v>0.66</v>
      </c>
      <c r="J92" s="337">
        <f t="shared" si="32"/>
        <v>0.66</v>
      </c>
    </row>
    <row r="93" spans="1:10" ht="24">
      <c r="A93" s="334" t="s">
        <v>225</v>
      </c>
      <c r="B93" s="343">
        <v>39664</v>
      </c>
      <c r="C93" s="335" t="str">
        <f>IF(A93="SINAPI-S",VLOOKUP(B93,'SINAPI-S'!A:J,2,0),IF(A93="SINAPI-I",VLOOKUP(B93,'SINAPI-I'!A:E,2,0),VLOOKUP(B93,'COT.MERCADO'!A:H,2,0)))</f>
        <v>TUBO DE COBRE FLEXIVEL, D = 3/8 ", E = 0,79 MM, PARA AR-CONDICIONADO/ INSTALACOES GAS RESIDENCIAIS E COMERCIAIS</v>
      </c>
      <c r="D93" s="334" t="str">
        <f>IF(A93="SINAPI-S",VLOOKUP(B93,'SINAPI-S'!A:J,3,0),IF(A93="SINAPI-I",VLOOKUP(B93,'SINAPI-I'!A:E,3,0),VLOOKUP(B93,'COT.MERCADO'!A:H,7,0)))</f>
        <v>M</v>
      </c>
      <c r="E93" s="337">
        <f>IF(A93="SINAPI-S",VLOOKUP(B93,'SINAPI-S'!A:J,5,0),IF(A93="SINAPI-I",VLOOKUP(B93,'SINAPI-I'!A:G,6,0),0))</f>
        <v>0</v>
      </c>
      <c r="F93" s="337">
        <f>IF(A93="SINAPI-S",VLOOKUP(B93,'SINAPI-S'!A:J,6,0),IF(A93="SINAPI-I",VLOOKUP(B93,'SINAPI-I'!A:G,7,0),VLOOKUP(B93,'COT.MERCADO'!A:H,8,0)))</f>
        <v>28.91</v>
      </c>
      <c r="G93" s="334">
        <v>1.05</v>
      </c>
      <c r="H93" s="337">
        <f t="shared" si="30"/>
        <v>0</v>
      </c>
      <c r="I93" s="337">
        <f t="shared" si="31"/>
        <v>30.355500000000003</v>
      </c>
      <c r="J93" s="337">
        <f t="shared" si="32"/>
        <v>30.355500000000003</v>
      </c>
    </row>
    <row r="94" spans="1:10" ht="24">
      <c r="A94" s="334" t="s">
        <v>225</v>
      </c>
      <c r="B94" s="343">
        <v>39665</v>
      </c>
      <c r="C94" s="335" t="str">
        <f>IF(A94="SINAPI-S",VLOOKUP(B94,'SINAPI-S'!A:J,2,0),IF(A94="SINAPI-I",VLOOKUP(B94,'SINAPI-I'!A:E,2,0),VLOOKUP(B94,'COT.MERCADO'!A:H,2,0)))</f>
        <v>TUBO DE COBRE FLEXIVEL, D = 5/8 ", E = 0,79 MM, PARA AR-CONDICIONADO/ INSTALACOES GAS RESIDENCIAIS E COMERCIAIS</v>
      </c>
      <c r="D94" s="334" t="str">
        <f>IF(A94="SINAPI-S",VLOOKUP(B94,'SINAPI-S'!A:J,3,0),IF(A94="SINAPI-I",VLOOKUP(B94,'SINAPI-I'!A:E,3,0),VLOOKUP(B94,'COT.MERCADO'!A:H,7,0)))</f>
        <v>M</v>
      </c>
      <c r="E94" s="337">
        <f>IF(A94="SINAPI-S",VLOOKUP(B94,'SINAPI-S'!A:J,5,0),IF(A94="SINAPI-I",VLOOKUP(B94,'SINAPI-I'!A:G,6,0),0))</f>
        <v>0</v>
      </c>
      <c r="F94" s="337">
        <f>IF(A94="SINAPI-S",VLOOKUP(B94,'SINAPI-S'!A:J,6,0),IF(A94="SINAPI-I",VLOOKUP(B94,'SINAPI-I'!A:G,7,0),VLOOKUP(B94,'COT.MERCADO'!A:H,8,0)))</f>
        <v>48.77</v>
      </c>
      <c r="G94" s="334">
        <v>1.05</v>
      </c>
      <c r="H94" s="337">
        <f t="shared" si="30"/>
        <v>0</v>
      </c>
      <c r="I94" s="337">
        <f t="shared" si="31"/>
        <v>51.208500000000008</v>
      </c>
      <c r="J94" s="337">
        <f t="shared" si="32"/>
        <v>51.208500000000008</v>
      </c>
    </row>
    <row r="95" spans="1:10" ht="36">
      <c r="A95" s="334" t="s">
        <v>225</v>
      </c>
      <c r="B95" s="343">
        <v>39741</v>
      </c>
      <c r="C95" s="335" t="str">
        <f>IF(A95="SINAPI-S",VLOOKUP(B95,'SINAPI-S'!A:J,2,0),IF(A95="SINAPI-I",VLOOKUP(B95,'SINAPI-I'!A:E,2,0),VLOOKUP(B95,'COT.MERCADO'!A:H,2,0)))</f>
        <v>TUBO DE BORRACHA ELASTOMERICA FLEXIVEL, PRETA, PARA ISOLAMENTO TERMICO DE TUBULACAO, DN 3/8" (10 MM), E= 19 MM, COEFICIENTE DE CONDUTIVIDADE TERMICA 0,036W/mK, VAPOR DE AGUA MAIOR OU IGUAL A 10.000</v>
      </c>
      <c r="D95" s="334" t="str">
        <f>IF(A95="SINAPI-S",VLOOKUP(B95,'SINAPI-S'!A:J,3,0),IF(A95="SINAPI-I",VLOOKUP(B95,'SINAPI-I'!A:E,3,0),VLOOKUP(B95,'COT.MERCADO'!A:H,7,0)))</f>
        <v>M</v>
      </c>
      <c r="E95" s="337">
        <f>IF(A95="SINAPI-S",VLOOKUP(B95,'SINAPI-S'!A:J,5,0),IF(A95="SINAPI-I",VLOOKUP(B95,'SINAPI-I'!A:G,6,0),0))</f>
        <v>0</v>
      </c>
      <c r="F95" s="337">
        <f>IF(A95="SINAPI-S",VLOOKUP(B95,'SINAPI-S'!A:J,6,0),IF(A95="SINAPI-I",VLOOKUP(B95,'SINAPI-I'!A:G,7,0),VLOOKUP(B95,'COT.MERCADO'!A:H,8,0)))</f>
        <v>20.71</v>
      </c>
      <c r="G95" s="334">
        <v>1.05</v>
      </c>
      <c r="H95" s="337">
        <f t="shared" si="30"/>
        <v>0</v>
      </c>
      <c r="I95" s="337">
        <f t="shared" si="31"/>
        <v>21.745500000000003</v>
      </c>
      <c r="J95" s="337">
        <f t="shared" si="32"/>
        <v>21.745500000000003</v>
      </c>
    </row>
    <row r="96" spans="1:10" ht="36">
      <c r="A96" s="334" t="s">
        <v>225</v>
      </c>
      <c r="B96" s="343">
        <v>39853</v>
      </c>
      <c r="C96" s="335" t="str">
        <f>IF(A96="SINAPI-S",VLOOKUP(B96,'SINAPI-S'!A:J,2,0),IF(A96="SINAPI-I",VLOOKUP(B96,'SINAPI-I'!A:E,2,0),VLOOKUP(B96,'COT.MERCADO'!A:H,2,0)))</f>
        <v>TUBO DE BORRACHA ELASTOMERICA FLEXIVEL, PRETA, PARA ISOLAMENTO TERMICO DE TUBULACAO, DN 5/8" (15 MM), E= 19 MM, COEFICIENTE DE CONDUTIVIDADE TERMICA 0,036W/MK, VAPOR DE AGUA MAIOR OU IGUAL A 10.000</v>
      </c>
      <c r="D96" s="334" t="str">
        <f>IF(A96="SINAPI-S",VLOOKUP(B96,'SINAPI-S'!A:J,3,0),IF(A96="SINAPI-I",VLOOKUP(B96,'SINAPI-I'!A:E,3,0),VLOOKUP(B96,'COT.MERCADO'!A:H,7,0)))</f>
        <v>M</v>
      </c>
      <c r="E96" s="337">
        <f>IF(A96="SINAPI-S",VLOOKUP(B96,'SINAPI-S'!A:J,5,0),IF(A96="SINAPI-I",VLOOKUP(B96,'SINAPI-I'!A:G,6,0),0))</f>
        <v>0</v>
      </c>
      <c r="F96" s="337">
        <f>IF(A96="SINAPI-S",VLOOKUP(B96,'SINAPI-S'!A:J,6,0),IF(A96="SINAPI-I",VLOOKUP(B96,'SINAPI-I'!A:G,7,0),VLOOKUP(B96,'COT.MERCADO'!A:H,8,0)))</f>
        <v>27.2</v>
      </c>
      <c r="G96" s="334">
        <v>1.05</v>
      </c>
      <c r="H96" s="337">
        <f t="shared" si="30"/>
        <v>0</v>
      </c>
      <c r="I96" s="337">
        <f t="shared" si="31"/>
        <v>28.56</v>
      </c>
      <c r="J96" s="337">
        <f t="shared" si="32"/>
        <v>28.56</v>
      </c>
    </row>
    <row r="97" spans="1:10">
      <c r="A97" s="334" t="s">
        <v>108</v>
      </c>
      <c r="B97" s="343" t="s">
        <v>919</v>
      </c>
      <c r="C97" s="338" t="str">
        <f>IF(A97="SINAPI-S",VLOOKUP(B97,'SINAPI-S'!A:J,2,0),IF(A97="SINAPI-I",VLOOKUP(B97,'SINAPI-I'!A:E,2,0),VLOOKUP(B97,'COT.MERCADO'!A:H,2,0)))</f>
        <v xml:space="preserve">Fita isolante de alta fusão 19 mm x 10 m </v>
      </c>
      <c r="D97" s="334" t="str">
        <f>IF(A97="SINAPI-S",VLOOKUP(B97,'SINAPI-S'!A:J,3,0),IF(A97="SINAPI-I",VLOOKUP(B97,'SINAPI-I'!A:E,3,0),VLOOKUP(B97,'COT.MERCADO'!A:H,7,0)))</f>
        <v xml:space="preserve">UN </v>
      </c>
      <c r="E97" s="337">
        <f>IF(A97="SINAPI-S",VLOOKUP(B97,'SINAPI-S'!A:J,5,0),IF(A97="SINAPI-I",VLOOKUP(B97,'SINAPI-I'!A:G,6,0),0))</f>
        <v>0</v>
      </c>
      <c r="F97" s="344">
        <f>IF(A97="SINAPI-S",VLOOKUP(B97,'SINAPI-S'!A:J,6,0),IF(A97="SINAPI-I",VLOOKUP(B97,'SINAPI-I'!A:G,7,0),VLOOKUP(B97,'COT.MERCADO'!A:H,8,0)))</f>
        <v>31.53</v>
      </c>
      <c r="G97" s="334">
        <v>0.12</v>
      </c>
      <c r="H97" s="337">
        <f t="shared" si="30"/>
        <v>0</v>
      </c>
      <c r="I97" s="337">
        <f t="shared" si="31"/>
        <v>3.7835999999999999</v>
      </c>
      <c r="J97" s="337">
        <f t="shared" si="32"/>
        <v>3.7835999999999999</v>
      </c>
    </row>
    <row r="98" spans="1:10">
      <c r="A98" s="334" t="s">
        <v>108</v>
      </c>
      <c r="B98" s="343" t="s">
        <v>291</v>
      </c>
      <c r="C98" s="338" t="str">
        <f>IF(A98="SINAPI-S",VLOOKUP(B98,'SINAPI-S'!A:J,2,0),IF(A98="SINAPI-I",VLOOKUP(B98,'SINAPI-I'!A:E,2,0),VLOOKUP(B98,'COT.MERCADO'!A:H,2,0)))</f>
        <v>Cabo de cobre PP Cordplast 3 x 2,5 mm2, 450/750v</v>
      </c>
      <c r="D98" s="334" t="str">
        <f>IF(A98="SINAPI-S",VLOOKUP(B98,'SINAPI-S'!A:J,3,0),IF(A98="SINAPI-I",VLOOKUP(B98,'SINAPI-I'!A:E,3,0),VLOOKUP(B98,'COT.MERCADO'!A:H,7,0)))</f>
        <v>M</v>
      </c>
      <c r="E98" s="337">
        <f>IF(A98="SINAPI-S",VLOOKUP(B98,'SINAPI-S'!A:J,5,0),IF(A98="SINAPI-I",VLOOKUP(B98,'SINAPI-I'!A:G,6,0),0))</f>
        <v>0</v>
      </c>
      <c r="F98" s="344">
        <f>IF(A98="SINAPI-S",VLOOKUP(B98,'SINAPI-S'!A:J,6,0),IF(A98="SINAPI-I",VLOOKUP(B98,'SINAPI-I'!A:G,7,0),VLOOKUP(B98,'COT.MERCADO'!A:H,8,0)))</f>
        <v>7.59</v>
      </c>
      <c r="G98" s="334">
        <v>1.05</v>
      </c>
      <c r="H98" s="337">
        <f t="shared" si="30"/>
        <v>0</v>
      </c>
      <c r="I98" s="337">
        <f t="shared" si="31"/>
        <v>7.9695</v>
      </c>
      <c r="J98" s="337">
        <f t="shared" si="32"/>
        <v>7.9695</v>
      </c>
    </row>
    <row r="99" spans="1:10">
      <c r="A99" s="334" t="s">
        <v>108</v>
      </c>
      <c r="B99" s="343" t="s">
        <v>920</v>
      </c>
      <c r="C99" s="338" t="str">
        <f>IF(A99="SINAPI-S",VLOOKUP(B99,'SINAPI-S'!A:J,2,0),IF(A99="SINAPI-I",VLOOKUP(B99,'SINAPI-I'!A:E,2,0),VLOOKUP(B99,'COT.MERCADO'!A:H,2,0)))</f>
        <v>Fita em aço 1/2" Fusimec ou similar</v>
      </c>
      <c r="D99" s="334" t="str">
        <f>IF(A99="SINAPI-S",VLOOKUP(B99,'SINAPI-S'!A:J,3,0),IF(A99="SINAPI-I",VLOOKUP(B99,'SINAPI-I'!A:E,3,0),VLOOKUP(B99,'COT.MERCADO'!A:H,7,0)))</f>
        <v>M</v>
      </c>
      <c r="E99" s="337">
        <f>IF(A99="SINAPI-S",VLOOKUP(B99,'SINAPI-S'!A:J,5,0),IF(A99="SINAPI-I",VLOOKUP(B99,'SINAPI-I'!A:G,6,0),0))</f>
        <v>0</v>
      </c>
      <c r="F99" s="344">
        <f>IF(A99="SINAPI-S",VLOOKUP(B99,'SINAPI-S'!A:J,6,0),IF(A99="SINAPI-I",VLOOKUP(B99,'SINAPI-I'!A:G,7,0),VLOOKUP(B99,'COT.MERCADO'!A:H,8,0)))</f>
        <v>2.74</v>
      </c>
      <c r="G99" s="334">
        <v>3</v>
      </c>
      <c r="H99" s="337">
        <f t="shared" si="30"/>
        <v>0</v>
      </c>
      <c r="I99" s="337">
        <f t="shared" si="31"/>
        <v>8.2200000000000006</v>
      </c>
      <c r="J99" s="337">
        <f t="shared" si="32"/>
        <v>8.2200000000000006</v>
      </c>
    </row>
    <row r="100" spans="1:10">
      <c r="A100" s="334" t="s">
        <v>108</v>
      </c>
      <c r="B100" s="343" t="s">
        <v>921</v>
      </c>
      <c r="C100" s="338" t="str">
        <f>IF(A100="SINAPI-S",VLOOKUP(B100,'SINAPI-S'!A:J,2,0),IF(A100="SINAPI-I",VLOOKUP(B100,'SINAPI-I'!A:E,2,0),VLOOKUP(B100,'COT.MERCADO'!A:H,2,0)))</f>
        <v xml:space="preserve">Parafuso de ferro zincado c/rosca 3/8 " x 1 1/2" </v>
      </c>
      <c r="D100" s="334" t="str">
        <f>IF(A100="SINAPI-S",VLOOKUP(B100,'SINAPI-S'!A:J,3,0),IF(A100="SINAPI-I",VLOOKUP(B100,'SINAPI-I'!A:E,3,0),VLOOKUP(B100,'COT.MERCADO'!A:H,7,0)))</f>
        <v xml:space="preserve">UN </v>
      </c>
      <c r="E100" s="337">
        <f>IF(A100="SINAPI-S",VLOOKUP(B100,'SINAPI-S'!A:J,5,0),IF(A100="SINAPI-I",VLOOKUP(B100,'SINAPI-I'!A:G,6,0),0))</f>
        <v>0</v>
      </c>
      <c r="F100" s="344">
        <f>IF(A100="SINAPI-S",VLOOKUP(B100,'SINAPI-S'!A:J,6,0),IF(A100="SINAPI-I",VLOOKUP(B100,'SINAPI-I'!A:G,7,0),VLOOKUP(B100,'COT.MERCADO'!A:H,8,0)))</f>
        <v>0.77</v>
      </c>
      <c r="G100" s="334">
        <v>2</v>
      </c>
      <c r="H100" s="337">
        <f t="shared" si="30"/>
        <v>0</v>
      </c>
      <c r="I100" s="337">
        <f t="shared" si="31"/>
        <v>1.54</v>
      </c>
      <c r="J100" s="337">
        <f t="shared" si="32"/>
        <v>1.54</v>
      </c>
    </row>
    <row r="101" spans="1:10">
      <c r="A101" s="334" t="s">
        <v>108</v>
      </c>
      <c r="B101" s="343" t="s">
        <v>922</v>
      </c>
      <c r="C101" s="338" t="str">
        <f>IF(A101="SINAPI-S",VLOOKUP(B101,'SINAPI-S'!A:J,2,0),IF(A101="SINAPI-I",VLOOKUP(B101,'SINAPI-I'!A:E,2,0),VLOOKUP(B101,'COT.MERCADO'!A:H,2,0)))</f>
        <v>Arruela lisa de aço galvanizada de Ø 1/4"</v>
      </c>
      <c r="D101" s="334" t="str">
        <f>IF(A101="SINAPI-S",VLOOKUP(B101,'SINAPI-S'!A:J,3,0),IF(A101="SINAPI-I",VLOOKUP(B101,'SINAPI-I'!A:E,3,0),VLOOKUP(B101,'COT.MERCADO'!A:H,7,0)))</f>
        <v xml:space="preserve">UN </v>
      </c>
      <c r="E101" s="337">
        <f>IF(A101="SINAPI-S",VLOOKUP(B101,'SINAPI-S'!A:J,5,0),IF(A101="SINAPI-I",VLOOKUP(B101,'SINAPI-I'!A:G,6,0),0))</f>
        <v>0</v>
      </c>
      <c r="F101" s="344">
        <f>IF(A101="SINAPI-S",VLOOKUP(B101,'SINAPI-S'!A:J,6,0),IF(A101="SINAPI-I",VLOOKUP(B101,'SINAPI-I'!A:G,7,0),VLOOKUP(B101,'COT.MERCADO'!A:H,8,0)))</f>
        <v>0.09</v>
      </c>
      <c r="G101" s="334">
        <v>2</v>
      </c>
      <c r="H101" s="337">
        <f t="shared" si="30"/>
        <v>0</v>
      </c>
      <c r="I101" s="337">
        <f t="shared" si="31"/>
        <v>0.18</v>
      </c>
      <c r="J101" s="337">
        <f t="shared" si="32"/>
        <v>0.18</v>
      </c>
    </row>
    <row r="102" spans="1:10">
      <c r="A102" s="332" t="s">
        <v>811</v>
      </c>
      <c r="B102" s="891" t="s">
        <v>931</v>
      </c>
      <c r="C102" s="716"/>
      <c r="D102" s="716"/>
      <c r="E102" s="716"/>
      <c r="F102" s="716"/>
      <c r="G102" s="716"/>
      <c r="H102" s="716"/>
      <c r="I102" s="716"/>
      <c r="J102" s="716"/>
    </row>
    <row r="103" spans="1:10">
      <c r="A103" s="343"/>
      <c r="B103" s="343"/>
      <c r="C103" s="346"/>
      <c r="D103" s="343"/>
      <c r="E103" s="343"/>
      <c r="F103" s="343"/>
      <c r="G103" s="343"/>
      <c r="H103" s="343"/>
      <c r="I103" s="343"/>
      <c r="J103" s="343"/>
    </row>
    <row r="104" spans="1:10" ht="36">
      <c r="A104" s="339" t="s">
        <v>915</v>
      </c>
      <c r="B104" s="340" t="s">
        <v>141</v>
      </c>
      <c r="C104" s="328" t="s">
        <v>932</v>
      </c>
      <c r="D104" s="340" t="s">
        <v>917</v>
      </c>
      <c r="E104" s="340"/>
      <c r="F104" s="340"/>
      <c r="G104" s="340"/>
      <c r="H104" s="341">
        <f t="shared" ref="H104:J104" si="33">SUM(H106:H117)</f>
        <v>4.6960099999999994</v>
      </c>
      <c r="I104" s="341">
        <f t="shared" si="33"/>
        <v>256.25436000000002</v>
      </c>
      <c r="J104" s="342">
        <f t="shared" si="33"/>
        <v>260.95037000000008</v>
      </c>
    </row>
    <row r="105" spans="1:10" ht="48">
      <c r="A105" s="332" t="s">
        <v>903</v>
      </c>
      <c r="B105" s="332" t="s">
        <v>50</v>
      </c>
      <c r="C105" s="333" t="s">
        <v>13</v>
      </c>
      <c r="D105" s="332" t="s">
        <v>918</v>
      </c>
      <c r="E105" s="332" t="s">
        <v>904</v>
      </c>
      <c r="F105" s="332" t="s">
        <v>905</v>
      </c>
      <c r="G105" s="332" t="s">
        <v>906</v>
      </c>
      <c r="H105" s="332" t="s">
        <v>907</v>
      </c>
      <c r="I105" s="332" t="s">
        <v>908</v>
      </c>
      <c r="J105" s="332" t="s">
        <v>909</v>
      </c>
    </row>
    <row r="106" spans="1:10">
      <c r="A106" s="334" t="s">
        <v>78</v>
      </c>
      <c r="B106" s="343">
        <v>88316</v>
      </c>
      <c r="C106" s="335" t="str">
        <f>IF(A106="SINAPI-S",VLOOKUP(B106,'SINAPI-S'!A:J,2,0),IF(A106="SINAPI-I",VLOOKUP(B106,'SINAPI-I'!A:E,2,0),VLOOKUP(B106,'COT.MERCADO'!A:H,2,0)))</f>
        <v>SERVENTE COM ENCARGOS COMPLEMENTARES</v>
      </c>
      <c r="D106" s="336" t="str">
        <f>IF(A106="SINAPI-S",VLOOKUP(B106,'SINAPI-S'!A:J,3,0),IF(A106="SINAPI-I",VLOOKUP(B106,'SINAPI-I'!A:E,3,0),VLOOKUP(B106,'COT.MERCADO'!A:H,7,0)))</f>
        <v>H</v>
      </c>
      <c r="E106" s="337">
        <f>IF(A106="SINAPI-S",VLOOKUP(B106,'SINAPI-S'!A:J,5,0),IF(A106="SINAPI-I",VLOOKUP(B106,'SINAPI-I'!A:G,6,0),0))</f>
        <v>15.02</v>
      </c>
      <c r="F106" s="337">
        <f>IF(A106="SINAPI-S",VLOOKUP(B106,'SINAPI-S'!A:J,6,0),IF(A106="SINAPI-I",VLOOKUP(B106,'SINAPI-I'!A:G,7,0),VLOOKUP(B106,'COT.MERCADO'!A:H,8,0)))</f>
        <v>7.7</v>
      </c>
      <c r="G106" s="334">
        <f t="shared" ref="G106:G107" si="34">0.064+0.057</f>
        <v>0.121</v>
      </c>
      <c r="H106" s="337">
        <f t="shared" ref="H106:H117" si="35">E106*G106</f>
        <v>1.8174199999999998</v>
      </c>
      <c r="I106" s="337">
        <f t="shared" ref="I106:I117" si="36">F106*G106</f>
        <v>0.93169999999999997</v>
      </c>
      <c r="J106" s="337">
        <f t="shared" ref="J106:J117" si="37">I106+H106</f>
        <v>2.7491199999999996</v>
      </c>
    </row>
    <row r="107" spans="1:10">
      <c r="A107" s="334" t="s">
        <v>78</v>
      </c>
      <c r="B107" s="334">
        <v>100308</v>
      </c>
      <c r="C107" s="335" t="str">
        <f>IF(A107="SINAPI-S",VLOOKUP(B107,'SINAPI-S'!A:J,2,0),IF(A107="SINAPI-I",VLOOKUP(B107,'SINAPI-I'!A:E,2,0),VLOOKUP(B107,'COT.MERCADO'!A:H,2,0)))</f>
        <v>MECÂNICO DE REFRIGERAÇÃO COM ENCARGOS COMPLEMENTARES</v>
      </c>
      <c r="D107" s="336" t="str">
        <f>IF(A107="SINAPI-S",VLOOKUP(B107,'SINAPI-S'!A:J,3,0),IF(A107="SINAPI-I",VLOOKUP(B107,'SINAPI-I'!A:E,3,0),VLOOKUP(B107,'COT.MERCADO'!A:H,7,0)))</f>
        <v>H</v>
      </c>
      <c r="E107" s="337">
        <f>IF(A107="SINAPI-S",VLOOKUP(B107,'SINAPI-S'!A:J,5,0),IF(A107="SINAPI-I",VLOOKUP(B107,'SINAPI-I'!A:G,6,0),0))</f>
        <v>23.79</v>
      </c>
      <c r="F107" s="337">
        <f>IF(A107="SINAPI-S",VLOOKUP(B107,'SINAPI-S'!A:J,6,0),IF(A107="SINAPI-I",VLOOKUP(B107,'SINAPI-I'!A:G,7,0),VLOOKUP(B107,'COT.MERCADO'!A:H,8,0)))</f>
        <v>7.86</v>
      </c>
      <c r="G107" s="334">
        <f t="shared" si="34"/>
        <v>0.121</v>
      </c>
      <c r="H107" s="337">
        <f t="shared" si="35"/>
        <v>2.87859</v>
      </c>
      <c r="I107" s="337">
        <f t="shared" si="36"/>
        <v>0.95106000000000002</v>
      </c>
      <c r="J107" s="337">
        <f t="shared" si="37"/>
        <v>3.82965</v>
      </c>
    </row>
    <row r="108" spans="1:10">
      <c r="A108" s="334" t="s">
        <v>225</v>
      </c>
      <c r="B108" s="343">
        <v>4376</v>
      </c>
      <c r="C108" s="335" t="str">
        <f>IF(A108="SINAPI-S",VLOOKUP(B108,'SINAPI-S'!A:J,2,0),IF(A108="SINAPI-I",VLOOKUP(B108,'SINAPI-I'!A:E,2,0),VLOOKUP(B108,'COT.MERCADO'!A:H,2,0)))</f>
        <v>BUCHA DE NYLON SEM ABA S8</v>
      </c>
      <c r="D108" s="334" t="str">
        <f>IF(A108="SINAPI-S",VLOOKUP(B108,'SINAPI-S'!A:J,3,0),IF(A108="SINAPI-I",VLOOKUP(B108,'SINAPI-I'!A:E,3,0),VLOOKUP(B108,'COT.MERCADO'!A:H,7,0)))</f>
        <v>UN</v>
      </c>
      <c r="E108" s="337">
        <f>IF(A108="SINAPI-S",VLOOKUP(B108,'SINAPI-S'!A:J,5,0),IF(A108="SINAPI-I",VLOOKUP(B108,'SINAPI-I'!A:G,6,0),0))</f>
        <v>0</v>
      </c>
      <c r="F108" s="337">
        <f>IF(A108="SINAPI-S",VLOOKUP(B108,'SINAPI-S'!A:J,6,0),IF(A108="SINAPI-I",VLOOKUP(B108,'SINAPI-I'!A:G,7,0),VLOOKUP(B108,'COT.MERCADO'!A:H,8,0)))</f>
        <v>0.33</v>
      </c>
      <c r="G108" s="334">
        <v>2</v>
      </c>
      <c r="H108" s="337">
        <f t="shared" si="35"/>
        <v>0</v>
      </c>
      <c r="I108" s="337">
        <f t="shared" si="36"/>
        <v>0.66</v>
      </c>
      <c r="J108" s="337">
        <f t="shared" si="37"/>
        <v>0.66</v>
      </c>
    </row>
    <row r="109" spans="1:10" ht="24">
      <c r="A109" s="334" t="s">
        <v>225</v>
      </c>
      <c r="B109" s="343">
        <v>39664</v>
      </c>
      <c r="C109" s="335" t="str">
        <f>IF(A109="SINAPI-S",VLOOKUP(B109,'SINAPI-S'!A:J,2,0),IF(A109="SINAPI-I",VLOOKUP(B109,'SINAPI-I'!A:E,2,0),VLOOKUP(B109,'COT.MERCADO'!A:H,2,0)))</f>
        <v>TUBO DE COBRE FLEXIVEL, D = 3/8 ", E = 0,79 MM, PARA AR-CONDICIONADO/ INSTALACOES GAS RESIDENCIAIS E COMERCIAIS</v>
      </c>
      <c r="D109" s="334" t="str">
        <f>IF(A109="SINAPI-S",VLOOKUP(B109,'SINAPI-S'!A:J,3,0),IF(A109="SINAPI-I",VLOOKUP(B109,'SINAPI-I'!A:E,3,0),VLOOKUP(B109,'COT.MERCADO'!A:H,7,0)))</f>
        <v>M</v>
      </c>
      <c r="E109" s="337">
        <f>IF(A109="SINAPI-S",VLOOKUP(B109,'SINAPI-S'!A:J,5,0),IF(A109="SINAPI-I",VLOOKUP(B109,'SINAPI-I'!A:G,6,0),0))</f>
        <v>0</v>
      </c>
      <c r="F109" s="337">
        <f>IF(A109="SINAPI-S",VLOOKUP(B109,'SINAPI-S'!A:J,6,0),IF(A109="SINAPI-I",VLOOKUP(B109,'SINAPI-I'!A:G,7,0),VLOOKUP(B109,'COT.MERCADO'!A:H,8,0)))</f>
        <v>28.91</v>
      </c>
      <c r="G109" s="334">
        <v>1.05</v>
      </c>
      <c r="H109" s="337">
        <f t="shared" si="35"/>
        <v>0</v>
      </c>
      <c r="I109" s="337">
        <f t="shared" si="36"/>
        <v>30.355500000000003</v>
      </c>
      <c r="J109" s="337">
        <f t="shared" si="37"/>
        <v>30.355500000000003</v>
      </c>
    </row>
    <row r="110" spans="1:10" ht="24">
      <c r="A110" s="334" t="s">
        <v>225</v>
      </c>
      <c r="B110" s="343">
        <v>39666</v>
      </c>
      <c r="C110" s="335" t="str">
        <f>IF(A110="SINAPI-S",VLOOKUP(B110,'SINAPI-S'!A:J,2,0),IF(A110="SINAPI-I",VLOOKUP(B110,'SINAPI-I'!A:E,2,0),VLOOKUP(B110,'COT.MERCADO'!A:H,2,0)))</f>
        <v>TUBO DE COBRE FLEXIVEL, D = 3/4 ", E = 0,79 MM, PARA AR-CONDICIONADO/ INSTALACOES GAS RESIDENCIAIS E COMERCIAIS</v>
      </c>
      <c r="D110" s="334" t="str">
        <f>IF(A110="SINAPI-S",VLOOKUP(B110,'SINAPI-S'!A:J,3,0),IF(A110="SINAPI-I",VLOOKUP(B110,'SINAPI-I'!A:E,3,0),VLOOKUP(B110,'COT.MERCADO'!A:H,7,0)))</f>
        <v>M</v>
      </c>
      <c r="E110" s="337">
        <f>IF(A110="SINAPI-S",VLOOKUP(B110,'SINAPI-S'!A:J,5,0),IF(A110="SINAPI-I",VLOOKUP(B110,'SINAPI-I'!A:G,6,0),0))</f>
        <v>0</v>
      </c>
      <c r="F110" s="337">
        <f>IF(A110="SINAPI-S",VLOOKUP(B110,'SINAPI-S'!A:J,6,0),IF(A110="SINAPI-I",VLOOKUP(B110,'SINAPI-I'!A:G,7,0),VLOOKUP(B110,'COT.MERCADO'!A:H,8,0)))</f>
        <v>58.98</v>
      </c>
      <c r="G110" s="334">
        <v>1.05</v>
      </c>
      <c r="H110" s="337">
        <f t="shared" si="35"/>
        <v>0</v>
      </c>
      <c r="I110" s="337">
        <f t="shared" si="36"/>
        <v>61.929000000000002</v>
      </c>
      <c r="J110" s="337">
        <f t="shared" si="37"/>
        <v>61.929000000000002</v>
      </c>
    </row>
    <row r="111" spans="1:10" ht="36">
      <c r="A111" s="334" t="s">
        <v>225</v>
      </c>
      <c r="B111" s="343">
        <v>39741</v>
      </c>
      <c r="C111" s="335" t="str">
        <f>IF(A111="SINAPI-S",VLOOKUP(B111,'SINAPI-S'!A:J,2,0),IF(A111="SINAPI-I",VLOOKUP(B111,'SINAPI-I'!A:E,2,0),VLOOKUP(B111,'COT.MERCADO'!A:H,2,0)))</f>
        <v>TUBO DE BORRACHA ELASTOMERICA FLEXIVEL, PRETA, PARA ISOLAMENTO TERMICO DE TUBULACAO, DN 3/8" (10 MM), E= 19 MM, COEFICIENTE DE CONDUTIVIDADE TERMICA 0,036W/mK, VAPOR DE AGUA MAIOR OU IGUAL A 10.000</v>
      </c>
      <c r="D111" s="334" t="str">
        <f>IF(A111="SINAPI-S",VLOOKUP(B111,'SINAPI-S'!A:J,3,0),IF(A111="SINAPI-I",VLOOKUP(B111,'SINAPI-I'!A:E,3,0),VLOOKUP(B111,'COT.MERCADO'!A:H,7,0)))</f>
        <v>M</v>
      </c>
      <c r="E111" s="337">
        <f>IF(A111="SINAPI-S",VLOOKUP(B111,'SINAPI-S'!A:J,5,0),IF(A111="SINAPI-I",VLOOKUP(B111,'SINAPI-I'!A:G,6,0),0))</f>
        <v>0</v>
      </c>
      <c r="F111" s="337">
        <f>IF(A111="SINAPI-S",VLOOKUP(B111,'SINAPI-S'!A:J,6,0),IF(A111="SINAPI-I",VLOOKUP(B111,'SINAPI-I'!A:G,7,0),VLOOKUP(B111,'COT.MERCADO'!A:H,8,0)))</f>
        <v>20.71</v>
      </c>
      <c r="G111" s="334">
        <v>1.05</v>
      </c>
      <c r="H111" s="337">
        <f t="shared" si="35"/>
        <v>0</v>
      </c>
      <c r="I111" s="337">
        <f t="shared" si="36"/>
        <v>21.745500000000003</v>
      </c>
      <c r="J111" s="337">
        <f t="shared" si="37"/>
        <v>21.745500000000003</v>
      </c>
    </row>
    <row r="112" spans="1:10" ht="36">
      <c r="A112" s="334" t="s">
        <v>225</v>
      </c>
      <c r="B112" s="343">
        <v>39740</v>
      </c>
      <c r="C112" s="335" t="str">
        <f>IF(A112="SINAPI-S",VLOOKUP(B112,'SINAPI-S'!A:J,2,0),IF(A112="SINAPI-I",VLOOKUP(B112,'SINAPI-I'!A:E,2,0),VLOOKUP(B112,'COT.MERCADO'!A:H,2,0)))</f>
        <v>TUBO DE BORRACHA ELASTOMERICA FLEXIVEL, PRETA, PARA ISOLAMENTO TERMICO DE TUBULACAO, DN 3/4" (18 MM), E= 32 MM, COEFICIENTE DE CONDUTIVIDADE TERMICA 0,036W/mK, VAPOR DE AGUA MAIOR OU IGUAL A 10.000</v>
      </c>
      <c r="D112" s="334" t="str">
        <f>IF(A112="SINAPI-S",VLOOKUP(B112,'SINAPI-S'!A:J,3,0),IF(A112="SINAPI-I",VLOOKUP(B112,'SINAPI-I'!A:E,3,0),VLOOKUP(B112,'COT.MERCADO'!A:H,7,0)))</f>
        <v>M</v>
      </c>
      <c r="E112" s="337">
        <f>IF(A112="SINAPI-S",VLOOKUP(B112,'SINAPI-S'!A:J,5,0),IF(A112="SINAPI-I",VLOOKUP(B112,'SINAPI-I'!A:G,6,0),0))</f>
        <v>0</v>
      </c>
      <c r="F112" s="337">
        <f>IF(A112="SINAPI-S",VLOOKUP(B112,'SINAPI-S'!A:J,6,0),IF(A112="SINAPI-I",VLOOKUP(B112,'SINAPI-I'!A:G,7,0),VLOOKUP(B112,'COT.MERCADO'!A:H,8,0)))</f>
        <v>112.37</v>
      </c>
      <c r="G112" s="334">
        <v>1.05</v>
      </c>
      <c r="H112" s="337">
        <f t="shared" si="35"/>
        <v>0</v>
      </c>
      <c r="I112" s="337">
        <f t="shared" si="36"/>
        <v>117.98850000000002</v>
      </c>
      <c r="J112" s="337">
        <f t="shared" si="37"/>
        <v>117.98850000000002</v>
      </c>
    </row>
    <row r="113" spans="1:10">
      <c r="A113" s="334" t="s">
        <v>108</v>
      </c>
      <c r="B113" s="343" t="s">
        <v>919</v>
      </c>
      <c r="C113" s="338" t="str">
        <f>IF(A113="SINAPI-S",VLOOKUP(B113,'SINAPI-S'!A:J,2,0),IF(A113="SINAPI-I",VLOOKUP(B113,'SINAPI-I'!A:E,2,0),VLOOKUP(B113,'COT.MERCADO'!A:H,2,0)))</f>
        <v xml:space="preserve">Fita isolante de alta fusão 19 mm x 10 m </v>
      </c>
      <c r="D113" s="334" t="str">
        <f>IF(A113="SINAPI-S",VLOOKUP(B113,'SINAPI-S'!A:J,3,0),IF(A113="SINAPI-I",VLOOKUP(B113,'SINAPI-I'!A:E,3,0),VLOOKUP(B113,'COT.MERCADO'!A:H,7,0)))</f>
        <v xml:space="preserve">UN </v>
      </c>
      <c r="E113" s="337">
        <f>IF(A113="SINAPI-S",VLOOKUP(B113,'SINAPI-S'!A:J,5,0),IF(A113="SINAPI-I",VLOOKUP(B113,'SINAPI-I'!A:G,6,0),0))</f>
        <v>0</v>
      </c>
      <c r="F113" s="344">
        <f>IF(A113="SINAPI-S",VLOOKUP(B113,'SINAPI-S'!A:J,6,0),IF(A113="SINAPI-I",VLOOKUP(B113,'SINAPI-I'!A:G,7,0),VLOOKUP(B113,'COT.MERCADO'!A:H,8,0)))</f>
        <v>31.53</v>
      </c>
      <c r="G113" s="334">
        <v>0.12</v>
      </c>
      <c r="H113" s="337">
        <f t="shared" si="35"/>
        <v>0</v>
      </c>
      <c r="I113" s="337">
        <f t="shared" si="36"/>
        <v>3.7835999999999999</v>
      </c>
      <c r="J113" s="337">
        <f t="shared" si="37"/>
        <v>3.7835999999999999</v>
      </c>
    </row>
    <row r="114" spans="1:10">
      <c r="A114" s="334" t="s">
        <v>108</v>
      </c>
      <c r="B114" s="343" t="s">
        <v>291</v>
      </c>
      <c r="C114" s="338" t="str">
        <f>IF(A114="SINAPI-S",VLOOKUP(B114,'SINAPI-S'!A:J,2,0),IF(A114="SINAPI-I",VLOOKUP(B114,'SINAPI-I'!A:E,2,0),VLOOKUP(B114,'COT.MERCADO'!A:H,2,0)))</f>
        <v>Cabo de cobre PP Cordplast 3 x 2,5 mm2, 450/750v</v>
      </c>
      <c r="D114" s="334" t="str">
        <f>IF(A114="SINAPI-S",VLOOKUP(B114,'SINAPI-S'!A:J,3,0),IF(A114="SINAPI-I",VLOOKUP(B114,'SINAPI-I'!A:E,3,0),VLOOKUP(B114,'COT.MERCADO'!A:H,7,0)))</f>
        <v>M</v>
      </c>
      <c r="E114" s="337">
        <f>IF(A114="SINAPI-S",VLOOKUP(B114,'SINAPI-S'!A:J,5,0),IF(A114="SINAPI-I",VLOOKUP(B114,'SINAPI-I'!A:G,6,0),0))</f>
        <v>0</v>
      </c>
      <c r="F114" s="344">
        <f>IF(A114="SINAPI-S",VLOOKUP(B114,'SINAPI-S'!A:J,6,0),IF(A114="SINAPI-I",VLOOKUP(B114,'SINAPI-I'!A:G,7,0),VLOOKUP(B114,'COT.MERCADO'!A:H,8,0)))</f>
        <v>7.59</v>
      </c>
      <c r="G114" s="334">
        <v>1.05</v>
      </c>
      <c r="H114" s="337">
        <f t="shared" si="35"/>
        <v>0</v>
      </c>
      <c r="I114" s="337">
        <f t="shared" si="36"/>
        <v>7.9695</v>
      </c>
      <c r="J114" s="337">
        <f t="shared" si="37"/>
        <v>7.9695</v>
      </c>
    </row>
    <row r="115" spans="1:10">
      <c r="A115" s="334" t="s">
        <v>108</v>
      </c>
      <c r="B115" s="343" t="s">
        <v>920</v>
      </c>
      <c r="C115" s="338" t="str">
        <f>IF(A115="SINAPI-S",VLOOKUP(B115,'SINAPI-S'!A:J,2,0),IF(A115="SINAPI-I",VLOOKUP(B115,'SINAPI-I'!A:E,2,0),VLOOKUP(B115,'COT.MERCADO'!A:H,2,0)))</f>
        <v>Fita em aço 1/2" Fusimec ou similar</v>
      </c>
      <c r="D115" s="334" t="str">
        <f>IF(A115="SINAPI-S",VLOOKUP(B115,'SINAPI-S'!A:J,3,0),IF(A115="SINAPI-I",VLOOKUP(B115,'SINAPI-I'!A:E,3,0),VLOOKUP(B115,'COT.MERCADO'!A:H,7,0)))</f>
        <v>M</v>
      </c>
      <c r="E115" s="337">
        <f>IF(A115="SINAPI-S",VLOOKUP(B115,'SINAPI-S'!A:J,5,0),IF(A115="SINAPI-I",VLOOKUP(B115,'SINAPI-I'!A:G,6,0),0))</f>
        <v>0</v>
      </c>
      <c r="F115" s="344">
        <f>IF(A115="SINAPI-S",VLOOKUP(B115,'SINAPI-S'!A:J,6,0),IF(A115="SINAPI-I",VLOOKUP(B115,'SINAPI-I'!A:G,7,0),VLOOKUP(B115,'COT.MERCADO'!A:H,8,0)))</f>
        <v>2.74</v>
      </c>
      <c r="G115" s="334">
        <v>3</v>
      </c>
      <c r="H115" s="337">
        <f t="shared" si="35"/>
        <v>0</v>
      </c>
      <c r="I115" s="337">
        <f t="shared" si="36"/>
        <v>8.2200000000000006</v>
      </c>
      <c r="J115" s="337">
        <f t="shared" si="37"/>
        <v>8.2200000000000006</v>
      </c>
    </row>
    <row r="116" spans="1:10">
      <c r="A116" s="334" t="s">
        <v>108</v>
      </c>
      <c r="B116" s="343" t="s">
        <v>921</v>
      </c>
      <c r="C116" s="338" t="str">
        <f>IF(A116="SINAPI-S",VLOOKUP(B116,'SINAPI-S'!A:J,2,0),IF(A116="SINAPI-I",VLOOKUP(B116,'SINAPI-I'!A:E,2,0),VLOOKUP(B116,'COT.MERCADO'!A:H,2,0)))</f>
        <v xml:space="preserve">Parafuso de ferro zincado c/rosca 3/8 " x 1 1/2" </v>
      </c>
      <c r="D116" s="334" t="str">
        <f>IF(A116="SINAPI-S",VLOOKUP(B116,'SINAPI-S'!A:J,3,0),IF(A116="SINAPI-I",VLOOKUP(B116,'SINAPI-I'!A:E,3,0),VLOOKUP(B116,'COT.MERCADO'!A:H,7,0)))</f>
        <v xml:space="preserve">UN </v>
      </c>
      <c r="E116" s="337">
        <f>IF(A116="SINAPI-S",VLOOKUP(B116,'SINAPI-S'!A:J,5,0),IF(A116="SINAPI-I",VLOOKUP(B116,'SINAPI-I'!A:G,6,0),0))</f>
        <v>0</v>
      </c>
      <c r="F116" s="344">
        <f>IF(A116="SINAPI-S",VLOOKUP(B116,'SINAPI-S'!A:J,6,0),IF(A116="SINAPI-I",VLOOKUP(B116,'SINAPI-I'!A:G,7,0),VLOOKUP(B116,'COT.MERCADO'!A:H,8,0)))</f>
        <v>0.77</v>
      </c>
      <c r="G116" s="334">
        <v>2</v>
      </c>
      <c r="H116" s="337">
        <f t="shared" si="35"/>
        <v>0</v>
      </c>
      <c r="I116" s="337">
        <f t="shared" si="36"/>
        <v>1.54</v>
      </c>
      <c r="J116" s="337">
        <f t="shared" si="37"/>
        <v>1.54</v>
      </c>
    </row>
    <row r="117" spans="1:10">
      <c r="A117" s="334" t="s">
        <v>108</v>
      </c>
      <c r="B117" s="343" t="s">
        <v>922</v>
      </c>
      <c r="C117" s="338" t="str">
        <f>IF(A117="SINAPI-S",VLOOKUP(B117,'SINAPI-S'!A:J,2,0),IF(A117="SINAPI-I",VLOOKUP(B117,'SINAPI-I'!A:E,2,0),VLOOKUP(B117,'COT.MERCADO'!A:H,2,0)))</f>
        <v>Arruela lisa de aço galvanizada de Ø 1/4"</v>
      </c>
      <c r="D117" s="334" t="str">
        <f>IF(A117="SINAPI-S",VLOOKUP(B117,'SINAPI-S'!A:J,3,0),IF(A117="SINAPI-I",VLOOKUP(B117,'SINAPI-I'!A:E,3,0),VLOOKUP(B117,'COT.MERCADO'!A:H,7,0)))</f>
        <v xml:space="preserve">UN </v>
      </c>
      <c r="E117" s="337">
        <f>IF(A117="SINAPI-S",VLOOKUP(B117,'SINAPI-S'!A:J,5,0),IF(A117="SINAPI-I",VLOOKUP(B117,'SINAPI-I'!A:G,6,0),0))</f>
        <v>0</v>
      </c>
      <c r="F117" s="344">
        <f>IF(A117="SINAPI-S",VLOOKUP(B117,'SINAPI-S'!A:J,6,0),IF(A117="SINAPI-I",VLOOKUP(B117,'SINAPI-I'!A:G,7,0),VLOOKUP(B117,'COT.MERCADO'!A:H,8,0)))</f>
        <v>0.09</v>
      </c>
      <c r="G117" s="334">
        <v>2</v>
      </c>
      <c r="H117" s="337">
        <f t="shared" si="35"/>
        <v>0</v>
      </c>
      <c r="I117" s="337">
        <f t="shared" si="36"/>
        <v>0.18</v>
      </c>
      <c r="J117" s="337">
        <f t="shared" si="37"/>
        <v>0.18</v>
      </c>
    </row>
    <row r="118" spans="1:10">
      <c r="A118" s="332" t="s">
        <v>811</v>
      </c>
      <c r="B118" s="889" t="s">
        <v>933</v>
      </c>
      <c r="C118" s="716"/>
      <c r="D118" s="716"/>
      <c r="E118" s="716"/>
      <c r="F118" s="716"/>
      <c r="G118" s="716"/>
      <c r="H118" s="716"/>
      <c r="I118" s="716"/>
      <c r="J118" s="716"/>
    </row>
    <row r="119" spans="1:10">
      <c r="A119" s="334"/>
      <c r="B119" s="345"/>
      <c r="C119" s="345"/>
      <c r="D119" s="345"/>
      <c r="E119" s="345"/>
      <c r="F119" s="345"/>
      <c r="G119" s="345"/>
      <c r="H119" s="345"/>
      <c r="I119" s="345"/>
      <c r="J119" s="345"/>
    </row>
    <row r="120" spans="1:10" ht="36">
      <c r="A120" s="339" t="s">
        <v>915</v>
      </c>
      <c r="B120" s="340" t="s">
        <v>143</v>
      </c>
      <c r="C120" s="328" t="s">
        <v>934</v>
      </c>
      <c r="D120" s="340" t="s">
        <v>917</v>
      </c>
      <c r="E120" s="340"/>
      <c r="F120" s="340"/>
      <c r="G120" s="340"/>
      <c r="H120" s="341">
        <f t="shared" ref="H120:J120" si="38">SUM(H122:H133)</f>
        <v>4.6960099999999994</v>
      </c>
      <c r="I120" s="341">
        <f t="shared" si="38"/>
        <v>256.25436000000002</v>
      </c>
      <c r="J120" s="342">
        <f t="shared" si="38"/>
        <v>260.95037000000008</v>
      </c>
    </row>
    <row r="121" spans="1:10" ht="48">
      <c r="A121" s="332" t="s">
        <v>903</v>
      </c>
      <c r="B121" s="332" t="s">
        <v>50</v>
      </c>
      <c r="C121" s="333" t="s">
        <v>13</v>
      </c>
      <c r="D121" s="332" t="s">
        <v>918</v>
      </c>
      <c r="E121" s="332" t="s">
        <v>904</v>
      </c>
      <c r="F121" s="332" t="s">
        <v>905</v>
      </c>
      <c r="G121" s="332" t="s">
        <v>906</v>
      </c>
      <c r="H121" s="332" t="s">
        <v>907</v>
      </c>
      <c r="I121" s="332" t="s">
        <v>908</v>
      </c>
      <c r="J121" s="332" t="s">
        <v>909</v>
      </c>
    </row>
    <row r="122" spans="1:10">
      <c r="A122" s="334" t="s">
        <v>78</v>
      </c>
      <c r="B122" s="343">
        <v>88316</v>
      </c>
      <c r="C122" s="335" t="str">
        <f>IF(A122="SINAPI-S",VLOOKUP(B122,'SINAPI-S'!A:J,2,0),IF(A122="SINAPI-I",VLOOKUP(B122,'SINAPI-I'!A:E,2,0),VLOOKUP(B122,'COT.MERCADO'!A:H,2,0)))</f>
        <v>SERVENTE COM ENCARGOS COMPLEMENTARES</v>
      </c>
      <c r="D122" s="336" t="str">
        <f>IF(A122="SINAPI-S",VLOOKUP(B122,'SINAPI-S'!A:J,3,0),IF(A122="SINAPI-I",VLOOKUP(B122,'SINAPI-I'!A:E,3,0),VLOOKUP(B122,'COT.MERCADO'!A:H,7,0)))</f>
        <v>H</v>
      </c>
      <c r="E122" s="337">
        <f>IF(A122="SINAPI-S",VLOOKUP(B122,'SINAPI-S'!A:J,5,0),IF(A122="SINAPI-I",VLOOKUP(B122,'SINAPI-I'!A:G,6,0),0))</f>
        <v>15.02</v>
      </c>
      <c r="F122" s="337">
        <f>IF(A122="SINAPI-S",VLOOKUP(B122,'SINAPI-S'!A:J,6,0),IF(A122="SINAPI-I",VLOOKUP(B122,'SINAPI-I'!A:G,7,0),VLOOKUP(B122,'COT.MERCADO'!A:H,8,0)))</f>
        <v>7.7</v>
      </c>
      <c r="G122" s="334">
        <f t="shared" ref="G122:G123" si="39">0.064+0.057</f>
        <v>0.121</v>
      </c>
      <c r="H122" s="337">
        <f t="shared" ref="H122:H133" si="40">E122*G122</f>
        <v>1.8174199999999998</v>
      </c>
      <c r="I122" s="337">
        <f t="shared" ref="I122:I133" si="41">F122*G122</f>
        <v>0.93169999999999997</v>
      </c>
      <c r="J122" s="337">
        <f t="shared" ref="J122:J133" si="42">I122+H122</f>
        <v>2.7491199999999996</v>
      </c>
    </row>
    <row r="123" spans="1:10">
      <c r="A123" s="334" t="s">
        <v>78</v>
      </c>
      <c r="B123" s="334">
        <v>100308</v>
      </c>
      <c r="C123" s="335" t="str">
        <f>IF(A123="SINAPI-S",VLOOKUP(B123,'SINAPI-S'!A:J,2,0),IF(A123="SINAPI-I",VLOOKUP(B123,'SINAPI-I'!A:E,2,0),VLOOKUP(B123,'COT.MERCADO'!A:H,2,0)))</f>
        <v>MECÂNICO DE REFRIGERAÇÃO COM ENCARGOS COMPLEMENTARES</v>
      </c>
      <c r="D123" s="336" t="str">
        <f>IF(A123="SINAPI-S",VLOOKUP(B123,'SINAPI-S'!A:J,3,0),IF(A123="SINAPI-I",VLOOKUP(B123,'SINAPI-I'!A:E,3,0),VLOOKUP(B123,'COT.MERCADO'!A:H,7,0)))</f>
        <v>H</v>
      </c>
      <c r="E123" s="337">
        <f>IF(A123="SINAPI-S",VLOOKUP(B123,'SINAPI-S'!A:J,5,0),IF(A123="SINAPI-I",VLOOKUP(B123,'SINAPI-I'!A:G,6,0),0))</f>
        <v>23.79</v>
      </c>
      <c r="F123" s="337">
        <f>IF(A123="SINAPI-S",VLOOKUP(B123,'SINAPI-S'!A:J,6,0),IF(A123="SINAPI-I",VLOOKUP(B123,'SINAPI-I'!A:G,7,0),VLOOKUP(B123,'COT.MERCADO'!A:H,8,0)))</f>
        <v>7.86</v>
      </c>
      <c r="G123" s="334">
        <f t="shared" si="39"/>
        <v>0.121</v>
      </c>
      <c r="H123" s="337">
        <f t="shared" si="40"/>
        <v>2.87859</v>
      </c>
      <c r="I123" s="337">
        <f t="shared" si="41"/>
        <v>0.95106000000000002</v>
      </c>
      <c r="J123" s="337">
        <f t="shared" si="42"/>
        <v>3.82965</v>
      </c>
    </row>
    <row r="124" spans="1:10">
      <c r="A124" s="334" t="s">
        <v>225</v>
      </c>
      <c r="B124" s="343">
        <v>4376</v>
      </c>
      <c r="C124" s="335" t="str">
        <f>IF(A124="SINAPI-S",VLOOKUP(B124,'SINAPI-S'!A:J,2,0),IF(A124="SINAPI-I",VLOOKUP(B124,'SINAPI-I'!A:E,2,0),VLOOKUP(B124,'COT.MERCADO'!A:H,2,0)))</f>
        <v>BUCHA DE NYLON SEM ABA S8</v>
      </c>
      <c r="D124" s="334" t="str">
        <f>IF(A124="SINAPI-S",VLOOKUP(B124,'SINAPI-S'!A:J,3,0),IF(A124="SINAPI-I",VLOOKUP(B124,'SINAPI-I'!A:E,3,0),VLOOKUP(B124,'COT.MERCADO'!A:H,7,0)))</f>
        <v>UN</v>
      </c>
      <c r="E124" s="337">
        <f>IF(A124="SINAPI-S",VLOOKUP(B124,'SINAPI-S'!A:J,5,0),IF(A124="SINAPI-I",VLOOKUP(B124,'SINAPI-I'!A:G,6,0),0))</f>
        <v>0</v>
      </c>
      <c r="F124" s="337">
        <f>IF(A124="SINAPI-S",VLOOKUP(B124,'SINAPI-S'!A:J,6,0),IF(A124="SINAPI-I",VLOOKUP(B124,'SINAPI-I'!A:G,7,0),VLOOKUP(B124,'COT.MERCADO'!A:H,8,0)))</f>
        <v>0.33</v>
      </c>
      <c r="G124" s="334">
        <v>2</v>
      </c>
      <c r="H124" s="337">
        <f t="shared" si="40"/>
        <v>0</v>
      </c>
      <c r="I124" s="337">
        <f t="shared" si="41"/>
        <v>0.66</v>
      </c>
      <c r="J124" s="337">
        <f t="shared" si="42"/>
        <v>0.66</v>
      </c>
    </row>
    <row r="125" spans="1:10" ht="24">
      <c r="A125" s="334" t="s">
        <v>225</v>
      </c>
      <c r="B125" s="343">
        <v>39664</v>
      </c>
      <c r="C125" s="335" t="str">
        <f>IF(A125="SINAPI-S",VLOOKUP(B125,'SINAPI-S'!A:J,2,0),IF(A125="SINAPI-I",VLOOKUP(B125,'SINAPI-I'!A:E,2,0),VLOOKUP(B125,'COT.MERCADO'!A:H,2,0)))</f>
        <v>TUBO DE COBRE FLEXIVEL, D = 3/8 ", E = 0,79 MM, PARA AR-CONDICIONADO/ INSTALACOES GAS RESIDENCIAIS E COMERCIAIS</v>
      </c>
      <c r="D125" s="334" t="str">
        <f>IF(A125="SINAPI-S",VLOOKUP(B125,'SINAPI-S'!A:J,3,0),IF(A125="SINAPI-I",VLOOKUP(B125,'SINAPI-I'!A:E,3,0),VLOOKUP(B125,'COT.MERCADO'!A:H,7,0)))</f>
        <v>M</v>
      </c>
      <c r="E125" s="337">
        <f>IF(A125="SINAPI-S",VLOOKUP(B125,'SINAPI-S'!A:J,5,0),IF(A125="SINAPI-I",VLOOKUP(B125,'SINAPI-I'!A:G,6,0),0))</f>
        <v>0</v>
      </c>
      <c r="F125" s="337">
        <f>IF(A125="SINAPI-S",VLOOKUP(B125,'SINAPI-S'!A:J,6,0),IF(A125="SINAPI-I",VLOOKUP(B125,'SINAPI-I'!A:G,7,0),VLOOKUP(B125,'COT.MERCADO'!A:H,8,0)))</f>
        <v>28.91</v>
      </c>
      <c r="G125" s="334">
        <v>1.05</v>
      </c>
      <c r="H125" s="337">
        <f t="shared" si="40"/>
        <v>0</v>
      </c>
      <c r="I125" s="337">
        <f t="shared" si="41"/>
        <v>30.355500000000003</v>
      </c>
      <c r="J125" s="337">
        <f t="shared" si="42"/>
        <v>30.355500000000003</v>
      </c>
    </row>
    <row r="126" spans="1:10" ht="24">
      <c r="A126" s="334" t="s">
        <v>225</v>
      </c>
      <c r="B126" s="343">
        <v>39666</v>
      </c>
      <c r="C126" s="335" t="str">
        <f>IF(A126="SINAPI-S",VLOOKUP(B126,'SINAPI-S'!A:J,2,0),IF(A126="SINAPI-I",VLOOKUP(B126,'SINAPI-I'!A:E,2,0),VLOOKUP(B126,'COT.MERCADO'!A:H,2,0)))</f>
        <v>TUBO DE COBRE FLEXIVEL, D = 3/4 ", E = 0,79 MM, PARA AR-CONDICIONADO/ INSTALACOES GAS RESIDENCIAIS E COMERCIAIS</v>
      </c>
      <c r="D126" s="334" t="str">
        <f>IF(A126="SINAPI-S",VLOOKUP(B126,'SINAPI-S'!A:J,3,0),IF(A126="SINAPI-I",VLOOKUP(B126,'SINAPI-I'!A:E,3,0),VLOOKUP(B126,'COT.MERCADO'!A:H,7,0)))</f>
        <v>M</v>
      </c>
      <c r="E126" s="337">
        <f>IF(A126="SINAPI-S",VLOOKUP(B126,'SINAPI-S'!A:J,5,0),IF(A126="SINAPI-I",VLOOKUP(B126,'SINAPI-I'!A:G,6,0),0))</f>
        <v>0</v>
      </c>
      <c r="F126" s="337">
        <f>IF(A126="SINAPI-S",VLOOKUP(B126,'SINAPI-S'!A:J,6,0),IF(A126="SINAPI-I",VLOOKUP(B126,'SINAPI-I'!A:G,7,0),VLOOKUP(B126,'COT.MERCADO'!A:H,8,0)))</f>
        <v>58.98</v>
      </c>
      <c r="G126" s="334">
        <v>1.05</v>
      </c>
      <c r="H126" s="337">
        <f t="shared" si="40"/>
        <v>0</v>
      </c>
      <c r="I126" s="337">
        <f t="shared" si="41"/>
        <v>61.929000000000002</v>
      </c>
      <c r="J126" s="337">
        <f t="shared" si="42"/>
        <v>61.929000000000002</v>
      </c>
    </row>
    <row r="127" spans="1:10" ht="36">
      <c r="A127" s="334" t="s">
        <v>225</v>
      </c>
      <c r="B127" s="343">
        <v>39741</v>
      </c>
      <c r="C127" s="335" t="str">
        <f>IF(A127="SINAPI-S",VLOOKUP(B127,'SINAPI-S'!A:J,2,0),IF(A127="SINAPI-I",VLOOKUP(B127,'SINAPI-I'!A:E,2,0),VLOOKUP(B127,'COT.MERCADO'!A:H,2,0)))</f>
        <v>TUBO DE BORRACHA ELASTOMERICA FLEXIVEL, PRETA, PARA ISOLAMENTO TERMICO DE TUBULACAO, DN 3/8" (10 MM), E= 19 MM, COEFICIENTE DE CONDUTIVIDADE TERMICA 0,036W/mK, VAPOR DE AGUA MAIOR OU IGUAL A 10.000</v>
      </c>
      <c r="D127" s="334" t="str">
        <f>IF(A127="SINAPI-S",VLOOKUP(B127,'SINAPI-S'!A:J,3,0),IF(A127="SINAPI-I",VLOOKUP(B127,'SINAPI-I'!A:E,3,0),VLOOKUP(B127,'COT.MERCADO'!A:H,7,0)))</f>
        <v>M</v>
      </c>
      <c r="E127" s="337">
        <f>IF(A127="SINAPI-S",VLOOKUP(B127,'SINAPI-S'!A:J,5,0),IF(A127="SINAPI-I",VLOOKUP(B127,'SINAPI-I'!A:G,6,0),0))</f>
        <v>0</v>
      </c>
      <c r="F127" s="337">
        <f>IF(A127="SINAPI-S",VLOOKUP(B127,'SINAPI-S'!A:J,6,0),IF(A127="SINAPI-I",VLOOKUP(B127,'SINAPI-I'!A:G,7,0),VLOOKUP(B127,'COT.MERCADO'!A:H,8,0)))</f>
        <v>20.71</v>
      </c>
      <c r="G127" s="334">
        <v>1.05</v>
      </c>
      <c r="H127" s="337">
        <f t="shared" si="40"/>
        <v>0</v>
      </c>
      <c r="I127" s="337">
        <f t="shared" si="41"/>
        <v>21.745500000000003</v>
      </c>
      <c r="J127" s="337">
        <f t="shared" si="42"/>
        <v>21.745500000000003</v>
      </c>
    </row>
    <row r="128" spans="1:10" ht="36">
      <c r="A128" s="334" t="s">
        <v>225</v>
      </c>
      <c r="B128" s="343">
        <v>39740</v>
      </c>
      <c r="C128" s="335" t="str">
        <f>IF(A128="SINAPI-S",VLOOKUP(B128,'SINAPI-S'!A:J,2,0),IF(A128="SINAPI-I",VLOOKUP(B128,'SINAPI-I'!A:E,2,0),VLOOKUP(B128,'COT.MERCADO'!A:H,2,0)))</f>
        <v>TUBO DE BORRACHA ELASTOMERICA FLEXIVEL, PRETA, PARA ISOLAMENTO TERMICO DE TUBULACAO, DN 3/4" (18 MM), E= 32 MM, COEFICIENTE DE CONDUTIVIDADE TERMICA 0,036W/mK, VAPOR DE AGUA MAIOR OU IGUAL A 10.000</v>
      </c>
      <c r="D128" s="334" t="str">
        <f>IF(A128="SINAPI-S",VLOOKUP(B128,'SINAPI-S'!A:J,3,0),IF(A128="SINAPI-I",VLOOKUP(B128,'SINAPI-I'!A:E,3,0),VLOOKUP(B128,'COT.MERCADO'!A:H,7,0)))</f>
        <v>M</v>
      </c>
      <c r="E128" s="337">
        <f>IF(A128="SINAPI-S",VLOOKUP(B128,'SINAPI-S'!A:J,5,0),IF(A128="SINAPI-I",VLOOKUP(B128,'SINAPI-I'!A:G,6,0),0))</f>
        <v>0</v>
      </c>
      <c r="F128" s="337">
        <f>IF(A128="SINAPI-S",VLOOKUP(B128,'SINAPI-S'!A:J,6,0),IF(A128="SINAPI-I",VLOOKUP(B128,'SINAPI-I'!A:G,7,0),VLOOKUP(B128,'COT.MERCADO'!A:H,8,0)))</f>
        <v>112.37</v>
      </c>
      <c r="G128" s="334">
        <v>1.05</v>
      </c>
      <c r="H128" s="337">
        <f t="shared" si="40"/>
        <v>0</v>
      </c>
      <c r="I128" s="337">
        <f t="shared" si="41"/>
        <v>117.98850000000002</v>
      </c>
      <c r="J128" s="337">
        <f t="shared" si="42"/>
        <v>117.98850000000002</v>
      </c>
    </row>
    <row r="129" spans="1:10">
      <c r="A129" s="334" t="s">
        <v>108</v>
      </c>
      <c r="B129" s="343" t="s">
        <v>919</v>
      </c>
      <c r="C129" s="338" t="str">
        <f>IF(A129="SINAPI-S",VLOOKUP(B129,'SINAPI-S'!A:J,2,0),IF(A129="SINAPI-I",VLOOKUP(B129,'SINAPI-I'!A:E,2,0),VLOOKUP(B129,'COT.MERCADO'!A:H,2,0)))</f>
        <v xml:space="preserve">Fita isolante de alta fusão 19 mm x 10 m </v>
      </c>
      <c r="D129" s="334" t="str">
        <f>IF(A129="SINAPI-S",VLOOKUP(B129,'SINAPI-S'!A:J,3,0),IF(A129="SINAPI-I",VLOOKUP(B129,'SINAPI-I'!A:E,3,0),VLOOKUP(B129,'COT.MERCADO'!A:H,7,0)))</f>
        <v xml:space="preserve">UN </v>
      </c>
      <c r="E129" s="337">
        <f>IF(A129="SINAPI-S",VLOOKUP(B129,'SINAPI-S'!A:J,5,0),IF(A129="SINAPI-I",VLOOKUP(B129,'SINAPI-I'!A:G,6,0),0))</f>
        <v>0</v>
      </c>
      <c r="F129" s="344">
        <f>IF(A129="SINAPI-S",VLOOKUP(B129,'SINAPI-S'!A:J,6,0),IF(A129="SINAPI-I",VLOOKUP(B129,'SINAPI-I'!A:G,7,0),VLOOKUP(B129,'COT.MERCADO'!A:H,8,0)))</f>
        <v>31.53</v>
      </c>
      <c r="G129" s="334">
        <v>0.12</v>
      </c>
      <c r="H129" s="337">
        <f t="shared" si="40"/>
        <v>0</v>
      </c>
      <c r="I129" s="337">
        <f t="shared" si="41"/>
        <v>3.7835999999999999</v>
      </c>
      <c r="J129" s="337">
        <f t="shared" si="42"/>
        <v>3.7835999999999999</v>
      </c>
    </row>
    <row r="130" spans="1:10">
      <c r="A130" s="334" t="s">
        <v>108</v>
      </c>
      <c r="B130" s="343" t="s">
        <v>291</v>
      </c>
      <c r="C130" s="338" t="str">
        <f>IF(A130="SINAPI-S",VLOOKUP(B130,'SINAPI-S'!A:J,2,0),IF(A130="SINAPI-I",VLOOKUP(B130,'SINAPI-I'!A:E,2,0),VLOOKUP(B130,'COT.MERCADO'!A:H,2,0)))</f>
        <v>Cabo de cobre PP Cordplast 3 x 2,5 mm2, 450/750v</v>
      </c>
      <c r="D130" s="334" t="str">
        <f>IF(A130="SINAPI-S",VLOOKUP(B130,'SINAPI-S'!A:J,3,0),IF(A130="SINAPI-I",VLOOKUP(B130,'SINAPI-I'!A:E,3,0),VLOOKUP(B130,'COT.MERCADO'!A:H,7,0)))</f>
        <v>M</v>
      </c>
      <c r="E130" s="337">
        <f>IF(A130="SINAPI-S",VLOOKUP(B130,'SINAPI-S'!A:J,5,0),IF(A130="SINAPI-I",VLOOKUP(B130,'SINAPI-I'!A:G,6,0),0))</f>
        <v>0</v>
      </c>
      <c r="F130" s="344">
        <f>IF(A130="SINAPI-S",VLOOKUP(B130,'SINAPI-S'!A:J,6,0),IF(A130="SINAPI-I",VLOOKUP(B130,'SINAPI-I'!A:G,7,0),VLOOKUP(B130,'COT.MERCADO'!A:H,8,0)))</f>
        <v>7.59</v>
      </c>
      <c r="G130" s="334">
        <v>1.05</v>
      </c>
      <c r="H130" s="337">
        <f t="shared" si="40"/>
        <v>0</v>
      </c>
      <c r="I130" s="337">
        <f t="shared" si="41"/>
        <v>7.9695</v>
      </c>
      <c r="J130" s="337">
        <f t="shared" si="42"/>
        <v>7.9695</v>
      </c>
    </row>
    <row r="131" spans="1:10">
      <c r="A131" s="334" t="s">
        <v>108</v>
      </c>
      <c r="B131" s="343" t="s">
        <v>920</v>
      </c>
      <c r="C131" s="338" t="str">
        <f>IF(A131="SINAPI-S",VLOOKUP(B131,'SINAPI-S'!A:J,2,0),IF(A131="SINAPI-I",VLOOKUP(B131,'SINAPI-I'!A:E,2,0),VLOOKUP(B131,'COT.MERCADO'!A:H,2,0)))</f>
        <v>Fita em aço 1/2" Fusimec ou similar</v>
      </c>
      <c r="D131" s="334" t="str">
        <f>IF(A131="SINAPI-S",VLOOKUP(B131,'SINAPI-S'!A:J,3,0),IF(A131="SINAPI-I",VLOOKUP(B131,'SINAPI-I'!A:E,3,0),VLOOKUP(B131,'COT.MERCADO'!A:H,7,0)))</f>
        <v>M</v>
      </c>
      <c r="E131" s="337">
        <f>IF(A131="SINAPI-S",VLOOKUP(B131,'SINAPI-S'!A:J,5,0),IF(A131="SINAPI-I",VLOOKUP(B131,'SINAPI-I'!A:G,6,0),0))</f>
        <v>0</v>
      </c>
      <c r="F131" s="344">
        <f>IF(A131="SINAPI-S",VLOOKUP(B131,'SINAPI-S'!A:J,6,0),IF(A131="SINAPI-I",VLOOKUP(B131,'SINAPI-I'!A:G,7,0),VLOOKUP(B131,'COT.MERCADO'!A:H,8,0)))</f>
        <v>2.74</v>
      </c>
      <c r="G131" s="334">
        <v>3</v>
      </c>
      <c r="H131" s="337">
        <f t="shared" si="40"/>
        <v>0</v>
      </c>
      <c r="I131" s="337">
        <f t="shared" si="41"/>
        <v>8.2200000000000006</v>
      </c>
      <c r="J131" s="337">
        <f t="shared" si="42"/>
        <v>8.2200000000000006</v>
      </c>
    </row>
    <row r="132" spans="1:10">
      <c r="A132" s="334" t="s">
        <v>108</v>
      </c>
      <c r="B132" s="343" t="s">
        <v>921</v>
      </c>
      <c r="C132" s="338" t="str">
        <f>IF(A132="SINAPI-S",VLOOKUP(B132,'SINAPI-S'!A:J,2,0),IF(A132="SINAPI-I",VLOOKUP(B132,'SINAPI-I'!A:E,2,0),VLOOKUP(B132,'COT.MERCADO'!A:H,2,0)))</f>
        <v xml:space="preserve">Parafuso de ferro zincado c/rosca 3/8 " x 1 1/2" </v>
      </c>
      <c r="D132" s="334" t="str">
        <f>IF(A132="SINAPI-S",VLOOKUP(B132,'SINAPI-S'!A:J,3,0),IF(A132="SINAPI-I",VLOOKUP(B132,'SINAPI-I'!A:E,3,0),VLOOKUP(B132,'COT.MERCADO'!A:H,7,0)))</f>
        <v xml:space="preserve">UN </v>
      </c>
      <c r="E132" s="337">
        <f>IF(A132="SINAPI-S",VLOOKUP(B132,'SINAPI-S'!A:J,5,0),IF(A132="SINAPI-I",VLOOKUP(B132,'SINAPI-I'!A:G,6,0),0))</f>
        <v>0</v>
      </c>
      <c r="F132" s="344">
        <f>IF(A132="SINAPI-S",VLOOKUP(B132,'SINAPI-S'!A:J,6,0),IF(A132="SINAPI-I",VLOOKUP(B132,'SINAPI-I'!A:G,7,0),VLOOKUP(B132,'COT.MERCADO'!A:H,8,0)))</f>
        <v>0.77</v>
      </c>
      <c r="G132" s="334">
        <v>2</v>
      </c>
      <c r="H132" s="337">
        <f t="shared" si="40"/>
        <v>0</v>
      </c>
      <c r="I132" s="337">
        <f t="shared" si="41"/>
        <v>1.54</v>
      </c>
      <c r="J132" s="337">
        <f t="shared" si="42"/>
        <v>1.54</v>
      </c>
    </row>
    <row r="133" spans="1:10">
      <c r="A133" s="334" t="s">
        <v>108</v>
      </c>
      <c r="B133" s="343" t="s">
        <v>922</v>
      </c>
      <c r="C133" s="338" t="str">
        <f>IF(A133="SINAPI-S",VLOOKUP(B133,'SINAPI-S'!A:J,2,0),IF(A133="SINAPI-I",VLOOKUP(B133,'SINAPI-I'!A:E,2,0),VLOOKUP(B133,'COT.MERCADO'!A:H,2,0)))</f>
        <v>Arruela lisa de aço galvanizada de Ø 1/4"</v>
      </c>
      <c r="D133" s="334" t="str">
        <f>IF(A133="SINAPI-S",VLOOKUP(B133,'SINAPI-S'!A:J,3,0),IF(A133="SINAPI-I",VLOOKUP(B133,'SINAPI-I'!A:E,3,0),VLOOKUP(B133,'COT.MERCADO'!A:H,7,0)))</f>
        <v xml:space="preserve">UN </v>
      </c>
      <c r="E133" s="337">
        <f>IF(A133="SINAPI-S",VLOOKUP(B133,'SINAPI-S'!A:J,5,0),IF(A133="SINAPI-I",VLOOKUP(B133,'SINAPI-I'!A:G,6,0),0))</f>
        <v>0</v>
      </c>
      <c r="F133" s="344">
        <f>IF(A133="SINAPI-S",VLOOKUP(B133,'SINAPI-S'!A:J,6,0),IF(A133="SINAPI-I",VLOOKUP(B133,'SINAPI-I'!A:G,7,0),VLOOKUP(B133,'COT.MERCADO'!A:H,8,0)))</f>
        <v>0.09</v>
      </c>
      <c r="G133" s="334">
        <v>2</v>
      </c>
      <c r="H133" s="337">
        <f t="shared" si="40"/>
        <v>0</v>
      </c>
      <c r="I133" s="337">
        <f t="shared" si="41"/>
        <v>0.18</v>
      </c>
      <c r="J133" s="337">
        <f t="shared" si="42"/>
        <v>0.18</v>
      </c>
    </row>
    <row r="134" spans="1:10">
      <c r="A134" s="332" t="s">
        <v>811</v>
      </c>
      <c r="B134" s="892" t="s">
        <v>935</v>
      </c>
      <c r="C134" s="716"/>
      <c r="D134" s="716"/>
      <c r="E134" s="716"/>
      <c r="F134" s="716"/>
      <c r="G134" s="716"/>
      <c r="H134" s="716"/>
      <c r="I134" s="716"/>
      <c r="J134" s="716"/>
    </row>
    <row r="135" spans="1:10">
      <c r="A135" s="334"/>
      <c r="B135" s="345"/>
      <c r="C135" s="345"/>
      <c r="D135" s="345"/>
      <c r="E135" s="345"/>
      <c r="F135" s="345"/>
      <c r="G135" s="345"/>
      <c r="H135" s="345"/>
      <c r="I135" s="345"/>
      <c r="J135" s="345"/>
    </row>
    <row r="136" spans="1:10">
      <c r="A136" s="334"/>
      <c r="B136" s="345"/>
      <c r="C136" s="345"/>
      <c r="D136" s="345"/>
      <c r="E136" s="345"/>
      <c r="F136" s="345"/>
      <c r="G136" s="345"/>
      <c r="H136" s="345"/>
      <c r="I136" s="345"/>
      <c r="J136" s="345"/>
    </row>
    <row r="137" spans="1:10" ht="24">
      <c r="A137" s="339" t="s">
        <v>915</v>
      </c>
      <c r="B137" s="340" t="s">
        <v>145</v>
      </c>
      <c r="C137" s="328" t="s">
        <v>936</v>
      </c>
      <c r="D137" s="340" t="s">
        <v>937</v>
      </c>
      <c r="E137" s="340"/>
      <c r="F137" s="340"/>
      <c r="G137" s="340"/>
      <c r="H137" s="341">
        <f t="shared" ref="H137:J137" si="43">SUM(H139)</f>
        <v>0</v>
      </c>
      <c r="I137" s="341">
        <f t="shared" si="43"/>
        <v>668.8</v>
      </c>
      <c r="J137" s="342">
        <f t="shared" si="43"/>
        <v>668.8</v>
      </c>
    </row>
    <row r="138" spans="1:10" ht="48">
      <c r="A138" s="332" t="s">
        <v>903</v>
      </c>
      <c r="B138" s="332" t="s">
        <v>50</v>
      </c>
      <c r="C138" s="333" t="s">
        <v>13</v>
      </c>
      <c r="D138" s="332" t="s">
        <v>918</v>
      </c>
      <c r="E138" s="332" t="s">
        <v>904</v>
      </c>
      <c r="F138" s="332" t="s">
        <v>905</v>
      </c>
      <c r="G138" s="332" t="s">
        <v>906</v>
      </c>
      <c r="H138" s="332" t="s">
        <v>907</v>
      </c>
      <c r="I138" s="332" t="s">
        <v>908</v>
      </c>
      <c r="J138" s="332" t="s">
        <v>909</v>
      </c>
    </row>
    <row r="139" spans="1:10" ht="24">
      <c r="A139" s="334" t="s">
        <v>108</v>
      </c>
      <c r="B139" s="334" t="s">
        <v>938</v>
      </c>
      <c r="C139" s="338" t="str">
        <f>IF(A139="SINAPI-S",VLOOKUP(B139,'SINAPI-S'!A:J,2,0),IF(A139="SINAPI-I",VLOOKUP(B139,'SINAPI-I'!A:E,2,0),VLOOKUP(B139,'COT.MERCADO'!A:H,2,0)))</f>
        <v>Instalação de condicionador de ar tipo split high wall, 9000 btus - contempla a mão de obra, suporte e tubulação até 3,0m</v>
      </c>
      <c r="D139" s="334" t="str">
        <f>IF(A139="SINAPI-S",VLOOKUP(B139,'SINAPI-S'!A:J,3,0),IF(A139="SINAPI-I",VLOOKUP(B139,'SINAPI-I'!A:E,3,0),VLOOKUP(B139,'COT.MERCADO'!A:H,7,0)))</f>
        <v xml:space="preserve">UN </v>
      </c>
      <c r="E139" s="337">
        <f>IF(A139="SINAPI-S",VLOOKUP(B139,'SINAPI-S'!A:J,5,0),IF(A139="SINAPI-I",VLOOKUP(B139,'SINAPI-I'!A:G,6,0),0))</f>
        <v>0</v>
      </c>
      <c r="F139" s="344">
        <f>IF(A139="SINAPI-S",VLOOKUP(B139,'SINAPI-S'!A:J,6,0),IF(A139="SINAPI-I",VLOOKUP(B139,'SINAPI-I'!A:G,7,0),VLOOKUP(B139,'COT.MERCADO'!A:H,8,0)))</f>
        <v>668.8</v>
      </c>
      <c r="G139" s="334">
        <v>1</v>
      </c>
      <c r="H139" s="337">
        <f>E139*G139</f>
        <v>0</v>
      </c>
      <c r="I139" s="337">
        <f>F139*G139</f>
        <v>668.8</v>
      </c>
      <c r="J139" s="337">
        <f>I139+H139</f>
        <v>668.8</v>
      </c>
    </row>
    <row r="140" spans="1:10">
      <c r="A140" s="332" t="s">
        <v>811</v>
      </c>
      <c r="B140" s="888" t="s">
        <v>939</v>
      </c>
      <c r="C140" s="716"/>
      <c r="D140" s="716"/>
      <c r="E140" s="716"/>
      <c r="F140" s="716"/>
      <c r="G140" s="716"/>
      <c r="H140" s="716"/>
      <c r="I140" s="716"/>
      <c r="J140" s="716"/>
    </row>
    <row r="141" spans="1:10">
      <c r="A141" s="343"/>
      <c r="B141" s="343"/>
      <c r="C141" s="346"/>
      <c r="D141" s="343"/>
      <c r="E141" s="343"/>
      <c r="F141" s="343"/>
      <c r="G141" s="343"/>
      <c r="H141" s="343"/>
      <c r="I141" s="343"/>
      <c r="J141" s="343"/>
    </row>
    <row r="142" spans="1:10" ht="24">
      <c r="A142" s="339" t="s">
        <v>915</v>
      </c>
      <c r="B142" s="340" t="s">
        <v>147</v>
      </c>
      <c r="C142" s="328" t="s">
        <v>940</v>
      </c>
      <c r="D142" s="340" t="s">
        <v>937</v>
      </c>
      <c r="E142" s="340"/>
      <c r="F142" s="340"/>
      <c r="G142" s="340"/>
      <c r="H142" s="341">
        <f t="shared" ref="H142:J142" si="44">SUM(H144)</f>
        <v>0</v>
      </c>
      <c r="I142" s="341">
        <f t="shared" si="44"/>
        <v>869</v>
      </c>
      <c r="J142" s="342">
        <f t="shared" si="44"/>
        <v>869</v>
      </c>
    </row>
    <row r="143" spans="1:10" ht="48">
      <c r="A143" s="332" t="s">
        <v>903</v>
      </c>
      <c r="B143" s="332" t="s">
        <v>50</v>
      </c>
      <c r="C143" s="333" t="s">
        <v>13</v>
      </c>
      <c r="D143" s="332" t="s">
        <v>918</v>
      </c>
      <c r="E143" s="332" t="s">
        <v>904</v>
      </c>
      <c r="F143" s="332" t="s">
        <v>905</v>
      </c>
      <c r="G143" s="332" t="s">
        <v>906</v>
      </c>
      <c r="H143" s="332" t="s">
        <v>907</v>
      </c>
      <c r="I143" s="332" t="s">
        <v>908</v>
      </c>
      <c r="J143" s="332" t="s">
        <v>909</v>
      </c>
    </row>
    <row r="144" spans="1:10" ht="24">
      <c r="A144" s="334" t="s">
        <v>108</v>
      </c>
      <c r="B144" s="343" t="s">
        <v>941</v>
      </c>
      <c r="C144" s="338" t="str">
        <f>IF(A144="SINAPI-S",VLOOKUP(B144,'SINAPI-S'!A:J,2,0),IF(A144="SINAPI-I",VLOOKUP(B144,'SINAPI-I'!A:E,2,0),VLOOKUP(B144,'COT.MERCADO'!A:H,2,0)))</f>
        <v>Instalação de condicionador de ar tipo split high wall, 24000 btus - contempla a mão de obra, suporte e tubulação até 3,0m</v>
      </c>
      <c r="D144" s="334" t="str">
        <f>IF(A144="SINAPI-S",VLOOKUP(B144,'SINAPI-S'!A:J,3,0),IF(A144="SINAPI-I",VLOOKUP(B144,'SINAPI-I'!A:E,3,0),VLOOKUP(B144,'COT.MERCADO'!A:H,7,0)))</f>
        <v xml:space="preserve">UN </v>
      </c>
      <c r="E144" s="337">
        <f>IF(A144="SINAPI-S",VLOOKUP(B144,'SINAPI-S'!A:J,5,0),IF(A144="SINAPI-I",VLOOKUP(B144,'SINAPI-I'!A:G,6,0),0))</f>
        <v>0</v>
      </c>
      <c r="F144" s="344">
        <f>IF(A144="SINAPI-S",VLOOKUP(B144,'SINAPI-S'!A:J,6,0),IF(A144="SINAPI-I",VLOOKUP(B144,'SINAPI-I'!A:G,7,0),VLOOKUP(B144,'COT.MERCADO'!A:H,8,0)))</f>
        <v>869</v>
      </c>
      <c r="G144" s="334">
        <v>1</v>
      </c>
      <c r="H144" s="337">
        <f>E144*G144</f>
        <v>0</v>
      </c>
      <c r="I144" s="337">
        <f>F144*G144</f>
        <v>869</v>
      </c>
      <c r="J144" s="337">
        <f>I144+H144</f>
        <v>869</v>
      </c>
    </row>
    <row r="145" spans="1:10">
      <c r="A145" s="332" t="s">
        <v>811</v>
      </c>
      <c r="B145" s="888" t="s">
        <v>942</v>
      </c>
      <c r="C145" s="716"/>
      <c r="D145" s="716"/>
      <c r="E145" s="716"/>
      <c r="F145" s="716"/>
      <c r="G145" s="716"/>
      <c r="H145" s="716"/>
      <c r="I145" s="716"/>
      <c r="J145" s="716"/>
    </row>
    <row r="146" spans="1:10">
      <c r="A146" s="343"/>
      <c r="B146" s="343"/>
      <c r="C146" s="346"/>
      <c r="D146" s="343"/>
      <c r="E146" s="343"/>
      <c r="F146" s="343"/>
      <c r="G146" s="343"/>
      <c r="H146" s="343"/>
      <c r="I146" s="343"/>
      <c r="J146" s="343"/>
    </row>
    <row r="147" spans="1:10" ht="24">
      <c r="A147" s="339" t="s">
        <v>915</v>
      </c>
      <c r="B147" s="340" t="s">
        <v>149</v>
      </c>
      <c r="C147" s="328" t="s">
        <v>943</v>
      </c>
      <c r="D147" s="340" t="s">
        <v>937</v>
      </c>
      <c r="E147" s="340"/>
      <c r="F147" s="340"/>
      <c r="G147" s="340"/>
      <c r="H147" s="341">
        <f t="shared" ref="H147:J147" si="45">SUM(H149)</f>
        <v>0</v>
      </c>
      <c r="I147" s="341">
        <f t="shared" si="45"/>
        <v>1530</v>
      </c>
      <c r="J147" s="342">
        <f t="shared" si="45"/>
        <v>1530</v>
      </c>
    </row>
    <row r="148" spans="1:10" ht="48">
      <c r="A148" s="332" t="s">
        <v>903</v>
      </c>
      <c r="B148" s="332" t="s">
        <v>50</v>
      </c>
      <c r="C148" s="333" t="s">
        <v>13</v>
      </c>
      <c r="D148" s="332" t="s">
        <v>918</v>
      </c>
      <c r="E148" s="332" t="s">
        <v>904</v>
      </c>
      <c r="F148" s="332" t="s">
        <v>905</v>
      </c>
      <c r="G148" s="332" t="s">
        <v>906</v>
      </c>
      <c r="H148" s="332" t="s">
        <v>907</v>
      </c>
      <c r="I148" s="332" t="s">
        <v>908</v>
      </c>
      <c r="J148" s="332" t="s">
        <v>909</v>
      </c>
    </row>
    <row r="149" spans="1:10" ht="24">
      <c r="A149" s="334" t="s">
        <v>108</v>
      </c>
      <c r="B149" s="343" t="s">
        <v>944</v>
      </c>
      <c r="C149" s="338" t="str">
        <f>IF(A149="SINAPI-S",VLOOKUP(B149,'SINAPI-S'!A:J,2,0),IF(A149="SINAPI-I",VLOOKUP(B149,'SINAPI-I'!A:E,2,0),VLOOKUP(B149,'COT.MERCADO'!A:H,2,0)))</f>
        <v>Instalação de condicionador de ar tipo split, 36000 btus - contempla a mão de obra, suporte e tubulação até 3,0m</v>
      </c>
      <c r="D149" s="334" t="str">
        <f>IF(A149="SINAPI-S",VLOOKUP(B149,'SINAPI-S'!A:J,3,0),IF(A149="SINAPI-I",VLOOKUP(B149,'SINAPI-I'!A:E,3,0),VLOOKUP(B149,'COT.MERCADO'!A:H,7,0)))</f>
        <v xml:space="preserve">UN </v>
      </c>
      <c r="E149" s="337">
        <f>IF(A149="SINAPI-S",VLOOKUP(B149,'SINAPI-S'!A:J,5,0),IF(A149="SINAPI-I",VLOOKUP(B149,'SINAPI-I'!A:G,6,0),0))</f>
        <v>0</v>
      </c>
      <c r="F149" s="344">
        <f>IF(A149="SINAPI-S",VLOOKUP(B149,'SINAPI-S'!A:J,6,0),IF(A149="SINAPI-I",VLOOKUP(B149,'SINAPI-I'!A:G,7,0),VLOOKUP(B149,'COT.MERCADO'!A:H,8,0)))</f>
        <v>1530</v>
      </c>
      <c r="G149" s="334">
        <v>1</v>
      </c>
      <c r="H149" s="337">
        <f>E149*G149</f>
        <v>0</v>
      </c>
      <c r="I149" s="337">
        <f>F149*G149</f>
        <v>1530</v>
      </c>
      <c r="J149" s="337">
        <f>I149+H149</f>
        <v>1530</v>
      </c>
    </row>
    <row r="150" spans="1:10">
      <c r="A150" s="332" t="s">
        <v>811</v>
      </c>
      <c r="B150" s="894" t="s">
        <v>945</v>
      </c>
      <c r="C150" s="716"/>
      <c r="D150" s="716"/>
      <c r="E150" s="716"/>
      <c r="F150" s="716"/>
      <c r="G150" s="716"/>
      <c r="H150" s="716"/>
      <c r="I150" s="716"/>
      <c r="J150" s="716"/>
    </row>
    <row r="151" spans="1:10">
      <c r="A151" s="343"/>
      <c r="B151" s="343"/>
      <c r="C151" s="346"/>
      <c r="D151" s="343"/>
      <c r="E151" s="343"/>
      <c r="F151" s="343"/>
      <c r="G151" s="343"/>
      <c r="H151" s="343"/>
      <c r="I151" s="343"/>
      <c r="J151" s="343"/>
    </row>
    <row r="152" spans="1:10" ht="24">
      <c r="A152" s="339" t="s">
        <v>915</v>
      </c>
      <c r="B152" s="340" t="s">
        <v>946</v>
      </c>
      <c r="C152" s="328" t="s">
        <v>947</v>
      </c>
      <c r="D152" s="340" t="s">
        <v>937</v>
      </c>
      <c r="E152" s="340"/>
      <c r="F152" s="340"/>
      <c r="G152" s="340"/>
      <c r="H152" s="341">
        <f t="shared" ref="H152:J152" si="46">SUM(H154)</f>
        <v>0</v>
      </c>
      <c r="I152" s="341" t="e">
        <f t="shared" si="46"/>
        <v>#N/A</v>
      </c>
      <c r="J152" s="342" t="e">
        <f t="shared" si="46"/>
        <v>#N/A</v>
      </c>
    </row>
    <row r="153" spans="1:10" ht="48">
      <c r="A153" s="332" t="s">
        <v>903</v>
      </c>
      <c r="B153" s="332" t="s">
        <v>50</v>
      </c>
      <c r="C153" s="333" t="s">
        <v>13</v>
      </c>
      <c r="D153" s="332" t="s">
        <v>918</v>
      </c>
      <c r="E153" s="332" t="s">
        <v>904</v>
      </c>
      <c r="F153" s="332" t="s">
        <v>905</v>
      </c>
      <c r="G153" s="332" t="s">
        <v>906</v>
      </c>
      <c r="H153" s="332" t="s">
        <v>907</v>
      </c>
      <c r="I153" s="332" t="s">
        <v>908</v>
      </c>
      <c r="J153" s="332" t="s">
        <v>909</v>
      </c>
    </row>
    <row r="154" spans="1:10">
      <c r="A154" s="334" t="s">
        <v>108</v>
      </c>
      <c r="B154" s="343" t="s">
        <v>948</v>
      </c>
      <c r="C154" s="338" t="e">
        <f>IF(A154="SINAPI-S",VLOOKUP(B154,'SINAPI-S'!A:J,2,0),IF(A154="SINAPI-I",VLOOKUP(B154,'SINAPI-I'!A:E,2,0),VLOOKUP(B154,'COT.MERCADO'!A:H,2,0)))</f>
        <v>#N/A</v>
      </c>
      <c r="D154" s="334" t="e">
        <f>IF(A154="SINAPI-S",VLOOKUP(B154,'SINAPI-S'!A:J,3,0),IF(A154="SINAPI-I",VLOOKUP(B154,'SINAPI-I'!A:E,3,0),VLOOKUP(B154,'COT.MERCADO'!A:H,7,0)))</f>
        <v>#N/A</v>
      </c>
      <c r="E154" s="337">
        <f>IF(A154="SINAPI-S",VLOOKUP(B154,'SINAPI-S'!A:J,5,0),IF(A154="SINAPI-I",VLOOKUP(B154,'SINAPI-I'!A:G,6,0),0))</f>
        <v>0</v>
      </c>
      <c r="F154" s="334" t="e">
        <f>IF(A154="SINAPI-S",VLOOKUP(B154,'SINAPI-S'!A:J,6,0),IF(A154="SINAPI-I",VLOOKUP(B154,'SINAPI-I'!A:G,7,0),VLOOKUP(B154,'COT.MERCADO'!A:H,8,0)))</f>
        <v>#N/A</v>
      </c>
      <c r="G154" s="334">
        <v>1</v>
      </c>
      <c r="H154" s="337">
        <f>E154*G154</f>
        <v>0</v>
      </c>
      <c r="I154" s="337" t="e">
        <f>F154*G154</f>
        <v>#N/A</v>
      </c>
      <c r="J154" s="337" t="e">
        <f>I154+H154</f>
        <v>#N/A</v>
      </c>
    </row>
    <row r="155" spans="1:10">
      <c r="A155" s="332" t="s">
        <v>811</v>
      </c>
      <c r="B155" s="888" t="s">
        <v>949</v>
      </c>
      <c r="C155" s="716"/>
      <c r="D155" s="716"/>
      <c r="E155" s="716"/>
      <c r="F155" s="716"/>
      <c r="G155" s="716"/>
      <c r="H155" s="716"/>
      <c r="I155" s="716"/>
      <c r="J155" s="716"/>
    </row>
    <row r="156" spans="1:10">
      <c r="A156" s="343"/>
      <c r="B156" s="343"/>
      <c r="C156" s="346"/>
      <c r="D156" s="343"/>
      <c r="E156" s="343"/>
      <c r="F156" s="343"/>
      <c r="G156" s="343"/>
      <c r="H156" s="343"/>
      <c r="I156" s="343"/>
      <c r="J156" s="343"/>
    </row>
    <row r="157" spans="1:10" ht="24">
      <c r="A157" s="339" t="s">
        <v>915</v>
      </c>
      <c r="B157" s="340" t="s">
        <v>151</v>
      </c>
      <c r="C157" s="328" t="s">
        <v>950</v>
      </c>
      <c r="D157" s="340" t="s">
        <v>937</v>
      </c>
      <c r="E157" s="340"/>
      <c r="F157" s="340"/>
      <c r="G157" s="340"/>
      <c r="H157" s="341">
        <f t="shared" ref="H157:J157" si="47">SUM(H159)</f>
        <v>0</v>
      </c>
      <c r="I157" s="341">
        <f t="shared" si="47"/>
        <v>1439.1</v>
      </c>
      <c r="J157" s="342">
        <f t="shared" si="47"/>
        <v>1439.1</v>
      </c>
    </row>
    <row r="158" spans="1:10" ht="48">
      <c r="A158" s="332" t="s">
        <v>903</v>
      </c>
      <c r="B158" s="332" t="s">
        <v>50</v>
      </c>
      <c r="C158" s="333" t="s">
        <v>13</v>
      </c>
      <c r="D158" s="332" t="s">
        <v>918</v>
      </c>
      <c r="E158" s="332" t="s">
        <v>904</v>
      </c>
      <c r="F158" s="332" t="s">
        <v>905</v>
      </c>
      <c r="G158" s="332" t="s">
        <v>906</v>
      </c>
      <c r="H158" s="332" t="s">
        <v>907</v>
      </c>
      <c r="I158" s="332" t="s">
        <v>908</v>
      </c>
      <c r="J158" s="332" t="s">
        <v>909</v>
      </c>
    </row>
    <row r="159" spans="1:10" ht="24">
      <c r="A159" s="334" t="s">
        <v>108</v>
      </c>
      <c r="B159" s="343" t="s">
        <v>951</v>
      </c>
      <c r="C159" s="338" t="str">
        <f>IF(A159="SINAPI-S",VLOOKUP(B159,'SINAPI-S'!A:J,2,0),IF(A159="SINAPI-I",VLOOKUP(B159,'SINAPI-I'!A:E,2,0),VLOOKUP(B159,'COT.MERCADO'!A:H,2,0)))</f>
        <v>Instalação de condicionador de ar tipo split piso-teto, 24000 btus - contempla a mão de obra, suporte e tubulação até 3,0m</v>
      </c>
      <c r="D159" s="334" t="str">
        <f>IF(A159="SINAPI-S",VLOOKUP(B159,'SINAPI-S'!A:J,3,0),IF(A159="SINAPI-I",VLOOKUP(B159,'SINAPI-I'!A:E,3,0),VLOOKUP(B159,'COT.MERCADO'!A:H,7,0)))</f>
        <v xml:space="preserve">UN </v>
      </c>
      <c r="E159" s="337">
        <f>IF(A159="SINAPI-S",VLOOKUP(B159,'SINAPI-S'!A:J,5,0),IF(A159="SINAPI-I",VLOOKUP(B159,'SINAPI-I'!A:G,6,0),0))</f>
        <v>0</v>
      </c>
      <c r="F159" s="344">
        <f>IF(A159="SINAPI-S",VLOOKUP(B159,'SINAPI-S'!A:J,6,0),IF(A159="SINAPI-I",VLOOKUP(B159,'SINAPI-I'!A:G,7,0),VLOOKUP(B159,'COT.MERCADO'!A:H,8,0)))</f>
        <v>1439.1</v>
      </c>
      <c r="G159" s="334">
        <v>1</v>
      </c>
      <c r="H159" s="337">
        <f>E159*G159</f>
        <v>0</v>
      </c>
      <c r="I159" s="337">
        <f>F159*G159</f>
        <v>1439.1</v>
      </c>
      <c r="J159" s="337">
        <f>I159+H159</f>
        <v>1439.1</v>
      </c>
    </row>
    <row r="160" spans="1:10">
      <c r="A160" s="332" t="s">
        <v>811</v>
      </c>
      <c r="B160" s="894" t="s">
        <v>952</v>
      </c>
      <c r="C160" s="716"/>
      <c r="D160" s="716"/>
      <c r="E160" s="716"/>
      <c r="F160" s="716"/>
      <c r="G160" s="716"/>
      <c r="H160" s="716"/>
      <c r="I160" s="716"/>
      <c r="J160" s="716"/>
    </row>
    <row r="161" spans="1:10">
      <c r="A161" s="343"/>
      <c r="B161" s="343"/>
      <c r="C161" s="346"/>
      <c r="D161" s="343"/>
      <c r="E161" s="343"/>
      <c r="F161" s="343"/>
      <c r="G161" s="343"/>
      <c r="H161" s="343"/>
      <c r="I161" s="343"/>
      <c r="J161" s="343"/>
    </row>
    <row r="162" spans="1:10" ht="24">
      <c r="A162" s="339" t="s">
        <v>915</v>
      </c>
      <c r="B162" s="340" t="s">
        <v>153</v>
      </c>
      <c r="C162" s="328" t="s">
        <v>953</v>
      </c>
      <c r="D162" s="340" t="s">
        <v>937</v>
      </c>
      <c r="E162" s="340"/>
      <c r="F162" s="340"/>
      <c r="G162" s="340"/>
      <c r="H162" s="341">
        <f t="shared" ref="H162:J162" si="48">SUM(H164)</f>
        <v>0</v>
      </c>
      <c r="I162" s="341">
        <f t="shared" si="48"/>
        <v>1439.1</v>
      </c>
      <c r="J162" s="342">
        <f t="shared" si="48"/>
        <v>1439.1</v>
      </c>
    </row>
    <row r="163" spans="1:10" ht="48">
      <c r="A163" s="332" t="s">
        <v>903</v>
      </c>
      <c r="B163" s="332" t="s">
        <v>50</v>
      </c>
      <c r="C163" s="333" t="s">
        <v>13</v>
      </c>
      <c r="D163" s="332" t="s">
        <v>918</v>
      </c>
      <c r="E163" s="332" t="s">
        <v>904</v>
      </c>
      <c r="F163" s="332" t="s">
        <v>905</v>
      </c>
      <c r="G163" s="332" t="s">
        <v>906</v>
      </c>
      <c r="H163" s="332" t="s">
        <v>907</v>
      </c>
      <c r="I163" s="332" t="s">
        <v>908</v>
      </c>
      <c r="J163" s="332" t="s">
        <v>909</v>
      </c>
    </row>
    <row r="164" spans="1:10" ht="24">
      <c r="A164" s="334" t="s">
        <v>108</v>
      </c>
      <c r="B164" s="343" t="s">
        <v>954</v>
      </c>
      <c r="C164" s="338" t="str">
        <f>IF(A164="SINAPI-S",VLOOKUP(B164,'SINAPI-S'!A:J,2,0),IF(A164="SINAPI-I",VLOOKUP(B164,'SINAPI-I'!A:E,2,0),VLOOKUP(B164,'COT.MERCADO'!A:H,2,0)))</f>
        <v>Instalação de condicionador de ar tipo split piso-teto, 30000 btus - contempla a mão de obra, suporte e tubulação até 3,0m</v>
      </c>
      <c r="D164" s="334" t="str">
        <f>IF(A164="SINAPI-S",VLOOKUP(B164,'SINAPI-S'!A:J,3,0),IF(A164="SINAPI-I",VLOOKUP(B164,'SINAPI-I'!A:E,3,0),VLOOKUP(B164,'COT.MERCADO'!A:H,7,0)))</f>
        <v xml:space="preserve">UN </v>
      </c>
      <c r="E164" s="337">
        <f>IF(A164="SINAPI-S",VLOOKUP(B164,'SINAPI-S'!A:J,5,0),IF(A164="SINAPI-I",VLOOKUP(B164,'SINAPI-I'!A:G,6,0),0))</f>
        <v>0</v>
      </c>
      <c r="F164" s="344">
        <f>IF(A164="SINAPI-S",VLOOKUP(B164,'SINAPI-S'!A:J,6,0),IF(A164="SINAPI-I",VLOOKUP(B164,'SINAPI-I'!A:G,7,0),VLOOKUP(B164,'COT.MERCADO'!A:H,8,0)))</f>
        <v>1439.1</v>
      </c>
      <c r="G164" s="334">
        <v>1</v>
      </c>
      <c r="H164" s="337">
        <f>E164*G164</f>
        <v>0</v>
      </c>
      <c r="I164" s="337">
        <f>F164*G164</f>
        <v>1439.1</v>
      </c>
      <c r="J164" s="337">
        <f>I164+H164</f>
        <v>1439.1</v>
      </c>
    </row>
    <row r="165" spans="1:10">
      <c r="A165" s="332" t="s">
        <v>811</v>
      </c>
      <c r="B165" s="894" t="s">
        <v>955</v>
      </c>
      <c r="C165" s="716"/>
      <c r="D165" s="716"/>
      <c r="E165" s="716"/>
      <c r="F165" s="716"/>
      <c r="G165" s="716"/>
      <c r="H165" s="716"/>
      <c r="I165" s="716"/>
      <c r="J165" s="716"/>
    </row>
    <row r="166" spans="1:10">
      <c r="A166" s="343"/>
      <c r="B166" s="343"/>
      <c r="C166" s="346"/>
      <c r="D166" s="343"/>
      <c r="E166" s="343"/>
      <c r="F166" s="343"/>
      <c r="G166" s="343"/>
      <c r="H166" s="343"/>
      <c r="I166" s="343"/>
      <c r="J166" s="343"/>
    </row>
    <row r="167" spans="1:10" ht="24">
      <c r="A167" s="339" t="s">
        <v>915</v>
      </c>
      <c r="B167" s="340" t="s">
        <v>155</v>
      </c>
      <c r="C167" s="328" t="s">
        <v>956</v>
      </c>
      <c r="D167" s="340" t="s">
        <v>937</v>
      </c>
      <c r="E167" s="340"/>
      <c r="F167" s="340"/>
      <c r="G167" s="340"/>
      <c r="H167" s="341">
        <f t="shared" ref="H167:J167" si="49">SUM(H169)</f>
        <v>0</v>
      </c>
      <c r="I167" s="341">
        <f t="shared" si="49"/>
        <v>1340</v>
      </c>
      <c r="J167" s="342">
        <f t="shared" si="49"/>
        <v>1340</v>
      </c>
    </row>
    <row r="168" spans="1:10" ht="48">
      <c r="A168" s="332" t="s">
        <v>903</v>
      </c>
      <c r="B168" s="332" t="s">
        <v>50</v>
      </c>
      <c r="C168" s="333" t="s">
        <v>13</v>
      </c>
      <c r="D168" s="332" t="s">
        <v>918</v>
      </c>
      <c r="E168" s="332" t="s">
        <v>904</v>
      </c>
      <c r="F168" s="332" t="s">
        <v>905</v>
      </c>
      <c r="G168" s="332" t="s">
        <v>906</v>
      </c>
      <c r="H168" s="332" t="s">
        <v>907</v>
      </c>
      <c r="I168" s="332" t="s">
        <v>908</v>
      </c>
      <c r="J168" s="332" t="s">
        <v>909</v>
      </c>
    </row>
    <row r="169" spans="1:10" ht="24">
      <c r="A169" s="334" t="s">
        <v>108</v>
      </c>
      <c r="B169" s="343" t="s">
        <v>957</v>
      </c>
      <c r="C169" s="338" t="str">
        <f>IF(A169="SINAPI-S",VLOOKUP(B169,'SINAPI-S'!A:J,2,0),IF(A169="SINAPI-I",VLOOKUP(B169,'SINAPI-I'!A:E,2,0),VLOOKUP(B169,'COT.MERCADO'!A:H,2,0)))</f>
        <v>Instalação de condicionador de ar tipo split piso-teto, 36000 btus- contempla a mão de obra, suporte e tubulação até 3,0m</v>
      </c>
      <c r="D169" s="334" t="str">
        <f>IF(A169="SINAPI-S",VLOOKUP(B169,'SINAPI-S'!A:J,3,0),IF(A169="SINAPI-I",VLOOKUP(B169,'SINAPI-I'!A:E,3,0),VLOOKUP(B169,'COT.MERCADO'!A:H,7,0)))</f>
        <v xml:space="preserve">UN </v>
      </c>
      <c r="E169" s="337">
        <f>IF(A169="SINAPI-S",VLOOKUP(B169,'SINAPI-S'!A:J,5,0),IF(A169="SINAPI-I",VLOOKUP(B169,'SINAPI-I'!A:G,6,0),0))</f>
        <v>0</v>
      </c>
      <c r="F169" s="344">
        <f>IF(A169="SINAPI-S",VLOOKUP(B169,'SINAPI-S'!A:J,6,0),IF(A169="SINAPI-I",VLOOKUP(B169,'SINAPI-I'!A:G,7,0),VLOOKUP(B169,'COT.MERCADO'!A:H,8,0)))</f>
        <v>1340</v>
      </c>
      <c r="G169" s="334">
        <v>1</v>
      </c>
      <c r="H169" s="337">
        <f>E169*G169</f>
        <v>0</v>
      </c>
      <c r="I169" s="337">
        <f>F169*G169</f>
        <v>1340</v>
      </c>
      <c r="J169" s="337">
        <f>I169+H169</f>
        <v>1340</v>
      </c>
    </row>
    <row r="170" spans="1:10">
      <c r="A170" s="332" t="s">
        <v>811</v>
      </c>
      <c r="B170" s="888" t="s">
        <v>958</v>
      </c>
      <c r="C170" s="716"/>
      <c r="D170" s="716"/>
      <c r="E170" s="716"/>
      <c r="F170" s="716"/>
      <c r="G170" s="716"/>
      <c r="H170" s="716"/>
      <c r="I170" s="716"/>
      <c r="J170" s="716"/>
    </row>
    <row r="171" spans="1:10">
      <c r="A171" s="343"/>
      <c r="B171" s="343"/>
      <c r="C171" s="346"/>
      <c r="D171" s="343"/>
      <c r="E171" s="343"/>
      <c r="F171" s="343"/>
      <c r="G171" s="343"/>
      <c r="H171" s="343"/>
      <c r="I171" s="343"/>
      <c r="J171" s="343"/>
    </row>
    <row r="172" spans="1:10" ht="24">
      <c r="A172" s="339" t="s">
        <v>915</v>
      </c>
      <c r="B172" s="340" t="s">
        <v>157</v>
      </c>
      <c r="C172" s="328" t="s">
        <v>959</v>
      </c>
      <c r="D172" s="340" t="s">
        <v>937</v>
      </c>
      <c r="E172" s="340"/>
      <c r="F172" s="340"/>
      <c r="G172" s="340"/>
      <c r="H172" s="341">
        <f t="shared" ref="H172:J172" si="50">SUM(H174)</f>
        <v>0</v>
      </c>
      <c r="I172" s="341">
        <f t="shared" si="50"/>
        <v>1995</v>
      </c>
      <c r="J172" s="342">
        <f t="shared" si="50"/>
        <v>1995</v>
      </c>
    </row>
    <row r="173" spans="1:10" ht="48">
      <c r="A173" s="332" t="s">
        <v>903</v>
      </c>
      <c r="B173" s="332" t="s">
        <v>50</v>
      </c>
      <c r="C173" s="333" t="s">
        <v>13</v>
      </c>
      <c r="D173" s="332" t="s">
        <v>918</v>
      </c>
      <c r="E173" s="332" t="s">
        <v>904</v>
      </c>
      <c r="F173" s="332" t="s">
        <v>905</v>
      </c>
      <c r="G173" s="332" t="s">
        <v>906</v>
      </c>
      <c r="H173" s="332" t="s">
        <v>907</v>
      </c>
      <c r="I173" s="332" t="s">
        <v>908</v>
      </c>
      <c r="J173" s="332" t="s">
        <v>909</v>
      </c>
    </row>
    <row r="174" spans="1:10" ht="24">
      <c r="A174" s="334" t="s">
        <v>108</v>
      </c>
      <c r="B174" s="343" t="s">
        <v>960</v>
      </c>
      <c r="C174" s="338" t="str">
        <f>IF(A174="SINAPI-S",VLOOKUP(B174,'SINAPI-S'!A:J,2,0),IF(A174="SINAPI-I",VLOOKUP(B174,'SINAPI-I'!A:E,2,0),VLOOKUP(B174,'COT.MERCADO'!A:H,2,0)))</f>
        <v>Instalação de condicionador de ar tipo split piso-teto, 48000 btus - contempla a mão de obra, suporte e tubulação até 3,0m</v>
      </c>
      <c r="D174" s="334" t="str">
        <f>IF(A174="SINAPI-S",VLOOKUP(B174,'SINAPI-S'!A:J,3,0),IF(A174="SINAPI-I",VLOOKUP(B174,'SINAPI-I'!A:E,3,0),VLOOKUP(B174,'COT.MERCADO'!A:H,7,0)))</f>
        <v xml:space="preserve">UN </v>
      </c>
      <c r="E174" s="337">
        <f>IF(A174="SINAPI-S",VLOOKUP(B174,'SINAPI-S'!A:J,5,0),IF(A174="SINAPI-I",VLOOKUP(B174,'SINAPI-I'!A:G,6,0),0))</f>
        <v>0</v>
      </c>
      <c r="F174" s="344">
        <f>IF(A174="SINAPI-S",VLOOKUP(B174,'SINAPI-S'!A:J,6,0),IF(A174="SINAPI-I",VLOOKUP(B174,'SINAPI-I'!A:G,7,0),VLOOKUP(B174,'COT.MERCADO'!A:H,8,0)))</f>
        <v>1995</v>
      </c>
      <c r="G174" s="334">
        <v>1</v>
      </c>
      <c r="H174" s="337">
        <f>E174*G174</f>
        <v>0</v>
      </c>
      <c r="I174" s="337">
        <f>F174*G174</f>
        <v>1995</v>
      </c>
      <c r="J174" s="337">
        <f>I174+H174</f>
        <v>1995</v>
      </c>
    </row>
    <row r="175" spans="1:10">
      <c r="A175" s="893"/>
      <c r="B175" s="716"/>
      <c r="C175" s="716"/>
      <c r="D175" s="716"/>
      <c r="E175" s="716"/>
      <c r="F175" s="716"/>
      <c r="G175" s="716"/>
      <c r="H175" s="716"/>
      <c r="I175" s="716"/>
      <c r="J175" s="716"/>
    </row>
    <row r="176" spans="1:10">
      <c r="A176" s="343"/>
      <c r="B176" s="343"/>
      <c r="C176" s="346"/>
      <c r="D176" s="343"/>
      <c r="E176" s="343"/>
      <c r="F176" s="343"/>
      <c r="G176" s="343"/>
      <c r="H176" s="343"/>
      <c r="I176" s="343"/>
      <c r="J176" s="343"/>
    </row>
    <row r="177" spans="1:10" ht="24">
      <c r="A177" s="339" t="s">
        <v>915</v>
      </c>
      <c r="B177" s="340" t="s">
        <v>159</v>
      </c>
      <c r="C177" s="328" t="s">
        <v>961</v>
      </c>
      <c r="D177" s="340" t="s">
        <v>937</v>
      </c>
      <c r="E177" s="340"/>
      <c r="F177" s="340"/>
      <c r="G177" s="340"/>
      <c r="H177" s="341">
        <f t="shared" ref="H177:J177" si="51">SUM(H179)</f>
        <v>0</v>
      </c>
      <c r="I177" s="341">
        <f t="shared" si="51"/>
        <v>1979.1</v>
      </c>
      <c r="J177" s="342">
        <f t="shared" si="51"/>
        <v>1979.1</v>
      </c>
    </row>
    <row r="178" spans="1:10" ht="48">
      <c r="A178" s="332" t="s">
        <v>903</v>
      </c>
      <c r="B178" s="332" t="s">
        <v>50</v>
      </c>
      <c r="C178" s="333" t="s">
        <v>13</v>
      </c>
      <c r="D178" s="332" t="s">
        <v>918</v>
      </c>
      <c r="E178" s="332" t="s">
        <v>904</v>
      </c>
      <c r="F178" s="332" t="s">
        <v>905</v>
      </c>
      <c r="G178" s="332" t="s">
        <v>906</v>
      </c>
      <c r="H178" s="332" t="s">
        <v>907</v>
      </c>
      <c r="I178" s="332" t="s">
        <v>908</v>
      </c>
      <c r="J178" s="332" t="s">
        <v>909</v>
      </c>
    </row>
    <row r="179" spans="1:10" ht="24">
      <c r="A179" s="334" t="s">
        <v>108</v>
      </c>
      <c r="B179" s="343" t="s">
        <v>962</v>
      </c>
      <c r="C179" s="338" t="str">
        <f>IF(A179="SINAPI-S",VLOOKUP(B179,'SINAPI-S'!A:J,2,0),IF(A179="SINAPI-I",VLOOKUP(B179,'SINAPI-I'!A:E,2,0),VLOOKUP(B179,'COT.MERCADO'!A:H,2,0)))</f>
        <v>Instalação de condicionador de ar tipo split piso-teto,60000 btus - contempla a mão de obra, suporte e tubulação até 3,0m</v>
      </c>
      <c r="D179" s="334" t="str">
        <f>IF(A179="SINAPI-S",VLOOKUP(B179,'SINAPI-S'!A:J,3,0),IF(A179="SINAPI-I",VLOOKUP(B179,'SINAPI-I'!A:E,3,0),VLOOKUP(B179,'COT.MERCADO'!A:H,7,0)))</f>
        <v xml:space="preserve">UN </v>
      </c>
      <c r="E179" s="337">
        <f>IF(A179="SINAPI-S",VLOOKUP(B179,'SINAPI-S'!A:J,5,0),IF(A179="SINAPI-I",VLOOKUP(B179,'SINAPI-I'!A:G,6,0),0))</f>
        <v>0</v>
      </c>
      <c r="F179" s="344">
        <f>IF(A179="SINAPI-S",VLOOKUP(B179,'SINAPI-S'!A:J,6,0),IF(A179="SINAPI-I",VLOOKUP(B179,'SINAPI-I'!A:G,7,0),VLOOKUP(B179,'COT.MERCADO'!A:H,8,0)))</f>
        <v>1979.1</v>
      </c>
      <c r="G179" s="334">
        <v>1</v>
      </c>
      <c r="H179" s="337">
        <f>E179*G179</f>
        <v>0</v>
      </c>
      <c r="I179" s="337">
        <f>F179*G179</f>
        <v>1979.1</v>
      </c>
      <c r="J179" s="337">
        <f>I179+H179</f>
        <v>1979.1</v>
      </c>
    </row>
    <row r="180" spans="1:10">
      <c r="A180" s="332" t="s">
        <v>811</v>
      </c>
      <c r="B180" s="888" t="s">
        <v>963</v>
      </c>
      <c r="C180" s="716"/>
      <c r="D180" s="716"/>
      <c r="E180" s="716"/>
      <c r="F180" s="716"/>
      <c r="G180" s="716"/>
      <c r="H180" s="716"/>
      <c r="I180" s="716"/>
      <c r="J180" s="716"/>
    </row>
  </sheetData>
  <mergeCells count="23">
    <mergeCell ref="B180:J180"/>
    <mergeCell ref="B140:J140"/>
    <mergeCell ref="B145:J145"/>
    <mergeCell ref="B150:J150"/>
    <mergeCell ref="B155:J155"/>
    <mergeCell ref="B160:J160"/>
    <mergeCell ref="B165:J165"/>
    <mergeCell ref="B170:J170"/>
    <mergeCell ref="B86:J86"/>
    <mergeCell ref="B102:J102"/>
    <mergeCell ref="B118:J118"/>
    <mergeCell ref="B134:J134"/>
    <mergeCell ref="A175:J175"/>
    <mergeCell ref="B20:I20"/>
    <mergeCell ref="A22:J22"/>
    <mergeCell ref="B38:J38"/>
    <mergeCell ref="B54:J54"/>
    <mergeCell ref="B70:J70"/>
    <mergeCell ref="A1:B1"/>
    <mergeCell ref="C1:F1"/>
    <mergeCell ref="A2:J2"/>
    <mergeCell ref="A4:J4"/>
    <mergeCell ref="B13:I13"/>
  </mergeCells>
  <dataValidations count="1">
    <dataValidation type="list" allowBlank="1" showErrorMessage="1" sqref="A8:A12 A17:A19 A26:A37 A42:A53 A58:A69 A74:A85 A90:A101 A106:A117 A122:A133 A139 A144 A149 A154 A159 A164 A169 A174 A179" xr:uid="{00000000-0002-0000-0800-000000000000}">
      <formula1>"SINAPI-I,SINAPI-S,COT.MERCADO,Comp.Clima,Comp.Eventual"</formula1>
    </dataValidation>
  </dataValidations>
  <pageMargins left="0.25" right="0.25" top="0.75" bottom="0.75" header="0" footer="0"/>
  <pageSetup paperSize="9" fitToHeight="0"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CC0000"/>
    <pageSetUpPr fitToPage="1"/>
  </sheetPr>
  <dimension ref="A1:N777"/>
  <sheetViews>
    <sheetView showGridLines="0" workbookViewId="0">
      <selection sqref="A1:B1"/>
    </sheetView>
  </sheetViews>
  <sheetFormatPr defaultColWidth="14.42578125" defaultRowHeight="15" customHeight="1"/>
  <cols>
    <col min="1" max="1" width="16.5703125" customWidth="1"/>
    <col min="2" max="2" width="12" customWidth="1"/>
    <col min="3" max="3" width="22.28515625" customWidth="1"/>
    <col min="4" max="4" width="18.140625" customWidth="1"/>
    <col min="5" max="5" width="9.85546875" customWidth="1"/>
    <col min="6" max="6" width="47.7109375" customWidth="1"/>
    <col min="7" max="7" width="8.7109375" customWidth="1"/>
    <col min="8" max="8" width="14.140625" customWidth="1"/>
    <col min="9" max="9" width="49.85546875" customWidth="1"/>
    <col min="10" max="10" width="7.28515625" customWidth="1"/>
    <col min="11" max="11" width="5.85546875" customWidth="1"/>
    <col min="12" max="12" width="8.140625" customWidth="1"/>
    <col min="13" max="13" width="2" customWidth="1"/>
    <col min="14" max="14" width="16.140625" customWidth="1"/>
  </cols>
  <sheetData>
    <row r="1" spans="1:14" ht="54" customHeight="1">
      <c r="A1" s="840" t="s">
        <v>964</v>
      </c>
      <c r="B1" s="740"/>
      <c r="C1" s="261"/>
      <c r="D1" s="907" t="s">
        <v>965</v>
      </c>
      <c r="E1" s="864"/>
      <c r="F1" s="864"/>
      <c r="G1" s="864"/>
      <c r="H1" s="864"/>
      <c r="I1" s="347"/>
      <c r="J1" s="348"/>
      <c r="K1" s="348"/>
      <c r="L1" s="348"/>
      <c r="M1" s="137"/>
      <c r="N1" s="137"/>
    </row>
    <row r="2" spans="1:14" ht="14.25" customHeight="1">
      <c r="A2" s="908" t="s">
        <v>966</v>
      </c>
      <c r="B2" s="740"/>
      <c r="C2" s="740"/>
      <c r="D2" s="740"/>
      <c r="E2" s="740"/>
      <c r="F2" s="740"/>
      <c r="G2" s="740"/>
      <c r="H2" s="740"/>
      <c r="I2" s="776"/>
      <c r="J2" s="348"/>
      <c r="K2" s="348"/>
      <c r="L2" s="348"/>
      <c r="M2" s="137"/>
      <c r="N2" s="137"/>
    </row>
    <row r="3" spans="1:14" ht="14.25" customHeight="1">
      <c r="A3" s="909" t="s">
        <v>967</v>
      </c>
      <c r="B3" s="727"/>
      <c r="C3" s="727"/>
      <c r="D3" s="727"/>
      <c r="E3" s="727"/>
      <c r="F3" s="727"/>
      <c r="G3" s="727"/>
      <c r="H3" s="727"/>
      <c r="I3" s="813"/>
      <c r="J3" s="348"/>
      <c r="K3" s="348"/>
      <c r="L3" s="348"/>
      <c r="M3" s="137"/>
      <c r="N3" s="137"/>
    </row>
    <row r="4" spans="1:14" ht="14.25" customHeight="1">
      <c r="A4" s="349"/>
      <c r="B4" s="350"/>
      <c r="C4" s="350"/>
      <c r="D4" s="81"/>
      <c r="E4" s="81"/>
      <c r="F4" s="81"/>
      <c r="G4" s="81"/>
      <c r="H4" s="81"/>
      <c r="I4" s="81"/>
      <c r="J4" s="348"/>
      <c r="K4" s="348"/>
      <c r="L4" s="348"/>
      <c r="M4" s="137"/>
      <c r="N4" s="137"/>
    </row>
    <row r="5" spans="1:14">
      <c r="A5" s="910" t="s">
        <v>968</v>
      </c>
      <c r="B5" s="727"/>
      <c r="C5" s="727"/>
      <c r="D5" s="727"/>
      <c r="E5" s="727"/>
      <c r="F5" s="727"/>
      <c r="G5" s="727"/>
      <c r="H5" s="727"/>
      <c r="I5" s="727"/>
      <c r="J5" s="348"/>
      <c r="K5" s="348"/>
      <c r="L5" s="348"/>
      <c r="M5" s="137"/>
      <c r="N5" s="137"/>
    </row>
    <row r="6" spans="1:14">
      <c r="A6" s="351"/>
      <c r="B6" s="352"/>
      <c r="C6" s="352"/>
      <c r="D6" s="351"/>
      <c r="E6" s="353"/>
      <c r="F6" s="354"/>
      <c r="G6" s="353"/>
      <c r="H6" s="353"/>
      <c r="I6" s="355"/>
      <c r="J6" s="356"/>
      <c r="K6" s="356"/>
      <c r="L6" s="356"/>
      <c r="M6" s="357"/>
      <c r="N6" s="356"/>
    </row>
    <row r="7" spans="1:14">
      <c r="A7" s="358" t="s">
        <v>107</v>
      </c>
      <c r="B7" s="899" t="s">
        <v>969</v>
      </c>
      <c r="C7" s="740"/>
      <c r="D7" s="740"/>
      <c r="E7" s="740"/>
      <c r="F7" s="740"/>
      <c r="G7" s="358" t="s">
        <v>937</v>
      </c>
      <c r="H7" s="359">
        <f>MEDIAN(H9:H11)</f>
        <v>250</v>
      </c>
      <c r="I7" s="360" t="s">
        <v>970</v>
      </c>
      <c r="J7" s="897" t="s">
        <v>971</v>
      </c>
      <c r="K7" s="361" t="s">
        <v>972</v>
      </c>
      <c r="L7" s="362">
        <f>AVERAGE(H9:H11)</f>
        <v>240</v>
      </c>
      <c r="M7" s="363"/>
      <c r="N7" s="905" t="s">
        <v>973</v>
      </c>
    </row>
    <row r="8" spans="1:14" ht="18">
      <c r="A8" s="364" t="s">
        <v>974</v>
      </c>
      <c r="B8" s="365" t="s">
        <v>975</v>
      </c>
      <c r="C8" s="365" t="s">
        <v>976</v>
      </c>
      <c r="D8" s="364" t="s">
        <v>977</v>
      </c>
      <c r="E8" s="364" t="s">
        <v>978</v>
      </c>
      <c r="F8" s="366" t="s">
        <v>760</v>
      </c>
      <c r="G8" s="364" t="s">
        <v>979</v>
      </c>
      <c r="H8" s="364" t="s">
        <v>980</v>
      </c>
      <c r="I8" s="367" t="s">
        <v>981</v>
      </c>
      <c r="J8" s="796"/>
      <c r="K8" s="361" t="s">
        <v>982</v>
      </c>
      <c r="L8" s="368">
        <f>STDEV(H9:H11)</f>
        <v>17.320508075688775</v>
      </c>
      <c r="M8" s="363"/>
      <c r="N8" s="776"/>
    </row>
    <row r="9" spans="1:14" ht="36">
      <c r="A9" s="369"/>
      <c r="B9" s="370" t="s">
        <v>983</v>
      </c>
      <c r="C9" s="371" t="s">
        <v>984</v>
      </c>
      <c r="D9" s="372" t="s">
        <v>985</v>
      </c>
      <c r="E9" s="373" t="s">
        <v>986</v>
      </c>
      <c r="F9" s="374"/>
      <c r="G9" s="372" t="s">
        <v>937</v>
      </c>
      <c r="H9" s="375">
        <v>250</v>
      </c>
      <c r="I9" s="376"/>
      <c r="J9" s="796"/>
      <c r="K9" s="361" t="s">
        <v>987</v>
      </c>
      <c r="L9" s="377">
        <f>L8/L7</f>
        <v>7.216878364870323E-2</v>
      </c>
      <c r="M9" s="363"/>
      <c r="N9" s="904" t="str">
        <f>IF(L9&lt;25%,"Não","Sim - proceder verificação ao lado")</f>
        <v>Não</v>
      </c>
    </row>
    <row r="10" spans="1:14" ht="27">
      <c r="A10" s="369"/>
      <c r="B10" s="371" t="s">
        <v>983</v>
      </c>
      <c r="C10" s="371" t="s">
        <v>988</v>
      </c>
      <c r="D10" s="372" t="s">
        <v>989</v>
      </c>
      <c r="E10" s="373" t="s">
        <v>990</v>
      </c>
      <c r="F10" s="374"/>
      <c r="G10" s="372" t="s">
        <v>937</v>
      </c>
      <c r="H10" s="375">
        <v>220</v>
      </c>
      <c r="I10" s="376"/>
      <c r="J10" s="796"/>
      <c r="K10" s="361" t="s">
        <v>991</v>
      </c>
      <c r="L10" s="378">
        <f>L7*1.25</f>
        <v>300</v>
      </c>
      <c r="M10" s="363"/>
      <c r="N10" s="796"/>
    </row>
    <row r="11" spans="1:14" ht="18">
      <c r="A11" s="369"/>
      <c r="B11" s="370" t="s">
        <v>983</v>
      </c>
      <c r="C11" s="371" t="s">
        <v>992</v>
      </c>
      <c r="D11" s="372" t="s">
        <v>993</v>
      </c>
      <c r="E11" s="373" t="s">
        <v>994</v>
      </c>
      <c r="F11" s="374"/>
      <c r="G11" s="372" t="s">
        <v>937</v>
      </c>
      <c r="H11" s="375">
        <v>250</v>
      </c>
      <c r="I11" s="376"/>
      <c r="J11" s="776"/>
      <c r="K11" s="361" t="s">
        <v>995</v>
      </c>
      <c r="L11" s="378">
        <f>L7*0.75</f>
        <v>180</v>
      </c>
      <c r="M11" s="363"/>
      <c r="N11" s="776"/>
    </row>
    <row r="12" spans="1:14">
      <c r="A12" s="369"/>
      <c r="B12" s="370"/>
      <c r="C12" s="370"/>
      <c r="D12" s="369"/>
      <c r="E12" s="379"/>
      <c r="F12" s="380"/>
      <c r="G12" s="379"/>
      <c r="H12" s="379"/>
      <c r="I12" s="357"/>
      <c r="J12" s="356"/>
      <c r="K12" s="356"/>
      <c r="L12" s="356"/>
      <c r="M12" s="357"/>
      <c r="N12" s="356"/>
    </row>
    <row r="13" spans="1:14">
      <c r="A13" s="358" t="s">
        <v>110</v>
      </c>
      <c r="B13" s="899" t="s">
        <v>996</v>
      </c>
      <c r="C13" s="740"/>
      <c r="D13" s="740"/>
      <c r="E13" s="740"/>
      <c r="F13" s="740"/>
      <c r="G13" s="358" t="s">
        <v>937</v>
      </c>
      <c r="H13" s="359">
        <f>MEDIAN(H15:H17)</f>
        <v>250</v>
      </c>
      <c r="I13" s="360" t="s">
        <v>970</v>
      </c>
      <c r="J13" s="897" t="s">
        <v>971</v>
      </c>
      <c r="K13" s="361" t="s">
        <v>972</v>
      </c>
      <c r="L13" s="362">
        <f>AVERAGE(H15:H17)</f>
        <v>240</v>
      </c>
      <c r="M13" s="363"/>
      <c r="N13" s="905" t="s">
        <v>973</v>
      </c>
    </row>
    <row r="14" spans="1:14" ht="18">
      <c r="A14" s="364" t="s">
        <v>974</v>
      </c>
      <c r="B14" s="365" t="s">
        <v>975</v>
      </c>
      <c r="C14" s="365" t="s">
        <v>976</v>
      </c>
      <c r="D14" s="364" t="s">
        <v>977</v>
      </c>
      <c r="E14" s="364" t="s">
        <v>978</v>
      </c>
      <c r="F14" s="366" t="s">
        <v>760</v>
      </c>
      <c r="G14" s="364" t="s">
        <v>979</v>
      </c>
      <c r="H14" s="364" t="s">
        <v>980</v>
      </c>
      <c r="I14" s="367" t="s">
        <v>981</v>
      </c>
      <c r="J14" s="796"/>
      <c r="K14" s="361" t="s">
        <v>982</v>
      </c>
      <c r="L14" s="368">
        <f>STDEV(H15:H17)</f>
        <v>17.320508075688775</v>
      </c>
      <c r="M14" s="363"/>
      <c r="N14" s="776"/>
    </row>
    <row r="15" spans="1:14" ht="36">
      <c r="A15" s="369"/>
      <c r="B15" s="370" t="s">
        <v>983</v>
      </c>
      <c r="C15" s="371" t="s">
        <v>984</v>
      </c>
      <c r="D15" s="372" t="s">
        <v>985</v>
      </c>
      <c r="E15" s="373" t="s">
        <v>986</v>
      </c>
      <c r="F15" s="374"/>
      <c r="G15" s="372" t="s">
        <v>937</v>
      </c>
      <c r="H15" s="375">
        <v>250</v>
      </c>
      <c r="I15" s="376"/>
      <c r="J15" s="796"/>
      <c r="K15" s="361" t="s">
        <v>987</v>
      </c>
      <c r="L15" s="377">
        <f>L14/L13</f>
        <v>7.216878364870323E-2</v>
      </c>
      <c r="M15" s="363"/>
      <c r="N15" s="904" t="str">
        <f>IF(L15&lt;25%,"Não","Sim - proceder verificação ao lado")</f>
        <v>Não</v>
      </c>
    </row>
    <row r="16" spans="1:14" ht="27">
      <c r="A16" s="369"/>
      <c r="B16" s="371" t="s">
        <v>983</v>
      </c>
      <c r="C16" s="371" t="s">
        <v>988</v>
      </c>
      <c r="D16" s="372" t="s">
        <v>989</v>
      </c>
      <c r="E16" s="373" t="s">
        <v>990</v>
      </c>
      <c r="F16" s="374"/>
      <c r="G16" s="372" t="s">
        <v>937</v>
      </c>
      <c r="H16" s="375">
        <v>220</v>
      </c>
      <c r="I16" s="376"/>
      <c r="J16" s="796"/>
      <c r="K16" s="361" t="s">
        <v>991</v>
      </c>
      <c r="L16" s="378">
        <f>L13*1.25</f>
        <v>300</v>
      </c>
      <c r="M16" s="363"/>
      <c r="N16" s="796"/>
    </row>
    <row r="17" spans="1:14" ht="18">
      <c r="A17" s="369"/>
      <c r="B17" s="370" t="s">
        <v>983</v>
      </c>
      <c r="C17" s="371" t="s">
        <v>992</v>
      </c>
      <c r="D17" s="372" t="s">
        <v>993</v>
      </c>
      <c r="E17" s="373" t="s">
        <v>994</v>
      </c>
      <c r="F17" s="374"/>
      <c r="G17" s="372" t="s">
        <v>937</v>
      </c>
      <c r="H17" s="375">
        <v>250</v>
      </c>
      <c r="I17" s="376"/>
      <c r="J17" s="776"/>
      <c r="K17" s="361" t="s">
        <v>995</v>
      </c>
      <c r="L17" s="378">
        <f>L13*0.75</f>
        <v>180</v>
      </c>
      <c r="M17" s="363"/>
      <c r="N17" s="776"/>
    </row>
    <row r="18" spans="1:14">
      <c r="A18" s="369"/>
      <c r="B18" s="370"/>
      <c r="C18" s="370"/>
      <c r="D18" s="369"/>
      <c r="E18" s="379"/>
      <c r="F18" s="380"/>
      <c r="G18" s="379"/>
      <c r="H18" s="379"/>
      <c r="I18" s="357"/>
      <c r="J18" s="356"/>
      <c r="K18" s="356"/>
      <c r="L18" s="356"/>
      <c r="M18" s="357"/>
      <c r="N18" s="356"/>
    </row>
    <row r="19" spans="1:14">
      <c r="A19" s="358" t="s">
        <v>112</v>
      </c>
      <c r="B19" s="899" t="s">
        <v>997</v>
      </c>
      <c r="C19" s="740"/>
      <c r="D19" s="740"/>
      <c r="E19" s="740"/>
      <c r="F19" s="740"/>
      <c r="G19" s="358" t="s">
        <v>937</v>
      </c>
      <c r="H19" s="359">
        <f>MEDIAN(H21:H23)</f>
        <v>300</v>
      </c>
      <c r="I19" s="360" t="s">
        <v>970</v>
      </c>
      <c r="J19" s="897" t="s">
        <v>971</v>
      </c>
      <c r="K19" s="361" t="s">
        <v>972</v>
      </c>
      <c r="L19" s="362">
        <f>AVERAGE(H21:H23)</f>
        <v>290</v>
      </c>
      <c r="M19" s="363"/>
      <c r="N19" s="905" t="s">
        <v>973</v>
      </c>
    </row>
    <row r="20" spans="1:14" ht="18">
      <c r="A20" s="364" t="s">
        <v>974</v>
      </c>
      <c r="B20" s="365" t="s">
        <v>975</v>
      </c>
      <c r="C20" s="365" t="s">
        <v>976</v>
      </c>
      <c r="D20" s="364" t="s">
        <v>977</v>
      </c>
      <c r="E20" s="364" t="s">
        <v>978</v>
      </c>
      <c r="F20" s="366" t="s">
        <v>760</v>
      </c>
      <c r="G20" s="364" t="s">
        <v>979</v>
      </c>
      <c r="H20" s="364" t="s">
        <v>980</v>
      </c>
      <c r="I20" s="367" t="s">
        <v>981</v>
      </c>
      <c r="J20" s="796"/>
      <c r="K20" s="361" t="s">
        <v>982</v>
      </c>
      <c r="L20" s="368">
        <f>STDEV(H21:H23)</f>
        <v>17.320508075688775</v>
      </c>
      <c r="M20" s="363"/>
      <c r="N20" s="776"/>
    </row>
    <row r="21" spans="1:14" ht="36">
      <c r="A21" s="369"/>
      <c r="B21" s="370" t="s">
        <v>983</v>
      </c>
      <c r="C21" s="371" t="s">
        <v>984</v>
      </c>
      <c r="D21" s="372" t="s">
        <v>985</v>
      </c>
      <c r="E21" s="373" t="s">
        <v>986</v>
      </c>
      <c r="F21" s="374"/>
      <c r="G21" s="372" t="s">
        <v>937</v>
      </c>
      <c r="H21" s="375">
        <v>300</v>
      </c>
      <c r="I21" s="376"/>
      <c r="J21" s="796"/>
      <c r="K21" s="361" t="s">
        <v>987</v>
      </c>
      <c r="L21" s="377">
        <f>L20/L19</f>
        <v>5.9725889916168187E-2</v>
      </c>
      <c r="M21" s="363"/>
      <c r="N21" s="904" t="str">
        <f>IF(L21&lt;25%,"Não","Sim - proceder verificação ao lado")</f>
        <v>Não</v>
      </c>
    </row>
    <row r="22" spans="1:14" ht="27">
      <c r="A22" s="369"/>
      <c r="B22" s="371" t="s">
        <v>983</v>
      </c>
      <c r="C22" s="371" t="s">
        <v>988</v>
      </c>
      <c r="D22" s="372" t="s">
        <v>989</v>
      </c>
      <c r="E22" s="373" t="s">
        <v>990</v>
      </c>
      <c r="F22" s="374"/>
      <c r="G22" s="372" t="s">
        <v>937</v>
      </c>
      <c r="H22" s="375">
        <v>270</v>
      </c>
      <c r="I22" s="376"/>
      <c r="J22" s="796"/>
      <c r="K22" s="361" t="s">
        <v>991</v>
      </c>
      <c r="L22" s="378">
        <f>L19*1.25</f>
        <v>362.5</v>
      </c>
      <c r="M22" s="363"/>
      <c r="N22" s="796"/>
    </row>
    <row r="23" spans="1:14" ht="18">
      <c r="A23" s="369"/>
      <c r="B23" s="370" t="s">
        <v>983</v>
      </c>
      <c r="C23" s="371" t="s">
        <v>992</v>
      </c>
      <c r="D23" s="372" t="s">
        <v>993</v>
      </c>
      <c r="E23" s="373" t="s">
        <v>994</v>
      </c>
      <c r="F23" s="374"/>
      <c r="G23" s="372" t="s">
        <v>937</v>
      </c>
      <c r="H23" s="375">
        <v>300</v>
      </c>
      <c r="I23" s="376"/>
      <c r="J23" s="776"/>
      <c r="K23" s="361" t="s">
        <v>995</v>
      </c>
      <c r="L23" s="378">
        <f>L19*0.75</f>
        <v>217.5</v>
      </c>
      <c r="M23" s="363"/>
      <c r="N23" s="776"/>
    </row>
    <row r="24" spans="1:14">
      <c r="A24" s="369"/>
      <c r="B24" s="370"/>
      <c r="C24" s="370"/>
      <c r="D24" s="369"/>
      <c r="E24" s="379"/>
      <c r="F24" s="380"/>
      <c r="G24" s="379"/>
      <c r="H24" s="379"/>
      <c r="I24" s="357"/>
      <c r="J24" s="356"/>
      <c r="K24" s="356"/>
      <c r="L24" s="356"/>
      <c r="M24" s="357"/>
      <c r="N24" s="356"/>
    </row>
    <row r="25" spans="1:14">
      <c r="A25" s="358" t="s">
        <v>114</v>
      </c>
      <c r="B25" s="899" t="s">
        <v>998</v>
      </c>
      <c r="C25" s="740"/>
      <c r="D25" s="740"/>
      <c r="E25" s="740"/>
      <c r="F25" s="740"/>
      <c r="G25" s="358" t="s">
        <v>937</v>
      </c>
      <c r="H25" s="359">
        <f>MEDIAN(H27:H29)</f>
        <v>350</v>
      </c>
      <c r="I25" s="360" t="s">
        <v>970</v>
      </c>
      <c r="J25" s="897" t="s">
        <v>971</v>
      </c>
      <c r="K25" s="361" t="s">
        <v>972</v>
      </c>
      <c r="L25" s="362">
        <f>AVERAGE(H27:H29)</f>
        <v>373.33333333333331</v>
      </c>
      <c r="M25" s="363"/>
      <c r="N25" s="905" t="s">
        <v>973</v>
      </c>
    </row>
    <row r="26" spans="1:14" ht="18">
      <c r="A26" s="364" t="s">
        <v>974</v>
      </c>
      <c r="B26" s="365" t="s">
        <v>975</v>
      </c>
      <c r="C26" s="365" t="s">
        <v>976</v>
      </c>
      <c r="D26" s="364" t="s">
        <v>977</v>
      </c>
      <c r="E26" s="364" t="s">
        <v>978</v>
      </c>
      <c r="F26" s="366" t="s">
        <v>760</v>
      </c>
      <c r="G26" s="364" t="s">
        <v>979</v>
      </c>
      <c r="H26" s="364" t="s">
        <v>980</v>
      </c>
      <c r="I26" s="367" t="s">
        <v>981</v>
      </c>
      <c r="J26" s="796"/>
      <c r="K26" s="361" t="s">
        <v>982</v>
      </c>
      <c r="L26" s="368">
        <f>STDEV(H27:H29)</f>
        <v>68.06859285554053</v>
      </c>
      <c r="M26" s="363"/>
      <c r="N26" s="776"/>
    </row>
    <row r="27" spans="1:14" ht="36">
      <c r="A27" s="369"/>
      <c r="B27" s="370" t="s">
        <v>983</v>
      </c>
      <c r="C27" s="371" t="s">
        <v>999</v>
      </c>
      <c r="D27" s="372" t="s">
        <v>1000</v>
      </c>
      <c r="E27" s="373" t="s">
        <v>994</v>
      </c>
      <c r="F27" s="374"/>
      <c r="G27" s="372" t="s">
        <v>937</v>
      </c>
      <c r="H27" s="375">
        <v>450</v>
      </c>
      <c r="I27" s="376"/>
      <c r="J27" s="796"/>
      <c r="K27" s="361" t="s">
        <v>987</v>
      </c>
      <c r="L27" s="377">
        <f>L26/L25</f>
        <v>0.18232658800591214</v>
      </c>
      <c r="M27" s="363"/>
      <c r="N27" s="904" t="str">
        <f>IF(L27&lt;25%,"Não","Sim - proceder verificação ao lado")</f>
        <v>Não</v>
      </c>
    </row>
    <row r="28" spans="1:14" ht="27">
      <c r="A28" s="369"/>
      <c r="B28" s="370" t="s">
        <v>983</v>
      </c>
      <c r="C28" s="371" t="s">
        <v>988</v>
      </c>
      <c r="D28" s="372" t="s">
        <v>989</v>
      </c>
      <c r="E28" s="373" t="s">
        <v>990</v>
      </c>
      <c r="F28" s="374"/>
      <c r="G28" s="372" t="s">
        <v>937</v>
      </c>
      <c r="H28" s="375">
        <v>320</v>
      </c>
      <c r="I28" s="376"/>
      <c r="J28" s="796"/>
      <c r="K28" s="361" t="s">
        <v>991</v>
      </c>
      <c r="L28" s="378">
        <f>L25*1.25</f>
        <v>466.66666666666663</v>
      </c>
      <c r="M28" s="363"/>
      <c r="N28" s="796"/>
    </row>
    <row r="29" spans="1:14" ht="18">
      <c r="A29" s="369"/>
      <c r="B29" s="370" t="s">
        <v>983</v>
      </c>
      <c r="C29" s="371" t="s">
        <v>992</v>
      </c>
      <c r="D29" s="372" t="s">
        <v>993</v>
      </c>
      <c r="E29" s="373" t="s">
        <v>994</v>
      </c>
      <c r="F29" s="374"/>
      <c r="G29" s="372" t="s">
        <v>937</v>
      </c>
      <c r="H29" s="375">
        <v>350</v>
      </c>
      <c r="I29" s="376"/>
      <c r="J29" s="776"/>
      <c r="K29" s="361" t="s">
        <v>995</v>
      </c>
      <c r="L29" s="378">
        <f>L25*0.75</f>
        <v>280</v>
      </c>
      <c r="M29" s="363"/>
      <c r="N29" s="776"/>
    </row>
    <row r="30" spans="1:14">
      <c r="A30" s="369"/>
      <c r="B30" s="370"/>
      <c r="C30" s="370"/>
      <c r="D30" s="369"/>
      <c r="E30" s="379"/>
      <c r="F30" s="380"/>
      <c r="G30" s="379"/>
      <c r="H30" s="379"/>
      <c r="I30" s="357"/>
      <c r="J30" s="356"/>
      <c r="K30" s="356"/>
      <c r="L30" s="356"/>
      <c r="M30" s="357"/>
      <c r="N30" s="356"/>
    </row>
    <row r="31" spans="1:14">
      <c r="A31" s="358" t="s">
        <v>116</v>
      </c>
      <c r="B31" s="899" t="s">
        <v>1001</v>
      </c>
      <c r="C31" s="740"/>
      <c r="D31" s="740"/>
      <c r="E31" s="740"/>
      <c r="F31" s="740"/>
      <c r="G31" s="358" t="s">
        <v>937</v>
      </c>
      <c r="H31" s="359">
        <f>MEDIAN(H33:H35)</f>
        <v>400</v>
      </c>
      <c r="I31" s="360" t="s">
        <v>970</v>
      </c>
      <c r="J31" s="897" t="s">
        <v>971</v>
      </c>
      <c r="K31" s="361" t="s">
        <v>972</v>
      </c>
      <c r="L31" s="362">
        <f>AVERAGE(H33:H35)</f>
        <v>406.66666666666669</v>
      </c>
      <c r="M31" s="363"/>
      <c r="N31" s="905" t="s">
        <v>973</v>
      </c>
    </row>
    <row r="32" spans="1:14" ht="18">
      <c r="A32" s="364" t="s">
        <v>974</v>
      </c>
      <c r="B32" s="365" t="s">
        <v>975</v>
      </c>
      <c r="C32" s="365" t="s">
        <v>976</v>
      </c>
      <c r="D32" s="364" t="s">
        <v>977</v>
      </c>
      <c r="E32" s="364" t="s">
        <v>978</v>
      </c>
      <c r="F32" s="366" t="s">
        <v>760</v>
      </c>
      <c r="G32" s="364" t="s">
        <v>979</v>
      </c>
      <c r="H32" s="364" t="s">
        <v>980</v>
      </c>
      <c r="I32" s="367" t="s">
        <v>981</v>
      </c>
      <c r="J32" s="796"/>
      <c r="K32" s="361" t="s">
        <v>982</v>
      </c>
      <c r="L32" s="368">
        <f>STDEV(H33:H35)</f>
        <v>40.414518843273804</v>
      </c>
      <c r="M32" s="363"/>
      <c r="N32" s="776"/>
    </row>
    <row r="33" spans="1:14" ht="36">
      <c r="A33" s="369"/>
      <c r="B33" s="371" t="s">
        <v>983</v>
      </c>
      <c r="C33" s="371" t="s">
        <v>1002</v>
      </c>
      <c r="D33" s="372" t="s">
        <v>1003</v>
      </c>
      <c r="E33" s="373" t="s">
        <v>994</v>
      </c>
      <c r="F33" s="374"/>
      <c r="G33" s="372" t="s">
        <v>937</v>
      </c>
      <c r="H33" s="375">
        <v>450</v>
      </c>
      <c r="I33" s="376"/>
      <c r="J33" s="796"/>
      <c r="K33" s="361" t="s">
        <v>987</v>
      </c>
      <c r="L33" s="377">
        <f>L32/L31</f>
        <v>9.9379964368706067E-2</v>
      </c>
      <c r="M33" s="363"/>
      <c r="N33" s="904" t="str">
        <f>IF(L33&lt;25%,"Não","Sim - proceder verificação ao lado")</f>
        <v>Não</v>
      </c>
    </row>
    <row r="34" spans="1:14" ht="27">
      <c r="A34" s="369"/>
      <c r="B34" s="370" t="s">
        <v>983</v>
      </c>
      <c r="C34" s="371" t="s">
        <v>988</v>
      </c>
      <c r="D34" s="372" t="s">
        <v>989</v>
      </c>
      <c r="E34" s="373" t="s">
        <v>990</v>
      </c>
      <c r="F34" s="374"/>
      <c r="G34" s="372" t="s">
        <v>937</v>
      </c>
      <c r="H34" s="375">
        <v>370</v>
      </c>
      <c r="I34" s="376"/>
      <c r="J34" s="796"/>
      <c r="K34" s="361" t="s">
        <v>991</v>
      </c>
      <c r="L34" s="378">
        <f>L31*1.25</f>
        <v>508.33333333333337</v>
      </c>
      <c r="M34" s="363"/>
      <c r="N34" s="796"/>
    </row>
    <row r="35" spans="1:14" ht="18">
      <c r="A35" s="369"/>
      <c r="B35" s="370" t="s">
        <v>983</v>
      </c>
      <c r="C35" s="371" t="s">
        <v>992</v>
      </c>
      <c r="D35" s="372" t="s">
        <v>993</v>
      </c>
      <c r="E35" s="373" t="s">
        <v>994</v>
      </c>
      <c r="F35" s="374"/>
      <c r="G35" s="372" t="s">
        <v>937</v>
      </c>
      <c r="H35" s="375">
        <v>400</v>
      </c>
      <c r="I35" s="376"/>
      <c r="J35" s="776"/>
      <c r="K35" s="361" t="s">
        <v>995</v>
      </c>
      <c r="L35" s="378">
        <f>L31*0.75</f>
        <v>305</v>
      </c>
      <c r="M35" s="363"/>
      <c r="N35" s="776"/>
    </row>
    <row r="36" spans="1:14">
      <c r="A36" s="369"/>
      <c r="B36" s="370"/>
      <c r="C36" s="370"/>
      <c r="D36" s="369"/>
      <c r="E36" s="379"/>
      <c r="F36" s="380"/>
      <c r="G36" s="379"/>
      <c r="H36" s="379"/>
      <c r="I36" s="357"/>
      <c r="J36" s="356"/>
      <c r="K36" s="356"/>
      <c r="L36" s="356"/>
      <c r="M36" s="357"/>
      <c r="N36" s="356"/>
    </row>
    <row r="37" spans="1:14">
      <c r="A37" s="358" t="s">
        <v>118</v>
      </c>
      <c r="B37" s="899" t="s">
        <v>1004</v>
      </c>
      <c r="C37" s="740"/>
      <c r="D37" s="740"/>
      <c r="E37" s="740"/>
      <c r="F37" s="740"/>
      <c r="G37" s="358" t="s">
        <v>1005</v>
      </c>
      <c r="H37" s="359">
        <f>MEDIAN(H39:H41)</f>
        <v>420</v>
      </c>
      <c r="I37" s="360" t="s">
        <v>970</v>
      </c>
      <c r="J37" s="897" t="s">
        <v>971</v>
      </c>
      <c r="K37" s="361" t="s">
        <v>972</v>
      </c>
      <c r="L37" s="362">
        <f>AVERAGE(H39:H41)</f>
        <v>473.33333333333331</v>
      </c>
      <c r="M37" s="363"/>
      <c r="N37" s="905" t="s">
        <v>973</v>
      </c>
    </row>
    <row r="38" spans="1:14" ht="24">
      <c r="A38" s="364" t="s">
        <v>974</v>
      </c>
      <c r="B38" s="365" t="s">
        <v>975</v>
      </c>
      <c r="C38" s="365" t="s">
        <v>976</v>
      </c>
      <c r="D38" s="364" t="s">
        <v>977</v>
      </c>
      <c r="E38" s="381" t="s">
        <v>978</v>
      </c>
      <c r="F38" s="382" t="s">
        <v>760</v>
      </c>
      <c r="G38" s="364" t="s">
        <v>979</v>
      </c>
      <c r="H38" s="383" t="s">
        <v>1006</v>
      </c>
      <c r="I38" s="384" t="s">
        <v>981</v>
      </c>
      <c r="J38" s="796"/>
      <c r="K38" s="361" t="s">
        <v>982</v>
      </c>
      <c r="L38" s="368">
        <f>STDEV(H39:H41)</f>
        <v>110.15141094572195</v>
      </c>
      <c r="M38" s="363"/>
      <c r="N38" s="776"/>
    </row>
    <row r="39" spans="1:14" ht="36">
      <c r="A39" s="369"/>
      <c r="B39" s="385" t="s">
        <v>983</v>
      </c>
      <c r="C39" s="385" t="s">
        <v>1002</v>
      </c>
      <c r="D39" s="386" t="s">
        <v>1003</v>
      </c>
      <c r="E39" s="387" t="s">
        <v>994</v>
      </c>
      <c r="F39" s="388"/>
      <c r="G39" s="386" t="s">
        <v>937</v>
      </c>
      <c r="H39" s="389">
        <v>600</v>
      </c>
      <c r="I39" s="390"/>
      <c r="J39" s="796"/>
      <c r="K39" s="361" t="s">
        <v>987</v>
      </c>
      <c r="L39" s="377">
        <f>L38/L37</f>
        <v>0.23271424847687736</v>
      </c>
      <c r="M39" s="363"/>
      <c r="N39" s="904" t="str">
        <f>IF(L39&lt;25%,"Não","Sim - proceder verificação ao lado")</f>
        <v>Não</v>
      </c>
    </row>
    <row r="40" spans="1:14" ht="27">
      <c r="A40" s="369"/>
      <c r="B40" s="391" t="s">
        <v>983</v>
      </c>
      <c r="C40" s="385" t="s">
        <v>988</v>
      </c>
      <c r="D40" s="386" t="s">
        <v>989</v>
      </c>
      <c r="E40" s="387" t="s">
        <v>990</v>
      </c>
      <c r="F40" s="388"/>
      <c r="G40" s="386" t="s">
        <v>937</v>
      </c>
      <c r="H40" s="389">
        <v>420</v>
      </c>
      <c r="I40" s="390"/>
      <c r="J40" s="796"/>
      <c r="K40" s="361" t="s">
        <v>991</v>
      </c>
      <c r="L40" s="378">
        <f>L37*1.25</f>
        <v>591.66666666666663</v>
      </c>
      <c r="M40" s="363"/>
      <c r="N40" s="796"/>
    </row>
    <row r="41" spans="1:14" ht="18">
      <c r="A41" s="369"/>
      <c r="B41" s="391" t="s">
        <v>983</v>
      </c>
      <c r="C41" s="385" t="s">
        <v>992</v>
      </c>
      <c r="D41" s="386" t="s">
        <v>993</v>
      </c>
      <c r="E41" s="387" t="s">
        <v>994</v>
      </c>
      <c r="F41" s="388"/>
      <c r="G41" s="386" t="s">
        <v>937</v>
      </c>
      <c r="H41" s="389">
        <v>400</v>
      </c>
      <c r="I41" s="390"/>
      <c r="J41" s="776"/>
      <c r="K41" s="361" t="s">
        <v>995</v>
      </c>
      <c r="L41" s="378">
        <f>L37*0.75</f>
        <v>355</v>
      </c>
      <c r="M41" s="363"/>
      <c r="N41" s="776"/>
    </row>
    <row r="42" spans="1:14" ht="23.25">
      <c r="A42" s="323"/>
      <c r="B42" s="205"/>
      <c r="C42" s="205"/>
      <c r="D42" s="392"/>
      <c r="E42" s="393"/>
      <c r="F42" s="137"/>
      <c r="G42" s="147"/>
      <c r="H42" s="394"/>
      <c r="I42" s="395"/>
      <c r="J42" s="348"/>
      <c r="K42" s="348"/>
      <c r="L42" s="396"/>
      <c r="M42" s="397"/>
      <c r="N42" s="398"/>
    </row>
    <row r="43" spans="1:14">
      <c r="A43" s="399" t="s">
        <v>120</v>
      </c>
      <c r="B43" s="900" t="s">
        <v>1007</v>
      </c>
      <c r="C43" s="727"/>
      <c r="D43" s="727"/>
      <c r="E43" s="727"/>
      <c r="F43" s="727"/>
      <c r="G43" s="399" t="s">
        <v>1005</v>
      </c>
      <c r="H43" s="400">
        <f>MEDIAN(H45:H47)</f>
        <v>470</v>
      </c>
      <c r="I43" s="401" t="s">
        <v>970</v>
      </c>
      <c r="J43" s="895" t="s">
        <v>971</v>
      </c>
      <c r="K43" s="402" t="s">
        <v>972</v>
      </c>
      <c r="L43" s="403">
        <f>AVERAGE(H45:H47)</f>
        <v>473.33333333333331</v>
      </c>
      <c r="M43" s="404"/>
      <c r="N43" s="906" t="s">
        <v>973</v>
      </c>
    </row>
    <row r="44" spans="1:14" ht="24">
      <c r="A44" s="364" t="s">
        <v>974</v>
      </c>
      <c r="B44" s="365" t="s">
        <v>975</v>
      </c>
      <c r="C44" s="365" t="s">
        <v>976</v>
      </c>
      <c r="D44" s="364" t="s">
        <v>977</v>
      </c>
      <c r="E44" s="381" t="s">
        <v>978</v>
      </c>
      <c r="F44" s="382" t="s">
        <v>760</v>
      </c>
      <c r="G44" s="364" t="s">
        <v>979</v>
      </c>
      <c r="H44" s="383" t="s">
        <v>1006</v>
      </c>
      <c r="I44" s="384" t="s">
        <v>981</v>
      </c>
      <c r="J44" s="796"/>
      <c r="K44" s="361" t="s">
        <v>982</v>
      </c>
      <c r="L44" s="368">
        <f>STDEV(H45:H47)</f>
        <v>25.16611478423583</v>
      </c>
      <c r="M44" s="363"/>
      <c r="N44" s="776"/>
    </row>
    <row r="45" spans="1:14" ht="36">
      <c r="A45" s="369"/>
      <c r="B45" s="385" t="s">
        <v>983</v>
      </c>
      <c r="C45" s="385" t="s">
        <v>1002</v>
      </c>
      <c r="D45" s="386" t="s">
        <v>1003</v>
      </c>
      <c r="E45" s="387" t="s">
        <v>994</v>
      </c>
      <c r="F45" s="388"/>
      <c r="G45" s="386" t="s">
        <v>937</v>
      </c>
      <c r="H45" s="389">
        <v>450</v>
      </c>
      <c r="I45" s="390"/>
      <c r="J45" s="796"/>
      <c r="K45" s="361" t="s">
        <v>987</v>
      </c>
      <c r="L45" s="377">
        <f>L44/L43</f>
        <v>5.3167848135709503E-2</v>
      </c>
      <c r="M45" s="363"/>
      <c r="N45" s="904" t="str">
        <f>IF(L45&lt;25%,"Não","Sim - proceder verificação ao lado")</f>
        <v>Não</v>
      </c>
    </row>
    <row r="46" spans="1:14" ht="27">
      <c r="A46" s="369"/>
      <c r="B46" s="391" t="s">
        <v>983</v>
      </c>
      <c r="C46" s="385" t="s">
        <v>988</v>
      </c>
      <c r="D46" s="386" t="s">
        <v>989</v>
      </c>
      <c r="E46" s="387" t="s">
        <v>990</v>
      </c>
      <c r="F46" s="388"/>
      <c r="G46" s="386" t="s">
        <v>937</v>
      </c>
      <c r="H46" s="389">
        <v>470</v>
      </c>
      <c r="I46" s="390"/>
      <c r="J46" s="796"/>
      <c r="K46" s="361" t="s">
        <v>991</v>
      </c>
      <c r="L46" s="378">
        <f>L43*1.25</f>
        <v>591.66666666666663</v>
      </c>
      <c r="M46" s="363"/>
      <c r="N46" s="796"/>
    </row>
    <row r="47" spans="1:14" ht="18">
      <c r="A47" s="369"/>
      <c r="B47" s="385" t="s">
        <v>983</v>
      </c>
      <c r="C47" s="385" t="s">
        <v>992</v>
      </c>
      <c r="D47" s="386" t="s">
        <v>993</v>
      </c>
      <c r="E47" s="387" t="s">
        <v>994</v>
      </c>
      <c r="F47" s="388"/>
      <c r="G47" s="386" t="s">
        <v>937</v>
      </c>
      <c r="H47" s="389">
        <v>500</v>
      </c>
      <c r="I47" s="390"/>
      <c r="J47" s="776"/>
      <c r="K47" s="361" t="s">
        <v>995</v>
      </c>
      <c r="L47" s="378">
        <f>L43*0.75</f>
        <v>355</v>
      </c>
      <c r="M47" s="363"/>
      <c r="N47" s="776"/>
    </row>
    <row r="48" spans="1:14" ht="23.25">
      <c r="A48" s="323"/>
      <c r="B48" s="205"/>
      <c r="C48" s="205"/>
      <c r="D48" s="392"/>
      <c r="E48" s="393"/>
      <c r="F48" s="137"/>
      <c r="G48" s="147"/>
      <c r="H48" s="394"/>
      <c r="I48" s="395"/>
      <c r="J48" s="348"/>
      <c r="K48" s="348"/>
      <c r="L48" s="396"/>
      <c r="M48" s="397"/>
      <c r="N48" s="398"/>
    </row>
    <row r="49" spans="1:14">
      <c r="A49" s="399" t="s">
        <v>122</v>
      </c>
      <c r="B49" s="900" t="s">
        <v>1008</v>
      </c>
      <c r="C49" s="727"/>
      <c r="D49" s="727"/>
      <c r="E49" s="727"/>
      <c r="F49" s="727"/>
      <c r="G49" s="399" t="s">
        <v>1005</v>
      </c>
      <c r="H49" s="400">
        <f>MEDIAN(H51:H53)</f>
        <v>470</v>
      </c>
      <c r="I49" s="401" t="s">
        <v>970</v>
      </c>
      <c r="J49" s="895" t="s">
        <v>971</v>
      </c>
      <c r="K49" s="402" t="s">
        <v>972</v>
      </c>
      <c r="L49" s="403">
        <f>AVERAGE(H51:H53)</f>
        <v>473.33333333333331</v>
      </c>
      <c r="M49" s="363"/>
      <c r="N49" s="906" t="s">
        <v>973</v>
      </c>
    </row>
    <row r="50" spans="1:14" ht="24">
      <c r="A50" s="364" t="s">
        <v>974</v>
      </c>
      <c r="B50" s="365" t="s">
        <v>975</v>
      </c>
      <c r="C50" s="365" t="s">
        <v>976</v>
      </c>
      <c r="D50" s="364" t="s">
        <v>977</v>
      </c>
      <c r="E50" s="381" t="s">
        <v>978</v>
      </c>
      <c r="F50" s="382" t="s">
        <v>760</v>
      </c>
      <c r="G50" s="364" t="s">
        <v>979</v>
      </c>
      <c r="H50" s="383" t="s">
        <v>1006</v>
      </c>
      <c r="I50" s="384" t="s">
        <v>981</v>
      </c>
      <c r="J50" s="796"/>
      <c r="K50" s="361" t="s">
        <v>982</v>
      </c>
      <c r="L50" s="368">
        <f>STDEV(H51:H53)</f>
        <v>25.16611478423583</v>
      </c>
      <c r="M50" s="363"/>
      <c r="N50" s="776"/>
    </row>
    <row r="51" spans="1:14" ht="36">
      <c r="A51" s="369"/>
      <c r="B51" s="385" t="s">
        <v>983</v>
      </c>
      <c r="C51" s="385" t="s">
        <v>1002</v>
      </c>
      <c r="D51" s="386" t="s">
        <v>1003</v>
      </c>
      <c r="E51" s="387" t="s">
        <v>994</v>
      </c>
      <c r="F51" s="388"/>
      <c r="G51" s="386" t="s">
        <v>937</v>
      </c>
      <c r="H51" s="389">
        <v>450</v>
      </c>
      <c r="I51" s="390"/>
      <c r="J51" s="796"/>
      <c r="K51" s="361" t="s">
        <v>987</v>
      </c>
      <c r="L51" s="377">
        <f>L50/L49</f>
        <v>5.3167848135709503E-2</v>
      </c>
      <c r="M51" s="363"/>
      <c r="N51" s="904" t="str">
        <f>IF(L51&lt;25%,"Não","Sim - proceder verificação ao lado")</f>
        <v>Não</v>
      </c>
    </row>
    <row r="52" spans="1:14" ht="27">
      <c r="A52" s="369"/>
      <c r="B52" s="391" t="s">
        <v>983</v>
      </c>
      <c r="C52" s="385" t="s">
        <v>988</v>
      </c>
      <c r="D52" s="386" t="s">
        <v>989</v>
      </c>
      <c r="E52" s="387" t="s">
        <v>990</v>
      </c>
      <c r="F52" s="388"/>
      <c r="G52" s="386" t="s">
        <v>937</v>
      </c>
      <c r="H52" s="389">
        <v>470</v>
      </c>
      <c r="I52" s="390"/>
      <c r="J52" s="796"/>
      <c r="K52" s="361" t="s">
        <v>991</v>
      </c>
      <c r="L52" s="378">
        <f>L49*1.25</f>
        <v>591.66666666666663</v>
      </c>
      <c r="M52" s="363"/>
      <c r="N52" s="796"/>
    </row>
    <row r="53" spans="1:14" ht="18">
      <c r="A53" s="369"/>
      <c r="B53" s="391" t="s">
        <v>983</v>
      </c>
      <c r="C53" s="385" t="s">
        <v>992</v>
      </c>
      <c r="D53" s="386" t="s">
        <v>993</v>
      </c>
      <c r="E53" s="387" t="s">
        <v>994</v>
      </c>
      <c r="F53" s="388"/>
      <c r="G53" s="386" t="s">
        <v>937</v>
      </c>
      <c r="H53" s="389">
        <v>500</v>
      </c>
      <c r="I53" s="390"/>
      <c r="J53" s="776"/>
      <c r="K53" s="361" t="s">
        <v>995</v>
      </c>
      <c r="L53" s="378">
        <f>L49*0.75</f>
        <v>355</v>
      </c>
      <c r="M53" s="363"/>
      <c r="N53" s="776"/>
    </row>
    <row r="54" spans="1:14" ht="23.25">
      <c r="A54" s="323"/>
      <c r="B54" s="205"/>
      <c r="C54" s="205"/>
      <c r="D54" s="392"/>
      <c r="E54" s="393"/>
      <c r="F54" s="137"/>
      <c r="G54" s="147"/>
      <c r="H54" s="394"/>
      <c r="I54" s="395"/>
      <c r="J54" s="348"/>
      <c r="K54" s="348"/>
      <c r="L54" s="396"/>
      <c r="M54" s="397"/>
      <c r="N54" s="398"/>
    </row>
    <row r="55" spans="1:14">
      <c r="A55" s="399" t="s">
        <v>124</v>
      </c>
      <c r="B55" s="900" t="s">
        <v>1009</v>
      </c>
      <c r="C55" s="727"/>
      <c r="D55" s="727"/>
      <c r="E55" s="727"/>
      <c r="F55" s="727"/>
      <c r="G55" s="399" t="s">
        <v>1005</v>
      </c>
      <c r="H55" s="400">
        <f>MEDIAN(H57:H59)</f>
        <v>1000</v>
      </c>
      <c r="I55" s="401" t="s">
        <v>970</v>
      </c>
      <c r="J55" s="895" t="s">
        <v>971</v>
      </c>
      <c r="K55" s="402" t="s">
        <v>972</v>
      </c>
      <c r="L55" s="403">
        <f>AVERAGE(H57:H59)</f>
        <v>926.66666666666663</v>
      </c>
      <c r="M55" s="404"/>
      <c r="N55" s="906" t="s">
        <v>973</v>
      </c>
    </row>
    <row r="56" spans="1:14" ht="24">
      <c r="A56" s="364" t="s">
        <v>974</v>
      </c>
      <c r="B56" s="365" t="s">
        <v>975</v>
      </c>
      <c r="C56" s="365" t="s">
        <v>976</v>
      </c>
      <c r="D56" s="364" t="s">
        <v>977</v>
      </c>
      <c r="E56" s="381" t="s">
        <v>978</v>
      </c>
      <c r="F56" s="382" t="s">
        <v>760</v>
      </c>
      <c r="G56" s="364" t="s">
        <v>979</v>
      </c>
      <c r="H56" s="383" t="s">
        <v>1006</v>
      </c>
      <c r="I56" s="384" t="s">
        <v>981</v>
      </c>
      <c r="J56" s="796"/>
      <c r="K56" s="361" t="s">
        <v>982</v>
      </c>
      <c r="L56" s="368">
        <f>STDEV(H57:H59)</f>
        <v>127.01705922171736</v>
      </c>
      <c r="M56" s="363"/>
      <c r="N56" s="776"/>
    </row>
    <row r="57" spans="1:14" ht="36">
      <c r="A57" s="369"/>
      <c r="B57" s="385" t="s">
        <v>983</v>
      </c>
      <c r="C57" s="385" t="s">
        <v>1010</v>
      </c>
      <c r="D57" s="405" t="s">
        <v>1011</v>
      </c>
      <c r="E57" s="387" t="s">
        <v>1012</v>
      </c>
      <c r="F57" s="406" t="s">
        <v>1013</v>
      </c>
      <c r="G57" s="386" t="s">
        <v>1005</v>
      </c>
      <c r="H57" s="389">
        <v>780</v>
      </c>
      <c r="I57" s="390"/>
      <c r="J57" s="796"/>
      <c r="K57" s="361" t="s">
        <v>987</v>
      </c>
      <c r="L57" s="377">
        <f>L56/L55</f>
        <v>0.13706876894429931</v>
      </c>
      <c r="M57" s="363"/>
      <c r="N57" s="904" t="str">
        <f>IF(L57&lt;25%,"Não","Sim - proceder verificação ao lado")</f>
        <v>Não</v>
      </c>
    </row>
    <row r="58" spans="1:14" ht="27">
      <c r="A58" s="369"/>
      <c r="B58" s="385" t="s">
        <v>983</v>
      </c>
      <c r="C58" s="385" t="s">
        <v>1014</v>
      </c>
      <c r="D58" s="405" t="s">
        <v>1015</v>
      </c>
      <c r="E58" s="387" t="s">
        <v>1016</v>
      </c>
      <c r="F58" s="385" t="s">
        <v>1017</v>
      </c>
      <c r="G58" s="386" t="s">
        <v>1005</v>
      </c>
      <c r="H58" s="389">
        <v>1000</v>
      </c>
      <c r="I58" s="390"/>
      <c r="J58" s="796"/>
      <c r="K58" s="361" t="s">
        <v>991</v>
      </c>
      <c r="L58" s="378">
        <f>L55*1.25</f>
        <v>1158.3333333333333</v>
      </c>
      <c r="M58" s="363"/>
      <c r="N58" s="796"/>
    </row>
    <row r="59" spans="1:14" ht="18">
      <c r="A59" s="369"/>
      <c r="B59" s="385" t="s">
        <v>983</v>
      </c>
      <c r="C59" s="385" t="s">
        <v>1018</v>
      </c>
      <c r="D59" s="386" t="s">
        <v>1003</v>
      </c>
      <c r="E59" s="387" t="s">
        <v>1019</v>
      </c>
      <c r="F59" s="385" t="s">
        <v>1020</v>
      </c>
      <c r="G59" s="386" t="s">
        <v>1005</v>
      </c>
      <c r="H59" s="389">
        <v>1000</v>
      </c>
      <c r="I59" s="390"/>
      <c r="J59" s="776"/>
      <c r="K59" s="361" t="s">
        <v>995</v>
      </c>
      <c r="L59" s="378">
        <f>L55*0.75</f>
        <v>695</v>
      </c>
      <c r="M59" s="363"/>
      <c r="N59" s="776"/>
    </row>
    <row r="60" spans="1:14" ht="23.25">
      <c r="A60" s="323"/>
      <c r="B60" s="205"/>
      <c r="C60" s="205"/>
      <c r="D60" s="392"/>
      <c r="E60" s="393"/>
      <c r="F60" s="137"/>
      <c r="G60" s="147"/>
      <c r="H60" s="394"/>
      <c r="I60" s="395"/>
      <c r="J60" s="348"/>
      <c r="K60" s="348"/>
      <c r="L60" s="396"/>
      <c r="M60" s="397"/>
      <c r="N60" s="398"/>
    </row>
    <row r="61" spans="1:14">
      <c r="A61" s="399" t="s">
        <v>126</v>
      </c>
      <c r="B61" s="900" t="s">
        <v>1021</v>
      </c>
      <c r="C61" s="727"/>
      <c r="D61" s="727"/>
      <c r="E61" s="727"/>
      <c r="F61" s="727"/>
      <c r="G61" s="399" t="s">
        <v>1005</v>
      </c>
      <c r="H61" s="400">
        <f>MEDIAN(H63:H65)</f>
        <v>379.91</v>
      </c>
      <c r="I61" s="401" t="s">
        <v>970</v>
      </c>
      <c r="J61" s="895" t="s">
        <v>971</v>
      </c>
      <c r="K61" s="402" t="s">
        <v>972</v>
      </c>
      <c r="L61" s="403">
        <f>AVERAGE(H63:H65)</f>
        <v>364.67000000000007</v>
      </c>
      <c r="M61" s="404"/>
      <c r="N61" s="906" t="s">
        <v>973</v>
      </c>
    </row>
    <row r="62" spans="1:14" ht="24">
      <c r="A62" s="364" t="s">
        <v>974</v>
      </c>
      <c r="B62" s="365" t="s">
        <v>975</v>
      </c>
      <c r="C62" s="365" t="s">
        <v>976</v>
      </c>
      <c r="D62" s="364" t="s">
        <v>977</v>
      </c>
      <c r="E62" s="381" t="s">
        <v>978</v>
      </c>
      <c r="F62" s="382" t="s">
        <v>760</v>
      </c>
      <c r="G62" s="364" t="s">
        <v>979</v>
      </c>
      <c r="H62" s="383" t="s">
        <v>1006</v>
      </c>
      <c r="I62" s="384" t="s">
        <v>981</v>
      </c>
      <c r="J62" s="796"/>
      <c r="K62" s="361" t="s">
        <v>982</v>
      </c>
      <c r="L62" s="368">
        <f>STDEV(H63:H65)</f>
        <v>44.932123252745754</v>
      </c>
      <c r="M62" s="363"/>
      <c r="N62" s="776"/>
    </row>
    <row r="63" spans="1:14" ht="36">
      <c r="A63" s="369"/>
      <c r="B63" s="385" t="s">
        <v>983</v>
      </c>
      <c r="C63" s="385" t="s">
        <v>1010</v>
      </c>
      <c r="D63" s="405" t="s">
        <v>1011</v>
      </c>
      <c r="E63" s="387" t="s">
        <v>1016</v>
      </c>
      <c r="F63" s="406" t="s">
        <v>1013</v>
      </c>
      <c r="G63" s="386" t="s">
        <v>1005</v>
      </c>
      <c r="H63" s="389">
        <v>400</v>
      </c>
      <c r="I63" s="390"/>
      <c r="J63" s="796"/>
      <c r="K63" s="361" t="s">
        <v>987</v>
      </c>
      <c r="L63" s="377">
        <f>L62/L61</f>
        <v>0.12321310569212095</v>
      </c>
      <c r="M63" s="363"/>
      <c r="N63" s="904" t="str">
        <f>IF(L63&lt;25%,"Não","Sim - proceder verificação ao lado")</f>
        <v>Não</v>
      </c>
    </row>
    <row r="64" spans="1:14" ht="27">
      <c r="A64" s="369"/>
      <c r="B64" s="407" t="s">
        <v>1022</v>
      </c>
      <c r="C64" s="385" t="s">
        <v>1023</v>
      </c>
      <c r="D64" s="405" t="s">
        <v>1024</v>
      </c>
      <c r="E64" s="387" t="s">
        <v>1016</v>
      </c>
      <c r="F64" s="385" t="s">
        <v>1025</v>
      </c>
      <c r="G64" s="386" t="s">
        <v>1005</v>
      </c>
      <c r="H64" s="389">
        <v>379.91</v>
      </c>
      <c r="I64" s="408" t="s">
        <v>1026</v>
      </c>
      <c r="J64" s="796"/>
      <c r="K64" s="361" t="s">
        <v>991</v>
      </c>
      <c r="L64" s="378">
        <f>L61*1.25</f>
        <v>455.83750000000009</v>
      </c>
      <c r="M64" s="363"/>
      <c r="N64" s="796"/>
    </row>
    <row r="65" spans="1:14" ht="24.75">
      <c r="A65" s="369"/>
      <c r="B65" s="407" t="s">
        <v>1022</v>
      </c>
      <c r="C65" s="385" t="s">
        <v>1027</v>
      </c>
      <c r="D65" s="409" t="s">
        <v>1028</v>
      </c>
      <c r="E65" s="387" t="s">
        <v>1016</v>
      </c>
      <c r="F65" s="385" t="s">
        <v>1029</v>
      </c>
      <c r="G65" s="386" t="s">
        <v>1005</v>
      </c>
      <c r="H65" s="389">
        <v>314.10000000000002</v>
      </c>
      <c r="I65" s="410" t="s">
        <v>1030</v>
      </c>
      <c r="J65" s="776"/>
      <c r="K65" s="361" t="s">
        <v>995</v>
      </c>
      <c r="L65" s="378">
        <f>L61*0.75</f>
        <v>273.50250000000005</v>
      </c>
      <c r="M65" s="363"/>
      <c r="N65" s="776"/>
    </row>
    <row r="66" spans="1:14" ht="23.25">
      <c r="A66" s="323"/>
      <c r="B66" s="205"/>
      <c r="C66" s="205"/>
      <c r="D66" s="392"/>
      <c r="E66" s="393"/>
      <c r="F66" s="137"/>
      <c r="G66" s="147"/>
      <c r="H66" s="394"/>
      <c r="I66" s="395"/>
      <c r="J66" s="348"/>
      <c r="K66" s="348"/>
      <c r="L66" s="396"/>
      <c r="M66" s="397"/>
      <c r="N66" s="398"/>
    </row>
    <row r="67" spans="1:14">
      <c r="A67" s="399" t="s">
        <v>128</v>
      </c>
      <c r="B67" s="900" t="s">
        <v>1031</v>
      </c>
      <c r="C67" s="727"/>
      <c r="D67" s="727"/>
      <c r="E67" s="727"/>
      <c r="F67" s="727"/>
      <c r="G67" s="399" t="s">
        <v>1005</v>
      </c>
      <c r="H67" s="400">
        <f>MEDIAN(H69:H71)</f>
        <v>379.91</v>
      </c>
      <c r="I67" s="360" t="s">
        <v>970</v>
      </c>
      <c r="J67" s="896" t="s">
        <v>971</v>
      </c>
      <c r="K67" s="411" t="s">
        <v>972</v>
      </c>
      <c r="L67" s="412">
        <f>AVERAGE(H69:H71)</f>
        <v>364.67000000000007</v>
      </c>
      <c r="M67" s="363"/>
      <c r="N67" s="911" t="s">
        <v>973</v>
      </c>
    </row>
    <row r="68" spans="1:14" ht="24">
      <c r="A68" s="364" t="s">
        <v>974</v>
      </c>
      <c r="B68" s="365" t="s">
        <v>975</v>
      </c>
      <c r="C68" s="365" t="s">
        <v>976</v>
      </c>
      <c r="D68" s="364" t="s">
        <v>977</v>
      </c>
      <c r="E68" s="381" t="s">
        <v>978</v>
      </c>
      <c r="F68" s="382" t="s">
        <v>760</v>
      </c>
      <c r="G68" s="364" t="s">
        <v>979</v>
      </c>
      <c r="H68" s="383" t="s">
        <v>1006</v>
      </c>
      <c r="I68" s="384" t="s">
        <v>981</v>
      </c>
      <c r="J68" s="750"/>
      <c r="K68" s="411" t="s">
        <v>982</v>
      </c>
      <c r="L68" s="413">
        <f>STDEV(H69:H71)</f>
        <v>44.932123252745754</v>
      </c>
      <c r="M68" s="363"/>
      <c r="N68" s="751"/>
    </row>
    <row r="69" spans="1:14" ht="36">
      <c r="A69" s="369"/>
      <c r="B69" s="385" t="s">
        <v>983</v>
      </c>
      <c r="C69" s="385" t="s">
        <v>1010</v>
      </c>
      <c r="D69" s="405" t="s">
        <v>1011</v>
      </c>
      <c r="E69" s="387" t="s">
        <v>1016</v>
      </c>
      <c r="F69" s="406" t="s">
        <v>1013</v>
      </c>
      <c r="G69" s="386" t="s">
        <v>1005</v>
      </c>
      <c r="H69" s="389">
        <v>400</v>
      </c>
      <c r="I69" s="390"/>
      <c r="J69" s="750"/>
      <c r="K69" s="411" t="s">
        <v>987</v>
      </c>
      <c r="L69" s="414">
        <f>L68/L67</f>
        <v>0.12321310569212095</v>
      </c>
      <c r="M69" s="363"/>
      <c r="N69" s="904" t="str">
        <f>IF(L69&lt;25%,"Não","Sim - proceder verificação ao lado")</f>
        <v>Não</v>
      </c>
    </row>
    <row r="70" spans="1:14" ht="27">
      <c r="A70" s="369"/>
      <c r="B70" s="407" t="s">
        <v>1022</v>
      </c>
      <c r="C70" s="385" t="s">
        <v>1023</v>
      </c>
      <c r="D70" s="405" t="s">
        <v>1024</v>
      </c>
      <c r="E70" s="387" t="s">
        <v>1016</v>
      </c>
      <c r="F70" s="385" t="s">
        <v>1025</v>
      </c>
      <c r="G70" s="386" t="s">
        <v>1005</v>
      </c>
      <c r="H70" s="389">
        <v>379.91</v>
      </c>
      <c r="I70" s="408" t="s">
        <v>1026</v>
      </c>
      <c r="J70" s="750"/>
      <c r="K70" s="411" t="s">
        <v>991</v>
      </c>
      <c r="L70" s="415">
        <f>L67*1.25</f>
        <v>455.83750000000009</v>
      </c>
      <c r="M70" s="363"/>
      <c r="N70" s="796"/>
    </row>
    <row r="71" spans="1:14" ht="24.75">
      <c r="A71" s="369"/>
      <c r="B71" s="407" t="s">
        <v>1022</v>
      </c>
      <c r="C71" s="385" t="s">
        <v>1027</v>
      </c>
      <c r="D71" s="409" t="s">
        <v>1028</v>
      </c>
      <c r="E71" s="387" t="s">
        <v>1016</v>
      </c>
      <c r="F71" s="385" t="s">
        <v>1029</v>
      </c>
      <c r="G71" s="386" t="s">
        <v>1005</v>
      </c>
      <c r="H71" s="389">
        <v>314.10000000000002</v>
      </c>
      <c r="I71" s="410" t="s">
        <v>1030</v>
      </c>
      <c r="J71" s="751"/>
      <c r="K71" s="411" t="s">
        <v>995</v>
      </c>
      <c r="L71" s="415">
        <f>L67*0.75</f>
        <v>273.50250000000005</v>
      </c>
      <c r="M71" s="363"/>
      <c r="N71" s="776"/>
    </row>
    <row r="72" spans="1:14" ht="23.25">
      <c r="A72" s="323"/>
      <c r="B72" s="205"/>
      <c r="C72" s="205"/>
      <c r="D72" s="392"/>
      <c r="E72" s="393"/>
      <c r="F72" s="137"/>
      <c r="G72" s="147"/>
      <c r="H72" s="394"/>
      <c r="I72" s="395"/>
      <c r="J72" s="348"/>
      <c r="K72" s="348"/>
      <c r="L72" s="396"/>
      <c r="M72" s="397"/>
      <c r="N72" s="398"/>
    </row>
    <row r="73" spans="1:14">
      <c r="A73" s="416" t="s">
        <v>938</v>
      </c>
      <c r="B73" s="903" t="s">
        <v>1032</v>
      </c>
      <c r="C73" s="727"/>
      <c r="D73" s="727"/>
      <c r="E73" s="727"/>
      <c r="F73" s="727"/>
      <c r="G73" s="416" t="s">
        <v>937</v>
      </c>
      <c r="H73" s="400">
        <f>MEDIAN(H75:H77)</f>
        <v>668.8</v>
      </c>
      <c r="I73" s="401" t="s">
        <v>970</v>
      </c>
      <c r="J73" s="895" t="s">
        <v>971</v>
      </c>
      <c r="K73" s="402" t="s">
        <v>972</v>
      </c>
      <c r="L73" s="403">
        <f>AVERAGE(H75:H77)</f>
        <v>627.9</v>
      </c>
      <c r="M73" s="404"/>
      <c r="N73" s="906" t="s">
        <v>973</v>
      </c>
    </row>
    <row r="74" spans="1:14" ht="18">
      <c r="A74" s="364" t="s">
        <v>974</v>
      </c>
      <c r="B74" s="365" t="s">
        <v>975</v>
      </c>
      <c r="C74" s="365" t="s">
        <v>976</v>
      </c>
      <c r="D74" s="364" t="s">
        <v>977</v>
      </c>
      <c r="E74" s="364" t="s">
        <v>978</v>
      </c>
      <c r="F74" s="366" t="s">
        <v>760</v>
      </c>
      <c r="G74" s="364" t="s">
        <v>979</v>
      </c>
      <c r="H74" s="364" t="s">
        <v>980</v>
      </c>
      <c r="I74" s="367" t="s">
        <v>981</v>
      </c>
      <c r="J74" s="796"/>
      <c r="K74" s="361" t="s">
        <v>982</v>
      </c>
      <c r="L74" s="368">
        <f>STDEV(H75:H77)</f>
        <v>141.94051570992724</v>
      </c>
      <c r="M74" s="363"/>
      <c r="N74" s="776"/>
    </row>
    <row r="75" spans="1:14" ht="36">
      <c r="A75" s="369"/>
      <c r="B75" s="370" t="s">
        <v>983</v>
      </c>
      <c r="C75" s="371" t="s">
        <v>1033</v>
      </c>
      <c r="D75" s="372" t="s">
        <v>989</v>
      </c>
      <c r="E75" s="373" t="s">
        <v>990</v>
      </c>
      <c r="F75" s="417" t="s">
        <v>1034</v>
      </c>
      <c r="G75" s="372" t="s">
        <v>937</v>
      </c>
      <c r="H75" s="375">
        <v>470</v>
      </c>
      <c r="I75" s="390" t="s">
        <v>1035</v>
      </c>
      <c r="J75" s="796"/>
      <c r="K75" s="361" t="s">
        <v>987</v>
      </c>
      <c r="L75" s="377">
        <f>L74/L73</f>
        <v>0.22605592564090976</v>
      </c>
      <c r="M75" s="363"/>
      <c r="N75" s="904" t="str">
        <f>IF(L75&lt;25%,"Não","Sim - proceder verificação ao lado")</f>
        <v>Não</v>
      </c>
    </row>
    <row r="76" spans="1:14" ht="27">
      <c r="A76" s="372" t="s">
        <v>1036</v>
      </c>
      <c r="B76" s="371" t="s">
        <v>1037</v>
      </c>
      <c r="C76" s="371" t="s">
        <v>1038</v>
      </c>
      <c r="D76" s="372" t="s">
        <v>1039</v>
      </c>
      <c r="E76" s="373" t="s">
        <v>990</v>
      </c>
      <c r="F76" s="417" t="s">
        <v>1040</v>
      </c>
      <c r="G76" s="372" t="s">
        <v>937</v>
      </c>
      <c r="H76" s="375">
        <v>668.8</v>
      </c>
      <c r="I76" s="418" t="s">
        <v>1041</v>
      </c>
      <c r="J76" s="796"/>
      <c r="K76" s="361" t="s">
        <v>991</v>
      </c>
      <c r="L76" s="378">
        <f>L73*1.25</f>
        <v>784.875</v>
      </c>
      <c r="M76" s="363"/>
      <c r="N76" s="796"/>
    </row>
    <row r="77" spans="1:14" ht="24.75">
      <c r="A77" s="372" t="s">
        <v>1036</v>
      </c>
      <c r="B77" s="371" t="s">
        <v>1037</v>
      </c>
      <c r="C77" s="371" t="s">
        <v>1042</v>
      </c>
      <c r="D77" s="372" t="s">
        <v>1043</v>
      </c>
      <c r="E77" s="373" t="s">
        <v>990</v>
      </c>
      <c r="F77" s="417" t="s">
        <v>1044</v>
      </c>
      <c r="G77" s="372" t="s">
        <v>937</v>
      </c>
      <c r="H77" s="375">
        <v>744.9</v>
      </c>
      <c r="I77" s="419" t="s">
        <v>1045</v>
      </c>
      <c r="J77" s="776"/>
      <c r="K77" s="361" t="s">
        <v>995</v>
      </c>
      <c r="L77" s="378">
        <f>L73*0.75</f>
        <v>470.92499999999995</v>
      </c>
      <c r="M77" s="363"/>
      <c r="N77" s="776"/>
    </row>
    <row r="78" spans="1:14">
      <c r="A78" s="372"/>
      <c r="B78" s="371"/>
      <c r="C78" s="371"/>
      <c r="D78" s="372"/>
      <c r="E78" s="372"/>
      <c r="F78" s="417"/>
      <c r="G78" s="372"/>
      <c r="H78" s="372"/>
      <c r="I78" s="357"/>
      <c r="J78" s="356"/>
      <c r="K78" s="356"/>
      <c r="L78" s="356"/>
      <c r="M78" s="357"/>
      <c r="N78" s="356"/>
    </row>
    <row r="79" spans="1:14">
      <c r="A79" s="420" t="s">
        <v>1046</v>
      </c>
      <c r="B79" s="898" t="s">
        <v>1047</v>
      </c>
      <c r="C79" s="740"/>
      <c r="D79" s="740"/>
      <c r="E79" s="740"/>
      <c r="F79" s="740"/>
      <c r="G79" s="420" t="s">
        <v>937</v>
      </c>
      <c r="H79" s="359">
        <f>MEDIAN(H81:H83)</f>
        <v>616.54999999999995</v>
      </c>
      <c r="I79" s="360" t="s">
        <v>970</v>
      </c>
      <c r="J79" s="897" t="s">
        <v>971</v>
      </c>
      <c r="K79" s="361" t="s">
        <v>972</v>
      </c>
      <c r="L79" s="362">
        <f>AVERAGE(H81:H83)</f>
        <v>591.84666666666669</v>
      </c>
      <c r="M79" s="363"/>
      <c r="N79" s="905" t="s">
        <v>973</v>
      </c>
    </row>
    <row r="80" spans="1:14" ht="18">
      <c r="A80" s="364" t="s">
        <v>974</v>
      </c>
      <c r="B80" s="365" t="s">
        <v>975</v>
      </c>
      <c r="C80" s="365" t="s">
        <v>976</v>
      </c>
      <c r="D80" s="364" t="s">
        <v>977</v>
      </c>
      <c r="E80" s="364" t="s">
        <v>978</v>
      </c>
      <c r="F80" s="366" t="s">
        <v>760</v>
      </c>
      <c r="G80" s="364" t="s">
        <v>979</v>
      </c>
      <c r="H80" s="364" t="s">
        <v>980</v>
      </c>
      <c r="I80" s="367" t="s">
        <v>981</v>
      </c>
      <c r="J80" s="796"/>
      <c r="K80" s="361" t="s">
        <v>982</v>
      </c>
      <c r="L80" s="368">
        <f>STDEV(H81:H83)</f>
        <v>111.5654338643172</v>
      </c>
      <c r="M80" s="363"/>
      <c r="N80" s="776"/>
    </row>
    <row r="81" spans="1:14" ht="36">
      <c r="A81" s="369"/>
      <c r="B81" s="370" t="s">
        <v>983</v>
      </c>
      <c r="C81" s="371" t="s">
        <v>1033</v>
      </c>
      <c r="D81" s="372" t="s">
        <v>989</v>
      </c>
      <c r="E81" s="373" t="s">
        <v>990</v>
      </c>
      <c r="F81" s="417" t="s">
        <v>1048</v>
      </c>
      <c r="G81" s="372" t="s">
        <v>937</v>
      </c>
      <c r="H81" s="375">
        <v>470</v>
      </c>
      <c r="I81" s="390" t="s">
        <v>1035</v>
      </c>
      <c r="J81" s="796"/>
      <c r="K81" s="361" t="s">
        <v>987</v>
      </c>
      <c r="L81" s="377">
        <f>L80/L79</f>
        <v>0.18850394899182873</v>
      </c>
      <c r="M81" s="363"/>
      <c r="N81" s="904" t="str">
        <f>IF(L81&lt;25%,"Não","Sim - proceder verificação ao lado")</f>
        <v>Não</v>
      </c>
    </row>
    <row r="82" spans="1:14" ht="36.75">
      <c r="A82" s="372" t="s">
        <v>1036</v>
      </c>
      <c r="B82" s="371" t="s">
        <v>1037</v>
      </c>
      <c r="C82" s="371" t="s">
        <v>1049</v>
      </c>
      <c r="D82" s="372" t="s">
        <v>1050</v>
      </c>
      <c r="E82" s="373" t="s">
        <v>990</v>
      </c>
      <c r="F82" s="417" t="s">
        <v>1051</v>
      </c>
      <c r="G82" s="372" t="s">
        <v>937</v>
      </c>
      <c r="H82" s="375">
        <v>688.99</v>
      </c>
      <c r="I82" s="419" t="s">
        <v>1052</v>
      </c>
      <c r="J82" s="796"/>
      <c r="K82" s="361" t="s">
        <v>991</v>
      </c>
      <c r="L82" s="378">
        <f>L79*1.25</f>
        <v>739.80833333333339</v>
      </c>
      <c r="M82" s="363"/>
      <c r="N82" s="796"/>
    </row>
    <row r="83" spans="1:14" ht="36.75">
      <c r="A83" s="372" t="s">
        <v>1036</v>
      </c>
      <c r="B83" s="371" t="s">
        <v>1037</v>
      </c>
      <c r="C83" s="371" t="s">
        <v>1053</v>
      </c>
      <c r="D83" s="372" t="s">
        <v>1054</v>
      </c>
      <c r="E83" s="373" t="s">
        <v>990</v>
      </c>
      <c r="F83" s="417" t="s">
        <v>1055</v>
      </c>
      <c r="G83" s="372" t="s">
        <v>937</v>
      </c>
      <c r="H83" s="375">
        <v>616.54999999999995</v>
      </c>
      <c r="I83" s="419" t="s">
        <v>1056</v>
      </c>
      <c r="J83" s="776"/>
      <c r="K83" s="361" t="s">
        <v>995</v>
      </c>
      <c r="L83" s="378">
        <f>L79*0.75</f>
        <v>443.88499999999999</v>
      </c>
      <c r="M83" s="363"/>
      <c r="N83" s="776"/>
    </row>
    <row r="84" spans="1:14">
      <c r="A84" s="372"/>
      <c r="B84" s="371"/>
      <c r="C84" s="371"/>
      <c r="D84" s="372"/>
      <c r="E84" s="372"/>
      <c r="F84" s="417"/>
      <c r="G84" s="372"/>
      <c r="H84" s="372"/>
      <c r="I84" s="357"/>
      <c r="J84" s="356"/>
      <c r="K84" s="356"/>
      <c r="L84" s="356"/>
      <c r="M84" s="357"/>
      <c r="N84" s="356"/>
    </row>
    <row r="85" spans="1:14">
      <c r="A85" s="420" t="s">
        <v>1057</v>
      </c>
      <c r="B85" s="898" t="s">
        <v>1058</v>
      </c>
      <c r="C85" s="740"/>
      <c r="D85" s="740"/>
      <c r="E85" s="740"/>
      <c r="F85" s="740"/>
      <c r="G85" s="420" t="s">
        <v>937</v>
      </c>
      <c r="H85" s="359">
        <f>MEDIAN(H87:H89)</f>
        <v>877.8</v>
      </c>
      <c r="I85" s="360" t="s">
        <v>970</v>
      </c>
      <c r="J85" s="897" t="s">
        <v>971</v>
      </c>
      <c r="K85" s="361" t="s">
        <v>972</v>
      </c>
      <c r="L85" s="362">
        <f>AVERAGE(H87:H89)</f>
        <v>843.60666666666668</v>
      </c>
      <c r="M85" s="363"/>
      <c r="N85" s="905" t="s">
        <v>973</v>
      </c>
    </row>
    <row r="86" spans="1:14" ht="18">
      <c r="A86" s="364" t="s">
        <v>974</v>
      </c>
      <c r="B86" s="365" t="s">
        <v>975</v>
      </c>
      <c r="C86" s="365" t="s">
        <v>976</v>
      </c>
      <c r="D86" s="364" t="s">
        <v>977</v>
      </c>
      <c r="E86" s="364" t="s">
        <v>978</v>
      </c>
      <c r="F86" s="366" t="s">
        <v>760</v>
      </c>
      <c r="G86" s="364" t="s">
        <v>979</v>
      </c>
      <c r="H86" s="364" t="s">
        <v>980</v>
      </c>
      <c r="I86" s="367" t="s">
        <v>981</v>
      </c>
      <c r="J86" s="796"/>
      <c r="K86" s="361" t="s">
        <v>982</v>
      </c>
      <c r="L86" s="368">
        <f>STDEV(H87:H89)</f>
        <v>126.89357798302183</v>
      </c>
      <c r="M86" s="363"/>
      <c r="N86" s="776"/>
    </row>
    <row r="87" spans="1:14" ht="48.75">
      <c r="A87" s="369"/>
      <c r="B87" s="371" t="s">
        <v>1037</v>
      </c>
      <c r="C87" s="371" t="s">
        <v>1059</v>
      </c>
      <c r="D87" s="372" t="s">
        <v>1060</v>
      </c>
      <c r="E87" s="373" t="s">
        <v>1061</v>
      </c>
      <c r="F87" s="417" t="s">
        <v>1062</v>
      </c>
      <c r="G87" s="372" t="s">
        <v>937</v>
      </c>
      <c r="H87" s="375">
        <v>703.12</v>
      </c>
      <c r="I87" s="419" t="s">
        <v>1063</v>
      </c>
      <c r="J87" s="796"/>
      <c r="K87" s="361" t="s">
        <v>987</v>
      </c>
      <c r="L87" s="377">
        <f>L86/L85</f>
        <v>0.15041794120050636</v>
      </c>
      <c r="M87" s="363"/>
      <c r="N87" s="904" t="str">
        <f>IF(L87&lt;25%,"Não","Sim - proceder verificação ao lado")</f>
        <v>Não</v>
      </c>
    </row>
    <row r="88" spans="1:14" ht="27">
      <c r="A88" s="372" t="s">
        <v>1036</v>
      </c>
      <c r="B88" s="371" t="s">
        <v>1064</v>
      </c>
      <c r="C88" s="371" t="s">
        <v>1038</v>
      </c>
      <c r="D88" s="372" t="s">
        <v>1039</v>
      </c>
      <c r="E88" s="373" t="s">
        <v>990</v>
      </c>
      <c r="F88" s="417" t="s">
        <v>1065</v>
      </c>
      <c r="G88" s="372" t="s">
        <v>937</v>
      </c>
      <c r="H88" s="375">
        <v>877.8</v>
      </c>
      <c r="I88" s="418" t="s">
        <v>1066</v>
      </c>
      <c r="J88" s="796"/>
      <c r="K88" s="361" t="s">
        <v>991</v>
      </c>
      <c r="L88" s="378">
        <f>L85*1.25</f>
        <v>1054.5083333333334</v>
      </c>
      <c r="M88" s="363"/>
      <c r="N88" s="796"/>
    </row>
    <row r="89" spans="1:14" ht="24.75">
      <c r="A89" s="372" t="s">
        <v>1036</v>
      </c>
      <c r="B89" s="371" t="s">
        <v>1064</v>
      </c>
      <c r="C89" s="371" t="s">
        <v>1067</v>
      </c>
      <c r="D89" s="421" t="s">
        <v>1068</v>
      </c>
      <c r="E89" s="373" t="s">
        <v>990</v>
      </c>
      <c r="F89" s="417" t="s">
        <v>1044</v>
      </c>
      <c r="G89" s="372" t="s">
        <v>937</v>
      </c>
      <c r="H89" s="375">
        <v>949.9</v>
      </c>
      <c r="I89" s="419" t="s">
        <v>1069</v>
      </c>
      <c r="J89" s="776"/>
      <c r="K89" s="361" t="s">
        <v>995</v>
      </c>
      <c r="L89" s="378">
        <f>L85*0.75</f>
        <v>632.70500000000004</v>
      </c>
      <c r="M89" s="363"/>
      <c r="N89" s="776"/>
    </row>
    <row r="90" spans="1:14">
      <c r="A90" s="372"/>
      <c r="B90" s="371"/>
      <c r="C90" s="371"/>
      <c r="D90" s="372"/>
      <c r="E90" s="372"/>
      <c r="F90" s="417"/>
      <c r="G90" s="372"/>
      <c r="H90" s="372"/>
      <c r="I90" s="357"/>
      <c r="J90" s="356"/>
      <c r="K90" s="356"/>
      <c r="L90" s="356"/>
      <c r="M90" s="357"/>
      <c r="N90" s="356"/>
    </row>
    <row r="91" spans="1:14">
      <c r="A91" s="420" t="s">
        <v>941</v>
      </c>
      <c r="B91" s="898" t="s">
        <v>1070</v>
      </c>
      <c r="C91" s="740"/>
      <c r="D91" s="740"/>
      <c r="E91" s="740"/>
      <c r="F91" s="740"/>
      <c r="G91" s="420" t="s">
        <v>937</v>
      </c>
      <c r="H91" s="359">
        <f>MEDIAN(H93:H95)</f>
        <v>869</v>
      </c>
      <c r="I91" s="360" t="s">
        <v>970</v>
      </c>
      <c r="J91" s="897" t="s">
        <v>971</v>
      </c>
      <c r="K91" s="361" t="s">
        <v>972</v>
      </c>
      <c r="L91" s="362">
        <f>AVERAGE(H93:H95)</f>
        <v>862.9666666666667</v>
      </c>
      <c r="M91" s="363"/>
      <c r="N91" s="905" t="s">
        <v>973</v>
      </c>
    </row>
    <row r="92" spans="1:14" ht="18">
      <c r="A92" s="364" t="s">
        <v>974</v>
      </c>
      <c r="B92" s="365" t="s">
        <v>975</v>
      </c>
      <c r="C92" s="365" t="s">
        <v>976</v>
      </c>
      <c r="D92" s="364" t="s">
        <v>977</v>
      </c>
      <c r="E92" s="364" t="s">
        <v>978</v>
      </c>
      <c r="F92" s="366" t="s">
        <v>760</v>
      </c>
      <c r="G92" s="364" t="s">
        <v>979</v>
      </c>
      <c r="H92" s="364" t="s">
        <v>980</v>
      </c>
      <c r="I92" s="367" t="s">
        <v>981</v>
      </c>
      <c r="J92" s="796"/>
      <c r="K92" s="361" t="s">
        <v>982</v>
      </c>
      <c r="L92" s="368">
        <f>STDEV(H93:H95)</f>
        <v>90.101627806235172</v>
      </c>
      <c r="M92" s="363"/>
      <c r="N92" s="776"/>
    </row>
    <row r="93" spans="1:14" ht="36">
      <c r="A93" s="369"/>
      <c r="B93" s="370" t="s">
        <v>983</v>
      </c>
      <c r="C93" s="371" t="s">
        <v>1033</v>
      </c>
      <c r="D93" s="372" t="s">
        <v>989</v>
      </c>
      <c r="E93" s="373" t="s">
        <v>990</v>
      </c>
      <c r="F93" s="417" t="s">
        <v>1071</v>
      </c>
      <c r="G93" s="372" t="s">
        <v>937</v>
      </c>
      <c r="H93" s="375">
        <v>770</v>
      </c>
      <c r="I93" s="422" t="s">
        <v>1072</v>
      </c>
      <c r="J93" s="796"/>
      <c r="K93" s="361" t="s">
        <v>987</v>
      </c>
      <c r="L93" s="377">
        <f>L92/L91</f>
        <v>0.1044091635129613</v>
      </c>
      <c r="M93" s="363"/>
      <c r="N93" s="904" t="str">
        <f>IF(L93&lt;25%,"Não","Sim - proceder verificação ao lado")</f>
        <v>Não</v>
      </c>
    </row>
    <row r="94" spans="1:14" ht="27">
      <c r="A94" s="372" t="s">
        <v>1036</v>
      </c>
      <c r="B94" s="371" t="s">
        <v>1064</v>
      </c>
      <c r="C94" s="371" t="s">
        <v>1042</v>
      </c>
      <c r="D94" s="372" t="s">
        <v>1043</v>
      </c>
      <c r="E94" s="373" t="s">
        <v>990</v>
      </c>
      <c r="F94" s="417" t="s">
        <v>1044</v>
      </c>
      <c r="G94" s="372" t="s">
        <v>937</v>
      </c>
      <c r="H94" s="375">
        <v>869</v>
      </c>
      <c r="I94" s="419" t="s">
        <v>1069</v>
      </c>
      <c r="J94" s="796"/>
      <c r="K94" s="361" t="s">
        <v>991</v>
      </c>
      <c r="L94" s="378">
        <f>L91*1.25</f>
        <v>1078.7083333333335</v>
      </c>
      <c r="M94" s="363"/>
      <c r="N94" s="796"/>
    </row>
    <row r="95" spans="1:14" ht="36.75">
      <c r="A95" s="372" t="s">
        <v>1036</v>
      </c>
      <c r="B95" s="371" t="s">
        <v>1064</v>
      </c>
      <c r="C95" s="371" t="s">
        <v>1027</v>
      </c>
      <c r="D95" s="372" t="s">
        <v>1028</v>
      </c>
      <c r="E95" s="373" t="s">
        <v>990</v>
      </c>
      <c r="F95" s="417" t="s">
        <v>1073</v>
      </c>
      <c r="G95" s="372" t="s">
        <v>937</v>
      </c>
      <c r="H95" s="375">
        <v>949.9</v>
      </c>
      <c r="I95" s="419" t="s">
        <v>1074</v>
      </c>
      <c r="J95" s="776"/>
      <c r="K95" s="361" t="s">
        <v>995</v>
      </c>
      <c r="L95" s="378">
        <f>L91*0.75</f>
        <v>647.22500000000002</v>
      </c>
      <c r="M95" s="363"/>
      <c r="N95" s="776"/>
    </row>
    <row r="96" spans="1:14">
      <c r="A96" s="372"/>
      <c r="B96" s="371"/>
      <c r="C96" s="371"/>
      <c r="D96" s="372"/>
      <c r="E96" s="372"/>
      <c r="F96" s="417"/>
      <c r="G96" s="372"/>
      <c r="H96" s="372"/>
      <c r="I96" s="357"/>
      <c r="J96" s="356"/>
      <c r="K96" s="356"/>
      <c r="L96" s="356"/>
      <c r="M96" s="357"/>
      <c r="N96" s="356"/>
    </row>
    <row r="97" spans="1:14">
      <c r="A97" s="420" t="s">
        <v>1075</v>
      </c>
      <c r="B97" s="898" t="s">
        <v>1076</v>
      </c>
      <c r="C97" s="740"/>
      <c r="D97" s="740"/>
      <c r="E97" s="740"/>
      <c r="F97" s="740"/>
      <c r="G97" s="420" t="s">
        <v>937</v>
      </c>
      <c r="H97" s="359">
        <f>MEDIAN(H99:H101)</f>
        <v>949.9</v>
      </c>
      <c r="I97" s="360" t="s">
        <v>970</v>
      </c>
      <c r="J97" s="897" t="s">
        <v>971</v>
      </c>
      <c r="K97" s="361" t="s">
        <v>972</v>
      </c>
      <c r="L97" s="362">
        <f>AVERAGE(H99:H101)</f>
        <v>1035.5333333333335</v>
      </c>
      <c r="M97" s="363"/>
      <c r="N97" s="905" t="s">
        <v>973</v>
      </c>
    </row>
    <row r="98" spans="1:14" ht="18">
      <c r="A98" s="364" t="s">
        <v>974</v>
      </c>
      <c r="B98" s="365" t="s">
        <v>975</v>
      </c>
      <c r="C98" s="365" t="s">
        <v>976</v>
      </c>
      <c r="D98" s="364" t="s">
        <v>977</v>
      </c>
      <c r="E98" s="364" t="s">
        <v>978</v>
      </c>
      <c r="F98" s="366" t="s">
        <v>760</v>
      </c>
      <c r="G98" s="364" t="s">
        <v>979</v>
      </c>
      <c r="H98" s="364" t="s">
        <v>980</v>
      </c>
      <c r="I98" s="367" t="s">
        <v>981</v>
      </c>
      <c r="J98" s="796"/>
      <c r="K98" s="361" t="s">
        <v>982</v>
      </c>
      <c r="L98" s="368">
        <f>STDEV(H99:H101)</f>
        <v>221.15497582766073</v>
      </c>
      <c r="M98" s="363"/>
      <c r="N98" s="776"/>
    </row>
    <row r="99" spans="1:14" ht="36">
      <c r="A99" s="369"/>
      <c r="B99" s="370" t="s">
        <v>983</v>
      </c>
      <c r="C99" s="371" t="s">
        <v>1033</v>
      </c>
      <c r="D99" s="372" t="s">
        <v>989</v>
      </c>
      <c r="E99" s="373" t="s">
        <v>990</v>
      </c>
      <c r="F99" s="417" t="s">
        <v>1077</v>
      </c>
      <c r="G99" s="372" t="s">
        <v>937</v>
      </c>
      <c r="H99" s="375">
        <v>870</v>
      </c>
      <c r="I99" s="422" t="s">
        <v>1035</v>
      </c>
      <c r="J99" s="796"/>
      <c r="K99" s="361" t="s">
        <v>987</v>
      </c>
      <c r="L99" s="377">
        <f>L98/L97</f>
        <v>0.21356625490342562</v>
      </c>
      <c r="M99" s="363"/>
      <c r="N99" s="904" t="str">
        <f>IF(L99&lt;25%,"Não","Sim - proceder verificação ao lado")</f>
        <v>Não</v>
      </c>
    </row>
    <row r="100" spans="1:14" ht="27">
      <c r="A100" s="372" t="s">
        <v>1036</v>
      </c>
      <c r="B100" s="371" t="s">
        <v>1064</v>
      </c>
      <c r="C100" s="371" t="s">
        <v>1042</v>
      </c>
      <c r="D100" s="372" t="s">
        <v>1043</v>
      </c>
      <c r="E100" s="373" t="s">
        <v>990</v>
      </c>
      <c r="F100" s="417" t="s">
        <v>1044</v>
      </c>
      <c r="G100" s="372" t="s">
        <v>937</v>
      </c>
      <c r="H100" s="375">
        <v>949.9</v>
      </c>
      <c r="I100" s="419" t="s">
        <v>1069</v>
      </c>
      <c r="J100" s="796"/>
      <c r="K100" s="361" t="s">
        <v>991</v>
      </c>
      <c r="L100" s="378">
        <f>L97*1.25</f>
        <v>1294.416666666667</v>
      </c>
      <c r="M100" s="363"/>
      <c r="N100" s="796"/>
    </row>
    <row r="101" spans="1:14" ht="36.75">
      <c r="A101" s="372" t="s">
        <v>1036</v>
      </c>
      <c r="B101" s="371" t="s">
        <v>1064</v>
      </c>
      <c r="C101" s="371" t="s">
        <v>1053</v>
      </c>
      <c r="D101" s="372" t="s">
        <v>1054</v>
      </c>
      <c r="E101" s="373" t="s">
        <v>990</v>
      </c>
      <c r="F101" s="417" t="s">
        <v>1078</v>
      </c>
      <c r="G101" s="372" t="s">
        <v>937</v>
      </c>
      <c r="H101" s="375">
        <v>1286.7</v>
      </c>
      <c r="I101" s="418" t="s">
        <v>1079</v>
      </c>
      <c r="J101" s="776"/>
      <c r="K101" s="361" t="s">
        <v>995</v>
      </c>
      <c r="L101" s="378">
        <f>L97*0.75</f>
        <v>776.65000000000009</v>
      </c>
      <c r="M101" s="363"/>
      <c r="N101" s="776"/>
    </row>
    <row r="102" spans="1:14">
      <c r="A102" s="372"/>
      <c r="B102" s="371"/>
      <c r="C102" s="371"/>
      <c r="D102" s="372"/>
      <c r="E102" s="372"/>
      <c r="F102" s="417"/>
      <c r="G102" s="372"/>
      <c r="H102" s="372"/>
      <c r="I102" s="357"/>
      <c r="J102" s="356"/>
      <c r="K102" s="356"/>
      <c r="L102" s="356"/>
      <c r="M102" s="357"/>
      <c r="N102" s="356"/>
    </row>
    <row r="103" spans="1:14">
      <c r="A103" s="420" t="s">
        <v>944</v>
      </c>
      <c r="B103" s="898" t="s">
        <v>1080</v>
      </c>
      <c r="C103" s="740"/>
      <c r="D103" s="740"/>
      <c r="E103" s="740"/>
      <c r="F103" s="740"/>
      <c r="G103" s="420" t="s">
        <v>937</v>
      </c>
      <c r="H103" s="359">
        <f>MEDIAN(H105:H107)</f>
        <v>1530</v>
      </c>
      <c r="I103" s="360" t="s">
        <v>970</v>
      </c>
      <c r="J103" s="897" t="s">
        <v>971</v>
      </c>
      <c r="K103" s="361" t="s">
        <v>972</v>
      </c>
      <c r="L103" s="362">
        <f>AVERAGE(H105:H107)</f>
        <v>1619.3500000000001</v>
      </c>
      <c r="M103" s="363"/>
      <c r="N103" s="905" t="s">
        <v>973</v>
      </c>
    </row>
    <row r="104" spans="1:14" ht="18">
      <c r="A104" s="364" t="s">
        <v>974</v>
      </c>
      <c r="B104" s="365" t="s">
        <v>975</v>
      </c>
      <c r="C104" s="365" t="s">
        <v>976</v>
      </c>
      <c r="D104" s="364" t="s">
        <v>977</v>
      </c>
      <c r="E104" s="364" t="s">
        <v>978</v>
      </c>
      <c r="F104" s="366" t="s">
        <v>760</v>
      </c>
      <c r="G104" s="364" t="s">
        <v>979</v>
      </c>
      <c r="H104" s="364" t="s">
        <v>980</v>
      </c>
      <c r="I104" s="367" t="s">
        <v>981</v>
      </c>
      <c r="J104" s="796"/>
      <c r="K104" s="361" t="s">
        <v>982</v>
      </c>
      <c r="L104" s="368">
        <f>STDEV(H105:H107)</f>
        <v>343.79618598815114</v>
      </c>
      <c r="M104" s="363"/>
      <c r="N104" s="776"/>
    </row>
    <row r="105" spans="1:14" ht="36.75">
      <c r="A105" s="372" t="s">
        <v>1036</v>
      </c>
      <c r="B105" s="371" t="s">
        <v>1064</v>
      </c>
      <c r="C105" s="371" t="s">
        <v>1081</v>
      </c>
      <c r="D105" s="369" t="s">
        <v>1082</v>
      </c>
      <c r="E105" s="373" t="s">
        <v>990</v>
      </c>
      <c r="F105" s="417" t="s">
        <v>1083</v>
      </c>
      <c r="G105" s="372" t="s">
        <v>937</v>
      </c>
      <c r="H105" s="375">
        <v>1999</v>
      </c>
      <c r="I105" s="419" t="s">
        <v>1084</v>
      </c>
      <c r="J105" s="796"/>
      <c r="K105" s="361" t="s">
        <v>987</v>
      </c>
      <c r="L105" s="377">
        <f>L104/L103</f>
        <v>0.21230505201973082</v>
      </c>
      <c r="M105" s="363"/>
      <c r="N105" s="904" t="str">
        <f>IF(L105&lt;25%,"Não","Sim - proceder verificação ao lado")</f>
        <v>Não</v>
      </c>
    </row>
    <row r="106" spans="1:14" ht="36.75">
      <c r="A106" s="372" t="s">
        <v>1036</v>
      </c>
      <c r="B106" s="371" t="s">
        <v>1064</v>
      </c>
      <c r="C106" s="371" t="s">
        <v>1053</v>
      </c>
      <c r="D106" s="372" t="s">
        <v>1054</v>
      </c>
      <c r="E106" s="373" t="s">
        <v>990</v>
      </c>
      <c r="F106" s="417" t="s">
        <v>1085</v>
      </c>
      <c r="G106" s="372" t="s">
        <v>937</v>
      </c>
      <c r="H106" s="375">
        <v>1329.05</v>
      </c>
      <c r="I106" s="419" t="s">
        <v>1079</v>
      </c>
      <c r="J106" s="796"/>
      <c r="K106" s="361" t="s">
        <v>991</v>
      </c>
      <c r="L106" s="378">
        <f>L103*1.25</f>
        <v>2024.1875000000002</v>
      </c>
      <c r="M106" s="363"/>
      <c r="N106" s="796"/>
    </row>
    <row r="107" spans="1:14" ht="24.75">
      <c r="A107" s="372" t="s">
        <v>1036</v>
      </c>
      <c r="B107" s="371" t="s">
        <v>1064</v>
      </c>
      <c r="C107" s="371" t="s">
        <v>1086</v>
      </c>
      <c r="D107" s="372" t="s">
        <v>1087</v>
      </c>
      <c r="E107" s="373" t="s">
        <v>990</v>
      </c>
      <c r="F107" s="417" t="s">
        <v>1088</v>
      </c>
      <c r="G107" s="372" t="s">
        <v>937</v>
      </c>
      <c r="H107" s="375">
        <v>1530</v>
      </c>
      <c r="I107" s="423" t="s">
        <v>1089</v>
      </c>
      <c r="J107" s="776"/>
      <c r="K107" s="361" t="s">
        <v>995</v>
      </c>
      <c r="L107" s="378">
        <f>L103*0.75</f>
        <v>1214.5125</v>
      </c>
      <c r="M107" s="363"/>
      <c r="N107" s="776"/>
    </row>
    <row r="108" spans="1:14">
      <c r="A108" s="372"/>
      <c r="B108" s="371"/>
      <c r="C108" s="371"/>
      <c r="D108" s="372"/>
      <c r="E108" s="372"/>
      <c r="F108" s="417"/>
      <c r="G108" s="372"/>
      <c r="H108" s="372"/>
      <c r="I108" s="357"/>
      <c r="J108" s="356"/>
      <c r="K108" s="356"/>
      <c r="L108" s="356"/>
      <c r="M108" s="357"/>
      <c r="N108" s="422"/>
    </row>
    <row r="109" spans="1:14">
      <c r="A109" s="420" t="s">
        <v>1090</v>
      </c>
      <c r="B109" s="898" t="s">
        <v>1091</v>
      </c>
      <c r="C109" s="740"/>
      <c r="D109" s="740"/>
      <c r="E109" s="740"/>
      <c r="F109" s="740"/>
      <c r="G109" s="420" t="s">
        <v>937</v>
      </c>
      <c r="H109" s="359">
        <f>MEDIAN(H111:H113)</f>
        <v>1425</v>
      </c>
      <c r="I109" s="360" t="s">
        <v>970</v>
      </c>
      <c r="J109" s="897" t="s">
        <v>971</v>
      </c>
      <c r="K109" s="361" t="s">
        <v>972</v>
      </c>
      <c r="L109" s="362">
        <f>AVERAGE(H111:H113)</f>
        <v>1397.7166666666665</v>
      </c>
      <c r="M109" s="363"/>
      <c r="N109" s="905" t="s">
        <v>973</v>
      </c>
    </row>
    <row r="110" spans="1:14" ht="18">
      <c r="A110" s="364" t="s">
        <v>974</v>
      </c>
      <c r="B110" s="365" t="s">
        <v>975</v>
      </c>
      <c r="C110" s="365" t="s">
        <v>976</v>
      </c>
      <c r="D110" s="364" t="s">
        <v>977</v>
      </c>
      <c r="E110" s="364" t="s">
        <v>978</v>
      </c>
      <c r="F110" s="366" t="s">
        <v>760</v>
      </c>
      <c r="G110" s="364" t="s">
        <v>979</v>
      </c>
      <c r="H110" s="364" t="s">
        <v>980</v>
      </c>
      <c r="I110" s="367" t="s">
        <v>981</v>
      </c>
      <c r="J110" s="796"/>
      <c r="K110" s="361" t="s">
        <v>982</v>
      </c>
      <c r="L110" s="368">
        <f>STDEV(H111:H113)</f>
        <v>59.883518879014886</v>
      </c>
      <c r="M110" s="363"/>
      <c r="N110" s="776"/>
    </row>
    <row r="111" spans="1:14" ht="36">
      <c r="A111" s="369"/>
      <c r="B111" s="371" t="s">
        <v>1064</v>
      </c>
      <c r="C111" s="371" t="s">
        <v>1067</v>
      </c>
      <c r="D111" s="369" t="s">
        <v>1092</v>
      </c>
      <c r="E111" s="373" t="s">
        <v>1093</v>
      </c>
      <c r="F111" s="417" t="s">
        <v>1094</v>
      </c>
      <c r="G111" s="372" t="s">
        <v>937</v>
      </c>
      <c r="H111" s="375">
        <v>1425</v>
      </c>
      <c r="I111" s="424" t="s">
        <v>1095</v>
      </c>
      <c r="J111" s="796"/>
      <c r="K111" s="361" t="s">
        <v>987</v>
      </c>
      <c r="L111" s="377">
        <f>L110/L109</f>
        <v>4.2843818283878392E-2</v>
      </c>
      <c r="M111" s="363"/>
      <c r="N111" s="904" t="str">
        <f>IF(L111&lt;25%,"Não","Sim - proceder verificação ao lado")</f>
        <v>Não</v>
      </c>
    </row>
    <row r="112" spans="1:14" ht="60.75">
      <c r="A112" s="372" t="s">
        <v>1036</v>
      </c>
      <c r="B112" s="371" t="s">
        <v>1064</v>
      </c>
      <c r="C112" s="371" t="s">
        <v>1027</v>
      </c>
      <c r="D112" s="372" t="s">
        <v>1028</v>
      </c>
      <c r="E112" s="373" t="s">
        <v>1093</v>
      </c>
      <c r="F112" s="380" t="s">
        <v>1096</v>
      </c>
      <c r="G112" s="372" t="s">
        <v>937</v>
      </c>
      <c r="H112" s="375">
        <v>1439.1</v>
      </c>
      <c r="I112" s="425" t="s">
        <v>1097</v>
      </c>
      <c r="J112" s="796"/>
      <c r="K112" s="361" t="s">
        <v>991</v>
      </c>
      <c r="L112" s="378">
        <f>L109*1.25</f>
        <v>1747.145833333333</v>
      </c>
      <c r="M112" s="363"/>
      <c r="N112" s="796"/>
    </row>
    <row r="113" spans="1:14" ht="36.75">
      <c r="A113" s="372" t="s">
        <v>1036</v>
      </c>
      <c r="B113" s="371" t="s">
        <v>1064</v>
      </c>
      <c r="C113" s="371" t="s">
        <v>1053</v>
      </c>
      <c r="D113" s="372" t="s">
        <v>1054</v>
      </c>
      <c r="E113" s="373" t="s">
        <v>1093</v>
      </c>
      <c r="F113" s="417" t="s">
        <v>1085</v>
      </c>
      <c r="G113" s="372" t="s">
        <v>937</v>
      </c>
      <c r="H113" s="375">
        <v>1329.05</v>
      </c>
      <c r="I113" s="419" t="s">
        <v>1079</v>
      </c>
      <c r="J113" s="776"/>
      <c r="K113" s="361" t="s">
        <v>995</v>
      </c>
      <c r="L113" s="378">
        <f>L109*0.75</f>
        <v>1048.2874999999999</v>
      </c>
      <c r="M113" s="363"/>
      <c r="N113" s="776"/>
    </row>
    <row r="114" spans="1:14">
      <c r="A114" s="372"/>
      <c r="B114" s="371"/>
      <c r="C114" s="371"/>
      <c r="D114" s="372"/>
      <c r="E114" s="372"/>
      <c r="F114" s="417"/>
      <c r="G114" s="372"/>
      <c r="H114" s="372"/>
      <c r="I114" s="357"/>
      <c r="J114" s="356"/>
      <c r="K114" s="356"/>
      <c r="L114" s="356"/>
      <c r="M114" s="357"/>
      <c r="N114" s="356"/>
    </row>
    <row r="115" spans="1:14">
      <c r="A115" s="420" t="s">
        <v>951</v>
      </c>
      <c r="B115" s="898" t="s">
        <v>1098</v>
      </c>
      <c r="C115" s="740"/>
      <c r="D115" s="740"/>
      <c r="E115" s="740"/>
      <c r="F115" s="740"/>
      <c r="G115" s="420" t="s">
        <v>937</v>
      </c>
      <c r="H115" s="359">
        <f>MEDIAN(H117:H119)</f>
        <v>1439.1</v>
      </c>
      <c r="I115" s="360" t="s">
        <v>970</v>
      </c>
      <c r="J115" s="897" t="s">
        <v>971</v>
      </c>
      <c r="K115" s="361" t="s">
        <v>972</v>
      </c>
      <c r="L115" s="362">
        <f>AVERAGE(H117:H119)</f>
        <v>1429.3833333333332</v>
      </c>
      <c r="M115" s="363"/>
      <c r="N115" s="905" t="s">
        <v>973</v>
      </c>
    </row>
    <row r="116" spans="1:14" ht="18">
      <c r="A116" s="364" t="s">
        <v>974</v>
      </c>
      <c r="B116" s="365" t="s">
        <v>975</v>
      </c>
      <c r="C116" s="365" t="s">
        <v>976</v>
      </c>
      <c r="D116" s="364" t="s">
        <v>977</v>
      </c>
      <c r="E116" s="364" t="s">
        <v>978</v>
      </c>
      <c r="F116" s="366" t="s">
        <v>760</v>
      </c>
      <c r="G116" s="364" t="s">
        <v>979</v>
      </c>
      <c r="H116" s="364" t="s">
        <v>980</v>
      </c>
      <c r="I116" s="367" t="s">
        <v>981</v>
      </c>
      <c r="J116" s="796"/>
      <c r="K116" s="361" t="s">
        <v>982</v>
      </c>
      <c r="L116" s="368">
        <f>STDEV(H117:H119)</f>
        <v>95.845113768691078</v>
      </c>
      <c r="M116" s="363"/>
      <c r="N116" s="776"/>
    </row>
    <row r="117" spans="1:14" ht="36">
      <c r="A117" s="369"/>
      <c r="B117" s="371" t="s">
        <v>1064</v>
      </c>
      <c r="C117" s="371" t="s">
        <v>1067</v>
      </c>
      <c r="D117" s="369" t="s">
        <v>1092</v>
      </c>
      <c r="E117" s="373" t="s">
        <v>1093</v>
      </c>
      <c r="F117" s="417" t="s">
        <v>1099</v>
      </c>
      <c r="G117" s="372" t="s">
        <v>937</v>
      </c>
      <c r="H117" s="375">
        <v>1520</v>
      </c>
      <c r="I117" s="426" t="s">
        <v>1100</v>
      </c>
      <c r="J117" s="796"/>
      <c r="K117" s="361" t="s">
        <v>987</v>
      </c>
      <c r="L117" s="377">
        <f>L116/L115</f>
        <v>6.7053470915446819E-2</v>
      </c>
      <c r="M117" s="363"/>
      <c r="N117" s="904" t="str">
        <f>IF(L117&lt;25%,"Não","Sim - proceder verificação ao lado")</f>
        <v>Não</v>
      </c>
    </row>
    <row r="118" spans="1:14" ht="36.75">
      <c r="A118" s="372" t="s">
        <v>1036</v>
      </c>
      <c r="B118" s="371" t="s">
        <v>1064</v>
      </c>
      <c r="C118" s="371" t="s">
        <v>1027</v>
      </c>
      <c r="D118" s="372" t="s">
        <v>1028</v>
      </c>
      <c r="E118" s="373" t="s">
        <v>1093</v>
      </c>
      <c r="F118" s="380" t="s">
        <v>1096</v>
      </c>
      <c r="G118" s="372" t="s">
        <v>937</v>
      </c>
      <c r="H118" s="375">
        <v>1439.1</v>
      </c>
      <c r="I118" s="423" t="s">
        <v>1101</v>
      </c>
      <c r="J118" s="796"/>
      <c r="K118" s="361" t="s">
        <v>991</v>
      </c>
      <c r="L118" s="378">
        <f>L115*1.25</f>
        <v>1786.7291666666665</v>
      </c>
      <c r="M118" s="363"/>
      <c r="N118" s="796"/>
    </row>
    <row r="119" spans="1:14" ht="36.75">
      <c r="A119" s="372" t="s">
        <v>1036</v>
      </c>
      <c r="B119" s="371" t="s">
        <v>1064</v>
      </c>
      <c r="C119" s="371" t="s">
        <v>1053</v>
      </c>
      <c r="D119" s="372" t="s">
        <v>1054</v>
      </c>
      <c r="E119" s="373" t="s">
        <v>1093</v>
      </c>
      <c r="F119" s="417" t="s">
        <v>1085</v>
      </c>
      <c r="G119" s="372" t="s">
        <v>937</v>
      </c>
      <c r="H119" s="375">
        <v>1329.05</v>
      </c>
      <c r="I119" s="419" t="s">
        <v>1079</v>
      </c>
      <c r="J119" s="776"/>
      <c r="K119" s="361" t="s">
        <v>995</v>
      </c>
      <c r="L119" s="378">
        <f>L115*0.75</f>
        <v>1072.0374999999999</v>
      </c>
      <c r="M119" s="363"/>
      <c r="N119" s="776"/>
    </row>
    <row r="120" spans="1:14">
      <c r="A120" s="372"/>
      <c r="B120" s="371"/>
      <c r="C120" s="371"/>
      <c r="D120" s="372"/>
      <c r="E120" s="372"/>
      <c r="F120" s="417"/>
      <c r="G120" s="372"/>
      <c r="H120" s="372"/>
      <c r="I120" s="357"/>
      <c r="J120" s="356"/>
      <c r="K120" s="356"/>
      <c r="L120" s="356"/>
      <c r="M120" s="357"/>
      <c r="N120" s="356"/>
    </row>
    <row r="121" spans="1:14">
      <c r="A121" s="420" t="s">
        <v>954</v>
      </c>
      <c r="B121" s="898" t="s">
        <v>1102</v>
      </c>
      <c r="C121" s="740"/>
      <c r="D121" s="740"/>
      <c r="E121" s="740"/>
      <c r="F121" s="740"/>
      <c r="G121" s="420" t="s">
        <v>937</v>
      </c>
      <c r="H121" s="359">
        <f>MEDIAN(H123:H125)</f>
        <v>1439.1</v>
      </c>
      <c r="I121" s="360" t="s">
        <v>970</v>
      </c>
      <c r="J121" s="897" t="s">
        <v>971</v>
      </c>
      <c r="K121" s="361" t="s">
        <v>972</v>
      </c>
      <c r="L121" s="362">
        <f>AVERAGE(H123:H125)</f>
        <v>1429.3833333333332</v>
      </c>
      <c r="M121" s="363"/>
      <c r="N121" s="905" t="s">
        <v>973</v>
      </c>
    </row>
    <row r="122" spans="1:14" ht="18">
      <c r="A122" s="364" t="s">
        <v>974</v>
      </c>
      <c r="B122" s="365" t="s">
        <v>975</v>
      </c>
      <c r="C122" s="365" t="s">
        <v>976</v>
      </c>
      <c r="D122" s="364" t="s">
        <v>977</v>
      </c>
      <c r="E122" s="364" t="s">
        <v>978</v>
      </c>
      <c r="F122" s="366" t="s">
        <v>760</v>
      </c>
      <c r="G122" s="364" t="s">
        <v>979</v>
      </c>
      <c r="H122" s="364" t="s">
        <v>980</v>
      </c>
      <c r="I122" s="367" t="s">
        <v>981</v>
      </c>
      <c r="J122" s="796"/>
      <c r="K122" s="361" t="s">
        <v>982</v>
      </c>
      <c r="L122" s="368">
        <f>STDEV(H123:H125)</f>
        <v>95.845113768691078</v>
      </c>
      <c r="M122" s="363"/>
      <c r="N122" s="776"/>
    </row>
    <row r="123" spans="1:14" ht="36">
      <c r="A123" s="369"/>
      <c r="B123" s="371" t="s">
        <v>1064</v>
      </c>
      <c r="C123" s="371" t="s">
        <v>1067</v>
      </c>
      <c r="D123" s="369" t="s">
        <v>1092</v>
      </c>
      <c r="E123" s="373" t="s">
        <v>1093</v>
      </c>
      <c r="F123" s="417" t="s">
        <v>1099</v>
      </c>
      <c r="G123" s="372" t="s">
        <v>937</v>
      </c>
      <c r="H123" s="375">
        <v>1520</v>
      </c>
      <c r="I123" s="426" t="s">
        <v>1100</v>
      </c>
      <c r="J123" s="796"/>
      <c r="K123" s="361" t="s">
        <v>987</v>
      </c>
      <c r="L123" s="377">
        <f>L122/L121</f>
        <v>6.7053470915446819E-2</v>
      </c>
      <c r="M123" s="363"/>
      <c r="N123" s="904" t="str">
        <f>IF(L123&lt;25%,"Não","Sim - proceder verificação ao lado")</f>
        <v>Não</v>
      </c>
    </row>
    <row r="124" spans="1:14" ht="36.75">
      <c r="A124" s="372" t="s">
        <v>1036</v>
      </c>
      <c r="B124" s="371" t="s">
        <v>1064</v>
      </c>
      <c r="C124" s="371" t="s">
        <v>1027</v>
      </c>
      <c r="D124" s="372" t="s">
        <v>1028</v>
      </c>
      <c r="E124" s="373" t="s">
        <v>1093</v>
      </c>
      <c r="F124" s="380" t="s">
        <v>1096</v>
      </c>
      <c r="G124" s="372" t="s">
        <v>937</v>
      </c>
      <c r="H124" s="375">
        <v>1439.1</v>
      </c>
      <c r="I124" s="426" t="s">
        <v>1101</v>
      </c>
      <c r="J124" s="796"/>
      <c r="K124" s="361" t="s">
        <v>991</v>
      </c>
      <c r="L124" s="378">
        <f>L121*1.25</f>
        <v>1786.7291666666665</v>
      </c>
      <c r="M124" s="363"/>
      <c r="N124" s="796"/>
    </row>
    <row r="125" spans="1:14" ht="36.75">
      <c r="A125" s="372" t="s">
        <v>1036</v>
      </c>
      <c r="B125" s="371" t="s">
        <v>1064</v>
      </c>
      <c r="C125" s="371" t="s">
        <v>1053</v>
      </c>
      <c r="D125" s="372" t="s">
        <v>1054</v>
      </c>
      <c r="E125" s="373" t="s">
        <v>1093</v>
      </c>
      <c r="F125" s="417" t="s">
        <v>1085</v>
      </c>
      <c r="G125" s="372" t="s">
        <v>937</v>
      </c>
      <c r="H125" s="375">
        <v>1329.05</v>
      </c>
      <c r="I125" s="419" t="s">
        <v>1079</v>
      </c>
      <c r="J125" s="776"/>
      <c r="K125" s="361" t="s">
        <v>995</v>
      </c>
      <c r="L125" s="378">
        <f>L121*0.75</f>
        <v>1072.0374999999999</v>
      </c>
      <c r="M125" s="363"/>
      <c r="N125" s="776"/>
    </row>
    <row r="126" spans="1:14">
      <c r="A126" s="372"/>
      <c r="B126" s="371"/>
      <c r="C126" s="371"/>
      <c r="D126" s="372"/>
      <c r="E126" s="372"/>
      <c r="F126" s="417"/>
      <c r="G126" s="372"/>
      <c r="H126" s="372"/>
      <c r="I126" s="357"/>
      <c r="J126" s="356"/>
      <c r="K126" s="356"/>
      <c r="L126" s="356"/>
      <c r="M126" s="357"/>
      <c r="N126" s="356"/>
    </row>
    <row r="127" spans="1:14">
      <c r="A127" s="420" t="s">
        <v>957</v>
      </c>
      <c r="B127" s="898" t="s">
        <v>1103</v>
      </c>
      <c r="C127" s="740"/>
      <c r="D127" s="740"/>
      <c r="E127" s="740"/>
      <c r="F127" s="740"/>
      <c r="G127" s="420" t="s">
        <v>937</v>
      </c>
      <c r="H127" s="359">
        <f>MEDIAN(H129:H131)</f>
        <v>1340</v>
      </c>
      <c r="I127" s="360" t="s">
        <v>970</v>
      </c>
      <c r="J127" s="897" t="s">
        <v>971</v>
      </c>
      <c r="K127" s="361" t="s">
        <v>972</v>
      </c>
      <c r="L127" s="362">
        <f>AVERAGE(H129:H131)</f>
        <v>1459.6833333333334</v>
      </c>
      <c r="M127" s="363"/>
      <c r="N127" s="905" t="s">
        <v>973</v>
      </c>
    </row>
    <row r="128" spans="1:14" ht="18">
      <c r="A128" s="364" t="s">
        <v>974</v>
      </c>
      <c r="B128" s="365" t="s">
        <v>975</v>
      </c>
      <c r="C128" s="365" t="s">
        <v>976</v>
      </c>
      <c r="D128" s="364" t="s">
        <v>977</v>
      </c>
      <c r="E128" s="364" t="s">
        <v>978</v>
      </c>
      <c r="F128" s="366" t="s">
        <v>760</v>
      </c>
      <c r="G128" s="364" t="s">
        <v>979</v>
      </c>
      <c r="H128" s="364" t="s">
        <v>980</v>
      </c>
      <c r="I128" s="367" t="s">
        <v>981</v>
      </c>
      <c r="J128" s="796"/>
      <c r="K128" s="361" t="s">
        <v>982</v>
      </c>
      <c r="L128" s="368">
        <f>STDEV(H129:H131)</f>
        <v>216.84971946796077</v>
      </c>
      <c r="M128" s="363"/>
      <c r="N128" s="776"/>
    </row>
    <row r="129" spans="1:14" ht="36">
      <c r="A129" s="369"/>
      <c r="B129" s="370" t="s">
        <v>983</v>
      </c>
      <c r="C129" s="371" t="s">
        <v>1033</v>
      </c>
      <c r="D129" s="372" t="s">
        <v>989</v>
      </c>
      <c r="E129" s="373" t="s">
        <v>994</v>
      </c>
      <c r="F129" s="417" t="s">
        <v>1104</v>
      </c>
      <c r="G129" s="372" t="s">
        <v>937</v>
      </c>
      <c r="H129" s="375">
        <v>1340</v>
      </c>
      <c r="I129" s="390" t="s">
        <v>1035</v>
      </c>
      <c r="J129" s="796"/>
      <c r="K129" s="361" t="s">
        <v>987</v>
      </c>
      <c r="L129" s="377">
        <f>L128/L127</f>
        <v>0.14855942690854917</v>
      </c>
      <c r="M129" s="363"/>
      <c r="N129" s="904" t="str">
        <f>IF(L129&lt;25%,"Não","Sim - proceder verificação ao lado")</f>
        <v>Não</v>
      </c>
    </row>
    <row r="130" spans="1:14" ht="27">
      <c r="A130" s="372" t="s">
        <v>1036</v>
      </c>
      <c r="B130" s="371" t="s">
        <v>1064</v>
      </c>
      <c r="C130" s="371" t="s">
        <v>1067</v>
      </c>
      <c r="D130" s="369" t="s">
        <v>1092</v>
      </c>
      <c r="E130" s="373" t="s">
        <v>1093</v>
      </c>
      <c r="F130" s="417" t="s">
        <v>1105</v>
      </c>
      <c r="G130" s="372" t="s">
        <v>937</v>
      </c>
      <c r="H130" s="375">
        <v>1710</v>
      </c>
      <c r="I130" s="426" t="s">
        <v>1106</v>
      </c>
      <c r="J130" s="796"/>
      <c r="K130" s="361" t="s">
        <v>991</v>
      </c>
      <c r="L130" s="378">
        <f>L127*1.25</f>
        <v>1824.6041666666667</v>
      </c>
      <c r="M130" s="363"/>
      <c r="N130" s="796"/>
    </row>
    <row r="131" spans="1:14" ht="36.75">
      <c r="A131" s="372" t="s">
        <v>1036</v>
      </c>
      <c r="B131" s="371" t="s">
        <v>1064</v>
      </c>
      <c r="C131" s="371" t="s">
        <v>1053</v>
      </c>
      <c r="D131" s="372" t="s">
        <v>1054</v>
      </c>
      <c r="E131" s="373" t="s">
        <v>1093</v>
      </c>
      <c r="F131" s="417" t="s">
        <v>1085</v>
      </c>
      <c r="G131" s="372" t="s">
        <v>937</v>
      </c>
      <c r="H131" s="375">
        <v>1329.05</v>
      </c>
      <c r="I131" s="419" t="s">
        <v>1079</v>
      </c>
      <c r="J131" s="776"/>
      <c r="K131" s="361" t="s">
        <v>995</v>
      </c>
      <c r="L131" s="378">
        <f>L127*0.75</f>
        <v>1094.7625</v>
      </c>
      <c r="M131" s="363"/>
      <c r="N131" s="776"/>
    </row>
    <row r="132" spans="1:14">
      <c r="A132" s="372"/>
      <c r="B132" s="371"/>
      <c r="C132" s="371"/>
      <c r="D132" s="372"/>
      <c r="E132" s="372"/>
      <c r="F132" s="417"/>
      <c r="G132" s="372"/>
      <c r="H132" s="372"/>
      <c r="I132" s="357"/>
      <c r="J132" s="356"/>
      <c r="K132" s="356"/>
      <c r="L132" s="356"/>
      <c r="M132" s="357"/>
      <c r="N132" s="356"/>
    </row>
    <row r="133" spans="1:14">
      <c r="A133" s="420" t="s">
        <v>960</v>
      </c>
      <c r="B133" s="898" t="s">
        <v>1107</v>
      </c>
      <c r="C133" s="740"/>
      <c r="D133" s="740"/>
      <c r="E133" s="740"/>
      <c r="F133" s="740"/>
      <c r="G133" s="420" t="s">
        <v>937</v>
      </c>
      <c r="H133" s="359">
        <f>MEDIAN(H135:H137)</f>
        <v>1995</v>
      </c>
      <c r="I133" s="360" t="s">
        <v>970</v>
      </c>
      <c r="J133" s="897" t="s">
        <v>971</v>
      </c>
      <c r="K133" s="361" t="s">
        <v>972</v>
      </c>
      <c r="L133" s="362">
        <f>AVERAGE(H135:H137)</f>
        <v>2158.0333333333333</v>
      </c>
      <c r="M133" s="363"/>
      <c r="N133" s="905" t="s">
        <v>973</v>
      </c>
    </row>
    <row r="134" spans="1:14" ht="18">
      <c r="A134" s="364" t="s">
        <v>974</v>
      </c>
      <c r="B134" s="365" t="s">
        <v>975</v>
      </c>
      <c r="C134" s="365" t="s">
        <v>976</v>
      </c>
      <c r="D134" s="364" t="s">
        <v>977</v>
      </c>
      <c r="E134" s="364" t="s">
        <v>978</v>
      </c>
      <c r="F134" s="366" t="s">
        <v>760</v>
      </c>
      <c r="G134" s="364" t="s">
        <v>979</v>
      </c>
      <c r="H134" s="364" t="s">
        <v>980</v>
      </c>
      <c r="I134" s="367" t="s">
        <v>981</v>
      </c>
      <c r="J134" s="796"/>
      <c r="K134" s="361" t="s">
        <v>982</v>
      </c>
      <c r="L134" s="368">
        <f>STDEV(H135:H137)</f>
        <v>296.25850761342292</v>
      </c>
      <c r="M134" s="363"/>
      <c r="N134" s="776"/>
    </row>
    <row r="135" spans="1:14" ht="36">
      <c r="A135" s="369"/>
      <c r="B135" s="370" t="s">
        <v>983</v>
      </c>
      <c r="C135" s="371" t="s">
        <v>1108</v>
      </c>
      <c r="D135" s="372" t="s">
        <v>1109</v>
      </c>
      <c r="E135" s="373" t="s">
        <v>1110</v>
      </c>
      <c r="F135" s="417" t="s">
        <v>1111</v>
      </c>
      <c r="G135" s="372" t="s">
        <v>937</v>
      </c>
      <c r="H135" s="375">
        <v>2500</v>
      </c>
      <c r="I135" s="390" t="s">
        <v>1035</v>
      </c>
      <c r="J135" s="796"/>
      <c r="K135" s="361" t="s">
        <v>987</v>
      </c>
      <c r="L135" s="377">
        <f>L134/L133</f>
        <v>0.13728171063781355</v>
      </c>
      <c r="M135" s="363"/>
      <c r="N135" s="904" t="str">
        <f>IF(L135&lt;25%,"Não","Sim - proceder verificação ao lado")</f>
        <v>Não</v>
      </c>
    </row>
    <row r="136" spans="1:14" ht="27">
      <c r="A136" s="427" t="s">
        <v>1036</v>
      </c>
      <c r="B136" s="428" t="s">
        <v>1064</v>
      </c>
      <c r="C136" s="428" t="s">
        <v>1067</v>
      </c>
      <c r="D136" s="427" t="s">
        <v>1092</v>
      </c>
      <c r="E136" s="373" t="s">
        <v>1093</v>
      </c>
      <c r="F136" s="429" t="s">
        <v>1112</v>
      </c>
      <c r="G136" s="427" t="s">
        <v>937</v>
      </c>
      <c r="H136" s="430">
        <v>1995</v>
      </c>
      <c r="I136" s="431" t="s">
        <v>1113</v>
      </c>
      <c r="J136" s="796"/>
      <c r="K136" s="361" t="s">
        <v>991</v>
      </c>
      <c r="L136" s="378">
        <f>L133*1.25</f>
        <v>2697.5416666666665</v>
      </c>
      <c r="M136" s="363"/>
      <c r="N136" s="796"/>
    </row>
    <row r="137" spans="1:14" ht="36.75">
      <c r="A137" s="427" t="s">
        <v>1036</v>
      </c>
      <c r="B137" s="428" t="s">
        <v>1064</v>
      </c>
      <c r="C137" s="428" t="s">
        <v>1114</v>
      </c>
      <c r="D137" s="427" t="s">
        <v>1028</v>
      </c>
      <c r="E137" s="432" t="s">
        <v>1110</v>
      </c>
      <c r="F137" s="429" t="s">
        <v>1115</v>
      </c>
      <c r="G137" s="427" t="s">
        <v>937</v>
      </c>
      <c r="H137" s="430">
        <v>1979.1</v>
      </c>
      <c r="I137" s="433" t="s">
        <v>1116</v>
      </c>
      <c r="J137" s="776"/>
      <c r="K137" s="361" t="s">
        <v>995</v>
      </c>
      <c r="L137" s="378">
        <f>L133*0.75</f>
        <v>1618.5250000000001</v>
      </c>
      <c r="M137" s="363"/>
      <c r="N137" s="776"/>
    </row>
    <row r="138" spans="1:14">
      <c r="A138" s="372"/>
      <c r="B138" s="428"/>
      <c r="C138" s="428"/>
      <c r="D138" s="427"/>
      <c r="E138" s="427"/>
      <c r="F138" s="429"/>
      <c r="G138" s="427"/>
      <c r="H138" s="427"/>
      <c r="I138" s="434"/>
      <c r="J138" s="356"/>
      <c r="K138" s="356"/>
      <c r="L138" s="356"/>
      <c r="M138" s="357"/>
      <c r="N138" s="356"/>
    </row>
    <row r="139" spans="1:14">
      <c r="A139" s="420" t="s">
        <v>962</v>
      </c>
      <c r="B139" s="898" t="s">
        <v>1117</v>
      </c>
      <c r="C139" s="740"/>
      <c r="D139" s="740"/>
      <c r="E139" s="740"/>
      <c r="F139" s="740"/>
      <c r="G139" s="420" t="s">
        <v>937</v>
      </c>
      <c r="H139" s="359">
        <f>MEDIAN(H141:H143)</f>
        <v>1979.1</v>
      </c>
      <c r="I139" s="360" t="s">
        <v>970</v>
      </c>
      <c r="J139" s="897" t="s">
        <v>971</v>
      </c>
      <c r="K139" s="361" t="s">
        <v>972</v>
      </c>
      <c r="L139" s="362">
        <f>AVERAGE(H141:H143)</f>
        <v>1864.7</v>
      </c>
      <c r="M139" s="363"/>
      <c r="N139" s="905" t="s">
        <v>973</v>
      </c>
    </row>
    <row r="140" spans="1:14" ht="18">
      <c r="A140" s="364" t="s">
        <v>974</v>
      </c>
      <c r="B140" s="365" t="s">
        <v>975</v>
      </c>
      <c r="C140" s="365" t="s">
        <v>976</v>
      </c>
      <c r="D140" s="364" t="s">
        <v>977</v>
      </c>
      <c r="E140" s="364" t="s">
        <v>978</v>
      </c>
      <c r="F140" s="366" t="s">
        <v>760</v>
      </c>
      <c r="G140" s="364" t="s">
        <v>979</v>
      </c>
      <c r="H140" s="364" t="s">
        <v>980</v>
      </c>
      <c r="I140" s="367" t="s">
        <v>981</v>
      </c>
      <c r="J140" s="796"/>
      <c r="K140" s="361" t="s">
        <v>982</v>
      </c>
      <c r="L140" s="368">
        <f>STDEV(H141:H143)</f>
        <v>212.06548516908637</v>
      </c>
      <c r="M140" s="363"/>
      <c r="N140" s="776"/>
    </row>
    <row r="141" spans="1:14" ht="36">
      <c r="A141" s="369"/>
      <c r="B141" s="370" t="s">
        <v>983</v>
      </c>
      <c r="C141" s="371" t="s">
        <v>1033</v>
      </c>
      <c r="D141" s="372" t="s">
        <v>989</v>
      </c>
      <c r="E141" s="373" t="s">
        <v>994</v>
      </c>
      <c r="F141" s="417" t="s">
        <v>1118</v>
      </c>
      <c r="G141" s="372" t="s">
        <v>937</v>
      </c>
      <c r="H141" s="375">
        <v>1620</v>
      </c>
      <c r="I141" s="390" t="s">
        <v>1035</v>
      </c>
      <c r="J141" s="796"/>
      <c r="K141" s="361" t="s">
        <v>987</v>
      </c>
      <c r="L141" s="377">
        <f>L140/L139</f>
        <v>0.11372632872262904</v>
      </c>
      <c r="M141" s="363"/>
      <c r="N141" s="904" t="str">
        <f>IF(L141&lt;25%,"Não","Sim - proceder verificação ao lado")</f>
        <v>Não</v>
      </c>
    </row>
    <row r="142" spans="1:14" ht="27">
      <c r="A142" s="427" t="s">
        <v>1036</v>
      </c>
      <c r="B142" s="428" t="s">
        <v>1064</v>
      </c>
      <c r="C142" s="428" t="s">
        <v>1067</v>
      </c>
      <c r="D142" s="427" t="s">
        <v>1092</v>
      </c>
      <c r="E142" s="373" t="s">
        <v>1093</v>
      </c>
      <c r="F142" s="429" t="s">
        <v>1112</v>
      </c>
      <c r="G142" s="427" t="s">
        <v>937</v>
      </c>
      <c r="H142" s="430">
        <v>1995</v>
      </c>
      <c r="I142" s="431" t="s">
        <v>1113</v>
      </c>
      <c r="J142" s="796"/>
      <c r="K142" s="361" t="s">
        <v>991</v>
      </c>
      <c r="L142" s="378">
        <f>L139*1.25</f>
        <v>2330.875</v>
      </c>
      <c r="M142" s="363"/>
      <c r="N142" s="796"/>
    </row>
    <row r="143" spans="1:14" ht="36.75">
      <c r="A143" s="427" t="s">
        <v>1036</v>
      </c>
      <c r="B143" s="428" t="s">
        <v>1064</v>
      </c>
      <c r="C143" s="428" t="s">
        <v>1114</v>
      </c>
      <c r="D143" s="427" t="s">
        <v>1028</v>
      </c>
      <c r="E143" s="432" t="s">
        <v>1110</v>
      </c>
      <c r="F143" s="429" t="s">
        <v>1115</v>
      </c>
      <c r="G143" s="427" t="s">
        <v>937</v>
      </c>
      <c r="H143" s="430">
        <v>1979.1</v>
      </c>
      <c r="I143" s="433" t="s">
        <v>1116</v>
      </c>
      <c r="J143" s="776"/>
      <c r="K143" s="361" t="s">
        <v>995</v>
      </c>
      <c r="L143" s="378">
        <f>L139*0.75</f>
        <v>1398.5250000000001</v>
      </c>
      <c r="M143" s="363"/>
      <c r="N143" s="776"/>
    </row>
    <row r="144" spans="1:14">
      <c r="A144" s="81"/>
      <c r="B144" s="81"/>
      <c r="C144" s="81"/>
      <c r="D144" s="81"/>
      <c r="E144" s="81"/>
      <c r="F144" s="81"/>
      <c r="G144" s="81"/>
      <c r="H144" s="81"/>
      <c r="I144" s="81"/>
      <c r="J144" s="435"/>
      <c r="K144" s="435"/>
      <c r="L144" s="435"/>
      <c r="M144" s="397"/>
      <c r="N144" s="435"/>
    </row>
    <row r="145" spans="1:14">
      <c r="A145" s="901" t="s">
        <v>1119</v>
      </c>
      <c r="B145" s="727"/>
      <c r="C145" s="727"/>
      <c r="D145" s="727"/>
      <c r="E145" s="727"/>
      <c r="F145" s="727"/>
      <c r="G145" s="727"/>
      <c r="H145" s="727"/>
      <c r="I145" s="813"/>
      <c r="J145" s="435"/>
      <c r="K145" s="435"/>
      <c r="L145" s="435"/>
      <c r="M145" s="397"/>
      <c r="N145" s="435"/>
    </row>
    <row r="146" spans="1:14">
      <c r="A146" s="369"/>
      <c r="B146" s="370"/>
      <c r="C146" s="370"/>
      <c r="D146" s="369"/>
      <c r="E146" s="379"/>
      <c r="F146" s="380"/>
      <c r="G146" s="379"/>
      <c r="H146" s="379"/>
      <c r="I146" s="357"/>
      <c r="J146" s="356"/>
      <c r="K146" s="356"/>
      <c r="L146" s="356"/>
      <c r="M146" s="357"/>
      <c r="N146" s="356"/>
    </row>
    <row r="147" spans="1:14">
      <c r="A147" s="358" t="s">
        <v>196</v>
      </c>
      <c r="B147" s="899" t="s">
        <v>1120</v>
      </c>
      <c r="C147" s="740"/>
      <c r="D147" s="740"/>
      <c r="E147" s="740"/>
      <c r="F147" s="740"/>
      <c r="G147" s="358" t="s">
        <v>937</v>
      </c>
      <c r="H147" s="359">
        <f>MEDIAN(H149:H151)</f>
        <v>890</v>
      </c>
      <c r="I147" s="360" t="s">
        <v>970</v>
      </c>
      <c r="J147" s="897" t="s">
        <v>971</v>
      </c>
      <c r="K147" s="361" t="s">
        <v>972</v>
      </c>
      <c r="L147" s="362">
        <f>AVERAGE(H149:H151)</f>
        <v>923.33333333333337</v>
      </c>
      <c r="M147" s="363"/>
      <c r="N147" s="905" t="s">
        <v>973</v>
      </c>
    </row>
    <row r="148" spans="1:14" ht="18">
      <c r="A148" s="364" t="s">
        <v>974</v>
      </c>
      <c r="B148" s="365" t="s">
        <v>975</v>
      </c>
      <c r="C148" s="365" t="s">
        <v>976</v>
      </c>
      <c r="D148" s="364" t="s">
        <v>977</v>
      </c>
      <c r="E148" s="364" t="s">
        <v>978</v>
      </c>
      <c r="F148" s="366" t="s">
        <v>760</v>
      </c>
      <c r="G148" s="364" t="s">
        <v>979</v>
      </c>
      <c r="H148" s="364" t="s">
        <v>980</v>
      </c>
      <c r="I148" s="367" t="s">
        <v>981</v>
      </c>
      <c r="J148" s="796"/>
      <c r="K148" s="361" t="s">
        <v>982</v>
      </c>
      <c r="L148" s="368">
        <f>STDEV(H149:H151)</f>
        <v>182.30011885167067</v>
      </c>
      <c r="M148" s="363"/>
      <c r="N148" s="776"/>
    </row>
    <row r="149" spans="1:14" ht="36">
      <c r="A149" s="369"/>
      <c r="B149" s="370" t="s">
        <v>983</v>
      </c>
      <c r="C149" s="371" t="s">
        <v>1121</v>
      </c>
      <c r="D149" s="372" t="s">
        <v>1122</v>
      </c>
      <c r="E149" s="373" t="s">
        <v>986</v>
      </c>
      <c r="F149" s="374"/>
      <c r="G149" s="372" t="s">
        <v>937</v>
      </c>
      <c r="H149" s="375">
        <v>760</v>
      </c>
      <c r="I149" s="390"/>
      <c r="J149" s="796"/>
      <c r="K149" s="361" t="s">
        <v>987</v>
      </c>
      <c r="L149" s="377">
        <f>L148/L147</f>
        <v>0.19743695182491408</v>
      </c>
      <c r="M149" s="363"/>
      <c r="N149" s="904" t="str">
        <f>IF(L149&lt;25%,"Não","Sim - proceder verificação ao lado")</f>
        <v>Não</v>
      </c>
    </row>
    <row r="150" spans="1:14" ht="27">
      <c r="A150" s="369"/>
      <c r="B150" s="370" t="s">
        <v>983</v>
      </c>
      <c r="C150" s="371" t="s">
        <v>1123</v>
      </c>
      <c r="D150" s="372" t="s">
        <v>1124</v>
      </c>
      <c r="E150" s="373" t="s">
        <v>1110</v>
      </c>
      <c r="F150" s="374"/>
      <c r="G150" s="372" t="s">
        <v>937</v>
      </c>
      <c r="H150" s="375">
        <v>1120</v>
      </c>
      <c r="I150" s="390"/>
      <c r="J150" s="796"/>
      <c r="K150" s="361" t="s">
        <v>991</v>
      </c>
      <c r="L150" s="378">
        <f>L147*1.25</f>
        <v>1154.1666666666667</v>
      </c>
      <c r="M150" s="363"/>
      <c r="N150" s="796"/>
    </row>
    <row r="151" spans="1:14" ht="18">
      <c r="A151" s="369"/>
      <c r="B151" s="370" t="s">
        <v>983</v>
      </c>
      <c r="C151" s="370" t="s">
        <v>1125</v>
      </c>
      <c r="D151" s="372" t="s">
        <v>1126</v>
      </c>
      <c r="E151" s="373" t="s">
        <v>1110</v>
      </c>
      <c r="F151" s="374"/>
      <c r="G151" s="372" t="s">
        <v>937</v>
      </c>
      <c r="H151" s="375">
        <v>890</v>
      </c>
      <c r="I151" s="390"/>
      <c r="J151" s="776"/>
      <c r="K151" s="361" t="s">
        <v>995</v>
      </c>
      <c r="L151" s="378">
        <f>L147*0.75</f>
        <v>692.5</v>
      </c>
      <c r="M151" s="363"/>
      <c r="N151" s="776"/>
    </row>
    <row r="152" spans="1:14">
      <c r="A152" s="369"/>
      <c r="B152" s="370"/>
      <c r="C152" s="370"/>
      <c r="D152" s="369"/>
      <c r="E152" s="379"/>
      <c r="F152" s="380"/>
      <c r="G152" s="379"/>
      <c r="H152" s="379"/>
      <c r="I152" s="357"/>
      <c r="J152" s="356"/>
      <c r="K152" s="356"/>
      <c r="L152" s="356"/>
      <c r="M152" s="357"/>
      <c r="N152" s="356"/>
    </row>
    <row r="153" spans="1:14">
      <c r="A153" s="358" t="s">
        <v>198</v>
      </c>
      <c r="B153" s="899" t="s">
        <v>1127</v>
      </c>
      <c r="C153" s="740"/>
      <c r="D153" s="740"/>
      <c r="E153" s="740"/>
      <c r="F153" s="740"/>
      <c r="G153" s="358" t="s">
        <v>937</v>
      </c>
      <c r="H153" s="359">
        <f>MEDIAN(H155:H157)</f>
        <v>1520</v>
      </c>
      <c r="I153" s="360" t="s">
        <v>970</v>
      </c>
      <c r="J153" s="897" t="s">
        <v>971</v>
      </c>
      <c r="K153" s="361" t="s">
        <v>972</v>
      </c>
      <c r="L153" s="362">
        <f>AVERAGE(H155:H157)</f>
        <v>1356.6666666666667</v>
      </c>
      <c r="M153" s="363"/>
      <c r="N153" s="905" t="s">
        <v>973</v>
      </c>
    </row>
    <row r="154" spans="1:14" ht="18">
      <c r="A154" s="364" t="s">
        <v>974</v>
      </c>
      <c r="B154" s="365" t="s">
        <v>975</v>
      </c>
      <c r="C154" s="365" t="s">
        <v>976</v>
      </c>
      <c r="D154" s="364" t="s">
        <v>977</v>
      </c>
      <c r="E154" s="364" t="s">
        <v>978</v>
      </c>
      <c r="F154" s="366" t="s">
        <v>760</v>
      </c>
      <c r="G154" s="364" t="s">
        <v>979</v>
      </c>
      <c r="H154" s="364" t="s">
        <v>980</v>
      </c>
      <c r="I154" s="367" t="s">
        <v>981</v>
      </c>
      <c r="J154" s="796"/>
      <c r="K154" s="361" t="s">
        <v>982</v>
      </c>
      <c r="L154" s="368">
        <f>STDEV(H155:H157)</f>
        <v>327.15949219506604</v>
      </c>
      <c r="M154" s="363"/>
      <c r="N154" s="776"/>
    </row>
    <row r="155" spans="1:14" ht="36">
      <c r="A155" s="369"/>
      <c r="B155" s="370" t="s">
        <v>983</v>
      </c>
      <c r="C155" s="371" t="s">
        <v>1121</v>
      </c>
      <c r="D155" s="372" t="s">
        <v>1122</v>
      </c>
      <c r="E155" s="373" t="s">
        <v>986</v>
      </c>
      <c r="F155" s="374"/>
      <c r="G155" s="372" t="s">
        <v>937</v>
      </c>
      <c r="H155" s="375">
        <v>1520</v>
      </c>
      <c r="I155" s="390"/>
      <c r="J155" s="796"/>
      <c r="K155" s="361" t="s">
        <v>987</v>
      </c>
      <c r="L155" s="377">
        <f>L154/L153</f>
        <v>0.24114950284648601</v>
      </c>
      <c r="M155" s="363"/>
      <c r="N155" s="904" t="str">
        <f>IF(L155&lt;25%,"Não","Sim - proceder verificação ao lado")</f>
        <v>Não</v>
      </c>
    </row>
    <row r="156" spans="1:14" ht="27">
      <c r="A156" s="369"/>
      <c r="B156" s="370" t="s">
        <v>983</v>
      </c>
      <c r="C156" s="371" t="s">
        <v>1123</v>
      </c>
      <c r="D156" s="372" t="s">
        <v>1124</v>
      </c>
      <c r="E156" s="373" t="s">
        <v>1110</v>
      </c>
      <c r="F156" s="374"/>
      <c r="G156" s="372" t="s">
        <v>937</v>
      </c>
      <c r="H156" s="375">
        <v>1570</v>
      </c>
      <c r="I156" s="390"/>
      <c r="J156" s="796"/>
      <c r="K156" s="361" t="s">
        <v>991</v>
      </c>
      <c r="L156" s="378">
        <f>L153*1.25</f>
        <v>1695.8333333333335</v>
      </c>
      <c r="M156" s="363"/>
      <c r="N156" s="796"/>
    </row>
    <row r="157" spans="1:14" ht="18">
      <c r="A157" s="369"/>
      <c r="B157" s="370" t="s">
        <v>983</v>
      </c>
      <c r="C157" s="370" t="s">
        <v>1125</v>
      </c>
      <c r="D157" s="372" t="s">
        <v>1126</v>
      </c>
      <c r="E157" s="373" t="s">
        <v>1110</v>
      </c>
      <c r="F157" s="374"/>
      <c r="G157" s="372" t="s">
        <v>937</v>
      </c>
      <c r="H157" s="375">
        <v>980</v>
      </c>
      <c r="I157" s="390"/>
      <c r="J157" s="776"/>
      <c r="K157" s="361" t="s">
        <v>995</v>
      </c>
      <c r="L157" s="378">
        <f>L153*0.75</f>
        <v>1017.5</v>
      </c>
      <c r="M157" s="363"/>
      <c r="N157" s="776"/>
    </row>
    <row r="158" spans="1:14">
      <c r="A158" s="369"/>
      <c r="B158" s="370"/>
      <c r="C158" s="370"/>
      <c r="D158" s="369"/>
      <c r="E158" s="379"/>
      <c r="F158" s="380"/>
      <c r="G158" s="379"/>
      <c r="H158" s="379"/>
      <c r="I158" s="357"/>
      <c r="J158" s="356"/>
      <c r="K158" s="356"/>
      <c r="L158" s="356"/>
      <c r="M158" s="357"/>
      <c r="N158" s="356"/>
    </row>
    <row r="159" spans="1:14">
      <c r="A159" s="358" t="s">
        <v>206</v>
      </c>
      <c r="B159" s="899" t="s">
        <v>1128</v>
      </c>
      <c r="C159" s="740"/>
      <c r="D159" s="740"/>
      <c r="E159" s="740"/>
      <c r="F159" s="740"/>
      <c r="G159" s="358" t="s">
        <v>937</v>
      </c>
      <c r="H159" s="359">
        <f>MEDIAN(H161:H163)</f>
        <v>217.4</v>
      </c>
      <c r="I159" s="360" t="s">
        <v>970</v>
      </c>
      <c r="J159" s="897" t="s">
        <v>971</v>
      </c>
      <c r="K159" s="361" t="s">
        <v>972</v>
      </c>
      <c r="L159" s="362">
        <f>AVERAGE(H161:H163)</f>
        <v>217.43333333333331</v>
      </c>
      <c r="M159" s="363"/>
      <c r="N159" s="905" t="s">
        <v>973</v>
      </c>
    </row>
    <row r="160" spans="1:14" ht="18">
      <c r="A160" s="364" t="s">
        <v>974</v>
      </c>
      <c r="B160" s="365" t="s">
        <v>975</v>
      </c>
      <c r="C160" s="365" t="s">
        <v>976</v>
      </c>
      <c r="D160" s="364" t="s">
        <v>977</v>
      </c>
      <c r="E160" s="364" t="s">
        <v>978</v>
      </c>
      <c r="F160" s="366" t="s">
        <v>760</v>
      </c>
      <c r="G160" s="364" t="s">
        <v>979</v>
      </c>
      <c r="H160" s="364" t="s">
        <v>980</v>
      </c>
      <c r="I160" s="367" t="s">
        <v>981</v>
      </c>
      <c r="J160" s="796"/>
      <c r="K160" s="361" t="s">
        <v>982</v>
      </c>
      <c r="L160" s="368">
        <f>STDEV(H161:H163)</f>
        <v>21.550019334871447</v>
      </c>
      <c r="M160" s="363"/>
      <c r="N160" s="776"/>
    </row>
    <row r="161" spans="1:14" ht="36.75">
      <c r="A161" s="369"/>
      <c r="B161" s="370" t="s">
        <v>1037</v>
      </c>
      <c r="C161" s="371" t="s">
        <v>1129</v>
      </c>
      <c r="D161" s="372" t="s">
        <v>1082</v>
      </c>
      <c r="E161" s="373" t="s">
        <v>994</v>
      </c>
      <c r="F161" s="436" t="s">
        <v>1130</v>
      </c>
      <c r="G161" s="372" t="s">
        <v>937</v>
      </c>
      <c r="H161" s="375">
        <v>195.9</v>
      </c>
      <c r="I161" s="419" t="s">
        <v>1131</v>
      </c>
      <c r="J161" s="796"/>
      <c r="K161" s="361" t="s">
        <v>987</v>
      </c>
      <c r="L161" s="377">
        <f>L160/L159</f>
        <v>9.9110927494426404E-2</v>
      </c>
      <c r="M161" s="363"/>
      <c r="N161" s="904" t="str">
        <f>IF(L161&lt;25%,"Não","Sim - proceder verificação ao lado")</f>
        <v>Não</v>
      </c>
    </row>
    <row r="162" spans="1:14" ht="60.75">
      <c r="A162" s="369"/>
      <c r="B162" s="370" t="s">
        <v>1037</v>
      </c>
      <c r="C162" s="370" t="s">
        <v>1132</v>
      </c>
      <c r="D162" s="372" t="s">
        <v>1133</v>
      </c>
      <c r="E162" s="373" t="s">
        <v>994</v>
      </c>
      <c r="F162" s="380" t="s">
        <v>1134</v>
      </c>
      <c r="G162" s="372" t="s">
        <v>937</v>
      </c>
      <c r="H162" s="375">
        <v>217.4</v>
      </c>
      <c r="I162" s="419" t="s">
        <v>1135</v>
      </c>
      <c r="J162" s="796"/>
      <c r="K162" s="361" t="s">
        <v>991</v>
      </c>
      <c r="L162" s="378">
        <f>L159*1.25</f>
        <v>271.79166666666663</v>
      </c>
      <c r="M162" s="363"/>
      <c r="N162" s="796"/>
    </row>
    <row r="163" spans="1:14" ht="144.75">
      <c r="A163" s="369"/>
      <c r="B163" s="370" t="s">
        <v>1037</v>
      </c>
      <c r="C163" s="371" t="s">
        <v>1136</v>
      </c>
      <c r="D163" s="372" t="s">
        <v>1137</v>
      </c>
      <c r="E163" s="373" t="s">
        <v>994</v>
      </c>
      <c r="F163" s="374" t="s">
        <v>1138</v>
      </c>
      <c r="G163" s="372" t="s">
        <v>937</v>
      </c>
      <c r="H163" s="375">
        <v>239</v>
      </c>
      <c r="I163" s="419" t="s">
        <v>1139</v>
      </c>
      <c r="J163" s="776"/>
      <c r="K163" s="361" t="s">
        <v>995</v>
      </c>
      <c r="L163" s="378">
        <f>L159*0.75</f>
        <v>163.07499999999999</v>
      </c>
      <c r="M163" s="363"/>
      <c r="N163" s="776"/>
    </row>
    <row r="164" spans="1:14">
      <c r="A164" s="369"/>
      <c r="B164" s="370"/>
      <c r="C164" s="370"/>
      <c r="D164" s="369"/>
      <c r="E164" s="373"/>
      <c r="F164" s="374"/>
      <c r="G164" s="372"/>
      <c r="H164" s="375"/>
      <c r="I164" s="357"/>
      <c r="J164" s="356"/>
      <c r="K164" s="356"/>
      <c r="L164" s="356"/>
      <c r="M164" s="357"/>
      <c r="N164" s="356"/>
    </row>
    <row r="165" spans="1:14">
      <c r="A165" s="358" t="s">
        <v>202</v>
      </c>
      <c r="B165" s="899" t="s">
        <v>1140</v>
      </c>
      <c r="C165" s="740"/>
      <c r="D165" s="740"/>
      <c r="E165" s="740"/>
      <c r="F165" s="740"/>
      <c r="G165" s="358" t="s">
        <v>1005</v>
      </c>
      <c r="H165" s="359">
        <f>MEDIAN(H167:H169)</f>
        <v>12180</v>
      </c>
      <c r="I165" s="360" t="s">
        <v>1141</v>
      </c>
      <c r="J165" s="897" t="s">
        <v>971</v>
      </c>
      <c r="K165" s="361" t="s">
        <v>972</v>
      </c>
      <c r="L165" s="362">
        <f>AVERAGE(H167:H169)</f>
        <v>12829.856666666667</v>
      </c>
      <c r="M165" s="363"/>
      <c r="N165" s="905" t="s">
        <v>973</v>
      </c>
    </row>
    <row r="166" spans="1:14" ht="24">
      <c r="A166" s="364" t="s">
        <v>974</v>
      </c>
      <c r="B166" s="365" t="s">
        <v>975</v>
      </c>
      <c r="C166" s="365" t="s">
        <v>976</v>
      </c>
      <c r="D166" s="364" t="s">
        <v>977</v>
      </c>
      <c r="E166" s="381" t="s">
        <v>978</v>
      </c>
      <c r="F166" s="382" t="s">
        <v>760</v>
      </c>
      <c r="G166" s="364" t="s">
        <v>979</v>
      </c>
      <c r="H166" s="383" t="s">
        <v>1006</v>
      </c>
      <c r="I166" s="384" t="s">
        <v>981</v>
      </c>
      <c r="J166" s="796"/>
      <c r="K166" s="361" t="s">
        <v>982</v>
      </c>
      <c r="L166" s="368">
        <f>STDEV(H167:H169)</f>
        <v>2436.7470352158703</v>
      </c>
      <c r="M166" s="363"/>
      <c r="N166" s="776"/>
    </row>
    <row r="167" spans="1:14" ht="36">
      <c r="A167" s="369"/>
      <c r="B167" s="385" t="s">
        <v>983</v>
      </c>
      <c r="C167" s="385" t="s">
        <v>1142</v>
      </c>
      <c r="D167" s="405" t="s">
        <v>1143</v>
      </c>
      <c r="E167" s="387" t="s">
        <v>1144</v>
      </c>
      <c r="F167" s="385" t="s">
        <v>1145</v>
      </c>
      <c r="G167" s="386" t="s">
        <v>1005</v>
      </c>
      <c r="H167" s="389">
        <v>15525.65</v>
      </c>
      <c r="I167" s="390"/>
      <c r="J167" s="796"/>
      <c r="K167" s="361" t="s">
        <v>987</v>
      </c>
      <c r="L167" s="377">
        <f>L166/L165</f>
        <v>0.18992784553445546</v>
      </c>
      <c r="M167" s="363"/>
      <c r="N167" s="904" t="str">
        <f>IF(L167&lt;25%,"Não","Sim - proceder verificação ao lado")</f>
        <v>Não</v>
      </c>
    </row>
    <row r="168" spans="1:14" ht="27">
      <c r="A168" s="369"/>
      <c r="B168" s="385" t="s">
        <v>983</v>
      </c>
      <c r="C168" s="385" t="s">
        <v>1146</v>
      </c>
      <c r="D168" s="409" t="s">
        <v>1147</v>
      </c>
      <c r="E168" s="387" t="s">
        <v>1148</v>
      </c>
      <c r="F168" s="385" t="s">
        <v>1149</v>
      </c>
      <c r="G168" s="386" t="s">
        <v>1005</v>
      </c>
      <c r="H168" s="389">
        <v>12180</v>
      </c>
      <c r="I168" s="390"/>
      <c r="J168" s="796"/>
      <c r="K168" s="361" t="s">
        <v>991</v>
      </c>
      <c r="L168" s="378">
        <f>L165*1.25</f>
        <v>16037.320833333333</v>
      </c>
      <c r="M168" s="363"/>
      <c r="N168" s="796"/>
    </row>
    <row r="169" spans="1:14" ht="24.75">
      <c r="A169" s="369"/>
      <c r="B169" s="385" t="s">
        <v>983</v>
      </c>
      <c r="C169" s="385" t="s">
        <v>1150</v>
      </c>
      <c r="D169" s="409" t="s">
        <v>1151</v>
      </c>
      <c r="E169" s="387" t="s">
        <v>1148</v>
      </c>
      <c r="F169" s="385" t="s">
        <v>1152</v>
      </c>
      <c r="G169" s="386" t="s">
        <v>1005</v>
      </c>
      <c r="H169" s="389">
        <v>10783.92</v>
      </c>
      <c r="I169" s="390"/>
      <c r="J169" s="776"/>
      <c r="K169" s="361" t="s">
        <v>995</v>
      </c>
      <c r="L169" s="378">
        <f>L165*0.75</f>
        <v>9622.3924999999999</v>
      </c>
      <c r="M169" s="363"/>
      <c r="N169" s="776"/>
    </row>
    <row r="170" spans="1:14">
      <c r="A170" s="369"/>
      <c r="B170" s="370"/>
      <c r="C170" s="370"/>
      <c r="D170" s="369"/>
      <c r="E170" s="373"/>
      <c r="F170" s="374"/>
      <c r="G170" s="372"/>
      <c r="H170" s="375"/>
      <c r="I170" s="357"/>
      <c r="J170" s="435"/>
      <c r="K170" s="435"/>
      <c r="L170" s="435"/>
      <c r="M170" s="397"/>
      <c r="N170" s="435"/>
    </row>
    <row r="171" spans="1:14">
      <c r="A171" s="399" t="s">
        <v>204</v>
      </c>
      <c r="B171" s="900" t="s">
        <v>1153</v>
      </c>
      <c r="C171" s="727"/>
      <c r="D171" s="727"/>
      <c r="E171" s="727"/>
      <c r="F171" s="727"/>
      <c r="G171" s="399" t="s">
        <v>1005</v>
      </c>
      <c r="H171" s="400">
        <f>MEDIAN(H173:H175)</f>
        <v>14850</v>
      </c>
      <c r="I171" s="401" t="s">
        <v>1141</v>
      </c>
      <c r="J171" s="895" t="s">
        <v>971</v>
      </c>
      <c r="K171" s="402" t="s">
        <v>972</v>
      </c>
      <c r="L171" s="403">
        <f>AVERAGE(H173:H175)</f>
        <v>15965.323333333334</v>
      </c>
      <c r="M171" s="404"/>
      <c r="N171" s="906" t="s">
        <v>973</v>
      </c>
    </row>
    <row r="172" spans="1:14" ht="24">
      <c r="A172" s="364" t="s">
        <v>974</v>
      </c>
      <c r="B172" s="365" t="s">
        <v>975</v>
      </c>
      <c r="C172" s="365" t="s">
        <v>976</v>
      </c>
      <c r="D172" s="364" t="s">
        <v>977</v>
      </c>
      <c r="E172" s="381" t="s">
        <v>978</v>
      </c>
      <c r="F172" s="382" t="s">
        <v>760</v>
      </c>
      <c r="G172" s="364" t="s">
        <v>979</v>
      </c>
      <c r="H172" s="383" t="s">
        <v>1006</v>
      </c>
      <c r="I172" s="384" t="s">
        <v>981</v>
      </c>
      <c r="J172" s="796"/>
      <c r="K172" s="361" t="s">
        <v>982</v>
      </c>
      <c r="L172" s="368">
        <f>STDEV(H173:H175)</f>
        <v>2753.9286907313594</v>
      </c>
      <c r="M172" s="363"/>
      <c r="N172" s="776"/>
    </row>
    <row r="173" spans="1:14" ht="36">
      <c r="A173" s="369"/>
      <c r="B173" s="385" t="s">
        <v>983</v>
      </c>
      <c r="C173" s="385" t="s">
        <v>1142</v>
      </c>
      <c r="D173" s="405" t="s">
        <v>1143</v>
      </c>
      <c r="E173" s="387" t="s">
        <v>1144</v>
      </c>
      <c r="F173" s="385" t="s">
        <v>1154</v>
      </c>
      <c r="G173" s="386" t="s">
        <v>1005</v>
      </c>
      <c r="H173" s="389">
        <v>19101.97</v>
      </c>
      <c r="I173" s="390"/>
      <c r="J173" s="796"/>
      <c r="K173" s="361" t="s">
        <v>987</v>
      </c>
      <c r="L173" s="377">
        <f>L172/L171</f>
        <v>0.17249438882215096</v>
      </c>
      <c r="M173" s="363"/>
      <c r="N173" s="904" t="str">
        <f>IF(L173&lt;25%,"Não","Sim - proceder verificação ao lado")</f>
        <v>Não</v>
      </c>
    </row>
    <row r="174" spans="1:14" ht="27">
      <c r="A174" s="369"/>
      <c r="B174" s="385" t="s">
        <v>983</v>
      </c>
      <c r="C174" s="385" t="s">
        <v>1155</v>
      </c>
      <c r="D174" s="405" t="s">
        <v>1156</v>
      </c>
      <c r="E174" s="387" t="s">
        <v>1144</v>
      </c>
      <c r="F174" s="385" t="s">
        <v>1157</v>
      </c>
      <c r="G174" s="386" t="s">
        <v>1005</v>
      </c>
      <c r="H174" s="389">
        <v>13944</v>
      </c>
      <c r="I174" s="390"/>
      <c r="J174" s="796"/>
      <c r="K174" s="361" t="s">
        <v>991</v>
      </c>
      <c r="L174" s="378">
        <f>L171*1.25</f>
        <v>19956.654166666667</v>
      </c>
      <c r="M174" s="363"/>
      <c r="N174" s="796"/>
    </row>
    <row r="175" spans="1:14" ht="24.75">
      <c r="A175" s="369"/>
      <c r="B175" s="385" t="s">
        <v>983</v>
      </c>
      <c r="C175" s="385" t="s">
        <v>1146</v>
      </c>
      <c r="D175" s="409" t="s">
        <v>1147</v>
      </c>
      <c r="E175" s="387" t="s">
        <v>1148</v>
      </c>
      <c r="F175" s="385" t="s">
        <v>1158</v>
      </c>
      <c r="G175" s="386" t="s">
        <v>1005</v>
      </c>
      <c r="H175" s="389">
        <v>14850</v>
      </c>
      <c r="I175" s="390"/>
      <c r="J175" s="776"/>
      <c r="K175" s="361" t="s">
        <v>995</v>
      </c>
      <c r="L175" s="378">
        <f>L171*0.75</f>
        <v>11973.9925</v>
      </c>
      <c r="M175" s="363"/>
      <c r="N175" s="776"/>
    </row>
    <row r="176" spans="1:14">
      <c r="A176" s="369"/>
      <c r="B176" s="370"/>
      <c r="C176" s="370"/>
      <c r="D176" s="369"/>
      <c r="E176" s="373"/>
      <c r="F176" s="374"/>
      <c r="G176" s="372"/>
      <c r="H176" s="375"/>
      <c r="I176" s="357"/>
      <c r="J176" s="435"/>
      <c r="K176" s="435"/>
      <c r="L176" s="435"/>
      <c r="M176" s="397"/>
      <c r="N176" s="435"/>
    </row>
    <row r="177" spans="1:14">
      <c r="A177" s="902" t="s">
        <v>1159</v>
      </c>
      <c r="B177" s="740"/>
      <c r="C177" s="740"/>
      <c r="D177" s="740"/>
      <c r="E177" s="740"/>
      <c r="F177" s="740"/>
      <c r="G177" s="740"/>
      <c r="H177" s="740"/>
      <c r="I177" s="740"/>
      <c r="J177" s="435"/>
      <c r="K177" s="435"/>
      <c r="L177" s="435"/>
      <c r="M177" s="397"/>
      <c r="N177" s="435"/>
    </row>
    <row r="178" spans="1:14">
      <c r="A178" s="369"/>
      <c r="B178" s="370"/>
      <c r="C178" s="370"/>
      <c r="D178" s="369"/>
      <c r="E178" s="379"/>
      <c r="F178" s="380"/>
      <c r="G178" s="379"/>
      <c r="H178" s="379"/>
      <c r="I178" s="357"/>
      <c r="J178" s="356"/>
      <c r="K178" s="356"/>
      <c r="L178" s="356"/>
      <c r="M178" s="357"/>
      <c r="N178" s="356"/>
    </row>
    <row r="179" spans="1:14">
      <c r="A179" s="358" t="s">
        <v>1160</v>
      </c>
      <c r="B179" s="899" t="s">
        <v>1161</v>
      </c>
      <c r="C179" s="740"/>
      <c r="D179" s="740"/>
      <c r="E179" s="740"/>
      <c r="F179" s="740"/>
      <c r="G179" s="358" t="s">
        <v>69</v>
      </c>
      <c r="H179" s="359">
        <f>MEDIAN(H181:H183)</f>
        <v>2989</v>
      </c>
      <c r="I179" s="360" t="s">
        <v>970</v>
      </c>
      <c r="J179" s="897" t="s">
        <v>971</v>
      </c>
      <c r="K179" s="361" t="s">
        <v>972</v>
      </c>
      <c r="L179" s="362">
        <f>AVERAGE(H181:H183)</f>
        <v>3029.6666666666665</v>
      </c>
      <c r="M179" s="363"/>
      <c r="N179" s="905" t="s">
        <v>973</v>
      </c>
    </row>
    <row r="180" spans="1:14" ht="18">
      <c r="A180" s="364" t="s">
        <v>974</v>
      </c>
      <c r="B180" s="365" t="s">
        <v>975</v>
      </c>
      <c r="C180" s="365" t="s">
        <v>976</v>
      </c>
      <c r="D180" s="364" t="s">
        <v>977</v>
      </c>
      <c r="E180" s="364" t="s">
        <v>978</v>
      </c>
      <c r="F180" s="366" t="s">
        <v>760</v>
      </c>
      <c r="G180" s="364" t="s">
        <v>979</v>
      </c>
      <c r="H180" s="364" t="s">
        <v>980</v>
      </c>
      <c r="I180" s="367" t="s">
        <v>981</v>
      </c>
      <c r="J180" s="796"/>
      <c r="K180" s="361" t="s">
        <v>982</v>
      </c>
      <c r="L180" s="368">
        <f>STDEV(H181:H183)</f>
        <v>154.07898407418622</v>
      </c>
      <c r="M180" s="363"/>
      <c r="N180" s="776"/>
    </row>
    <row r="181" spans="1:14" ht="36">
      <c r="A181" s="369"/>
      <c r="B181" s="370" t="s">
        <v>983</v>
      </c>
      <c r="C181" s="371" t="s">
        <v>1162</v>
      </c>
      <c r="D181" s="369" t="s">
        <v>1163</v>
      </c>
      <c r="E181" s="373" t="s">
        <v>990</v>
      </c>
      <c r="F181" s="374"/>
      <c r="G181" s="372" t="s">
        <v>937</v>
      </c>
      <c r="H181" s="375">
        <v>2989</v>
      </c>
      <c r="I181" s="390"/>
      <c r="J181" s="796"/>
      <c r="K181" s="361" t="s">
        <v>987</v>
      </c>
      <c r="L181" s="377">
        <f>L180/L179</f>
        <v>5.0856744660860237E-2</v>
      </c>
      <c r="M181" s="363"/>
      <c r="N181" s="904" t="str">
        <f>IF(L181&lt;25%,"Não","Sim - proceder verificação ao lado")</f>
        <v>Não</v>
      </c>
    </row>
    <row r="182" spans="1:14" ht="27">
      <c r="A182" s="369"/>
      <c r="B182" s="370" t="s">
        <v>983</v>
      </c>
      <c r="C182" s="370" t="s">
        <v>1164</v>
      </c>
      <c r="D182" s="369" t="s">
        <v>1165</v>
      </c>
      <c r="E182" s="373" t="s">
        <v>994</v>
      </c>
      <c r="F182" s="374"/>
      <c r="G182" s="372" t="s">
        <v>937</v>
      </c>
      <c r="H182" s="375">
        <v>3200</v>
      </c>
      <c r="I182" s="390"/>
      <c r="J182" s="796"/>
      <c r="K182" s="361" t="s">
        <v>991</v>
      </c>
      <c r="L182" s="378">
        <f>L179*1.25</f>
        <v>3787.083333333333</v>
      </c>
      <c r="M182" s="363"/>
      <c r="N182" s="796"/>
    </row>
    <row r="183" spans="1:14" ht="18">
      <c r="A183" s="369"/>
      <c r="B183" s="370" t="s">
        <v>983</v>
      </c>
      <c r="C183" s="370" t="s">
        <v>1125</v>
      </c>
      <c r="D183" s="369" t="s">
        <v>1126</v>
      </c>
      <c r="E183" s="373" t="s">
        <v>1166</v>
      </c>
      <c r="F183" s="374"/>
      <c r="G183" s="372" t="s">
        <v>937</v>
      </c>
      <c r="H183" s="375">
        <v>2900</v>
      </c>
      <c r="I183" s="390"/>
      <c r="J183" s="776"/>
      <c r="K183" s="361" t="s">
        <v>995</v>
      </c>
      <c r="L183" s="378">
        <f>L179*0.75</f>
        <v>2272.25</v>
      </c>
      <c r="M183" s="363"/>
      <c r="N183" s="776"/>
    </row>
    <row r="184" spans="1:14">
      <c r="A184" s="369"/>
      <c r="B184" s="370"/>
      <c r="C184" s="370"/>
      <c r="D184" s="369"/>
      <c r="E184" s="379"/>
      <c r="F184" s="380"/>
      <c r="G184" s="379"/>
      <c r="H184" s="379"/>
      <c r="I184" s="357"/>
      <c r="J184" s="356"/>
      <c r="K184" s="356"/>
      <c r="L184" s="356"/>
      <c r="M184" s="357"/>
      <c r="N184" s="356"/>
    </row>
    <row r="185" spans="1:14">
      <c r="A185" s="358" t="s">
        <v>1167</v>
      </c>
      <c r="B185" s="899" t="s">
        <v>1168</v>
      </c>
      <c r="C185" s="740"/>
      <c r="D185" s="740"/>
      <c r="E185" s="740"/>
      <c r="F185" s="740"/>
      <c r="G185" s="358" t="s">
        <v>69</v>
      </c>
      <c r="H185" s="359">
        <f>MEDIAN(H187:H189)</f>
        <v>2989</v>
      </c>
      <c r="I185" s="360" t="s">
        <v>970</v>
      </c>
      <c r="J185" s="897" t="s">
        <v>971</v>
      </c>
      <c r="K185" s="361" t="s">
        <v>972</v>
      </c>
      <c r="L185" s="362">
        <f>AVERAGE(H187:H189)</f>
        <v>2829.6666666666665</v>
      </c>
      <c r="M185" s="363"/>
      <c r="N185" s="905" t="s">
        <v>973</v>
      </c>
    </row>
    <row r="186" spans="1:14" ht="18">
      <c r="A186" s="364" t="s">
        <v>974</v>
      </c>
      <c r="B186" s="365" t="s">
        <v>975</v>
      </c>
      <c r="C186" s="365" t="s">
        <v>976</v>
      </c>
      <c r="D186" s="364" t="s">
        <v>977</v>
      </c>
      <c r="E186" s="364" t="s">
        <v>978</v>
      </c>
      <c r="F186" s="366" t="s">
        <v>760</v>
      </c>
      <c r="G186" s="364" t="s">
        <v>979</v>
      </c>
      <c r="H186" s="364" t="s">
        <v>980</v>
      </c>
      <c r="I186" s="367" t="s">
        <v>981</v>
      </c>
      <c r="J186" s="796"/>
      <c r="K186" s="361" t="s">
        <v>982</v>
      </c>
      <c r="L186" s="368">
        <f>STDEV(H187:H189)</f>
        <v>470.68071272714582</v>
      </c>
      <c r="M186" s="363"/>
      <c r="N186" s="776"/>
    </row>
    <row r="187" spans="1:14" ht="36">
      <c r="A187" s="369"/>
      <c r="B187" s="370" t="s">
        <v>983</v>
      </c>
      <c r="C187" s="371" t="s">
        <v>1162</v>
      </c>
      <c r="D187" s="369" t="s">
        <v>1163</v>
      </c>
      <c r="E187" s="373" t="s">
        <v>990</v>
      </c>
      <c r="F187" s="374"/>
      <c r="G187" s="372" t="s">
        <v>937</v>
      </c>
      <c r="H187" s="375">
        <v>2989</v>
      </c>
      <c r="I187" s="390"/>
      <c r="J187" s="796"/>
      <c r="K187" s="361" t="s">
        <v>987</v>
      </c>
      <c r="L187" s="377">
        <f>L186/L185</f>
        <v>0.16633786525873925</v>
      </c>
      <c r="M187" s="363"/>
      <c r="N187" s="904" t="str">
        <f>IF(L187&lt;25%,"Não","Sim - proceder verificação ao lado")</f>
        <v>Não</v>
      </c>
    </row>
    <row r="188" spans="1:14" ht="27">
      <c r="A188" s="369"/>
      <c r="B188" s="370" t="s">
        <v>983</v>
      </c>
      <c r="C188" s="370" t="s">
        <v>1164</v>
      </c>
      <c r="D188" s="369" t="s">
        <v>1165</v>
      </c>
      <c r="E188" s="373" t="s">
        <v>994</v>
      </c>
      <c r="F188" s="374"/>
      <c r="G188" s="372" t="s">
        <v>937</v>
      </c>
      <c r="H188" s="375">
        <v>3200</v>
      </c>
      <c r="I188" s="390"/>
      <c r="J188" s="796"/>
      <c r="K188" s="361" t="s">
        <v>991</v>
      </c>
      <c r="L188" s="378">
        <f>L185*1.25</f>
        <v>3537.083333333333</v>
      </c>
      <c r="M188" s="363"/>
      <c r="N188" s="796"/>
    </row>
    <row r="189" spans="1:14" ht="18">
      <c r="A189" s="369"/>
      <c r="B189" s="370" t="s">
        <v>983</v>
      </c>
      <c r="C189" s="370" t="s">
        <v>1125</v>
      </c>
      <c r="D189" s="369" t="s">
        <v>1126</v>
      </c>
      <c r="E189" s="373" t="s">
        <v>1166</v>
      </c>
      <c r="F189" s="374"/>
      <c r="G189" s="372" t="s">
        <v>937</v>
      </c>
      <c r="H189" s="375">
        <v>2300</v>
      </c>
      <c r="I189" s="390"/>
      <c r="J189" s="776"/>
      <c r="K189" s="361" t="s">
        <v>995</v>
      </c>
      <c r="L189" s="378">
        <f>L185*0.75</f>
        <v>2122.25</v>
      </c>
      <c r="M189" s="363"/>
      <c r="N189" s="776"/>
    </row>
    <row r="190" spans="1:14" ht="15.75" customHeight="1">
      <c r="A190" s="369"/>
      <c r="B190" s="370"/>
      <c r="C190" s="370"/>
      <c r="D190" s="369"/>
      <c r="E190" s="379"/>
      <c r="F190" s="380"/>
      <c r="G190" s="379"/>
      <c r="H190" s="379"/>
      <c r="I190" s="357"/>
      <c r="J190" s="435"/>
      <c r="K190" s="435"/>
      <c r="L190" s="435"/>
      <c r="M190" s="397"/>
      <c r="N190" s="435"/>
    </row>
    <row r="191" spans="1:14">
      <c r="A191" s="416" t="s">
        <v>919</v>
      </c>
      <c r="B191" s="903" t="s">
        <v>1169</v>
      </c>
      <c r="C191" s="727"/>
      <c r="D191" s="727"/>
      <c r="E191" s="727"/>
      <c r="F191" s="727"/>
      <c r="G191" s="416" t="s">
        <v>937</v>
      </c>
      <c r="H191" s="400">
        <f>MEDIAN(H193:H195)</f>
        <v>31.53</v>
      </c>
      <c r="I191" s="437" t="s">
        <v>1141</v>
      </c>
      <c r="J191" s="895" t="s">
        <v>971</v>
      </c>
      <c r="K191" s="402" t="s">
        <v>972</v>
      </c>
      <c r="L191" s="403">
        <f>AVERAGE(H193:H195)</f>
        <v>31.406666666666666</v>
      </c>
      <c r="M191" s="404"/>
      <c r="N191" s="906" t="s">
        <v>973</v>
      </c>
    </row>
    <row r="192" spans="1:14" ht="18">
      <c r="A192" s="364" t="s">
        <v>974</v>
      </c>
      <c r="B192" s="365" t="s">
        <v>975</v>
      </c>
      <c r="C192" s="365" t="s">
        <v>976</v>
      </c>
      <c r="D192" s="364" t="s">
        <v>977</v>
      </c>
      <c r="E192" s="364" t="s">
        <v>978</v>
      </c>
      <c r="F192" s="366" t="s">
        <v>760</v>
      </c>
      <c r="G192" s="364" t="s">
        <v>979</v>
      </c>
      <c r="H192" s="364" t="s">
        <v>980</v>
      </c>
      <c r="I192" s="367" t="s">
        <v>981</v>
      </c>
      <c r="J192" s="796"/>
      <c r="K192" s="361" t="s">
        <v>982</v>
      </c>
      <c r="L192" s="368">
        <f>STDEV(H193:H195)</f>
        <v>2.2575281467422146</v>
      </c>
      <c r="M192" s="363"/>
      <c r="N192" s="776"/>
    </row>
    <row r="193" spans="1:14" ht="36">
      <c r="A193" s="369"/>
      <c r="B193" s="370" t="s">
        <v>1037</v>
      </c>
      <c r="C193" s="371" t="s">
        <v>1170</v>
      </c>
      <c r="D193" s="372" t="s">
        <v>1171</v>
      </c>
      <c r="E193" s="373" t="s">
        <v>994</v>
      </c>
      <c r="F193" s="417" t="s">
        <v>1172</v>
      </c>
      <c r="G193" s="372" t="s">
        <v>937</v>
      </c>
      <c r="H193" s="375">
        <v>29.09</v>
      </c>
      <c r="I193" s="419" t="s">
        <v>1173</v>
      </c>
      <c r="J193" s="796"/>
      <c r="K193" s="361" t="s">
        <v>987</v>
      </c>
      <c r="L193" s="377">
        <f>L192/L191</f>
        <v>7.188053959060331E-2</v>
      </c>
      <c r="M193" s="363"/>
      <c r="N193" s="904" t="str">
        <f>IF(L193&lt;25%,"Não","Sim - proceder verificação ao lado")</f>
        <v>Não</v>
      </c>
    </row>
    <row r="194" spans="1:14" ht="60.75">
      <c r="A194" s="372" t="s">
        <v>1036</v>
      </c>
      <c r="B194" s="370" t="s">
        <v>1037</v>
      </c>
      <c r="C194" s="371" t="s">
        <v>1174</v>
      </c>
      <c r="D194" s="372" t="s">
        <v>1175</v>
      </c>
      <c r="E194" s="373" t="s">
        <v>994</v>
      </c>
      <c r="F194" s="417" t="s">
        <v>1176</v>
      </c>
      <c r="G194" s="372" t="s">
        <v>937</v>
      </c>
      <c r="H194" s="375">
        <v>31.53</v>
      </c>
      <c r="I194" s="419" t="s">
        <v>1177</v>
      </c>
      <c r="J194" s="796"/>
      <c r="K194" s="361" t="s">
        <v>991</v>
      </c>
      <c r="L194" s="378">
        <f>L191*1.25</f>
        <v>39.258333333333333</v>
      </c>
      <c r="M194" s="363"/>
      <c r="N194" s="796"/>
    </row>
    <row r="195" spans="1:14" ht="24.75">
      <c r="A195" s="372" t="s">
        <v>1036</v>
      </c>
      <c r="B195" s="370" t="s">
        <v>1037</v>
      </c>
      <c r="C195" s="371" t="s">
        <v>1178</v>
      </c>
      <c r="D195" s="372" t="s">
        <v>1179</v>
      </c>
      <c r="E195" s="373" t="s">
        <v>994</v>
      </c>
      <c r="F195" s="417" t="s">
        <v>1180</v>
      </c>
      <c r="G195" s="372" t="s">
        <v>937</v>
      </c>
      <c r="H195" s="375">
        <v>33.6</v>
      </c>
      <c r="I195" s="419" t="s">
        <v>1181</v>
      </c>
      <c r="J195" s="776"/>
      <c r="K195" s="361" t="s">
        <v>995</v>
      </c>
      <c r="L195" s="378">
        <f>L191*0.75</f>
        <v>23.555</v>
      </c>
      <c r="M195" s="363"/>
      <c r="N195" s="776"/>
    </row>
    <row r="196" spans="1:14">
      <c r="A196" s="372"/>
      <c r="B196" s="371"/>
      <c r="C196" s="371"/>
      <c r="D196" s="372"/>
      <c r="E196" s="372"/>
      <c r="F196" s="417"/>
      <c r="G196" s="372"/>
      <c r="H196" s="372"/>
      <c r="I196" s="357"/>
      <c r="J196" s="356"/>
      <c r="K196" s="356"/>
      <c r="L196" s="356"/>
      <c r="M196" s="357"/>
      <c r="N196" s="356"/>
    </row>
    <row r="197" spans="1:14">
      <c r="A197" s="420" t="s">
        <v>1182</v>
      </c>
      <c r="B197" s="898" t="s">
        <v>1183</v>
      </c>
      <c r="C197" s="740"/>
      <c r="D197" s="740"/>
      <c r="E197" s="740"/>
      <c r="F197" s="740"/>
      <c r="G197" s="420" t="s">
        <v>937</v>
      </c>
      <c r="H197" s="359">
        <f>MEDIAN(H199:H201)</f>
        <v>54.1</v>
      </c>
      <c r="I197" s="438" t="s">
        <v>1141</v>
      </c>
      <c r="J197" s="897" t="s">
        <v>971</v>
      </c>
      <c r="K197" s="361" t="s">
        <v>972</v>
      </c>
      <c r="L197" s="362">
        <f>AVERAGE(H199:H201)</f>
        <v>50.133333333333333</v>
      </c>
      <c r="M197" s="363"/>
      <c r="N197" s="905" t="s">
        <v>973</v>
      </c>
    </row>
    <row r="198" spans="1:14" ht="18">
      <c r="A198" s="364" t="s">
        <v>974</v>
      </c>
      <c r="B198" s="365" t="s">
        <v>975</v>
      </c>
      <c r="C198" s="365" t="s">
        <v>976</v>
      </c>
      <c r="D198" s="364" t="s">
        <v>977</v>
      </c>
      <c r="E198" s="364" t="s">
        <v>978</v>
      </c>
      <c r="F198" s="366" t="s">
        <v>760</v>
      </c>
      <c r="G198" s="364" t="s">
        <v>979</v>
      </c>
      <c r="H198" s="364" t="s">
        <v>980</v>
      </c>
      <c r="I198" s="367" t="s">
        <v>981</v>
      </c>
      <c r="J198" s="796"/>
      <c r="K198" s="361" t="s">
        <v>982</v>
      </c>
      <c r="L198" s="368">
        <f>STDEV(H199:H201)</f>
        <v>9.9610909710399138</v>
      </c>
      <c r="M198" s="363"/>
      <c r="N198" s="776"/>
    </row>
    <row r="199" spans="1:14" ht="36">
      <c r="A199" s="369">
        <v>12443</v>
      </c>
      <c r="B199" s="370" t="s">
        <v>1184</v>
      </c>
      <c r="C199" s="371" t="s">
        <v>1036</v>
      </c>
      <c r="D199" s="372" t="s">
        <v>1036</v>
      </c>
      <c r="E199" s="373" t="s">
        <v>1185</v>
      </c>
      <c r="F199" s="417" t="s">
        <v>1186</v>
      </c>
      <c r="G199" s="372" t="s">
        <v>937</v>
      </c>
      <c r="H199" s="375">
        <v>57.5</v>
      </c>
      <c r="I199" s="390" t="s">
        <v>1036</v>
      </c>
      <c r="J199" s="796"/>
      <c r="K199" s="361" t="s">
        <v>987</v>
      </c>
      <c r="L199" s="377">
        <f>L198/L197</f>
        <v>0.19869197415638126</v>
      </c>
      <c r="M199" s="363"/>
      <c r="N199" s="904" t="str">
        <f>IF(L199&lt;25%,"Não","Sim - proceder verificação ao lado")</f>
        <v>Não</v>
      </c>
    </row>
    <row r="200" spans="1:14" ht="27">
      <c r="A200" s="372" t="s">
        <v>1036</v>
      </c>
      <c r="B200" s="370" t="s">
        <v>1037</v>
      </c>
      <c r="C200" s="371" t="s">
        <v>1187</v>
      </c>
      <c r="D200" s="372" t="s">
        <v>1188</v>
      </c>
      <c r="E200" s="373" t="s">
        <v>994</v>
      </c>
      <c r="F200" s="417" t="s">
        <v>1189</v>
      </c>
      <c r="G200" s="372" t="s">
        <v>937</v>
      </c>
      <c r="H200" s="375">
        <v>38.799999999999997</v>
      </c>
      <c r="I200" s="419" t="s">
        <v>1190</v>
      </c>
      <c r="J200" s="796"/>
      <c r="K200" s="361" t="s">
        <v>991</v>
      </c>
      <c r="L200" s="378">
        <f>L197*1.25</f>
        <v>62.666666666666664</v>
      </c>
      <c r="M200" s="363"/>
      <c r="N200" s="796"/>
    </row>
    <row r="201" spans="1:14" ht="24.75">
      <c r="A201" s="372" t="s">
        <v>1036</v>
      </c>
      <c r="B201" s="370" t="s">
        <v>1037</v>
      </c>
      <c r="C201" s="371" t="s">
        <v>1191</v>
      </c>
      <c r="D201" s="372" t="s">
        <v>1192</v>
      </c>
      <c r="E201" s="373" t="s">
        <v>994</v>
      </c>
      <c r="F201" s="417" t="s">
        <v>1193</v>
      </c>
      <c r="G201" s="372" t="s">
        <v>937</v>
      </c>
      <c r="H201" s="375">
        <v>54.1</v>
      </c>
      <c r="I201" s="419" t="s">
        <v>1194</v>
      </c>
      <c r="J201" s="776"/>
      <c r="K201" s="361" t="s">
        <v>995</v>
      </c>
      <c r="L201" s="378">
        <f>L197*0.75</f>
        <v>37.6</v>
      </c>
      <c r="M201" s="363"/>
      <c r="N201" s="776"/>
    </row>
    <row r="202" spans="1:14">
      <c r="A202" s="372"/>
      <c r="B202" s="371"/>
      <c r="C202" s="371"/>
      <c r="D202" s="372"/>
      <c r="E202" s="372"/>
      <c r="F202" s="417"/>
      <c r="G202" s="372"/>
      <c r="H202" s="372"/>
      <c r="I202" s="357"/>
      <c r="J202" s="356"/>
      <c r="K202" s="356"/>
      <c r="L202" s="356"/>
      <c r="M202" s="357"/>
      <c r="N202" s="356"/>
    </row>
    <row r="203" spans="1:14">
      <c r="A203" s="420" t="s">
        <v>920</v>
      </c>
      <c r="B203" s="898" t="s">
        <v>1195</v>
      </c>
      <c r="C203" s="740"/>
      <c r="D203" s="740"/>
      <c r="E203" s="740"/>
      <c r="F203" s="740"/>
      <c r="G203" s="420" t="s">
        <v>917</v>
      </c>
      <c r="H203" s="359">
        <f>MEDIAN(H205:H207)</f>
        <v>2.74</v>
      </c>
      <c r="I203" s="438" t="s">
        <v>1141</v>
      </c>
      <c r="J203" s="897" t="s">
        <v>971</v>
      </c>
      <c r="K203" s="361" t="s">
        <v>972</v>
      </c>
      <c r="L203" s="362">
        <f>AVERAGE(H205:H207)</f>
        <v>2.6566666666666667</v>
      </c>
      <c r="M203" s="363"/>
      <c r="N203" s="905" t="s">
        <v>973</v>
      </c>
    </row>
    <row r="204" spans="1:14" ht="18">
      <c r="A204" s="364" t="s">
        <v>974</v>
      </c>
      <c r="B204" s="365" t="s">
        <v>975</v>
      </c>
      <c r="C204" s="365" t="s">
        <v>976</v>
      </c>
      <c r="D204" s="364" t="s">
        <v>977</v>
      </c>
      <c r="E204" s="364" t="s">
        <v>978</v>
      </c>
      <c r="F204" s="366" t="s">
        <v>760</v>
      </c>
      <c r="G204" s="364" t="s">
        <v>979</v>
      </c>
      <c r="H204" s="364" t="s">
        <v>980</v>
      </c>
      <c r="I204" s="367" t="s">
        <v>981</v>
      </c>
      <c r="J204" s="796"/>
      <c r="K204" s="361" t="s">
        <v>982</v>
      </c>
      <c r="L204" s="368">
        <f>STDEV(H205:H207)</f>
        <v>0.22678918257565414</v>
      </c>
      <c r="M204" s="363"/>
      <c r="N204" s="776"/>
    </row>
    <row r="205" spans="1:14" ht="36">
      <c r="A205" s="372" t="s">
        <v>1036</v>
      </c>
      <c r="B205" s="370" t="s">
        <v>1037</v>
      </c>
      <c r="C205" s="371" t="s">
        <v>1196</v>
      </c>
      <c r="D205" s="372" t="s">
        <v>1197</v>
      </c>
      <c r="E205" s="373" t="s">
        <v>994</v>
      </c>
      <c r="F205" s="417" t="s">
        <v>1198</v>
      </c>
      <c r="G205" s="372" t="s">
        <v>917</v>
      </c>
      <c r="H205" s="375">
        <v>2.4</v>
      </c>
      <c r="I205" s="419" t="s">
        <v>1199</v>
      </c>
      <c r="J205" s="796"/>
      <c r="K205" s="361" t="s">
        <v>987</v>
      </c>
      <c r="L205" s="377">
        <f>L204/L203</f>
        <v>8.5366066214173447E-2</v>
      </c>
      <c r="M205" s="363"/>
      <c r="N205" s="904" t="str">
        <f>IF(L205&lt;25%,"Não","Sim - proceder verificação ao lado")</f>
        <v>Não</v>
      </c>
    </row>
    <row r="206" spans="1:14" ht="36.75">
      <c r="A206" s="372" t="s">
        <v>1036</v>
      </c>
      <c r="B206" s="370" t="s">
        <v>1037</v>
      </c>
      <c r="C206" s="371" t="s">
        <v>1081</v>
      </c>
      <c r="D206" s="421" t="s">
        <v>1082</v>
      </c>
      <c r="E206" s="373" t="s">
        <v>994</v>
      </c>
      <c r="F206" s="417" t="s">
        <v>1200</v>
      </c>
      <c r="G206" s="372" t="s">
        <v>917</v>
      </c>
      <c r="H206" s="375">
        <v>2.74</v>
      </c>
      <c r="I206" s="419" t="s">
        <v>1201</v>
      </c>
      <c r="J206" s="796"/>
      <c r="K206" s="361" t="s">
        <v>991</v>
      </c>
      <c r="L206" s="378">
        <f>L203*1.25</f>
        <v>3.3208333333333333</v>
      </c>
      <c r="M206" s="363"/>
      <c r="N206" s="796"/>
    </row>
    <row r="207" spans="1:14" ht="24.75">
      <c r="A207" s="372" t="s">
        <v>1036</v>
      </c>
      <c r="B207" s="370" t="s">
        <v>1037</v>
      </c>
      <c r="C207" s="371" t="s">
        <v>1202</v>
      </c>
      <c r="D207" s="372" t="s">
        <v>1203</v>
      </c>
      <c r="E207" s="373" t="s">
        <v>994</v>
      </c>
      <c r="F207" s="417" t="s">
        <v>1204</v>
      </c>
      <c r="G207" s="372" t="s">
        <v>917</v>
      </c>
      <c r="H207" s="375">
        <v>2.83</v>
      </c>
      <c r="I207" s="418" t="s">
        <v>1205</v>
      </c>
      <c r="J207" s="776"/>
      <c r="K207" s="361" t="s">
        <v>995</v>
      </c>
      <c r="L207" s="378">
        <f>L203*0.75</f>
        <v>1.9925000000000002</v>
      </c>
      <c r="M207" s="363"/>
      <c r="N207" s="776"/>
    </row>
    <row r="208" spans="1:14">
      <c r="A208" s="372"/>
      <c r="B208" s="371"/>
      <c r="C208" s="371"/>
      <c r="D208" s="372"/>
      <c r="E208" s="372"/>
      <c r="F208" s="417"/>
      <c r="G208" s="372"/>
      <c r="H208" s="372"/>
      <c r="I208" s="357"/>
      <c r="J208" s="356"/>
      <c r="K208" s="356"/>
      <c r="L208" s="356"/>
      <c r="M208" s="357"/>
      <c r="N208" s="356"/>
    </row>
    <row r="209" spans="1:14">
      <c r="A209" s="420" t="s">
        <v>921</v>
      </c>
      <c r="B209" s="898" t="s">
        <v>1206</v>
      </c>
      <c r="C209" s="740"/>
      <c r="D209" s="740"/>
      <c r="E209" s="740"/>
      <c r="F209" s="740"/>
      <c r="G209" s="420" t="s">
        <v>937</v>
      </c>
      <c r="H209" s="359">
        <f>MEDIAN(H211:H213)</f>
        <v>0.77</v>
      </c>
      <c r="I209" s="438" t="s">
        <v>1141</v>
      </c>
      <c r="J209" s="897" t="s">
        <v>971</v>
      </c>
      <c r="K209" s="361" t="s">
        <v>972</v>
      </c>
      <c r="L209" s="362">
        <f>AVERAGE(H211:H213)</f>
        <v>0.81333333333333335</v>
      </c>
      <c r="M209" s="363"/>
      <c r="N209" s="905" t="s">
        <v>973</v>
      </c>
    </row>
    <row r="210" spans="1:14" ht="18">
      <c r="A210" s="364" t="s">
        <v>974</v>
      </c>
      <c r="B210" s="365" t="s">
        <v>975</v>
      </c>
      <c r="C210" s="365" t="s">
        <v>976</v>
      </c>
      <c r="D210" s="364" t="s">
        <v>977</v>
      </c>
      <c r="E210" s="364" t="s">
        <v>978</v>
      </c>
      <c r="F210" s="366" t="s">
        <v>760</v>
      </c>
      <c r="G210" s="364" t="s">
        <v>979</v>
      </c>
      <c r="H210" s="364" t="s">
        <v>980</v>
      </c>
      <c r="I210" s="367" t="s">
        <v>981</v>
      </c>
      <c r="J210" s="796"/>
      <c r="K210" s="361" t="s">
        <v>982</v>
      </c>
      <c r="L210" s="368">
        <f>STDEV(H211:H213)</f>
        <v>8.3864970836060843E-2</v>
      </c>
      <c r="M210" s="363"/>
      <c r="N210" s="776"/>
    </row>
    <row r="211" spans="1:14" ht="36">
      <c r="A211" s="439" t="s">
        <v>1207</v>
      </c>
      <c r="B211" s="370" t="s">
        <v>1184</v>
      </c>
      <c r="C211" s="371" t="s">
        <v>1036</v>
      </c>
      <c r="D211" s="372" t="s">
        <v>1036</v>
      </c>
      <c r="E211" s="373" t="s">
        <v>1185</v>
      </c>
      <c r="F211" s="417" t="s">
        <v>1208</v>
      </c>
      <c r="G211" s="372" t="s">
        <v>937</v>
      </c>
      <c r="H211" s="375">
        <v>0.76</v>
      </c>
      <c r="I211" s="390" t="s">
        <v>1036</v>
      </c>
      <c r="J211" s="796"/>
      <c r="K211" s="361" t="s">
        <v>987</v>
      </c>
      <c r="L211" s="377">
        <f>L210/L209</f>
        <v>0.10311266906073054</v>
      </c>
      <c r="M211" s="363"/>
      <c r="N211" s="904" t="str">
        <f>IF(L211&lt;25%,"Não","Sim - proceder verificação ao lado")</f>
        <v>Não</v>
      </c>
    </row>
    <row r="212" spans="1:14" ht="36.75">
      <c r="A212" s="372" t="s">
        <v>1036</v>
      </c>
      <c r="B212" s="370" t="s">
        <v>1037</v>
      </c>
      <c r="C212" s="371" t="s">
        <v>1209</v>
      </c>
      <c r="D212" s="372" t="s">
        <v>1210</v>
      </c>
      <c r="E212" s="373" t="s">
        <v>994</v>
      </c>
      <c r="F212" s="417" t="s">
        <v>1211</v>
      </c>
      <c r="G212" s="372" t="s">
        <v>937</v>
      </c>
      <c r="H212" s="375">
        <v>0.77</v>
      </c>
      <c r="I212" s="418" t="s">
        <v>1212</v>
      </c>
      <c r="J212" s="796"/>
      <c r="K212" s="361" t="s">
        <v>991</v>
      </c>
      <c r="L212" s="378">
        <f>L209*1.25</f>
        <v>1.0166666666666666</v>
      </c>
      <c r="M212" s="363"/>
      <c r="N212" s="796"/>
    </row>
    <row r="213" spans="1:14" ht="48.75">
      <c r="A213" s="372" t="s">
        <v>1036</v>
      </c>
      <c r="B213" s="370" t="s">
        <v>1037</v>
      </c>
      <c r="C213" s="371" t="s">
        <v>1213</v>
      </c>
      <c r="D213" s="372" t="s">
        <v>1214</v>
      </c>
      <c r="E213" s="373" t="s">
        <v>994</v>
      </c>
      <c r="F213" s="417" t="s">
        <v>1215</v>
      </c>
      <c r="G213" s="372" t="s">
        <v>937</v>
      </c>
      <c r="H213" s="375">
        <v>0.91</v>
      </c>
      <c r="I213" s="418" t="s">
        <v>1216</v>
      </c>
      <c r="J213" s="776"/>
      <c r="K213" s="361" t="s">
        <v>995</v>
      </c>
      <c r="L213" s="378">
        <f>L209*0.75</f>
        <v>0.61</v>
      </c>
      <c r="M213" s="363"/>
      <c r="N213" s="776"/>
    </row>
    <row r="214" spans="1:14">
      <c r="A214" s="372"/>
      <c r="B214" s="371"/>
      <c r="C214" s="371"/>
      <c r="D214" s="372"/>
      <c r="E214" s="372"/>
      <c r="F214" s="417"/>
      <c r="G214" s="372"/>
      <c r="H214" s="372"/>
      <c r="I214" s="357"/>
      <c r="J214" s="356"/>
      <c r="K214" s="356"/>
      <c r="L214" s="356"/>
      <c r="M214" s="357"/>
      <c r="N214" s="356"/>
    </row>
    <row r="215" spans="1:14">
      <c r="A215" s="420" t="s">
        <v>922</v>
      </c>
      <c r="B215" s="898" t="s">
        <v>1217</v>
      </c>
      <c r="C215" s="740"/>
      <c r="D215" s="740"/>
      <c r="E215" s="740"/>
      <c r="F215" s="740"/>
      <c r="G215" s="420" t="s">
        <v>937</v>
      </c>
      <c r="H215" s="359">
        <f>MEDIAN(H217:H219)</f>
        <v>0.09</v>
      </c>
      <c r="I215" s="438" t="s">
        <v>1141</v>
      </c>
      <c r="J215" s="897" t="s">
        <v>971</v>
      </c>
      <c r="K215" s="361" t="s">
        <v>972</v>
      </c>
      <c r="L215" s="362">
        <f>AVERAGE(H217:H219)</f>
        <v>8.666666666666667E-2</v>
      </c>
      <c r="M215" s="363"/>
      <c r="N215" s="905" t="s">
        <v>973</v>
      </c>
    </row>
    <row r="216" spans="1:14" ht="18">
      <c r="A216" s="364" t="s">
        <v>974</v>
      </c>
      <c r="B216" s="365" t="s">
        <v>975</v>
      </c>
      <c r="C216" s="365" t="s">
        <v>976</v>
      </c>
      <c r="D216" s="364" t="s">
        <v>977</v>
      </c>
      <c r="E216" s="364" t="s">
        <v>978</v>
      </c>
      <c r="F216" s="366" t="s">
        <v>760</v>
      </c>
      <c r="G216" s="364" t="s">
        <v>979</v>
      </c>
      <c r="H216" s="364" t="s">
        <v>980</v>
      </c>
      <c r="I216" s="367" t="s">
        <v>981</v>
      </c>
      <c r="J216" s="796"/>
      <c r="K216" s="361" t="s">
        <v>982</v>
      </c>
      <c r="L216" s="368">
        <f>STDEV(H217:H219)</f>
        <v>5.7735026918962545E-3</v>
      </c>
      <c r="M216" s="363"/>
      <c r="N216" s="776"/>
    </row>
    <row r="217" spans="1:14" ht="48.75">
      <c r="A217" s="369"/>
      <c r="B217" s="370" t="s">
        <v>1037</v>
      </c>
      <c r="C217" s="371" t="s">
        <v>1218</v>
      </c>
      <c r="D217" s="372" t="s">
        <v>1219</v>
      </c>
      <c r="E217" s="373" t="s">
        <v>994</v>
      </c>
      <c r="F217" s="417" t="s">
        <v>1220</v>
      </c>
      <c r="G217" s="372" t="s">
        <v>937</v>
      </c>
      <c r="H217" s="375">
        <v>0.08</v>
      </c>
      <c r="I217" s="418" t="s">
        <v>1221</v>
      </c>
      <c r="J217" s="796"/>
      <c r="K217" s="361" t="s">
        <v>987</v>
      </c>
      <c r="L217" s="377">
        <f>L216/L215</f>
        <v>6.6617338752649094E-2</v>
      </c>
      <c r="M217" s="363"/>
      <c r="N217" s="904" t="str">
        <f>IF(L217&lt;25%,"Não","Sim - proceder verificação ao lado")</f>
        <v>Não</v>
      </c>
    </row>
    <row r="218" spans="1:14" ht="60.75">
      <c r="A218" s="372" t="s">
        <v>1036</v>
      </c>
      <c r="B218" s="370" t="s">
        <v>1037</v>
      </c>
      <c r="C218" s="371" t="s">
        <v>1222</v>
      </c>
      <c r="D218" s="372" t="s">
        <v>1223</v>
      </c>
      <c r="E218" s="373" t="s">
        <v>994</v>
      </c>
      <c r="F218" s="417" t="s">
        <v>1224</v>
      </c>
      <c r="G218" s="372" t="s">
        <v>937</v>
      </c>
      <c r="H218" s="375">
        <v>0.09</v>
      </c>
      <c r="I218" s="419" t="s">
        <v>1225</v>
      </c>
      <c r="J218" s="796"/>
      <c r="K218" s="361" t="s">
        <v>991</v>
      </c>
      <c r="L218" s="378">
        <f>L215*1.25</f>
        <v>0.10833333333333334</v>
      </c>
      <c r="M218" s="363"/>
      <c r="N218" s="796"/>
    </row>
    <row r="219" spans="1:14" ht="24">
      <c r="A219" s="372" t="s">
        <v>1036</v>
      </c>
      <c r="B219" s="370" t="s">
        <v>1037</v>
      </c>
      <c r="C219" s="371" t="s">
        <v>1226</v>
      </c>
      <c r="D219" s="372" t="s">
        <v>1227</v>
      </c>
      <c r="E219" s="373" t="s">
        <v>994</v>
      </c>
      <c r="F219" s="417" t="s">
        <v>1228</v>
      </c>
      <c r="G219" s="372" t="s">
        <v>937</v>
      </c>
      <c r="H219" s="375">
        <v>0.09</v>
      </c>
      <c r="I219" s="419" t="s">
        <v>1229</v>
      </c>
      <c r="J219" s="776"/>
      <c r="K219" s="361" t="s">
        <v>995</v>
      </c>
      <c r="L219" s="378">
        <f>L215*0.75</f>
        <v>6.5000000000000002E-2</v>
      </c>
      <c r="M219" s="363"/>
      <c r="N219" s="776"/>
    </row>
    <row r="220" spans="1:14">
      <c r="A220" s="372"/>
      <c r="B220" s="371"/>
      <c r="C220" s="371"/>
      <c r="D220" s="372"/>
      <c r="E220" s="372"/>
      <c r="F220" s="417"/>
      <c r="G220" s="372"/>
      <c r="H220" s="372"/>
      <c r="I220" s="357"/>
      <c r="J220" s="356"/>
      <c r="K220" s="356"/>
      <c r="L220" s="356"/>
      <c r="M220" s="357"/>
      <c r="N220" s="356"/>
    </row>
    <row r="221" spans="1:14">
      <c r="A221" s="420" t="s">
        <v>1230</v>
      </c>
      <c r="B221" s="898" t="s">
        <v>1231</v>
      </c>
      <c r="C221" s="740"/>
      <c r="D221" s="740"/>
      <c r="E221" s="740"/>
      <c r="F221" s="740"/>
      <c r="G221" s="420" t="s">
        <v>937</v>
      </c>
      <c r="H221" s="359">
        <f>MEDIAN(H223:H225)</f>
        <v>0.25</v>
      </c>
      <c r="I221" s="438" t="s">
        <v>1141</v>
      </c>
      <c r="J221" s="897" t="s">
        <v>971</v>
      </c>
      <c r="K221" s="361" t="s">
        <v>972</v>
      </c>
      <c r="L221" s="362">
        <f>AVERAGE(H223:H225)</f>
        <v>0.25666666666666665</v>
      </c>
      <c r="M221" s="363"/>
      <c r="N221" s="905" t="s">
        <v>973</v>
      </c>
    </row>
    <row r="222" spans="1:14" ht="18">
      <c r="A222" s="364" t="s">
        <v>974</v>
      </c>
      <c r="B222" s="365" t="s">
        <v>975</v>
      </c>
      <c r="C222" s="365" t="s">
        <v>976</v>
      </c>
      <c r="D222" s="364" t="s">
        <v>977</v>
      </c>
      <c r="E222" s="364" t="s">
        <v>978</v>
      </c>
      <c r="F222" s="366" t="s">
        <v>760</v>
      </c>
      <c r="G222" s="364" t="s">
        <v>979</v>
      </c>
      <c r="H222" s="364" t="s">
        <v>980</v>
      </c>
      <c r="I222" s="367" t="s">
        <v>981</v>
      </c>
      <c r="J222" s="796"/>
      <c r="K222" s="361" t="s">
        <v>982</v>
      </c>
      <c r="L222" s="368">
        <f>STDEV(H223:H225)</f>
        <v>6.0277137733417217E-2</v>
      </c>
      <c r="M222" s="363"/>
      <c r="N222" s="776"/>
    </row>
    <row r="223" spans="1:14" ht="36">
      <c r="A223" s="439" t="s">
        <v>1232</v>
      </c>
      <c r="B223" s="370" t="s">
        <v>1184</v>
      </c>
      <c r="C223" s="371" t="s">
        <v>1036</v>
      </c>
      <c r="D223" s="372" t="s">
        <v>1036</v>
      </c>
      <c r="E223" s="373" t="s">
        <v>1185</v>
      </c>
      <c r="F223" s="417" t="s">
        <v>1233</v>
      </c>
      <c r="G223" s="372" t="s">
        <v>937</v>
      </c>
      <c r="H223" s="375">
        <v>0.25</v>
      </c>
      <c r="I223" s="390" t="s">
        <v>1036</v>
      </c>
      <c r="J223" s="796"/>
      <c r="K223" s="361" t="s">
        <v>987</v>
      </c>
      <c r="L223" s="377">
        <f>L222/L221</f>
        <v>0.234845991169158</v>
      </c>
      <c r="M223" s="363"/>
      <c r="N223" s="904" t="str">
        <f>IF(L223&lt;25%,"Não","Sim - proceder verificação ao lado")</f>
        <v>Não</v>
      </c>
    </row>
    <row r="224" spans="1:14" ht="27">
      <c r="A224" s="372" t="s">
        <v>1036</v>
      </c>
      <c r="B224" s="370" t="s">
        <v>1037</v>
      </c>
      <c r="C224" s="371" t="s">
        <v>1218</v>
      </c>
      <c r="D224" s="372" t="s">
        <v>1219</v>
      </c>
      <c r="E224" s="373" t="s">
        <v>994</v>
      </c>
      <c r="F224" s="417" t="s">
        <v>1234</v>
      </c>
      <c r="G224" s="372" t="s">
        <v>937</v>
      </c>
      <c r="H224" s="375">
        <v>0.2</v>
      </c>
      <c r="I224" s="419" t="s">
        <v>1235</v>
      </c>
      <c r="J224" s="796"/>
      <c r="K224" s="361" t="s">
        <v>991</v>
      </c>
      <c r="L224" s="378">
        <f>L221*1.25</f>
        <v>0.3208333333333333</v>
      </c>
      <c r="M224" s="363"/>
      <c r="N224" s="796"/>
    </row>
    <row r="225" spans="1:14" ht="24.75">
      <c r="A225" s="372" t="s">
        <v>1036</v>
      </c>
      <c r="B225" s="370" t="s">
        <v>1037</v>
      </c>
      <c r="C225" s="371" t="s">
        <v>1236</v>
      </c>
      <c r="D225" s="372" t="s">
        <v>1237</v>
      </c>
      <c r="E225" s="373" t="s">
        <v>994</v>
      </c>
      <c r="F225" s="417" t="s">
        <v>1238</v>
      </c>
      <c r="G225" s="372" t="s">
        <v>937</v>
      </c>
      <c r="H225" s="375">
        <v>0.32</v>
      </c>
      <c r="I225" s="419" t="s">
        <v>1239</v>
      </c>
      <c r="J225" s="776"/>
      <c r="K225" s="361" t="s">
        <v>995</v>
      </c>
      <c r="L225" s="378">
        <f>L221*0.75</f>
        <v>0.1925</v>
      </c>
      <c r="M225" s="363"/>
      <c r="N225" s="776"/>
    </row>
    <row r="226" spans="1:14">
      <c r="A226" s="372"/>
      <c r="B226" s="371"/>
      <c r="C226" s="371"/>
      <c r="D226" s="372"/>
      <c r="E226" s="372"/>
      <c r="F226" s="417"/>
      <c r="G226" s="372"/>
      <c r="H226" s="375"/>
      <c r="I226" s="357"/>
      <c r="J226" s="356"/>
      <c r="K226" s="356"/>
      <c r="L226" s="356"/>
      <c r="M226" s="357"/>
      <c r="N226" s="356"/>
    </row>
    <row r="227" spans="1:14">
      <c r="A227" s="420" t="s">
        <v>1240</v>
      </c>
      <c r="B227" s="898" t="s">
        <v>1241</v>
      </c>
      <c r="C227" s="740"/>
      <c r="D227" s="740"/>
      <c r="E227" s="740"/>
      <c r="F227" s="740"/>
      <c r="G227" s="420" t="s">
        <v>937</v>
      </c>
      <c r="H227" s="359">
        <f>MEDIAN(H229:H231)</f>
        <v>0.18</v>
      </c>
      <c r="I227" s="438" t="s">
        <v>1141</v>
      </c>
      <c r="J227" s="897" t="s">
        <v>971</v>
      </c>
      <c r="K227" s="361" t="s">
        <v>972</v>
      </c>
      <c r="L227" s="362">
        <f>AVERAGE(H229:H231)</f>
        <v>0.19999999999999998</v>
      </c>
      <c r="M227" s="363"/>
      <c r="N227" s="905" t="s">
        <v>973</v>
      </c>
    </row>
    <row r="228" spans="1:14" ht="18">
      <c r="A228" s="364" t="s">
        <v>974</v>
      </c>
      <c r="B228" s="365" t="s">
        <v>975</v>
      </c>
      <c r="C228" s="365" t="s">
        <v>976</v>
      </c>
      <c r="D228" s="364" t="s">
        <v>977</v>
      </c>
      <c r="E228" s="364" t="s">
        <v>978</v>
      </c>
      <c r="F228" s="366" t="s">
        <v>760</v>
      </c>
      <c r="G228" s="364" t="s">
        <v>979</v>
      </c>
      <c r="H228" s="364" t="s">
        <v>980</v>
      </c>
      <c r="I228" s="367" t="s">
        <v>981</v>
      </c>
      <c r="J228" s="796"/>
      <c r="K228" s="361" t="s">
        <v>982</v>
      </c>
      <c r="L228" s="368">
        <f>STDEV(H229:H231)</f>
        <v>4.3588989435406802E-2</v>
      </c>
      <c r="M228" s="363"/>
      <c r="N228" s="776"/>
    </row>
    <row r="229" spans="1:14" ht="36">
      <c r="A229" s="369"/>
      <c r="B229" s="370" t="s">
        <v>1037</v>
      </c>
      <c r="C229" s="371" t="s">
        <v>1242</v>
      </c>
      <c r="D229" s="372" t="s">
        <v>1243</v>
      </c>
      <c r="E229" s="373" t="s">
        <v>994</v>
      </c>
      <c r="F229" s="417" t="s">
        <v>1244</v>
      </c>
      <c r="G229" s="372" t="s">
        <v>937</v>
      </c>
      <c r="H229" s="375">
        <v>0.25</v>
      </c>
      <c r="I229" s="418" t="s">
        <v>1245</v>
      </c>
      <c r="J229" s="796"/>
      <c r="K229" s="361" t="s">
        <v>987</v>
      </c>
      <c r="L229" s="377">
        <f>L228/L227</f>
        <v>0.21794494717703403</v>
      </c>
      <c r="M229" s="363"/>
      <c r="N229" s="904" t="str">
        <f>IF(L229&lt;25%,"Não","Sim - proceder verificação ao lado")</f>
        <v>Não</v>
      </c>
    </row>
    <row r="230" spans="1:14" ht="48.75">
      <c r="A230" s="372" t="s">
        <v>1036</v>
      </c>
      <c r="B230" s="370" t="s">
        <v>1037</v>
      </c>
      <c r="C230" s="371" t="s">
        <v>1136</v>
      </c>
      <c r="D230" s="372" t="s">
        <v>1137</v>
      </c>
      <c r="E230" s="373" t="s">
        <v>994</v>
      </c>
      <c r="F230" s="417" t="s">
        <v>1246</v>
      </c>
      <c r="G230" s="372" t="s">
        <v>937</v>
      </c>
      <c r="H230" s="375">
        <v>0.18</v>
      </c>
      <c r="I230" s="418" t="s">
        <v>1247</v>
      </c>
      <c r="J230" s="796"/>
      <c r="K230" s="361" t="s">
        <v>991</v>
      </c>
      <c r="L230" s="378">
        <f>L227*1.25</f>
        <v>0.24999999999999997</v>
      </c>
      <c r="M230" s="363"/>
      <c r="N230" s="796"/>
    </row>
    <row r="231" spans="1:14" ht="72.75">
      <c r="A231" s="372" t="s">
        <v>1036</v>
      </c>
      <c r="B231" s="370" t="s">
        <v>1037</v>
      </c>
      <c r="C231" s="371" t="s">
        <v>1209</v>
      </c>
      <c r="D231" s="372" t="s">
        <v>1210</v>
      </c>
      <c r="E231" s="373" t="s">
        <v>994</v>
      </c>
      <c r="F231" s="417" t="s">
        <v>1248</v>
      </c>
      <c r="G231" s="372" t="s">
        <v>937</v>
      </c>
      <c r="H231" s="375">
        <v>0.17</v>
      </c>
      <c r="I231" s="419" t="s">
        <v>1249</v>
      </c>
      <c r="J231" s="776"/>
      <c r="K231" s="361" t="s">
        <v>995</v>
      </c>
      <c r="L231" s="378">
        <f>L227*0.75</f>
        <v>0.15</v>
      </c>
      <c r="M231" s="363"/>
      <c r="N231" s="776"/>
    </row>
    <row r="232" spans="1:14">
      <c r="A232" s="372"/>
      <c r="B232" s="371"/>
      <c r="C232" s="371"/>
      <c r="D232" s="372"/>
      <c r="E232" s="372"/>
      <c r="F232" s="417"/>
      <c r="G232" s="372"/>
      <c r="H232" s="372"/>
      <c r="I232" s="357"/>
      <c r="J232" s="356"/>
      <c r="K232" s="356"/>
      <c r="L232" s="356"/>
      <c r="M232" s="357"/>
      <c r="N232" s="356"/>
    </row>
    <row r="233" spans="1:14">
      <c r="A233" s="420" t="s">
        <v>1250</v>
      </c>
      <c r="B233" s="898" t="s">
        <v>1251</v>
      </c>
      <c r="C233" s="740"/>
      <c r="D233" s="740"/>
      <c r="E233" s="740"/>
      <c r="F233" s="740"/>
      <c r="G233" s="420" t="s">
        <v>937</v>
      </c>
      <c r="H233" s="359">
        <f>MEDIAN(H235:H237)</f>
        <v>0.12</v>
      </c>
      <c r="I233" s="438" t="s">
        <v>1141</v>
      </c>
      <c r="J233" s="897" t="s">
        <v>971</v>
      </c>
      <c r="K233" s="361" t="s">
        <v>972</v>
      </c>
      <c r="L233" s="362">
        <f>AVERAGE(H235:H237)</f>
        <v>0.11699999999999999</v>
      </c>
      <c r="M233" s="363"/>
      <c r="N233" s="905" t="s">
        <v>973</v>
      </c>
    </row>
    <row r="234" spans="1:14" ht="18">
      <c r="A234" s="364" t="s">
        <v>974</v>
      </c>
      <c r="B234" s="365" t="s">
        <v>975</v>
      </c>
      <c r="C234" s="365" t="s">
        <v>976</v>
      </c>
      <c r="D234" s="364" t="s">
        <v>977</v>
      </c>
      <c r="E234" s="364" t="s">
        <v>978</v>
      </c>
      <c r="F234" s="366" t="s">
        <v>760</v>
      </c>
      <c r="G234" s="364" t="s">
        <v>979</v>
      </c>
      <c r="H234" s="364" t="s">
        <v>980</v>
      </c>
      <c r="I234" s="367" t="s">
        <v>981</v>
      </c>
      <c r="J234" s="796"/>
      <c r="K234" s="361" t="s">
        <v>982</v>
      </c>
      <c r="L234" s="368">
        <f>STDEV(H235:H237)</f>
        <v>6.082762530298217E-3</v>
      </c>
      <c r="M234" s="363"/>
      <c r="N234" s="776"/>
    </row>
    <row r="235" spans="1:14" ht="36">
      <c r="A235" s="369">
        <v>11072</v>
      </c>
      <c r="B235" s="370" t="s">
        <v>1184</v>
      </c>
      <c r="C235" s="371" t="s">
        <v>1036</v>
      </c>
      <c r="D235" s="372" t="s">
        <v>1036</v>
      </c>
      <c r="E235" s="373" t="s">
        <v>1185</v>
      </c>
      <c r="F235" s="417" t="s">
        <v>1252</v>
      </c>
      <c r="G235" s="372" t="s">
        <v>937</v>
      </c>
      <c r="H235" s="375">
        <v>0.12</v>
      </c>
      <c r="I235" s="390" t="s">
        <v>1036</v>
      </c>
      <c r="J235" s="796"/>
      <c r="K235" s="361" t="s">
        <v>987</v>
      </c>
      <c r="L235" s="377">
        <f>L234/L233</f>
        <v>5.1989423335882197E-2</v>
      </c>
      <c r="M235" s="363"/>
      <c r="N235" s="904" t="str">
        <f>IF(L235&lt;25%,"Não","Sim - proceder verificação ao lado")</f>
        <v>Não</v>
      </c>
    </row>
    <row r="236" spans="1:14" ht="84.75">
      <c r="A236" s="372" t="s">
        <v>1036</v>
      </c>
      <c r="B236" s="428" t="s">
        <v>1064</v>
      </c>
      <c r="C236" s="428" t="s">
        <v>1253</v>
      </c>
      <c r="D236" s="427" t="s">
        <v>1254</v>
      </c>
      <c r="E236" s="432" t="s">
        <v>994</v>
      </c>
      <c r="F236" s="429" t="s">
        <v>1255</v>
      </c>
      <c r="G236" s="427" t="s">
        <v>937</v>
      </c>
      <c r="H236" s="430">
        <v>0.121</v>
      </c>
      <c r="I236" s="440" t="s">
        <v>1256</v>
      </c>
      <c r="J236" s="796"/>
      <c r="K236" s="361" t="s">
        <v>991</v>
      </c>
      <c r="L236" s="378">
        <f>L233*1.25</f>
        <v>0.14624999999999999</v>
      </c>
      <c r="M236" s="363"/>
      <c r="N236" s="796"/>
    </row>
    <row r="237" spans="1:14" ht="24">
      <c r="A237" s="372" t="s">
        <v>1036</v>
      </c>
      <c r="B237" s="371" t="s">
        <v>1064</v>
      </c>
      <c r="C237" s="371" t="s">
        <v>1209</v>
      </c>
      <c r="D237" s="372" t="s">
        <v>1210</v>
      </c>
      <c r="E237" s="373" t="s">
        <v>994</v>
      </c>
      <c r="F237" s="417" t="s">
        <v>1257</v>
      </c>
      <c r="G237" s="372" t="s">
        <v>937</v>
      </c>
      <c r="H237" s="375">
        <v>0.11</v>
      </c>
      <c r="I237" s="419" t="s">
        <v>1258</v>
      </c>
      <c r="J237" s="776"/>
      <c r="K237" s="361" t="s">
        <v>995</v>
      </c>
      <c r="L237" s="378">
        <f>L233*0.75</f>
        <v>8.7749999999999995E-2</v>
      </c>
      <c r="M237" s="363"/>
      <c r="N237" s="776"/>
    </row>
    <row r="238" spans="1:14">
      <c r="A238" s="372"/>
      <c r="B238" s="371"/>
      <c r="C238" s="371"/>
      <c r="D238" s="372"/>
      <c r="E238" s="372"/>
      <c r="F238" s="417"/>
      <c r="G238" s="372"/>
      <c r="H238" s="372"/>
      <c r="I238" s="357"/>
      <c r="J238" s="356"/>
      <c r="K238" s="356"/>
      <c r="L238" s="356"/>
      <c r="M238" s="357"/>
      <c r="N238" s="356"/>
    </row>
    <row r="239" spans="1:14">
      <c r="A239" s="420" t="s">
        <v>1259</v>
      </c>
      <c r="B239" s="898" t="s">
        <v>1260</v>
      </c>
      <c r="C239" s="740"/>
      <c r="D239" s="740"/>
      <c r="E239" s="740"/>
      <c r="F239" s="740"/>
      <c r="G239" s="420" t="s">
        <v>937</v>
      </c>
      <c r="H239" s="359">
        <f>MEDIAN(H241:H243)</f>
        <v>0.3</v>
      </c>
      <c r="I239" s="438" t="s">
        <v>1141</v>
      </c>
      <c r="J239" s="897" t="s">
        <v>971</v>
      </c>
      <c r="K239" s="361" t="s">
        <v>972</v>
      </c>
      <c r="L239" s="362">
        <f>AVERAGE(H241:H243)</f>
        <v>0.35000000000000003</v>
      </c>
      <c r="M239" s="363"/>
      <c r="N239" s="905" t="s">
        <v>973</v>
      </c>
    </row>
    <row r="240" spans="1:14" ht="18">
      <c r="A240" s="364" t="s">
        <v>974</v>
      </c>
      <c r="B240" s="365" t="s">
        <v>975</v>
      </c>
      <c r="C240" s="365" t="s">
        <v>976</v>
      </c>
      <c r="D240" s="364" t="s">
        <v>977</v>
      </c>
      <c r="E240" s="364" t="s">
        <v>978</v>
      </c>
      <c r="F240" s="366" t="s">
        <v>760</v>
      </c>
      <c r="G240" s="364" t="s">
        <v>979</v>
      </c>
      <c r="H240" s="364" t="s">
        <v>980</v>
      </c>
      <c r="I240" s="367" t="s">
        <v>981</v>
      </c>
      <c r="J240" s="796"/>
      <c r="K240" s="361" t="s">
        <v>982</v>
      </c>
      <c r="L240" s="368">
        <f>STDEV(H241:H243)</f>
        <v>8.660254037844374E-2</v>
      </c>
      <c r="M240" s="363"/>
      <c r="N240" s="776"/>
    </row>
    <row r="241" spans="1:14" ht="60.75">
      <c r="A241" s="372" t="s">
        <v>1036</v>
      </c>
      <c r="B241" s="371" t="s">
        <v>1064</v>
      </c>
      <c r="C241" s="371" t="s">
        <v>1261</v>
      </c>
      <c r="D241" s="372" t="s">
        <v>1262</v>
      </c>
      <c r="E241" s="373" t="s">
        <v>994</v>
      </c>
      <c r="F241" s="417" t="s">
        <v>1263</v>
      </c>
      <c r="G241" s="372" t="s">
        <v>937</v>
      </c>
      <c r="H241" s="375">
        <v>0.45</v>
      </c>
      <c r="I241" s="418" t="s">
        <v>1264</v>
      </c>
      <c r="J241" s="796"/>
      <c r="K241" s="361" t="s">
        <v>987</v>
      </c>
      <c r="L241" s="377">
        <f>L240/L239</f>
        <v>0.24743582965269637</v>
      </c>
      <c r="M241" s="363"/>
      <c r="N241" s="904" t="str">
        <f>IF(L241&lt;25%,"Não","Sim - proceder verificação ao lado")</f>
        <v>Não</v>
      </c>
    </row>
    <row r="242" spans="1:14" ht="48.75">
      <c r="A242" s="372" t="s">
        <v>1036</v>
      </c>
      <c r="B242" s="371" t="s">
        <v>1064</v>
      </c>
      <c r="C242" s="371" t="s">
        <v>1081</v>
      </c>
      <c r="D242" s="421" t="s">
        <v>1082</v>
      </c>
      <c r="E242" s="373" t="s">
        <v>994</v>
      </c>
      <c r="F242" s="417" t="s">
        <v>1265</v>
      </c>
      <c r="G242" s="372" t="s">
        <v>937</v>
      </c>
      <c r="H242" s="375">
        <v>0.3</v>
      </c>
      <c r="I242" s="419" t="s">
        <v>1266</v>
      </c>
      <c r="J242" s="796"/>
      <c r="K242" s="361" t="s">
        <v>991</v>
      </c>
      <c r="L242" s="378">
        <f>L239*1.25</f>
        <v>0.43750000000000006</v>
      </c>
      <c r="M242" s="363"/>
      <c r="N242" s="796"/>
    </row>
    <row r="243" spans="1:14" ht="24.75">
      <c r="A243" s="372" t="s">
        <v>1036</v>
      </c>
      <c r="B243" s="371" t="s">
        <v>1064</v>
      </c>
      <c r="C243" s="371" t="s">
        <v>1267</v>
      </c>
      <c r="D243" s="372" t="s">
        <v>1268</v>
      </c>
      <c r="E243" s="373" t="s">
        <v>994</v>
      </c>
      <c r="F243" s="417" t="s">
        <v>1269</v>
      </c>
      <c r="G243" s="372" t="s">
        <v>937</v>
      </c>
      <c r="H243" s="375">
        <v>0.3</v>
      </c>
      <c r="I243" s="418" t="s">
        <v>1270</v>
      </c>
      <c r="J243" s="776"/>
      <c r="K243" s="361" t="s">
        <v>995</v>
      </c>
      <c r="L243" s="378">
        <f>L239*0.75</f>
        <v>0.26250000000000001</v>
      </c>
      <c r="M243" s="363"/>
      <c r="N243" s="776"/>
    </row>
    <row r="244" spans="1:14">
      <c r="A244" s="372"/>
      <c r="B244" s="371"/>
      <c r="C244" s="371"/>
      <c r="D244" s="372"/>
      <c r="E244" s="372"/>
      <c r="F244" s="417"/>
      <c r="G244" s="372"/>
      <c r="H244" s="372"/>
      <c r="I244" s="357"/>
      <c r="J244" s="356"/>
      <c r="K244" s="356"/>
      <c r="L244" s="356"/>
      <c r="M244" s="357"/>
      <c r="N244" s="356"/>
    </row>
    <row r="245" spans="1:14">
      <c r="A245" s="420" t="s">
        <v>1271</v>
      </c>
      <c r="B245" s="898" t="s">
        <v>1272</v>
      </c>
      <c r="C245" s="740"/>
      <c r="D245" s="740"/>
      <c r="E245" s="740"/>
      <c r="F245" s="740"/>
      <c r="G245" s="420" t="s">
        <v>937</v>
      </c>
      <c r="H245" s="359">
        <f>MEDIAN(H247:H249)</f>
        <v>10.210000000000001</v>
      </c>
      <c r="I245" s="438" t="s">
        <v>1141</v>
      </c>
      <c r="J245" s="897" t="s">
        <v>971</v>
      </c>
      <c r="K245" s="361" t="s">
        <v>972</v>
      </c>
      <c r="L245" s="362">
        <f>AVERAGE(H247:H249)</f>
        <v>10.23</v>
      </c>
      <c r="M245" s="363"/>
      <c r="N245" s="905" t="s">
        <v>973</v>
      </c>
    </row>
    <row r="246" spans="1:14" ht="18">
      <c r="A246" s="364" t="s">
        <v>974</v>
      </c>
      <c r="B246" s="365" t="s">
        <v>975</v>
      </c>
      <c r="C246" s="365" t="s">
        <v>976</v>
      </c>
      <c r="D246" s="364" t="s">
        <v>977</v>
      </c>
      <c r="E246" s="364" t="s">
        <v>978</v>
      </c>
      <c r="F246" s="366" t="s">
        <v>760</v>
      </c>
      <c r="G246" s="364" t="s">
        <v>979</v>
      </c>
      <c r="H246" s="364" t="s">
        <v>980</v>
      </c>
      <c r="I246" s="367" t="s">
        <v>981</v>
      </c>
      <c r="J246" s="796"/>
      <c r="K246" s="361" t="s">
        <v>982</v>
      </c>
      <c r="L246" s="368">
        <f>STDEV(H247:H249)</f>
        <v>0.26057628441590741</v>
      </c>
      <c r="M246" s="363"/>
      <c r="N246" s="776"/>
    </row>
    <row r="247" spans="1:14" ht="36">
      <c r="A247" s="439" t="s">
        <v>1273</v>
      </c>
      <c r="B247" s="370" t="s">
        <v>1184</v>
      </c>
      <c r="C247" s="371" t="s">
        <v>1036</v>
      </c>
      <c r="D247" s="372" t="s">
        <v>1036</v>
      </c>
      <c r="E247" s="373" t="s">
        <v>1185</v>
      </c>
      <c r="F247" s="417" t="s">
        <v>1274</v>
      </c>
      <c r="G247" s="372" t="s">
        <v>937</v>
      </c>
      <c r="H247" s="375">
        <v>10.5</v>
      </c>
      <c r="I247" s="390"/>
      <c r="J247" s="796"/>
      <c r="K247" s="361" t="s">
        <v>987</v>
      </c>
      <c r="L247" s="377">
        <f>L246/L245</f>
        <v>2.5471777557762209E-2</v>
      </c>
      <c r="M247" s="363"/>
      <c r="N247" s="904" t="str">
        <f>IF(L247&lt;25%,"Não","Sim - proceder verificação ao lado")</f>
        <v>Não</v>
      </c>
    </row>
    <row r="248" spans="1:14" ht="27">
      <c r="A248" s="372" t="s">
        <v>1036</v>
      </c>
      <c r="B248" s="371" t="s">
        <v>1064</v>
      </c>
      <c r="C248" s="371" t="s">
        <v>1275</v>
      </c>
      <c r="D248" s="372" t="s">
        <v>1276</v>
      </c>
      <c r="E248" s="373" t="s">
        <v>994</v>
      </c>
      <c r="F248" s="417" t="s">
        <v>1277</v>
      </c>
      <c r="G248" s="372" t="s">
        <v>937</v>
      </c>
      <c r="H248" s="375">
        <v>10.210000000000001</v>
      </c>
      <c r="I248" s="418" t="s">
        <v>1278</v>
      </c>
      <c r="J248" s="796"/>
      <c r="K248" s="361" t="s">
        <v>991</v>
      </c>
      <c r="L248" s="378">
        <f>L245*1.25</f>
        <v>12.787500000000001</v>
      </c>
      <c r="M248" s="363"/>
      <c r="N248" s="796"/>
    </row>
    <row r="249" spans="1:14" ht="24.75">
      <c r="A249" s="372" t="s">
        <v>1036</v>
      </c>
      <c r="B249" s="371" t="s">
        <v>1064</v>
      </c>
      <c r="C249" s="371" t="s">
        <v>1279</v>
      </c>
      <c r="D249" s="372" t="s">
        <v>1280</v>
      </c>
      <c r="E249" s="373" t="s">
        <v>994</v>
      </c>
      <c r="F249" s="417" t="s">
        <v>1281</v>
      </c>
      <c r="G249" s="372" t="s">
        <v>937</v>
      </c>
      <c r="H249" s="375">
        <v>9.98</v>
      </c>
      <c r="I249" s="419" t="s">
        <v>1282</v>
      </c>
      <c r="J249" s="776"/>
      <c r="K249" s="361" t="s">
        <v>995</v>
      </c>
      <c r="L249" s="378">
        <f>L245*0.75</f>
        <v>7.6725000000000003</v>
      </c>
      <c r="M249" s="363"/>
      <c r="N249" s="776"/>
    </row>
    <row r="250" spans="1:14">
      <c r="A250" s="372"/>
      <c r="B250" s="371"/>
      <c r="C250" s="371"/>
      <c r="D250" s="372"/>
      <c r="E250" s="372"/>
      <c r="F250" s="417"/>
      <c r="G250" s="372"/>
      <c r="H250" s="372"/>
      <c r="I250" s="357"/>
      <c r="J250" s="356"/>
      <c r="K250" s="356"/>
      <c r="L250" s="356"/>
      <c r="M250" s="357"/>
      <c r="N250" s="356"/>
    </row>
    <row r="251" spans="1:14">
      <c r="A251" s="420" t="s">
        <v>1283</v>
      </c>
      <c r="B251" s="898" t="s">
        <v>1284</v>
      </c>
      <c r="C251" s="740"/>
      <c r="D251" s="740"/>
      <c r="E251" s="740"/>
      <c r="F251" s="740"/>
      <c r="G251" s="420" t="s">
        <v>917</v>
      </c>
      <c r="H251" s="359">
        <f>MEDIAN(H253:H255)</f>
        <v>4.1100000000000003</v>
      </c>
      <c r="I251" s="438" t="s">
        <v>1141</v>
      </c>
      <c r="J251" s="897" t="s">
        <v>971</v>
      </c>
      <c r="K251" s="361" t="s">
        <v>972</v>
      </c>
      <c r="L251" s="362">
        <f>AVERAGE(H253:H255)</f>
        <v>4.2733333333333334</v>
      </c>
      <c r="M251" s="363"/>
      <c r="N251" s="905" t="s">
        <v>973</v>
      </c>
    </row>
    <row r="252" spans="1:14" ht="18">
      <c r="A252" s="364" t="s">
        <v>974</v>
      </c>
      <c r="B252" s="365" t="s">
        <v>975</v>
      </c>
      <c r="C252" s="365" t="s">
        <v>976</v>
      </c>
      <c r="D252" s="364" t="s">
        <v>977</v>
      </c>
      <c r="E252" s="364" t="s">
        <v>978</v>
      </c>
      <c r="F252" s="366" t="s">
        <v>760</v>
      </c>
      <c r="G252" s="364" t="s">
        <v>979</v>
      </c>
      <c r="H252" s="364" t="s">
        <v>980</v>
      </c>
      <c r="I252" s="367" t="s">
        <v>981</v>
      </c>
      <c r="J252" s="796"/>
      <c r="K252" s="361" t="s">
        <v>982</v>
      </c>
      <c r="L252" s="368">
        <f>STDEV(H253:H255)</f>
        <v>0.66032820122521707</v>
      </c>
      <c r="M252" s="363"/>
      <c r="N252" s="776"/>
    </row>
    <row r="253" spans="1:14" ht="36">
      <c r="A253" s="369"/>
      <c r="B253" s="371" t="s">
        <v>1064</v>
      </c>
      <c r="C253" s="371" t="s">
        <v>1285</v>
      </c>
      <c r="D253" s="441" t="s">
        <v>1286</v>
      </c>
      <c r="E253" s="373" t="s">
        <v>994</v>
      </c>
      <c r="F253" s="417" t="s">
        <v>1287</v>
      </c>
      <c r="G253" s="372" t="s">
        <v>917</v>
      </c>
      <c r="H253" s="375">
        <f>7.42/2</f>
        <v>3.71</v>
      </c>
      <c r="I253" s="419" t="s">
        <v>1288</v>
      </c>
      <c r="J253" s="796"/>
      <c r="K253" s="361" t="s">
        <v>987</v>
      </c>
      <c r="L253" s="377">
        <f>L252/L251</f>
        <v>0.15452298000590103</v>
      </c>
      <c r="M253" s="363"/>
      <c r="N253" s="904" t="str">
        <f>IF(L253&lt;25%,"Não","Sim - proceder verificação ao lado")</f>
        <v>Não</v>
      </c>
    </row>
    <row r="254" spans="1:14" ht="60.75">
      <c r="A254" s="372" t="s">
        <v>1036</v>
      </c>
      <c r="B254" s="371" t="s">
        <v>1064</v>
      </c>
      <c r="C254" s="371" t="s">
        <v>1289</v>
      </c>
      <c r="D254" s="372" t="s">
        <v>1290</v>
      </c>
      <c r="E254" s="373" t="s">
        <v>994</v>
      </c>
      <c r="F254" s="417" t="s">
        <v>1291</v>
      </c>
      <c r="G254" s="372" t="s">
        <v>917</v>
      </c>
      <c r="H254" s="375">
        <f>8.22/2</f>
        <v>4.1100000000000003</v>
      </c>
      <c r="I254" s="425" t="s">
        <v>1292</v>
      </c>
      <c r="J254" s="796"/>
      <c r="K254" s="361" t="s">
        <v>991</v>
      </c>
      <c r="L254" s="378">
        <f>L251*1.25</f>
        <v>5.3416666666666668</v>
      </c>
      <c r="M254" s="363"/>
      <c r="N254" s="796"/>
    </row>
    <row r="255" spans="1:14" ht="24">
      <c r="A255" s="372" t="s">
        <v>1036</v>
      </c>
      <c r="B255" s="371" t="s">
        <v>1064</v>
      </c>
      <c r="C255" s="371" t="s">
        <v>1293</v>
      </c>
      <c r="D255" s="372" t="s">
        <v>1294</v>
      </c>
      <c r="E255" s="373" t="s">
        <v>994</v>
      </c>
      <c r="F255" s="417" t="s">
        <v>1295</v>
      </c>
      <c r="G255" s="372" t="s">
        <v>917</v>
      </c>
      <c r="H255" s="375">
        <v>5</v>
      </c>
      <c r="I255" s="419" t="s">
        <v>1296</v>
      </c>
      <c r="J255" s="776"/>
      <c r="K255" s="361" t="s">
        <v>995</v>
      </c>
      <c r="L255" s="378">
        <f>L251*0.75</f>
        <v>3.2050000000000001</v>
      </c>
      <c r="M255" s="363"/>
      <c r="N255" s="776"/>
    </row>
    <row r="256" spans="1:14">
      <c r="A256" s="372"/>
      <c r="B256" s="371"/>
      <c r="C256" s="371"/>
      <c r="D256" s="372"/>
      <c r="E256" s="372"/>
      <c r="F256" s="417"/>
      <c r="G256" s="372"/>
      <c r="H256" s="372"/>
      <c r="I256" s="357"/>
      <c r="J256" s="356"/>
      <c r="K256" s="356"/>
      <c r="L256" s="356"/>
      <c r="M256" s="357"/>
      <c r="N256" s="356"/>
    </row>
    <row r="257" spans="1:14">
      <c r="A257" s="420" t="s">
        <v>392</v>
      </c>
      <c r="B257" s="898" t="s">
        <v>1297</v>
      </c>
      <c r="C257" s="740"/>
      <c r="D257" s="740"/>
      <c r="E257" s="740"/>
      <c r="F257" s="740"/>
      <c r="G257" s="420" t="s">
        <v>917</v>
      </c>
      <c r="H257" s="359">
        <f>MEDIAN(H259:H261)</f>
        <v>13.02</v>
      </c>
      <c r="I257" s="438" t="s">
        <v>1141</v>
      </c>
      <c r="J257" s="897" t="s">
        <v>971</v>
      </c>
      <c r="K257" s="361" t="s">
        <v>972</v>
      </c>
      <c r="L257" s="362">
        <f>AVERAGE(H259:H261)</f>
        <v>13.08</v>
      </c>
      <c r="M257" s="363"/>
      <c r="N257" s="905" t="s">
        <v>973</v>
      </c>
    </row>
    <row r="258" spans="1:14" ht="18">
      <c r="A258" s="364" t="s">
        <v>974</v>
      </c>
      <c r="B258" s="365" t="s">
        <v>975</v>
      </c>
      <c r="C258" s="365" t="s">
        <v>976</v>
      </c>
      <c r="D258" s="364" t="s">
        <v>977</v>
      </c>
      <c r="E258" s="364" t="s">
        <v>978</v>
      </c>
      <c r="F258" s="366" t="s">
        <v>760</v>
      </c>
      <c r="G258" s="364" t="s">
        <v>979</v>
      </c>
      <c r="H258" s="364" t="s">
        <v>980</v>
      </c>
      <c r="I258" s="367" t="s">
        <v>981</v>
      </c>
      <c r="J258" s="796"/>
      <c r="K258" s="361" t="s">
        <v>982</v>
      </c>
      <c r="L258" s="368">
        <f>STDEV(H259:H261)</f>
        <v>1.7907540311276664</v>
      </c>
      <c r="M258" s="363"/>
      <c r="N258" s="776"/>
    </row>
    <row r="259" spans="1:14" ht="36">
      <c r="A259" s="439" t="s">
        <v>1298</v>
      </c>
      <c r="B259" s="370" t="s">
        <v>1184</v>
      </c>
      <c r="C259" s="371" t="s">
        <v>1036</v>
      </c>
      <c r="D259" s="372" t="s">
        <v>1036</v>
      </c>
      <c r="E259" s="373" t="s">
        <v>1185</v>
      </c>
      <c r="F259" s="417" t="s">
        <v>1299</v>
      </c>
      <c r="G259" s="372" t="s">
        <v>917</v>
      </c>
      <c r="H259" s="375">
        <v>11.32</v>
      </c>
      <c r="I259" s="390" t="s">
        <v>1036</v>
      </c>
      <c r="J259" s="796"/>
      <c r="K259" s="361" t="s">
        <v>987</v>
      </c>
      <c r="L259" s="377">
        <f>L258/L257</f>
        <v>0.13690780054492863</v>
      </c>
      <c r="M259" s="363"/>
      <c r="N259" s="904" t="str">
        <f>IF(L259&lt;25%,"Não","Sim - proceder verificação ao lado")</f>
        <v>Não</v>
      </c>
    </row>
    <row r="260" spans="1:14" ht="48.75">
      <c r="A260" s="372" t="s">
        <v>1036</v>
      </c>
      <c r="B260" s="371" t="s">
        <v>1064</v>
      </c>
      <c r="C260" s="371" t="s">
        <v>1300</v>
      </c>
      <c r="D260" s="372" t="s">
        <v>1301</v>
      </c>
      <c r="E260" s="373" t="s">
        <v>994</v>
      </c>
      <c r="F260" s="417" t="s">
        <v>1302</v>
      </c>
      <c r="G260" s="372" t="s">
        <v>917</v>
      </c>
      <c r="H260" s="375">
        <v>13.02</v>
      </c>
      <c r="I260" s="418" t="s">
        <v>1303</v>
      </c>
      <c r="J260" s="796"/>
      <c r="K260" s="361" t="s">
        <v>991</v>
      </c>
      <c r="L260" s="378">
        <f>L257*1.25</f>
        <v>16.350000000000001</v>
      </c>
      <c r="M260" s="363"/>
      <c r="N260" s="796"/>
    </row>
    <row r="261" spans="1:14" ht="24.75">
      <c r="A261" s="372" t="s">
        <v>1036</v>
      </c>
      <c r="B261" s="371" t="s">
        <v>1064</v>
      </c>
      <c r="C261" s="371" t="s">
        <v>1304</v>
      </c>
      <c r="D261" s="372" t="s">
        <v>1305</v>
      </c>
      <c r="E261" s="373" t="s">
        <v>994</v>
      </c>
      <c r="F261" s="417" t="s">
        <v>1306</v>
      </c>
      <c r="G261" s="372" t="s">
        <v>917</v>
      </c>
      <c r="H261" s="375">
        <v>14.9</v>
      </c>
      <c r="I261" s="419" t="s">
        <v>1307</v>
      </c>
      <c r="J261" s="776"/>
      <c r="K261" s="361" t="s">
        <v>995</v>
      </c>
      <c r="L261" s="378">
        <f>L257*0.75</f>
        <v>9.81</v>
      </c>
      <c r="M261" s="363"/>
      <c r="N261" s="776"/>
    </row>
    <row r="262" spans="1:14">
      <c r="A262" s="372"/>
      <c r="B262" s="371"/>
      <c r="C262" s="371"/>
      <c r="D262" s="372"/>
      <c r="E262" s="372"/>
      <c r="F262" s="417"/>
      <c r="G262" s="372"/>
      <c r="H262" s="372"/>
      <c r="I262" s="357"/>
      <c r="J262" s="356"/>
      <c r="K262" s="356"/>
      <c r="L262" s="356"/>
      <c r="M262" s="357"/>
      <c r="N262" s="356"/>
    </row>
    <row r="263" spans="1:14">
      <c r="A263" s="420" t="s">
        <v>1308</v>
      </c>
      <c r="B263" s="898" t="s">
        <v>1309</v>
      </c>
      <c r="C263" s="740"/>
      <c r="D263" s="740"/>
      <c r="E263" s="740"/>
      <c r="F263" s="740"/>
      <c r="G263" s="420" t="s">
        <v>937</v>
      </c>
      <c r="H263" s="359">
        <f>MEDIAN(H265:H267)</f>
        <v>15.88</v>
      </c>
      <c r="I263" s="438" t="s">
        <v>1141</v>
      </c>
      <c r="J263" s="897" t="s">
        <v>971</v>
      </c>
      <c r="K263" s="361" t="s">
        <v>972</v>
      </c>
      <c r="L263" s="362">
        <f>AVERAGE(H265:H267)</f>
        <v>16.330000000000002</v>
      </c>
      <c r="M263" s="363"/>
      <c r="N263" s="905" t="s">
        <v>973</v>
      </c>
    </row>
    <row r="264" spans="1:14" ht="18">
      <c r="A264" s="364" t="s">
        <v>974</v>
      </c>
      <c r="B264" s="365" t="s">
        <v>975</v>
      </c>
      <c r="C264" s="365" t="s">
        <v>976</v>
      </c>
      <c r="D264" s="364" t="s">
        <v>977</v>
      </c>
      <c r="E264" s="364" t="s">
        <v>978</v>
      </c>
      <c r="F264" s="366" t="s">
        <v>760</v>
      </c>
      <c r="G264" s="364" t="s">
        <v>979</v>
      </c>
      <c r="H264" s="364" t="s">
        <v>980</v>
      </c>
      <c r="I264" s="367" t="s">
        <v>981</v>
      </c>
      <c r="J264" s="796"/>
      <c r="K264" s="361" t="s">
        <v>982</v>
      </c>
      <c r="L264" s="368">
        <f>STDEV(H265:H267)</f>
        <v>0.89437128755344064</v>
      </c>
      <c r="M264" s="363"/>
      <c r="N264" s="776"/>
    </row>
    <row r="265" spans="1:14" ht="36">
      <c r="A265" s="372" t="s">
        <v>1036</v>
      </c>
      <c r="B265" s="371" t="s">
        <v>1064</v>
      </c>
      <c r="C265" s="371" t="s">
        <v>1310</v>
      </c>
      <c r="D265" s="372" t="s">
        <v>1311</v>
      </c>
      <c r="E265" s="373" t="s">
        <v>994</v>
      </c>
      <c r="F265" s="417" t="s">
        <v>1312</v>
      </c>
      <c r="G265" s="372" t="s">
        <v>937</v>
      </c>
      <c r="H265" s="375">
        <v>17.36</v>
      </c>
      <c r="I265" s="419" t="s">
        <v>1313</v>
      </c>
      <c r="J265" s="796"/>
      <c r="K265" s="361" t="s">
        <v>987</v>
      </c>
      <c r="L265" s="377">
        <f>L264/L263</f>
        <v>5.4768603034503399E-2</v>
      </c>
      <c r="M265" s="363"/>
      <c r="N265" s="904" t="str">
        <f>IF(L265&lt;25%,"Não","Sim - proceder verificação ao lado")</f>
        <v>Não</v>
      </c>
    </row>
    <row r="266" spans="1:14" ht="60.75">
      <c r="A266" s="372" t="s">
        <v>1036</v>
      </c>
      <c r="B266" s="371" t="s">
        <v>1064</v>
      </c>
      <c r="C266" s="371" t="s">
        <v>1314</v>
      </c>
      <c r="D266" s="372" t="s">
        <v>1315</v>
      </c>
      <c r="E266" s="373" t="s">
        <v>994</v>
      </c>
      <c r="F266" s="417" t="s">
        <v>1316</v>
      </c>
      <c r="G266" s="372" t="s">
        <v>937</v>
      </c>
      <c r="H266" s="375">
        <v>15.75</v>
      </c>
      <c r="I266" s="419" t="s">
        <v>1317</v>
      </c>
      <c r="J266" s="796"/>
      <c r="K266" s="361" t="s">
        <v>991</v>
      </c>
      <c r="L266" s="378">
        <f>L263*1.25</f>
        <v>20.412500000000001</v>
      </c>
      <c r="M266" s="363"/>
      <c r="N266" s="796"/>
    </row>
    <row r="267" spans="1:14" ht="36.75">
      <c r="A267" s="372" t="s">
        <v>1036</v>
      </c>
      <c r="B267" s="371" t="s">
        <v>1064</v>
      </c>
      <c r="C267" s="371" t="s">
        <v>1318</v>
      </c>
      <c r="D267" s="372" t="s">
        <v>1319</v>
      </c>
      <c r="E267" s="373" t="s">
        <v>994</v>
      </c>
      <c r="F267" s="417" t="s">
        <v>1320</v>
      </c>
      <c r="G267" s="372" t="s">
        <v>937</v>
      </c>
      <c r="H267" s="375">
        <v>15.88</v>
      </c>
      <c r="I267" s="419" t="s">
        <v>1321</v>
      </c>
      <c r="J267" s="776"/>
      <c r="K267" s="361" t="s">
        <v>995</v>
      </c>
      <c r="L267" s="378">
        <f>L263*0.75</f>
        <v>12.247500000000002</v>
      </c>
      <c r="M267" s="363"/>
      <c r="N267" s="776"/>
    </row>
    <row r="268" spans="1:14">
      <c r="A268" s="372"/>
      <c r="B268" s="371"/>
      <c r="C268" s="371"/>
      <c r="D268" s="372"/>
      <c r="E268" s="372"/>
      <c r="F268" s="417"/>
      <c r="G268" s="372"/>
      <c r="H268" s="372"/>
      <c r="I268" s="357"/>
      <c r="J268" s="356"/>
      <c r="K268" s="356"/>
      <c r="L268" s="356"/>
      <c r="M268" s="357"/>
      <c r="N268" s="356"/>
    </row>
    <row r="269" spans="1:14">
      <c r="A269" s="420" t="s">
        <v>291</v>
      </c>
      <c r="B269" s="898" t="s">
        <v>1322</v>
      </c>
      <c r="C269" s="740"/>
      <c r="D269" s="740"/>
      <c r="E269" s="740"/>
      <c r="F269" s="740"/>
      <c r="G269" s="420" t="s">
        <v>917</v>
      </c>
      <c r="H269" s="359">
        <f>MEDIAN(H271:H273)</f>
        <v>7.59</v>
      </c>
      <c r="I269" s="438" t="s">
        <v>1141</v>
      </c>
      <c r="J269" s="897" t="s">
        <v>971</v>
      </c>
      <c r="K269" s="361" t="s">
        <v>972</v>
      </c>
      <c r="L269" s="362">
        <f>AVERAGE(H271:H273)</f>
        <v>7.8833333333333337</v>
      </c>
      <c r="M269" s="363"/>
      <c r="N269" s="905" t="s">
        <v>973</v>
      </c>
    </row>
    <row r="270" spans="1:14" ht="18">
      <c r="A270" s="364" t="s">
        <v>974</v>
      </c>
      <c r="B270" s="365" t="s">
        <v>975</v>
      </c>
      <c r="C270" s="365" t="s">
        <v>976</v>
      </c>
      <c r="D270" s="364" t="s">
        <v>977</v>
      </c>
      <c r="E270" s="364" t="s">
        <v>978</v>
      </c>
      <c r="F270" s="366" t="s">
        <v>760</v>
      </c>
      <c r="G270" s="364" t="s">
        <v>979</v>
      </c>
      <c r="H270" s="364" t="s">
        <v>980</v>
      </c>
      <c r="I270" s="367" t="s">
        <v>981</v>
      </c>
      <c r="J270" s="796"/>
      <c r="K270" s="361" t="s">
        <v>982</v>
      </c>
      <c r="L270" s="368">
        <f>STDEV(H271:H273)</f>
        <v>0.90632959420584613</v>
      </c>
      <c r="M270" s="363"/>
      <c r="N270" s="776"/>
    </row>
    <row r="271" spans="1:14" ht="36">
      <c r="A271" s="439" t="s">
        <v>1323</v>
      </c>
      <c r="B271" s="370" t="s">
        <v>1184</v>
      </c>
      <c r="C271" s="371" t="s">
        <v>1036</v>
      </c>
      <c r="D271" s="372" t="s">
        <v>1036</v>
      </c>
      <c r="E271" s="373" t="s">
        <v>1185</v>
      </c>
      <c r="F271" s="417" t="s">
        <v>1324</v>
      </c>
      <c r="G271" s="372" t="s">
        <v>917</v>
      </c>
      <c r="H271" s="375">
        <v>7.16</v>
      </c>
      <c r="I271" s="390" t="s">
        <v>1036</v>
      </c>
      <c r="J271" s="796"/>
      <c r="K271" s="361" t="s">
        <v>987</v>
      </c>
      <c r="L271" s="377">
        <f>L270/L269</f>
        <v>0.11496781321850057</v>
      </c>
      <c r="M271" s="363"/>
      <c r="N271" s="904" t="str">
        <f>IF(L271&lt;25%,"Não","Sim - proceder verificação ao lado")</f>
        <v>Não</v>
      </c>
    </row>
    <row r="272" spans="1:14" ht="27">
      <c r="A272" s="372" t="s">
        <v>1036</v>
      </c>
      <c r="B272" s="371" t="s">
        <v>1064</v>
      </c>
      <c r="C272" s="371" t="s">
        <v>1325</v>
      </c>
      <c r="D272" s="372" t="s">
        <v>1326</v>
      </c>
      <c r="E272" s="373" t="s">
        <v>994</v>
      </c>
      <c r="F272" s="417" t="s">
        <v>1327</v>
      </c>
      <c r="G272" s="372" t="s">
        <v>917</v>
      </c>
      <c r="H272" s="375">
        <v>8.9</v>
      </c>
      <c r="I272" s="419" t="s">
        <v>1328</v>
      </c>
      <c r="J272" s="796"/>
      <c r="K272" s="361" t="s">
        <v>991</v>
      </c>
      <c r="L272" s="378">
        <f>L269*1.25</f>
        <v>9.8541666666666679</v>
      </c>
      <c r="M272" s="363"/>
      <c r="N272" s="796"/>
    </row>
    <row r="273" spans="1:14" ht="24.75">
      <c r="A273" s="372" t="s">
        <v>1036</v>
      </c>
      <c r="B273" s="371" t="s">
        <v>1064</v>
      </c>
      <c r="C273" s="371" t="s">
        <v>1329</v>
      </c>
      <c r="D273" s="372" t="s">
        <v>1330</v>
      </c>
      <c r="E273" s="373" t="s">
        <v>994</v>
      </c>
      <c r="F273" s="417" t="s">
        <v>1331</v>
      </c>
      <c r="G273" s="372" t="s">
        <v>917</v>
      </c>
      <c r="H273" s="375">
        <v>7.59</v>
      </c>
      <c r="I273" s="419" t="s">
        <v>1332</v>
      </c>
      <c r="J273" s="776"/>
      <c r="K273" s="361" t="s">
        <v>995</v>
      </c>
      <c r="L273" s="378">
        <f>L269*0.75</f>
        <v>5.9125000000000005</v>
      </c>
      <c r="M273" s="363"/>
      <c r="N273" s="776"/>
    </row>
    <row r="274" spans="1:14">
      <c r="A274" s="372"/>
      <c r="B274" s="371"/>
      <c r="C274" s="371"/>
      <c r="D274" s="372"/>
      <c r="E274" s="372"/>
      <c r="F274" s="417"/>
      <c r="G274" s="372"/>
      <c r="H274" s="372"/>
      <c r="I274" s="357"/>
      <c r="J274" s="356"/>
      <c r="K274" s="356"/>
      <c r="L274" s="356"/>
      <c r="M274" s="357"/>
      <c r="N274" s="356"/>
    </row>
    <row r="275" spans="1:14">
      <c r="A275" s="420" t="s">
        <v>1333</v>
      </c>
      <c r="B275" s="898" t="s">
        <v>1334</v>
      </c>
      <c r="C275" s="740"/>
      <c r="D275" s="740"/>
      <c r="E275" s="740"/>
      <c r="F275" s="740"/>
      <c r="G275" s="420" t="s">
        <v>917</v>
      </c>
      <c r="H275" s="359">
        <f>MEDIAN(H277:H279)</f>
        <v>4.9400000000000004</v>
      </c>
      <c r="I275" s="438" t="s">
        <v>1141</v>
      </c>
      <c r="J275" s="897" t="s">
        <v>971</v>
      </c>
      <c r="K275" s="361" t="s">
        <v>972</v>
      </c>
      <c r="L275" s="362">
        <f>AVERAGE(H277:H279)</f>
        <v>4.9333333333333336</v>
      </c>
      <c r="M275" s="363"/>
      <c r="N275" s="905" t="s">
        <v>973</v>
      </c>
    </row>
    <row r="276" spans="1:14" ht="18">
      <c r="A276" s="364" t="s">
        <v>974</v>
      </c>
      <c r="B276" s="365" t="s">
        <v>975</v>
      </c>
      <c r="C276" s="365" t="s">
        <v>976</v>
      </c>
      <c r="D276" s="364" t="s">
        <v>977</v>
      </c>
      <c r="E276" s="364" t="s">
        <v>978</v>
      </c>
      <c r="F276" s="366" t="s">
        <v>760</v>
      </c>
      <c r="G276" s="364" t="s">
        <v>979</v>
      </c>
      <c r="H276" s="364" t="s">
        <v>980</v>
      </c>
      <c r="I276" s="367" t="s">
        <v>981</v>
      </c>
      <c r="J276" s="796"/>
      <c r="K276" s="361" t="s">
        <v>982</v>
      </c>
      <c r="L276" s="368">
        <f>STDEV(H277:H279)</f>
        <v>0.18009256878986815</v>
      </c>
      <c r="M276" s="363"/>
      <c r="N276" s="776"/>
    </row>
    <row r="277" spans="1:14" ht="36">
      <c r="A277" s="372">
        <v>3806</v>
      </c>
      <c r="B277" s="371" t="s">
        <v>1184</v>
      </c>
      <c r="C277" s="371"/>
      <c r="D277" s="372"/>
      <c r="E277" s="373" t="s">
        <v>1185</v>
      </c>
      <c r="F277" s="417" t="s">
        <v>1335</v>
      </c>
      <c r="G277" s="372" t="s">
        <v>917</v>
      </c>
      <c r="H277" s="375">
        <v>4.75</v>
      </c>
      <c r="I277" s="390"/>
      <c r="J277" s="796"/>
      <c r="K277" s="361" t="s">
        <v>987</v>
      </c>
      <c r="L277" s="377">
        <f>L276/L275</f>
        <v>3.650525043037868E-2</v>
      </c>
      <c r="M277" s="363"/>
      <c r="N277" s="904" t="str">
        <f>IF(L277&lt;25%,"Não","Sim - proceder verificação ao lado")</f>
        <v>Não</v>
      </c>
    </row>
    <row r="278" spans="1:14" ht="48">
      <c r="A278" s="372" t="s">
        <v>1336</v>
      </c>
      <c r="B278" s="371" t="s">
        <v>1337</v>
      </c>
      <c r="C278" s="370"/>
      <c r="D278" s="369"/>
      <c r="E278" s="373" t="s">
        <v>1185</v>
      </c>
      <c r="F278" s="417" t="s">
        <v>1338</v>
      </c>
      <c r="G278" s="372" t="s">
        <v>917</v>
      </c>
      <c r="H278" s="375">
        <v>4.9400000000000004</v>
      </c>
      <c r="I278" s="390"/>
      <c r="J278" s="796"/>
      <c r="K278" s="361" t="s">
        <v>991</v>
      </c>
      <c r="L278" s="378">
        <f>L275*1.25</f>
        <v>6.166666666666667</v>
      </c>
      <c r="M278" s="363"/>
      <c r="N278" s="796"/>
    </row>
    <row r="279" spans="1:14" ht="18">
      <c r="A279" s="372" t="s">
        <v>1339</v>
      </c>
      <c r="B279" s="371" t="s">
        <v>1340</v>
      </c>
      <c r="C279" s="370"/>
      <c r="D279" s="369"/>
      <c r="E279" s="442">
        <v>44835</v>
      </c>
      <c r="F279" s="417" t="s">
        <v>1341</v>
      </c>
      <c r="G279" s="372" t="s">
        <v>917</v>
      </c>
      <c r="H279" s="375">
        <v>5.1100000000000003</v>
      </c>
      <c r="I279" s="390"/>
      <c r="J279" s="776"/>
      <c r="K279" s="361" t="s">
        <v>995</v>
      </c>
      <c r="L279" s="378">
        <f>L275*0.75</f>
        <v>3.7</v>
      </c>
      <c r="M279" s="363"/>
      <c r="N279" s="776"/>
    </row>
    <row r="280" spans="1:14">
      <c r="A280" s="372"/>
      <c r="B280" s="371"/>
      <c r="C280" s="371"/>
      <c r="D280" s="372"/>
      <c r="E280" s="372"/>
      <c r="F280" s="417"/>
      <c r="G280" s="372"/>
      <c r="H280" s="372"/>
      <c r="I280" s="357"/>
      <c r="J280" s="356"/>
      <c r="K280" s="356"/>
      <c r="L280" s="356"/>
      <c r="M280" s="357"/>
      <c r="N280" s="356"/>
    </row>
    <row r="281" spans="1:14">
      <c r="A281" s="420" t="s">
        <v>167</v>
      </c>
      <c r="B281" s="898" t="s">
        <v>1342</v>
      </c>
      <c r="C281" s="740"/>
      <c r="D281" s="740"/>
      <c r="E281" s="740"/>
      <c r="F281" s="740"/>
      <c r="G281" s="420" t="s">
        <v>937</v>
      </c>
      <c r="H281" s="359">
        <f>MEDIAN(H283:H285)</f>
        <v>45</v>
      </c>
      <c r="I281" s="438" t="s">
        <v>970</v>
      </c>
      <c r="J281" s="897" t="s">
        <v>971</v>
      </c>
      <c r="K281" s="361" t="s">
        <v>972</v>
      </c>
      <c r="L281" s="362">
        <f>AVERAGE(H283:H285)</f>
        <v>42.6</v>
      </c>
      <c r="M281" s="363"/>
      <c r="N281" s="905" t="s">
        <v>973</v>
      </c>
    </row>
    <row r="282" spans="1:14" ht="18">
      <c r="A282" s="364" t="s">
        <v>974</v>
      </c>
      <c r="B282" s="365" t="s">
        <v>975</v>
      </c>
      <c r="C282" s="365" t="s">
        <v>976</v>
      </c>
      <c r="D282" s="364" t="s">
        <v>977</v>
      </c>
      <c r="E282" s="364" t="s">
        <v>978</v>
      </c>
      <c r="F282" s="366" t="s">
        <v>760</v>
      </c>
      <c r="G282" s="364" t="s">
        <v>979</v>
      </c>
      <c r="H282" s="364" t="s">
        <v>980</v>
      </c>
      <c r="I282" s="367" t="s">
        <v>981</v>
      </c>
      <c r="J282" s="796"/>
      <c r="K282" s="361" t="s">
        <v>982</v>
      </c>
      <c r="L282" s="368">
        <f>STDEV(H283:H285)</f>
        <v>4.1569219381653078</v>
      </c>
      <c r="M282" s="363"/>
      <c r="N282" s="776"/>
    </row>
    <row r="283" spans="1:14" ht="36">
      <c r="A283" s="372" t="s">
        <v>1036</v>
      </c>
      <c r="B283" s="370" t="s">
        <v>983</v>
      </c>
      <c r="C283" s="371" t="s">
        <v>1343</v>
      </c>
      <c r="D283" s="372" t="s">
        <v>1344</v>
      </c>
      <c r="E283" s="373" t="s">
        <v>990</v>
      </c>
      <c r="F283" s="417" t="s">
        <v>1345</v>
      </c>
      <c r="G283" s="372" t="s">
        <v>937</v>
      </c>
      <c r="H283" s="375">
        <v>45</v>
      </c>
      <c r="I283" s="422" t="s">
        <v>1346</v>
      </c>
      <c r="J283" s="796"/>
      <c r="K283" s="361" t="s">
        <v>987</v>
      </c>
      <c r="L283" s="377">
        <f>L282/L281</f>
        <v>9.7580327186979052E-2</v>
      </c>
      <c r="M283" s="363"/>
      <c r="N283" s="904" t="str">
        <f>IF(L283&lt;25%,"Não","Sim - proceder verificação ao lado")</f>
        <v>Não</v>
      </c>
    </row>
    <row r="284" spans="1:14" ht="27">
      <c r="A284" s="372" t="s">
        <v>1036</v>
      </c>
      <c r="B284" s="370" t="s">
        <v>983</v>
      </c>
      <c r="C284" s="371" t="s">
        <v>1347</v>
      </c>
      <c r="D284" s="372" t="s">
        <v>1348</v>
      </c>
      <c r="E284" s="373" t="s">
        <v>1061</v>
      </c>
      <c r="F284" s="417" t="s">
        <v>1349</v>
      </c>
      <c r="G284" s="372" t="s">
        <v>937</v>
      </c>
      <c r="H284" s="375">
        <v>45</v>
      </c>
      <c r="I284" s="422" t="s">
        <v>1346</v>
      </c>
      <c r="J284" s="796"/>
      <c r="K284" s="361" t="s">
        <v>991</v>
      </c>
      <c r="L284" s="378">
        <f>L281*1.25</f>
        <v>53.25</v>
      </c>
      <c r="M284" s="363"/>
      <c r="N284" s="796"/>
    </row>
    <row r="285" spans="1:14" ht="18">
      <c r="A285" s="372" t="s">
        <v>1036</v>
      </c>
      <c r="B285" s="370" t="s">
        <v>983</v>
      </c>
      <c r="C285" s="371" t="s">
        <v>1350</v>
      </c>
      <c r="D285" s="372" t="s">
        <v>1351</v>
      </c>
      <c r="E285" s="373" t="s">
        <v>1061</v>
      </c>
      <c r="F285" s="417" t="s">
        <v>1352</v>
      </c>
      <c r="G285" s="372" t="s">
        <v>937</v>
      </c>
      <c r="H285" s="375">
        <v>37.799999999999997</v>
      </c>
      <c r="I285" s="422" t="s">
        <v>1346</v>
      </c>
      <c r="J285" s="776"/>
      <c r="K285" s="361" t="s">
        <v>995</v>
      </c>
      <c r="L285" s="378">
        <f>L281*0.75</f>
        <v>31.950000000000003</v>
      </c>
      <c r="M285" s="363"/>
      <c r="N285" s="776"/>
    </row>
    <row r="286" spans="1:14">
      <c r="A286" s="372"/>
      <c r="B286" s="371"/>
      <c r="C286" s="371"/>
      <c r="D286" s="372"/>
      <c r="E286" s="372"/>
      <c r="F286" s="417"/>
      <c r="G286" s="372"/>
      <c r="H286" s="372"/>
      <c r="I286" s="357"/>
      <c r="J286" s="356"/>
      <c r="K286" s="356"/>
      <c r="L286" s="356"/>
      <c r="M286" s="357"/>
      <c r="N286" s="356"/>
    </row>
    <row r="287" spans="1:14">
      <c r="A287" s="420" t="s">
        <v>169</v>
      </c>
      <c r="B287" s="898" t="s">
        <v>1353</v>
      </c>
      <c r="C287" s="740"/>
      <c r="D287" s="740"/>
      <c r="E287" s="740"/>
      <c r="F287" s="740"/>
      <c r="G287" s="420" t="s">
        <v>937</v>
      </c>
      <c r="H287" s="359">
        <f>MEDIAN(H289:H291)</f>
        <v>65</v>
      </c>
      <c r="I287" s="438" t="s">
        <v>970</v>
      </c>
      <c r="J287" s="897" t="s">
        <v>971</v>
      </c>
      <c r="K287" s="361" t="s">
        <v>972</v>
      </c>
      <c r="L287" s="362">
        <f>AVERAGE(H289:H291)</f>
        <v>58.333333333333336</v>
      </c>
      <c r="M287" s="363"/>
      <c r="N287" s="905" t="s">
        <v>973</v>
      </c>
    </row>
    <row r="288" spans="1:14" ht="18">
      <c r="A288" s="364" t="s">
        <v>974</v>
      </c>
      <c r="B288" s="365" t="s">
        <v>975</v>
      </c>
      <c r="C288" s="365" t="s">
        <v>976</v>
      </c>
      <c r="D288" s="364" t="s">
        <v>977</v>
      </c>
      <c r="E288" s="364" t="s">
        <v>978</v>
      </c>
      <c r="F288" s="366" t="s">
        <v>760</v>
      </c>
      <c r="G288" s="364" t="s">
        <v>979</v>
      </c>
      <c r="H288" s="364" t="s">
        <v>980</v>
      </c>
      <c r="I288" s="367" t="s">
        <v>981</v>
      </c>
      <c r="J288" s="796"/>
      <c r="K288" s="361" t="s">
        <v>982</v>
      </c>
      <c r="L288" s="368">
        <f>STDEV(H289:H291)</f>
        <v>11.547005383792502</v>
      </c>
      <c r="M288" s="363"/>
      <c r="N288" s="776"/>
    </row>
    <row r="289" spans="1:14" ht="36">
      <c r="A289" s="372" t="s">
        <v>1036</v>
      </c>
      <c r="B289" s="370" t="s">
        <v>983</v>
      </c>
      <c r="C289" s="371" t="s">
        <v>1350</v>
      </c>
      <c r="D289" s="372" t="s">
        <v>1351</v>
      </c>
      <c r="E289" s="373" t="s">
        <v>1061</v>
      </c>
      <c r="F289" s="417" t="s">
        <v>1354</v>
      </c>
      <c r="G289" s="372" t="s">
        <v>937</v>
      </c>
      <c r="H289" s="375">
        <v>45</v>
      </c>
      <c r="I289" s="422" t="s">
        <v>1346</v>
      </c>
      <c r="J289" s="796"/>
      <c r="K289" s="361" t="s">
        <v>987</v>
      </c>
      <c r="L289" s="377">
        <f>L288/L287</f>
        <v>0.19794866372215716</v>
      </c>
      <c r="M289" s="363"/>
      <c r="N289" s="904" t="str">
        <f>IF(L289&lt;25%,"Não","Sim - proceder verificação ao lado")</f>
        <v>Não</v>
      </c>
    </row>
    <row r="290" spans="1:14" ht="27">
      <c r="A290" s="372" t="s">
        <v>1036</v>
      </c>
      <c r="B290" s="370" t="s">
        <v>983</v>
      </c>
      <c r="C290" s="371" t="s">
        <v>1343</v>
      </c>
      <c r="D290" s="372" t="s">
        <v>1344</v>
      </c>
      <c r="E290" s="373" t="s">
        <v>990</v>
      </c>
      <c r="F290" s="417" t="s">
        <v>1355</v>
      </c>
      <c r="G290" s="372" t="s">
        <v>937</v>
      </c>
      <c r="H290" s="375">
        <v>65</v>
      </c>
      <c r="I290" s="422" t="s">
        <v>1346</v>
      </c>
      <c r="J290" s="796"/>
      <c r="K290" s="361" t="s">
        <v>991</v>
      </c>
      <c r="L290" s="378">
        <f>L287*1.25</f>
        <v>72.916666666666671</v>
      </c>
      <c r="M290" s="363"/>
      <c r="N290" s="796"/>
    </row>
    <row r="291" spans="1:14" ht="18">
      <c r="A291" s="372" t="s">
        <v>1036</v>
      </c>
      <c r="B291" s="370" t="s">
        <v>983</v>
      </c>
      <c r="C291" s="371" t="s">
        <v>1347</v>
      </c>
      <c r="D291" s="372" t="s">
        <v>1348</v>
      </c>
      <c r="E291" s="373" t="s">
        <v>1061</v>
      </c>
      <c r="F291" s="417" t="s">
        <v>1356</v>
      </c>
      <c r="G291" s="372" t="s">
        <v>937</v>
      </c>
      <c r="H291" s="375">
        <v>65</v>
      </c>
      <c r="I291" s="422" t="s">
        <v>1346</v>
      </c>
      <c r="J291" s="776"/>
      <c r="K291" s="361" t="s">
        <v>995</v>
      </c>
      <c r="L291" s="378">
        <f>L287*0.75</f>
        <v>43.75</v>
      </c>
      <c r="M291" s="363"/>
      <c r="N291" s="776"/>
    </row>
    <row r="292" spans="1:14">
      <c r="A292" s="372"/>
      <c r="B292" s="371"/>
      <c r="C292" s="371"/>
      <c r="D292" s="372"/>
      <c r="E292" s="372"/>
      <c r="F292" s="417"/>
      <c r="G292" s="372"/>
      <c r="H292" s="372"/>
      <c r="I292" s="357"/>
      <c r="J292" s="356"/>
      <c r="K292" s="356"/>
      <c r="L292" s="356"/>
      <c r="M292" s="357"/>
      <c r="N292" s="356"/>
    </row>
    <row r="293" spans="1:14">
      <c r="A293" s="420" t="s">
        <v>1357</v>
      </c>
      <c r="B293" s="898" t="s">
        <v>1358</v>
      </c>
      <c r="C293" s="740"/>
      <c r="D293" s="740"/>
      <c r="E293" s="740"/>
      <c r="F293" s="740"/>
      <c r="G293" s="420" t="s">
        <v>937</v>
      </c>
      <c r="H293" s="359">
        <f>MEDIAN(H295:H297)</f>
        <v>100</v>
      </c>
      <c r="I293" s="438" t="s">
        <v>970</v>
      </c>
      <c r="J293" s="897" t="s">
        <v>971</v>
      </c>
      <c r="K293" s="361" t="s">
        <v>972</v>
      </c>
      <c r="L293" s="362">
        <f>AVERAGE(H295:H297)</f>
        <v>87.666666666666671</v>
      </c>
      <c r="M293" s="363"/>
      <c r="N293" s="905" t="s">
        <v>973</v>
      </c>
    </row>
    <row r="294" spans="1:14" ht="18">
      <c r="A294" s="364" t="s">
        <v>974</v>
      </c>
      <c r="B294" s="365" t="s">
        <v>975</v>
      </c>
      <c r="C294" s="365" t="s">
        <v>976</v>
      </c>
      <c r="D294" s="364" t="s">
        <v>977</v>
      </c>
      <c r="E294" s="364" t="s">
        <v>978</v>
      </c>
      <c r="F294" s="366" t="s">
        <v>760</v>
      </c>
      <c r="G294" s="364" t="s">
        <v>979</v>
      </c>
      <c r="H294" s="364" t="s">
        <v>980</v>
      </c>
      <c r="I294" s="367" t="s">
        <v>981</v>
      </c>
      <c r="J294" s="796"/>
      <c r="K294" s="361" t="s">
        <v>982</v>
      </c>
      <c r="L294" s="368">
        <f>STDEV(H295:H297)</f>
        <v>21.361959960016168</v>
      </c>
      <c r="M294" s="363"/>
      <c r="N294" s="776"/>
    </row>
    <row r="295" spans="1:14" ht="36">
      <c r="A295" s="372" t="s">
        <v>1036</v>
      </c>
      <c r="B295" s="370" t="s">
        <v>983</v>
      </c>
      <c r="C295" s="371" t="s">
        <v>1343</v>
      </c>
      <c r="D295" s="372" t="s">
        <v>1344</v>
      </c>
      <c r="E295" s="373" t="s">
        <v>990</v>
      </c>
      <c r="F295" s="417" t="s">
        <v>1359</v>
      </c>
      <c r="G295" s="372" t="s">
        <v>937</v>
      </c>
      <c r="H295" s="375">
        <v>100</v>
      </c>
      <c r="I295" s="422" t="s">
        <v>1346</v>
      </c>
      <c r="J295" s="796"/>
      <c r="K295" s="361" t="s">
        <v>987</v>
      </c>
      <c r="L295" s="377">
        <f>L294/L293</f>
        <v>0.24367254707242778</v>
      </c>
      <c r="M295" s="363"/>
      <c r="N295" s="904" t="str">
        <f>IF(L295&lt;25%,"Não","Sim - proceder verificação ao lado")</f>
        <v>Não</v>
      </c>
    </row>
    <row r="296" spans="1:14" ht="27">
      <c r="A296" s="372" t="s">
        <v>1036</v>
      </c>
      <c r="B296" s="370" t="s">
        <v>983</v>
      </c>
      <c r="C296" s="371" t="s">
        <v>1350</v>
      </c>
      <c r="D296" s="372" t="s">
        <v>1351</v>
      </c>
      <c r="E296" s="373" t="s">
        <v>1061</v>
      </c>
      <c r="F296" s="417" t="s">
        <v>1360</v>
      </c>
      <c r="G296" s="372" t="s">
        <v>937</v>
      </c>
      <c r="H296" s="375">
        <v>63</v>
      </c>
      <c r="I296" s="422" t="s">
        <v>1346</v>
      </c>
      <c r="J296" s="796"/>
      <c r="K296" s="361" t="s">
        <v>991</v>
      </c>
      <c r="L296" s="378">
        <f>L293*1.25</f>
        <v>109.58333333333334</v>
      </c>
      <c r="M296" s="363"/>
      <c r="N296" s="796"/>
    </row>
    <row r="297" spans="1:14" ht="18">
      <c r="A297" s="372" t="s">
        <v>1036</v>
      </c>
      <c r="B297" s="370" t="s">
        <v>983</v>
      </c>
      <c r="C297" s="371" t="s">
        <v>1347</v>
      </c>
      <c r="D297" s="372" t="s">
        <v>1348</v>
      </c>
      <c r="E297" s="373" t="s">
        <v>1061</v>
      </c>
      <c r="F297" s="417" t="s">
        <v>1361</v>
      </c>
      <c r="G297" s="372" t="s">
        <v>937</v>
      </c>
      <c r="H297" s="375">
        <v>100</v>
      </c>
      <c r="I297" s="422" t="s">
        <v>1346</v>
      </c>
      <c r="J297" s="776"/>
      <c r="K297" s="361" t="s">
        <v>995</v>
      </c>
      <c r="L297" s="378">
        <f>L293*0.75</f>
        <v>65.75</v>
      </c>
      <c r="M297" s="363"/>
      <c r="N297" s="776"/>
    </row>
    <row r="298" spans="1:14">
      <c r="A298" s="372"/>
      <c r="B298" s="371"/>
      <c r="C298" s="371"/>
      <c r="D298" s="372"/>
      <c r="E298" s="372"/>
      <c r="F298" s="417"/>
      <c r="G298" s="372"/>
      <c r="H298" s="372"/>
      <c r="I298" s="357"/>
      <c r="J298" s="356"/>
      <c r="K298" s="356"/>
      <c r="L298" s="356"/>
      <c r="M298" s="357"/>
      <c r="N298" s="356"/>
    </row>
    <row r="299" spans="1:14">
      <c r="A299" s="420" t="s">
        <v>171</v>
      </c>
      <c r="B299" s="898" t="s">
        <v>1362</v>
      </c>
      <c r="C299" s="740"/>
      <c r="D299" s="740"/>
      <c r="E299" s="740"/>
      <c r="F299" s="740"/>
      <c r="G299" s="420" t="s">
        <v>937</v>
      </c>
      <c r="H299" s="359">
        <f>MEDIAN(H301:H303)</f>
        <v>220</v>
      </c>
      <c r="I299" s="438" t="s">
        <v>970</v>
      </c>
      <c r="J299" s="897" t="s">
        <v>971</v>
      </c>
      <c r="K299" s="361" t="s">
        <v>972</v>
      </c>
      <c r="L299" s="362">
        <f>AVERAGE(H301:H303)</f>
        <v>207.5</v>
      </c>
      <c r="M299" s="363"/>
      <c r="N299" s="905" t="s">
        <v>973</v>
      </c>
    </row>
    <row r="300" spans="1:14" ht="18">
      <c r="A300" s="364" t="s">
        <v>974</v>
      </c>
      <c r="B300" s="365" t="s">
        <v>975</v>
      </c>
      <c r="C300" s="365" t="s">
        <v>976</v>
      </c>
      <c r="D300" s="364" t="s">
        <v>977</v>
      </c>
      <c r="E300" s="364" t="s">
        <v>978</v>
      </c>
      <c r="F300" s="366" t="s">
        <v>760</v>
      </c>
      <c r="G300" s="364" t="s">
        <v>979</v>
      </c>
      <c r="H300" s="364" t="s">
        <v>980</v>
      </c>
      <c r="I300" s="367" t="s">
        <v>981</v>
      </c>
      <c r="J300" s="796"/>
      <c r="K300" s="361" t="s">
        <v>982</v>
      </c>
      <c r="L300" s="368">
        <f>STDEV(H301:H303)</f>
        <v>37.831864876053892</v>
      </c>
      <c r="M300" s="363"/>
      <c r="N300" s="776"/>
    </row>
    <row r="301" spans="1:14" ht="36">
      <c r="A301" s="372" t="s">
        <v>1036</v>
      </c>
      <c r="B301" s="370" t="s">
        <v>983</v>
      </c>
      <c r="C301" s="371" t="s">
        <v>1343</v>
      </c>
      <c r="D301" s="372" t="s">
        <v>1344</v>
      </c>
      <c r="E301" s="373" t="s">
        <v>990</v>
      </c>
      <c r="F301" s="417" t="s">
        <v>1363</v>
      </c>
      <c r="G301" s="372" t="s">
        <v>937</v>
      </c>
      <c r="H301" s="375">
        <v>220</v>
      </c>
      <c r="I301" s="422" t="s">
        <v>1346</v>
      </c>
      <c r="J301" s="796"/>
      <c r="K301" s="361" t="s">
        <v>987</v>
      </c>
      <c r="L301" s="377">
        <f>L300/L299</f>
        <v>0.18232224036652478</v>
      </c>
      <c r="M301" s="363"/>
      <c r="N301" s="904" t="str">
        <f>IF(L301&lt;25%,"Não","Sim - proceder verificação ao lado")</f>
        <v>Não</v>
      </c>
    </row>
    <row r="302" spans="1:14" ht="27">
      <c r="A302" s="372" t="s">
        <v>1036</v>
      </c>
      <c r="B302" s="371" t="s">
        <v>1037</v>
      </c>
      <c r="C302" s="371" t="s">
        <v>1364</v>
      </c>
      <c r="D302" s="372" t="s">
        <v>1365</v>
      </c>
      <c r="E302" s="373" t="s">
        <v>994</v>
      </c>
      <c r="F302" s="417" t="s">
        <v>1366</v>
      </c>
      <c r="G302" s="372" t="s">
        <v>937</v>
      </c>
      <c r="H302" s="375">
        <v>237.5</v>
      </c>
      <c r="I302" s="419" t="s">
        <v>1367</v>
      </c>
      <c r="J302" s="796"/>
      <c r="K302" s="361" t="s">
        <v>991</v>
      </c>
      <c r="L302" s="378">
        <f>L299*1.25</f>
        <v>259.375</v>
      </c>
      <c r="M302" s="363"/>
      <c r="N302" s="796"/>
    </row>
    <row r="303" spans="1:14" ht="18">
      <c r="A303" s="372" t="s">
        <v>1036</v>
      </c>
      <c r="B303" s="370" t="s">
        <v>983</v>
      </c>
      <c r="C303" s="371" t="s">
        <v>1350</v>
      </c>
      <c r="D303" s="372" t="s">
        <v>1351</v>
      </c>
      <c r="E303" s="373" t="s">
        <v>1061</v>
      </c>
      <c r="F303" s="417" t="s">
        <v>1368</v>
      </c>
      <c r="G303" s="372" t="s">
        <v>937</v>
      </c>
      <c r="H303" s="375">
        <v>165</v>
      </c>
      <c r="I303" s="422" t="s">
        <v>1346</v>
      </c>
      <c r="J303" s="776"/>
      <c r="K303" s="361" t="s">
        <v>995</v>
      </c>
      <c r="L303" s="378">
        <f>L299*0.75</f>
        <v>155.625</v>
      </c>
      <c r="M303" s="363"/>
      <c r="N303" s="776"/>
    </row>
    <row r="304" spans="1:14">
      <c r="A304" s="372"/>
      <c r="B304" s="371"/>
      <c r="C304" s="371"/>
      <c r="D304" s="372"/>
      <c r="E304" s="372"/>
      <c r="F304" s="417"/>
      <c r="G304" s="372"/>
      <c r="H304" s="372"/>
      <c r="I304" s="357"/>
      <c r="J304" s="356"/>
      <c r="K304" s="356"/>
      <c r="L304" s="356"/>
      <c r="M304" s="357"/>
      <c r="N304" s="356"/>
    </row>
    <row r="305" spans="1:14">
      <c r="A305" s="420" t="s">
        <v>1369</v>
      </c>
      <c r="B305" s="898" t="s">
        <v>1370</v>
      </c>
      <c r="C305" s="740"/>
      <c r="D305" s="740"/>
      <c r="E305" s="740"/>
      <c r="F305" s="740"/>
      <c r="G305" s="420" t="s">
        <v>937</v>
      </c>
      <c r="H305" s="359">
        <f>MEDIAN(H307:H309)</f>
        <v>45</v>
      </c>
      <c r="I305" s="438" t="s">
        <v>970</v>
      </c>
      <c r="J305" s="897" t="s">
        <v>971</v>
      </c>
      <c r="K305" s="361" t="s">
        <v>972</v>
      </c>
      <c r="L305" s="362">
        <f>AVERAGE(H307:H309)</f>
        <v>41.43333333333333</v>
      </c>
      <c r="M305" s="363"/>
      <c r="N305" s="905" t="s">
        <v>973</v>
      </c>
    </row>
    <row r="306" spans="1:14" ht="18">
      <c r="A306" s="364" t="s">
        <v>974</v>
      </c>
      <c r="B306" s="365" t="s">
        <v>975</v>
      </c>
      <c r="C306" s="365" t="s">
        <v>976</v>
      </c>
      <c r="D306" s="364" t="s">
        <v>977</v>
      </c>
      <c r="E306" s="364" t="s">
        <v>978</v>
      </c>
      <c r="F306" s="366" t="s">
        <v>760</v>
      </c>
      <c r="G306" s="364" t="s">
        <v>979</v>
      </c>
      <c r="H306" s="364" t="s">
        <v>980</v>
      </c>
      <c r="I306" s="367" t="s">
        <v>981</v>
      </c>
      <c r="J306" s="796"/>
      <c r="K306" s="361" t="s">
        <v>982</v>
      </c>
      <c r="L306" s="368">
        <f>STDEV(H307:H309)</f>
        <v>6.177647880329002</v>
      </c>
      <c r="M306" s="363"/>
      <c r="N306" s="776"/>
    </row>
    <row r="307" spans="1:14" ht="36">
      <c r="A307" s="372" t="s">
        <v>1036</v>
      </c>
      <c r="B307" s="370" t="s">
        <v>983</v>
      </c>
      <c r="C307" s="371" t="s">
        <v>1343</v>
      </c>
      <c r="D307" s="372" t="s">
        <v>1344</v>
      </c>
      <c r="E307" s="373" t="s">
        <v>990</v>
      </c>
      <c r="F307" s="417" t="s">
        <v>1371</v>
      </c>
      <c r="G307" s="372" t="s">
        <v>937</v>
      </c>
      <c r="H307" s="375">
        <v>45</v>
      </c>
      <c r="I307" s="422" t="s">
        <v>1346</v>
      </c>
      <c r="J307" s="796"/>
      <c r="K307" s="361" t="s">
        <v>987</v>
      </c>
      <c r="L307" s="377">
        <f>L306/L305</f>
        <v>0.14909850073199524</v>
      </c>
      <c r="M307" s="363"/>
      <c r="N307" s="904" t="str">
        <f>IF(L307&lt;25%,"Não","Sim - proceder verificação ao lado")</f>
        <v>Não</v>
      </c>
    </row>
    <row r="308" spans="1:14" ht="27">
      <c r="A308" s="372" t="s">
        <v>1036</v>
      </c>
      <c r="B308" s="370" t="s">
        <v>983</v>
      </c>
      <c r="C308" s="371" t="s">
        <v>1350</v>
      </c>
      <c r="D308" s="372" t="s">
        <v>1351</v>
      </c>
      <c r="E308" s="373" t="s">
        <v>1061</v>
      </c>
      <c r="F308" s="417" t="s">
        <v>1372</v>
      </c>
      <c r="G308" s="372" t="s">
        <v>937</v>
      </c>
      <c r="H308" s="375">
        <v>34.299999999999997</v>
      </c>
      <c r="I308" s="422" t="s">
        <v>1346</v>
      </c>
      <c r="J308" s="796"/>
      <c r="K308" s="361" t="s">
        <v>991</v>
      </c>
      <c r="L308" s="378">
        <f>L305*1.25</f>
        <v>51.791666666666664</v>
      </c>
      <c r="M308" s="363"/>
      <c r="N308" s="796"/>
    </row>
    <row r="309" spans="1:14" ht="18">
      <c r="A309" s="372" t="s">
        <v>1036</v>
      </c>
      <c r="B309" s="370" t="s">
        <v>983</v>
      </c>
      <c r="C309" s="371" t="s">
        <v>1347</v>
      </c>
      <c r="D309" s="372" t="s">
        <v>1348</v>
      </c>
      <c r="E309" s="373" t="s">
        <v>1061</v>
      </c>
      <c r="F309" s="417" t="s">
        <v>1373</v>
      </c>
      <c r="G309" s="372" t="s">
        <v>937</v>
      </c>
      <c r="H309" s="375">
        <v>45</v>
      </c>
      <c r="I309" s="422" t="s">
        <v>1346</v>
      </c>
      <c r="J309" s="776"/>
      <c r="K309" s="361" t="s">
        <v>995</v>
      </c>
      <c r="L309" s="378">
        <f>L305*0.75</f>
        <v>31.074999999999996</v>
      </c>
      <c r="M309" s="363"/>
      <c r="N309" s="776"/>
    </row>
    <row r="310" spans="1:14">
      <c r="A310" s="372"/>
      <c r="B310" s="371"/>
      <c r="C310" s="371"/>
      <c r="D310" s="372"/>
      <c r="E310" s="372"/>
      <c r="F310" s="417"/>
      <c r="G310" s="372"/>
      <c r="H310" s="372"/>
      <c r="I310" s="357"/>
      <c r="J310" s="356"/>
      <c r="K310" s="356"/>
      <c r="L310" s="356"/>
      <c r="M310" s="357"/>
      <c r="N310" s="356"/>
    </row>
    <row r="311" spans="1:14">
      <c r="A311" s="420" t="s">
        <v>173</v>
      </c>
      <c r="B311" s="898" t="s">
        <v>1374</v>
      </c>
      <c r="C311" s="740"/>
      <c r="D311" s="740"/>
      <c r="E311" s="740"/>
      <c r="F311" s="740"/>
      <c r="G311" s="420" t="s">
        <v>937</v>
      </c>
      <c r="H311" s="359">
        <f>MEDIAN(H313:H315)</f>
        <v>40</v>
      </c>
      <c r="I311" s="438" t="s">
        <v>970</v>
      </c>
      <c r="J311" s="897" t="s">
        <v>971</v>
      </c>
      <c r="K311" s="361" t="s">
        <v>972</v>
      </c>
      <c r="L311" s="362">
        <f>AVERAGE(H313:H315)</f>
        <v>35.533333333333331</v>
      </c>
      <c r="M311" s="363"/>
      <c r="N311" s="905" t="s">
        <v>973</v>
      </c>
    </row>
    <row r="312" spans="1:14" ht="18">
      <c r="A312" s="364" t="s">
        <v>974</v>
      </c>
      <c r="B312" s="365" t="s">
        <v>975</v>
      </c>
      <c r="C312" s="365" t="s">
        <v>976</v>
      </c>
      <c r="D312" s="364" t="s">
        <v>977</v>
      </c>
      <c r="E312" s="364" t="s">
        <v>978</v>
      </c>
      <c r="F312" s="366" t="s">
        <v>760</v>
      </c>
      <c r="G312" s="364" t="s">
        <v>979</v>
      </c>
      <c r="H312" s="364" t="s">
        <v>980</v>
      </c>
      <c r="I312" s="367" t="s">
        <v>981</v>
      </c>
      <c r="J312" s="796"/>
      <c r="K312" s="361" t="s">
        <v>982</v>
      </c>
      <c r="L312" s="368">
        <f>STDEV(H313:H315)</f>
        <v>7.7364936071409938</v>
      </c>
      <c r="M312" s="363"/>
      <c r="N312" s="776"/>
    </row>
    <row r="313" spans="1:14" ht="36">
      <c r="A313" s="372" t="s">
        <v>1036</v>
      </c>
      <c r="B313" s="370" t="s">
        <v>983</v>
      </c>
      <c r="C313" s="371" t="s">
        <v>1343</v>
      </c>
      <c r="D313" s="372" t="s">
        <v>1344</v>
      </c>
      <c r="E313" s="373" t="s">
        <v>990</v>
      </c>
      <c r="F313" s="417" t="s">
        <v>1375</v>
      </c>
      <c r="G313" s="372" t="s">
        <v>937</v>
      </c>
      <c r="H313" s="375">
        <v>40</v>
      </c>
      <c r="I313" s="422" t="s">
        <v>1346</v>
      </c>
      <c r="J313" s="796"/>
      <c r="K313" s="361" t="s">
        <v>987</v>
      </c>
      <c r="L313" s="377">
        <f>L312/L311</f>
        <v>0.21772496080134129</v>
      </c>
      <c r="M313" s="363"/>
      <c r="N313" s="904" t="str">
        <f>IF(L313&lt;25%,"Não","Sim - proceder verificação ao lado")</f>
        <v>Não</v>
      </c>
    </row>
    <row r="314" spans="1:14" ht="27">
      <c r="A314" s="372" t="s">
        <v>1036</v>
      </c>
      <c r="B314" s="370" t="s">
        <v>983</v>
      </c>
      <c r="C314" s="371" t="s">
        <v>1350</v>
      </c>
      <c r="D314" s="372" t="s">
        <v>1351</v>
      </c>
      <c r="E314" s="373" t="s">
        <v>1061</v>
      </c>
      <c r="F314" s="417" t="s">
        <v>1376</v>
      </c>
      <c r="G314" s="372" t="s">
        <v>937</v>
      </c>
      <c r="H314" s="375">
        <v>26.6</v>
      </c>
      <c r="I314" s="422" t="s">
        <v>1346</v>
      </c>
      <c r="J314" s="796"/>
      <c r="K314" s="361" t="s">
        <v>991</v>
      </c>
      <c r="L314" s="378">
        <f>L311*1.25</f>
        <v>44.416666666666664</v>
      </c>
      <c r="M314" s="363"/>
      <c r="N314" s="796"/>
    </row>
    <row r="315" spans="1:14" ht="18">
      <c r="A315" s="372"/>
      <c r="B315" s="370" t="s">
        <v>983</v>
      </c>
      <c r="C315" s="371" t="s">
        <v>1347</v>
      </c>
      <c r="D315" s="372" t="s">
        <v>1348</v>
      </c>
      <c r="E315" s="373" t="s">
        <v>1110</v>
      </c>
      <c r="F315" s="417" t="s">
        <v>1377</v>
      </c>
      <c r="G315" s="372" t="s">
        <v>937</v>
      </c>
      <c r="H315" s="375">
        <v>40</v>
      </c>
      <c r="I315" s="422" t="s">
        <v>1346</v>
      </c>
      <c r="J315" s="776"/>
      <c r="K315" s="361" t="s">
        <v>995</v>
      </c>
      <c r="L315" s="378">
        <f>L311*0.75</f>
        <v>26.65</v>
      </c>
      <c r="M315" s="363"/>
      <c r="N315" s="776"/>
    </row>
    <row r="316" spans="1:14">
      <c r="A316" s="372"/>
      <c r="B316" s="371"/>
      <c r="C316" s="371"/>
      <c r="D316" s="372"/>
      <c r="E316" s="372"/>
      <c r="F316" s="417"/>
      <c r="G316" s="372"/>
      <c r="H316" s="372"/>
      <c r="I316" s="357"/>
      <c r="J316" s="356"/>
      <c r="K316" s="356"/>
      <c r="L316" s="356"/>
      <c r="M316" s="357"/>
      <c r="N316" s="356"/>
    </row>
    <row r="317" spans="1:14">
      <c r="A317" s="420" t="s">
        <v>1378</v>
      </c>
      <c r="B317" s="898" t="s">
        <v>1379</v>
      </c>
      <c r="C317" s="740"/>
      <c r="D317" s="740"/>
      <c r="E317" s="740"/>
      <c r="F317" s="740"/>
      <c r="G317" s="420" t="s">
        <v>937</v>
      </c>
      <c r="H317" s="359">
        <f>MEDIAN(H319:H321)</f>
        <v>48</v>
      </c>
      <c r="I317" s="438" t="s">
        <v>970</v>
      </c>
      <c r="J317" s="897" t="s">
        <v>971</v>
      </c>
      <c r="K317" s="361" t="s">
        <v>972</v>
      </c>
      <c r="L317" s="362">
        <f>AVERAGE(H319:H321)</f>
        <v>47.833333333333336</v>
      </c>
      <c r="M317" s="363"/>
      <c r="N317" s="905" t="s">
        <v>973</v>
      </c>
    </row>
    <row r="318" spans="1:14" ht="18">
      <c r="A318" s="364" t="s">
        <v>974</v>
      </c>
      <c r="B318" s="365" t="s">
        <v>975</v>
      </c>
      <c r="C318" s="365" t="s">
        <v>976</v>
      </c>
      <c r="D318" s="364" t="s">
        <v>977</v>
      </c>
      <c r="E318" s="364" t="s">
        <v>978</v>
      </c>
      <c r="F318" s="366" t="s">
        <v>760</v>
      </c>
      <c r="G318" s="364" t="s">
        <v>979</v>
      </c>
      <c r="H318" s="364" t="s">
        <v>980</v>
      </c>
      <c r="I318" s="367" t="s">
        <v>981</v>
      </c>
      <c r="J318" s="796"/>
      <c r="K318" s="361" t="s">
        <v>982</v>
      </c>
      <c r="L318" s="368">
        <f>STDEV(H319:H321)</f>
        <v>2.2546248764114472</v>
      </c>
      <c r="M318" s="363"/>
      <c r="N318" s="776"/>
    </row>
    <row r="319" spans="1:14" ht="36">
      <c r="A319" s="372" t="s">
        <v>1036</v>
      </c>
      <c r="B319" s="370" t="s">
        <v>983</v>
      </c>
      <c r="C319" s="371" t="s">
        <v>1347</v>
      </c>
      <c r="D319" s="372" t="s">
        <v>1348</v>
      </c>
      <c r="E319" s="373" t="s">
        <v>1110</v>
      </c>
      <c r="F319" s="417" t="s">
        <v>1380</v>
      </c>
      <c r="G319" s="372" t="s">
        <v>937</v>
      </c>
      <c r="H319" s="375">
        <v>48</v>
      </c>
      <c r="I319" s="422" t="s">
        <v>1346</v>
      </c>
      <c r="J319" s="796"/>
      <c r="K319" s="361" t="s">
        <v>987</v>
      </c>
      <c r="L319" s="377">
        <f>L318/L317</f>
        <v>4.7135014837869971E-2</v>
      </c>
      <c r="M319" s="363"/>
      <c r="N319" s="904" t="str">
        <f>IF(L319&lt;25%,"Não","Sim - proceder verificação ao lado")</f>
        <v>Não</v>
      </c>
    </row>
    <row r="320" spans="1:14" ht="27">
      <c r="A320" s="372" t="s">
        <v>1036</v>
      </c>
      <c r="B320" s="370" t="s">
        <v>983</v>
      </c>
      <c r="C320" s="371" t="s">
        <v>1343</v>
      </c>
      <c r="D320" s="372" t="s">
        <v>1344</v>
      </c>
      <c r="E320" s="373" t="s">
        <v>990</v>
      </c>
      <c r="F320" s="417"/>
      <c r="G320" s="372" t="s">
        <v>937</v>
      </c>
      <c r="H320" s="375">
        <v>50</v>
      </c>
      <c r="I320" s="422" t="s">
        <v>1346</v>
      </c>
      <c r="J320" s="796"/>
      <c r="K320" s="361" t="s">
        <v>991</v>
      </c>
      <c r="L320" s="378">
        <f>L317*1.25</f>
        <v>59.791666666666671</v>
      </c>
      <c r="M320" s="363"/>
      <c r="N320" s="796"/>
    </row>
    <row r="321" spans="1:14" ht="18">
      <c r="A321" s="372" t="s">
        <v>1036</v>
      </c>
      <c r="B321" s="370" t="s">
        <v>983</v>
      </c>
      <c r="C321" s="371" t="s">
        <v>1350</v>
      </c>
      <c r="D321" s="372" t="s">
        <v>1351</v>
      </c>
      <c r="E321" s="373" t="s">
        <v>1061</v>
      </c>
      <c r="F321" s="443" t="s">
        <v>1381</v>
      </c>
      <c r="G321" s="372" t="s">
        <v>937</v>
      </c>
      <c r="H321" s="375">
        <v>45.5</v>
      </c>
      <c r="I321" s="422" t="s">
        <v>1346</v>
      </c>
      <c r="J321" s="776"/>
      <c r="K321" s="361" t="s">
        <v>995</v>
      </c>
      <c r="L321" s="378">
        <f>L317*0.75</f>
        <v>35.875</v>
      </c>
      <c r="M321" s="363"/>
      <c r="N321" s="776"/>
    </row>
    <row r="322" spans="1:14">
      <c r="A322" s="372"/>
      <c r="B322" s="371"/>
      <c r="C322" s="371"/>
      <c r="D322" s="372"/>
      <c r="E322" s="372"/>
      <c r="F322" s="417"/>
      <c r="G322" s="372"/>
      <c r="H322" s="372"/>
      <c r="I322" s="357"/>
      <c r="J322" s="356"/>
      <c r="K322" s="356"/>
      <c r="L322" s="356"/>
      <c r="M322" s="357"/>
      <c r="N322" s="356"/>
    </row>
    <row r="323" spans="1:14">
      <c r="A323" s="420" t="s">
        <v>1382</v>
      </c>
      <c r="B323" s="898" t="s">
        <v>1383</v>
      </c>
      <c r="C323" s="740"/>
      <c r="D323" s="740"/>
      <c r="E323" s="740"/>
      <c r="F323" s="740"/>
      <c r="G323" s="420" t="s">
        <v>937</v>
      </c>
      <c r="H323" s="359">
        <f>MEDIAN(H325:H327)</f>
        <v>82</v>
      </c>
      <c r="I323" s="438" t="s">
        <v>970</v>
      </c>
      <c r="J323" s="897" t="s">
        <v>971</v>
      </c>
      <c r="K323" s="361" t="s">
        <v>972</v>
      </c>
      <c r="L323" s="362">
        <f>AVERAGE(H325:H327)</f>
        <v>77.833333333333329</v>
      </c>
      <c r="M323" s="363"/>
      <c r="N323" s="905" t="s">
        <v>973</v>
      </c>
    </row>
    <row r="324" spans="1:14" ht="18">
      <c r="A324" s="364" t="s">
        <v>974</v>
      </c>
      <c r="B324" s="365" t="s">
        <v>975</v>
      </c>
      <c r="C324" s="365" t="s">
        <v>976</v>
      </c>
      <c r="D324" s="364" t="s">
        <v>977</v>
      </c>
      <c r="E324" s="364" t="s">
        <v>978</v>
      </c>
      <c r="F324" s="366" t="s">
        <v>760</v>
      </c>
      <c r="G324" s="364" t="s">
        <v>979</v>
      </c>
      <c r="H324" s="364" t="s">
        <v>980</v>
      </c>
      <c r="I324" s="367" t="s">
        <v>981</v>
      </c>
      <c r="J324" s="796"/>
      <c r="K324" s="361" t="s">
        <v>982</v>
      </c>
      <c r="L324" s="368">
        <f>STDEV(H325:H327)</f>
        <v>9.928914005737683</v>
      </c>
      <c r="M324" s="363"/>
      <c r="N324" s="776"/>
    </row>
    <row r="325" spans="1:14" ht="36">
      <c r="A325" s="372" t="s">
        <v>1036</v>
      </c>
      <c r="B325" s="370" t="s">
        <v>983</v>
      </c>
      <c r="C325" s="371" t="s">
        <v>1343</v>
      </c>
      <c r="D325" s="372" t="s">
        <v>1344</v>
      </c>
      <c r="E325" s="373" t="s">
        <v>990</v>
      </c>
      <c r="F325" s="417" t="s">
        <v>1384</v>
      </c>
      <c r="G325" s="372" t="s">
        <v>937</v>
      </c>
      <c r="H325" s="375">
        <v>85</v>
      </c>
      <c r="I325" s="422" t="s">
        <v>1346</v>
      </c>
      <c r="J325" s="796"/>
      <c r="K325" s="361" t="s">
        <v>987</v>
      </c>
      <c r="L325" s="377">
        <f>L324/L323</f>
        <v>0.12756634696879252</v>
      </c>
      <c r="M325" s="363"/>
      <c r="N325" s="904" t="str">
        <f>IF(L325&lt;25%,"Não","Sim - proceder verificação ao lado")</f>
        <v>Não</v>
      </c>
    </row>
    <row r="326" spans="1:14" ht="27">
      <c r="A326" s="372" t="s">
        <v>1036</v>
      </c>
      <c r="B326" s="370" t="s">
        <v>983</v>
      </c>
      <c r="C326" s="371" t="s">
        <v>1350</v>
      </c>
      <c r="D326" s="372" t="s">
        <v>1351</v>
      </c>
      <c r="E326" s="373" t="s">
        <v>1061</v>
      </c>
      <c r="F326" s="417" t="s">
        <v>1385</v>
      </c>
      <c r="G326" s="372" t="s">
        <v>937</v>
      </c>
      <c r="H326" s="375">
        <v>66.5</v>
      </c>
      <c r="I326" s="422" t="s">
        <v>1346</v>
      </c>
      <c r="J326" s="796"/>
      <c r="K326" s="361" t="s">
        <v>991</v>
      </c>
      <c r="L326" s="378">
        <f>L323*1.25</f>
        <v>97.291666666666657</v>
      </c>
      <c r="M326" s="363"/>
      <c r="N326" s="796"/>
    </row>
    <row r="327" spans="1:14" ht="18">
      <c r="A327" s="372" t="s">
        <v>1036</v>
      </c>
      <c r="B327" s="370" t="s">
        <v>983</v>
      </c>
      <c r="C327" s="371" t="s">
        <v>1347</v>
      </c>
      <c r="D327" s="372" t="s">
        <v>1348</v>
      </c>
      <c r="E327" s="373" t="s">
        <v>1110</v>
      </c>
      <c r="F327" s="417" t="s">
        <v>1386</v>
      </c>
      <c r="G327" s="372" t="s">
        <v>937</v>
      </c>
      <c r="H327" s="375">
        <v>82</v>
      </c>
      <c r="I327" s="422" t="s">
        <v>1346</v>
      </c>
      <c r="J327" s="776"/>
      <c r="K327" s="361" t="s">
        <v>995</v>
      </c>
      <c r="L327" s="378">
        <f>L323*0.75</f>
        <v>58.375</v>
      </c>
      <c r="M327" s="363"/>
      <c r="N327" s="776"/>
    </row>
    <row r="328" spans="1:14">
      <c r="A328" s="372"/>
      <c r="B328" s="371"/>
      <c r="C328" s="371"/>
      <c r="D328" s="372"/>
      <c r="E328" s="372"/>
      <c r="F328" s="417"/>
      <c r="G328" s="372"/>
      <c r="H328" s="372"/>
      <c r="I328" s="357"/>
      <c r="J328" s="356"/>
      <c r="K328" s="356"/>
      <c r="L328" s="356"/>
      <c r="M328" s="357"/>
      <c r="N328" s="356"/>
    </row>
    <row r="329" spans="1:14">
      <c r="A329" s="420" t="s">
        <v>1387</v>
      </c>
      <c r="B329" s="898" t="s">
        <v>1388</v>
      </c>
      <c r="C329" s="740"/>
      <c r="D329" s="740"/>
      <c r="E329" s="740"/>
      <c r="F329" s="740"/>
      <c r="G329" s="420" t="s">
        <v>937</v>
      </c>
      <c r="H329" s="359">
        <f>MEDIAN(H331:H332)</f>
        <v>124</v>
      </c>
      <c r="I329" s="438" t="s">
        <v>970</v>
      </c>
      <c r="J329" s="897" t="s">
        <v>971</v>
      </c>
      <c r="K329" s="361" t="s">
        <v>972</v>
      </c>
      <c r="L329" s="362">
        <f>AVERAGE(H331:H333)</f>
        <v>132.66666666666666</v>
      </c>
      <c r="M329" s="363"/>
      <c r="N329" s="905" t="s">
        <v>973</v>
      </c>
    </row>
    <row r="330" spans="1:14" ht="18">
      <c r="A330" s="364" t="s">
        <v>974</v>
      </c>
      <c r="B330" s="365" t="s">
        <v>975</v>
      </c>
      <c r="C330" s="365" t="s">
        <v>976</v>
      </c>
      <c r="D330" s="364" t="s">
        <v>977</v>
      </c>
      <c r="E330" s="364" t="s">
        <v>978</v>
      </c>
      <c r="F330" s="366" t="s">
        <v>760</v>
      </c>
      <c r="G330" s="364" t="s">
        <v>979</v>
      </c>
      <c r="H330" s="364" t="s">
        <v>980</v>
      </c>
      <c r="I330" s="367" t="s">
        <v>981</v>
      </c>
      <c r="J330" s="796"/>
      <c r="K330" s="361" t="s">
        <v>982</v>
      </c>
      <c r="L330" s="368">
        <f>STDEV(H331:H333)</f>
        <v>30.022213997860518</v>
      </c>
      <c r="M330" s="363"/>
      <c r="N330" s="776"/>
    </row>
    <row r="331" spans="1:14" ht="36">
      <c r="A331" s="372" t="s">
        <v>1036</v>
      </c>
      <c r="B331" s="370" t="s">
        <v>983</v>
      </c>
      <c r="C331" s="371" t="s">
        <v>1343</v>
      </c>
      <c r="D331" s="372" t="s">
        <v>1344</v>
      </c>
      <c r="E331" s="373" t="s">
        <v>990</v>
      </c>
      <c r="F331" s="417" t="s">
        <v>1389</v>
      </c>
      <c r="G331" s="372" t="s">
        <v>937</v>
      </c>
      <c r="H331" s="375">
        <v>150</v>
      </c>
      <c r="I331" s="422" t="s">
        <v>1346</v>
      </c>
      <c r="J331" s="796"/>
      <c r="K331" s="361" t="s">
        <v>987</v>
      </c>
      <c r="L331" s="377">
        <f>L330/L329</f>
        <v>0.2262980954612602</v>
      </c>
      <c r="M331" s="363"/>
      <c r="N331" s="904" t="str">
        <f>IF(L331&lt;25%,"Não","Sim - proceder verificação ao lado")</f>
        <v>Não</v>
      </c>
    </row>
    <row r="332" spans="1:14" ht="27">
      <c r="A332" s="372" t="s">
        <v>1036</v>
      </c>
      <c r="B332" s="370" t="s">
        <v>983</v>
      </c>
      <c r="C332" s="371" t="s">
        <v>1350</v>
      </c>
      <c r="D332" s="372" t="s">
        <v>1351</v>
      </c>
      <c r="E332" s="373" t="s">
        <v>1061</v>
      </c>
      <c r="F332" s="417" t="s">
        <v>1390</v>
      </c>
      <c r="G332" s="372" t="s">
        <v>937</v>
      </c>
      <c r="H332" s="375">
        <v>98</v>
      </c>
      <c r="I332" s="422" t="s">
        <v>1346</v>
      </c>
      <c r="J332" s="796"/>
      <c r="K332" s="361" t="s">
        <v>991</v>
      </c>
      <c r="L332" s="378">
        <f>L329*1.25</f>
        <v>165.83333333333331</v>
      </c>
      <c r="M332" s="363"/>
      <c r="N332" s="796"/>
    </row>
    <row r="333" spans="1:14" ht="18">
      <c r="A333" s="372" t="s">
        <v>1036</v>
      </c>
      <c r="B333" s="370" t="s">
        <v>983</v>
      </c>
      <c r="C333" s="371" t="s">
        <v>1347</v>
      </c>
      <c r="D333" s="372" t="s">
        <v>1348</v>
      </c>
      <c r="E333" s="373" t="s">
        <v>1061</v>
      </c>
      <c r="F333" s="417" t="s">
        <v>1391</v>
      </c>
      <c r="G333" s="372" t="s">
        <v>937</v>
      </c>
      <c r="H333" s="375">
        <v>150</v>
      </c>
      <c r="I333" s="422" t="s">
        <v>1346</v>
      </c>
      <c r="J333" s="776"/>
      <c r="K333" s="361" t="s">
        <v>995</v>
      </c>
      <c r="L333" s="378">
        <f>L329*0.75</f>
        <v>99.5</v>
      </c>
      <c r="M333" s="363"/>
      <c r="N333" s="776"/>
    </row>
    <row r="334" spans="1:14">
      <c r="A334" s="372"/>
      <c r="B334" s="371"/>
      <c r="C334" s="371"/>
      <c r="D334" s="372"/>
      <c r="E334" s="372"/>
      <c r="F334" s="417"/>
      <c r="G334" s="372"/>
      <c r="H334" s="372"/>
      <c r="I334" s="357"/>
      <c r="J334" s="356"/>
      <c r="K334" s="356"/>
      <c r="L334" s="356"/>
      <c r="M334" s="357"/>
      <c r="N334" s="356"/>
    </row>
    <row r="335" spans="1:14">
      <c r="A335" s="420" t="s">
        <v>179</v>
      </c>
      <c r="B335" s="898" t="s">
        <v>1392</v>
      </c>
      <c r="C335" s="740"/>
      <c r="D335" s="740"/>
      <c r="E335" s="740"/>
      <c r="F335" s="740"/>
      <c r="G335" s="420" t="s">
        <v>937</v>
      </c>
      <c r="H335" s="359">
        <f>MEDIAN(H337:H339)</f>
        <v>180</v>
      </c>
      <c r="I335" s="438" t="s">
        <v>970</v>
      </c>
      <c r="J335" s="897" t="s">
        <v>971</v>
      </c>
      <c r="K335" s="361" t="s">
        <v>972</v>
      </c>
      <c r="L335" s="362">
        <f>AVERAGE(H337:H339)</f>
        <v>185.33333333333334</v>
      </c>
      <c r="M335" s="363"/>
      <c r="N335" s="905" t="s">
        <v>973</v>
      </c>
    </row>
    <row r="336" spans="1:14" ht="18">
      <c r="A336" s="364" t="s">
        <v>974</v>
      </c>
      <c r="B336" s="365" t="s">
        <v>975</v>
      </c>
      <c r="C336" s="365" t="s">
        <v>976</v>
      </c>
      <c r="D336" s="364" t="s">
        <v>977</v>
      </c>
      <c r="E336" s="364" t="s">
        <v>978</v>
      </c>
      <c r="F336" s="366" t="s">
        <v>760</v>
      </c>
      <c r="G336" s="364" t="s">
        <v>979</v>
      </c>
      <c r="H336" s="364" t="s">
        <v>980</v>
      </c>
      <c r="I336" s="367" t="s">
        <v>981</v>
      </c>
      <c r="J336" s="796"/>
      <c r="K336" s="361" t="s">
        <v>982</v>
      </c>
      <c r="L336" s="368">
        <f>STDEV(H337:H339)</f>
        <v>9.2376043070340117</v>
      </c>
      <c r="M336" s="363"/>
      <c r="N336" s="776"/>
    </row>
    <row r="337" spans="1:14" ht="36">
      <c r="A337" s="372" t="s">
        <v>1036</v>
      </c>
      <c r="B337" s="370" t="s">
        <v>983</v>
      </c>
      <c r="C337" s="371" t="s">
        <v>1343</v>
      </c>
      <c r="D337" s="372" t="s">
        <v>1344</v>
      </c>
      <c r="E337" s="373" t="s">
        <v>990</v>
      </c>
      <c r="F337" s="417" t="s">
        <v>1393</v>
      </c>
      <c r="G337" s="372" t="s">
        <v>937</v>
      </c>
      <c r="H337" s="375">
        <v>180</v>
      </c>
      <c r="I337" s="422" t="s">
        <v>1346</v>
      </c>
      <c r="J337" s="796"/>
      <c r="K337" s="361" t="s">
        <v>987</v>
      </c>
      <c r="L337" s="377">
        <f>L336/L335</f>
        <v>4.9843188707018045E-2</v>
      </c>
      <c r="M337" s="363"/>
      <c r="N337" s="904" t="str">
        <f>IF(L337&lt;25%,"Não","Sim - proceder verificação ao lado")</f>
        <v>Não</v>
      </c>
    </row>
    <row r="338" spans="1:14" ht="27">
      <c r="A338" s="372" t="s">
        <v>1036</v>
      </c>
      <c r="B338" s="370" t="s">
        <v>983</v>
      </c>
      <c r="C338" s="371" t="s">
        <v>1350</v>
      </c>
      <c r="D338" s="372" t="s">
        <v>1351</v>
      </c>
      <c r="E338" s="373" t="s">
        <v>1061</v>
      </c>
      <c r="F338" s="417" t="s">
        <v>1394</v>
      </c>
      <c r="G338" s="372" t="s">
        <v>937</v>
      </c>
      <c r="H338" s="375">
        <v>196</v>
      </c>
      <c r="I338" s="422" t="s">
        <v>1346</v>
      </c>
      <c r="J338" s="796"/>
      <c r="K338" s="361" t="s">
        <v>991</v>
      </c>
      <c r="L338" s="378">
        <f>L335*1.25</f>
        <v>231.66666666666669</v>
      </c>
      <c r="M338" s="363"/>
      <c r="N338" s="796"/>
    </row>
    <row r="339" spans="1:14" ht="18">
      <c r="A339" s="372" t="s">
        <v>1036</v>
      </c>
      <c r="B339" s="370" t="s">
        <v>983</v>
      </c>
      <c r="C339" s="371" t="s">
        <v>1347</v>
      </c>
      <c r="D339" s="372" t="s">
        <v>1348</v>
      </c>
      <c r="E339" s="373" t="s">
        <v>1061</v>
      </c>
      <c r="F339" s="417" t="s">
        <v>1395</v>
      </c>
      <c r="G339" s="372" t="s">
        <v>937</v>
      </c>
      <c r="H339" s="375">
        <v>180</v>
      </c>
      <c r="I339" s="422" t="s">
        <v>1346</v>
      </c>
      <c r="J339" s="776"/>
      <c r="K339" s="361" t="s">
        <v>995</v>
      </c>
      <c r="L339" s="378">
        <f>L335*0.75</f>
        <v>139</v>
      </c>
      <c r="M339" s="363"/>
      <c r="N339" s="776"/>
    </row>
    <row r="340" spans="1:14">
      <c r="A340" s="372"/>
      <c r="B340" s="371"/>
      <c r="C340" s="371"/>
      <c r="D340" s="372"/>
      <c r="E340" s="372"/>
      <c r="F340" s="417"/>
      <c r="G340" s="372"/>
      <c r="H340" s="372"/>
      <c r="I340" s="357"/>
      <c r="J340" s="356"/>
      <c r="K340" s="356"/>
      <c r="L340" s="356"/>
      <c r="M340" s="357"/>
      <c r="N340" s="356"/>
    </row>
    <row r="341" spans="1:14">
      <c r="A341" s="420" t="s">
        <v>181</v>
      </c>
      <c r="B341" s="898" t="s">
        <v>1396</v>
      </c>
      <c r="C341" s="740"/>
      <c r="D341" s="740"/>
      <c r="E341" s="740"/>
      <c r="F341" s="740"/>
      <c r="G341" s="420" t="s">
        <v>937</v>
      </c>
      <c r="H341" s="359">
        <f>MEDIAN(H343:H345)</f>
        <v>284.05</v>
      </c>
      <c r="I341" s="438" t="s">
        <v>970</v>
      </c>
      <c r="J341" s="897" t="s">
        <v>971</v>
      </c>
      <c r="K341" s="361" t="s">
        <v>972</v>
      </c>
      <c r="L341" s="362">
        <f>AVERAGE(H343:H345)</f>
        <v>271.34999999999997</v>
      </c>
      <c r="M341" s="363"/>
      <c r="N341" s="905" t="s">
        <v>973</v>
      </c>
    </row>
    <row r="342" spans="1:14" ht="18">
      <c r="A342" s="364" t="s">
        <v>974</v>
      </c>
      <c r="B342" s="365" t="s">
        <v>975</v>
      </c>
      <c r="C342" s="365" t="s">
        <v>976</v>
      </c>
      <c r="D342" s="364" t="s">
        <v>977</v>
      </c>
      <c r="E342" s="364" t="s">
        <v>978</v>
      </c>
      <c r="F342" s="366" t="s">
        <v>760</v>
      </c>
      <c r="G342" s="364" t="s">
        <v>979</v>
      </c>
      <c r="H342" s="364" t="s">
        <v>980</v>
      </c>
      <c r="I342" s="367" t="s">
        <v>981</v>
      </c>
      <c r="J342" s="796"/>
      <c r="K342" s="361" t="s">
        <v>982</v>
      </c>
      <c r="L342" s="368">
        <f>STDEV(H343:H345)</f>
        <v>56.088924931754697</v>
      </c>
      <c r="M342" s="363"/>
      <c r="N342" s="776"/>
    </row>
    <row r="343" spans="1:14" ht="36">
      <c r="A343" s="372" t="s">
        <v>1036</v>
      </c>
      <c r="B343" s="371" t="s">
        <v>1064</v>
      </c>
      <c r="C343" s="371" t="s">
        <v>1364</v>
      </c>
      <c r="D343" s="372" t="s">
        <v>1365</v>
      </c>
      <c r="E343" s="373" t="s">
        <v>994</v>
      </c>
      <c r="F343" s="417" t="s">
        <v>1397</v>
      </c>
      <c r="G343" s="372" t="s">
        <v>937</v>
      </c>
      <c r="H343" s="375">
        <v>284.05</v>
      </c>
      <c r="I343" s="418" t="s">
        <v>1398</v>
      </c>
      <c r="J343" s="796"/>
      <c r="K343" s="361" t="s">
        <v>987</v>
      </c>
      <c r="L343" s="377">
        <f>L342/L341</f>
        <v>0.20670324279253621</v>
      </c>
      <c r="M343" s="363"/>
      <c r="N343" s="904" t="str">
        <f>IF(L343&lt;25%,"Não","Sim - proceder verificação ao lado")</f>
        <v>Não</v>
      </c>
    </row>
    <row r="344" spans="1:14" ht="27">
      <c r="A344" s="372" t="s">
        <v>1036</v>
      </c>
      <c r="B344" s="370" t="s">
        <v>983</v>
      </c>
      <c r="C344" s="371" t="s">
        <v>1343</v>
      </c>
      <c r="D344" s="372" t="s">
        <v>1344</v>
      </c>
      <c r="E344" s="373" t="s">
        <v>990</v>
      </c>
      <c r="F344" s="417" t="s">
        <v>1399</v>
      </c>
      <c r="G344" s="372" t="s">
        <v>937</v>
      </c>
      <c r="H344" s="375">
        <v>320</v>
      </c>
      <c r="I344" s="422" t="s">
        <v>1346</v>
      </c>
      <c r="J344" s="796"/>
      <c r="K344" s="361" t="s">
        <v>991</v>
      </c>
      <c r="L344" s="378">
        <f>L341*1.25</f>
        <v>339.18749999999994</v>
      </c>
      <c r="M344" s="363"/>
      <c r="N344" s="796"/>
    </row>
    <row r="345" spans="1:14" ht="18">
      <c r="A345" s="372" t="s">
        <v>1036</v>
      </c>
      <c r="B345" s="370" t="s">
        <v>983</v>
      </c>
      <c r="C345" s="371" t="s">
        <v>1350</v>
      </c>
      <c r="D345" s="372" t="s">
        <v>1351</v>
      </c>
      <c r="E345" s="373" t="s">
        <v>1061</v>
      </c>
      <c r="F345" s="417" t="s">
        <v>1400</v>
      </c>
      <c r="G345" s="372" t="s">
        <v>937</v>
      </c>
      <c r="H345" s="375">
        <v>210</v>
      </c>
      <c r="I345" s="422" t="s">
        <v>1346</v>
      </c>
      <c r="J345" s="776"/>
      <c r="K345" s="361" t="s">
        <v>995</v>
      </c>
      <c r="L345" s="378">
        <f>L341*0.75</f>
        <v>203.51249999999999</v>
      </c>
      <c r="M345" s="363"/>
      <c r="N345" s="776"/>
    </row>
    <row r="346" spans="1:14">
      <c r="A346" s="372"/>
      <c r="B346" s="371"/>
      <c r="C346" s="371"/>
      <c r="D346" s="372"/>
      <c r="E346" s="372"/>
      <c r="F346" s="417"/>
      <c r="G346" s="372"/>
      <c r="H346" s="372"/>
      <c r="I346" s="357"/>
      <c r="J346" s="356"/>
      <c r="K346" s="356"/>
      <c r="L346" s="356"/>
      <c r="M346" s="357"/>
      <c r="N346" s="356"/>
    </row>
    <row r="347" spans="1:14">
      <c r="A347" s="420" t="s">
        <v>183</v>
      </c>
      <c r="B347" s="898" t="s">
        <v>1401</v>
      </c>
      <c r="C347" s="740"/>
      <c r="D347" s="740"/>
      <c r="E347" s="740"/>
      <c r="F347" s="740"/>
      <c r="G347" s="420" t="s">
        <v>937</v>
      </c>
      <c r="H347" s="359">
        <f>MEDIAN(H349:H351)</f>
        <v>26.6</v>
      </c>
      <c r="I347" s="438" t="s">
        <v>970</v>
      </c>
      <c r="J347" s="897" t="s">
        <v>971</v>
      </c>
      <c r="K347" s="361" t="s">
        <v>972</v>
      </c>
      <c r="L347" s="362">
        <f>AVERAGE(H349:H351)</f>
        <v>29.866666666666664</v>
      </c>
      <c r="M347" s="363"/>
      <c r="N347" s="905" t="s">
        <v>973</v>
      </c>
    </row>
    <row r="348" spans="1:14" ht="18">
      <c r="A348" s="364" t="s">
        <v>974</v>
      </c>
      <c r="B348" s="365" t="s">
        <v>975</v>
      </c>
      <c r="C348" s="365" t="s">
        <v>976</v>
      </c>
      <c r="D348" s="364" t="s">
        <v>977</v>
      </c>
      <c r="E348" s="364" t="s">
        <v>978</v>
      </c>
      <c r="F348" s="366" t="s">
        <v>760</v>
      </c>
      <c r="G348" s="364" t="s">
        <v>979</v>
      </c>
      <c r="H348" s="364" t="s">
        <v>980</v>
      </c>
      <c r="I348" s="367" t="s">
        <v>981</v>
      </c>
      <c r="J348" s="796"/>
      <c r="K348" s="361" t="s">
        <v>982</v>
      </c>
      <c r="L348" s="368">
        <f>STDEV(H349:H351)</f>
        <v>7.0889585506852528</v>
      </c>
      <c r="M348" s="363"/>
      <c r="N348" s="776"/>
    </row>
    <row r="349" spans="1:14" ht="36">
      <c r="A349" s="372" t="s">
        <v>1036</v>
      </c>
      <c r="B349" s="370" t="s">
        <v>983</v>
      </c>
      <c r="C349" s="371" t="s">
        <v>1347</v>
      </c>
      <c r="D349" s="372" t="s">
        <v>1348</v>
      </c>
      <c r="E349" s="373" t="s">
        <v>1061</v>
      </c>
      <c r="F349" s="417" t="s">
        <v>1402</v>
      </c>
      <c r="G349" s="372" t="s">
        <v>937</v>
      </c>
      <c r="H349" s="375">
        <v>38</v>
      </c>
      <c r="I349" s="422" t="s">
        <v>1346</v>
      </c>
      <c r="J349" s="796"/>
      <c r="K349" s="361" t="s">
        <v>987</v>
      </c>
      <c r="L349" s="377">
        <f>L348/L347</f>
        <v>0.23735352290240805</v>
      </c>
      <c r="M349" s="363"/>
      <c r="N349" s="904" t="str">
        <f>IF(L349&lt;25%,"Não","Sim - proceder verificação ao lado")</f>
        <v>Não</v>
      </c>
    </row>
    <row r="350" spans="1:14" ht="27">
      <c r="A350" s="372" t="s">
        <v>1036</v>
      </c>
      <c r="B350" s="370" t="s">
        <v>983</v>
      </c>
      <c r="C350" s="371" t="s">
        <v>1350</v>
      </c>
      <c r="D350" s="372" t="s">
        <v>1351</v>
      </c>
      <c r="E350" s="373" t="s">
        <v>1061</v>
      </c>
      <c r="F350" s="417" t="s">
        <v>1403</v>
      </c>
      <c r="G350" s="372" t="s">
        <v>937</v>
      </c>
      <c r="H350" s="375">
        <v>26.6</v>
      </c>
      <c r="I350" s="422" t="s">
        <v>1346</v>
      </c>
      <c r="J350" s="796"/>
      <c r="K350" s="361" t="s">
        <v>991</v>
      </c>
      <c r="L350" s="378">
        <f>L347*1.25</f>
        <v>37.333333333333329</v>
      </c>
      <c r="M350" s="363"/>
      <c r="N350" s="796"/>
    </row>
    <row r="351" spans="1:14" ht="24.75">
      <c r="A351" s="372" t="s">
        <v>1036</v>
      </c>
      <c r="B351" s="371" t="s">
        <v>1064</v>
      </c>
      <c r="C351" s="371" t="s">
        <v>1364</v>
      </c>
      <c r="D351" s="372" t="s">
        <v>1365</v>
      </c>
      <c r="E351" s="373" t="s">
        <v>994</v>
      </c>
      <c r="F351" s="417" t="s">
        <v>1404</v>
      </c>
      <c r="G351" s="372" t="s">
        <v>937</v>
      </c>
      <c r="H351" s="375">
        <v>25</v>
      </c>
      <c r="I351" s="418" t="s">
        <v>1405</v>
      </c>
      <c r="J351" s="776"/>
      <c r="K351" s="361" t="s">
        <v>995</v>
      </c>
      <c r="L351" s="378">
        <f>L347*0.75</f>
        <v>22.4</v>
      </c>
      <c r="M351" s="363"/>
      <c r="N351" s="776"/>
    </row>
    <row r="352" spans="1:14">
      <c r="A352" s="372"/>
      <c r="B352" s="371"/>
      <c r="C352" s="371"/>
      <c r="D352" s="372"/>
      <c r="E352" s="372"/>
      <c r="F352" s="417"/>
      <c r="G352" s="372"/>
      <c r="H352" s="372"/>
      <c r="I352" s="357"/>
      <c r="J352" s="356"/>
      <c r="K352" s="356"/>
      <c r="L352" s="356"/>
      <c r="M352" s="357"/>
      <c r="N352" s="356"/>
    </row>
    <row r="353" spans="1:14">
      <c r="A353" s="420" t="s">
        <v>1406</v>
      </c>
      <c r="B353" s="898" t="s">
        <v>1407</v>
      </c>
      <c r="C353" s="740"/>
      <c r="D353" s="740"/>
      <c r="E353" s="740"/>
      <c r="F353" s="740"/>
      <c r="G353" s="420" t="s">
        <v>1408</v>
      </c>
      <c r="H353" s="359">
        <f>MEDIAN(H355:H357)</f>
        <v>94.5</v>
      </c>
      <c r="I353" s="438" t="s">
        <v>1141</v>
      </c>
      <c r="J353" s="897" t="s">
        <v>971</v>
      </c>
      <c r="K353" s="361" t="s">
        <v>972</v>
      </c>
      <c r="L353" s="362">
        <f>AVERAGE(H355:H357)</f>
        <v>94.243333333333339</v>
      </c>
      <c r="M353" s="363"/>
      <c r="N353" s="905" t="s">
        <v>973</v>
      </c>
    </row>
    <row r="354" spans="1:14" ht="18">
      <c r="A354" s="364" t="s">
        <v>974</v>
      </c>
      <c r="B354" s="365" t="s">
        <v>975</v>
      </c>
      <c r="C354" s="365" t="s">
        <v>976</v>
      </c>
      <c r="D354" s="364" t="s">
        <v>977</v>
      </c>
      <c r="E354" s="364" t="s">
        <v>978</v>
      </c>
      <c r="F354" s="366" t="s">
        <v>760</v>
      </c>
      <c r="G354" s="364" t="s">
        <v>979</v>
      </c>
      <c r="H354" s="364" t="s">
        <v>980</v>
      </c>
      <c r="I354" s="367" t="s">
        <v>981</v>
      </c>
      <c r="J354" s="796"/>
      <c r="K354" s="361" t="s">
        <v>982</v>
      </c>
      <c r="L354" s="368">
        <f>STDEV(H355:H357)</f>
        <v>4.2208569430073437</v>
      </c>
      <c r="M354" s="363"/>
      <c r="N354" s="776"/>
    </row>
    <row r="355" spans="1:14" ht="60.75">
      <c r="A355" s="369"/>
      <c r="B355" s="370" t="s">
        <v>1064</v>
      </c>
      <c r="C355" s="371" t="s">
        <v>1409</v>
      </c>
      <c r="D355" s="372" t="s">
        <v>1410</v>
      </c>
      <c r="E355" s="373" t="s">
        <v>994</v>
      </c>
      <c r="F355" s="417" t="s">
        <v>1411</v>
      </c>
      <c r="G355" s="372" t="s">
        <v>1408</v>
      </c>
      <c r="H355" s="375">
        <v>94.5</v>
      </c>
      <c r="I355" s="418" t="s">
        <v>1412</v>
      </c>
      <c r="J355" s="796"/>
      <c r="K355" s="361" t="s">
        <v>987</v>
      </c>
      <c r="L355" s="377">
        <f>L354/L353</f>
        <v>4.4786795985647193E-2</v>
      </c>
      <c r="M355" s="363"/>
      <c r="N355" s="904" t="str">
        <f>IF(L355&lt;25%,"Não","Sim - proceder verificação ao lado")</f>
        <v>Não</v>
      </c>
    </row>
    <row r="356" spans="1:14" ht="27">
      <c r="A356" s="372" t="s">
        <v>1036</v>
      </c>
      <c r="B356" s="370" t="s">
        <v>1064</v>
      </c>
      <c r="C356" s="371" t="s">
        <v>1413</v>
      </c>
      <c r="D356" s="372" t="s">
        <v>1414</v>
      </c>
      <c r="E356" s="373" t="s">
        <v>994</v>
      </c>
      <c r="F356" s="417" t="s">
        <v>1415</v>
      </c>
      <c r="G356" s="372" t="s">
        <v>1408</v>
      </c>
      <c r="H356" s="375">
        <v>98.33</v>
      </c>
      <c r="I356" s="418" t="s">
        <v>1416</v>
      </c>
      <c r="J356" s="796"/>
      <c r="K356" s="361" t="s">
        <v>991</v>
      </c>
      <c r="L356" s="378">
        <f>L353*1.25</f>
        <v>117.80416666666667</v>
      </c>
      <c r="M356" s="363"/>
      <c r="N356" s="796"/>
    </row>
    <row r="357" spans="1:14" ht="60.75">
      <c r="A357" s="372" t="s">
        <v>1036</v>
      </c>
      <c r="B357" s="370" t="s">
        <v>1064</v>
      </c>
      <c r="C357" s="371" t="s">
        <v>1417</v>
      </c>
      <c r="D357" s="372" t="s">
        <v>1418</v>
      </c>
      <c r="E357" s="373" t="s">
        <v>994</v>
      </c>
      <c r="F357" s="417" t="s">
        <v>1419</v>
      </c>
      <c r="G357" s="372" t="s">
        <v>1408</v>
      </c>
      <c r="H357" s="375">
        <v>89.9</v>
      </c>
      <c r="I357" s="418" t="s">
        <v>1420</v>
      </c>
      <c r="J357" s="776"/>
      <c r="K357" s="361" t="s">
        <v>995</v>
      </c>
      <c r="L357" s="378">
        <f>L353*0.75</f>
        <v>70.682500000000005</v>
      </c>
      <c r="M357" s="363"/>
      <c r="N357" s="776"/>
    </row>
    <row r="358" spans="1:14">
      <c r="A358" s="372"/>
      <c r="B358" s="371"/>
      <c r="C358" s="371"/>
      <c r="D358" s="372"/>
      <c r="E358" s="372"/>
      <c r="F358" s="417"/>
      <c r="G358" s="372"/>
      <c r="H358" s="372"/>
      <c r="I358" s="357"/>
      <c r="J358" s="435"/>
      <c r="K358" s="435"/>
      <c r="L358" s="435"/>
      <c r="M358" s="397"/>
      <c r="N358" s="435"/>
    </row>
    <row r="359" spans="1:14">
      <c r="A359" s="372"/>
      <c r="B359" s="371"/>
      <c r="C359" s="371"/>
      <c r="D359" s="372"/>
      <c r="E359" s="372"/>
      <c r="F359" s="417"/>
      <c r="G359" s="372"/>
      <c r="H359" s="372"/>
      <c r="I359" s="357"/>
      <c r="J359" s="356"/>
      <c r="K359" s="356"/>
      <c r="L359" s="356"/>
      <c r="M359" s="357"/>
      <c r="N359" s="356"/>
    </row>
    <row r="360" spans="1:14">
      <c r="A360" s="420" t="s">
        <v>1421</v>
      </c>
      <c r="B360" s="898" t="s">
        <v>1422</v>
      </c>
      <c r="C360" s="740"/>
      <c r="D360" s="740"/>
      <c r="E360" s="740"/>
      <c r="F360" s="740"/>
      <c r="G360" s="420" t="s">
        <v>937</v>
      </c>
      <c r="H360" s="359">
        <f>MEDIAN(H362:H364)</f>
        <v>86.4</v>
      </c>
      <c r="I360" s="438" t="s">
        <v>1141</v>
      </c>
      <c r="J360" s="897" t="s">
        <v>971</v>
      </c>
      <c r="K360" s="361" t="s">
        <v>972</v>
      </c>
      <c r="L360" s="362">
        <f>AVERAGE(H362:H364)</f>
        <v>86.570000000000007</v>
      </c>
      <c r="M360" s="363"/>
      <c r="N360" s="905" t="s">
        <v>973</v>
      </c>
    </row>
    <row r="361" spans="1:14" ht="18">
      <c r="A361" s="364" t="s">
        <v>974</v>
      </c>
      <c r="B361" s="365" t="s">
        <v>975</v>
      </c>
      <c r="C361" s="365" t="s">
        <v>976</v>
      </c>
      <c r="D361" s="364" t="s">
        <v>977</v>
      </c>
      <c r="E361" s="364" t="s">
        <v>978</v>
      </c>
      <c r="F361" s="366" t="s">
        <v>760</v>
      </c>
      <c r="G361" s="364" t="s">
        <v>979</v>
      </c>
      <c r="H361" s="364" t="s">
        <v>980</v>
      </c>
      <c r="I361" s="367" t="s">
        <v>981</v>
      </c>
      <c r="J361" s="796"/>
      <c r="K361" s="361" t="s">
        <v>982</v>
      </c>
      <c r="L361" s="368">
        <f>STDEV(H362:H364)</f>
        <v>2.3496169900645496</v>
      </c>
      <c r="M361" s="363"/>
      <c r="N361" s="776"/>
    </row>
    <row r="362" spans="1:14" ht="36">
      <c r="A362" s="369"/>
      <c r="B362" s="371" t="s">
        <v>1064</v>
      </c>
      <c r="C362" s="371" t="s">
        <v>1423</v>
      </c>
      <c r="D362" s="372" t="s">
        <v>1424</v>
      </c>
      <c r="E362" s="373" t="s">
        <v>994</v>
      </c>
      <c r="F362" s="417" t="s">
        <v>1425</v>
      </c>
      <c r="G362" s="372" t="s">
        <v>937</v>
      </c>
      <c r="H362" s="375">
        <v>86.4</v>
      </c>
      <c r="I362" s="423" t="s">
        <v>1426</v>
      </c>
      <c r="J362" s="796"/>
      <c r="K362" s="361" t="s">
        <v>987</v>
      </c>
      <c r="L362" s="377">
        <f>L361/L360</f>
        <v>2.7141238189494623E-2</v>
      </c>
      <c r="M362" s="363"/>
      <c r="N362" s="904" t="str">
        <f>IF(L362&lt;25%,"Não","Sim - proceder verificação ao lado")</f>
        <v>Não</v>
      </c>
    </row>
    <row r="363" spans="1:14" ht="36.75">
      <c r="A363" s="372" t="s">
        <v>1036</v>
      </c>
      <c r="B363" s="371" t="s">
        <v>1064</v>
      </c>
      <c r="C363" s="371" t="s">
        <v>1129</v>
      </c>
      <c r="D363" s="372" t="s">
        <v>1082</v>
      </c>
      <c r="E363" s="373" t="s">
        <v>994</v>
      </c>
      <c r="F363" s="417" t="s">
        <v>1427</v>
      </c>
      <c r="G363" s="372" t="s">
        <v>937</v>
      </c>
      <c r="H363" s="375">
        <v>84.31</v>
      </c>
      <c r="I363" s="418" t="s">
        <v>1428</v>
      </c>
      <c r="J363" s="796"/>
      <c r="K363" s="361" t="s">
        <v>991</v>
      </c>
      <c r="L363" s="378">
        <f>L360*1.25</f>
        <v>108.21250000000001</v>
      </c>
      <c r="M363" s="363"/>
      <c r="N363" s="796"/>
    </row>
    <row r="364" spans="1:14" ht="48.75">
      <c r="A364" s="372" t="s">
        <v>1036</v>
      </c>
      <c r="B364" s="371" t="s">
        <v>1064</v>
      </c>
      <c r="C364" s="371" t="s">
        <v>1429</v>
      </c>
      <c r="D364" s="372" t="s">
        <v>1430</v>
      </c>
      <c r="E364" s="373" t="s">
        <v>994</v>
      </c>
      <c r="F364" s="417" t="s">
        <v>1431</v>
      </c>
      <c r="G364" s="372" t="s">
        <v>937</v>
      </c>
      <c r="H364" s="375">
        <v>89</v>
      </c>
      <c r="I364" s="418" t="s">
        <v>1432</v>
      </c>
      <c r="J364" s="776"/>
      <c r="K364" s="361" t="s">
        <v>995</v>
      </c>
      <c r="L364" s="378">
        <f>L360*0.75</f>
        <v>64.927500000000009</v>
      </c>
      <c r="M364" s="363"/>
      <c r="N364" s="776"/>
    </row>
    <row r="365" spans="1:14">
      <c r="A365" s="372"/>
      <c r="B365" s="371"/>
      <c r="C365" s="371"/>
      <c r="D365" s="372"/>
      <c r="E365" s="372"/>
      <c r="F365" s="417"/>
      <c r="G365" s="372"/>
      <c r="H365" s="372"/>
      <c r="I365" s="357"/>
      <c r="J365" s="356"/>
      <c r="K365" s="356"/>
      <c r="L365" s="356"/>
      <c r="M365" s="357"/>
      <c r="N365" s="356"/>
    </row>
    <row r="366" spans="1:14">
      <c r="A366" s="420" t="s">
        <v>1433</v>
      </c>
      <c r="B366" s="898" t="s">
        <v>1434</v>
      </c>
      <c r="C366" s="740"/>
      <c r="D366" s="740"/>
      <c r="E366" s="740"/>
      <c r="F366" s="740"/>
      <c r="G366" s="420" t="s">
        <v>937</v>
      </c>
      <c r="H366" s="359">
        <f>MEDIAN(H368:H370)</f>
        <v>0.32</v>
      </c>
      <c r="I366" s="438" t="s">
        <v>1141</v>
      </c>
      <c r="J366" s="897" t="s">
        <v>971</v>
      </c>
      <c r="K366" s="361" t="s">
        <v>972</v>
      </c>
      <c r="L366" s="362">
        <f>AVERAGE(H368:H370)</f>
        <v>0.29333333333333339</v>
      </c>
      <c r="M366" s="363"/>
      <c r="N366" s="905" t="s">
        <v>973</v>
      </c>
    </row>
    <row r="367" spans="1:14" ht="18">
      <c r="A367" s="364" t="s">
        <v>974</v>
      </c>
      <c r="B367" s="365" t="s">
        <v>975</v>
      </c>
      <c r="C367" s="365" t="s">
        <v>976</v>
      </c>
      <c r="D367" s="364" t="s">
        <v>977</v>
      </c>
      <c r="E367" s="364" t="s">
        <v>978</v>
      </c>
      <c r="F367" s="366" t="s">
        <v>760</v>
      </c>
      <c r="G367" s="364" t="s">
        <v>979</v>
      </c>
      <c r="H367" s="364" t="s">
        <v>980</v>
      </c>
      <c r="I367" s="367" t="s">
        <v>981</v>
      </c>
      <c r="J367" s="796"/>
      <c r="K367" s="361" t="s">
        <v>982</v>
      </c>
      <c r="L367" s="368">
        <f>STDEV(H368:H370)</f>
        <v>6.4291005073286278E-2</v>
      </c>
      <c r="M367" s="363"/>
      <c r="N367" s="776"/>
    </row>
    <row r="368" spans="1:14" ht="36">
      <c r="A368" s="369">
        <v>6555</v>
      </c>
      <c r="B368" s="370" t="s">
        <v>1184</v>
      </c>
      <c r="C368" s="371" t="s">
        <v>1036</v>
      </c>
      <c r="D368" s="372" t="s">
        <v>1036</v>
      </c>
      <c r="E368" s="373" t="s">
        <v>1185</v>
      </c>
      <c r="F368" s="417" t="s">
        <v>1435</v>
      </c>
      <c r="G368" s="372" t="s">
        <v>937</v>
      </c>
      <c r="H368" s="375">
        <v>0.34</v>
      </c>
      <c r="I368" s="390" t="s">
        <v>1036</v>
      </c>
      <c r="J368" s="796"/>
      <c r="K368" s="361" t="s">
        <v>987</v>
      </c>
      <c r="L368" s="377">
        <f>L367/L366</f>
        <v>0.21917388093165771</v>
      </c>
      <c r="M368" s="363"/>
      <c r="N368" s="904" t="str">
        <f>IF(L368&lt;25%,"Não","Sim - proceder verificação ao lado")</f>
        <v>Não</v>
      </c>
    </row>
    <row r="369" spans="1:14" ht="36.75">
      <c r="A369" s="372" t="s">
        <v>1036</v>
      </c>
      <c r="B369" s="371" t="s">
        <v>1064</v>
      </c>
      <c r="C369" s="371" t="s">
        <v>1436</v>
      </c>
      <c r="D369" s="372" t="s">
        <v>1437</v>
      </c>
      <c r="E369" s="373" t="s">
        <v>994</v>
      </c>
      <c r="F369" s="417" t="s">
        <v>1438</v>
      </c>
      <c r="G369" s="372" t="s">
        <v>937</v>
      </c>
      <c r="H369" s="375">
        <v>0.22</v>
      </c>
      <c r="I369" s="418" t="s">
        <v>1439</v>
      </c>
      <c r="J369" s="796"/>
      <c r="K369" s="361" t="s">
        <v>991</v>
      </c>
      <c r="L369" s="378">
        <f>L366*1.25</f>
        <v>0.36666666666666675</v>
      </c>
      <c r="M369" s="363"/>
      <c r="N369" s="796"/>
    </row>
    <row r="370" spans="1:14" ht="48.75">
      <c r="A370" s="372" t="s">
        <v>1036</v>
      </c>
      <c r="B370" s="371" t="s">
        <v>1064</v>
      </c>
      <c r="C370" s="371" t="s">
        <v>1218</v>
      </c>
      <c r="D370" s="372" t="s">
        <v>1219</v>
      </c>
      <c r="E370" s="373" t="s">
        <v>994</v>
      </c>
      <c r="F370" s="417" t="s">
        <v>1440</v>
      </c>
      <c r="G370" s="372" t="s">
        <v>937</v>
      </c>
      <c r="H370" s="375">
        <v>0.32</v>
      </c>
      <c r="I370" s="419" t="s">
        <v>1441</v>
      </c>
      <c r="J370" s="776"/>
      <c r="K370" s="361" t="s">
        <v>995</v>
      </c>
      <c r="L370" s="378">
        <f>L366*0.75</f>
        <v>0.22000000000000003</v>
      </c>
      <c r="M370" s="363"/>
      <c r="N370" s="776"/>
    </row>
    <row r="371" spans="1:14">
      <c r="A371" s="372"/>
      <c r="B371" s="371"/>
      <c r="C371" s="371"/>
      <c r="D371" s="372"/>
      <c r="E371" s="373"/>
      <c r="F371" s="417"/>
      <c r="G371" s="372"/>
      <c r="H371" s="372"/>
      <c r="I371" s="357"/>
      <c r="J371" s="356"/>
      <c r="K371" s="356"/>
      <c r="L371" s="356"/>
      <c r="M371" s="357"/>
      <c r="N371" s="356"/>
    </row>
    <row r="372" spans="1:14">
      <c r="A372" s="420" t="s">
        <v>1442</v>
      </c>
      <c r="B372" s="898" t="s">
        <v>1443</v>
      </c>
      <c r="C372" s="740"/>
      <c r="D372" s="740"/>
      <c r="E372" s="740"/>
      <c r="F372" s="740"/>
      <c r="G372" s="420" t="s">
        <v>937</v>
      </c>
      <c r="H372" s="359">
        <f>MEDIAN(H374:H376)</f>
        <v>0.14000000000000001</v>
      </c>
      <c r="I372" s="438" t="s">
        <v>1141</v>
      </c>
      <c r="J372" s="897" t="s">
        <v>971</v>
      </c>
      <c r="K372" s="361" t="s">
        <v>972</v>
      </c>
      <c r="L372" s="362">
        <f>AVERAGE(H374:H376)</f>
        <v>0.14333333333333334</v>
      </c>
      <c r="M372" s="363"/>
      <c r="N372" s="905" t="s">
        <v>973</v>
      </c>
    </row>
    <row r="373" spans="1:14" ht="18">
      <c r="A373" s="364" t="s">
        <v>974</v>
      </c>
      <c r="B373" s="365" t="s">
        <v>975</v>
      </c>
      <c r="C373" s="365" t="s">
        <v>976</v>
      </c>
      <c r="D373" s="364" t="s">
        <v>977</v>
      </c>
      <c r="E373" s="364" t="s">
        <v>978</v>
      </c>
      <c r="F373" s="366" t="s">
        <v>760</v>
      </c>
      <c r="G373" s="364" t="s">
        <v>979</v>
      </c>
      <c r="H373" s="364" t="s">
        <v>980</v>
      </c>
      <c r="I373" s="367" t="s">
        <v>981</v>
      </c>
      <c r="J373" s="796"/>
      <c r="K373" s="361" t="s">
        <v>982</v>
      </c>
      <c r="L373" s="368">
        <f>STDEV(H374:H376)</f>
        <v>1.5275252316519465E-2</v>
      </c>
      <c r="M373" s="363"/>
      <c r="N373" s="776"/>
    </row>
    <row r="374" spans="1:14" ht="36">
      <c r="A374" s="439" t="s">
        <v>1444</v>
      </c>
      <c r="B374" s="370" t="s">
        <v>1184</v>
      </c>
      <c r="C374" s="371" t="s">
        <v>1036</v>
      </c>
      <c r="D374" s="372" t="s">
        <v>1036</v>
      </c>
      <c r="E374" s="373" t="s">
        <v>1185</v>
      </c>
      <c r="F374" s="417" t="s">
        <v>1445</v>
      </c>
      <c r="G374" s="372" t="s">
        <v>937</v>
      </c>
      <c r="H374" s="375">
        <v>0.16</v>
      </c>
      <c r="I374" s="390" t="s">
        <v>1036</v>
      </c>
      <c r="J374" s="796"/>
      <c r="K374" s="361" t="s">
        <v>987</v>
      </c>
      <c r="L374" s="377">
        <f>L373/L372</f>
        <v>0.10657152778967068</v>
      </c>
      <c r="M374" s="363"/>
      <c r="N374" s="904" t="str">
        <f>IF(L374&lt;25%,"Não","Sim - proceder verificação ao lado")</f>
        <v>Não</v>
      </c>
    </row>
    <row r="375" spans="1:14" ht="48.75">
      <c r="A375" s="372" t="s">
        <v>1036</v>
      </c>
      <c r="B375" s="371" t="s">
        <v>1064</v>
      </c>
      <c r="C375" s="371" t="s">
        <v>1446</v>
      </c>
      <c r="D375" s="372" t="s">
        <v>1447</v>
      </c>
      <c r="E375" s="373" t="s">
        <v>994</v>
      </c>
      <c r="F375" s="417" t="s">
        <v>1448</v>
      </c>
      <c r="G375" s="372" t="s">
        <v>937</v>
      </c>
      <c r="H375" s="375">
        <v>0.13</v>
      </c>
      <c r="I375" s="418" t="s">
        <v>1449</v>
      </c>
      <c r="J375" s="796"/>
      <c r="K375" s="361" t="s">
        <v>991</v>
      </c>
      <c r="L375" s="378">
        <f>L372*1.25</f>
        <v>0.17916666666666667</v>
      </c>
      <c r="M375" s="363"/>
      <c r="N375" s="796"/>
    </row>
    <row r="376" spans="1:14" ht="24.75">
      <c r="A376" s="372" t="s">
        <v>1036</v>
      </c>
      <c r="B376" s="371" t="s">
        <v>1064</v>
      </c>
      <c r="C376" s="371" t="s">
        <v>1450</v>
      </c>
      <c r="D376" s="372" t="s">
        <v>1451</v>
      </c>
      <c r="E376" s="373" t="s">
        <v>994</v>
      </c>
      <c r="F376" s="417" t="s">
        <v>1452</v>
      </c>
      <c r="G376" s="372" t="s">
        <v>937</v>
      </c>
      <c r="H376" s="375">
        <v>0.14000000000000001</v>
      </c>
      <c r="I376" s="419" t="s">
        <v>1453</v>
      </c>
      <c r="J376" s="776"/>
      <c r="K376" s="361" t="s">
        <v>995</v>
      </c>
      <c r="L376" s="378">
        <f>L372*0.75</f>
        <v>0.10750000000000001</v>
      </c>
      <c r="M376" s="363"/>
      <c r="N376" s="776"/>
    </row>
    <row r="377" spans="1:14">
      <c r="A377" s="372"/>
      <c r="B377" s="371"/>
      <c r="C377" s="371"/>
      <c r="D377" s="372"/>
      <c r="E377" s="372"/>
      <c r="F377" s="417"/>
      <c r="G377" s="372"/>
      <c r="H377" s="372"/>
      <c r="I377" s="357"/>
      <c r="J377" s="356"/>
      <c r="K377" s="356"/>
      <c r="L377" s="356"/>
      <c r="M377" s="357"/>
      <c r="N377" s="356"/>
    </row>
    <row r="378" spans="1:14">
      <c r="A378" s="420" t="s">
        <v>1454</v>
      </c>
      <c r="B378" s="898" t="s">
        <v>1455</v>
      </c>
      <c r="C378" s="740"/>
      <c r="D378" s="740"/>
      <c r="E378" s="740"/>
      <c r="F378" s="740"/>
      <c r="G378" s="420" t="s">
        <v>937</v>
      </c>
      <c r="H378" s="359">
        <f>MEDIAN(H380:H382)</f>
        <v>0.25</v>
      </c>
      <c r="I378" s="438" t="s">
        <v>1141</v>
      </c>
      <c r="J378" s="897" t="s">
        <v>971</v>
      </c>
      <c r="K378" s="361" t="s">
        <v>972</v>
      </c>
      <c r="L378" s="362">
        <f>AVERAGE(H380:H382)</f>
        <v>0.22999999999999998</v>
      </c>
      <c r="M378" s="363"/>
      <c r="N378" s="905" t="s">
        <v>973</v>
      </c>
    </row>
    <row r="379" spans="1:14" ht="18">
      <c r="A379" s="364" t="s">
        <v>974</v>
      </c>
      <c r="B379" s="365" t="s">
        <v>975</v>
      </c>
      <c r="C379" s="365" t="s">
        <v>976</v>
      </c>
      <c r="D379" s="364" t="s">
        <v>977</v>
      </c>
      <c r="E379" s="364" t="s">
        <v>978</v>
      </c>
      <c r="F379" s="366" t="s">
        <v>760</v>
      </c>
      <c r="G379" s="364" t="s">
        <v>979</v>
      </c>
      <c r="H379" s="364" t="s">
        <v>980</v>
      </c>
      <c r="I379" s="367" t="s">
        <v>981</v>
      </c>
      <c r="J379" s="796"/>
      <c r="K379" s="361" t="s">
        <v>982</v>
      </c>
      <c r="L379" s="368">
        <f>STDEV(H380:H382)</f>
        <v>3.4641016151377643E-2</v>
      </c>
      <c r="M379" s="363"/>
      <c r="N379" s="776"/>
    </row>
    <row r="380" spans="1:14" ht="36">
      <c r="A380" s="439" t="s">
        <v>1456</v>
      </c>
      <c r="B380" s="370" t="s">
        <v>1184</v>
      </c>
      <c r="C380" s="371" t="s">
        <v>1036</v>
      </c>
      <c r="D380" s="372" t="s">
        <v>1036</v>
      </c>
      <c r="E380" s="373" t="s">
        <v>1185</v>
      </c>
      <c r="F380" s="417" t="s">
        <v>1457</v>
      </c>
      <c r="G380" s="372" t="s">
        <v>937</v>
      </c>
      <c r="H380" s="375">
        <v>0.25</v>
      </c>
      <c r="I380" s="390" t="s">
        <v>1036</v>
      </c>
      <c r="J380" s="796"/>
      <c r="K380" s="361" t="s">
        <v>987</v>
      </c>
      <c r="L380" s="377">
        <f>L379/L378</f>
        <v>0.15061311370164193</v>
      </c>
      <c r="M380" s="363"/>
      <c r="N380" s="904" t="str">
        <f>IF(L380&lt;25%,"Não","Sim - proceder verificação ao lado")</f>
        <v>Não</v>
      </c>
    </row>
    <row r="381" spans="1:14" ht="27">
      <c r="A381" s="372" t="s">
        <v>1036</v>
      </c>
      <c r="B381" s="371" t="s">
        <v>1064</v>
      </c>
      <c r="C381" s="371" t="s">
        <v>1458</v>
      </c>
      <c r="D381" s="372" t="s">
        <v>1459</v>
      </c>
      <c r="E381" s="373" t="s">
        <v>994</v>
      </c>
      <c r="F381" s="417" t="s">
        <v>1460</v>
      </c>
      <c r="G381" s="372" t="s">
        <v>937</v>
      </c>
      <c r="H381" s="375">
        <v>0.25</v>
      </c>
      <c r="I381" s="419" t="s">
        <v>1461</v>
      </c>
      <c r="J381" s="796"/>
      <c r="K381" s="361" t="s">
        <v>991</v>
      </c>
      <c r="L381" s="378">
        <f>L378*1.25</f>
        <v>0.28749999999999998</v>
      </c>
      <c r="M381" s="363"/>
      <c r="N381" s="796"/>
    </row>
    <row r="382" spans="1:14" ht="48.75">
      <c r="A382" s="372" t="s">
        <v>1036</v>
      </c>
      <c r="B382" s="371" t="s">
        <v>1064</v>
      </c>
      <c r="C382" s="371" t="s">
        <v>1446</v>
      </c>
      <c r="D382" s="372" t="s">
        <v>1447</v>
      </c>
      <c r="E382" s="373" t="s">
        <v>994</v>
      </c>
      <c r="F382" s="417" t="s">
        <v>1462</v>
      </c>
      <c r="G382" s="372" t="s">
        <v>937</v>
      </c>
      <c r="H382" s="375">
        <v>0.19</v>
      </c>
      <c r="I382" s="419" t="s">
        <v>1463</v>
      </c>
      <c r="J382" s="776"/>
      <c r="K382" s="361" t="s">
        <v>995</v>
      </c>
      <c r="L382" s="378">
        <f>L378*0.75</f>
        <v>0.17249999999999999</v>
      </c>
      <c r="M382" s="363"/>
      <c r="N382" s="776"/>
    </row>
    <row r="383" spans="1:14">
      <c r="A383" s="372"/>
      <c r="B383" s="371"/>
      <c r="C383" s="371"/>
      <c r="D383" s="372"/>
      <c r="E383" s="372"/>
      <c r="F383" s="417"/>
      <c r="G383" s="372"/>
      <c r="H383" s="372"/>
      <c r="I383" s="357"/>
      <c r="J383" s="356"/>
      <c r="K383" s="356"/>
      <c r="L383" s="356"/>
      <c r="M383" s="357"/>
      <c r="N383" s="356"/>
    </row>
    <row r="384" spans="1:14">
      <c r="A384" s="420" t="s">
        <v>1464</v>
      </c>
      <c r="B384" s="898" t="s">
        <v>1465</v>
      </c>
      <c r="C384" s="740"/>
      <c r="D384" s="740"/>
      <c r="E384" s="740"/>
      <c r="F384" s="740"/>
      <c r="G384" s="420" t="s">
        <v>917</v>
      </c>
      <c r="H384" s="359">
        <f>MEDIAN(H386:H388)</f>
        <v>8.0500000000000007</v>
      </c>
      <c r="I384" s="438" t="s">
        <v>1141</v>
      </c>
      <c r="J384" s="897" t="s">
        <v>971</v>
      </c>
      <c r="K384" s="361" t="s">
        <v>972</v>
      </c>
      <c r="L384" s="362">
        <f>AVERAGE(H386:H388)</f>
        <v>7.97</v>
      </c>
      <c r="M384" s="363"/>
      <c r="N384" s="905" t="s">
        <v>973</v>
      </c>
    </row>
    <row r="385" spans="1:14" ht="18">
      <c r="A385" s="364" t="s">
        <v>974</v>
      </c>
      <c r="B385" s="365" t="s">
        <v>975</v>
      </c>
      <c r="C385" s="365" t="s">
        <v>976</v>
      </c>
      <c r="D385" s="364" t="s">
        <v>977</v>
      </c>
      <c r="E385" s="364" t="s">
        <v>978</v>
      </c>
      <c r="F385" s="366" t="s">
        <v>760</v>
      </c>
      <c r="G385" s="364" t="s">
        <v>979</v>
      </c>
      <c r="H385" s="364" t="s">
        <v>980</v>
      </c>
      <c r="I385" s="367" t="s">
        <v>981</v>
      </c>
      <c r="J385" s="796"/>
      <c r="K385" s="361" t="s">
        <v>982</v>
      </c>
      <c r="L385" s="368">
        <f>STDEV(H386:H388)</f>
        <v>0.83288654689579433</v>
      </c>
      <c r="M385" s="363"/>
      <c r="N385" s="776"/>
    </row>
    <row r="386" spans="1:14" ht="36">
      <c r="A386" s="369"/>
      <c r="B386" s="371" t="s">
        <v>1064</v>
      </c>
      <c r="C386" s="371" t="s">
        <v>1466</v>
      </c>
      <c r="D386" s="372" t="s">
        <v>1467</v>
      </c>
      <c r="E386" s="373" t="s">
        <v>994</v>
      </c>
      <c r="F386" s="417" t="s">
        <v>1468</v>
      </c>
      <c r="G386" s="372" t="s">
        <v>917</v>
      </c>
      <c r="H386" s="375">
        <v>8.76</v>
      </c>
      <c r="I386" s="419" t="s">
        <v>1469</v>
      </c>
      <c r="J386" s="796"/>
      <c r="K386" s="361" t="s">
        <v>987</v>
      </c>
      <c r="L386" s="377">
        <f>L385/L384</f>
        <v>0.10450270350009967</v>
      </c>
      <c r="M386" s="363"/>
      <c r="N386" s="904" t="str">
        <f>IF(L386&lt;25%,"Não","Sim - proceder verificação ao lado")</f>
        <v>Não</v>
      </c>
    </row>
    <row r="387" spans="1:14" ht="72.75">
      <c r="A387" s="372" t="s">
        <v>1036</v>
      </c>
      <c r="B387" s="371" t="s">
        <v>1064</v>
      </c>
      <c r="C387" s="371" t="s">
        <v>1470</v>
      </c>
      <c r="D387" s="372" t="s">
        <v>1471</v>
      </c>
      <c r="E387" s="373" t="s">
        <v>994</v>
      </c>
      <c r="F387" s="417" t="s">
        <v>1472</v>
      </c>
      <c r="G387" s="372" t="s">
        <v>917</v>
      </c>
      <c r="H387" s="375">
        <v>7.1</v>
      </c>
      <c r="I387" s="418" t="s">
        <v>1473</v>
      </c>
      <c r="J387" s="796"/>
      <c r="K387" s="361" t="s">
        <v>991</v>
      </c>
      <c r="L387" s="378">
        <f>L384*1.25</f>
        <v>9.9625000000000004</v>
      </c>
      <c r="M387" s="363"/>
      <c r="N387" s="796"/>
    </row>
    <row r="388" spans="1:14" ht="84.75">
      <c r="A388" s="372" t="s">
        <v>1036</v>
      </c>
      <c r="B388" s="371" t="s">
        <v>1064</v>
      </c>
      <c r="C388" s="371" t="s">
        <v>1081</v>
      </c>
      <c r="D388" s="421" t="s">
        <v>1082</v>
      </c>
      <c r="E388" s="373" t="s">
        <v>994</v>
      </c>
      <c r="F388" s="417" t="s">
        <v>1474</v>
      </c>
      <c r="G388" s="372" t="s">
        <v>917</v>
      </c>
      <c r="H388" s="375">
        <v>8.0500000000000007</v>
      </c>
      <c r="I388" s="419" t="s">
        <v>1475</v>
      </c>
      <c r="J388" s="776"/>
      <c r="K388" s="361" t="s">
        <v>995</v>
      </c>
      <c r="L388" s="378">
        <f>L384*0.75</f>
        <v>5.9775</v>
      </c>
      <c r="M388" s="363"/>
      <c r="N388" s="776"/>
    </row>
    <row r="389" spans="1:14">
      <c r="A389" s="372"/>
      <c r="B389" s="371"/>
      <c r="C389" s="371"/>
      <c r="D389" s="372"/>
      <c r="E389" s="372"/>
      <c r="F389" s="417"/>
      <c r="G389" s="372"/>
      <c r="H389" s="372"/>
      <c r="I389" s="357"/>
      <c r="J389" s="356"/>
      <c r="K389" s="356"/>
      <c r="L389" s="356"/>
      <c r="M389" s="357"/>
      <c r="N389" s="356"/>
    </row>
    <row r="390" spans="1:14">
      <c r="A390" s="420" t="s">
        <v>1476</v>
      </c>
      <c r="B390" s="898" t="s">
        <v>1477</v>
      </c>
      <c r="C390" s="740"/>
      <c r="D390" s="740"/>
      <c r="E390" s="740"/>
      <c r="F390" s="740"/>
      <c r="G390" s="420" t="s">
        <v>917</v>
      </c>
      <c r="H390" s="359">
        <f>MEDIAN(H392:H394)</f>
        <v>10.49</v>
      </c>
      <c r="I390" s="438" t="s">
        <v>1141</v>
      </c>
      <c r="J390" s="897" t="s">
        <v>971</v>
      </c>
      <c r="K390" s="361" t="s">
        <v>972</v>
      </c>
      <c r="L390" s="362">
        <f>AVERAGE(H392:H394)</f>
        <v>9.9066666666666681</v>
      </c>
      <c r="M390" s="363"/>
      <c r="N390" s="905" t="s">
        <v>973</v>
      </c>
    </row>
    <row r="391" spans="1:14" ht="18">
      <c r="A391" s="364" t="s">
        <v>974</v>
      </c>
      <c r="B391" s="365" t="s">
        <v>975</v>
      </c>
      <c r="C391" s="365" t="s">
        <v>976</v>
      </c>
      <c r="D391" s="364" t="s">
        <v>977</v>
      </c>
      <c r="E391" s="364" t="s">
        <v>978</v>
      </c>
      <c r="F391" s="366" t="s">
        <v>760</v>
      </c>
      <c r="G391" s="364" t="s">
        <v>979</v>
      </c>
      <c r="H391" s="364" t="s">
        <v>980</v>
      </c>
      <c r="I391" s="367" t="s">
        <v>981</v>
      </c>
      <c r="J391" s="796"/>
      <c r="K391" s="361" t="s">
        <v>982</v>
      </c>
      <c r="L391" s="368">
        <f>STDEV(H392:H394)</f>
        <v>1.2059159727498987</v>
      </c>
      <c r="M391" s="363"/>
      <c r="N391" s="776"/>
    </row>
    <row r="392" spans="1:14" ht="36">
      <c r="A392" s="369"/>
      <c r="B392" s="371" t="s">
        <v>1064</v>
      </c>
      <c r="C392" s="371" t="s">
        <v>1466</v>
      </c>
      <c r="D392" s="372" t="s">
        <v>1467</v>
      </c>
      <c r="E392" s="373" t="s">
        <v>994</v>
      </c>
      <c r="F392" s="417" t="s">
        <v>1478</v>
      </c>
      <c r="G392" s="372" t="s">
        <v>917</v>
      </c>
      <c r="H392" s="375">
        <v>10.49</v>
      </c>
      <c r="I392" s="419" t="s">
        <v>1479</v>
      </c>
      <c r="J392" s="796"/>
      <c r="K392" s="361" t="s">
        <v>987</v>
      </c>
      <c r="L392" s="377">
        <f>L391/L390</f>
        <v>0.1217277226867327</v>
      </c>
      <c r="M392" s="363"/>
      <c r="N392" s="904" t="str">
        <f>IF(L392&lt;25%,"Não","Sim - proceder verificação ao lado")</f>
        <v>Não</v>
      </c>
    </row>
    <row r="393" spans="1:14" ht="60.75">
      <c r="A393" s="372" t="s">
        <v>1036</v>
      </c>
      <c r="B393" s="371" t="s">
        <v>1064</v>
      </c>
      <c r="C393" s="371" t="s">
        <v>1480</v>
      </c>
      <c r="D393" s="372" t="s">
        <v>1203</v>
      </c>
      <c r="E393" s="373" t="s">
        <v>994</v>
      </c>
      <c r="F393" s="417" t="s">
        <v>1478</v>
      </c>
      <c r="G393" s="372" t="s">
        <v>917</v>
      </c>
      <c r="H393" s="375">
        <v>10.71</v>
      </c>
      <c r="I393" s="419" t="s">
        <v>1481</v>
      </c>
      <c r="J393" s="796"/>
      <c r="K393" s="361" t="s">
        <v>991</v>
      </c>
      <c r="L393" s="378">
        <f>L390*1.25</f>
        <v>12.383333333333335</v>
      </c>
      <c r="M393" s="363"/>
      <c r="N393" s="796"/>
    </row>
    <row r="394" spans="1:14" ht="24.75">
      <c r="A394" s="372" t="s">
        <v>1036</v>
      </c>
      <c r="B394" s="371" t="s">
        <v>1064</v>
      </c>
      <c r="C394" s="371" t="s">
        <v>1482</v>
      </c>
      <c r="D394" s="372" t="s">
        <v>1483</v>
      </c>
      <c r="E394" s="373" t="s">
        <v>994</v>
      </c>
      <c r="F394" s="417" t="s">
        <v>1484</v>
      </c>
      <c r="G394" s="372" t="s">
        <v>917</v>
      </c>
      <c r="H394" s="375">
        <v>8.52</v>
      </c>
      <c r="I394" s="418" t="s">
        <v>1485</v>
      </c>
      <c r="J394" s="776"/>
      <c r="K394" s="361" t="s">
        <v>995</v>
      </c>
      <c r="L394" s="378">
        <f>L390*0.75</f>
        <v>7.4300000000000015</v>
      </c>
      <c r="M394" s="363"/>
      <c r="N394" s="776"/>
    </row>
    <row r="395" spans="1:14">
      <c r="A395" s="372"/>
      <c r="B395" s="371"/>
      <c r="C395" s="371"/>
      <c r="D395" s="372"/>
      <c r="E395" s="372"/>
      <c r="F395" s="417"/>
      <c r="G395" s="372"/>
      <c r="H395" s="372"/>
      <c r="I395" s="357"/>
      <c r="J395" s="356"/>
      <c r="K395" s="356"/>
      <c r="L395" s="356"/>
      <c r="M395" s="357"/>
      <c r="N395" s="356"/>
    </row>
    <row r="396" spans="1:14">
      <c r="A396" s="420" t="s">
        <v>1486</v>
      </c>
      <c r="B396" s="898" t="s">
        <v>1487</v>
      </c>
      <c r="C396" s="740"/>
      <c r="D396" s="740"/>
      <c r="E396" s="740"/>
      <c r="F396" s="740"/>
      <c r="G396" s="420" t="s">
        <v>917</v>
      </c>
      <c r="H396" s="359">
        <f>MEDIAN(H398:H400)</f>
        <v>9.33</v>
      </c>
      <c r="I396" s="438" t="s">
        <v>1141</v>
      </c>
      <c r="J396" s="897" t="s">
        <v>971</v>
      </c>
      <c r="K396" s="361" t="s">
        <v>972</v>
      </c>
      <c r="L396" s="362">
        <f>AVERAGE(H398:H400)</f>
        <v>9.5166666666666675</v>
      </c>
      <c r="M396" s="363"/>
      <c r="N396" s="905" t="s">
        <v>973</v>
      </c>
    </row>
    <row r="397" spans="1:14" ht="18">
      <c r="A397" s="364" t="s">
        <v>974</v>
      </c>
      <c r="B397" s="365" t="s">
        <v>975</v>
      </c>
      <c r="C397" s="365" t="s">
        <v>976</v>
      </c>
      <c r="D397" s="364" t="s">
        <v>977</v>
      </c>
      <c r="E397" s="364" t="s">
        <v>978</v>
      </c>
      <c r="F397" s="366" t="s">
        <v>760</v>
      </c>
      <c r="G397" s="364" t="s">
        <v>979</v>
      </c>
      <c r="H397" s="364" t="s">
        <v>980</v>
      </c>
      <c r="I397" s="367" t="s">
        <v>981</v>
      </c>
      <c r="J397" s="796"/>
      <c r="K397" s="361" t="s">
        <v>982</v>
      </c>
      <c r="L397" s="368">
        <f>STDEV(H398:H400)</f>
        <v>0.32331615074619069</v>
      </c>
      <c r="M397" s="363"/>
      <c r="N397" s="776"/>
    </row>
    <row r="398" spans="1:14" ht="36">
      <c r="A398" s="369"/>
      <c r="B398" s="371" t="s">
        <v>1064</v>
      </c>
      <c r="C398" s="371" t="s">
        <v>1488</v>
      </c>
      <c r="D398" s="372" t="s">
        <v>1489</v>
      </c>
      <c r="E398" s="373" t="s">
        <v>994</v>
      </c>
      <c r="F398" s="417" t="s">
        <v>1490</v>
      </c>
      <c r="G398" s="372" t="s">
        <v>917</v>
      </c>
      <c r="H398" s="375">
        <v>9.33</v>
      </c>
      <c r="I398" s="419" t="s">
        <v>1491</v>
      </c>
      <c r="J398" s="796"/>
      <c r="K398" s="361" t="s">
        <v>987</v>
      </c>
      <c r="L398" s="377">
        <f>L397/L396</f>
        <v>3.397367608541408E-2</v>
      </c>
      <c r="M398" s="363"/>
      <c r="N398" s="904" t="str">
        <f>IF(L398&lt;25%,"Não","Sim - proceder verificação ao lado")</f>
        <v>Não</v>
      </c>
    </row>
    <row r="399" spans="1:14" ht="144.75">
      <c r="A399" s="372" t="s">
        <v>1036</v>
      </c>
      <c r="B399" s="371" t="s">
        <v>1064</v>
      </c>
      <c r="C399" s="371" t="s">
        <v>1136</v>
      </c>
      <c r="D399" s="372" t="s">
        <v>1137</v>
      </c>
      <c r="E399" s="373" t="s">
        <v>994</v>
      </c>
      <c r="F399" s="417" t="s">
        <v>1492</v>
      </c>
      <c r="G399" s="372" t="s">
        <v>917</v>
      </c>
      <c r="H399" s="375">
        <v>9.33</v>
      </c>
      <c r="I399" s="419" t="s">
        <v>1493</v>
      </c>
      <c r="J399" s="796"/>
      <c r="K399" s="361" t="s">
        <v>991</v>
      </c>
      <c r="L399" s="378">
        <f>L396*1.25</f>
        <v>11.895833333333334</v>
      </c>
      <c r="M399" s="363"/>
      <c r="N399" s="796"/>
    </row>
    <row r="400" spans="1:14" ht="48">
      <c r="A400" s="372" t="s">
        <v>1036</v>
      </c>
      <c r="B400" s="371" t="s">
        <v>1064</v>
      </c>
      <c r="C400" s="371" t="s">
        <v>1494</v>
      </c>
      <c r="D400" s="372" t="s">
        <v>1043</v>
      </c>
      <c r="E400" s="373" t="s">
        <v>994</v>
      </c>
      <c r="F400" s="417" t="s">
        <v>1495</v>
      </c>
      <c r="G400" s="372" t="s">
        <v>917</v>
      </c>
      <c r="H400" s="375">
        <v>9.89</v>
      </c>
      <c r="I400" s="444" t="s">
        <v>1496</v>
      </c>
      <c r="J400" s="776"/>
      <c r="K400" s="361" t="s">
        <v>995</v>
      </c>
      <c r="L400" s="378">
        <f>L396*0.75</f>
        <v>7.1375000000000011</v>
      </c>
      <c r="M400" s="363"/>
      <c r="N400" s="776"/>
    </row>
    <row r="401" spans="1:14">
      <c r="A401" s="372"/>
      <c r="B401" s="371"/>
      <c r="C401" s="371"/>
      <c r="D401" s="372"/>
      <c r="E401" s="372"/>
      <c r="F401" s="417"/>
      <c r="G401" s="372"/>
      <c r="H401" s="372"/>
      <c r="I401" s="357"/>
      <c r="J401" s="356"/>
      <c r="K401" s="356"/>
      <c r="L401" s="356"/>
      <c r="M401" s="357"/>
      <c r="N401" s="356"/>
    </row>
    <row r="402" spans="1:14">
      <c r="A402" s="420" t="s">
        <v>1497</v>
      </c>
      <c r="B402" s="898" t="s">
        <v>1498</v>
      </c>
      <c r="C402" s="740"/>
      <c r="D402" s="740"/>
      <c r="E402" s="740"/>
      <c r="F402" s="740"/>
      <c r="G402" s="420" t="s">
        <v>917</v>
      </c>
      <c r="H402" s="359">
        <f>MEDIAN(H404:H406)</f>
        <v>29.42</v>
      </c>
      <c r="I402" s="438" t="s">
        <v>1141</v>
      </c>
      <c r="J402" s="897" t="s">
        <v>971</v>
      </c>
      <c r="K402" s="361" t="s">
        <v>972</v>
      </c>
      <c r="L402" s="362">
        <f>AVERAGE(H404:H406)</f>
        <v>29.73</v>
      </c>
      <c r="M402" s="363"/>
      <c r="N402" s="905" t="s">
        <v>973</v>
      </c>
    </row>
    <row r="403" spans="1:14" ht="18">
      <c r="A403" s="364" t="s">
        <v>974</v>
      </c>
      <c r="B403" s="365" t="s">
        <v>975</v>
      </c>
      <c r="C403" s="365" t="s">
        <v>976</v>
      </c>
      <c r="D403" s="364" t="s">
        <v>977</v>
      </c>
      <c r="E403" s="364" t="s">
        <v>978</v>
      </c>
      <c r="F403" s="366" t="s">
        <v>760</v>
      </c>
      <c r="G403" s="364" t="s">
        <v>979</v>
      </c>
      <c r="H403" s="364" t="s">
        <v>980</v>
      </c>
      <c r="I403" s="367" t="s">
        <v>981</v>
      </c>
      <c r="J403" s="796"/>
      <c r="K403" s="361" t="s">
        <v>982</v>
      </c>
      <c r="L403" s="368">
        <f>STDEV(H404:H406)</f>
        <v>1.1177208953938356</v>
      </c>
      <c r="M403" s="363"/>
      <c r="N403" s="776"/>
    </row>
    <row r="404" spans="1:14" ht="36">
      <c r="A404" s="369"/>
      <c r="B404" s="371" t="s">
        <v>1064</v>
      </c>
      <c r="C404" s="371" t="s">
        <v>1499</v>
      </c>
      <c r="D404" s="372" t="s">
        <v>1203</v>
      </c>
      <c r="E404" s="373" t="s">
        <v>994</v>
      </c>
      <c r="F404" s="417" t="s">
        <v>1500</v>
      </c>
      <c r="G404" s="372" t="s">
        <v>917</v>
      </c>
      <c r="H404" s="375">
        <v>29.42</v>
      </c>
      <c r="I404" s="419" t="s">
        <v>1501</v>
      </c>
      <c r="J404" s="796"/>
      <c r="K404" s="361" t="s">
        <v>987</v>
      </c>
      <c r="L404" s="377">
        <f>L403/L402</f>
        <v>3.7595724702113538E-2</v>
      </c>
      <c r="M404" s="363"/>
      <c r="N404" s="904" t="str">
        <f>IF(L404&lt;25%,"Não","Sim - proceder verificação ao lado")</f>
        <v>Não</v>
      </c>
    </row>
    <row r="405" spans="1:14" ht="36.75">
      <c r="A405" s="372" t="s">
        <v>1036</v>
      </c>
      <c r="B405" s="371" t="s">
        <v>1064</v>
      </c>
      <c r="C405" s="371" t="s">
        <v>1502</v>
      </c>
      <c r="D405" s="372" t="s">
        <v>1503</v>
      </c>
      <c r="E405" s="373" t="s">
        <v>994</v>
      </c>
      <c r="F405" s="417" t="s">
        <v>1504</v>
      </c>
      <c r="G405" s="372" t="s">
        <v>917</v>
      </c>
      <c r="H405" s="375">
        <v>30.97</v>
      </c>
      <c r="I405" s="419" t="s">
        <v>1505</v>
      </c>
      <c r="J405" s="796"/>
      <c r="K405" s="361" t="s">
        <v>991</v>
      </c>
      <c r="L405" s="378">
        <f>L402*1.25</f>
        <v>37.162500000000001</v>
      </c>
      <c r="M405" s="363"/>
      <c r="N405" s="796"/>
    </row>
    <row r="406" spans="1:14" ht="24.75">
      <c r="A406" s="372" t="s">
        <v>1036</v>
      </c>
      <c r="B406" s="371" t="s">
        <v>1064</v>
      </c>
      <c r="C406" s="371" t="s">
        <v>1027</v>
      </c>
      <c r="D406" s="372" t="s">
        <v>1424</v>
      </c>
      <c r="E406" s="373" t="s">
        <v>994</v>
      </c>
      <c r="F406" s="417" t="s">
        <v>1504</v>
      </c>
      <c r="G406" s="372" t="s">
        <v>917</v>
      </c>
      <c r="H406" s="375">
        <v>28.8</v>
      </c>
      <c r="I406" s="419" t="s">
        <v>1506</v>
      </c>
      <c r="J406" s="776"/>
      <c r="K406" s="361" t="s">
        <v>995</v>
      </c>
      <c r="L406" s="378">
        <f>L402*0.75</f>
        <v>22.297499999999999</v>
      </c>
      <c r="M406" s="363"/>
      <c r="N406" s="776"/>
    </row>
    <row r="407" spans="1:14">
      <c r="A407" s="372"/>
      <c r="B407" s="371"/>
      <c r="C407" s="371"/>
      <c r="D407" s="372"/>
      <c r="E407" s="372"/>
      <c r="F407" s="417"/>
      <c r="G407" s="372"/>
      <c r="H407" s="372"/>
      <c r="I407" s="357"/>
      <c r="J407" s="356"/>
      <c r="K407" s="356"/>
      <c r="L407" s="356"/>
      <c r="M407" s="357"/>
      <c r="N407" s="356"/>
    </row>
    <row r="408" spans="1:14">
      <c r="A408" s="420" t="s">
        <v>1507</v>
      </c>
      <c r="B408" s="898" t="s">
        <v>1508</v>
      </c>
      <c r="C408" s="740"/>
      <c r="D408" s="740"/>
      <c r="E408" s="740"/>
      <c r="F408" s="740"/>
      <c r="G408" s="420" t="s">
        <v>917</v>
      </c>
      <c r="H408" s="359">
        <f>MEDIAN(H410:H412)</f>
        <v>16.09</v>
      </c>
      <c r="I408" s="438" t="s">
        <v>1141</v>
      </c>
      <c r="J408" s="897" t="s">
        <v>971</v>
      </c>
      <c r="K408" s="361" t="s">
        <v>972</v>
      </c>
      <c r="L408" s="362">
        <f>AVERAGE(H410:H412)</f>
        <v>16.373333333333335</v>
      </c>
      <c r="M408" s="363"/>
      <c r="N408" s="905" t="s">
        <v>973</v>
      </c>
    </row>
    <row r="409" spans="1:14" ht="18">
      <c r="A409" s="364" t="s">
        <v>974</v>
      </c>
      <c r="B409" s="365" t="s">
        <v>975</v>
      </c>
      <c r="C409" s="365" t="s">
        <v>976</v>
      </c>
      <c r="D409" s="364" t="s">
        <v>977</v>
      </c>
      <c r="E409" s="364" t="s">
        <v>978</v>
      </c>
      <c r="F409" s="366" t="s">
        <v>760</v>
      </c>
      <c r="G409" s="364" t="s">
        <v>979</v>
      </c>
      <c r="H409" s="364" t="s">
        <v>980</v>
      </c>
      <c r="I409" s="367" t="s">
        <v>981</v>
      </c>
      <c r="J409" s="796"/>
      <c r="K409" s="361" t="s">
        <v>982</v>
      </c>
      <c r="L409" s="368">
        <f>STDEV(H410:H412)</f>
        <v>0.80338865646294411</v>
      </c>
      <c r="M409" s="363"/>
      <c r="N409" s="776"/>
    </row>
    <row r="410" spans="1:14" ht="60.75">
      <c r="A410" s="369"/>
      <c r="B410" s="371" t="s">
        <v>1064</v>
      </c>
      <c r="C410" s="371" t="s">
        <v>1509</v>
      </c>
      <c r="D410" s="372" t="s">
        <v>1467</v>
      </c>
      <c r="E410" s="373" t="s">
        <v>994</v>
      </c>
      <c r="F410" s="417" t="s">
        <v>1510</v>
      </c>
      <c r="G410" s="372" t="s">
        <v>917</v>
      </c>
      <c r="H410" s="375">
        <v>15.75</v>
      </c>
      <c r="I410" s="419" t="s">
        <v>1511</v>
      </c>
      <c r="J410" s="796"/>
      <c r="K410" s="361" t="s">
        <v>987</v>
      </c>
      <c r="L410" s="377">
        <f>L409/L408</f>
        <v>4.9066896770945279E-2</v>
      </c>
      <c r="M410" s="363"/>
      <c r="N410" s="904" t="str">
        <f>IF(L410&lt;25%,"Não","Sim - proceder verificação ao lado")</f>
        <v>Não</v>
      </c>
    </row>
    <row r="411" spans="1:14" ht="60.75">
      <c r="A411" s="372" t="s">
        <v>1036</v>
      </c>
      <c r="B411" s="371" t="s">
        <v>1064</v>
      </c>
      <c r="C411" s="371" t="s">
        <v>1512</v>
      </c>
      <c r="D411" s="372" t="s">
        <v>1028</v>
      </c>
      <c r="E411" s="373" t="s">
        <v>994</v>
      </c>
      <c r="F411" s="417" t="s">
        <v>1513</v>
      </c>
      <c r="G411" s="372" t="s">
        <v>917</v>
      </c>
      <c r="H411" s="375">
        <v>17.28</v>
      </c>
      <c r="I411" s="418" t="s">
        <v>1514</v>
      </c>
      <c r="J411" s="796"/>
      <c r="K411" s="361" t="s">
        <v>991</v>
      </c>
      <c r="L411" s="378">
        <f>L408*1.25</f>
        <v>20.466666666666669</v>
      </c>
      <c r="M411" s="363"/>
      <c r="N411" s="796"/>
    </row>
    <row r="412" spans="1:14" ht="48.75">
      <c r="A412" s="372" t="s">
        <v>1036</v>
      </c>
      <c r="B412" s="371" t="s">
        <v>1064</v>
      </c>
      <c r="C412" s="371" t="s">
        <v>1480</v>
      </c>
      <c r="D412" s="372" t="s">
        <v>1203</v>
      </c>
      <c r="E412" s="373" t="s">
        <v>994</v>
      </c>
      <c r="F412" s="417" t="s">
        <v>1515</v>
      </c>
      <c r="G412" s="372" t="s">
        <v>917</v>
      </c>
      <c r="H412" s="375">
        <v>16.09</v>
      </c>
      <c r="I412" s="419" t="s">
        <v>1516</v>
      </c>
      <c r="J412" s="776"/>
      <c r="K412" s="361" t="s">
        <v>995</v>
      </c>
      <c r="L412" s="378">
        <f>L408*0.75</f>
        <v>12.280000000000001</v>
      </c>
      <c r="M412" s="363"/>
      <c r="N412" s="776"/>
    </row>
    <row r="413" spans="1:14">
      <c r="A413" s="372"/>
      <c r="B413" s="371"/>
      <c r="C413" s="371"/>
      <c r="D413" s="372"/>
      <c r="E413" s="372"/>
      <c r="F413" s="417"/>
      <c r="G413" s="372"/>
      <c r="H413" s="372"/>
      <c r="I413" s="357"/>
      <c r="J413" s="356"/>
      <c r="K413" s="356"/>
      <c r="L413" s="356"/>
      <c r="M413" s="357"/>
      <c r="N413" s="356"/>
    </row>
    <row r="414" spans="1:14">
      <c r="A414" s="420" t="s">
        <v>1517</v>
      </c>
      <c r="B414" s="898" t="s">
        <v>1518</v>
      </c>
      <c r="C414" s="740"/>
      <c r="D414" s="740"/>
      <c r="E414" s="740"/>
      <c r="F414" s="740"/>
      <c r="G414" s="420" t="s">
        <v>917</v>
      </c>
      <c r="H414" s="359">
        <f>MEDIAN(H416:H418)</f>
        <v>21.33</v>
      </c>
      <c r="I414" s="438" t="s">
        <v>1141</v>
      </c>
      <c r="J414" s="897" t="s">
        <v>971</v>
      </c>
      <c r="K414" s="361" t="s">
        <v>972</v>
      </c>
      <c r="L414" s="362">
        <f>AVERAGE(H416:H418)</f>
        <v>21.919999999999998</v>
      </c>
      <c r="M414" s="363"/>
      <c r="N414" s="905" t="s">
        <v>973</v>
      </c>
    </row>
    <row r="415" spans="1:14" ht="18">
      <c r="A415" s="364" t="s">
        <v>974</v>
      </c>
      <c r="B415" s="365" t="s">
        <v>975</v>
      </c>
      <c r="C415" s="365" t="s">
        <v>976</v>
      </c>
      <c r="D415" s="364" t="s">
        <v>977</v>
      </c>
      <c r="E415" s="364" t="s">
        <v>978</v>
      </c>
      <c r="F415" s="366" t="s">
        <v>760</v>
      </c>
      <c r="G415" s="364" t="s">
        <v>979</v>
      </c>
      <c r="H415" s="364" t="s">
        <v>980</v>
      </c>
      <c r="I415" s="367" t="s">
        <v>981</v>
      </c>
      <c r="J415" s="796"/>
      <c r="K415" s="361" t="s">
        <v>982</v>
      </c>
      <c r="L415" s="368">
        <f>STDEV(H416:H418)</f>
        <v>3.2553494436081869</v>
      </c>
      <c r="M415" s="363"/>
      <c r="N415" s="776"/>
    </row>
    <row r="416" spans="1:14" ht="36">
      <c r="A416" s="369"/>
      <c r="B416" s="371" t="s">
        <v>1064</v>
      </c>
      <c r="C416" s="371" t="s">
        <v>1488</v>
      </c>
      <c r="D416" s="372" t="s">
        <v>1489</v>
      </c>
      <c r="E416" s="373" t="s">
        <v>994</v>
      </c>
      <c r="F416" s="417" t="s">
        <v>1519</v>
      </c>
      <c r="G416" s="372" t="s">
        <v>917</v>
      </c>
      <c r="H416" s="375">
        <v>21.33</v>
      </c>
      <c r="I416" s="418" t="s">
        <v>1520</v>
      </c>
      <c r="J416" s="796"/>
      <c r="K416" s="361" t="s">
        <v>987</v>
      </c>
      <c r="L416" s="377">
        <f>L415/L414</f>
        <v>0.14851046731789175</v>
      </c>
      <c r="M416" s="363"/>
      <c r="N416" s="904" t="str">
        <f>IF(L416&lt;25%,"Não","Sim - proceder verificação ao lado")</f>
        <v>Não</v>
      </c>
    </row>
    <row r="417" spans="1:14" ht="48.75">
      <c r="A417" s="372" t="s">
        <v>1036</v>
      </c>
      <c r="B417" s="371" t="s">
        <v>1064</v>
      </c>
      <c r="C417" s="371" t="s">
        <v>1521</v>
      </c>
      <c r="D417" s="372" t="s">
        <v>1522</v>
      </c>
      <c r="E417" s="373" t="s">
        <v>994</v>
      </c>
      <c r="F417" s="417" t="s">
        <v>1523</v>
      </c>
      <c r="G417" s="372" t="s">
        <v>917</v>
      </c>
      <c r="H417" s="375">
        <v>19</v>
      </c>
      <c r="I417" s="419" t="s">
        <v>1524</v>
      </c>
      <c r="J417" s="796"/>
      <c r="K417" s="361" t="s">
        <v>991</v>
      </c>
      <c r="L417" s="378">
        <f>L414*1.25</f>
        <v>27.4</v>
      </c>
      <c r="M417" s="363"/>
      <c r="N417" s="796"/>
    </row>
    <row r="418" spans="1:14" ht="36.75">
      <c r="A418" s="372" t="s">
        <v>1036</v>
      </c>
      <c r="B418" s="371" t="s">
        <v>1064</v>
      </c>
      <c r="C418" s="371" t="s">
        <v>1512</v>
      </c>
      <c r="D418" s="372" t="s">
        <v>1028</v>
      </c>
      <c r="E418" s="373" t="s">
        <v>994</v>
      </c>
      <c r="F418" s="417" t="s">
        <v>1525</v>
      </c>
      <c r="G418" s="372" t="s">
        <v>917</v>
      </c>
      <c r="H418" s="375">
        <v>25.43</v>
      </c>
      <c r="I418" s="419" t="s">
        <v>1526</v>
      </c>
      <c r="J418" s="776"/>
      <c r="K418" s="361" t="s">
        <v>995</v>
      </c>
      <c r="L418" s="378">
        <f>L414*0.75</f>
        <v>16.439999999999998</v>
      </c>
      <c r="M418" s="363"/>
      <c r="N418" s="776"/>
    </row>
    <row r="419" spans="1:14">
      <c r="A419" s="372"/>
      <c r="B419" s="371"/>
      <c r="C419" s="371"/>
      <c r="D419" s="372"/>
      <c r="E419" s="372"/>
      <c r="F419" s="417"/>
      <c r="G419" s="372"/>
      <c r="H419" s="372"/>
      <c r="I419" s="357"/>
      <c r="J419" s="356"/>
      <c r="K419" s="356"/>
      <c r="L419" s="356"/>
      <c r="M419" s="357"/>
      <c r="N419" s="356"/>
    </row>
    <row r="420" spans="1:14">
      <c r="A420" s="420" t="s">
        <v>1527</v>
      </c>
      <c r="B420" s="898" t="s">
        <v>1528</v>
      </c>
      <c r="C420" s="740"/>
      <c r="D420" s="740"/>
      <c r="E420" s="740"/>
      <c r="F420" s="740"/>
      <c r="G420" s="420" t="s">
        <v>1529</v>
      </c>
      <c r="H420" s="359">
        <f>MEDIAN(H422:H424)</f>
        <v>17.55</v>
      </c>
      <c r="I420" s="438" t="s">
        <v>1141</v>
      </c>
      <c r="J420" s="897" t="s">
        <v>971</v>
      </c>
      <c r="K420" s="361" t="s">
        <v>972</v>
      </c>
      <c r="L420" s="362">
        <f>AVERAGE(H422:H424)</f>
        <v>17.526666666666667</v>
      </c>
      <c r="M420" s="363"/>
      <c r="N420" s="905" t="s">
        <v>973</v>
      </c>
    </row>
    <row r="421" spans="1:14" ht="18">
      <c r="A421" s="364" t="s">
        <v>974</v>
      </c>
      <c r="B421" s="365" t="s">
        <v>975</v>
      </c>
      <c r="C421" s="365" t="s">
        <v>976</v>
      </c>
      <c r="D421" s="364" t="s">
        <v>977</v>
      </c>
      <c r="E421" s="364" t="s">
        <v>978</v>
      </c>
      <c r="F421" s="366" t="s">
        <v>760</v>
      </c>
      <c r="G421" s="364" t="s">
        <v>979</v>
      </c>
      <c r="H421" s="364" t="s">
        <v>980</v>
      </c>
      <c r="I421" s="367" t="s">
        <v>981</v>
      </c>
      <c r="J421" s="796"/>
      <c r="K421" s="361" t="s">
        <v>982</v>
      </c>
      <c r="L421" s="368">
        <f>STDEV(H422:H424)</f>
        <v>0.81525047275872986</v>
      </c>
      <c r="M421" s="363"/>
      <c r="N421" s="776"/>
    </row>
    <row r="422" spans="1:14" ht="36.75">
      <c r="A422" s="369"/>
      <c r="B422" s="371" t="s">
        <v>1064</v>
      </c>
      <c r="C422" s="371" t="s">
        <v>1530</v>
      </c>
      <c r="D422" s="372" t="s">
        <v>1531</v>
      </c>
      <c r="E422" s="373" t="s">
        <v>994</v>
      </c>
      <c r="F422" s="417" t="s">
        <v>1532</v>
      </c>
      <c r="G422" s="372" t="s">
        <v>1529</v>
      </c>
      <c r="H422" s="375">
        <v>17.55</v>
      </c>
      <c r="I422" s="419" t="s">
        <v>1533</v>
      </c>
      <c r="J422" s="796"/>
      <c r="K422" s="361" t="s">
        <v>987</v>
      </c>
      <c r="L422" s="377">
        <f>L421/L420</f>
        <v>4.65148615115289E-2</v>
      </c>
      <c r="M422" s="363"/>
      <c r="N422" s="904" t="str">
        <f>IF(L422&lt;25%,"Não","Sim - proceder verificação ao lado")</f>
        <v>Não</v>
      </c>
    </row>
    <row r="423" spans="1:14" ht="27">
      <c r="A423" s="372" t="s">
        <v>1036</v>
      </c>
      <c r="B423" s="371" t="s">
        <v>1064</v>
      </c>
      <c r="C423" s="371" t="s">
        <v>1534</v>
      </c>
      <c r="D423" s="372" t="s">
        <v>1535</v>
      </c>
      <c r="E423" s="373" t="s">
        <v>994</v>
      </c>
      <c r="F423" s="417" t="s">
        <v>1536</v>
      </c>
      <c r="G423" s="372" t="s">
        <v>1529</v>
      </c>
      <c r="H423" s="375">
        <v>18.329999999999998</v>
      </c>
      <c r="I423" s="419" t="s">
        <v>1537</v>
      </c>
      <c r="J423" s="796"/>
      <c r="K423" s="361" t="s">
        <v>991</v>
      </c>
      <c r="L423" s="378">
        <f>L420*1.25</f>
        <v>21.908333333333335</v>
      </c>
      <c r="M423" s="363"/>
      <c r="N423" s="796"/>
    </row>
    <row r="424" spans="1:14" ht="24.75">
      <c r="A424" s="372" t="s">
        <v>1036</v>
      </c>
      <c r="B424" s="371" t="s">
        <v>1064</v>
      </c>
      <c r="C424" s="371" t="s">
        <v>1538</v>
      </c>
      <c r="D424" s="372" t="s">
        <v>1539</v>
      </c>
      <c r="E424" s="373" t="s">
        <v>994</v>
      </c>
      <c r="F424" s="417" t="s">
        <v>1540</v>
      </c>
      <c r="G424" s="372" t="s">
        <v>1529</v>
      </c>
      <c r="H424" s="375">
        <v>16.7</v>
      </c>
      <c r="I424" s="419" t="s">
        <v>1541</v>
      </c>
      <c r="J424" s="776"/>
      <c r="K424" s="361" t="s">
        <v>995</v>
      </c>
      <c r="L424" s="378">
        <f>L420*0.75</f>
        <v>13.145</v>
      </c>
      <c r="M424" s="363"/>
      <c r="N424" s="776"/>
    </row>
    <row r="425" spans="1:14">
      <c r="A425" s="372"/>
      <c r="B425" s="371"/>
      <c r="C425" s="371"/>
      <c r="D425" s="372"/>
      <c r="E425" s="372"/>
      <c r="F425" s="417"/>
      <c r="G425" s="372"/>
      <c r="H425" s="372"/>
      <c r="I425" s="357"/>
      <c r="J425" s="356"/>
      <c r="K425" s="356"/>
      <c r="L425" s="356"/>
      <c r="M425" s="357"/>
      <c r="N425" s="356"/>
    </row>
    <row r="426" spans="1:14">
      <c r="A426" s="420" t="s">
        <v>1542</v>
      </c>
      <c r="B426" s="898" t="s">
        <v>1543</v>
      </c>
      <c r="C426" s="740"/>
      <c r="D426" s="740"/>
      <c r="E426" s="740"/>
      <c r="F426" s="740"/>
      <c r="G426" s="420" t="s">
        <v>937</v>
      </c>
      <c r="H426" s="359">
        <f>MEDIAN(H428:H430)</f>
        <v>172.8</v>
      </c>
      <c r="I426" s="445" t="s">
        <v>1036</v>
      </c>
      <c r="J426" s="897" t="s">
        <v>971</v>
      </c>
      <c r="K426" s="361" t="s">
        <v>972</v>
      </c>
      <c r="L426" s="362">
        <f>AVERAGE(H428:H430)</f>
        <v>176.07666666666668</v>
      </c>
      <c r="M426" s="363"/>
      <c r="N426" s="905" t="s">
        <v>973</v>
      </c>
    </row>
    <row r="427" spans="1:14" ht="18">
      <c r="A427" s="364" t="s">
        <v>974</v>
      </c>
      <c r="B427" s="365" t="s">
        <v>975</v>
      </c>
      <c r="C427" s="365" t="s">
        <v>976</v>
      </c>
      <c r="D427" s="364" t="s">
        <v>977</v>
      </c>
      <c r="E427" s="364" t="s">
        <v>978</v>
      </c>
      <c r="F427" s="366" t="s">
        <v>760</v>
      </c>
      <c r="G427" s="364" t="s">
        <v>979</v>
      </c>
      <c r="H427" s="364" t="s">
        <v>980</v>
      </c>
      <c r="I427" s="367" t="s">
        <v>981</v>
      </c>
      <c r="J427" s="796"/>
      <c r="K427" s="361" t="s">
        <v>982</v>
      </c>
      <c r="L427" s="368">
        <f>STDEV(H428:H430)</f>
        <v>15.438038519622017</v>
      </c>
      <c r="M427" s="363"/>
      <c r="N427" s="776"/>
    </row>
    <row r="428" spans="1:14" ht="96.75">
      <c r="A428" s="369"/>
      <c r="B428" s="371" t="s">
        <v>1064</v>
      </c>
      <c r="C428" s="371" t="s">
        <v>1544</v>
      </c>
      <c r="D428" s="372" t="s">
        <v>1545</v>
      </c>
      <c r="E428" s="373" t="s">
        <v>994</v>
      </c>
      <c r="F428" s="417" t="s">
        <v>1546</v>
      </c>
      <c r="G428" s="372" t="s">
        <v>937</v>
      </c>
      <c r="H428" s="375">
        <v>172.8</v>
      </c>
      <c r="I428" s="418" t="s">
        <v>1547</v>
      </c>
      <c r="J428" s="796"/>
      <c r="K428" s="361" t="s">
        <v>987</v>
      </c>
      <c r="L428" s="377">
        <f>L427/L426</f>
        <v>8.7677934912568478E-2</v>
      </c>
      <c r="M428" s="363"/>
      <c r="N428" s="904" t="str">
        <f>IF(L428&lt;25%,"Não","Sim - proceder verificação ao lado")</f>
        <v>Não</v>
      </c>
    </row>
    <row r="429" spans="1:14" ht="72.75">
      <c r="A429" s="372" t="s">
        <v>1036</v>
      </c>
      <c r="B429" s="371" t="s">
        <v>1064</v>
      </c>
      <c r="C429" s="371" t="s">
        <v>1548</v>
      </c>
      <c r="D429" s="372" t="s">
        <v>1549</v>
      </c>
      <c r="E429" s="373" t="s">
        <v>994</v>
      </c>
      <c r="F429" s="417" t="s">
        <v>1550</v>
      </c>
      <c r="G429" s="372" t="s">
        <v>937</v>
      </c>
      <c r="H429" s="375">
        <v>162.54</v>
      </c>
      <c r="I429" s="418" t="s">
        <v>1551</v>
      </c>
      <c r="J429" s="796"/>
      <c r="K429" s="361" t="s">
        <v>991</v>
      </c>
      <c r="L429" s="378">
        <f>L426*1.25</f>
        <v>220.09583333333336</v>
      </c>
      <c r="M429" s="363"/>
      <c r="N429" s="796"/>
    </row>
    <row r="430" spans="1:14" ht="24.75">
      <c r="A430" s="372" t="s">
        <v>1036</v>
      </c>
      <c r="B430" s="371" t="s">
        <v>1064</v>
      </c>
      <c r="C430" s="371" t="s">
        <v>1552</v>
      </c>
      <c r="D430" s="372" t="s">
        <v>1553</v>
      </c>
      <c r="E430" s="373" t="s">
        <v>994</v>
      </c>
      <c r="F430" s="417" t="s">
        <v>1554</v>
      </c>
      <c r="G430" s="372" t="s">
        <v>937</v>
      </c>
      <c r="H430" s="375">
        <v>192.89</v>
      </c>
      <c r="I430" s="446" t="s">
        <v>1555</v>
      </c>
      <c r="J430" s="776"/>
      <c r="K430" s="361" t="s">
        <v>995</v>
      </c>
      <c r="L430" s="378">
        <f>L426*0.75</f>
        <v>132.0575</v>
      </c>
      <c r="M430" s="363"/>
      <c r="N430" s="776"/>
    </row>
    <row r="431" spans="1:14">
      <c r="A431" s="372"/>
      <c r="B431" s="371"/>
      <c r="C431" s="371"/>
      <c r="D431" s="372"/>
      <c r="E431" s="372"/>
      <c r="F431" s="417"/>
      <c r="G431" s="372"/>
      <c r="H431" s="372"/>
      <c r="I431" s="357"/>
      <c r="J431" s="356"/>
      <c r="K431" s="356"/>
      <c r="L431" s="356"/>
      <c r="M431" s="357"/>
      <c r="N431" s="356"/>
    </row>
    <row r="432" spans="1:14">
      <c r="A432" s="420" t="s">
        <v>1556</v>
      </c>
      <c r="B432" s="898" t="s">
        <v>1557</v>
      </c>
      <c r="C432" s="740"/>
      <c r="D432" s="740"/>
      <c r="E432" s="740"/>
      <c r="F432" s="740"/>
      <c r="G432" s="420" t="s">
        <v>937</v>
      </c>
      <c r="H432" s="359">
        <f>MEDIAN(H434:H436)</f>
        <v>5.0999999999999996</v>
      </c>
      <c r="I432" s="438" t="s">
        <v>1141</v>
      </c>
      <c r="J432" s="897" t="s">
        <v>971</v>
      </c>
      <c r="K432" s="361" t="s">
        <v>972</v>
      </c>
      <c r="L432" s="362">
        <f>AVERAGE(H434:H436)</f>
        <v>5.64</v>
      </c>
      <c r="M432" s="363"/>
      <c r="N432" s="905" t="s">
        <v>973</v>
      </c>
    </row>
    <row r="433" spans="1:14" ht="18">
      <c r="A433" s="364" t="s">
        <v>974</v>
      </c>
      <c r="B433" s="365" t="s">
        <v>975</v>
      </c>
      <c r="C433" s="365" t="s">
        <v>976</v>
      </c>
      <c r="D433" s="364" t="s">
        <v>977</v>
      </c>
      <c r="E433" s="364" t="s">
        <v>978</v>
      </c>
      <c r="F433" s="366" t="s">
        <v>760</v>
      </c>
      <c r="G433" s="364" t="s">
        <v>979</v>
      </c>
      <c r="H433" s="364" t="s">
        <v>980</v>
      </c>
      <c r="I433" s="367" t="s">
        <v>981</v>
      </c>
      <c r="J433" s="796"/>
      <c r="K433" s="361" t="s">
        <v>982</v>
      </c>
      <c r="L433" s="368">
        <f>STDEV(H434:H436)</f>
        <v>1.1585767130406206</v>
      </c>
      <c r="M433" s="363"/>
      <c r="N433" s="776"/>
    </row>
    <row r="434" spans="1:14" ht="60.75">
      <c r="A434" s="369"/>
      <c r="B434" s="371" t="s">
        <v>1064</v>
      </c>
      <c r="C434" s="371" t="s">
        <v>1558</v>
      </c>
      <c r="D434" s="372" t="s">
        <v>1559</v>
      </c>
      <c r="E434" s="373" t="s">
        <v>994</v>
      </c>
      <c r="F434" s="417" t="s">
        <v>1560</v>
      </c>
      <c r="G434" s="372" t="s">
        <v>937</v>
      </c>
      <c r="H434" s="375">
        <v>4.8499999999999996</v>
      </c>
      <c r="I434" s="418" t="s">
        <v>1561</v>
      </c>
      <c r="J434" s="796"/>
      <c r="K434" s="361" t="s">
        <v>987</v>
      </c>
      <c r="L434" s="377">
        <f>L433/L432</f>
        <v>0.20542140302138664</v>
      </c>
      <c r="M434" s="363"/>
      <c r="N434" s="904" t="str">
        <f>IF(L434&lt;25%,"Não","Sim - proceder verificação ao lado")</f>
        <v>Não</v>
      </c>
    </row>
    <row r="435" spans="1:14" ht="36.75">
      <c r="A435" s="372" t="s">
        <v>1036</v>
      </c>
      <c r="B435" s="371" t="s">
        <v>1064</v>
      </c>
      <c r="C435" s="371" t="s">
        <v>1267</v>
      </c>
      <c r="D435" s="372" t="s">
        <v>1268</v>
      </c>
      <c r="E435" s="373" t="s">
        <v>994</v>
      </c>
      <c r="F435" s="417" t="s">
        <v>1562</v>
      </c>
      <c r="G435" s="372" t="s">
        <v>937</v>
      </c>
      <c r="H435" s="375">
        <v>5.0999999999999996</v>
      </c>
      <c r="I435" s="419" t="s">
        <v>1563</v>
      </c>
      <c r="J435" s="796"/>
      <c r="K435" s="361" t="s">
        <v>991</v>
      </c>
      <c r="L435" s="378">
        <f>L432*1.25</f>
        <v>7.05</v>
      </c>
      <c r="M435" s="363"/>
      <c r="N435" s="796"/>
    </row>
    <row r="436" spans="1:14" ht="48.75">
      <c r="A436" s="372" t="s">
        <v>1036</v>
      </c>
      <c r="B436" s="371" t="s">
        <v>1064</v>
      </c>
      <c r="C436" s="371" t="s">
        <v>1564</v>
      </c>
      <c r="D436" s="372" t="s">
        <v>1565</v>
      </c>
      <c r="E436" s="373" t="s">
        <v>994</v>
      </c>
      <c r="F436" s="417" t="s">
        <v>1566</v>
      </c>
      <c r="G436" s="372" t="s">
        <v>937</v>
      </c>
      <c r="H436" s="375">
        <v>6.97</v>
      </c>
      <c r="I436" s="419" t="s">
        <v>1567</v>
      </c>
      <c r="J436" s="776"/>
      <c r="K436" s="361" t="s">
        <v>995</v>
      </c>
      <c r="L436" s="378">
        <f>L432*0.75</f>
        <v>4.2299999999999995</v>
      </c>
      <c r="M436" s="363"/>
      <c r="N436" s="776"/>
    </row>
    <row r="437" spans="1:14">
      <c r="A437" s="372"/>
      <c r="B437" s="371"/>
      <c r="C437" s="371"/>
      <c r="D437" s="372"/>
      <c r="E437" s="372"/>
      <c r="F437" s="417"/>
      <c r="G437" s="372"/>
      <c r="H437" s="372"/>
      <c r="I437" s="357"/>
      <c r="J437" s="356"/>
      <c r="K437" s="356"/>
      <c r="L437" s="356"/>
      <c r="M437" s="357"/>
      <c r="N437" s="356"/>
    </row>
    <row r="438" spans="1:14">
      <c r="A438" s="420" t="s">
        <v>1568</v>
      </c>
      <c r="B438" s="898" t="s">
        <v>1569</v>
      </c>
      <c r="C438" s="740"/>
      <c r="D438" s="740"/>
      <c r="E438" s="740"/>
      <c r="F438" s="740"/>
      <c r="G438" s="420" t="s">
        <v>1529</v>
      </c>
      <c r="H438" s="359">
        <f>MEDIAN(H440:H442)</f>
        <v>35.86</v>
      </c>
      <c r="I438" s="438" t="s">
        <v>1141</v>
      </c>
      <c r="J438" s="897" t="s">
        <v>971</v>
      </c>
      <c r="K438" s="361" t="s">
        <v>972</v>
      </c>
      <c r="L438" s="362">
        <f>AVERAGE(H440:H442)</f>
        <v>35.54</v>
      </c>
      <c r="M438" s="363"/>
      <c r="N438" s="905" t="s">
        <v>973</v>
      </c>
    </row>
    <row r="439" spans="1:14" ht="18">
      <c r="A439" s="364" t="s">
        <v>974</v>
      </c>
      <c r="B439" s="365" t="s">
        <v>975</v>
      </c>
      <c r="C439" s="365" t="s">
        <v>976</v>
      </c>
      <c r="D439" s="364" t="s">
        <v>977</v>
      </c>
      <c r="E439" s="364" t="s">
        <v>978</v>
      </c>
      <c r="F439" s="366" t="s">
        <v>760</v>
      </c>
      <c r="G439" s="364" t="s">
        <v>979</v>
      </c>
      <c r="H439" s="364" t="s">
        <v>980</v>
      </c>
      <c r="I439" s="367" t="s">
        <v>981</v>
      </c>
      <c r="J439" s="796"/>
      <c r="K439" s="361" t="s">
        <v>982</v>
      </c>
      <c r="L439" s="368">
        <f>STDEV(H440:H442)</f>
        <v>0.55425625842204118</v>
      </c>
      <c r="M439" s="363"/>
      <c r="N439" s="776"/>
    </row>
    <row r="440" spans="1:14" ht="36">
      <c r="A440" s="369"/>
      <c r="B440" s="370" t="s">
        <v>1037</v>
      </c>
      <c r="C440" s="371" t="s">
        <v>1081</v>
      </c>
      <c r="D440" s="447" t="s">
        <v>1082</v>
      </c>
      <c r="E440" s="373" t="s">
        <v>1110</v>
      </c>
      <c r="F440" s="417" t="s">
        <v>1570</v>
      </c>
      <c r="G440" s="372" t="s">
        <v>1529</v>
      </c>
      <c r="H440" s="375">
        <v>34.9</v>
      </c>
      <c r="I440" s="448" t="s">
        <v>1571</v>
      </c>
      <c r="J440" s="796"/>
      <c r="K440" s="361" t="s">
        <v>987</v>
      </c>
      <c r="L440" s="377">
        <f>L439/L438</f>
        <v>1.5595280203208812E-2</v>
      </c>
      <c r="M440" s="363"/>
      <c r="N440" s="904" t="str">
        <f>IF(L440&lt;25%,"Não","Sim - proceder verificação ao lado")</f>
        <v>Não</v>
      </c>
    </row>
    <row r="441" spans="1:14" ht="36.75">
      <c r="A441" s="372" t="s">
        <v>1036</v>
      </c>
      <c r="B441" s="371" t="s">
        <v>1064</v>
      </c>
      <c r="C441" s="371" t="s">
        <v>1572</v>
      </c>
      <c r="D441" s="372" t="s">
        <v>1203</v>
      </c>
      <c r="E441" s="373" t="s">
        <v>1110</v>
      </c>
      <c r="F441" s="417" t="s">
        <v>1573</v>
      </c>
      <c r="G441" s="372" t="s">
        <v>1529</v>
      </c>
      <c r="H441" s="375">
        <v>35.86</v>
      </c>
      <c r="I441" s="425" t="s">
        <v>1574</v>
      </c>
      <c r="J441" s="796"/>
      <c r="K441" s="361" t="s">
        <v>991</v>
      </c>
      <c r="L441" s="378">
        <f>L438*1.25</f>
        <v>44.424999999999997</v>
      </c>
      <c r="M441" s="363"/>
      <c r="N441" s="796"/>
    </row>
    <row r="442" spans="1:14" ht="36.75">
      <c r="A442" s="372" t="s">
        <v>1036</v>
      </c>
      <c r="B442" s="371" t="s">
        <v>1064</v>
      </c>
      <c r="C442" s="371" t="s">
        <v>1575</v>
      </c>
      <c r="D442" s="372" t="s">
        <v>1203</v>
      </c>
      <c r="E442" s="373" t="s">
        <v>1110</v>
      </c>
      <c r="F442" s="417" t="s">
        <v>1576</v>
      </c>
      <c r="G442" s="372" t="s">
        <v>1529</v>
      </c>
      <c r="H442" s="375">
        <v>35.86</v>
      </c>
      <c r="I442" s="423" t="s">
        <v>1577</v>
      </c>
      <c r="J442" s="776"/>
      <c r="K442" s="361" t="s">
        <v>995</v>
      </c>
      <c r="L442" s="378">
        <f>L438*0.75</f>
        <v>26.655000000000001</v>
      </c>
      <c r="M442" s="363"/>
      <c r="N442" s="776"/>
    </row>
    <row r="443" spans="1:14">
      <c r="A443" s="372"/>
      <c r="B443" s="371"/>
      <c r="C443" s="371"/>
      <c r="D443" s="372"/>
      <c r="E443" s="449"/>
      <c r="F443" s="417"/>
      <c r="G443" s="372"/>
      <c r="H443" s="375"/>
      <c r="I443" s="357"/>
      <c r="J443" s="435"/>
      <c r="K443" s="435"/>
      <c r="L443" s="450"/>
      <c r="M443" s="397"/>
      <c r="N443" s="435"/>
    </row>
    <row r="444" spans="1:14">
      <c r="A444" s="902" t="s">
        <v>1578</v>
      </c>
      <c r="B444" s="740"/>
      <c r="C444" s="740"/>
      <c r="D444" s="740"/>
      <c r="E444" s="740"/>
      <c r="F444" s="740"/>
      <c r="G444" s="740"/>
      <c r="H444" s="740"/>
      <c r="I444" s="740"/>
      <c r="J444" s="435"/>
      <c r="K444" s="435"/>
      <c r="L444" s="450"/>
      <c r="M444" s="397"/>
      <c r="N444" s="435"/>
    </row>
    <row r="445" spans="1:14">
      <c r="A445" s="372"/>
      <c r="B445" s="371"/>
      <c r="C445" s="371"/>
      <c r="D445" s="372"/>
      <c r="E445" s="449"/>
      <c r="F445" s="417"/>
      <c r="G445" s="372"/>
      <c r="H445" s="375"/>
      <c r="I445" s="357"/>
      <c r="J445" s="356"/>
      <c r="K445" s="356"/>
      <c r="L445" s="451"/>
      <c r="M445" s="357"/>
      <c r="N445" s="356"/>
    </row>
    <row r="446" spans="1:14">
      <c r="A446" s="452" t="s">
        <v>298</v>
      </c>
      <c r="B446" s="913" t="s">
        <v>1579</v>
      </c>
      <c r="C446" s="740"/>
      <c r="D446" s="740"/>
      <c r="E446" s="740"/>
      <c r="F446" s="453"/>
      <c r="G446" s="452" t="s">
        <v>1005</v>
      </c>
      <c r="H446" s="454">
        <f>MEDIAN(H448:H450)</f>
        <v>101.61</v>
      </c>
      <c r="I446" s="455" t="s">
        <v>1141</v>
      </c>
      <c r="J446" s="897" t="s">
        <v>971</v>
      </c>
      <c r="K446" s="361" t="s">
        <v>972</v>
      </c>
      <c r="L446" s="362">
        <f>AVERAGE(H448:H450)</f>
        <v>104.13</v>
      </c>
      <c r="M446" s="363"/>
      <c r="N446" s="905" t="s">
        <v>973</v>
      </c>
    </row>
    <row r="447" spans="1:14" ht="24">
      <c r="A447" s="364" t="s">
        <v>974</v>
      </c>
      <c r="B447" s="365" t="s">
        <v>975</v>
      </c>
      <c r="C447" s="365" t="s">
        <v>976</v>
      </c>
      <c r="D447" s="364" t="s">
        <v>977</v>
      </c>
      <c r="E447" s="364" t="s">
        <v>978</v>
      </c>
      <c r="F447" s="382" t="s">
        <v>760</v>
      </c>
      <c r="G447" s="364" t="s">
        <v>979</v>
      </c>
      <c r="H447" s="383" t="s">
        <v>1006</v>
      </c>
      <c r="I447" s="384" t="s">
        <v>981</v>
      </c>
      <c r="J447" s="796"/>
      <c r="K447" s="361" t="s">
        <v>982</v>
      </c>
      <c r="L447" s="368">
        <f>STDEV(H448:H450)</f>
        <v>7.8206713266829002</v>
      </c>
      <c r="M447" s="363"/>
      <c r="N447" s="776"/>
    </row>
    <row r="448" spans="1:14" ht="36.75">
      <c r="A448" s="364"/>
      <c r="B448" s="371" t="s">
        <v>1022</v>
      </c>
      <c r="C448" s="371" t="s">
        <v>1580</v>
      </c>
      <c r="D448" s="372" t="s">
        <v>1203</v>
      </c>
      <c r="E448" s="373" t="s">
        <v>994</v>
      </c>
      <c r="F448" s="456" t="s">
        <v>1581</v>
      </c>
      <c r="G448" s="372" t="s">
        <v>1005</v>
      </c>
      <c r="H448" s="375">
        <v>112.9</v>
      </c>
      <c r="I448" s="410" t="s">
        <v>1582</v>
      </c>
      <c r="J448" s="796"/>
      <c r="K448" s="361" t="s">
        <v>987</v>
      </c>
      <c r="L448" s="377">
        <f>L447/L446</f>
        <v>7.5104881654498232E-2</v>
      </c>
      <c r="M448" s="363"/>
      <c r="N448" s="904" t="str">
        <f>IF(L448&lt;25%,"Não","Sim - proceder verificação ao lado")</f>
        <v>Não</v>
      </c>
    </row>
    <row r="449" spans="1:14" ht="36.75">
      <c r="A449" s="373"/>
      <c r="B449" s="371" t="s">
        <v>1022</v>
      </c>
      <c r="C449" s="371" t="s">
        <v>1575</v>
      </c>
      <c r="D449" s="372" t="s">
        <v>1203</v>
      </c>
      <c r="E449" s="373" t="s">
        <v>1583</v>
      </c>
      <c r="F449" s="456" t="s">
        <v>1581</v>
      </c>
      <c r="G449" s="372" t="s">
        <v>1005</v>
      </c>
      <c r="H449" s="375">
        <v>101.61</v>
      </c>
      <c r="I449" s="410" t="s">
        <v>1584</v>
      </c>
      <c r="J449" s="796"/>
      <c r="K449" s="361" t="s">
        <v>991</v>
      </c>
      <c r="L449" s="378">
        <f>L446*1.25</f>
        <v>130.16249999999999</v>
      </c>
      <c r="M449" s="363"/>
      <c r="N449" s="796"/>
    </row>
    <row r="450" spans="1:14" ht="36.75">
      <c r="A450" s="373"/>
      <c r="B450" s="371" t="s">
        <v>1022</v>
      </c>
      <c r="C450" s="371" t="s">
        <v>1081</v>
      </c>
      <c r="D450" s="421" t="s">
        <v>1082</v>
      </c>
      <c r="E450" s="373" t="s">
        <v>1583</v>
      </c>
      <c r="F450" s="456" t="s">
        <v>1581</v>
      </c>
      <c r="G450" s="372" t="s">
        <v>1005</v>
      </c>
      <c r="H450" s="375">
        <v>97.88</v>
      </c>
      <c r="I450" s="419" t="s">
        <v>1585</v>
      </c>
      <c r="J450" s="776"/>
      <c r="K450" s="361" t="s">
        <v>995</v>
      </c>
      <c r="L450" s="378">
        <f>L446*0.75</f>
        <v>78.097499999999997</v>
      </c>
      <c r="M450" s="363"/>
      <c r="N450" s="776"/>
    </row>
    <row r="451" spans="1:14">
      <c r="A451" s="373"/>
      <c r="B451" s="370"/>
      <c r="C451" s="370"/>
      <c r="D451" s="369"/>
      <c r="E451" s="457"/>
      <c r="F451" s="380"/>
      <c r="G451" s="379"/>
      <c r="H451" s="458"/>
      <c r="I451" s="357"/>
      <c r="J451" s="356"/>
      <c r="K451" s="356"/>
      <c r="L451" s="451"/>
      <c r="M451" s="357"/>
      <c r="N451" s="356"/>
    </row>
    <row r="452" spans="1:14">
      <c r="A452" s="452" t="s">
        <v>254</v>
      </c>
      <c r="B452" s="913" t="s">
        <v>1586</v>
      </c>
      <c r="C452" s="740"/>
      <c r="D452" s="740"/>
      <c r="E452" s="740"/>
      <c r="F452" s="453"/>
      <c r="G452" s="452" t="s">
        <v>1005</v>
      </c>
      <c r="H452" s="454">
        <f>MEDIAN(H454:H456)</f>
        <v>199.9</v>
      </c>
      <c r="I452" s="455" t="s">
        <v>1141</v>
      </c>
      <c r="J452" s="897" t="s">
        <v>971</v>
      </c>
      <c r="K452" s="361" t="s">
        <v>972</v>
      </c>
      <c r="L452" s="362">
        <f>AVERAGE(H454:H456)</f>
        <v>199.9</v>
      </c>
      <c r="M452" s="363"/>
      <c r="N452" s="905" t="s">
        <v>973</v>
      </c>
    </row>
    <row r="453" spans="1:14" ht="24">
      <c r="A453" s="364" t="s">
        <v>974</v>
      </c>
      <c r="B453" s="365" t="s">
        <v>975</v>
      </c>
      <c r="C453" s="365" t="s">
        <v>976</v>
      </c>
      <c r="D453" s="364" t="s">
        <v>977</v>
      </c>
      <c r="E453" s="364" t="s">
        <v>978</v>
      </c>
      <c r="F453" s="382" t="s">
        <v>760</v>
      </c>
      <c r="G453" s="364" t="s">
        <v>979</v>
      </c>
      <c r="H453" s="383" t="s">
        <v>1006</v>
      </c>
      <c r="I453" s="384" t="s">
        <v>981</v>
      </c>
      <c r="J453" s="796"/>
      <c r="K453" s="361" t="s">
        <v>982</v>
      </c>
      <c r="L453" s="368">
        <f>STDEV(H454:H456)</f>
        <v>10</v>
      </c>
      <c r="M453" s="363"/>
      <c r="N453" s="776"/>
    </row>
    <row r="454" spans="1:14" ht="60.75">
      <c r="A454" s="364"/>
      <c r="B454" s="371" t="s">
        <v>1022</v>
      </c>
      <c r="C454" s="371" t="s">
        <v>1575</v>
      </c>
      <c r="D454" s="372" t="s">
        <v>1203</v>
      </c>
      <c r="E454" s="373" t="s">
        <v>1583</v>
      </c>
      <c r="F454" s="456" t="s">
        <v>1587</v>
      </c>
      <c r="G454" s="372" t="s">
        <v>1005</v>
      </c>
      <c r="H454" s="375">
        <v>189.9</v>
      </c>
      <c r="I454" s="419" t="s">
        <v>1588</v>
      </c>
      <c r="J454" s="796"/>
      <c r="K454" s="361" t="s">
        <v>987</v>
      </c>
      <c r="L454" s="377">
        <f>L453/L452</f>
        <v>5.0025012506253123E-2</v>
      </c>
      <c r="M454" s="363"/>
      <c r="N454" s="904" t="str">
        <f>IF(L454&lt;25%,"Não","Sim - proceder verificação ao lado")</f>
        <v>Não</v>
      </c>
    </row>
    <row r="455" spans="1:14" ht="60.75">
      <c r="A455" s="373"/>
      <c r="B455" s="371" t="s">
        <v>1022</v>
      </c>
      <c r="C455" s="371" t="s">
        <v>1589</v>
      </c>
      <c r="D455" s="372" t="s">
        <v>1043</v>
      </c>
      <c r="E455" s="373" t="s">
        <v>1583</v>
      </c>
      <c r="F455" s="456" t="s">
        <v>1590</v>
      </c>
      <c r="G455" s="372" t="s">
        <v>1005</v>
      </c>
      <c r="H455" s="375">
        <v>209.9</v>
      </c>
      <c r="I455" s="419" t="s">
        <v>1591</v>
      </c>
      <c r="J455" s="796"/>
      <c r="K455" s="361" t="s">
        <v>991</v>
      </c>
      <c r="L455" s="378">
        <f>L452*1.25</f>
        <v>249.875</v>
      </c>
      <c r="M455" s="363"/>
      <c r="N455" s="796"/>
    </row>
    <row r="456" spans="1:14" ht="36.75">
      <c r="A456" s="373"/>
      <c r="B456" s="371" t="s">
        <v>1022</v>
      </c>
      <c r="C456" s="371" t="s">
        <v>1081</v>
      </c>
      <c r="D456" s="421" t="s">
        <v>1082</v>
      </c>
      <c r="E456" s="373" t="s">
        <v>1583</v>
      </c>
      <c r="F456" s="456" t="s">
        <v>1590</v>
      </c>
      <c r="G456" s="372" t="s">
        <v>1005</v>
      </c>
      <c r="H456" s="375">
        <v>199.9</v>
      </c>
      <c r="I456" s="419" t="s">
        <v>1592</v>
      </c>
      <c r="J456" s="776"/>
      <c r="K456" s="361" t="s">
        <v>995</v>
      </c>
      <c r="L456" s="378">
        <f>L452*0.75</f>
        <v>149.92500000000001</v>
      </c>
      <c r="M456" s="363"/>
      <c r="N456" s="776"/>
    </row>
    <row r="457" spans="1:14">
      <c r="A457" s="373"/>
      <c r="B457" s="370"/>
      <c r="C457" s="370"/>
      <c r="D457" s="369"/>
      <c r="E457" s="457"/>
      <c r="F457" s="380"/>
      <c r="G457" s="379"/>
      <c r="H457" s="458"/>
      <c r="I457" s="357"/>
      <c r="J457" s="356"/>
      <c r="K457" s="356"/>
      <c r="L457" s="451"/>
      <c r="M457" s="357"/>
      <c r="N457" s="356"/>
    </row>
    <row r="458" spans="1:14">
      <c r="A458" s="452" t="s">
        <v>230</v>
      </c>
      <c r="B458" s="913" t="s">
        <v>1593</v>
      </c>
      <c r="C458" s="740"/>
      <c r="D458" s="740"/>
      <c r="E458" s="740"/>
      <c r="F458" s="453"/>
      <c r="G458" s="452" t="s">
        <v>1005</v>
      </c>
      <c r="H458" s="454">
        <f>MEDIAN(H460:H462)</f>
        <v>449.9</v>
      </c>
      <c r="I458" s="455" t="s">
        <v>1141</v>
      </c>
      <c r="J458" s="897" t="s">
        <v>971</v>
      </c>
      <c r="K458" s="361" t="s">
        <v>972</v>
      </c>
      <c r="L458" s="362">
        <f>AVERAGE(H460:H462)</f>
        <v>439.63333333333338</v>
      </c>
      <c r="M458" s="363"/>
      <c r="N458" s="905" t="s">
        <v>973</v>
      </c>
    </row>
    <row r="459" spans="1:14" ht="24">
      <c r="A459" s="364" t="s">
        <v>974</v>
      </c>
      <c r="B459" s="365" t="s">
        <v>975</v>
      </c>
      <c r="C459" s="365" t="s">
        <v>976</v>
      </c>
      <c r="D459" s="364" t="s">
        <v>977</v>
      </c>
      <c r="E459" s="364" t="s">
        <v>978</v>
      </c>
      <c r="F459" s="382" t="s">
        <v>760</v>
      </c>
      <c r="G459" s="364" t="s">
        <v>979</v>
      </c>
      <c r="H459" s="383" t="s">
        <v>1006</v>
      </c>
      <c r="I459" s="384" t="s">
        <v>981</v>
      </c>
      <c r="J459" s="796"/>
      <c r="K459" s="361" t="s">
        <v>982</v>
      </c>
      <c r="L459" s="368">
        <f>STDEV(H460:H462)</f>
        <v>35.627283552543453</v>
      </c>
      <c r="M459" s="363"/>
      <c r="N459" s="776"/>
    </row>
    <row r="460" spans="1:14" ht="36.75">
      <c r="A460" s="364"/>
      <c r="B460" s="371" t="s">
        <v>1022</v>
      </c>
      <c r="C460" s="371" t="s">
        <v>1594</v>
      </c>
      <c r="D460" s="372" t="s">
        <v>1595</v>
      </c>
      <c r="E460" s="373" t="s">
        <v>994</v>
      </c>
      <c r="F460" s="456" t="s">
        <v>1596</v>
      </c>
      <c r="G460" s="372" t="s">
        <v>1005</v>
      </c>
      <c r="H460" s="375">
        <v>469</v>
      </c>
      <c r="I460" s="410" t="s">
        <v>1597</v>
      </c>
      <c r="J460" s="796"/>
      <c r="K460" s="361" t="s">
        <v>987</v>
      </c>
      <c r="L460" s="377">
        <f>L459/L458</f>
        <v>8.1038631175699705E-2</v>
      </c>
      <c r="M460" s="363"/>
      <c r="N460" s="904" t="str">
        <f>IF(L460&lt;25%,"Não","Sim - proceder verificação ao lado")</f>
        <v>Não</v>
      </c>
    </row>
    <row r="461" spans="1:14" ht="48.75">
      <c r="A461" s="373"/>
      <c r="B461" s="371" t="s">
        <v>1022</v>
      </c>
      <c r="C461" s="371" t="s">
        <v>1081</v>
      </c>
      <c r="D461" s="421" t="s">
        <v>1082</v>
      </c>
      <c r="E461" s="373" t="s">
        <v>1583</v>
      </c>
      <c r="F461" s="456" t="s">
        <v>1598</v>
      </c>
      <c r="G461" s="372" t="s">
        <v>1005</v>
      </c>
      <c r="H461" s="375">
        <v>400</v>
      </c>
      <c r="I461" s="410" t="s">
        <v>1599</v>
      </c>
      <c r="J461" s="796"/>
      <c r="K461" s="361" t="s">
        <v>991</v>
      </c>
      <c r="L461" s="378">
        <f>L458*1.25</f>
        <v>549.54166666666674</v>
      </c>
      <c r="M461" s="363"/>
      <c r="N461" s="796"/>
    </row>
    <row r="462" spans="1:14" ht="24">
      <c r="A462" s="373"/>
      <c r="B462" s="371" t="s">
        <v>1022</v>
      </c>
      <c r="C462" s="371" t="s">
        <v>1600</v>
      </c>
      <c r="D462" s="372" t="s">
        <v>1601</v>
      </c>
      <c r="E462" s="373" t="s">
        <v>1583</v>
      </c>
      <c r="F462" s="456" t="s">
        <v>1602</v>
      </c>
      <c r="G462" s="372" t="s">
        <v>1005</v>
      </c>
      <c r="H462" s="375">
        <v>449.9</v>
      </c>
      <c r="I462" s="390" t="s">
        <v>1603</v>
      </c>
      <c r="J462" s="776"/>
      <c r="K462" s="361" t="s">
        <v>995</v>
      </c>
      <c r="L462" s="378">
        <f>L458*0.75</f>
        <v>329.72500000000002</v>
      </c>
      <c r="M462" s="363"/>
      <c r="N462" s="776"/>
    </row>
    <row r="463" spans="1:14">
      <c r="A463" s="373"/>
      <c r="B463" s="370"/>
      <c r="C463" s="370"/>
      <c r="D463" s="369"/>
      <c r="E463" s="457"/>
      <c r="F463" s="380"/>
      <c r="G463" s="379"/>
      <c r="H463" s="458"/>
      <c r="I463" s="357"/>
      <c r="J463" s="356"/>
      <c r="K463" s="356"/>
      <c r="L463" s="451"/>
      <c r="M463" s="357"/>
      <c r="N463" s="356"/>
    </row>
    <row r="464" spans="1:14">
      <c r="A464" s="452" t="s">
        <v>285</v>
      </c>
      <c r="B464" s="913" t="s">
        <v>1604</v>
      </c>
      <c r="C464" s="740"/>
      <c r="D464" s="740"/>
      <c r="E464" s="740"/>
      <c r="F464" s="453"/>
      <c r="G464" s="452" t="s">
        <v>1005</v>
      </c>
      <c r="H464" s="454">
        <f>MEDIAN(H466:H468)</f>
        <v>220.91</v>
      </c>
      <c r="I464" s="455" t="s">
        <v>1141</v>
      </c>
      <c r="J464" s="897" t="s">
        <v>971</v>
      </c>
      <c r="K464" s="361" t="s">
        <v>972</v>
      </c>
      <c r="L464" s="362">
        <f>AVERAGE(H466:H468)</f>
        <v>231.75333333333333</v>
      </c>
      <c r="M464" s="363"/>
      <c r="N464" s="905" t="s">
        <v>973</v>
      </c>
    </row>
    <row r="465" spans="1:14" ht="24">
      <c r="A465" s="364" t="s">
        <v>974</v>
      </c>
      <c r="B465" s="365" t="s">
        <v>975</v>
      </c>
      <c r="C465" s="365" t="s">
        <v>976</v>
      </c>
      <c r="D465" s="364" t="s">
        <v>977</v>
      </c>
      <c r="E465" s="364" t="s">
        <v>978</v>
      </c>
      <c r="F465" s="382" t="s">
        <v>760</v>
      </c>
      <c r="G465" s="364" t="s">
        <v>979</v>
      </c>
      <c r="H465" s="383" t="s">
        <v>1006</v>
      </c>
      <c r="I465" s="384" t="s">
        <v>981</v>
      </c>
      <c r="J465" s="796"/>
      <c r="K465" s="361" t="s">
        <v>982</v>
      </c>
      <c r="L465" s="368">
        <f>STDEV(H466:H468)</f>
        <v>33.843886203173234</v>
      </c>
      <c r="M465" s="363"/>
      <c r="N465" s="776"/>
    </row>
    <row r="466" spans="1:14" ht="36.75">
      <c r="A466" s="364"/>
      <c r="B466" s="371" t="s">
        <v>1022</v>
      </c>
      <c r="C466" s="371" t="s">
        <v>1081</v>
      </c>
      <c r="D466" s="421" t="s">
        <v>1082</v>
      </c>
      <c r="E466" s="373" t="s">
        <v>1583</v>
      </c>
      <c r="F466" s="456" t="s">
        <v>1605</v>
      </c>
      <c r="G466" s="372" t="s">
        <v>1005</v>
      </c>
      <c r="H466" s="375">
        <v>220.91</v>
      </c>
      <c r="I466" s="419" t="s">
        <v>1606</v>
      </c>
      <c r="J466" s="796"/>
      <c r="K466" s="361" t="s">
        <v>987</v>
      </c>
      <c r="L466" s="377">
        <f>L465/L464</f>
        <v>0.14603408596714856</v>
      </c>
      <c r="M466" s="363"/>
      <c r="N466" s="904" t="str">
        <f>IF(L466&lt;25%,"Não","Sim - proceder verificação ao lado")</f>
        <v>Não</v>
      </c>
    </row>
    <row r="467" spans="1:14" ht="60.75">
      <c r="A467" s="373"/>
      <c r="B467" s="371" t="s">
        <v>1022</v>
      </c>
      <c r="C467" s="371" t="s">
        <v>1589</v>
      </c>
      <c r="D467" s="372" t="s">
        <v>1043</v>
      </c>
      <c r="E467" s="373" t="s">
        <v>1583</v>
      </c>
      <c r="F467" s="456" t="s">
        <v>1607</v>
      </c>
      <c r="G467" s="372" t="s">
        <v>1005</v>
      </c>
      <c r="H467" s="375">
        <v>269.69</v>
      </c>
      <c r="I467" s="419" t="s">
        <v>1608</v>
      </c>
      <c r="J467" s="796"/>
      <c r="K467" s="361" t="s">
        <v>991</v>
      </c>
      <c r="L467" s="378">
        <f>L464*1.25</f>
        <v>289.69166666666666</v>
      </c>
      <c r="M467" s="363"/>
      <c r="N467" s="796"/>
    </row>
    <row r="468" spans="1:14" ht="60.75">
      <c r="A468" s="373"/>
      <c r="B468" s="371" t="s">
        <v>1022</v>
      </c>
      <c r="C468" s="371" t="s">
        <v>1042</v>
      </c>
      <c r="D468" s="372" t="s">
        <v>1043</v>
      </c>
      <c r="E468" s="373" t="s">
        <v>1583</v>
      </c>
      <c r="F468" s="456" t="s">
        <v>1609</v>
      </c>
      <c r="G468" s="372" t="s">
        <v>1005</v>
      </c>
      <c r="H468" s="375">
        <v>204.66</v>
      </c>
      <c r="I468" s="419" t="s">
        <v>1610</v>
      </c>
      <c r="J468" s="776"/>
      <c r="K468" s="361" t="s">
        <v>995</v>
      </c>
      <c r="L468" s="378">
        <f>L464*0.75</f>
        <v>173.815</v>
      </c>
      <c r="M468" s="363"/>
      <c r="N468" s="776"/>
    </row>
    <row r="469" spans="1:14">
      <c r="A469" s="373"/>
      <c r="B469" s="370"/>
      <c r="C469" s="370"/>
      <c r="D469" s="369"/>
      <c r="E469" s="457"/>
      <c r="F469" s="380"/>
      <c r="G469" s="379"/>
      <c r="H469" s="458"/>
      <c r="I469" s="357"/>
      <c r="J469" s="356"/>
      <c r="K469" s="356"/>
      <c r="L469" s="451"/>
      <c r="M469" s="357"/>
      <c r="N469" s="356"/>
    </row>
    <row r="470" spans="1:14">
      <c r="A470" s="452" t="s">
        <v>328</v>
      </c>
      <c r="B470" s="913" t="s">
        <v>1611</v>
      </c>
      <c r="C470" s="740"/>
      <c r="D470" s="740"/>
      <c r="E470" s="740"/>
      <c r="F470" s="740"/>
      <c r="G470" s="452" t="s">
        <v>1612</v>
      </c>
      <c r="H470" s="454">
        <f>MEDIAN(H472:H474)</f>
        <v>145</v>
      </c>
      <c r="I470" s="455" t="s">
        <v>1141</v>
      </c>
      <c r="J470" s="897" t="s">
        <v>971</v>
      </c>
      <c r="K470" s="361" t="s">
        <v>972</v>
      </c>
      <c r="L470" s="362">
        <f>AVERAGE(H472:H474)</f>
        <v>141.14814814814815</v>
      </c>
      <c r="M470" s="363"/>
      <c r="N470" s="905" t="s">
        <v>973</v>
      </c>
    </row>
    <row r="471" spans="1:14" ht="24">
      <c r="A471" s="364" t="s">
        <v>974</v>
      </c>
      <c r="B471" s="365" t="s">
        <v>975</v>
      </c>
      <c r="C471" s="365" t="s">
        <v>976</v>
      </c>
      <c r="D471" s="364" t="s">
        <v>977</v>
      </c>
      <c r="E471" s="364" t="s">
        <v>978</v>
      </c>
      <c r="F471" s="382" t="s">
        <v>760</v>
      </c>
      <c r="G471" s="364" t="s">
        <v>979</v>
      </c>
      <c r="H471" s="383" t="s">
        <v>1006</v>
      </c>
      <c r="I471" s="384" t="s">
        <v>981</v>
      </c>
      <c r="J471" s="796"/>
      <c r="K471" s="361" t="s">
        <v>982</v>
      </c>
      <c r="L471" s="368">
        <f>STDEV(H472:H474)</f>
        <v>11.282201285370743</v>
      </c>
      <c r="M471" s="363"/>
      <c r="N471" s="776"/>
    </row>
    <row r="472" spans="1:14" ht="36">
      <c r="A472" s="372">
        <v>1742</v>
      </c>
      <c r="B472" s="371" t="s">
        <v>1184</v>
      </c>
      <c r="C472" s="371"/>
      <c r="D472" s="372"/>
      <c r="E472" s="373" t="s">
        <v>1185</v>
      </c>
      <c r="F472" s="456" t="s">
        <v>1613</v>
      </c>
      <c r="G472" s="372" t="s">
        <v>1612</v>
      </c>
      <c r="H472" s="375">
        <v>150</v>
      </c>
      <c r="I472" s="390"/>
      <c r="J472" s="796"/>
      <c r="K472" s="361" t="s">
        <v>987</v>
      </c>
      <c r="L472" s="377">
        <f>L471/L470</f>
        <v>7.9931628104174771E-2</v>
      </c>
      <c r="M472" s="363"/>
      <c r="N472" s="904" t="str">
        <f>IF(L472&lt;25%,"Não","Sim - proceder verificação ao lado")</f>
        <v>Não</v>
      </c>
    </row>
    <row r="473" spans="1:14" ht="60.75">
      <c r="A473" s="372"/>
      <c r="B473" s="371" t="s">
        <v>1022</v>
      </c>
      <c r="C473" s="371" t="s">
        <v>1589</v>
      </c>
      <c r="D473" s="372" t="s">
        <v>1043</v>
      </c>
      <c r="E473" s="373" t="s">
        <v>1583</v>
      </c>
      <c r="F473" s="456" t="s">
        <v>1614</v>
      </c>
      <c r="G473" s="372" t="s">
        <v>1612</v>
      </c>
      <c r="H473" s="459">
        <f>289/(1.5*1.5)</f>
        <v>128.44444444444446</v>
      </c>
      <c r="I473" s="410" t="s">
        <v>1615</v>
      </c>
      <c r="J473" s="796"/>
      <c r="K473" s="361" t="s">
        <v>991</v>
      </c>
      <c r="L473" s="378">
        <f>L470*1.25</f>
        <v>176.43518518518519</v>
      </c>
      <c r="M473" s="363"/>
      <c r="N473" s="796"/>
    </row>
    <row r="474" spans="1:14" ht="24.75">
      <c r="A474" s="372"/>
      <c r="B474" s="371" t="s">
        <v>1022</v>
      </c>
      <c r="C474" s="371" t="s">
        <v>1616</v>
      </c>
      <c r="D474" s="372" t="s">
        <v>1617</v>
      </c>
      <c r="E474" s="373" t="s">
        <v>1583</v>
      </c>
      <c r="F474" s="456" t="s">
        <v>1618</v>
      </c>
      <c r="G474" s="372" t="s">
        <v>1612</v>
      </c>
      <c r="H474" s="375">
        <v>145</v>
      </c>
      <c r="I474" s="410" t="s">
        <v>1619</v>
      </c>
      <c r="J474" s="776"/>
      <c r="K474" s="361" t="s">
        <v>995</v>
      </c>
      <c r="L474" s="378">
        <f>L470*0.75</f>
        <v>105.86111111111111</v>
      </c>
      <c r="M474" s="363"/>
      <c r="N474" s="776"/>
    </row>
    <row r="475" spans="1:14">
      <c r="A475" s="372"/>
      <c r="B475" s="370"/>
      <c r="C475" s="370"/>
      <c r="D475" s="369"/>
      <c r="E475" s="457"/>
      <c r="F475" s="380"/>
      <c r="G475" s="379"/>
      <c r="H475" s="458"/>
      <c r="I475" s="357"/>
      <c r="J475" s="356"/>
      <c r="K475" s="356"/>
      <c r="L475" s="451"/>
      <c r="M475" s="357"/>
      <c r="N475" s="356"/>
    </row>
    <row r="476" spans="1:14">
      <c r="A476" s="452" t="s">
        <v>462</v>
      </c>
      <c r="B476" s="912" t="s">
        <v>1620</v>
      </c>
      <c r="C476" s="740"/>
      <c r="D476" s="740"/>
      <c r="E476" s="740"/>
      <c r="F476" s="740"/>
      <c r="G476" s="452" t="s">
        <v>1005</v>
      </c>
      <c r="H476" s="454">
        <f>MEDIAN(H478:H480)</f>
        <v>55.41</v>
      </c>
      <c r="I476" s="455" t="s">
        <v>1141</v>
      </c>
      <c r="J476" s="897" t="s">
        <v>971</v>
      </c>
      <c r="K476" s="361" t="s">
        <v>972</v>
      </c>
      <c r="L476" s="362">
        <f>AVERAGE(H478:H480)</f>
        <v>56.366666666666667</v>
      </c>
      <c r="M476" s="363"/>
      <c r="N476" s="905" t="s">
        <v>973</v>
      </c>
    </row>
    <row r="477" spans="1:14" ht="24">
      <c r="A477" s="364" t="s">
        <v>974</v>
      </c>
      <c r="B477" s="365" t="s">
        <v>975</v>
      </c>
      <c r="C477" s="365" t="s">
        <v>976</v>
      </c>
      <c r="D477" s="364" t="s">
        <v>977</v>
      </c>
      <c r="E477" s="364" t="s">
        <v>978</v>
      </c>
      <c r="F477" s="382" t="s">
        <v>760</v>
      </c>
      <c r="G477" s="364" t="s">
        <v>979</v>
      </c>
      <c r="H477" s="383" t="s">
        <v>1006</v>
      </c>
      <c r="I477" s="384" t="s">
        <v>981</v>
      </c>
      <c r="J477" s="796"/>
      <c r="K477" s="361" t="s">
        <v>982</v>
      </c>
      <c r="L477" s="368">
        <f>STDEV(H478:H480)</f>
        <v>4.7084640099859865</v>
      </c>
      <c r="M477" s="363"/>
      <c r="N477" s="776"/>
    </row>
    <row r="478" spans="1:14" ht="60.75">
      <c r="A478" s="372"/>
      <c r="B478" s="371" t="s">
        <v>1022</v>
      </c>
      <c r="C478" s="371" t="s">
        <v>1589</v>
      </c>
      <c r="D478" s="372" t="s">
        <v>1621</v>
      </c>
      <c r="E478" s="373" t="s">
        <v>1622</v>
      </c>
      <c r="F478" s="417" t="s">
        <v>1623</v>
      </c>
      <c r="G478" s="372" t="s">
        <v>1005</v>
      </c>
      <c r="H478" s="375">
        <v>52.21</v>
      </c>
      <c r="I478" s="410" t="s">
        <v>1624</v>
      </c>
      <c r="J478" s="796"/>
      <c r="K478" s="361" t="s">
        <v>987</v>
      </c>
      <c r="L478" s="377">
        <f>L477/L476</f>
        <v>8.3532773683961906E-2</v>
      </c>
      <c r="M478" s="363"/>
      <c r="N478" s="904" t="str">
        <f>IF(L478&lt;25%,"Não","Sim - proceder verificação ao lado")</f>
        <v>Não</v>
      </c>
    </row>
    <row r="479" spans="1:14" ht="48.75">
      <c r="A479" s="372"/>
      <c r="B479" s="371" t="s">
        <v>1022</v>
      </c>
      <c r="C479" s="371" t="s">
        <v>1625</v>
      </c>
      <c r="D479" s="372" t="s">
        <v>1626</v>
      </c>
      <c r="E479" s="373" t="s">
        <v>1622</v>
      </c>
      <c r="F479" s="417" t="s">
        <v>1627</v>
      </c>
      <c r="G479" s="372" t="s">
        <v>1005</v>
      </c>
      <c r="H479" s="375">
        <v>55.41</v>
      </c>
      <c r="I479" s="460" t="s">
        <v>1628</v>
      </c>
      <c r="J479" s="796"/>
      <c r="K479" s="361" t="s">
        <v>991</v>
      </c>
      <c r="L479" s="378">
        <f>L476*1.25</f>
        <v>70.458333333333329</v>
      </c>
      <c r="M479" s="363"/>
      <c r="N479" s="796"/>
    </row>
    <row r="480" spans="1:14" ht="36.75">
      <c r="A480" s="372"/>
      <c r="B480" s="371" t="s">
        <v>1022</v>
      </c>
      <c r="C480" s="371" t="s">
        <v>1081</v>
      </c>
      <c r="D480" s="421" t="s">
        <v>1082</v>
      </c>
      <c r="E480" s="373" t="s">
        <v>1622</v>
      </c>
      <c r="F480" s="417" t="s">
        <v>1629</v>
      </c>
      <c r="G480" s="372" t="s">
        <v>1005</v>
      </c>
      <c r="H480" s="375">
        <v>61.48</v>
      </c>
      <c r="I480" s="460" t="s">
        <v>1630</v>
      </c>
      <c r="J480" s="776"/>
      <c r="K480" s="361" t="s">
        <v>995</v>
      </c>
      <c r="L480" s="378">
        <f>L476*0.75</f>
        <v>42.274999999999999</v>
      </c>
      <c r="M480" s="363"/>
      <c r="N480" s="776"/>
    </row>
    <row r="481" spans="1:14">
      <c r="A481" s="372"/>
      <c r="B481" s="370"/>
      <c r="C481" s="370"/>
      <c r="D481" s="369"/>
      <c r="E481" s="457"/>
      <c r="F481" s="380"/>
      <c r="G481" s="379"/>
      <c r="H481" s="458"/>
      <c r="I481" s="357"/>
      <c r="J481" s="356"/>
      <c r="K481" s="356"/>
      <c r="L481" s="451"/>
      <c r="M481" s="357"/>
      <c r="N481" s="356"/>
    </row>
    <row r="482" spans="1:14">
      <c r="A482" s="452" t="s">
        <v>324</v>
      </c>
      <c r="B482" s="913" t="s">
        <v>1631</v>
      </c>
      <c r="C482" s="740"/>
      <c r="D482" s="740"/>
      <c r="E482" s="740"/>
      <c r="F482" s="740"/>
      <c r="G482" s="452" t="s">
        <v>1005</v>
      </c>
      <c r="H482" s="454">
        <f>MEDIAN(H484:H486)</f>
        <v>17.72</v>
      </c>
      <c r="I482" s="455" t="s">
        <v>1141</v>
      </c>
      <c r="J482" s="897" t="s">
        <v>971</v>
      </c>
      <c r="K482" s="361" t="s">
        <v>972</v>
      </c>
      <c r="L482" s="362">
        <f>AVERAGE(H484:H486)</f>
        <v>19.033333333333331</v>
      </c>
      <c r="M482" s="363"/>
      <c r="N482" s="905" t="s">
        <v>973</v>
      </c>
    </row>
    <row r="483" spans="1:14" ht="24">
      <c r="A483" s="364" t="s">
        <v>974</v>
      </c>
      <c r="B483" s="365" t="s">
        <v>975</v>
      </c>
      <c r="C483" s="365" t="s">
        <v>976</v>
      </c>
      <c r="D483" s="364" t="s">
        <v>977</v>
      </c>
      <c r="E483" s="364" t="s">
        <v>978</v>
      </c>
      <c r="F483" s="382" t="s">
        <v>760</v>
      </c>
      <c r="G483" s="364" t="s">
        <v>979</v>
      </c>
      <c r="H483" s="383" t="s">
        <v>1006</v>
      </c>
      <c r="I483" s="384" t="s">
        <v>981</v>
      </c>
      <c r="J483" s="796"/>
      <c r="K483" s="361" t="s">
        <v>982</v>
      </c>
      <c r="L483" s="368">
        <f>STDEV(H484:H486)</f>
        <v>2.9297838373049849</v>
      </c>
      <c r="M483" s="363"/>
      <c r="N483" s="776"/>
    </row>
    <row r="484" spans="1:14" ht="36.75">
      <c r="A484" s="372"/>
      <c r="B484" s="371" t="s">
        <v>1022</v>
      </c>
      <c r="C484" s="371" t="s">
        <v>1575</v>
      </c>
      <c r="D484" s="372" t="s">
        <v>1203</v>
      </c>
      <c r="E484" s="373" t="s">
        <v>1632</v>
      </c>
      <c r="F484" s="456" t="s">
        <v>1633</v>
      </c>
      <c r="G484" s="372" t="s">
        <v>1005</v>
      </c>
      <c r="H484" s="375">
        <v>22.39</v>
      </c>
      <c r="I484" s="410" t="s">
        <v>1634</v>
      </c>
      <c r="J484" s="796"/>
      <c r="K484" s="361" t="s">
        <v>987</v>
      </c>
      <c r="L484" s="377">
        <f>L483/L482</f>
        <v>0.1539290982822234</v>
      </c>
      <c r="M484" s="363"/>
      <c r="N484" s="904" t="str">
        <f>IF(L484&lt;25%,"Não","Sim - proceder verificação ao lado")</f>
        <v>Não</v>
      </c>
    </row>
    <row r="485" spans="1:14" ht="60.75">
      <c r="A485" s="372"/>
      <c r="B485" s="371" t="s">
        <v>1022</v>
      </c>
      <c r="C485" s="371" t="s">
        <v>1635</v>
      </c>
      <c r="D485" s="372" t="s">
        <v>1636</v>
      </c>
      <c r="E485" s="373" t="s">
        <v>1632</v>
      </c>
      <c r="F485" s="456" t="s">
        <v>1637</v>
      </c>
      <c r="G485" s="372" t="s">
        <v>1005</v>
      </c>
      <c r="H485" s="375">
        <v>17.72</v>
      </c>
      <c r="I485" s="419" t="s">
        <v>1638</v>
      </c>
      <c r="J485" s="796"/>
      <c r="K485" s="361" t="s">
        <v>991</v>
      </c>
      <c r="L485" s="378">
        <f>L482*1.25</f>
        <v>23.791666666666664</v>
      </c>
      <c r="M485" s="363"/>
      <c r="N485" s="796"/>
    </row>
    <row r="486" spans="1:14" ht="48.75">
      <c r="A486" s="372"/>
      <c r="B486" s="371" t="s">
        <v>1022</v>
      </c>
      <c r="C486" s="371" t="s">
        <v>1081</v>
      </c>
      <c r="D486" s="421" t="s">
        <v>1082</v>
      </c>
      <c r="E486" s="373" t="s">
        <v>1632</v>
      </c>
      <c r="F486" s="456" t="s">
        <v>1639</v>
      </c>
      <c r="G486" s="372" t="s">
        <v>1005</v>
      </c>
      <c r="H486" s="375">
        <v>16.989999999999998</v>
      </c>
      <c r="I486" s="410" t="s">
        <v>1640</v>
      </c>
      <c r="J486" s="776"/>
      <c r="K486" s="361" t="s">
        <v>995</v>
      </c>
      <c r="L486" s="378">
        <f>L482*0.75</f>
        <v>14.274999999999999</v>
      </c>
      <c r="M486" s="363"/>
      <c r="N486" s="776"/>
    </row>
    <row r="487" spans="1:14">
      <c r="A487" s="372"/>
      <c r="B487" s="370"/>
      <c r="C487" s="370"/>
      <c r="D487" s="369"/>
      <c r="E487" s="457"/>
      <c r="F487" s="380"/>
      <c r="G487" s="379"/>
      <c r="H487" s="458"/>
      <c r="I487" s="357"/>
      <c r="J487" s="356"/>
      <c r="K487" s="356"/>
      <c r="L487" s="451"/>
      <c r="M487" s="357"/>
      <c r="N487" s="356"/>
    </row>
    <row r="488" spans="1:14">
      <c r="A488" s="452" t="s">
        <v>248</v>
      </c>
      <c r="B488" s="913" t="s">
        <v>1641</v>
      </c>
      <c r="C488" s="740"/>
      <c r="D488" s="740"/>
      <c r="E488" s="740"/>
      <c r="F488" s="740"/>
      <c r="G488" s="452" t="s">
        <v>1005</v>
      </c>
      <c r="H488" s="454">
        <f>MEDIAN(H490:H492)</f>
        <v>667.08</v>
      </c>
      <c r="I488" s="455" t="s">
        <v>1141</v>
      </c>
      <c r="J488" s="897" t="s">
        <v>971</v>
      </c>
      <c r="K488" s="361" t="s">
        <v>972</v>
      </c>
      <c r="L488" s="362">
        <f>AVERAGE(H490:H492)</f>
        <v>620.52333333333343</v>
      </c>
      <c r="M488" s="363"/>
      <c r="N488" s="905" t="s">
        <v>973</v>
      </c>
    </row>
    <row r="489" spans="1:14" ht="24">
      <c r="A489" s="364" t="s">
        <v>974</v>
      </c>
      <c r="B489" s="365" t="s">
        <v>975</v>
      </c>
      <c r="C489" s="365" t="s">
        <v>976</v>
      </c>
      <c r="D489" s="364" t="s">
        <v>977</v>
      </c>
      <c r="E489" s="364" t="s">
        <v>978</v>
      </c>
      <c r="F489" s="382" t="s">
        <v>760</v>
      </c>
      <c r="G489" s="364" t="s">
        <v>979</v>
      </c>
      <c r="H489" s="383" t="s">
        <v>1006</v>
      </c>
      <c r="I489" s="384" t="s">
        <v>981</v>
      </c>
      <c r="J489" s="796"/>
      <c r="K489" s="361" t="s">
        <v>982</v>
      </c>
      <c r="L489" s="368">
        <f>STDEV(H490:H492)</f>
        <v>87.809011116931245</v>
      </c>
      <c r="M489" s="363"/>
      <c r="N489" s="776"/>
    </row>
    <row r="490" spans="1:14" ht="48.75">
      <c r="A490" s="372"/>
      <c r="B490" s="371" t="s">
        <v>1022</v>
      </c>
      <c r="C490" s="371" t="s">
        <v>1081</v>
      </c>
      <c r="D490" s="421" t="s">
        <v>1082</v>
      </c>
      <c r="E490" s="373" t="s">
        <v>1632</v>
      </c>
      <c r="F490" s="456" t="s">
        <v>1642</v>
      </c>
      <c r="G490" s="372" t="s">
        <v>1005</v>
      </c>
      <c r="H490" s="375">
        <v>667.08</v>
      </c>
      <c r="I490" s="419" t="s">
        <v>1643</v>
      </c>
      <c r="J490" s="796"/>
      <c r="K490" s="361" t="s">
        <v>987</v>
      </c>
      <c r="L490" s="377">
        <f>L489/L488</f>
        <v>0.14150799236708461</v>
      </c>
      <c r="M490" s="363"/>
      <c r="N490" s="904" t="str">
        <f>IF(L490&lt;25%,"Não","Sim - proceder verificação ao lado")</f>
        <v>Não</v>
      </c>
    </row>
    <row r="491" spans="1:14" ht="36.75">
      <c r="A491" s="372"/>
      <c r="B491" s="371" t="s">
        <v>1022</v>
      </c>
      <c r="C491" s="371" t="s">
        <v>1644</v>
      </c>
      <c r="D491" s="372"/>
      <c r="E491" s="373" t="s">
        <v>1632</v>
      </c>
      <c r="F491" s="456" t="s">
        <v>1645</v>
      </c>
      <c r="G491" s="372" t="s">
        <v>1005</v>
      </c>
      <c r="H491" s="375">
        <v>519.24</v>
      </c>
      <c r="I491" s="419" t="s">
        <v>1646</v>
      </c>
      <c r="J491" s="796"/>
      <c r="K491" s="361" t="s">
        <v>991</v>
      </c>
      <c r="L491" s="378">
        <f>L488*1.25</f>
        <v>775.65416666666681</v>
      </c>
      <c r="M491" s="363"/>
      <c r="N491" s="796"/>
    </row>
    <row r="492" spans="1:14" ht="36.75">
      <c r="A492" s="372"/>
      <c r="B492" s="371" t="s">
        <v>1022</v>
      </c>
      <c r="C492" s="371" t="s">
        <v>1202</v>
      </c>
      <c r="D492" s="372" t="s">
        <v>1203</v>
      </c>
      <c r="E492" s="373" t="s">
        <v>1632</v>
      </c>
      <c r="F492" s="456" t="s">
        <v>1647</v>
      </c>
      <c r="G492" s="372" t="s">
        <v>1005</v>
      </c>
      <c r="H492" s="375">
        <v>675.25</v>
      </c>
      <c r="I492" s="410" t="s">
        <v>1648</v>
      </c>
      <c r="J492" s="776"/>
      <c r="K492" s="361" t="s">
        <v>995</v>
      </c>
      <c r="L492" s="378">
        <f>L488*0.75</f>
        <v>465.39250000000004</v>
      </c>
      <c r="M492" s="363"/>
      <c r="N492" s="776"/>
    </row>
    <row r="493" spans="1:14">
      <c r="A493" s="372"/>
      <c r="B493" s="370"/>
      <c r="C493" s="370"/>
      <c r="D493" s="369"/>
      <c r="E493" s="457"/>
      <c r="F493" s="380"/>
      <c r="G493" s="379"/>
      <c r="H493" s="458"/>
      <c r="I493" s="357"/>
      <c r="J493" s="356"/>
      <c r="K493" s="356"/>
      <c r="L493" s="451"/>
      <c r="M493" s="357"/>
      <c r="N493" s="356"/>
    </row>
    <row r="494" spans="1:14">
      <c r="A494" s="452" t="s">
        <v>300</v>
      </c>
      <c r="B494" s="913" t="s">
        <v>1649</v>
      </c>
      <c r="C494" s="740"/>
      <c r="D494" s="740"/>
      <c r="E494" s="740"/>
      <c r="F494" s="740"/>
      <c r="G494" s="452" t="s">
        <v>1005</v>
      </c>
      <c r="H494" s="454">
        <f>MEDIAN(H496:H498)</f>
        <v>69.91</v>
      </c>
      <c r="I494" s="455" t="s">
        <v>1141</v>
      </c>
      <c r="J494" s="897" t="s">
        <v>971</v>
      </c>
      <c r="K494" s="361" t="s">
        <v>972</v>
      </c>
      <c r="L494" s="362">
        <f>AVERAGE(H496:H498)</f>
        <v>71.486666666666665</v>
      </c>
      <c r="M494" s="363"/>
      <c r="N494" s="905" t="s">
        <v>973</v>
      </c>
    </row>
    <row r="495" spans="1:14" ht="24">
      <c r="A495" s="364" t="s">
        <v>974</v>
      </c>
      <c r="B495" s="365" t="s">
        <v>975</v>
      </c>
      <c r="C495" s="365" t="s">
        <v>976</v>
      </c>
      <c r="D495" s="364" t="s">
        <v>977</v>
      </c>
      <c r="E495" s="364" t="s">
        <v>978</v>
      </c>
      <c r="F495" s="382" t="s">
        <v>760</v>
      </c>
      <c r="G495" s="364" t="s">
        <v>979</v>
      </c>
      <c r="H495" s="383" t="s">
        <v>1006</v>
      </c>
      <c r="I495" s="384" t="s">
        <v>981</v>
      </c>
      <c r="J495" s="796"/>
      <c r="K495" s="361" t="s">
        <v>982</v>
      </c>
      <c r="L495" s="368">
        <f>STDEV(H496:H498)</f>
        <v>6.0218463392329564</v>
      </c>
      <c r="M495" s="363"/>
      <c r="N495" s="776"/>
    </row>
    <row r="496" spans="1:14" ht="36">
      <c r="A496" s="372"/>
      <c r="B496" s="371" t="s">
        <v>1022</v>
      </c>
      <c r="C496" s="371" t="s">
        <v>1202</v>
      </c>
      <c r="D496" s="372" t="s">
        <v>1203</v>
      </c>
      <c r="E496" s="373" t="s">
        <v>1632</v>
      </c>
      <c r="F496" s="456" t="s">
        <v>1650</v>
      </c>
      <c r="G496" s="372" t="s">
        <v>1005</v>
      </c>
      <c r="H496" s="375">
        <v>69.91</v>
      </c>
      <c r="I496" s="410" t="s">
        <v>1651</v>
      </c>
      <c r="J496" s="796"/>
      <c r="K496" s="361" t="s">
        <v>987</v>
      </c>
      <c r="L496" s="377">
        <f>L495/L494</f>
        <v>8.4237335716212211E-2</v>
      </c>
      <c r="M496" s="363"/>
      <c r="N496" s="904" t="str">
        <f>IF(L496&lt;25%,"Não","Sim - proceder verificação ao lado")</f>
        <v>Não</v>
      </c>
    </row>
    <row r="497" spans="1:14" ht="36.75">
      <c r="A497" s="372"/>
      <c r="B497" s="371" t="s">
        <v>1022</v>
      </c>
      <c r="C497" s="371" t="s">
        <v>1652</v>
      </c>
      <c r="D497" s="372" t="s">
        <v>1653</v>
      </c>
      <c r="E497" s="373" t="s">
        <v>1632</v>
      </c>
      <c r="F497" s="456" t="s">
        <v>1654</v>
      </c>
      <c r="G497" s="372" t="s">
        <v>1005</v>
      </c>
      <c r="H497" s="375">
        <v>66.41</v>
      </c>
      <c r="I497" s="410" t="s">
        <v>1655</v>
      </c>
      <c r="J497" s="796"/>
      <c r="K497" s="361" t="s">
        <v>991</v>
      </c>
      <c r="L497" s="378">
        <f>L494*1.25</f>
        <v>89.358333333333334</v>
      </c>
      <c r="M497" s="363"/>
      <c r="N497" s="796"/>
    </row>
    <row r="498" spans="1:14" ht="48.75">
      <c r="A498" s="372"/>
      <c r="B498" s="371" t="s">
        <v>1022</v>
      </c>
      <c r="C498" s="371" t="s">
        <v>1042</v>
      </c>
      <c r="D498" s="372" t="s">
        <v>1043</v>
      </c>
      <c r="E498" s="373" t="s">
        <v>1632</v>
      </c>
      <c r="F498" s="456" t="s">
        <v>1656</v>
      </c>
      <c r="G498" s="372" t="s">
        <v>1005</v>
      </c>
      <c r="H498" s="375">
        <v>78.14</v>
      </c>
      <c r="I498" s="410" t="s">
        <v>1657</v>
      </c>
      <c r="J498" s="776"/>
      <c r="K498" s="361" t="s">
        <v>995</v>
      </c>
      <c r="L498" s="378">
        <f>L494*0.75</f>
        <v>53.614999999999995</v>
      </c>
      <c r="M498" s="363"/>
      <c r="N498" s="776"/>
    </row>
    <row r="499" spans="1:14">
      <c r="A499" s="372"/>
      <c r="B499" s="370"/>
      <c r="C499" s="370"/>
      <c r="D499" s="369"/>
      <c r="E499" s="457"/>
      <c r="F499" s="380"/>
      <c r="G499" s="379"/>
      <c r="H499" s="458"/>
      <c r="I499" s="357"/>
      <c r="J499" s="356"/>
      <c r="K499" s="356"/>
      <c r="L499" s="451"/>
      <c r="M499" s="357"/>
      <c r="N499" s="356"/>
    </row>
    <row r="500" spans="1:14">
      <c r="A500" s="452" t="s">
        <v>411</v>
      </c>
      <c r="B500" s="913" t="s">
        <v>1658</v>
      </c>
      <c r="C500" s="740"/>
      <c r="D500" s="740"/>
      <c r="E500" s="740"/>
      <c r="F500" s="740"/>
      <c r="G500" s="452" t="s">
        <v>1005</v>
      </c>
      <c r="H500" s="454">
        <f>MEDIAN(H502:H504)</f>
        <v>10.26</v>
      </c>
      <c r="I500" s="455" t="s">
        <v>1141</v>
      </c>
      <c r="J500" s="897" t="s">
        <v>971</v>
      </c>
      <c r="K500" s="361" t="s">
        <v>972</v>
      </c>
      <c r="L500" s="362">
        <f>AVERAGE(H502:H504)</f>
        <v>10.146666666666667</v>
      </c>
      <c r="M500" s="363"/>
      <c r="N500" s="905" t="s">
        <v>973</v>
      </c>
    </row>
    <row r="501" spans="1:14" ht="24">
      <c r="A501" s="364" t="s">
        <v>974</v>
      </c>
      <c r="B501" s="365" t="s">
        <v>975</v>
      </c>
      <c r="C501" s="365" t="s">
        <v>976</v>
      </c>
      <c r="D501" s="364" t="s">
        <v>977</v>
      </c>
      <c r="E501" s="364" t="s">
        <v>978</v>
      </c>
      <c r="F501" s="382" t="s">
        <v>760</v>
      </c>
      <c r="G501" s="364" t="s">
        <v>979</v>
      </c>
      <c r="H501" s="383" t="s">
        <v>1006</v>
      </c>
      <c r="I501" s="384" t="s">
        <v>981</v>
      </c>
      <c r="J501" s="796"/>
      <c r="K501" s="361" t="s">
        <v>982</v>
      </c>
      <c r="L501" s="368">
        <f>STDEV(H502:H504)</f>
        <v>0.68704682033565445</v>
      </c>
      <c r="M501" s="363"/>
      <c r="N501" s="776"/>
    </row>
    <row r="502" spans="1:14" ht="36.75">
      <c r="A502" s="372"/>
      <c r="B502" s="371" t="s">
        <v>1022</v>
      </c>
      <c r="C502" s="371" t="s">
        <v>1575</v>
      </c>
      <c r="D502" s="372" t="s">
        <v>1203</v>
      </c>
      <c r="E502" s="373" t="s">
        <v>1632</v>
      </c>
      <c r="F502" s="456" t="s">
        <v>1659</v>
      </c>
      <c r="G502" s="372" t="s">
        <v>1005</v>
      </c>
      <c r="H502" s="375">
        <v>10.77</v>
      </c>
      <c r="I502" s="419" t="s">
        <v>1660</v>
      </c>
      <c r="J502" s="796"/>
      <c r="K502" s="361" t="s">
        <v>987</v>
      </c>
      <c r="L502" s="377">
        <f>L501/L500</f>
        <v>6.7711578876707076E-2</v>
      </c>
      <c r="M502" s="363"/>
      <c r="N502" s="904" t="str">
        <f>IF(L502&lt;25%,"Não","Sim - proceder verificação ao lado")</f>
        <v>Não</v>
      </c>
    </row>
    <row r="503" spans="1:14" ht="60.75">
      <c r="A503" s="372"/>
      <c r="B503" s="371" t="s">
        <v>1022</v>
      </c>
      <c r="C503" s="371" t="s">
        <v>1661</v>
      </c>
      <c r="D503" s="372" t="s">
        <v>1043</v>
      </c>
      <c r="E503" s="373" t="s">
        <v>1632</v>
      </c>
      <c r="F503" s="456" t="s">
        <v>1662</v>
      </c>
      <c r="G503" s="372" t="s">
        <v>1005</v>
      </c>
      <c r="H503" s="375">
        <v>10.26</v>
      </c>
      <c r="I503" s="419" t="s">
        <v>1663</v>
      </c>
      <c r="J503" s="796"/>
      <c r="K503" s="361" t="s">
        <v>991</v>
      </c>
      <c r="L503" s="378">
        <f>L500*1.25</f>
        <v>12.683333333333334</v>
      </c>
      <c r="M503" s="363"/>
      <c r="N503" s="796"/>
    </row>
    <row r="504" spans="1:14" ht="24.75">
      <c r="A504" s="372"/>
      <c r="B504" s="371" t="s">
        <v>1022</v>
      </c>
      <c r="C504" s="371" t="s">
        <v>1664</v>
      </c>
      <c r="D504" s="372" t="s">
        <v>1665</v>
      </c>
      <c r="E504" s="373" t="s">
        <v>1632</v>
      </c>
      <c r="F504" s="456" t="s">
        <v>1666</v>
      </c>
      <c r="G504" s="372" t="s">
        <v>1005</v>
      </c>
      <c r="H504" s="375">
        <v>9.41</v>
      </c>
      <c r="I504" s="419" t="s">
        <v>1667</v>
      </c>
      <c r="J504" s="776"/>
      <c r="K504" s="361" t="s">
        <v>995</v>
      </c>
      <c r="L504" s="378">
        <f>L500*0.75</f>
        <v>7.6099999999999994</v>
      </c>
      <c r="M504" s="363"/>
      <c r="N504" s="776"/>
    </row>
    <row r="505" spans="1:14">
      <c r="A505" s="372"/>
      <c r="B505" s="370"/>
      <c r="C505" s="370"/>
      <c r="D505" s="369"/>
      <c r="E505" s="457"/>
      <c r="F505" s="380"/>
      <c r="G505" s="379"/>
      <c r="H505" s="458"/>
      <c r="I505" s="357"/>
      <c r="J505" s="356"/>
      <c r="K505" s="356"/>
      <c r="L505" s="451"/>
      <c r="M505" s="357"/>
      <c r="N505" s="356"/>
    </row>
    <row r="506" spans="1:14">
      <c r="A506" s="452" t="s">
        <v>242</v>
      </c>
      <c r="B506" s="913" t="s">
        <v>1668</v>
      </c>
      <c r="C506" s="740"/>
      <c r="D506" s="740"/>
      <c r="E506" s="740"/>
      <c r="F506" s="740"/>
      <c r="G506" s="452" t="s">
        <v>1005</v>
      </c>
      <c r="H506" s="454">
        <f>MEDIAN(H508:H510)</f>
        <v>1249.9000000000001</v>
      </c>
      <c r="I506" s="455" t="s">
        <v>1141</v>
      </c>
      <c r="J506" s="897" t="s">
        <v>971</v>
      </c>
      <c r="K506" s="361" t="s">
        <v>972</v>
      </c>
      <c r="L506" s="362">
        <f>AVERAGE(H508:H510)</f>
        <v>1244.8533333333332</v>
      </c>
      <c r="M506" s="363"/>
      <c r="N506" s="905" t="s">
        <v>973</v>
      </c>
    </row>
    <row r="507" spans="1:14" ht="24">
      <c r="A507" s="364" t="s">
        <v>974</v>
      </c>
      <c r="B507" s="365" t="s">
        <v>975</v>
      </c>
      <c r="C507" s="365" t="s">
        <v>976</v>
      </c>
      <c r="D507" s="364" t="s">
        <v>977</v>
      </c>
      <c r="E507" s="364" t="s">
        <v>978</v>
      </c>
      <c r="F507" s="382" t="s">
        <v>760</v>
      </c>
      <c r="G507" s="364" t="s">
        <v>979</v>
      </c>
      <c r="H507" s="383" t="s">
        <v>1006</v>
      </c>
      <c r="I507" s="384" t="s">
        <v>981</v>
      </c>
      <c r="J507" s="796"/>
      <c r="K507" s="361" t="s">
        <v>982</v>
      </c>
      <c r="L507" s="368">
        <f>STDEV(H508:H510)</f>
        <v>8.7410830755309927</v>
      </c>
      <c r="M507" s="363"/>
      <c r="N507" s="776"/>
    </row>
    <row r="508" spans="1:14" ht="36.75">
      <c r="A508" s="372"/>
      <c r="B508" s="371" t="s">
        <v>1022</v>
      </c>
      <c r="C508" s="371" t="s">
        <v>1202</v>
      </c>
      <c r="D508" s="372" t="s">
        <v>1203</v>
      </c>
      <c r="E508" s="373" t="s">
        <v>1632</v>
      </c>
      <c r="F508" s="456" t="s">
        <v>1669</v>
      </c>
      <c r="G508" s="372" t="s">
        <v>1005</v>
      </c>
      <c r="H508" s="375">
        <v>1234.76</v>
      </c>
      <c r="I508" s="419" t="s">
        <v>1670</v>
      </c>
      <c r="J508" s="796"/>
      <c r="K508" s="361" t="s">
        <v>987</v>
      </c>
      <c r="L508" s="377">
        <f>L507/L506</f>
        <v>7.0217774588152235E-3</v>
      </c>
      <c r="M508" s="363"/>
      <c r="N508" s="904" t="str">
        <f>IF(L508&lt;25%,"Não","Sim - proceder verificação ao lado")</f>
        <v>Não</v>
      </c>
    </row>
    <row r="509" spans="1:14" ht="36.75">
      <c r="A509" s="372"/>
      <c r="B509" s="371" t="s">
        <v>1022</v>
      </c>
      <c r="C509" s="371" t="s">
        <v>1488</v>
      </c>
      <c r="D509" s="372" t="s">
        <v>1489</v>
      </c>
      <c r="E509" s="373" t="s">
        <v>1632</v>
      </c>
      <c r="F509" s="456" t="s">
        <v>1671</v>
      </c>
      <c r="G509" s="372" t="s">
        <v>1005</v>
      </c>
      <c r="H509" s="375">
        <v>1249.9000000000001</v>
      </c>
      <c r="I509" s="410" t="s">
        <v>1672</v>
      </c>
      <c r="J509" s="796"/>
      <c r="K509" s="361" t="s">
        <v>991</v>
      </c>
      <c r="L509" s="378">
        <f>L506*1.25</f>
        <v>1556.0666666666666</v>
      </c>
      <c r="M509" s="363"/>
      <c r="N509" s="796"/>
    </row>
    <row r="510" spans="1:14" ht="36.75">
      <c r="A510" s="372"/>
      <c r="B510" s="371" t="s">
        <v>1022</v>
      </c>
      <c r="C510" s="371" t="s">
        <v>1673</v>
      </c>
      <c r="D510" s="372" t="s">
        <v>1674</v>
      </c>
      <c r="E510" s="373" t="s">
        <v>1632</v>
      </c>
      <c r="F510" s="456" t="s">
        <v>1675</v>
      </c>
      <c r="G510" s="372" t="s">
        <v>1005</v>
      </c>
      <c r="H510" s="375">
        <v>1249.9000000000001</v>
      </c>
      <c r="I510" s="410" t="s">
        <v>1676</v>
      </c>
      <c r="J510" s="776"/>
      <c r="K510" s="361" t="s">
        <v>995</v>
      </c>
      <c r="L510" s="378">
        <f>L506*0.75</f>
        <v>933.63999999999987</v>
      </c>
      <c r="M510" s="363"/>
      <c r="N510" s="776"/>
    </row>
    <row r="511" spans="1:14">
      <c r="A511" s="372"/>
      <c r="B511" s="370"/>
      <c r="C511" s="370"/>
      <c r="D511" s="369"/>
      <c r="E511" s="457"/>
      <c r="F511" s="380"/>
      <c r="G511" s="379"/>
      <c r="H511" s="458"/>
      <c r="I511" s="357"/>
      <c r="J511" s="356"/>
      <c r="K511" s="356"/>
      <c r="L511" s="451"/>
      <c r="M511" s="357"/>
      <c r="N511" s="356"/>
    </row>
    <row r="512" spans="1:14">
      <c r="A512" s="452" t="s">
        <v>343</v>
      </c>
      <c r="B512" s="913" t="s">
        <v>1677</v>
      </c>
      <c r="C512" s="740"/>
      <c r="D512" s="740"/>
      <c r="E512" s="740"/>
      <c r="F512" s="740"/>
      <c r="G512" s="452" t="s">
        <v>1005</v>
      </c>
      <c r="H512" s="454">
        <f>MEDIAN(H514:H516)</f>
        <v>8.9</v>
      </c>
      <c r="I512" s="455" t="s">
        <v>1141</v>
      </c>
      <c r="J512" s="897" t="s">
        <v>971</v>
      </c>
      <c r="K512" s="361" t="s">
        <v>972</v>
      </c>
      <c r="L512" s="362">
        <f>AVERAGE(H514:H516)</f>
        <v>9.2266666666666666</v>
      </c>
      <c r="M512" s="363"/>
      <c r="N512" s="905" t="s">
        <v>973</v>
      </c>
    </row>
    <row r="513" spans="1:14" ht="24">
      <c r="A513" s="364" t="s">
        <v>974</v>
      </c>
      <c r="B513" s="365" t="s">
        <v>975</v>
      </c>
      <c r="C513" s="365" t="s">
        <v>976</v>
      </c>
      <c r="D513" s="364" t="s">
        <v>977</v>
      </c>
      <c r="E513" s="364" t="s">
        <v>978</v>
      </c>
      <c r="F513" s="382" t="s">
        <v>760</v>
      </c>
      <c r="G513" s="364" t="s">
        <v>979</v>
      </c>
      <c r="H513" s="383" t="s">
        <v>1006</v>
      </c>
      <c r="I513" s="384" t="s">
        <v>981</v>
      </c>
      <c r="J513" s="796"/>
      <c r="K513" s="361" t="s">
        <v>982</v>
      </c>
      <c r="L513" s="368">
        <f>STDEV(H514:H516)</f>
        <v>0.58320951066776439</v>
      </c>
      <c r="M513" s="363"/>
      <c r="N513" s="776"/>
    </row>
    <row r="514" spans="1:14" ht="36">
      <c r="A514" s="372"/>
      <c r="B514" s="371" t="s">
        <v>1022</v>
      </c>
      <c r="C514" s="371" t="s">
        <v>1635</v>
      </c>
      <c r="D514" s="372" t="s">
        <v>1636</v>
      </c>
      <c r="E514" s="373" t="s">
        <v>1632</v>
      </c>
      <c r="F514" s="456" t="s">
        <v>1678</v>
      </c>
      <c r="G514" s="372" t="s">
        <v>1005</v>
      </c>
      <c r="H514" s="375">
        <v>8.9</v>
      </c>
      <c r="I514" s="419" t="s">
        <v>1679</v>
      </c>
      <c r="J514" s="796"/>
      <c r="K514" s="361" t="s">
        <v>987</v>
      </c>
      <c r="L514" s="377">
        <f>L513/L512</f>
        <v>6.3209123266014924E-2</v>
      </c>
      <c r="M514" s="363"/>
      <c r="N514" s="904" t="str">
        <f>IF(L514&lt;25%,"Não","Sim - proceder verificação ao lado")</f>
        <v>Não</v>
      </c>
    </row>
    <row r="515" spans="1:14" ht="36.75">
      <c r="A515" s="372"/>
      <c r="B515" s="371" t="s">
        <v>1022</v>
      </c>
      <c r="C515" s="371" t="s">
        <v>1081</v>
      </c>
      <c r="D515" s="421" t="s">
        <v>1082</v>
      </c>
      <c r="E515" s="373" t="s">
        <v>1632</v>
      </c>
      <c r="F515" s="456" t="s">
        <v>1680</v>
      </c>
      <c r="G515" s="372" t="s">
        <v>1005</v>
      </c>
      <c r="H515" s="375">
        <v>8.8800000000000008</v>
      </c>
      <c r="I515" s="419" t="s">
        <v>1681</v>
      </c>
      <c r="J515" s="796"/>
      <c r="K515" s="361" t="s">
        <v>991</v>
      </c>
      <c r="L515" s="378">
        <f>L512*1.25</f>
        <v>11.533333333333333</v>
      </c>
      <c r="M515" s="363"/>
      <c r="N515" s="796"/>
    </row>
    <row r="516" spans="1:14" ht="60.75">
      <c r="A516" s="372"/>
      <c r="B516" s="371" t="s">
        <v>1022</v>
      </c>
      <c r="C516" s="371" t="s">
        <v>1589</v>
      </c>
      <c r="D516" s="372" t="s">
        <v>1043</v>
      </c>
      <c r="E516" s="373" t="s">
        <v>1632</v>
      </c>
      <c r="F516" s="456" t="s">
        <v>1682</v>
      </c>
      <c r="G516" s="372" t="s">
        <v>1005</v>
      </c>
      <c r="H516" s="375">
        <v>9.9</v>
      </c>
      <c r="I516" s="410" t="s">
        <v>1683</v>
      </c>
      <c r="J516" s="776"/>
      <c r="K516" s="361" t="s">
        <v>995</v>
      </c>
      <c r="L516" s="378">
        <f>L512*0.75</f>
        <v>6.92</v>
      </c>
      <c r="M516" s="363"/>
      <c r="N516" s="776"/>
    </row>
    <row r="517" spans="1:14">
      <c r="A517" s="372"/>
      <c r="B517" s="370"/>
      <c r="C517" s="370"/>
      <c r="D517" s="369"/>
      <c r="E517" s="457"/>
      <c r="F517" s="380"/>
      <c r="G517" s="379"/>
      <c r="H517" s="458"/>
      <c r="I517" s="357"/>
      <c r="J517" s="356"/>
      <c r="K517" s="356"/>
      <c r="L517" s="451"/>
      <c r="M517" s="357"/>
      <c r="N517" s="356"/>
    </row>
    <row r="518" spans="1:14">
      <c r="A518" s="452" t="s">
        <v>1684</v>
      </c>
      <c r="B518" s="913" t="s">
        <v>1685</v>
      </c>
      <c r="C518" s="740"/>
      <c r="D518" s="740"/>
      <c r="E518" s="740"/>
      <c r="F518" s="740"/>
      <c r="G518" s="452" t="s">
        <v>1686</v>
      </c>
      <c r="H518" s="454">
        <f>MEDIAN(H520:H522)</f>
        <v>1348.48</v>
      </c>
      <c r="I518" s="455" t="s">
        <v>970</v>
      </c>
      <c r="J518" s="897" t="s">
        <v>971</v>
      </c>
      <c r="K518" s="361" t="s">
        <v>972</v>
      </c>
      <c r="L518" s="362">
        <f>AVERAGE(H520:H522)</f>
        <v>1319.4766666666667</v>
      </c>
      <c r="M518" s="363"/>
      <c r="N518" s="905" t="s">
        <v>973</v>
      </c>
    </row>
    <row r="519" spans="1:14" ht="24">
      <c r="A519" s="364" t="s">
        <v>974</v>
      </c>
      <c r="B519" s="365" t="s">
        <v>975</v>
      </c>
      <c r="C519" s="365" t="s">
        <v>976</v>
      </c>
      <c r="D519" s="364" t="s">
        <v>977</v>
      </c>
      <c r="E519" s="364" t="s">
        <v>978</v>
      </c>
      <c r="F519" s="382" t="s">
        <v>760</v>
      </c>
      <c r="G519" s="364" t="s">
        <v>979</v>
      </c>
      <c r="H519" s="383" t="s">
        <v>1006</v>
      </c>
      <c r="I519" s="384" t="s">
        <v>981</v>
      </c>
      <c r="J519" s="796"/>
      <c r="K519" s="361" t="s">
        <v>982</v>
      </c>
      <c r="L519" s="368">
        <f>STDEV(H520:H522)</f>
        <v>50.235246922189333</v>
      </c>
      <c r="M519" s="363"/>
      <c r="N519" s="776"/>
    </row>
    <row r="520" spans="1:14" ht="36">
      <c r="A520" s="461">
        <v>18355</v>
      </c>
      <c r="B520" s="371" t="s">
        <v>1340</v>
      </c>
      <c r="C520" s="371"/>
      <c r="D520" s="372"/>
      <c r="E520" s="373" t="s">
        <v>1687</v>
      </c>
      <c r="F520" s="417" t="s">
        <v>1688</v>
      </c>
      <c r="G520" s="372" t="s">
        <v>1689</v>
      </c>
      <c r="H520" s="375">
        <f>7*192.64</f>
        <v>1348.48</v>
      </c>
      <c r="I520" s="422" t="s">
        <v>1690</v>
      </c>
      <c r="J520" s="796"/>
      <c r="K520" s="361" t="s">
        <v>987</v>
      </c>
      <c r="L520" s="377">
        <f>L519/L518</f>
        <v>3.8072099485545532E-2</v>
      </c>
      <c r="M520" s="363"/>
      <c r="N520" s="904" t="str">
        <f>IF(L520&lt;25%,"Não","Sim - proceder verificação ao lado")</f>
        <v>Não</v>
      </c>
    </row>
    <row r="521" spans="1:14" ht="27">
      <c r="A521" s="372">
        <v>79230</v>
      </c>
      <c r="B521" s="371" t="s">
        <v>1691</v>
      </c>
      <c r="C521" s="371"/>
      <c r="D521" s="372"/>
      <c r="E521" s="373" t="s">
        <v>1692</v>
      </c>
      <c r="F521" s="456" t="s">
        <v>1693</v>
      </c>
      <c r="G521" s="372" t="s">
        <v>1689</v>
      </c>
      <c r="H521" s="375">
        <f>180.21*7</f>
        <v>1261.47</v>
      </c>
      <c r="I521" s="422" t="s">
        <v>1690</v>
      </c>
      <c r="J521" s="796"/>
      <c r="K521" s="361" t="s">
        <v>991</v>
      </c>
      <c r="L521" s="378">
        <f>L518*1.25</f>
        <v>1649.3458333333333</v>
      </c>
      <c r="M521" s="363"/>
      <c r="N521" s="796"/>
    </row>
    <row r="522" spans="1:14" ht="24.75">
      <c r="A522" s="461" t="s">
        <v>1694</v>
      </c>
      <c r="B522" s="371" t="s">
        <v>1337</v>
      </c>
      <c r="C522" s="371"/>
      <c r="D522" s="372"/>
      <c r="E522" s="373" t="s">
        <v>1185</v>
      </c>
      <c r="F522" s="456" t="s">
        <v>1695</v>
      </c>
      <c r="G522" s="372" t="s">
        <v>1689</v>
      </c>
      <c r="H522" s="375">
        <f>7*192.64</f>
        <v>1348.48</v>
      </c>
      <c r="I522" s="422" t="s">
        <v>1690</v>
      </c>
      <c r="J522" s="776"/>
      <c r="K522" s="361" t="s">
        <v>995</v>
      </c>
      <c r="L522" s="378">
        <f>L518*0.75</f>
        <v>989.60750000000007</v>
      </c>
      <c r="M522" s="363"/>
      <c r="N522" s="776"/>
    </row>
    <row r="523" spans="1:14">
      <c r="A523" s="372"/>
      <c r="B523" s="370"/>
      <c r="C523" s="370"/>
      <c r="D523" s="369"/>
      <c r="E523" s="457"/>
      <c r="F523" s="380"/>
      <c r="G523" s="379"/>
      <c r="H523" s="458"/>
      <c r="I523" s="357"/>
      <c r="J523" s="356"/>
      <c r="K523" s="356"/>
      <c r="L523" s="451"/>
      <c r="M523" s="357"/>
      <c r="N523" s="356"/>
    </row>
    <row r="524" spans="1:14">
      <c r="A524" s="452" t="s">
        <v>293</v>
      </c>
      <c r="B524" s="913" t="s">
        <v>1696</v>
      </c>
      <c r="C524" s="740"/>
      <c r="D524" s="740"/>
      <c r="E524" s="740"/>
      <c r="F524" s="740"/>
      <c r="G524" s="452" t="s">
        <v>1005</v>
      </c>
      <c r="H524" s="454">
        <f>MEDIAN(H526:H528)</f>
        <v>195.98</v>
      </c>
      <c r="I524" s="455" t="s">
        <v>1141</v>
      </c>
      <c r="J524" s="897" t="s">
        <v>971</v>
      </c>
      <c r="K524" s="361" t="s">
        <v>972</v>
      </c>
      <c r="L524" s="362">
        <f>AVERAGE(H526:H528)</f>
        <v>214.59333333333333</v>
      </c>
      <c r="M524" s="363"/>
      <c r="N524" s="905" t="s">
        <v>973</v>
      </c>
    </row>
    <row r="525" spans="1:14" ht="24">
      <c r="A525" s="364" t="s">
        <v>974</v>
      </c>
      <c r="B525" s="365" t="s">
        <v>975</v>
      </c>
      <c r="C525" s="365" t="s">
        <v>976</v>
      </c>
      <c r="D525" s="364" t="s">
        <v>977</v>
      </c>
      <c r="E525" s="364" t="s">
        <v>978</v>
      </c>
      <c r="F525" s="382" t="s">
        <v>760</v>
      </c>
      <c r="G525" s="364" t="s">
        <v>979</v>
      </c>
      <c r="H525" s="383" t="s">
        <v>1006</v>
      </c>
      <c r="I525" s="384" t="s">
        <v>981</v>
      </c>
      <c r="J525" s="796"/>
      <c r="K525" s="361" t="s">
        <v>982</v>
      </c>
      <c r="L525" s="368">
        <f>STDEV(H526:H528)</f>
        <v>35.376012117440887</v>
      </c>
      <c r="M525" s="363"/>
      <c r="N525" s="776"/>
    </row>
    <row r="526" spans="1:14" ht="48.75">
      <c r="A526" s="372"/>
      <c r="B526" s="371" t="s">
        <v>1022</v>
      </c>
      <c r="C526" s="371" t="s">
        <v>1697</v>
      </c>
      <c r="D526" s="372" t="s">
        <v>1698</v>
      </c>
      <c r="E526" s="373" t="s">
        <v>1632</v>
      </c>
      <c r="F526" s="456" t="s">
        <v>1699</v>
      </c>
      <c r="G526" s="372" t="s">
        <v>1005</v>
      </c>
      <c r="H526" s="375">
        <v>192.41</v>
      </c>
      <c r="I526" s="410" t="s">
        <v>1700</v>
      </c>
      <c r="J526" s="796"/>
      <c r="K526" s="361" t="s">
        <v>987</v>
      </c>
      <c r="L526" s="377">
        <f>L525/L524</f>
        <v>0.16485140320035208</v>
      </c>
      <c r="M526" s="363"/>
      <c r="N526" s="904" t="str">
        <f>IF(L526&lt;25%,"Não","Sim - proceder verificação ao lado")</f>
        <v>Não</v>
      </c>
    </row>
    <row r="527" spans="1:14" ht="36.75">
      <c r="A527" s="372"/>
      <c r="B527" s="371" t="s">
        <v>1022</v>
      </c>
      <c r="C527" s="371" t="s">
        <v>1701</v>
      </c>
      <c r="D527" s="372"/>
      <c r="E527" s="373" t="s">
        <v>1632</v>
      </c>
      <c r="F527" s="456" t="s">
        <v>1702</v>
      </c>
      <c r="G527" s="372" t="s">
        <v>1005</v>
      </c>
      <c r="H527" s="375">
        <v>195.98</v>
      </c>
      <c r="I527" s="419" t="s">
        <v>1703</v>
      </c>
      <c r="J527" s="796"/>
      <c r="K527" s="361" t="s">
        <v>991</v>
      </c>
      <c r="L527" s="378">
        <f>L524*1.25</f>
        <v>268.24166666666667</v>
      </c>
      <c r="M527" s="363"/>
      <c r="N527" s="796"/>
    </row>
    <row r="528" spans="1:14" ht="24.75">
      <c r="A528" s="372"/>
      <c r="B528" s="371" t="s">
        <v>1022</v>
      </c>
      <c r="C528" s="371" t="s">
        <v>1704</v>
      </c>
      <c r="D528" s="372" t="s">
        <v>1705</v>
      </c>
      <c r="E528" s="373" t="s">
        <v>1632</v>
      </c>
      <c r="F528" s="456" t="s">
        <v>1706</v>
      </c>
      <c r="G528" s="372" t="s">
        <v>1005</v>
      </c>
      <c r="H528" s="375">
        <v>255.39</v>
      </c>
      <c r="I528" s="419" t="s">
        <v>1707</v>
      </c>
      <c r="J528" s="776"/>
      <c r="K528" s="361" t="s">
        <v>995</v>
      </c>
      <c r="L528" s="378">
        <f>L524*0.75</f>
        <v>160.94499999999999</v>
      </c>
      <c r="M528" s="363"/>
      <c r="N528" s="776"/>
    </row>
    <row r="529" spans="1:14">
      <c r="A529" s="372"/>
      <c r="B529" s="370"/>
      <c r="C529" s="370"/>
      <c r="D529" s="369"/>
      <c r="E529" s="457"/>
      <c r="F529" s="380"/>
      <c r="G529" s="379"/>
      <c r="H529" s="458"/>
      <c r="I529" s="357"/>
      <c r="J529" s="356"/>
      <c r="K529" s="356"/>
      <c r="L529" s="451"/>
      <c r="M529" s="357"/>
      <c r="N529" s="356"/>
    </row>
    <row r="530" spans="1:14">
      <c r="A530" s="452" t="s">
        <v>450</v>
      </c>
      <c r="B530" s="913" t="s">
        <v>1708</v>
      </c>
      <c r="C530" s="740"/>
      <c r="D530" s="740"/>
      <c r="E530" s="740"/>
      <c r="F530" s="740"/>
      <c r="G530" s="452" t="s">
        <v>1005</v>
      </c>
      <c r="H530" s="454">
        <f>MEDIAN(H532:H534)</f>
        <v>67.78</v>
      </c>
      <c r="I530" s="455" t="s">
        <v>1141</v>
      </c>
      <c r="J530" s="897" t="s">
        <v>971</v>
      </c>
      <c r="K530" s="361" t="s">
        <v>972</v>
      </c>
      <c r="L530" s="362">
        <f>AVERAGE(H532:H534)</f>
        <v>68.296666666666667</v>
      </c>
      <c r="M530" s="363"/>
      <c r="N530" s="905" t="s">
        <v>973</v>
      </c>
    </row>
    <row r="531" spans="1:14" ht="24">
      <c r="A531" s="364" t="s">
        <v>974</v>
      </c>
      <c r="B531" s="365" t="s">
        <v>975</v>
      </c>
      <c r="C531" s="365" t="s">
        <v>976</v>
      </c>
      <c r="D531" s="364" t="s">
        <v>977</v>
      </c>
      <c r="E531" s="364" t="s">
        <v>978</v>
      </c>
      <c r="F531" s="382" t="s">
        <v>760</v>
      </c>
      <c r="G531" s="364" t="s">
        <v>979</v>
      </c>
      <c r="H531" s="383" t="s">
        <v>1006</v>
      </c>
      <c r="I531" s="384" t="s">
        <v>981</v>
      </c>
      <c r="J531" s="796"/>
      <c r="K531" s="361" t="s">
        <v>982</v>
      </c>
      <c r="L531" s="368">
        <f>STDEV(H532:H534)</f>
        <v>5.5729914169441646</v>
      </c>
      <c r="M531" s="363"/>
      <c r="N531" s="776"/>
    </row>
    <row r="532" spans="1:14" ht="36">
      <c r="A532" s="461" t="s">
        <v>1709</v>
      </c>
      <c r="B532" s="371" t="s">
        <v>1337</v>
      </c>
      <c r="C532" s="371"/>
      <c r="D532" s="372"/>
      <c r="E532" s="373" t="s">
        <v>1185</v>
      </c>
      <c r="F532" s="456" t="s">
        <v>1710</v>
      </c>
      <c r="G532" s="372" t="s">
        <v>1005</v>
      </c>
      <c r="H532" s="375">
        <v>67.78</v>
      </c>
      <c r="I532" s="390"/>
      <c r="J532" s="796"/>
      <c r="K532" s="361" t="s">
        <v>987</v>
      </c>
      <c r="L532" s="377">
        <f>L531/L530</f>
        <v>8.1599757190846278E-2</v>
      </c>
      <c r="M532" s="363"/>
      <c r="N532" s="904" t="str">
        <f>IF(L532&lt;25%,"Não","Sim - proceder verificação ao lado")</f>
        <v>Não</v>
      </c>
    </row>
    <row r="533" spans="1:14" ht="36.75">
      <c r="A533" s="372"/>
      <c r="B533" s="371" t="s">
        <v>1022</v>
      </c>
      <c r="C533" s="371" t="s">
        <v>1575</v>
      </c>
      <c r="D533" s="372" t="s">
        <v>1203</v>
      </c>
      <c r="E533" s="373" t="s">
        <v>1632</v>
      </c>
      <c r="F533" s="456" t="s">
        <v>1711</v>
      </c>
      <c r="G533" s="372" t="s">
        <v>1005</v>
      </c>
      <c r="H533" s="375">
        <v>74.11</v>
      </c>
      <c r="I533" s="419" t="s">
        <v>1712</v>
      </c>
      <c r="J533" s="796"/>
      <c r="K533" s="361" t="s">
        <v>991</v>
      </c>
      <c r="L533" s="378">
        <f>L530*1.25</f>
        <v>85.370833333333337</v>
      </c>
      <c r="M533" s="363"/>
      <c r="N533" s="796"/>
    </row>
    <row r="534" spans="1:14" ht="36.75">
      <c r="A534" s="372"/>
      <c r="B534" s="371" t="s">
        <v>1022</v>
      </c>
      <c r="C534" s="371" t="s">
        <v>1081</v>
      </c>
      <c r="D534" s="421" t="s">
        <v>1082</v>
      </c>
      <c r="E534" s="373" t="s">
        <v>1632</v>
      </c>
      <c r="F534" s="456" t="s">
        <v>1711</v>
      </c>
      <c r="G534" s="372" t="s">
        <v>1005</v>
      </c>
      <c r="H534" s="375">
        <v>63</v>
      </c>
      <c r="I534" s="419" t="s">
        <v>1713</v>
      </c>
      <c r="J534" s="776"/>
      <c r="K534" s="361" t="s">
        <v>995</v>
      </c>
      <c r="L534" s="378">
        <f>L530*0.75</f>
        <v>51.222499999999997</v>
      </c>
      <c r="M534" s="363"/>
      <c r="N534" s="776"/>
    </row>
    <row r="535" spans="1:14">
      <c r="A535" s="372"/>
      <c r="B535" s="370"/>
      <c r="C535" s="370"/>
      <c r="D535" s="369"/>
      <c r="E535" s="457"/>
      <c r="F535" s="380"/>
      <c r="G535" s="379"/>
      <c r="H535" s="458"/>
      <c r="I535" s="357"/>
      <c r="J535" s="356"/>
      <c r="K535" s="356"/>
      <c r="L535" s="451"/>
      <c r="M535" s="357"/>
      <c r="N535" s="356"/>
    </row>
    <row r="536" spans="1:14">
      <c r="A536" s="452" t="s">
        <v>240</v>
      </c>
      <c r="B536" s="913" t="s">
        <v>1714</v>
      </c>
      <c r="C536" s="740"/>
      <c r="D536" s="740"/>
      <c r="E536" s="740"/>
      <c r="F536" s="740"/>
      <c r="G536" s="452" t="s">
        <v>917</v>
      </c>
      <c r="H536" s="454">
        <f>MEDIAN(H538:H540)</f>
        <v>756.58</v>
      </c>
      <c r="I536" s="455" t="s">
        <v>1141</v>
      </c>
      <c r="J536" s="897" t="s">
        <v>971</v>
      </c>
      <c r="K536" s="361" t="s">
        <v>972</v>
      </c>
      <c r="L536" s="362">
        <f>AVERAGE(H538:H540)</f>
        <v>684.15666666666675</v>
      </c>
      <c r="M536" s="363"/>
      <c r="N536" s="905" t="s">
        <v>973</v>
      </c>
    </row>
    <row r="537" spans="1:14" ht="24">
      <c r="A537" s="364" t="s">
        <v>974</v>
      </c>
      <c r="B537" s="365" t="s">
        <v>975</v>
      </c>
      <c r="C537" s="365" t="s">
        <v>976</v>
      </c>
      <c r="D537" s="364" t="s">
        <v>977</v>
      </c>
      <c r="E537" s="364" t="s">
        <v>978</v>
      </c>
      <c r="F537" s="382" t="s">
        <v>760</v>
      </c>
      <c r="G537" s="364" t="s">
        <v>979</v>
      </c>
      <c r="H537" s="383" t="s">
        <v>1006</v>
      </c>
      <c r="I537" s="384" t="s">
        <v>981</v>
      </c>
      <c r="J537" s="796"/>
      <c r="K537" s="361" t="s">
        <v>982</v>
      </c>
      <c r="L537" s="368">
        <f>STDEV(H538:H540)</f>
        <v>125.44089298682964</v>
      </c>
      <c r="M537" s="363"/>
      <c r="N537" s="776"/>
    </row>
    <row r="538" spans="1:14" ht="36">
      <c r="A538" s="461" t="s">
        <v>1715</v>
      </c>
      <c r="B538" s="371" t="s">
        <v>1337</v>
      </c>
      <c r="C538" s="371"/>
      <c r="D538" s="372"/>
      <c r="E538" s="373" t="s">
        <v>1185</v>
      </c>
      <c r="F538" s="456" t="s">
        <v>1716</v>
      </c>
      <c r="G538" s="372" t="s">
        <v>917</v>
      </c>
      <c r="H538" s="375">
        <v>756.58</v>
      </c>
      <c r="I538" s="390"/>
      <c r="J538" s="796"/>
      <c r="K538" s="361" t="s">
        <v>987</v>
      </c>
      <c r="L538" s="377">
        <f>L537/L536</f>
        <v>0.18335112277426169</v>
      </c>
      <c r="M538" s="363"/>
      <c r="N538" s="904" t="str">
        <f>IF(L538&lt;25%,"Não","Sim - proceder verificação ao lado")</f>
        <v>Não</v>
      </c>
    </row>
    <row r="539" spans="1:14" ht="27">
      <c r="A539" s="461" t="s">
        <v>1717</v>
      </c>
      <c r="B539" s="371" t="s">
        <v>1340</v>
      </c>
      <c r="C539" s="371"/>
      <c r="D539" s="372"/>
      <c r="E539" s="373" t="s">
        <v>1687</v>
      </c>
      <c r="F539" s="456" t="s">
        <v>1718</v>
      </c>
      <c r="G539" s="372" t="s">
        <v>917</v>
      </c>
      <c r="H539" s="375">
        <v>756.58</v>
      </c>
      <c r="I539" s="390"/>
      <c r="J539" s="796"/>
      <c r="K539" s="361" t="s">
        <v>991</v>
      </c>
      <c r="L539" s="378">
        <f>L536*1.25</f>
        <v>855.19583333333344</v>
      </c>
      <c r="M539" s="363"/>
      <c r="N539" s="796"/>
    </row>
    <row r="540" spans="1:14" ht="18">
      <c r="A540" s="461" t="s">
        <v>1719</v>
      </c>
      <c r="B540" s="371" t="s">
        <v>1720</v>
      </c>
      <c r="C540" s="371"/>
      <c r="D540" s="372"/>
      <c r="E540" s="373" t="s">
        <v>1721</v>
      </c>
      <c r="F540" s="456" t="s">
        <v>1722</v>
      </c>
      <c r="G540" s="372" t="s">
        <v>917</v>
      </c>
      <c r="H540" s="375">
        <v>539.30999999999995</v>
      </c>
      <c r="I540" s="390"/>
      <c r="J540" s="776"/>
      <c r="K540" s="361" t="s">
        <v>995</v>
      </c>
      <c r="L540" s="378">
        <f>L536*0.75</f>
        <v>513.11750000000006</v>
      </c>
      <c r="M540" s="363"/>
      <c r="N540" s="776"/>
    </row>
    <row r="541" spans="1:14">
      <c r="A541" s="372"/>
      <c r="B541" s="370"/>
      <c r="C541" s="370"/>
      <c r="D541" s="369"/>
      <c r="E541" s="457"/>
      <c r="F541" s="380"/>
      <c r="G541" s="379"/>
      <c r="H541" s="458"/>
      <c r="I541" s="357"/>
      <c r="J541" s="356"/>
      <c r="K541" s="356"/>
      <c r="L541" s="451"/>
      <c r="M541" s="357"/>
      <c r="N541" s="356"/>
    </row>
    <row r="542" spans="1:14">
      <c r="A542" s="452" t="s">
        <v>335</v>
      </c>
      <c r="B542" s="913" t="s">
        <v>1723</v>
      </c>
      <c r="C542" s="740"/>
      <c r="D542" s="740"/>
      <c r="E542" s="740"/>
      <c r="F542" s="740"/>
      <c r="G542" s="452" t="s">
        <v>1005</v>
      </c>
      <c r="H542" s="454">
        <f>MEDIAN(H544:H546)</f>
        <v>204.17</v>
      </c>
      <c r="I542" s="455" t="s">
        <v>1141</v>
      </c>
      <c r="J542" s="897" t="s">
        <v>971</v>
      </c>
      <c r="K542" s="361" t="s">
        <v>972</v>
      </c>
      <c r="L542" s="362">
        <f>AVERAGE(H544:H546)</f>
        <v>199.42666666666665</v>
      </c>
      <c r="M542" s="363"/>
      <c r="N542" s="905" t="s">
        <v>973</v>
      </c>
    </row>
    <row r="543" spans="1:14" ht="24">
      <c r="A543" s="364" t="s">
        <v>974</v>
      </c>
      <c r="B543" s="365" t="s">
        <v>975</v>
      </c>
      <c r="C543" s="365" t="s">
        <v>976</v>
      </c>
      <c r="D543" s="364" t="s">
        <v>977</v>
      </c>
      <c r="E543" s="364" t="s">
        <v>978</v>
      </c>
      <c r="F543" s="382" t="s">
        <v>760</v>
      </c>
      <c r="G543" s="364" t="s">
        <v>979</v>
      </c>
      <c r="H543" s="383" t="s">
        <v>1006</v>
      </c>
      <c r="I543" s="384" t="s">
        <v>981</v>
      </c>
      <c r="J543" s="796"/>
      <c r="K543" s="361" t="s">
        <v>982</v>
      </c>
      <c r="L543" s="368">
        <f>STDEV(H544:H546)</f>
        <v>8.2503595881230094</v>
      </c>
      <c r="M543" s="363"/>
      <c r="N543" s="776"/>
    </row>
    <row r="544" spans="1:14" ht="36.75">
      <c r="A544" s="372"/>
      <c r="B544" s="371" t="s">
        <v>1022</v>
      </c>
      <c r="C544" s="371" t="s">
        <v>1488</v>
      </c>
      <c r="D544" s="372" t="s">
        <v>1489</v>
      </c>
      <c r="E544" s="373" t="s">
        <v>1632</v>
      </c>
      <c r="F544" s="456" t="s">
        <v>1723</v>
      </c>
      <c r="G544" s="372" t="s">
        <v>1005</v>
      </c>
      <c r="H544" s="375">
        <v>189.9</v>
      </c>
      <c r="I544" s="419" t="s">
        <v>1724</v>
      </c>
      <c r="J544" s="796"/>
      <c r="K544" s="361" t="s">
        <v>987</v>
      </c>
      <c r="L544" s="377">
        <f>L543/L542</f>
        <v>4.1370393067408286E-2</v>
      </c>
      <c r="M544" s="363"/>
      <c r="N544" s="904" t="str">
        <f>IF(L544&lt;25%,"Não","Sim - proceder verificação ao lado")</f>
        <v>Não</v>
      </c>
    </row>
    <row r="545" spans="1:14" ht="27">
      <c r="A545" s="372"/>
      <c r="B545" s="371" t="s">
        <v>1022</v>
      </c>
      <c r="C545" s="371" t="s">
        <v>1187</v>
      </c>
      <c r="D545" s="372" t="s">
        <v>1725</v>
      </c>
      <c r="E545" s="373" t="s">
        <v>1632</v>
      </c>
      <c r="F545" s="456" t="s">
        <v>1726</v>
      </c>
      <c r="G545" s="372" t="s">
        <v>1005</v>
      </c>
      <c r="H545" s="375">
        <v>204.21</v>
      </c>
      <c r="I545" s="419" t="s">
        <v>1727</v>
      </c>
      <c r="J545" s="796"/>
      <c r="K545" s="361" t="s">
        <v>991</v>
      </c>
      <c r="L545" s="378">
        <f>L542*1.25</f>
        <v>249.2833333333333</v>
      </c>
      <c r="M545" s="363"/>
      <c r="N545" s="796"/>
    </row>
    <row r="546" spans="1:14" ht="48.75">
      <c r="A546" s="372"/>
      <c r="B546" s="371" t="s">
        <v>1022</v>
      </c>
      <c r="C546" s="371" t="s">
        <v>1728</v>
      </c>
      <c r="D546" s="372" t="s">
        <v>1729</v>
      </c>
      <c r="E546" s="373" t="s">
        <v>1632</v>
      </c>
      <c r="F546" s="456" t="s">
        <v>1730</v>
      </c>
      <c r="G546" s="372" t="s">
        <v>1005</v>
      </c>
      <c r="H546" s="375">
        <v>204.17</v>
      </c>
      <c r="I546" s="419" t="s">
        <v>1731</v>
      </c>
      <c r="J546" s="776"/>
      <c r="K546" s="361" t="s">
        <v>995</v>
      </c>
      <c r="L546" s="378">
        <f>L542*0.75</f>
        <v>149.57</v>
      </c>
      <c r="M546" s="363"/>
      <c r="N546" s="776"/>
    </row>
    <row r="547" spans="1:14">
      <c r="A547" s="372"/>
      <c r="B547" s="370"/>
      <c r="C547" s="370"/>
      <c r="D547" s="369"/>
      <c r="E547" s="457"/>
      <c r="F547" s="380"/>
      <c r="G547" s="379"/>
      <c r="H547" s="458"/>
      <c r="I547" s="357"/>
      <c r="J547" s="356"/>
      <c r="K547" s="356"/>
      <c r="L547" s="451"/>
      <c r="M547" s="357"/>
      <c r="N547" s="356"/>
    </row>
    <row r="548" spans="1:14">
      <c r="A548" s="452" t="s">
        <v>487</v>
      </c>
      <c r="B548" s="913" t="s">
        <v>1732</v>
      </c>
      <c r="C548" s="740"/>
      <c r="D548" s="740"/>
      <c r="E548" s="740"/>
      <c r="F548" s="453"/>
      <c r="G548" s="452" t="s">
        <v>1005</v>
      </c>
      <c r="H548" s="454">
        <f>MEDIAN(H550:H552)</f>
        <v>18.989999999999998</v>
      </c>
      <c r="I548" s="455" t="s">
        <v>1141</v>
      </c>
      <c r="J548" s="897" t="s">
        <v>971</v>
      </c>
      <c r="K548" s="361" t="s">
        <v>972</v>
      </c>
      <c r="L548" s="362">
        <f>AVERAGE(H550:H552)</f>
        <v>19.293333333333333</v>
      </c>
      <c r="M548" s="363"/>
      <c r="N548" s="905" t="s">
        <v>973</v>
      </c>
    </row>
    <row r="549" spans="1:14" ht="24">
      <c r="A549" s="364" t="s">
        <v>974</v>
      </c>
      <c r="B549" s="365" t="s">
        <v>975</v>
      </c>
      <c r="C549" s="365" t="s">
        <v>976</v>
      </c>
      <c r="D549" s="364" t="s">
        <v>977</v>
      </c>
      <c r="E549" s="364" t="s">
        <v>978</v>
      </c>
      <c r="F549" s="382" t="s">
        <v>760</v>
      </c>
      <c r="G549" s="364" t="s">
        <v>979</v>
      </c>
      <c r="H549" s="383" t="s">
        <v>1006</v>
      </c>
      <c r="I549" s="384" t="s">
        <v>981</v>
      </c>
      <c r="J549" s="796"/>
      <c r="K549" s="361" t="s">
        <v>982</v>
      </c>
      <c r="L549" s="368">
        <f>STDEV(H550:H552)</f>
        <v>0.60500688701314242</v>
      </c>
      <c r="M549" s="363"/>
      <c r="N549" s="776"/>
    </row>
    <row r="550" spans="1:14" ht="36">
      <c r="A550" s="372"/>
      <c r="B550" s="371" t="s">
        <v>1022</v>
      </c>
      <c r="C550" s="371" t="s">
        <v>1733</v>
      </c>
      <c r="D550" s="372" t="s">
        <v>1734</v>
      </c>
      <c r="E550" s="373" t="s">
        <v>1632</v>
      </c>
      <c r="F550" s="456" t="s">
        <v>1735</v>
      </c>
      <c r="G550" s="372" t="s">
        <v>1005</v>
      </c>
      <c r="H550" s="375">
        <v>18.989999999999998</v>
      </c>
      <c r="I550" s="419" t="s">
        <v>1736</v>
      </c>
      <c r="J550" s="796"/>
      <c r="K550" s="361" t="s">
        <v>987</v>
      </c>
      <c r="L550" s="377">
        <f>L549/L548</f>
        <v>3.1358338995152508E-2</v>
      </c>
      <c r="M550" s="363"/>
      <c r="N550" s="904" t="str">
        <f>IF(L550&lt;25%,"Não","Sim - proceder verificação ao lado")</f>
        <v>Não</v>
      </c>
    </row>
    <row r="551" spans="1:14" ht="60.75">
      <c r="A551" s="372"/>
      <c r="B551" s="371" t="s">
        <v>1022</v>
      </c>
      <c r="C551" s="371" t="s">
        <v>1042</v>
      </c>
      <c r="D551" s="372" t="s">
        <v>1043</v>
      </c>
      <c r="E551" s="373" t="s">
        <v>1632</v>
      </c>
      <c r="F551" s="456" t="s">
        <v>1737</v>
      </c>
      <c r="G551" s="372" t="s">
        <v>1005</v>
      </c>
      <c r="H551" s="375">
        <v>19.989999999999998</v>
      </c>
      <c r="I551" s="419" t="s">
        <v>1738</v>
      </c>
      <c r="J551" s="796"/>
      <c r="K551" s="361" t="s">
        <v>991</v>
      </c>
      <c r="L551" s="378">
        <f>L548*1.25</f>
        <v>24.116666666666667</v>
      </c>
      <c r="M551" s="363"/>
      <c r="N551" s="796"/>
    </row>
    <row r="552" spans="1:14" ht="24.75">
      <c r="A552" s="372"/>
      <c r="B552" s="371" t="s">
        <v>1022</v>
      </c>
      <c r="C552" s="371" t="s">
        <v>1739</v>
      </c>
      <c r="D552" s="372" t="s">
        <v>1740</v>
      </c>
      <c r="E552" s="373" t="s">
        <v>1632</v>
      </c>
      <c r="F552" s="456" t="s">
        <v>1741</v>
      </c>
      <c r="G552" s="372" t="s">
        <v>1005</v>
      </c>
      <c r="H552" s="375">
        <v>18.899999999999999</v>
      </c>
      <c r="I552" s="419" t="s">
        <v>1742</v>
      </c>
      <c r="J552" s="776"/>
      <c r="K552" s="361" t="s">
        <v>995</v>
      </c>
      <c r="L552" s="378">
        <f>L548*0.75</f>
        <v>14.469999999999999</v>
      </c>
      <c r="M552" s="363"/>
      <c r="N552" s="776"/>
    </row>
    <row r="553" spans="1:14">
      <c r="A553" s="372"/>
      <c r="B553" s="370"/>
      <c r="C553" s="370"/>
      <c r="D553" s="369"/>
      <c r="E553" s="457"/>
      <c r="F553" s="380"/>
      <c r="G553" s="379"/>
      <c r="H553" s="458"/>
      <c r="I553" s="357"/>
      <c r="J553" s="356"/>
      <c r="K553" s="356"/>
      <c r="L553" s="451"/>
      <c r="M553" s="357"/>
      <c r="N553" s="356"/>
    </row>
    <row r="554" spans="1:14">
      <c r="A554" s="452" t="s">
        <v>287</v>
      </c>
      <c r="B554" s="913" t="s">
        <v>1743</v>
      </c>
      <c r="C554" s="740"/>
      <c r="D554" s="740"/>
      <c r="E554" s="740"/>
      <c r="F554" s="453"/>
      <c r="G554" s="452" t="s">
        <v>1005</v>
      </c>
      <c r="H554" s="454">
        <f>MEDIAN(H556:H558)</f>
        <v>289.99</v>
      </c>
      <c r="I554" s="455" t="s">
        <v>1141</v>
      </c>
      <c r="J554" s="897" t="s">
        <v>971</v>
      </c>
      <c r="K554" s="361" t="s">
        <v>972</v>
      </c>
      <c r="L554" s="362">
        <f>AVERAGE(H556:H558)</f>
        <v>299.11666666666667</v>
      </c>
      <c r="M554" s="363"/>
      <c r="N554" s="905" t="s">
        <v>973</v>
      </c>
    </row>
    <row r="555" spans="1:14" ht="24">
      <c r="A555" s="364" t="s">
        <v>974</v>
      </c>
      <c r="B555" s="365" t="s">
        <v>975</v>
      </c>
      <c r="C555" s="365" t="s">
        <v>976</v>
      </c>
      <c r="D555" s="364" t="s">
        <v>977</v>
      </c>
      <c r="E555" s="364" t="s">
        <v>978</v>
      </c>
      <c r="F555" s="382" t="s">
        <v>760</v>
      </c>
      <c r="G555" s="364" t="s">
        <v>979</v>
      </c>
      <c r="H555" s="383" t="s">
        <v>1006</v>
      </c>
      <c r="I555" s="384" t="s">
        <v>981</v>
      </c>
      <c r="J555" s="796"/>
      <c r="K555" s="361" t="s">
        <v>982</v>
      </c>
      <c r="L555" s="368">
        <f>STDEV(H556:H558)</f>
        <v>46.979656590202296</v>
      </c>
      <c r="M555" s="363"/>
      <c r="N555" s="776"/>
    </row>
    <row r="556" spans="1:14" ht="48.75">
      <c r="A556" s="372"/>
      <c r="B556" s="371" t="s">
        <v>1022</v>
      </c>
      <c r="C556" s="371" t="s">
        <v>1744</v>
      </c>
      <c r="D556" s="372" t="s">
        <v>1745</v>
      </c>
      <c r="E556" s="373" t="s">
        <v>1632</v>
      </c>
      <c r="F556" s="456" t="s">
        <v>1746</v>
      </c>
      <c r="G556" s="372" t="s">
        <v>1005</v>
      </c>
      <c r="H556" s="375">
        <v>289.99</v>
      </c>
      <c r="I556" s="419" t="s">
        <v>1747</v>
      </c>
      <c r="J556" s="796"/>
      <c r="K556" s="361" t="s">
        <v>987</v>
      </c>
      <c r="L556" s="377">
        <f>L555/L554</f>
        <v>0.1570613136129792</v>
      </c>
      <c r="M556" s="363"/>
      <c r="N556" s="904" t="str">
        <f>IF(L556&lt;25%,"Não","Sim - proceder verificação ao lado")</f>
        <v>Não</v>
      </c>
    </row>
    <row r="557" spans="1:14" ht="36.75">
      <c r="A557" s="372"/>
      <c r="B557" s="371" t="s">
        <v>1022</v>
      </c>
      <c r="C557" s="371" t="s">
        <v>1081</v>
      </c>
      <c r="D557" s="421" t="s">
        <v>1082</v>
      </c>
      <c r="E557" s="373" t="s">
        <v>1632</v>
      </c>
      <c r="F557" s="456" t="s">
        <v>1748</v>
      </c>
      <c r="G557" s="372" t="s">
        <v>1005</v>
      </c>
      <c r="H557" s="375">
        <v>349.99</v>
      </c>
      <c r="I557" s="419" t="s">
        <v>1749</v>
      </c>
      <c r="J557" s="796"/>
      <c r="K557" s="361" t="s">
        <v>991</v>
      </c>
      <c r="L557" s="378">
        <f>L554*1.25</f>
        <v>373.89583333333337</v>
      </c>
      <c r="M557" s="363"/>
      <c r="N557" s="796"/>
    </row>
    <row r="558" spans="1:14" ht="48.75">
      <c r="A558" s="372"/>
      <c r="B558" s="371" t="s">
        <v>1022</v>
      </c>
      <c r="C558" s="371" t="s">
        <v>1750</v>
      </c>
      <c r="D558" s="372"/>
      <c r="E558" s="373" t="s">
        <v>1632</v>
      </c>
      <c r="F558" s="456" t="s">
        <v>1751</v>
      </c>
      <c r="G558" s="372" t="s">
        <v>1005</v>
      </c>
      <c r="H558" s="375">
        <v>257.37</v>
      </c>
      <c r="I558" s="419" t="s">
        <v>1752</v>
      </c>
      <c r="J558" s="776"/>
      <c r="K558" s="361" t="s">
        <v>995</v>
      </c>
      <c r="L558" s="378">
        <f>L554*0.75</f>
        <v>224.33750000000001</v>
      </c>
      <c r="M558" s="363"/>
      <c r="N558" s="776"/>
    </row>
    <row r="559" spans="1:14">
      <c r="A559" s="372"/>
      <c r="B559" s="370"/>
      <c r="C559" s="370"/>
      <c r="D559" s="369"/>
      <c r="E559" s="457"/>
      <c r="F559" s="380"/>
      <c r="G559" s="379"/>
      <c r="H559" s="458"/>
      <c r="I559" s="357"/>
      <c r="J559" s="356"/>
      <c r="K559" s="356"/>
      <c r="L559" s="451"/>
      <c r="M559" s="357"/>
      <c r="N559" s="356"/>
    </row>
    <row r="560" spans="1:14">
      <c r="A560" s="452" t="s">
        <v>311</v>
      </c>
      <c r="B560" s="913" t="s">
        <v>1753</v>
      </c>
      <c r="C560" s="740"/>
      <c r="D560" s="740"/>
      <c r="E560" s="740"/>
      <c r="F560" s="740"/>
      <c r="G560" s="452" t="s">
        <v>1612</v>
      </c>
      <c r="H560" s="454">
        <f>MEDIAN(H562:H564)</f>
        <v>343.82</v>
      </c>
      <c r="I560" s="455" t="s">
        <v>1141</v>
      </c>
      <c r="J560" s="897" t="s">
        <v>971</v>
      </c>
      <c r="K560" s="361" t="s">
        <v>972</v>
      </c>
      <c r="L560" s="362">
        <f>AVERAGE(H562:H564)</f>
        <v>338.39263157894737</v>
      </c>
      <c r="M560" s="363"/>
      <c r="N560" s="905" t="s">
        <v>973</v>
      </c>
    </row>
    <row r="561" spans="1:14" ht="24">
      <c r="A561" s="364" t="s">
        <v>974</v>
      </c>
      <c r="B561" s="365" t="s">
        <v>975</v>
      </c>
      <c r="C561" s="365" t="s">
        <v>976</v>
      </c>
      <c r="D561" s="364" t="s">
        <v>977</v>
      </c>
      <c r="E561" s="364" t="s">
        <v>978</v>
      </c>
      <c r="F561" s="382" t="s">
        <v>760</v>
      </c>
      <c r="G561" s="364" t="s">
        <v>979</v>
      </c>
      <c r="H561" s="383" t="s">
        <v>1006</v>
      </c>
      <c r="I561" s="384" t="s">
        <v>981</v>
      </c>
      <c r="J561" s="796"/>
      <c r="K561" s="361" t="s">
        <v>982</v>
      </c>
      <c r="L561" s="368">
        <f>STDEV(H562:H564)</f>
        <v>64.492558156873912</v>
      </c>
      <c r="M561" s="363"/>
      <c r="N561" s="776"/>
    </row>
    <row r="562" spans="1:14" ht="36">
      <c r="A562" s="461">
        <v>13231</v>
      </c>
      <c r="B562" s="371" t="s">
        <v>1184</v>
      </c>
      <c r="C562" s="371"/>
      <c r="D562" s="372"/>
      <c r="E562" s="373" t="s">
        <v>1185</v>
      </c>
      <c r="F562" s="456" t="s">
        <v>1754</v>
      </c>
      <c r="G562" s="372" t="s">
        <v>1612</v>
      </c>
      <c r="H562" s="375">
        <v>343.82</v>
      </c>
      <c r="I562" s="390"/>
      <c r="J562" s="796"/>
      <c r="K562" s="361" t="s">
        <v>987</v>
      </c>
      <c r="L562" s="377">
        <f>L561/L560</f>
        <v>0.19058499547094224</v>
      </c>
      <c r="M562" s="363"/>
      <c r="N562" s="904" t="str">
        <f>IF(L562&lt;25%,"Não","Sim - proceder verificação ao lado")</f>
        <v>Não</v>
      </c>
    </row>
    <row r="563" spans="1:14" ht="27">
      <c r="A563" s="372"/>
      <c r="B563" s="371" t="s">
        <v>1022</v>
      </c>
      <c r="C563" s="371" t="s">
        <v>1755</v>
      </c>
      <c r="D563" s="372" t="s">
        <v>1756</v>
      </c>
      <c r="E563" s="373" t="s">
        <v>1632</v>
      </c>
      <c r="F563" s="456" t="s">
        <v>1757</v>
      </c>
      <c r="G563" s="372" t="s">
        <v>1612</v>
      </c>
      <c r="H563" s="375">
        <f>515.58/(1.9*1)</f>
        <v>271.35789473684213</v>
      </c>
      <c r="I563" s="448" t="s">
        <v>1758</v>
      </c>
      <c r="J563" s="796"/>
      <c r="K563" s="361" t="s">
        <v>991</v>
      </c>
      <c r="L563" s="378">
        <f>L560*1.25</f>
        <v>422.99078947368423</v>
      </c>
      <c r="M563" s="363"/>
      <c r="N563" s="796"/>
    </row>
    <row r="564" spans="1:14" ht="48.75">
      <c r="A564" s="372"/>
      <c r="B564" s="371" t="s">
        <v>1022</v>
      </c>
      <c r="C564" s="371" t="s">
        <v>1136</v>
      </c>
      <c r="D564" s="421" t="s">
        <v>1759</v>
      </c>
      <c r="E564" s="373" t="s">
        <v>994</v>
      </c>
      <c r="F564" s="456" t="s">
        <v>1760</v>
      </c>
      <c r="G564" s="372" t="s">
        <v>1612</v>
      </c>
      <c r="H564" s="375">
        <v>400</v>
      </c>
      <c r="I564" s="419" t="s">
        <v>1761</v>
      </c>
      <c r="J564" s="776"/>
      <c r="K564" s="361" t="s">
        <v>995</v>
      </c>
      <c r="L564" s="378">
        <f>L560*0.75</f>
        <v>253.79447368421052</v>
      </c>
      <c r="M564" s="363"/>
      <c r="N564" s="776"/>
    </row>
    <row r="565" spans="1:14">
      <c r="A565" s="372"/>
      <c r="B565" s="370"/>
      <c r="C565" s="370"/>
      <c r="D565" s="369"/>
      <c r="E565" s="457"/>
      <c r="F565" s="380"/>
      <c r="G565" s="379"/>
      <c r="H565" s="458"/>
      <c r="I565" s="357"/>
      <c r="J565" s="356"/>
      <c r="K565" s="356"/>
      <c r="L565" s="451"/>
      <c r="M565" s="357"/>
      <c r="N565" s="356"/>
    </row>
    <row r="566" spans="1:14">
      <c r="A566" s="452" t="s">
        <v>1762</v>
      </c>
      <c r="B566" s="913" t="s">
        <v>1763</v>
      </c>
      <c r="C566" s="740"/>
      <c r="D566" s="740"/>
      <c r="E566" s="740"/>
      <c r="F566" s="453"/>
      <c r="G566" s="452" t="s">
        <v>1005</v>
      </c>
      <c r="H566" s="454">
        <f>MEDIAN(H568:H570)</f>
        <v>1600</v>
      </c>
      <c r="I566" s="455" t="s">
        <v>970</v>
      </c>
      <c r="J566" s="897" t="s">
        <v>971</v>
      </c>
      <c r="K566" s="361" t="s">
        <v>972</v>
      </c>
      <c r="L566" s="362">
        <f>AVERAGE(H568:H570)</f>
        <v>1633.3333333333333</v>
      </c>
      <c r="M566" s="363"/>
      <c r="N566" s="905" t="s">
        <v>973</v>
      </c>
    </row>
    <row r="567" spans="1:14" ht="24">
      <c r="A567" s="364" t="s">
        <v>974</v>
      </c>
      <c r="B567" s="365" t="s">
        <v>975</v>
      </c>
      <c r="C567" s="365" t="s">
        <v>976</v>
      </c>
      <c r="D567" s="364" t="s">
        <v>977</v>
      </c>
      <c r="E567" s="364" t="s">
        <v>978</v>
      </c>
      <c r="F567" s="382" t="s">
        <v>760</v>
      </c>
      <c r="G567" s="364" t="s">
        <v>979</v>
      </c>
      <c r="H567" s="383" t="s">
        <v>1006</v>
      </c>
      <c r="I567" s="384" t="s">
        <v>981</v>
      </c>
      <c r="J567" s="796"/>
      <c r="K567" s="361" t="s">
        <v>982</v>
      </c>
      <c r="L567" s="368">
        <f>STDEV(H568:H570)</f>
        <v>152.75252316519467</v>
      </c>
      <c r="M567" s="363"/>
      <c r="N567" s="776"/>
    </row>
    <row r="568" spans="1:14" ht="60">
      <c r="A568" s="372">
        <v>1</v>
      </c>
      <c r="B568" s="371" t="s">
        <v>1764</v>
      </c>
      <c r="C568" s="371"/>
      <c r="D568" s="372"/>
      <c r="E568" s="373" t="s">
        <v>1765</v>
      </c>
      <c r="F568" s="456" t="s">
        <v>1766</v>
      </c>
      <c r="G568" s="372" t="s">
        <v>1005</v>
      </c>
      <c r="H568" s="375">
        <v>1800</v>
      </c>
      <c r="I568" s="425" t="s">
        <v>1767</v>
      </c>
      <c r="J568" s="796"/>
      <c r="K568" s="361" t="s">
        <v>987</v>
      </c>
      <c r="L568" s="377">
        <f>L567/L566</f>
        <v>9.3521952958282459E-2</v>
      </c>
      <c r="M568" s="363"/>
      <c r="N568" s="904" t="str">
        <f>IF(L568&lt;25%,"Não","Sim - proceder verificação ao lado")</f>
        <v>Não</v>
      </c>
    </row>
    <row r="569" spans="1:14" ht="48.75">
      <c r="A569" s="372"/>
      <c r="B569" s="371" t="s">
        <v>1022</v>
      </c>
      <c r="C569" s="371" t="s">
        <v>1589</v>
      </c>
      <c r="D569" s="372" t="s">
        <v>1043</v>
      </c>
      <c r="E569" s="373" t="s">
        <v>1632</v>
      </c>
      <c r="F569" s="456" t="s">
        <v>1768</v>
      </c>
      <c r="G569" s="372" t="s">
        <v>1005</v>
      </c>
      <c r="H569" s="375">
        <v>1600</v>
      </c>
      <c r="I569" s="419" t="s">
        <v>1769</v>
      </c>
      <c r="J569" s="796"/>
      <c r="K569" s="361" t="s">
        <v>991</v>
      </c>
      <c r="L569" s="378">
        <f>L566*1.25</f>
        <v>2041.6666666666665</v>
      </c>
      <c r="M569" s="363"/>
      <c r="N569" s="796"/>
    </row>
    <row r="570" spans="1:14" ht="36">
      <c r="A570" s="461">
        <v>13796</v>
      </c>
      <c r="B570" s="371" t="s">
        <v>1184</v>
      </c>
      <c r="C570" s="371"/>
      <c r="D570" s="372"/>
      <c r="E570" s="373" t="s">
        <v>1185</v>
      </c>
      <c r="F570" s="456" t="s">
        <v>1770</v>
      </c>
      <c r="G570" s="372" t="s">
        <v>1005</v>
      </c>
      <c r="H570" s="375">
        <v>1500</v>
      </c>
      <c r="I570" s="390"/>
      <c r="J570" s="776"/>
      <c r="K570" s="361" t="s">
        <v>995</v>
      </c>
      <c r="L570" s="378">
        <f>L566*0.75</f>
        <v>1225</v>
      </c>
      <c r="M570" s="363"/>
      <c r="N570" s="776"/>
    </row>
    <row r="571" spans="1:14">
      <c r="A571" s="372"/>
      <c r="B571" s="370"/>
      <c r="C571" s="370"/>
      <c r="D571" s="369"/>
      <c r="E571" s="457"/>
      <c r="F571" s="380"/>
      <c r="G571" s="379"/>
      <c r="H571" s="458"/>
      <c r="I571" s="357"/>
      <c r="J571" s="356"/>
      <c r="K571" s="356"/>
      <c r="L571" s="451"/>
      <c r="M571" s="357"/>
      <c r="N571" s="356"/>
    </row>
    <row r="572" spans="1:14">
      <c r="A572" s="452" t="s">
        <v>385</v>
      </c>
      <c r="B572" s="913" t="s">
        <v>1771</v>
      </c>
      <c r="C572" s="740"/>
      <c r="D572" s="740"/>
      <c r="E572" s="740"/>
      <c r="F572" s="453"/>
      <c r="G572" s="452" t="s">
        <v>1005</v>
      </c>
      <c r="H572" s="454">
        <f>MEDIAN(H574:H576)</f>
        <v>59.9</v>
      </c>
      <c r="I572" s="455" t="s">
        <v>1141</v>
      </c>
      <c r="J572" s="897" t="s">
        <v>971</v>
      </c>
      <c r="K572" s="361" t="s">
        <v>972</v>
      </c>
      <c r="L572" s="362">
        <f>AVERAGE(H574:H576)</f>
        <v>57.903333333333336</v>
      </c>
      <c r="M572" s="363"/>
      <c r="N572" s="905" t="s">
        <v>973</v>
      </c>
    </row>
    <row r="573" spans="1:14" ht="24">
      <c r="A573" s="364" t="s">
        <v>974</v>
      </c>
      <c r="B573" s="365" t="s">
        <v>975</v>
      </c>
      <c r="C573" s="365" t="s">
        <v>976</v>
      </c>
      <c r="D573" s="364" t="s">
        <v>977</v>
      </c>
      <c r="E573" s="364" t="s">
        <v>978</v>
      </c>
      <c r="F573" s="382" t="s">
        <v>760</v>
      </c>
      <c r="G573" s="364" t="s">
        <v>979</v>
      </c>
      <c r="H573" s="383" t="s">
        <v>1006</v>
      </c>
      <c r="I573" s="384" t="s">
        <v>981</v>
      </c>
      <c r="J573" s="796"/>
      <c r="K573" s="361" t="s">
        <v>982</v>
      </c>
      <c r="L573" s="368">
        <f>STDEV(H574:H576)</f>
        <v>5.760645218491879</v>
      </c>
      <c r="M573" s="363"/>
      <c r="N573" s="776"/>
    </row>
    <row r="574" spans="1:14" ht="36.75">
      <c r="A574" s="372"/>
      <c r="B574" s="371" t="s">
        <v>1022</v>
      </c>
      <c r="C574" s="371" t="s">
        <v>1081</v>
      </c>
      <c r="D574" s="421" t="s">
        <v>1082</v>
      </c>
      <c r="E574" s="373" t="s">
        <v>1583</v>
      </c>
      <c r="F574" s="456" t="s">
        <v>1772</v>
      </c>
      <c r="G574" s="372" t="s">
        <v>1005</v>
      </c>
      <c r="H574" s="375">
        <v>59.9</v>
      </c>
      <c r="I574" s="419" t="s">
        <v>1773</v>
      </c>
      <c r="J574" s="796"/>
      <c r="K574" s="361" t="s">
        <v>987</v>
      </c>
      <c r="L574" s="377">
        <f>L573/L572</f>
        <v>9.9487281420042803E-2</v>
      </c>
      <c r="M574" s="363"/>
      <c r="N574" s="904" t="str">
        <f>IF(L574&lt;25%,"Não","Sim - proceder verificação ao lado")</f>
        <v>Não</v>
      </c>
    </row>
    <row r="575" spans="1:14" ht="27">
      <c r="A575" s="372"/>
      <c r="B575" s="371" t="s">
        <v>1022</v>
      </c>
      <c r="C575" s="371" t="s">
        <v>1774</v>
      </c>
      <c r="D575" s="372" t="s">
        <v>1775</v>
      </c>
      <c r="E575" s="373" t="s">
        <v>1583</v>
      </c>
      <c r="F575" s="456" t="s">
        <v>1776</v>
      </c>
      <c r="G575" s="372" t="s">
        <v>1005</v>
      </c>
      <c r="H575" s="375">
        <v>51.41</v>
      </c>
      <c r="I575" s="419" t="s">
        <v>1777</v>
      </c>
      <c r="J575" s="796"/>
      <c r="K575" s="361" t="s">
        <v>991</v>
      </c>
      <c r="L575" s="378">
        <f>L572*1.25</f>
        <v>72.379166666666663</v>
      </c>
      <c r="M575" s="363"/>
      <c r="N575" s="796"/>
    </row>
    <row r="576" spans="1:14" ht="60.75">
      <c r="A576" s="372"/>
      <c r="B576" s="371" t="s">
        <v>1022</v>
      </c>
      <c r="C576" s="371" t="s">
        <v>1589</v>
      </c>
      <c r="D576" s="372" t="s">
        <v>1043</v>
      </c>
      <c r="E576" s="373" t="s">
        <v>1583</v>
      </c>
      <c r="F576" s="456" t="s">
        <v>1778</v>
      </c>
      <c r="G576" s="372" t="s">
        <v>1005</v>
      </c>
      <c r="H576" s="375">
        <v>62.4</v>
      </c>
      <c r="I576" s="419" t="s">
        <v>1779</v>
      </c>
      <c r="J576" s="776"/>
      <c r="K576" s="361" t="s">
        <v>995</v>
      </c>
      <c r="L576" s="378">
        <f>L572*0.75</f>
        <v>43.427500000000002</v>
      </c>
      <c r="M576" s="363"/>
      <c r="N576" s="776"/>
    </row>
    <row r="577" spans="1:14">
      <c r="A577" s="372"/>
      <c r="B577" s="370"/>
      <c r="C577" s="370"/>
      <c r="D577" s="369"/>
      <c r="E577" s="457"/>
      <c r="F577" s="380"/>
      <c r="G577" s="379"/>
      <c r="H577" s="458"/>
      <c r="I577" s="357"/>
      <c r="J577" s="356"/>
      <c r="K577" s="356"/>
      <c r="L577" s="451"/>
      <c r="M577" s="357"/>
      <c r="N577" s="356"/>
    </row>
    <row r="578" spans="1:14">
      <c r="A578" s="452" t="s">
        <v>280</v>
      </c>
      <c r="B578" s="913" t="s">
        <v>1780</v>
      </c>
      <c r="C578" s="740"/>
      <c r="D578" s="740"/>
      <c r="E578" s="740"/>
      <c r="F578" s="740"/>
      <c r="G578" s="452" t="s">
        <v>1005</v>
      </c>
      <c r="H578" s="454">
        <f>MEDIAN(H580:H582)</f>
        <v>928.29</v>
      </c>
      <c r="I578" s="455" t="s">
        <v>1141</v>
      </c>
      <c r="J578" s="897" t="s">
        <v>971</v>
      </c>
      <c r="K578" s="361" t="s">
        <v>972</v>
      </c>
      <c r="L578" s="362">
        <f>AVERAGE(H580:H582)</f>
        <v>945.76333333333332</v>
      </c>
      <c r="M578" s="363"/>
      <c r="N578" s="905" t="s">
        <v>973</v>
      </c>
    </row>
    <row r="579" spans="1:14" ht="24">
      <c r="A579" s="364" t="s">
        <v>974</v>
      </c>
      <c r="B579" s="365" t="s">
        <v>975</v>
      </c>
      <c r="C579" s="365" t="s">
        <v>976</v>
      </c>
      <c r="D579" s="364" t="s">
        <v>977</v>
      </c>
      <c r="E579" s="364" t="s">
        <v>978</v>
      </c>
      <c r="F579" s="382" t="s">
        <v>760</v>
      </c>
      <c r="G579" s="364" t="s">
        <v>979</v>
      </c>
      <c r="H579" s="383" t="s">
        <v>1006</v>
      </c>
      <c r="I579" s="384" t="s">
        <v>981</v>
      </c>
      <c r="J579" s="796"/>
      <c r="K579" s="361" t="s">
        <v>982</v>
      </c>
      <c r="L579" s="368">
        <f>STDEV(H580:H582)</f>
        <v>37.764375187911369</v>
      </c>
      <c r="M579" s="363"/>
      <c r="N579" s="776"/>
    </row>
    <row r="580" spans="1:14" ht="60.75">
      <c r="A580" s="372"/>
      <c r="B580" s="371" t="s">
        <v>1022</v>
      </c>
      <c r="C580" s="371" t="s">
        <v>1781</v>
      </c>
      <c r="D580" s="372" t="s">
        <v>1782</v>
      </c>
      <c r="E580" s="373" t="s">
        <v>1583</v>
      </c>
      <c r="F580" s="456" t="s">
        <v>1783</v>
      </c>
      <c r="G580" s="372" t="s">
        <v>1005</v>
      </c>
      <c r="H580" s="375">
        <v>919.9</v>
      </c>
      <c r="I580" s="419" t="s">
        <v>1784</v>
      </c>
      <c r="J580" s="796"/>
      <c r="K580" s="361" t="s">
        <v>987</v>
      </c>
      <c r="L580" s="377">
        <f>L579/L578</f>
        <v>3.993004788503611E-2</v>
      </c>
      <c r="M580" s="363"/>
      <c r="N580" s="904" t="str">
        <f>IF(L580&lt;25%,"Não","Sim - proceder verificação ao lado")</f>
        <v>Não</v>
      </c>
    </row>
    <row r="581" spans="1:14" ht="27">
      <c r="A581" s="372"/>
      <c r="B581" s="371" t="s">
        <v>1022</v>
      </c>
      <c r="C581" s="371" t="s">
        <v>1785</v>
      </c>
      <c r="D581" s="372"/>
      <c r="E581" s="373" t="s">
        <v>1583</v>
      </c>
      <c r="F581" s="456" t="s">
        <v>1786</v>
      </c>
      <c r="G581" s="372" t="s">
        <v>1005</v>
      </c>
      <c r="H581" s="375">
        <v>989.1</v>
      </c>
      <c r="I581" s="419" t="s">
        <v>1787</v>
      </c>
      <c r="J581" s="796"/>
      <c r="K581" s="361" t="s">
        <v>991</v>
      </c>
      <c r="L581" s="378">
        <f>L578*1.25</f>
        <v>1182.2041666666667</v>
      </c>
      <c r="M581" s="363"/>
      <c r="N581" s="796"/>
    </row>
    <row r="582" spans="1:14" ht="48.75">
      <c r="A582" s="372"/>
      <c r="B582" s="371" t="s">
        <v>1022</v>
      </c>
      <c r="C582" s="371" t="s">
        <v>1788</v>
      </c>
      <c r="D582" s="372" t="s">
        <v>1789</v>
      </c>
      <c r="E582" s="373" t="s">
        <v>1583</v>
      </c>
      <c r="F582" s="456" t="s">
        <v>1790</v>
      </c>
      <c r="G582" s="372" t="s">
        <v>1005</v>
      </c>
      <c r="H582" s="375">
        <v>928.29</v>
      </c>
      <c r="I582" s="419" t="s">
        <v>1791</v>
      </c>
      <c r="J582" s="776"/>
      <c r="K582" s="361" t="s">
        <v>995</v>
      </c>
      <c r="L582" s="378">
        <f>L578*0.75</f>
        <v>709.32249999999999</v>
      </c>
      <c r="M582" s="363"/>
      <c r="N582" s="776"/>
    </row>
    <row r="583" spans="1:14">
      <c r="A583" s="372"/>
      <c r="B583" s="370"/>
      <c r="C583" s="370"/>
      <c r="D583" s="369"/>
      <c r="E583" s="457"/>
      <c r="F583" s="380"/>
      <c r="G583" s="379"/>
      <c r="H583" s="458"/>
      <c r="I583" s="357"/>
      <c r="J583" s="356"/>
      <c r="K583" s="356"/>
      <c r="L583" s="451"/>
      <c r="M583" s="357"/>
      <c r="N583" s="356"/>
    </row>
    <row r="584" spans="1:14">
      <c r="A584" s="452" t="s">
        <v>337</v>
      </c>
      <c r="B584" s="913" t="s">
        <v>1792</v>
      </c>
      <c r="C584" s="740"/>
      <c r="D584" s="740"/>
      <c r="E584" s="740"/>
      <c r="F584" s="453"/>
      <c r="G584" s="452" t="s">
        <v>1005</v>
      </c>
      <c r="H584" s="454">
        <f>MEDIAN(H586:H588)</f>
        <v>79.900000000000006</v>
      </c>
      <c r="I584" s="455" t="s">
        <v>1141</v>
      </c>
      <c r="J584" s="897" t="s">
        <v>971</v>
      </c>
      <c r="K584" s="361" t="s">
        <v>972</v>
      </c>
      <c r="L584" s="362">
        <f>AVERAGE(H586:H588)</f>
        <v>81.296666666666667</v>
      </c>
      <c r="M584" s="363"/>
      <c r="N584" s="905" t="s">
        <v>973</v>
      </c>
    </row>
    <row r="585" spans="1:14" ht="24">
      <c r="A585" s="364" t="s">
        <v>974</v>
      </c>
      <c r="B585" s="365" t="s">
        <v>975</v>
      </c>
      <c r="C585" s="365" t="s">
        <v>976</v>
      </c>
      <c r="D585" s="364" t="s">
        <v>977</v>
      </c>
      <c r="E585" s="364" t="s">
        <v>978</v>
      </c>
      <c r="F585" s="382" t="s">
        <v>760</v>
      </c>
      <c r="G585" s="364" t="s">
        <v>979</v>
      </c>
      <c r="H585" s="383" t="s">
        <v>1006</v>
      </c>
      <c r="I585" s="384" t="s">
        <v>981</v>
      </c>
      <c r="J585" s="796"/>
      <c r="K585" s="361" t="s">
        <v>982</v>
      </c>
      <c r="L585" s="368">
        <f>STDEV(H586:H588)</f>
        <v>7.1086590390405808</v>
      </c>
      <c r="M585" s="363"/>
      <c r="N585" s="776"/>
    </row>
    <row r="586" spans="1:14" ht="36">
      <c r="A586" s="372"/>
      <c r="B586" s="371" t="s">
        <v>1022</v>
      </c>
      <c r="C586" s="371" t="s">
        <v>1793</v>
      </c>
      <c r="D586" s="372" t="s">
        <v>1794</v>
      </c>
      <c r="E586" s="373" t="s">
        <v>1583</v>
      </c>
      <c r="F586" s="456" t="s">
        <v>1795</v>
      </c>
      <c r="G586" s="372" t="s">
        <v>1005</v>
      </c>
      <c r="H586" s="375">
        <v>79.900000000000006</v>
      </c>
      <c r="I586" s="419" t="s">
        <v>1796</v>
      </c>
      <c r="J586" s="796"/>
      <c r="K586" s="361" t="s">
        <v>987</v>
      </c>
      <c r="L586" s="377">
        <f>L585/L584</f>
        <v>8.7440965669448284E-2</v>
      </c>
      <c r="M586" s="363"/>
      <c r="N586" s="904" t="str">
        <f>IF(L586&lt;25%,"Não","Sim - proceder verificação ao lado")</f>
        <v>Não</v>
      </c>
    </row>
    <row r="587" spans="1:14" ht="36.75">
      <c r="A587" s="372"/>
      <c r="B587" s="371" t="s">
        <v>1022</v>
      </c>
      <c r="C587" s="371" t="s">
        <v>1081</v>
      </c>
      <c r="D587" s="421" t="s">
        <v>1082</v>
      </c>
      <c r="E587" s="373" t="s">
        <v>1583</v>
      </c>
      <c r="F587" s="456" t="s">
        <v>1797</v>
      </c>
      <c r="G587" s="372" t="s">
        <v>1005</v>
      </c>
      <c r="H587" s="375">
        <v>74.989999999999995</v>
      </c>
      <c r="I587" s="419" t="s">
        <v>1798</v>
      </c>
      <c r="J587" s="796"/>
      <c r="K587" s="361" t="s">
        <v>991</v>
      </c>
      <c r="L587" s="378">
        <f>L584*1.25</f>
        <v>101.62083333333334</v>
      </c>
      <c r="M587" s="363"/>
      <c r="N587" s="796"/>
    </row>
    <row r="588" spans="1:14" ht="24.75">
      <c r="A588" s="372"/>
      <c r="B588" s="371" t="s">
        <v>1022</v>
      </c>
      <c r="C588" s="371" t="s">
        <v>1488</v>
      </c>
      <c r="D588" s="372" t="s">
        <v>1489</v>
      </c>
      <c r="E588" s="373" t="s">
        <v>1583</v>
      </c>
      <c r="F588" s="456" t="s">
        <v>1799</v>
      </c>
      <c r="G588" s="372" t="s">
        <v>1005</v>
      </c>
      <c r="H588" s="375">
        <v>89</v>
      </c>
      <c r="I588" s="419" t="s">
        <v>1800</v>
      </c>
      <c r="J588" s="776"/>
      <c r="K588" s="361" t="s">
        <v>995</v>
      </c>
      <c r="L588" s="378">
        <f>L584*0.75</f>
        <v>60.972499999999997</v>
      </c>
      <c r="M588" s="363"/>
      <c r="N588" s="776"/>
    </row>
    <row r="589" spans="1:14">
      <c r="A589" s="372"/>
      <c r="B589" s="370"/>
      <c r="C589" s="370"/>
      <c r="D589" s="369"/>
      <c r="E589" s="457"/>
      <c r="F589" s="380"/>
      <c r="G589" s="379"/>
      <c r="H589" s="458"/>
      <c r="I589" s="357"/>
      <c r="J589" s="356"/>
      <c r="K589" s="356"/>
      <c r="L589" s="451"/>
      <c r="M589" s="357"/>
      <c r="N589" s="356"/>
    </row>
    <row r="590" spans="1:14">
      <c r="A590" s="452" t="s">
        <v>431</v>
      </c>
      <c r="B590" s="913" t="s">
        <v>1801</v>
      </c>
      <c r="C590" s="740"/>
      <c r="D590" s="740"/>
      <c r="E590" s="740"/>
      <c r="F590" s="740"/>
      <c r="G590" s="452" t="s">
        <v>1005</v>
      </c>
      <c r="H590" s="454">
        <f>MEDIAN(H592:H594)</f>
        <v>30.84</v>
      </c>
      <c r="I590" s="455" t="s">
        <v>1141</v>
      </c>
      <c r="J590" s="897" t="s">
        <v>971</v>
      </c>
      <c r="K590" s="361" t="s">
        <v>972</v>
      </c>
      <c r="L590" s="362">
        <f>AVERAGE(H592:H594)</f>
        <v>30.416666666666668</v>
      </c>
      <c r="M590" s="363"/>
      <c r="N590" s="905" t="s">
        <v>973</v>
      </c>
    </row>
    <row r="591" spans="1:14" ht="24">
      <c r="A591" s="364" t="s">
        <v>974</v>
      </c>
      <c r="B591" s="365" t="s">
        <v>975</v>
      </c>
      <c r="C591" s="365" t="s">
        <v>976</v>
      </c>
      <c r="D591" s="364" t="s">
        <v>977</v>
      </c>
      <c r="E591" s="364" t="s">
        <v>978</v>
      </c>
      <c r="F591" s="382" t="s">
        <v>760</v>
      </c>
      <c r="G591" s="364" t="s">
        <v>979</v>
      </c>
      <c r="H591" s="383" t="s">
        <v>1006</v>
      </c>
      <c r="I591" s="384" t="s">
        <v>981</v>
      </c>
      <c r="J591" s="796"/>
      <c r="K591" s="361" t="s">
        <v>982</v>
      </c>
      <c r="L591" s="368">
        <f>STDEV(H592:H594)</f>
        <v>3.3451507190758001</v>
      </c>
      <c r="M591" s="363"/>
      <c r="N591" s="776"/>
    </row>
    <row r="592" spans="1:14" ht="48">
      <c r="A592" s="372" t="s">
        <v>1802</v>
      </c>
      <c r="B592" s="371" t="s">
        <v>1337</v>
      </c>
      <c r="C592" s="371"/>
      <c r="D592" s="372"/>
      <c r="E592" s="373" t="s">
        <v>1185</v>
      </c>
      <c r="F592" s="456" t="s">
        <v>1803</v>
      </c>
      <c r="G592" s="372" t="s">
        <v>1005</v>
      </c>
      <c r="H592" s="375">
        <v>30.84</v>
      </c>
      <c r="I592" s="390"/>
      <c r="J592" s="796"/>
      <c r="K592" s="361" t="s">
        <v>987</v>
      </c>
      <c r="L592" s="377">
        <f>L591/L590</f>
        <v>0.10997755788742355</v>
      </c>
      <c r="M592" s="363"/>
      <c r="N592" s="904" t="str">
        <f>IF(L592&lt;25%,"Não","Sim - proceder verificação ao lado")</f>
        <v>Não</v>
      </c>
    </row>
    <row r="593" spans="1:14" ht="60.75">
      <c r="A593" s="372"/>
      <c r="B593" s="371" t="s">
        <v>1022</v>
      </c>
      <c r="C593" s="371" t="s">
        <v>1804</v>
      </c>
      <c r="D593" s="372" t="s">
        <v>1805</v>
      </c>
      <c r="E593" s="373" t="s">
        <v>1583</v>
      </c>
      <c r="F593" s="456" t="s">
        <v>1806</v>
      </c>
      <c r="G593" s="372" t="s">
        <v>1005</v>
      </c>
      <c r="H593" s="375">
        <v>26.88</v>
      </c>
      <c r="I593" s="419" t="s">
        <v>1807</v>
      </c>
      <c r="J593" s="796"/>
      <c r="K593" s="361" t="s">
        <v>991</v>
      </c>
      <c r="L593" s="378">
        <f>L590*1.25</f>
        <v>38.020833333333336</v>
      </c>
      <c r="M593" s="363"/>
      <c r="N593" s="796"/>
    </row>
    <row r="594" spans="1:14" ht="36.75">
      <c r="A594" s="369"/>
      <c r="B594" s="371" t="s">
        <v>1022</v>
      </c>
      <c r="C594" s="371" t="s">
        <v>1081</v>
      </c>
      <c r="D594" s="421" t="s">
        <v>1082</v>
      </c>
      <c r="E594" s="373" t="s">
        <v>1583</v>
      </c>
      <c r="F594" s="456" t="s">
        <v>1808</v>
      </c>
      <c r="G594" s="372" t="s">
        <v>1005</v>
      </c>
      <c r="H594" s="375">
        <v>33.53</v>
      </c>
      <c r="I594" s="419" t="s">
        <v>1809</v>
      </c>
      <c r="J594" s="776"/>
      <c r="K594" s="361" t="s">
        <v>995</v>
      </c>
      <c r="L594" s="378">
        <f>L590*0.75</f>
        <v>22.8125</v>
      </c>
      <c r="M594" s="363"/>
      <c r="N594" s="776"/>
    </row>
    <row r="595" spans="1:14">
      <c r="A595" s="369"/>
      <c r="B595" s="370"/>
      <c r="C595" s="370"/>
      <c r="D595" s="369"/>
      <c r="E595" s="457"/>
      <c r="F595" s="380"/>
      <c r="G595" s="379"/>
      <c r="H595" s="458"/>
      <c r="I595" s="357"/>
      <c r="J595" s="356"/>
      <c r="K595" s="356"/>
      <c r="L595" s="451"/>
      <c r="M595" s="357"/>
      <c r="N595" s="356"/>
    </row>
    <row r="596" spans="1:14">
      <c r="A596" s="452" t="s">
        <v>1810</v>
      </c>
      <c r="B596" s="912" t="s">
        <v>1811</v>
      </c>
      <c r="C596" s="740"/>
      <c r="D596" s="740"/>
      <c r="E596" s="740"/>
      <c r="F596" s="740"/>
      <c r="G596" s="452" t="s">
        <v>1005</v>
      </c>
      <c r="H596" s="454">
        <f>MEDIAN(H598:H600)</f>
        <v>330.68</v>
      </c>
      <c r="I596" s="455" t="s">
        <v>970</v>
      </c>
      <c r="J596" s="897" t="s">
        <v>971</v>
      </c>
      <c r="K596" s="361" t="s">
        <v>972</v>
      </c>
      <c r="L596" s="362">
        <f>AVERAGE(H598:H600)</f>
        <v>363.5333333333333</v>
      </c>
      <c r="M596" s="363"/>
      <c r="N596" s="905" t="s">
        <v>973</v>
      </c>
    </row>
    <row r="597" spans="1:14" ht="24">
      <c r="A597" s="364" t="s">
        <v>974</v>
      </c>
      <c r="B597" s="365" t="s">
        <v>975</v>
      </c>
      <c r="C597" s="365" t="s">
        <v>976</v>
      </c>
      <c r="D597" s="364" t="s">
        <v>977</v>
      </c>
      <c r="E597" s="364" t="s">
        <v>978</v>
      </c>
      <c r="F597" s="382" t="s">
        <v>760</v>
      </c>
      <c r="G597" s="364" t="s">
        <v>979</v>
      </c>
      <c r="H597" s="383" t="s">
        <v>1006</v>
      </c>
      <c r="I597" s="384" t="s">
        <v>981</v>
      </c>
      <c r="J597" s="796"/>
      <c r="K597" s="361" t="s">
        <v>982</v>
      </c>
      <c r="L597" s="368">
        <f>STDEV(H598:H600)</f>
        <v>56.972938605388407</v>
      </c>
      <c r="M597" s="363"/>
      <c r="N597" s="776"/>
    </row>
    <row r="598" spans="1:14" ht="36">
      <c r="A598" s="372">
        <v>2691</v>
      </c>
      <c r="B598" s="371" t="s">
        <v>1812</v>
      </c>
      <c r="C598" s="371"/>
      <c r="D598" s="372"/>
      <c r="E598" s="373" t="s">
        <v>1813</v>
      </c>
      <c r="F598" s="417" t="s">
        <v>1814</v>
      </c>
      <c r="G598" s="372" t="s">
        <v>1005</v>
      </c>
      <c r="H598" s="375">
        <f>82.67*4</f>
        <v>330.68</v>
      </c>
      <c r="I598" s="422" t="s">
        <v>1815</v>
      </c>
      <c r="J598" s="796"/>
      <c r="K598" s="361" t="s">
        <v>987</v>
      </c>
      <c r="L598" s="377">
        <f>L597/L596</f>
        <v>0.15671998516061364</v>
      </c>
      <c r="M598" s="363"/>
      <c r="N598" s="904" t="str">
        <f>IF(L598&lt;25%,"Não","Sim - proceder verificação ao lado")</f>
        <v>Não</v>
      </c>
    </row>
    <row r="599" spans="1:14" ht="36">
      <c r="A599" s="372" t="s">
        <v>1816</v>
      </c>
      <c r="B599" s="371" t="s">
        <v>1337</v>
      </c>
      <c r="C599" s="371"/>
      <c r="D599" s="372"/>
      <c r="E599" s="373" t="s">
        <v>1185</v>
      </c>
      <c r="F599" s="417" t="s">
        <v>1817</v>
      </c>
      <c r="G599" s="372" t="s">
        <v>1005</v>
      </c>
      <c r="H599" s="375">
        <f>82.65*4</f>
        <v>330.6</v>
      </c>
      <c r="I599" s="422" t="s">
        <v>1815</v>
      </c>
      <c r="J599" s="796"/>
      <c r="K599" s="361" t="s">
        <v>991</v>
      </c>
      <c r="L599" s="378">
        <f>L596*1.25</f>
        <v>454.41666666666663</v>
      </c>
      <c r="M599" s="363"/>
      <c r="N599" s="796"/>
    </row>
    <row r="600" spans="1:14" ht="18">
      <c r="A600" s="461">
        <v>37264</v>
      </c>
      <c r="B600" s="371" t="s">
        <v>1340</v>
      </c>
      <c r="C600" s="371"/>
      <c r="D600" s="372"/>
      <c r="E600" s="373" t="s">
        <v>1687</v>
      </c>
      <c r="F600" s="417" t="s">
        <v>1818</v>
      </c>
      <c r="G600" s="372" t="s">
        <v>1005</v>
      </c>
      <c r="H600" s="375">
        <v>429.32</v>
      </c>
      <c r="I600" s="390"/>
      <c r="J600" s="776"/>
      <c r="K600" s="361" t="s">
        <v>995</v>
      </c>
      <c r="L600" s="378">
        <f>L596*0.75</f>
        <v>272.64999999999998</v>
      </c>
      <c r="M600" s="363"/>
      <c r="N600" s="776"/>
    </row>
    <row r="601" spans="1:14">
      <c r="A601" s="369"/>
      <c r="B601" s="370"/>
      <c r="C601" s="370"/>
      <c r="D601" s="369"/>
      <c r="E601" s="457"/>
      <c r="F601" s="380"/>
      <c r="G601" s="379"/>
      <c r="H601" s="458"/>
      <c r="I601" s="357"/>
      <c r="J601" s="356"/>
      <c r="K601" s="356"/>
      <c r="L601" s="451"/>
      <c r="M601" s="357"/>
      <c r="N601" s="356"/>
    </row>
    <row r="602" spans="1:14">
      <c r="A602" s="452" t="s">
        <v>452</v>
      </c>
      <c r="B602" s="912" t="s">
        <v>1819</v>
      </c>
      <c r="C602" s="740"/>
      <c r="D602" s="740"/>
      <c r="E602" s="740"/>
      <c r="F602" s="453"/>
      <c r="G602" s="452" t="s">
        <v>1005</v>
      </c>
      <c r="H602" s="454">
        <f>MEDIAN(H604:H606)</f>
        <v>25</v>
      </c>
      <c r="I602" s="455" t="s">
        <v>1141</v>
      </c>
      <c r="J602" s="897" t="s">
        <v>971</v>
      </c>
      <c r="K602" s="361" t="s">
        <v>972</v>
      </c>
      <c r="L602" s="362">
        <f>AVERAGE(H604:H606)</f>
        <v>24.150000000000002</v>
      </c>
      <c r="M602" s="363"/>
      <c r="N602" s="905" t="s">
        <v>973</v>
      </c>
    </row>
    <row r="603" spans="1:14" ht="24">
      <c r="A603" s="364" t="s">
        <v>974</v>
      </c>
      <c r="B603" s="365" t="s">
        <v>975</v>
      </c>
      <c r="C603" s="365" t="s">
        <v>976</v>
      </c>
      <c r="D603" s="364" t="s">
        <v>977</v>
      </c>
      <c r="E603" s="364" t="s">
        <v>978</v>
      </c>
      <c r="F603" s="382" t="s">
        <v>760</v>
      </c>
      <c r="G603" s="364" t="s">
        <v>979</v>
      </c>
      <c r="H603" s="383" t="s">
        <v>1006</v>
      </c>
      <c r="I603" s="384" t="s">
        <v>981</v>
      </c>
      <c r="J603" s="796"/>
      <c r="K603" s="361" t="s">
        <v>982</v>
      </c>
      <c r="L603" s="368">
        <f>STDEV(H604:H606)</f>
        <v>4.4266352910534534</v>
      </c>
      <c r="M603" s="363"/>
      <c r="N603" s="776"/>
    </row>
    <row r="604" spans="1:14" ht="36">
      <c r="A604" s="372" t="s">
        <v>1820</v>
      </c>
      <c r="B604" s="371" t="s">
        <v>1337</v>
      </c>
      <c r="C604" s="371"/>
      <c r="D604" s="372"/>
      <c r="E604" s="373" t="s">
        <v>1185</v>
      </c>
      <c r="F604" s="417" t="s">
        <v>1821</v>
      </c>
      <c r="G604" s="372" t="s">
        <v>1005</v>
      </c>
      <c r="H604" s="375">
        <v>28.09</v>
      </c>
      <c r="I604" s="422"/>
      <c r="J604" s="796"/>
      <c r="K604" s="361" t="s">
        <v>987</v>
      </c>
      <c r="L604" s="377">
        <f>L603/L602</f>
        <v>0.18329752757985313</v>
      </c>
      <c r="M604" s="363"/>
      <c r="N604" s="904" t="str">
        <f>IF(L604&lt;25%,"Não","Sim - proceder verificação ao lado")</f>
        <v>Não</v>
      </c>
    </row>
    <row r="605" spans="1:14" ht="27">
      <c r="A605" s="372">
        <v>5949</v>
      </c>
      <c r="B605" s="371" t="s">
        <v>1822</v>
      </c>
      <c r="C605" s="371"/>
      <c r="D605" s="372"/>
      <c r="E605" s="373" t="s">
        <v>1823</v>
      </c>
      <c r="F605" s="417" t="s">
        <v>1824</v>
      </c>
      <c r="G605" s="372" t="s">
        <v>1005</v>
      </c>
      <c r="H605" s="375">
        <v>19.36</v>
      </c>
      <c r="I605" s="422"/>
      <c r="J605" s="796"/>
      <c r="K605" s="361" t="s">
        <v>991</v>
      </c>
      <c r="L605" s="378">
        <f>L602*1.25</f>
        <v>30.187500000000004</v>
      </c>
      <c r="M605" s="363"/>
      <c r="N605" s="796"/>
    </row>
    <row r="606" spans="1:14" ht="18">
      <c r="A606" s="372">
        <v>1033</v>
      </c>
      <c r="B606" s="371" t="s">
        <v>1184</v>
      </c>
      <c r="C606" s="371"/>
      <c r="D606" s="372"/>
      <c r="E606" s="373" t="s">
        <v>1687</v>
      </c>
      <c r="F606" s="417" t="s">
        <v>1825</v>
      </c>
      <c r="G606" s="372" t="s">
        <v>1005</v>
      </c>
      <c r="H606" s="375">
        <v>25</v>
      </c>
      <c r="I606" s="390"/>
      <c r="J606" s="776"/>
      <c r="K606" s="361" t="s">
        <v>995</v>
      </c>
      <c r="L606" s="378">
        <f>L602*0.75</f>
        <v>18.112500000000001</v>
      </c>
      <c r="M606" s="363"/>
      <c r="N606" s="776"/>
    </row>
    <row r="607" spans="1:14">
      <c r="A607" s="369"/>
      <c r="B607" s="370"/>
      <c r="C607" s="370"/>
      <c r="D607" s="369"/>
      <c r="E607" s="462"/>
      <c r="F607" s="380"/>
      <c r="G607" s="379"/>
      <c r="H607" s="458"/>
      <c r="I607" s="357"/>
      <c r="J607" s="356"/>
      <c r="K607" s="356"/>
      <c r="L607" s="451"/>
      <c r="M607" s="357"/>
      <c r="N607" s="356"/>
    </row>
    <row r="608" spans="1:14">
      <c r="A608" s="452" t="s">
        <v>326</v>
      </c>
      <c r="B608" s="912" t="s">
        <v>1826</v>
      </c>
      <c r="C608" s="740"/>
      <c r="D608" s="740"/>
      <c r="E608" s="740"/>
      <c r="F608" s="453"/>
      <c r="G608" s="452" t="s">
        <v>1005</v>
      </c>
      <c r="H608" s="454">
        <f>MEDIAN(H610:H612)</f>
        <v>10.8</v>
      </c>
      <c r="I608" s="455" t="s">
        <v>1141</v>
      </c>
      <c r="J608" s="897" t="s">
        <v>971</v>
      </c>
      <c r="K608" s="361" t="s">
        <v>972</v>
      </c>
      <c r="L608" s="362">
        <f>AVERAGE(H610:H612)</f>
        <v>10.743333333333334</v>
      </c>
      <c r="M608" s="363"/>
      <c r="N608" s="905" t="s">
        <v>973</v>
      </c>
    </row>
    <row r="609" spans="1:14" ht="24">
      <c r="A609" s="364" t="s">
        <v>974</v>
      </c>
      <c r="B609" s="365" t="s">
        <v>975</v>
      </c>
      <c r="C609" s="365" t="s">
        <v>976</v>
      </c>
      <c r="D609" s="364" t="s">
        <v>977</v>
      </c>
      <c r="E609" s="364" t="s">
        <v>978</v>
      </c>
      <c r="F609" s="382" t="s">
        <v>760</v>
      </c>
      <c r="G609" s="364" t="s">
        <v>979</v>
      </c>
      <c r="H609" s="383" t="s">
        <v>1006</v>
      </c>
      <c r="I609" s="384" t="s">
        <v>981</v>
      </c>
      <c r="J609" s="796"/>
      <c r="K609" s="361" t="s">
        <v>982</v>
      </c>
      <c r="L609" s="368">
        <f>STDEV(H610:H612)</f>
        <v>0.71668217037493909</v>
      </c>
      <c r="M609" s="363"/>
      <c r="N609" s="776"/>
    </row>
    <row r="610" spans="1:14" ht="36">
      <c r="A610" s="372"/>
      <c r="B610" s="371" t="s">
        <v>1022</v>
      </c>
      <c r="C610" s="371" t="s">
        <v>1827</v>
      </c>
      <c r="D610" s="372"/>
      <c r="E610" s="373" t="s">
        <v>1828</v>
      </c>
      <c r="F610" s="417" t="s">
        <v>1829</v>
      </c>
      <c r="G610" s="372" t="s">
        <v>1005</v>
      </c>
      <c r="H610" s="375">
        <v>11.43</v>
      </c>
      <c r="I610" s="410" t="s">
        <v>1830</v>
      </c>
      <c r="J610" s="796"/>
      <c r="K610" s="361" t="s">
        <v>987</v>
      </c>
      <c r="L610" s="377">
        <f>L609/L608</f>
        <v>6.6709479091679097E-2</v>
      </c>
      <c r="M610" s="363"/>
      <c r="N610" s="904" t="str">
        <f>IF(L610&lt;25%,"Não","Sim - proceder verificação ao lado")</f>
        <v>Não</v>
      </c>
    </row>
    <row r="611" spans="1:14" ht="36.75">
      <c r="A611" s="372"/>
      <c r="B611" s="371" t="s">
        <v>1022</v>
      </c>
      <c r="C611" s="371" t="s">
        <v>1081</v>
      </c>
      <c r="D611" s="421" t="s">
        <v>1082</v>
      </c>
      <c r="E611" s="373" t="s">
        <v>1828</v>
      </c>
      <c r="F611" s="417" t="s">
        <v>1831</v>
      </c>
      <c r="G611" s="372" t="s">
        <v>1005</v>
      </c>
      <c r="H611" s="375">
        <v>10</v>
      </c>
      <c r="I611" s="410" t="s">
        <v>1832</v>
      </c>
      <c r="J611" s="796"/>
      <c r="K611" s="361" t="s">
        <v>991</v>
      </c>
      <c r="L611" s="378">
        <f>L608*1.25</f>
        <v>13.429166666666667</v>
      </c>
      <c r="M611" s="363"/>
      <c r="N611" s="796"/>
    </row>
    <row r="612" spans="1:14" ht="24.75">
      <c r="A612" s="372"/>
      <c r="B612" s="371" t="s">
        <v>1022</v>
      </c>
      <c r="C612" s="371" t="s">
        <v>1833</v>
      </c>
      <c r="D612" s="372" t="s">
        <v>1834</v>
      </c>
      <c r="E612" s="373" t="s">
        <v>1828</v>
      </c>
      <c r="F612" s="417" t="s">
        <v>1835</v>
      </c>
      <c r="G612" s="372" t="s">
        <v>1005</v>
      </c>
      <c r="H612" s="375">
        <v>10.8</v>
      </c>
      <c r="I612" s="410" t="s">
        <v>1836</v>
      </c>
      <c r="J612" s="776"/>
      <c r="K612" s="361" t="s">
        <v>995</v>
      </c>
      <c r="L612" s="378">
        <f>L608*0.75</f>
        <v>8.057500000000001</v>
      </c>
      <c r="M612" s="363"/>
      <c r="N612" s="776"/>
    </row>
    <row r="613" spans="1:14">
      <c r="A613" s="369"/>
      <c r="B613" s="370"/>
      <c r="C613" s="370"/>
      <c r="D613" s="369"/>
      <c r="E613" s="462"/>
      <c r="F613" s="380"/>
      <c r="G613" s="379"/>
      <c r="H613" s="458"/>
      <c r="I613" s="357"/>
      <c r="J613" s="356"/>
      <c r="K613" s="356"/>
      <c r="L613" s="451"/>
      <c r="M613" s="357"/>
      <c r="N613" s="356"/>
    </row>
    <row r="614" spans="1:14">
      <c r="A614" s="452" t="s">
        <v>415</v>
      </c>
      <c r="B614" s="912" t="s">
        <v>1837</v>
      </c>
      <c r="C614" s="740"/>
      <c r="D614" s="740"/>
      <c r="E614" s="740"/>
      <c r="F614" s="453"/>
      <c r="G614" s="452" t="s">
        <v>1005</v>
      </c>
      <c r="H614" s="454">
        <f>MEDIAN(H616:H618)</f>
        <v>38.47</v>
      </c>
      <c r="I614" s="455" t="s">
        <v>1141</v>
      </c>
      <c r="J614" s="897" t="s">
        <v>971</v>
      </c>
      <c r="K614" s="361" t="s">
        <v>972</v>
      </c>
      <c r="L614" s="362">
        <f>AVERAGE(H616:H618)</f>
        <v>37.29666666666666</v>
      </c>
      <c r="M614" s="363"/>
      <c r="N614" s="905" t="s">
        <v>973</v>
      </c>
    </row>
    <row r="615" spans="1:14" ht="24">
      <c r="A615" s="364" t="s">
        <v>974</v>
      </c>
      <c r="B615" s="365" t="s">
        <v>975</v>
      </c>
      <c r="C615" s="365" t="s">
        <v>976</v>
      </c>
      <c r="D615" s="364" t="s">
        <v>977</v>
      </c>
      <c r="E615" s="364" t="s">
        <v>978</v>
      </c>
      <c r="F615" s="382" t="s">
        <v>760</v>
      </c>
      <c r="G615" s="364" t="s">
        <v>979</v>
      </c>
      <c r="H615" s="383" t="s">
        <v>1006</v>
      </c>
      <c r="I615" s="384" t="s">
        <v>981</v>
      </c>
      <c r="J615" s="796"/>
      <c r="K615" s="361" t="s">
        <v>982</v>
      </c>
      <c r="L615" s="368">
        <f>STDEV(H616:H618)</f>
        <v>3.798438275572388</v>
      </c>
      <c r="M615" s="363"/>
      <c r="N615" s="776"/>
    </row>
    <row r="616" spans="1:14" ht="36.75">
      <c r="A616" s="372"/>
      <c r="B616" s="371" t="s">
        <v>1022</v>
      </c>
      <c r="C616" s="371" t="s">
        <v>1191</v>
      </c>
      <c r="D616" s="372" t="s">
        <v>1838</v>
      </c>
      <c r="E616" s="373" t="s">
        <v>1828</v>
      </c>
      <c r="F616" s="417" t="s">
        <v>1839</v>
      </c>
      <c r="G616" s="372" t="s">
        <v>1005</v>
      </c>
      <c r="H616" s="375">
        <v>33.049999999999997</v>
      </c>
      <c r="I616" s="410" t="s">
        <v>1840</v>
      </c>
      <c r="J616" s="796"/>
      <c r="K616" s="361" t="s">
        <v>987</v>
      </c>
      <c r="L616" s="377">
        <f>L615/L614</f>
        <v>0.10184390764784311</v>
      </c>
      <c r="M616" s="363"/>
      <c r="N616" s="904" t="str">
        <f>IF(L616&lt;25%,"Não","Sim - proceder verificação ao lado")</f>
        <v>Não</v>
      </c>
    </row>
    <row r="617" spans="1:14" ht="27">
      <c r="A617" s="372"/>
      <c r="B617" s="371" t="s">
        <v>1022</v>
      </c>
      <c r="C617" s="371" t="s">
        <v>1841</v>
      </c>
      <c r="D617" s="372"/>
      <c r="E617" s="373" t="s">
        <v>1828</v>
      </c>
      <c r="F617" s="417" t="s">
        <v>1842</v>
      </c>
      <c r="G617" s="372" t="s">
        <v>1005</v>
      </c>
      <c r="H617" s="375">
        <v>40.369999999999997</v>
      </c>
      <c r="I617" s="410" t="s">
        <v>1843</v>
      </c>
      <c r="J617" s="796"/>
      <c r="K617" s="361" t="s">
        <v>991</v>
      </c>
      <c r="L617" s="378">
        <f>L614*1.25</f>
        <v>46.620833333333323</v>
      </c>
      <c r="M617" s="363"/>
      <c r="N617" s="796"/>
    </row>
    <row r="618" spans="1:14" ht="48.75">
      <c r="A618" s="372"/>
      <c r="B618" s="371" t="s">
        <v>1022</v>
      </c>
      <c r="C618" s="371" t="s">
        <v>1844</v>
      </c>
      <c r="D618" s="372" t="s">
        <v>1845</v>
      </c>
      <c r="E618" s="373" t="s">
        <v>1828</v>
      </c>
      <c r="F618" s="417" t="s">
        <v>1846</v>
      </c>
      <c r="G618" s="372" t="s">
        <v>1005</v>
      </c>
      <c r="H618" s="375">
        <v>38.47</v>
      </c>
      <c r="I618" s="410" t="s">
        <v>1847</v>
      </c>
      <c r="J618" s="776"/>
      <c r="K618" s="361" t="s">
        <v>995</v>
      </c>
      <c r="L618" s="378">
        <f>L614*0.75</f>
        <v>27.972499999999997</v>
      </c>
      <c r="M618" s="363"/>
      <c r="N618" s="776"/>
    </row>
    <row r="619" spans="1:14">
      <c r="A619" s="369"/>
      <c r="B619" s="370"/>
      <c r="C619" s="370"/>
      <c r="D619" s="369"/>
      <c r="E619" s="462"/>
      <c r="F619" s="380"/>
      <c r="G619" s="379"/>
      <c r="H619" s="458"/>
      <c r="I619" s="357"/>
      <c r="J619" s="356"/>
      <c r="K619" s="356"/>
      <c r="L619" s="451"/>
      <c r="M619" s="357"/>
      <c r="N619" s="356"/>
    </row>
    <row r="620" spans="1:14">
      <c r="A620" s="452" t="s">
        <v>360</v>
      </c>
      <c r="B620" s="912" t="s">
        <v>1848</v>
      </c>
      <c r="C620" s="740"/>
      <c r="D620" s="740"/>
      <c r="E620" s="740"/>
      <c r="F620" s="453"/>
      <c r="G620" s="452" t="s">
        <v>1005</v>
      </c>
      <c r="H620" s="454">
        <f>MEDIAN(H622:H624)</f>
        <v>2.74</v>
      </c>
      <c r="I620" s="455" t="s">
        <v>1141</v>
      </c>
      <c r="J620" s="897" t="s">
        <v>971</v>
      </c>
      <c r="K620" s="361" t="s">
        <v>972</v>
      </c>
      <c r="L620" s="362">
        <f>AVERAGE(H622:H624)</f>
        <v>2.8933333333333331</v>
      </c>
      <c r="M620" s="363"/>
      <c r="N620" s="905" t="s">
        <v>973</v>
      </c>
    </row>
    <row r="621" spans="1:14" ht="24">
      <c r="A621" s="364" t="s">
        <v>974</v>
      </c>
      <c r="B621" s="365" t="s">
        <v>975</v>
      </c>
      <c r="C621" s="365" t="s">
        <v>976</v>
      </c>
      <c r="D621" s="364" t="s">
        <v>977</v>
      </c>
      <c r="E621" s="364" t="s">
        <v>978</v>
      </c>
      <c r="F621" s="382" t="s">
        <v>760</v>
      </c>
      <c r="G621" s="364" t="s">
        <v>979</v>
      </c>
      <c r="H621" s="383" t="s">
        <v>1006</v>
      </c>
      <c r="I621" s="384" t="s">
        <v>981</v>
      </c>
      <c r="J621" s="796"/>
      <c r="K621" s="361" t="s">
        <v>982</v>
      </c>
      <c r="L621" s="368">
        <f>STDEV(H622:H624)</f>
        <v>0.5463820397243444</v>
      </c>
      <c r="M621" s="363"/>
      <c r="N621" s="776"/>
    </row>
    <row r="622" spans="1:14" ht="36">
      <c r="A622" s="372"/>
      <c r="B622" s="371" t="s">
        <v>1022</v>
      </c>
      <c r="C622" s="371" t="s">
        <v>1849</v>
      </c>
      <c r="D622" s="372" t="s">
        <v>1850</v>
      </c>
      <c r="E622" s="373" t="s">
        <v>1828</v>
      </c>
      <c r="F622" s="417" t="s">
        <v>1851</v>
      </c>
      <c r="G622" s="372" t="s">
        <v>1005</v>
      </c>
      <c r="H622" s="375">
        <v>2.44</v>
      </c>
      <c r="I622" s="410" t="s">
        <v>1852</v>
      </c>
      <c r="J622" s="796"/>
      <c r="K622" s="361" t="s">
        <v>987</v>
      </c>
      <c r="L622" s="377">
        <f>L621/L620</f>
        <v>0.18884171879873657</v>
      </c>
      <c r="M622" s="363"/>
      <c r="N622" s="904" t="str">
        <f>IF(L622&lt;25%,"Não","Sim - proceder verificação ao lado")</f>
        <v>Não</v>
      </c>
    </row>
    <row r="623" spans="1:14" ht="27">
      <c r="A623" s="372"/>
      <c r="B623" s="371" t="s">
        <v>1022</v>
      </c>
      <c r="C623" s="371" t="s">
        <v>1853</v>
      </c>
      <c r="D623" s="372" t="s">
        <v>1483</v>
      </c>
      <c r="E623" s="373" t="s">
        <v>1828</v>
      </c>
      <c r="F623" s="417" t="s">
        <v>1854</v>
      </c>
      <c r="G623" s="372" t="s">
        <v>1005</v>
      </c>
      <c r="H623" s="375">
        <v>2.74</v>
      </c>
      <c r="I623" s="410" t="s">
        <v>1855</v>
      </c>
      <c r="J623" s="796"/>
      <c r="K623" s="361" t="s">
        <v>991</v>
      </c>
      <c r="L623" s="378">
        <f>L620*1.25</f>
        <v>3.6166666666666663</v>
      </c>
      <c r="M623" s="363"/>
      <c r="N623" s="796"/>
    </row>
    <row r="624" spans="1:14" ht="36.75">
      <c r="A624" s="372"/>
      <c r="B624" s="371" t="s">
        <v>1022</v>
      </c>
      <c r="C624" s="371" t="s">
        <v>1856</v>
      </c>
      <c r="D624" s="372" t="s">
        <v>1857</v>
      </c>
      <c r="E624" s="373" t="s">
        <v>1828</v>
      </c>
      <c r="F624" s="417" t="s">
        <v>1858</v>
      </c>
      <c r="G624" s="372" t="s">
        <v>1005</v>
      </c>
      <c r="H624" s="375">
        <v>3.5</v>
      </c>
      <c r="I624" s="410" t="s">
        <v>1859</v>
      </c>
      <c r="J624" s="776"/>
      <c r="K624" s="361" t="s">
        <v>995</v>
      </c>
      <c r="L624" s="378">
        <f>L620*0.75</f>
        <v>2.17</v>
      </c>
      <c r="M624" s="363"/>
      <c r="N624" s="776"/>
    </row>
    <row r="625" spans="1:14">
      <c r="A625" s="369"/>
      <c r="B625" s="370"/>
      <c r="C625" s="370"/>
      <c r="D625" s="369"/>
      <c r="E625" s="462"/>
      <c r="F625" s="380"/>
      <c r="G625" s="379"/>
      <c r="H625" s="458"/>
      <c r="I625" s="357"/>
      <c r="J625" s="356"/>
      <c r="K625" s="356"/>
      <c r="L625" s="451"/>
      <c r="M625" s="357"/>
      <c r="N625" s="356"/>
    </row>
    <row r="626" spans="1:14">
      <c r="A626" s="452" t="s">
        <v>370</v>
      </c>
      <c r="B626" s="912" t="s">
        <v>1860</v>
      </c>
      <c r="C626" s="740"/>
      <c r="D626" s="740"/>
      <c r="E626" s="740"/>
      <c r="F626" s="453"/>
      <c r="G626" s="452" t="s">
        <v>1005</v>
      </c>
      <c r="H626" s="454">
        <f>MEDIAN(H628:H630)</f>
        <v>111.17</v>
      </c>
      <c r="I626" s="455" t="s">
        <v>1141</v>
      </c>
      <c r="J626" s="897" t="s">
        <v>971</v>
      </c>
      <c r="K626" s="361" t="s">
        <v>972</v>
      </c>
      <c r="L626" s="362">
        <f>AVERAGE(H628:H630)</f>
        <v>115.14333333333333</v>
      </c>
      <c r="M626" s="363"/>
      <c r="N626" s="905" t="s">
        <v>973</v>
      </c>
    </row>
    <row r="627" spans="1:14" ht="24">
      <c r="A627" s="364" t="s">
        <v>974</v>
      </c>
      <c r="B627" s="365" t="s">
        <v>975</v>
      </c>
      <c r="C627" s="365" t="s">
        <v>976</v>
      </c>
      <c r="D627" s="364" t="s">
        <v>977</v>
      </c>
      <c r="E627" s="364" t="s">
        <v>978</v>
      </c>
      <c r="F627" s="382" t="s">
        <v>760</v>
      </c>
      <c r="G627" s="364" t="s">
        <v>979</v>
      </c>
      <c r="H627" s="383" t="s">
        <v>1006</v>
      </c>
      <c r="I627" s="384" t="s">
        <v>981</v>
      </c>
      <c r="J627" s="796"/>
      <c r="K627" s="361" t="s">
        <v>982</v>
      </c>
      <c r="L627" s="368">
        <f>STDEV(H628:H630)</f>
        <v>11.211129886560647</v>
      </c>
      <c r="M627" s="363"/>
      <c r="N627" s="776"/>
    </row>
    <row r="628" spans="1:14" ht="36.75">
      <c r="A628" s="372"/>
      <c r="B628" s="371" t="s">
        <v>1022</v>
      </c>
      <c r="C628" s="371" t="s">
        <v>1861</v>
      </c>
      <c r="D628" s="372" t="s">
        <v>1862</v>
      </c>
      <c r="E628" s="373" t="s">
        <v>1828</v>
      </c>
      <c r="F628" s="417" t="s">
        <v>1860</v>
      </c>
      <c r="G628" s="372" t="s">
        <v>1005</v>
      </c>
      <c r="H628" s="375">
        <v>106.46</v>
      </c>
      <c r="I628" s="410" t="s">
        <v>1863</v>
      </c>
      <c r="J628" s="796"/>
      <c r="K628" s="361" t="s">
        <v>987</v>
      </c>
      <c r="L628" s="377">
        <f>L627/L626</f>
        <v>9.7366730335182061E-2</v>
      </c>
      <c r="M628" s="363"/>
      <c r="N628" s="904" t="str">
        <f>IF(L628&lt;25%,"Não","Sim - proceder verificação ao lado")</f>
        <v>Não</v>
      </c>
    </row>
    <row r="629" spans="1:14" ht="60.75">
      <c r="A629" s="372"/>
      <c r="B629" s="371" t="s">
        <v>1022</v>
      </c>
      <c r="C629" s="371" t="s">
        <v>1864</v>
      </c>
      <c r="D629" s="372" t="s">
        <v>1865</v>
      </c>
      <c r="E629" s="373" t="s">
        <v>1828</v>
      </c>
      <c r="F629" s="417" t="s">
        <v>1866</v>
      </c>
      <c r="G629" s="372" t="s">
        <v>1005</v>
      </c>
      <c r="H629" s="375">
        <v>111.17</v>
      </c>
      <c r="I629" s="410" t="s">
        <v>1867</v>
      </c>
      <c r="J629" s="796"/>
      <c r="K629" s="361" t="s">
        <v>991</v>
      </c>
      <c r="L629" s="378">
        <f>L626*1.25</f>
        <v>143.92916666666667</v>
      </c>
      <c r="M629" s="363"/>
      <c r="N629" s="796"/>
    </row>
    <row r="630" spans="1:14" ht="36.75">
      <c r="A630" s="372"/>
      <c r="B630" s="371" t="s">
        <v>1022</v>
      </c>
      <c r="C630" s="371" t="s">
        <v>1868</v>
      </c>
      <c r="D630" s="372" t="s">
        <v>1869</v>
      </c>
      <c r="E630" s="373" t="s">
        <v>1828</v>
      </c>
      <c r="F630" s="417" t="s">
        <v>1870</v>
      </c>
      <c r="G630" s="372" t="s">
        <v>1005</v>
      </c>
      <c r="H630" s="375">
        <v>127.8</v>
      </c>
      <c r="I630" s="410" t="s">
        <v>1871</v>
      </c>
      <c r="J630" s="776"/>
      <c r="K630" s="361" t="s">
        <v>995</v>
      </c>
      <c r="L630" s="378">
        <f>L626*0.75</f>
        <v>86.357500000000002</v>
      </c>
      <c r="M630" s="363"/>
      <c r="N630" s="776"/>
    </row>
    <row r="631" spans="1:14">
      <c r="A631" s="369"/>
      <c r="B631" s="370"/>
      <c r="C631" s="370"/>
      <c r="D631" s="369"/>
      <c r="E631" s="462"/>
      <c r="F631" s="380"/>
      <c r="G631" s="379"/>
      <c r="H631" s="458"/>
      <c r="I631" s="357"/>
      <c r="J631" s="356"/>
      <c r="K631" s="356"/>
      <c r="L631" s="451"/>
      <c r="M631" s="357"/>
      <c r="N631" s="356"/>
    </row>
    <row r="632" spans="1:14">
      <c r="A632" s="452" t="s">
        <v>353</v>
      </c>
      <c r="B632" s="912" t="s">
        <v>1872</v>
      </c>
      <c r="C632" s="740"/>
      <c r="D632" s="740"/>
      <c r="E632" s="740"/>
      <c r="F632" s="453"/>
      <c r="G632" s="452" t="s">
        <v>1873</v>
      </c>
      <c r="H632" s="454">
        <f>MEDIAN(H634:H636)</f>
        <v>78.05</v>
      </c>
      <c r="I632" s="455" t="s">
        <v>1141</v>
      </c>
      <c r="J632" s="897" t="s">
        <v>971</v>
      </c>
      <c r="K632" s="361" t="s">
        <v>972</v>
      </c>
      <c r="L632" s="362">
        <f>AVERAGE(H634:H636)</f>
        <v>79.88666666666667</v>
      </c>
      <c r="M632" s="363"/>
      <c r="N632" s="905" t="s">
        <v>973</v>
      </c>
    </row>
    <row r="633" spans="1:14" ht="24">
      <c r="A633" s="364" t="s">
        <v>974</v>
      </c>
      <c r="B633" s="365" t="s">
        <v>975</v>
      </c>
      <c r="C633" s="365" t="s">
        <v>976</v>
      </c>
      <c r="D633" s="364" t="s">
        <v>977</v>
      </c>
      <c r="E633" s="364" t="s">
        <v>978</v>
      </c>
      <c r="F633" s="382" t="s">
        <v>760</v>
      </c>
      <c r="G633" s="364" t="s">
        <v>979</v>
      </c>
      <c r="H633" s="383" t="s">
        <v>1006</v>
      </c>
      <c r="I633" s="384" t="s">
        <v>981</v>
      </c>
      <c r="J633" s="796"/>
      <c r="K633" s="361" t="s">
        <v>982</v>
      </c>
      <c r="L633" s="368">
        <f>STDEV(H634:H636)</f>
        <v>3.3382979695247861</v>
      </c>
      <c r="M633" s="363"/>
      <c r="N633" s="776"/>
    </row>
    <row r="634" spans="1:14" ht="36.75">
      <c r="A634" s="372"/>
      <c r="B634" s="371" t="s">
        <v>1022</v>
      </c>
      <c r="C634" s="371" t="s">
        <v>1081</v>
      </c>
      <c r="D634" s="421" t="s">
        <v>1082</v>
      </c>
      <c r="E634" s="373" t="s">
        <v>1828</v>
      </c>
      <c r="F634" s="417" t="s">
        <v>1874</v>
      </c>
      <c r="G634" s="372" t="s">
        <v>1873</v>
      </c>
      <c r="H634" s="375">
        <v>78.05</v>
      </c>
      <c r="I634" s="410" t="s">
        <v>1875</v>
      </c>
      <c r="J634" s="796"/>
      <c r="K634" s="361" t="s">
        <v>987</v>
      </c>
      <c r="L634" s="377">
        <f>L633/L632</f>
        <v>4.1787924178312431E-2</v>
      </c>
      <c r="M634" s="363"/>
      <c r="N634" s="904" t="str">
        <f>IF(L634&lt;25%,"Não","Sim - proceder verificação ao lado")</f>
        <v>Não</v>
      </c>
    </row>
    <row r="635" spans="1:14" ht="48.75">
      <c r="A635" s="372"/>
      <c r="B635" s="371" t="s">
        <v>1022</v>
      </c>
      <c r="C635" s="371" t="s">
        <v>1876</v>
      </c>
      <c r="D635" s="372" t="s">
        <v>1789</v>
      </c>
      <c r="E635" s="373" t="s">
        <v>1828</v>
      </c>
      <c r="F635" s="417" t="s">
        <v>1877</v>
      </c>
      <c r="G635" s="372" t="s">
        <v>1873</v>
      </c>
      <c r="H635" s="375">
        <v>77.87</v>
      </c>
      <c r="I635" s="410" t="s">
        <v>1878</v>
      </c>
      <c r="J635" s="796"/>
      <c r="K635" s="361" t="s">
        <v>991</v>
      </c>
      <c r="L635" s="378">
        <f>L632*1.25</f>
        <v>99.858333333333334</v>
      </c>
      <c r="M635" s="363"/>
      <c r="N635" s="796"/>
    </row>
    <row r="636" spans="1:14" ht="60.75">
      <c r="A636" s="372"/>
      <c r="B636" s="371" t="s">
        <v>1022</v>
      </c>
      <c r="C636" s="371" t="s">
        <v>1589</v>
      </c>
      <c r="D636" s="372" t="s">
        <v>1043</v>
      </c>
      <c r="E636" s="373" t="s">
        <v>1828</v>
      </c>
      <c r="F636" s="417" t="s">
        <v>1874</v>
      </c>
      <c r="G636" s="372" t="s">
        <v>1873</v>
      </c>
      <c r="H636" s="375">
        <v>83.74</v>
      </c>
      <c r="I636" s="410" t="s">
        <v>1879</v>
      </c>
      <c r="J636" s="776"/>
      <c r="K636" s="361" t="s">
        <v>995</v>
      </c>
      <c r="L636" s="378">
        <f>L632*0.75</f>
        <v>59.915000000000006</v>
      </c>
      <c r="M636" s="363"/>
      <c r="N636" s="776"/>
    </row>
    <row r="637" spans="1:14">
      <c r="A637" s="369"/>
      <c r="B637" s="370"/>
      <c r="C637" s="370"/>
      <c r="D637" s="369"/>
      <c r="E637" s="462"/>
      <c r="F637" s="380"/>
      <c r="G637" s="379"/>
      <c r="H637" s="458"/>
      <c r="I637" s="357"/>
      <c r="J637" s="356"/>
      <c r="K637" s="356"/>
      <c r="L637" s="451"/>
      <c r="M637" s="357"/>
      <c r="N637" s="356"/>
    </row>
    <row r="638" spans="1:14">
      <c r="A638" s="452" t="s">
        <v>532</v>
      </c>
      <c r="B638" s="912" t="s">
        <v>1880</v>
      </c>
      <c r="C638" s="740"/>
      <c r="D638" s="740"/>
      <c r="E638" s="740"/>
      <c r="F638" s="740"/>
      <c r="G638" s="452" t="s">
        <v>1873</v>
      </c>
      <c r="H638" s="454">
        <f>MEDIAN(H640:H642)</f>
        <v>1077.21</v>
      </c>
      <c r="I638" s="455" t="s">
        <v>1141</v>
      </c>
      <c r="J638" s="897" t="s">
        <v>971</v>
      </c>
      <c r="K638" s="361" t="s">
        <v>972</v>
      </c>
      <c r="L638" s="362">
        <f>AVERAGE(H640:H642)</f>
        <v>1079.1699999999998</v>
      </c>
      <c r="M638" s="363"/>
      <c r="N638" s="905" t="s">
        <v>973</v>
      </c>
    </row>
    <row r="639" spans="1:14" ht="24">
      <c r="A639" s="364" t="s">
        <v>974</v>
      </c>
      <c r="B639" s="365" t="s">
        <v>975</v>
      </c>
      <c r="C639" s="365" t="s">
        <v>976</v>
      </c>
      <c r="D639" s="364" t="s">
        <v>977</v>
      </c>
      <c r="E639" s="364" t="s">
        <v>978</v>
      </c>
      <c r="F639" s="382" t="s">
        <v>760</v>
      </c>
      <c r="G639" s="364" t="s">
        <v>979</v>
      </c>
      <c r="H639" s="383" t="s">
        <v>1006</v>
      </c>
      <c r="I639" s="384" t="s">
        <v>981</v>
      </c>
      <c r="J639" s="796"/>
      <c r="K639" s="361" t="s">
        <v>982</v>
      </c>
      <c r="L639" s="368">
        <f>STDEV(H640:H642)</f>
        <v>73.529594722125367</v>
      </c>
      <c r="M639" s="363"/>
      <c r="N639" s="776"/>
    </row>
    <row r="640" spans="1:14" ht="36.75">
      <c r="A640" s="372"/>
      <c r="B640" s="371" t="s">
        <v>1022</v>
      </c>
      <c r="C640" s="371" t="s">
        <v>1081</v>
      </c>
      <c r="D640" s="421" t="s">
        <v>1082</v>
      </c>
      <c r="E640" s="373" t="s">
        <v>1622</v>
      </c>
      <c r="F640" s="417" t="s">
        <v>1881</v>
      </c>
      <c r="G640" s="372" t="s">
        <v>1873</v>
      </c>
      <c r="H640" s="375">
        <v>1153.6600000000001</v>
      </c>
      <c r="I640" s="410" t="s">
        <v>1882</v>
      </c>
      <c r="J640" s="796"/>
      <c r="K640" s="361" t="s">
        <v>987</v>
      </c>
      <c r="L640" s="377">
        <f>L639/L638</f>
        <v>6.8135321332251059E-2</v>
      </c>
      <c r="M640" s="363"/>
      <c r="N640" s="904" t="str">
        <f>IF(L640&lt;25%,"Não","Sim - proceder verificação ao lado")</f>
        <v>Não</v>
      </c>
    </row>
    <row r="641" spans="1:14" ht="48.75">
      <c r="A641" s="372"/>
      <c r="B641" s="371" t="s">
        <v>1022</v>
      </c>
      <c r="C641" s="371" t="s">
        <v>1652</v>
      </c>
      <c r="D641" s="372" t="s">
        <v>1653</v>
      </c>
      <c r="E641" s="373" t="s">
        <v>1622</v>
      </c>
      <c r="F641" s="417" t="s">
        <v>1883</v>
      </c>
      <c r="G641" s="372" t="s">
        <v>1873</v>
      </c>
      <c r="H641" s="375">
        <v>1077.21</v>
      </c>
      <c r="I641" s="410" t="s">
        <v>1884</v>
      </c>
      <c r="J641" s="796"/>
      <c r="K641" s="361" t="s">
        <v>991</v>
      </c>
      <c r="L641" s="378">
        <f>L638*1.25</f>
        <v>1348.9624999999999</v>
      </c>
      <c r="M641" s="363"/>
      <c r="N641" s="796"/>
    </row>
    <row r="642" spans="1:14" ht="24.75">
      <c r="A642" s="372"/>
      <c r="B642" s="371" t="s">
        <v>1022</v>
      </c>
      <c r="C642" s="371" t="s">
        <v>1885</v>
      </c>
      <c r="D642" s="372" t="s">
        <v>1886</v>
      </c>
      <c r="E642" s="373" t="s">
        <v>1622</v>
      </c>
      <c r="F642" s="417" t="s">
        <v>1887</v>
      </c>
      <c r="G642" s="372" t="s">
        <v>1873</v>
      </c>
      <c r="H642" s="375">
        <v>1006.64</v>
      </c>
      <c r="I642" s="410" t="s">
        <v>1888</v>
      </c>
      <c r="J642" s="776"/>
      <c r="K642" s="361" t="s">
        <v>995</v>
      </c>
      <c r="L642" s="378">
        <f>L638*0.75</f>
        <v>809.37749999999983</v>
      </c>
      <c r="M642" s="363"/>
      <c r="N642" s="776"/>
    </row>
    <row r="643" spans="1:14">
      <c r="A643" s="369"/>
      <c r="B643" s="370"/>
      <c r="C643" s="370"/>
      <c r="D643" s="369"/>
      <c r="E643" s="462"/>
      <c r="F643" s="380"/>
      <c r="G643" s="379"/>
      <c r="H643" s="458"/>
      <c r="I643" s="357"/>
      <c r="J643" s="356"/>
      <c r="K643" s="356"/>
      <c r="L643" s="451"/>
      <c r="M643" s="357"/>
      <c r="N643" s="356"/>
    </row>
    <row r="644" spans="1:14">
      <c r="A644" s="452" t="s">
        <v>473</v>
      </c>
      <c r="B644" s="912" t="s">
        <v>1889</v>
      </c>
      <c r="C644" s="740"/>
      <c r="D644" s="740"/>
      <c r="E644" s="740"/>
      <c r="F644" s="740"/>
      <c r="G644" s="452" t="s">
        <v>1005</v>
      </c>
      <c r="H644" s="454">
        <f>MEDIAN(H646:H648)</f>
        <v>6.85</v>
      </c>
      <c r="I644" s="455" t="s">
        <v>1141</v>
      </c>
      <c r="J644" s="897" t="s">
        <v>971</v>
      </c>
      <c r="K644" s="361" t="s">
        <v>972</v>
      </c>
      <c r="L644" s="362">
        <f>AVERAGE(H646:H648)</f>
        <v>6.6466666666666656</v>
      </c>
      <c r="M644" s="363"/>
      <c r="N644" s="905" t="s">
        <v>973</v>
      </c>
    </row>
    <row r="645" spans="1:14" ht="24">
      <c r="A645" s="364" t="s">
        <v>974</v>
      </c>
      <c r="B645" s="365" t="s">
        <v>975</v>
      </c>
      <c r="C645" s="365" t="s">
        <v>976</v>
      </c>
      <c r="D645" s="364" t="s">
        <v>977</v>
      </c>
      <c r="E645" s="364" t="s">
        <v>978</v>
      </c>
      <c r="F645" s="382" t="s">
        <v>760</v>
      </c>
      <c r="G645" s="364" t="s">
        <v>979</v>
      </c>
      <c r="H645" s="383" t="s">
        <v>1006</v>
      </c>
      <c r="I645" s="384" t="s">
        <v>981</v>
      </c>
      <c r="J645" s="796"/>
      <c r="K645" s="361" t="s">
        <v>982</v>
      </c>
      <c r="L645" s="368">
        <f>STDEV(H646:H648)</f>
        <v>0.97109903374132356</v>
      </c>
      <c r="M645" s="363"/>
      <c r="N645" s="776"/>
    </row>
    <row r="646" spans="1:14" ht="36">
      <c r="A646" s="372"/>
      <c r="B646" s="371" t="s">
        <v>1022</v>
      </c>
      <c r="C646" s="371" t="s">
        <v>1890</v>
      </c>
      <c r="D646" s="372" t="s">
        <v>1891</v>
      </c>
      <c r="E646" s="373" t="s">
        <v>1622</v>
      </c>
      <c r="F646" s="417" t="s">
        <v>1892</v>
      </c>
      <c r="G646" s="372" t="s">
        <v>1005</v>
      </c>
      <c r="H646" s="375">
        <v>5.59</v>
      </c>
      <c r="I646" s="410" t="s">
        <v>1893</v>
      </c>
      <c r="J646" s="796"/>
      <c r="K646" s="361" t="s">
        <v>987</v>
      </c>
      <c r="L646" s="377">
        <f>L645/L644</f>
        <v>0.14610316455486314</v>
      </c>
      <c r="M646" s="363"/>
      <c r="N646" s="904" t="str">
        <f>IF(L646&lt;25%,"Não","Sim - proceder verificação ao lado")</f>
        <v>Não</v>
      </c>
    </row>
    <row r="647" spans="1:14" ht="48.75">
      <c r="A647" s="372"/>
      <c r="B647" s="371" t="s">
        <v>1022</v>
      </c>
      <c r="C647" s="371" t="s">
        <v>1894</v>
      </c>
      <c r="D647" s="372" t="s">
        <v>1895</v>
      </c>
      <c r="E647" s="373" t="s">
        <v>1622</v>
      </c>
      <c r="F647" s="417" t="s">
        <v>1896</v>
      </c>
      <c r="G647" s="372" t="s">
        <v>1005</v>
      </c>
      <c r="H647" s="375">
        <v>7.5</v>
      </c>
      <c r="I647" s="410" t="s">
        <v>1897</v>
      </c>
      <c r="J647" s="796"/>
      <c r="K647" s="361" t="s">
        <v>991</v>
      </c>
      <c r="L647" s="378">
        <f>L644*1.25</f>
        <v>8.3083333333333318</v>
      </c>
      <c r="M647" s="363"/>
      <c r="N647" s="796"/>
    </row>
    <row r="648" spans="1:14" ht="24.75">
      <c r="A648" s="372"/>
      <c r="B648" s="371" t="s">
        <v>1022</v>
      </c>
      <c r="C648" s="371" t="s">
        <v>1898</v>
      </c>
      <c r="D648" s="372" t="s">
        <v>1899</v>
      </c>
      <c r="E648" s="373" t="s">
        <v>1622</v>
      </c>
      <c r="F648" s="417" t="s">
        <v>1900</v>
      </c>
      <c r="G648" s="372" t="s">
        <v>1005</v>
      </c>
      <c r="H648" s="375">
        <v>6.85</v>
      </c>
      <c r="I648" s="410" t="s">
        <v>1901</v>
      </c>
      <c r="J648" s="776"/>
      <c r="K648" s="361" t="s">
        <v>995</v>
      </c>
      <c r="L648" s="378">
        <f>L644*0.75</f>
        <v>4.9849999999999994</v>
      </c>
      <c r="M648" s="363"/>
      <c r="N648" s="776"/>
    </row>
    <row r="649" spans="1:14">
      <c r="A649" s="369"/>
      <c r="B649" s="370"/>
      <c r="C649" s="370"/>
      <c r="D649" s="369"/>
      <c r="E649" s="462"/>
      <c r="F649" s="380"/>
      <c r="G649" s="379"/>
      <c r="H649" s="458"/>
      <c r="I649" s="357"/>
      <c r="J649" s="356"/>
      <c r="K649" s="356"/>
      <c r="L649" s="451"/>
      <c r="M649" s="357"/>
      <c r="N649" s="356"/>
    </row>
    <row r="650" spans="1:14">
      <c r="A650" s="452" t="s">
        <v>447</v>
      </c>
      <c r="B650" s="912" t="s">
        <v>1902</v>
      </c>
      <c r="C650" s="740"/>
      <c r="D650" s="740"/>
      <c r="E650" s="740"/>
      <c r="F650" s="740"/>
      <c r="G650" s="452" t="s">
        <v>1005</v>
      </c>
      <c r="H650" s="454">
        <f>MEDIAN(H652:H654)</f>
        <v>19</v>
      </c>
      <c r="I650" s="455" t="s">
        <v>1141</v>
      </c>
      <c r="J650" s="897" t="s">
        <v>971</v>
      </c>
      <c r="K650" s="361" t="s">
        <v>972</v>
      </c>
      <c r="L650" s="362">
        <f>AVERAGE(H652:H654)</f>
        <v>18.036666666666665</v>
      </c>
      <c r="M650" s="363"/>
      <c r="N650" s="905" t="s">
        <v>973</v>
      </c>
    </row>
    <row r="651" spans="1:14" ht="24">
      <c r="A651" s="364" t="s">
        <v>974</v>
      </c>
      <c r="B651" s="365" t="s">
        <v>975</v>
      </c>
      <c r="C651" s="365" t="s">
        <v>976</v>
      </c>
      <c r="D651" s="364" t="s">
        <v>977</v>
      </c>
      <c r="E651" s="364" t="s">
        <v>978</v>
      </c>
      <c r="F651" s="382" t="s">
        <v>760</v>
      </c>
      <c r="G651" s="364" t="s">
        <v>979</v>
      </c>
      <c r="H651" s="383" t="s">
        <v>1006</v>
      </c>
      <c r="I651" s="384" t="s">
        <v>981</v>
      </c>
      <c r="J651" s="796"/>
      <c r="K651" s="361" t="s">
        <v>982</v>
      </c>
      <c r="L651" s="368">
        <f>STDEV(H652:H654)</f>
        <v>2.3950017397349326</v>
      </c>
      <c r="M651" s="363"/>
      <c r="N651" s="776"/>
    </row>
    <row r="652" spans="1:14" ht="36">
      <c r="A652" s="372"/>
      <c r="B652" s="371" t="s">
        <v>1022</v>
      </c>
      <c r="C652" s="371" t="s">
        <v>1488</v>
      </c>
      <c r="D652" s="372" t="s">
        <v>1489</v>
      </c>
      <c r="E652" s="373" t="s">
        <v>1622</v>
      </c>
      <c r="F652" s="417" t="s">
        <v>1903</v>
      </c>
      <c r="G652" s="372" t="s">
        <v>1005</v>
      </c>
      <c r="H652" s="375">
        <v>19.8</v>
      </c>
      <c r="I652" s="410" t="s">
        <v>1904</v>
      </c>
      <c r="J652" s="796"/>
      <c r="K652" s="361" t="s">
        <v>987</v>
      </c>
      <c r="L652" s="377">
        <f>L651/L650</f>
        <v>0.13278516391064124</v>
      </c>
      <c r="M652" s="363"/>
      <c r="N652" s="904" t="str">
        <f>IF(L652&lt;25%,"Não","Sim - proceder verificação ao lado")</f>
        <v>Não</v>
      </c>
    </row>
    <row r="653" spans="1:14" ht="36.75">
      <c r="A653" s="372"/>
      <c r="B653" s="371" t="s">
        <v>1022</v>
      </c>
      <c r="C653" s="371" t="s">
        <v>1844</v>
      </c>
      <c r="D653" s="372" t="s">
        <v>1845</v>
      </c>
      <c r="E653" s="373" t="s">
        <v>1622</v>
      </c>
      <c r="F653" s="417" t="s">
        <v>1905</v>
      </c>
      <c r="G653" s="372" t="s">
        <v>1005</v>
      </c>
      <c r="H653" s="375">
        <v>15.31</v>
      </c>
      <c r="I653" s="410" t="s">
        <v>1906</v>
      </c>
      <c r="J653" s="796"/>
      <c r="K653" s="361" t="s">
        <v>991</v>
      </c>
      <c r="L653" s="378">
        <f>L650*1.25</f>
        <v>22.545833333333331</v>
      </c>
      <c r="M653" s="363"/>
      <c r="N653" s="796"/>
    </row>
    <row r="654" spans="1:14" ht="36.75">
      <c r="A654" s="372"/>
      <c r="B654" s="371" t="s">
        <v>1022</v>
      </c>
      <c r="C654" s="371" t="s">
        <v>1081</v>
      </c>
      <c r="D654" s="421" t="s">
        <v>1082</v>
      </c>
      <c r="E654" s="373" t="s">
        <v>1622</v>
      </c>
      <c r="F654" s="417" t="s">
        <v>1907</v>
      </c>
      <c r="G654" s="372" t="s">
        <v>1005</v>
      </c>
      <c r="H654" s="375">
        <v>19</v>
      </c>
      <c r="I654" s="410" t="s">
        <v>1908</v>
      </c>
      <c r="J654" s="776"/>
      <c r="K654" s="361" t="s">
        <v>995</v>
      </c>
      <c r="L654" s="378">
        <f>L650*0.75</f>
        <v>13.5275</v>
      </c>
      <c r="M654" s="363"/>
      <c r="N654" s="776"/>
    </row>
    <row r="655" spans="1:14">
      <c r="A655" s="369"/>
      <c r="B655" s="370"/>
      <c r="C655" s="370"/>
      <c r="D655" s="369"/>
      <c r="E655" s="462"/>
      <c r="F655" s="380"/>
      <c r="G655" s="379"/>
      <c r="H655" s="458"/>
      <c r="I655" s="357"/>
      <c r="J655" s="356"/>
      <c r="K655" s="356"/>
      <c r="L655" s="451"/>
      <c r="M655" s="357"/>
      <c r="N655" s="356"/>
    </row>
    <row r="656" spans="1:14">
      <c r="A656" s="452" t="s">
        <v>422</v>
      </c>
      <c r="B656" s="912" t="s">
        <v>1909</v>
      </c>
      <c r="C656" s="740"/>
      <c r="D656" s="740"/>
      <c r="E656" s="740"/>
      <c r="F656" s="740"/>
      <c r="G656" s="452" t="s">
        <v>1005</v>
      </c>
      <c r="H656" s="454">
        <f>MEDIAN(H658:H660)</f>
        <v>34.81</v>
      </c>
      <c r="I656" s="455" t="s">
        <v>1141</v>
      </c>
      <c r="J656" s="897" t="s">
        <v>971</v>
      </c>
      <c r="K656" s="361" t="s">
        <v>972</v>
      </c>
      <c r="L656" s="362">
        <f>AVERAGE(H658:H660)</f>
        <v>32.626666666666665</v>
      </c>
      <c r="M656" s="363"/>
      <c r="N656" s="905" t="s">
        <v>973</v>
      </c>
    </row>
    <row r="657" spans="1:14" ht="24">
      <c r="A657" s="364" t="s">
        <v>974</v>
      </c>
      <c r="B657" s="365" t="s">
        <v>975</v>
      </c>
      <c r="C657" s="365" t="s">
        <v>976</v>
      </c>
      <c r="D657" s="364" t="s">
        <v>977</v>
      </c>
      <c r="E657" s="364" t="s">
        <v>978</v>
      </c>
      <c r="F657" s="382" t="s">
        <v>760</v>
      </c>
      <c r="G657" s="364" t="s">
        <v>979</v>
      </c>
      <c r="H657" s="383" t="s">
        <v>1006</v>
      </c>
      <c r="I657" s="384" t="s">
        <v>981</v>
      </c>
      <c r="J657" s="796"/>
      <c r="K657" s="361" t="s">
        <v>982</v>
      </c>
      <c r="L657" s="368">
        <f>STDEV(H658:H660)</f>
        <v>3.9649001668810455</v>
      </c>
      <c r="M657" s="363"/>
      <c r="N657" s="776"/>
    </row>
    <row r="658" spans="1:14" ht="36.75">
      <c r="A658" s="372"/>
      <c r="B658" s="371" t="s">
        <v>1022</v>
      </c>
      <c r="C658" s="371" t="s">
        <v>1081</v>
      </c>
      <c r="D658" s="421" t="s">
        <v>1082</v>
      </c>
      <c r="E658" s="373" t="s">
        <v>1622</v>
      </c>
      <c r="F658" s="417" t="s">
        <v>1910</v>
      </c>
      <c r="G658" s="372" t="s">
        <v>1005</v>
      </c>
      <c r="H658" s="375">
        <v>34.81</v>
      </c>
      <c r="I658" s="410" t="s">
        <v>1911</v>
      </c>
      <c r="J658" s="796"/>
      <c r="K658" s="361" t="s">
        <v>987</v>
      </c>
      <c r="L658" s="377">
        <f>L657/L656</f>
        <v>0.12152329894404512</v>
      </c>
      <c r="M658" s="363"/>
      <c r="N658" s="904" t="str">
        <f>IF(L658&lt;25%,"Não","Sim - proceder verificação ao lado")</f>
        <v>Não</v>
      </c>
    </row>
    <row r="659" spans="1:14" ht="48.75">
      <c r="A659" s="372"/>
      <c r="B659" s="371" t="s">
        <v>1022</v>
      </c>
      <c r="C659" s="371" t="s">
        <v>1885</v>
      </c>
      <c r="D659" s="372" t="s">
        <v>1886</v>
      </c>
      <c r="E659" s="373" t="s">
        <v>1622</v>
      </c>
      <c r="F659" s="417" t="s">
        <v>1910</v>
      </c>
      <c r="G659" s="372" t="s">
        <v>1005</v>
      </c>
      <c r="H659" s="375">
        <v>28.05</v>
      </c>
      <c r="I659" s="410" t="s">
        <v>1912</v>
      </c>
      <c r="J659" s="796"/>
      <c r="K659" s="361" t="s">
        <v>991</v>
      </c>
      <c r="L659" s="378">
        <f>L656*1.25</f>
        <v>40.783333333333331</v>
      </c>
      <c r="M659" s="363"/>
      <c r="N659" s="796"/>
    </row>
    <row r="660" spans="1:14" ht="48.75">
      <c r="A660" s="372"/>
      <c r="B660" s="371" t="s">
        <v>1022</v>
      </c>
      <c r="C660" s="371" t="s">
        <v>1728</v>
      </c>
      <c r="D660" s="372" t="s">
        <v>1729</v>
      </c>
      <c r="E660" s="373" t="s">
        <v>1622</v>
      </c>
      <c r="F660" s="417" t="s">
        <v>1913</v>
      </c>
      <c r="G660" s="372" t="s">
        <v>1005</v>
      </c>
      <c r="H660" s="375">
        <v>35.020000000000003</v>
      </c>
      <c r="I660" s="410" t="s">
        <v>1914</v>
      </c>
      <c r="J660" s="776"/>
      <c r="K660" s="361" t="s">
        <v>995</v>
      </c>
      <c r="L660" s="378">
        <f>L656*0.75</f>
        <v>24.47</v>
      </c>
      <c r="M660" s="363"/>
      <c r="N660" s="776"/>
    </row>
    <row r="661" spans="1:14">
      <c r="A661" s="369"/>
      <c r="B661" s="370"/>
      <c r="C661" s="370"/>
      <c r="D661" s="369"/>
      <c r="E661" s="462"/>
      <c r="F661" s="380"/>
      <c r="G661" s="379"/>
      <c r="H661" s="458"/>
      <c r="I661" s="357"/>
      <c r="J661" s="356"/>
      <c r="K661" s="356"/>
      <c r="L661" s="451"/>
      <c r="M661" s="357"/>
      <c r="N661" s="356"/>
    </row>
    <row r="662" spans="1:14">
      <c r="A662" s="452" t="s">
        <v>381</v>
      </c>
      <c r="B662" s="912" t="s">
        <v>1915</v>
      </c>
      <c r="C662" s="740"/>
      <c r="D662" s="740"/>
      <c r="E662" s="740"/>
      <c r="F662" s="740"/>
      <c r="G662" s="452" t="s">
        <v>1005</v>
      </c>
      <c r="H662" s="454">
        <f>MEDIAN(H664:H666)</f>
        <v>10.9</v>
      </c>
      <c r="I662" s="455" t="s">
        <v>1141</v>
      </c>
      <c r="J662" s="897" t="s">
        <v>971</v>
      </c>
      <c r="K662" s="361" t="s">
        <v>972</v>
      </c>
      <c r="L662" s="362">
        <f>AVERAGE(H664:H666)</f>
        <v>10.4</v>
      </c>
      <c r="M662" s="363"/>
      <c r="N662" s="905" t="s">
        <v>973</v>
      </c>
    </row>
    <row r="663" spans="1:14" ht="24">
      <c r="A663" s="364" t="s">
        <v>974</v>
      </c>
      <c r="B663" s="365" t="s">
        <v>975</v>
      </c>
      <c r="C663" s="365" t="s">
        <v>976</v>
      </c>
      <c r="D663" s="364" t="s">
        <v>977</v>
      </c>
      <c r="E663" s="364" t="s">
        <v>978</v>
      </c>
      <c r="F663" s="382" t="s">
        <v>760</v>
      </c>
      <c r="G663" s="364" t="s">
        <v>979</v>
      </c>
      <c r="H663" s="383" t="s">
        <v>1006</v>
      </c>
      <c r="I663" s="384" t="s">
        <v>981</v>
      </c>
      <c r="J663" s="796"/>
      <c r="K663" s="361" t="s">
        <v>982</v>
      </c>
      <c r="L663" s="368">
        <f>STDEV(H664:H666)</f>
        <v>1.8027756377319868</v>
      </c>
      <c r="M663" s="363"/>
      <c r="N663" s="776"/>
    </row>
    <row r="664" spans="1:14" ht="36">
      <c r="A664" s="372"/>
      <c r="B664" s="371" t="s">
        <v>1022</v>
      </c>
      <c r="C664" s="371" t="s">
        <v>1488</v>
      </c>
      <c r="D664" s="372" t="s">
        <v>1489</v>
      </c>
      <c r="E664" s="373" t="s">
        <v>1622</v>
      </c>
      <c r="F664" s="417" t="s">
        <v>1916</v>
      </c>
      <c r="G664" s="372" t="s">
        <v>1005</v>
      </c>
      <c r="H664" s="375">
        <v>8.4</v>
      </c>
      <c r="I664" s="410" t="s">
        <v>1917</v>
      </c>
      <c r="J664" s="796"/>
      <c r="K664" s="361" t="s">
        <v>987</v>
      </c>
      <c r="L664" s="377">
        <f>L663/L662</f>
        <v>0.17334381132038335</v>
      </c>
      <c r="M664" s="363"/>
      <c r="N664" s="904" t="str">
        <f>IF(L664&lt;25%,"Não","Sim - proceder verificação ao lado")</f>
        <v>Não</v>
      </c>
    </row>
    <row r="665" spans="1:14" ht="36.75">
      <c r="A665" s="372"/>
      <c r="B665" s="371" t="s">
        <v>1022</v>
      </c>
      <c r="C665" s="371" t="s">
        <v>1081</v>
      </c>
      <c r="D665" s="421" t="s">
        <v>1082</v>
      </c>
      <c r="E665" s="373" t="s">
        <v>1622</v>
      </c>
      <c r="F665" s="417" t="s">
        <v>1918</v>
      </c>
      <c r="G665" s="372" t="s">
        <v>1005</v>
      </c>
      <c r="H665" s="375">
        <v>11.9</v>
      </c>
      <c r="I665" s="410" t="s">
        <v>1919</v>
      </c>
      <c r="J665" s="796"/>
      <c r="K665" s="361" t="s">
        <v>991</v>
      </c>
      <c r="L665" s="378">
        <f>L662*1.25</f>
        <v>13</v>
      </c>
      <c r="M665" s="363"/>
      <c r="N665" s="796"/>
    </row>
    <row r="666" spans="1:14" ht="48.75">
      <c r="A666" s="372"/>
      <c r="B666" s="371" t="s">
        <v>1022</v>
      </c>
      <c r="C666" s="371" t="s">
        <v>1920</v>
      </c>
      <c r="D666" s="372"/>
      <c r="E666" s="373" t="s">
        <v>1622</v>
      </c>
      <c r="F666" s="417" t="s">
        <v>1921</v>
      </c>
      <c r="G666" s="372" t="s">
        <v>1005</v>
      </c>
      <c r="H666" s="375">
        <v>10.9</v>
      </c>
      <c r="I666" s="410" t="s">
        <v>1922</v>
      </c>
      <c r="J666" s="776"/>
      <c r="K666" s="361" t="s">
        <v>995</v>
      </c>
      <c r="L666" s="378">
        <f>L662*0.75</f>
        <v>7.8000000000000007</v>
      </c>
      <c r="M666" s="363"/>
      <c r="N666" s="776"/>
    </row>
    <row r="667" spans="1:14">
      <c r="A667" s="369"/>
      <c r="B667" s="370"/>
      <c r="C667" s="370"/>
      <c r="D667" s="369"/>
      <c r="E667" s="462"/>
      <c r="F667" s="380"/>
      <c r="G667" s="379"/>
      <c r="H667" s="458"/>
      <c r="I667" s="357"/>
      <c r="J667" s="356"/>
      <c r="K667" s="356"/>
      <c r="L667" s="451"/>
      <c r="M667" s="357"/>
      <c r="N667" s="356"/>
    </row>
    <row r="668" spans="1:14">
      <c r="A668" s="452" t="s">
        <v>1923</v>
      </c>
      <c r="B668" s="912" t="s">
        <v>1924</v>
      </c>
      <c r="C668" s="740"/>
      <c r="D668" s="740"/>
      <c r="E668" s="740"/>
      <c r="F668" s="740"/>
      <c r="G668" s="452" t="s">
        <v>1005</v>
      </c>
      <c r="H668" s="454">
        <f>MEDIAN(H670:H672)</f>
        <v>774.25</v>
      </c>
      <c r="I668" s="455" t="s">
        <v>1141</v>
      </c>
      <c r="J668" s="897" t="s">
        <v>971</v>
      </c>
      <c r="K668" s="361" t="s">
        <v>972</v>
      </c>
      <c r="L668" s="362">
        <f>AVERAGE(H670:H672)</f>
        <v>743.23333333333323</v>
      </c>
      <c r="M668" s="363"/>
      <c r="N668" s="905" t="s">
        <v>973</v>
      </c>
    </row>
    <row r="669" spans="1:14" ht="24">
      <c r="A669" s="364" t="s">
        <v>974</v>
      </c>
      <c r="B669" s="365" t="s">
        <v>975</v>
      </c>
      <c r="C669" s="365" t="s">
        <v>976</v>
      </c>
      <c r="D669" s="364" t="s">
        <v>977</v>
      </c>
      <c r="E669" s="364" t="s">
        <v>978</v>
      </c>
      <c r="F669" s="382" t="s">
        <v>760</v>
      </c>
      <c r="G669" s="364" t="s">
        <v>979</v>
      </c>
      <c r="H669" s="383" t="s">
        <v>1006</v>
      </c>
      <c r="I669" s="384" t="s">
        <v>981</v>
      </c>
      <c r="J669" s="796"/>
      <c r="K669" s="361" t="s">
        <v>982</v>
      </c>
      <c r="L669" s="368">
        <f>STDEV(H670:H672)</f>
        <v>123.77481905999066</v>
      </c>
      <c r="M669" s="363"/>
      <c r="N669" s="776"/>
    </row>
    <row r="670" spans="1:14" ht="48.75">
      <c r="A670" s="372"/>
      <c r="B670" s="371" t="s">
        <v>1022</v>
      </c>
      <c r="C670" s="371" t="s">
        <v>1925</v>
      </c>
      <c r="D670" s="372" t="s">
        <v>1926</v>
      </c>
      <c r="E670" s="373" t="s">
        <v>1622</v>
      </c>
      <c r="F670" s="417" t="s">
        <v>1927</v>
      </c>
      <c r="G670" s="372" t="s">
        <v>1005</v>
      </c>
      <c r="H670" s="375">
        <v>774.25</v>
      </c>
      <c r="I670" s="410" t="s">
        <v>1928</v>
      </c>
      <c r="J670" s="796"/>
      <c r="K670" s="361" t="s">
        <v>987</v>
      </c>
      <c r="L670" s="377">
        <f>L669/L668</f>
        <v>0.1665356133919236</v>
      </c>
      <c r="M670" s="363"/>
      <c r="N670" s="904" t="str">
        <f>IF(L670&lt;25%,"Não","Sim - proceder verificação ao lado")</f>
        <v>Não</v>
      </c>
    </row>
    <row r="671" spans="1:14" ht="27">
      <c r="A671" s="372"/>
      <c r="B671" s="371" t="s">
        <v>1022</v>
      </c>
      <c r="C671" s="371" t="s">
        <v>1929</v>
      </c>
      <c r="D671" s="372" t="s">
        <v>1930</v>
      </c>
      <c r="E671" s="373" t="s">
        <v>1622</v>
      </c>
      <c r="F671" s="417" t="s">
        <v>1931</v>
      </c>
      <c r="G671" s="372" t="s">
        <v>1005</v>
      </c>
      <c r="H671" s="375">
        <v>606.9</v>
      </c>
      <c r="I671" s="410" t="s">
        <v>1932</v>
      </c>
      <c r="J671" s="796"/>
      <c r="K671" s="361" t="s">
        <v>991</v>
      </c>
      <c r="L671" s="378">
        <f>L668*1.25</f>
        <v>929.04166666666652</v>
      </c>
      <c r="M671" s="363"/>
      <c r="N671" s="796"/>
    </row>
    <row r="672" spans="1:14" ht="48.75">
      <c r="A672" s="372"/>
      <c r="B672" s="371" t="s">
        <v>1022</v>
      </c>
      <c r="C672" s="371" t="s">
        <v>1781</v>
      </c>
      <c r="D672" s="372" t="s">
        <v>1933</v>
      </c>
      <c r="E672" s="373" t="s">
        <v>994</v>
      </c>
      <c r="F672" s="417" t="s">
        <v>1934</v>
      </c>
      <c r="G672" s="372" t="s">
        <v>1005</v>
      </c>
      <c r="H672" s="375">
        <v>848.55</v>
      </c>
      <c r="I672" s="410" t="s">
        <v>1935</v>
      </c>
      <c r="J672" s="776"/>
      <c r="K672" s="361" t="s">
        <v>995</v>
      </c>
      <c r="L672" s="378">
        <f>L668*0.75</f>
        <v>557.42499999999995</v>
      </c>
      <c r="M672" s="363"/>
      <c r="N672" s="776"/>
    </row>
    <row r="673" spans="1:14">
      <c r="A673" s="369"/>
      <c r="B673" s="370"/>
      <c r="C673" s="370"/>
      <c r="D673" s="369"/>
      <c r="E673" s="462"/>
      <c r="F673" s="380"/>
      <c r="G673" s="379"/>
      <c r="H673" s="458"/>
      <c r="I673" s="357"/>
      <c r="J673" s="356"/>
      <c r="K673" s="356"/>
      <c r="L673" s="451"/>
      <c r="M673" s="357"/>
      <c r="N673" s="356"/>
    </row>
    <row r="674" spans="1:14">
      <c r="A674" s="452" t="s">
        <v>1936</v>
      </c>
      <c r="B674" s="912" t="s">
        <v>1937</v>
      </c>
      <c r="C674" s="740"/>
      <c r="D674" s="740"/>
      <c r="E674" s="740"/>
      <c r="F674" s="740"/>
      <c r="G674" s="452" t="s">
        <v>1005</v>
      </c>
      <c r="H674" s="454">
        <f>MEDIAN(H676:H678)</f>
        <v>218.9</v>
      </c>
      <c r="I674" s="455" t="s">
        <v>1141</v>
      </c>
      <c r="J674" s="897" t="s">
        <v>971</v>
      </c>
      <c r="K674" s="361" t="s">
        <v>972</v>
      </c>
      <c r="L674" s="362">
        <f>AVERAGE(H676:H678)</f>
        <v>216.82000000000002</v>
      </c>
      <c r="M674" s="363"/>
      <c r="N674" s="905" t="s">
        <v>973</v>
      </c>
    </row>
    <row r="675" spans="1:14" ht="24">
      <c r="A675" s="364" t="s">
        <v>974</v>
      </c>
      <c r="B675" s="365" t="s">
        <v>975</v>
      </c>
      <c r="C675" s="365" t="s">
        <v>976</v>
      </c>
      <c r="D675" s="364" t="s">
        <v>977</v>
      </c>
      <c r="E675" s="364" t="s">
        <v>978</v>
      </c>
      <c r="F675" s="382" t="s">
        <v>760</v>
      </c>
      <c r="G675" s="364" t="s">
        <v>979</v>
      </c>
      <c r="H675" s="383" t="s">
        <v>1006</v>
      </c>
      <c r="I675" s="384" t="s">
        <v>981</v>
      </c>
      <c r="J675" s="796"/>
      <c r="K675" s="361" t="s">
        <v>982</v>
      </c>
      <c r="L675" s="368">
        <f>STDEV(H676:H678)</f>
        <v>16.876409570758824</v>
      </c>
      <c r="M675" s="363"/>
      <c r="N675" s="776"/>
    </row>
    <row r="676" spans="1:14" ht="48.75">
      <c r="A676" s="372"/>
      <c r="B676" s="371" t="s">
        <v>1022</v>
      </c>
      <c r="C676" s="371" t="s">
        <v>1081</v>
      </c>
      <c r="D676" s="421" t="s">
        <v>1082</v>
      </c>
      <c r="E676" s="373" t="s">
        <v>1622</v>
      </c>
      <c r="F676" s="417" t="s">
        <v>1938</v>
      </c>
      <c r="G676" s="372" t="s">
        <v>1005</v>
      </c>
      <c r="H676" s="375">
        <v>218.9</v>
      </c>
      <c r="I676" s="410" t="s">
        <v>1939</v>
      </c>
      <c r="J676" s="796"/>
      <c r="K676" s="361" t="s">
        <v>987</v>
      </c>
      <c r="L676" s="377">
        <f>L675/L674</f>
        <v>7.783603713107104E-2</v>
      </c>
      <c r="M676" s="363"/>
      <c r="N676" s="904" t="str">
        <f>IF(L676&lt;25%,"Não","Sim - proceder verificação ao lado")</f>
        <v>Não</v>
      </c>
    </row>
    <row r="677" spans="1:14" ht="60.75">
      <c r="A677" s="372"/>
      <c r="B677" s="371" t="s">
        <v>1022</v>
      </c>
      <c r="C677" s="371" t="s">
        <v>1940</v>
      </c>
      <c r="D677" s="372" t="s">
        <v>1941</v>
      </c>
      <c r="E677" s="373" t="s">
        <v>1622</v>
      </c>
      <c r="F677" s="417" t="s">
        <v>1942</v>
      </c>
      <c r="G677" s="372" t="s">
        <v>1005</v>
      </c>
      <c r="H677" s="375">
        <v>199</v>
      </c>
      <c r="I677" s="410" t="s">
        <v>1943</v>
      </c>
      <c r="J677" s="796"/>
      <c r="K677" s="361" t="s">
        <v>991</v>
      </c>
      <c r="L677" s="378">
        <f>L674*1.25</f>
        <v>271.02500000000003</v>
      </c>
      <c r="M677" s="363"/>
      <c r="N677" s="796"/>
    </row>
    <row r="678" spans="1:14" ht="24.75">
      <c r="A678" s="372"/>
      <c r="B678" s="371" t="s">
        <v>1022</v>
      </c>
      <c r="C678" s="371" t="s">
        <v>1944</v>
      </c>
      <c r="D678" s="372"/>
      <c r="E678" s="373" t="s">
        <v>1622</v>
      </c>
      <c r="F678" s="417" t="s">
        <v>1945</v>
      </c>
      <c r="G678" s="372" t="s">
        <v>1005</v>
      </c>
      <c r="H678" s="375">
        <v>232.56</v>
      </c>
      <c r="I678" s="410" t="s">
        <v>1946</v>
      </c>
      <c r="J678" s="776"/>
      <c r="K678" s="361" t="s">
        <v>995</v>
      </c>
      <c r="L678" s="378">
        <f>L674*0.75</f>
        <v>162.61500000000001</v>
      </c>
      <c r="M678" s="363"/>
      <c r="N678" s="776"/>
    </row>
    <row r="679" spans="1:14">
      <c r="A679" s="369"/>
      <c r="B679" s="370"/>
      <c r="C679" s="370"/>
      <c r="D679" s="369"/>
      <c r="E679" s="462"/>
      <c r="F679" s="380"/>
      <c r="G679" s="379"/>
      <c r="H679" s="458"/>
      <c r="I679" s="357"/>
      <c r="J679" s="356"/>
      <c r="K679" s="356"/>
      <c r="L679" s="451"/>
      <c r="M679" s="357"/>
      <c r="N679" s="356"/>
    </row>
    <row r="680" spans="1:14">
      <c r="A680" s="369"/>
      <c r="B680" s="370"/>
      <c r="C680" s="370"/>
      <c r="D680" s="369"/>
      <c r="E680" s="462"/>
      <c r="F680" s="380"/>
      <c r="G680" s="379"/>
      <c r="H680" s="458"/>
      <c r="I680" s="357"/>
      <c r="J680" s="356"/>
      <c r="K680" s="356"/>
      <c r="L680" s="451"/>
      <c r="M680" s="357"/>
      <c r="N680" s="356"/>
    </row>
    <row r="681" spans="1:14">
      <c r="A681" s="452" t="s">
        <v>1947</v>
      </c>
      <c r="B681" s="912" t="s">
        <v>1948</v>
      </c>
      <c r="C681" s="740"/>
      <c r="D681" s="740"/>
      <c r="E681" s="740"/>
      <c r="F681" s="740"/>
      <c r="G681" s="452" t="s">
        <v>1005</v>
      </c>
      <c r="H681" s="454">
        <f>MEDIAN(H683:H685)</f>
        <v>5.07</v>
      </c>
      <c r="I681" s="455" t="s">
        <v>1141</v>
      </c>
      <c r="J681" s="897" t="s">
        <v>971</v>
      </c>
      <c r="K681" s="361" t="s">
        <v>972</v>
      </c>
      <c r="L681" s="362">
        <f>AVERAGE(H683:H685)</f>
        <v>5.4233333333333329</v>
      </c>
      <c r="M681" s="363"/>
      <c r="N681" s="905" t="s">
        <v>973</v>
      </c>
    </row>
    <row r="682" spans="1:14" ht="24">
      <c r="A682" s="364" t="s">
        <v>974</v>
      </c>
      <c r="B682" s="365" t="s">
        <v>975</v>
      </c>
      <c r="C682" s="365" t="s">
        <v>976</v>
      </c>
      <c r="D682" s="364" t="s">
        <v>977</v>
      </c>
      <c r="E682" s="364" t="s">
        <v>978</v>
      </c>
      <c r="F682" s="382" t="s">
        <v>760</v>
      </c>
      <c r="G682" s="364" t="s">
        <v>979</v>
      </c>
      <c r="H682" s="383" t="s">
        <v>1006</v>
      </c>
      <c r="I682" s="384" t="s">
        <v>981</v>
      </c>
      <c r="J682" s="796"/>
      <c r="K682" s="361" t="s">
        <v>982</v>
      </c>
      <c r="L682" s="368">
        <f>STDEV(H683:H685)</f>
        <v>0.72748424954312951</v>
      </c>
      <c r="M682" s="363"/>
      <c r="N682" s="776"/>
    </row>
    <row r="683" spans="1:14" ht="36">
      <c r="A683" s="372">
        <v>7551</v>
      </c>
      <c r="B683" s="371" t="s">
        <v>1184</v>
      </c>
      <c r="C683" s="371"/>
      <c r="D683" s="372"/>
      <c r="E683" s="373" t="s">
        <v>1185</v>
      </c>
      <c r="F683" s="417" t="s">
        <v>1949</v>
      </c>
      <c r="G683" s="372" t="s">
        <v>1950</v>
      </c>
      <c r="H683" s="375">
        <v>5.07</v>
      </c>
      <c r="I683" s="422" t="s">
        <v>1951</v>
      </c>
      <c r="J683" s="796"/>
      <c r="K683" s="361" t="s">
        <v>987</v>
      </c>
      <c r="L683" s="377">
        <f>L682/L681</f>
        <v>0.13413968952854263</v>
      </c>
      <c r="M683" s="363"/>
      <c r="N683" s="904" t="str">
        <f>IF(L683&lt;25%,"Não","Sim - proceder verificação ao lado")</f>
        <v>Não</v>
      </c>
    </row>
    <row r="684" spans="1:14" ht="48.75">
      <c r="A684" s="372"/>
      <c r="B684" s="371" t="s">
        <v>1022</v>
      </c>
      <c r="C684" s="371" t="s">
        <v>1781</v>
      </c>
      <c r="D684" s="372" t="s">
        <v>1933</v>
      </c>
      <c r="E684" s="373" t="s">
        <v>1622</v>
      </c>
      <c r="F684" s="417" t="s">
        <v>1952</v>
      </c>
      <c r="G684" s="372" t="s">
        <v>1005</v>
      </c>
      <c r="H684" s="375">
        <v>6.26</v>
      </c>
      <c r="I684" s="410" t="s">
        <v>1953</v>
      </c>
      <c r="J684" s="796"/>
      <c r="K684" s="361" t="s">
        <v>991</v>
      </c>
      <c r="L684" s="378">
        <f>L681*1.25</f>
        <v>6.7791666666666659</v>
      </c>
      <c r="M684" s="363"/>
      <c r="N684" s="796"/>
    </row>
    <row r="685" spans="1:14" ht="24.75">
      <c r="A685" s="372"/>
      <c r="B685" s="371" t="s">
        <v>1022</v>
      </c>
      <c r="C685" s="371" t="s">
        <v>1954</v>
      </c>
      <c r="D685" s="372" t="s">
        <v>1955</v>
      </c>
      <c r="E685" s="373" t="s">
        <v>1622</v>
      </c>
      <c r="F685" s="417" t="s">
        <v>1956</v>
      </c>
      <c r="G685" s="372" t="s">
        <v>1005</v>
      </c>
      <c r="H685" s="375">
        <v>4.9400000000000004</v>
      </c>
      <c r="I685" s="410" t="s">
        <v>1957</v>
      </c>
      <c r="J685" s="776"/>
      <c r="K685" s="361" t="s">
        <v>995</v>
      </c>
      <c r="L685" s="378">
        <f>L681*0.75</f>
        <v>4.0674999999999999</v>
      </c>
      <c r="M685" s="363"/>
      <c r="N685" s="776"/>
    </row>
    <row r="686" spans="1:14">
      <c r="A686" s="369"/>
      <c r="B686" s="370"/>
      <c r="C686" s="370"/>
      <c r="D686" s="369"/>
      <c r="E686" s="462"/>
      <c r="F686" s="380"/>
      <c r="G686" s="379"/>
      <c r="H686" s="458"/>
      <c r="I686" s="357"/>
      <c r="J686" s="356"/>
      <c r="K686" s="356"/>
      <c r="L686" s="451"/>
      <c r="M686" s="357"/>
      <c r="N686" s="356"/>
    </row>
    <row r="687" spans="1:14">
      <c r="A687" s="452" t="s">
        <v>433</v>
      </c>
      <c r="B687" s="912" t="s">
        <v>1958</v>
      </c>
      <c r="C687" s="740"/>
      <c r="D687" s="740"/>
      <c r="E687" s="740"/>
      <c r="F687" s="740"/>
      <c r="G687" s="452" t="s">
        <v>1005</v>
      </c>
      <c r="H687" s="454">
        <f>MEDIAN(H689:H691)</f>
        <v>9</v>
      </c>
      <c r="I687" s="455" t="s">
        <v>1141</v>
      </c>
      <c r="J687" s="897" t="s">
        <v>971</v>
      </c>
      <c r="K687" s="361" t="s">
        <v>972</v>
      </c>
      <c r="L687" s="362">
        <f>AVERAGE(H689:H691)</f>
        <v>9.0033333333333339</v>
      </c>
      <c r="M687" s="363"/>
      <c r="N687" s="905" t="s">
        <v>973</v>
      </c>
    </row>
    <row r="688" spans="1:14" ht="24">
      <c r="A688" s="364" t="s">
        <v>974</v>
      </c>
      <c r="B688" s="365" t="s">
        <v>975</v>
      </c>
      <c r="C688" s="365" t="s">
        <v>976</v>
      </c>
      <c r="D688" s="364" t="s">
        <v>977</v>
      </c>
      <c r="E688" s="381" t="s">
        <v>978</v>
      </c>
      <c r="F688" s="382" t="s">
        <v>760</v>
      </c>
      <c r="G688" s="364" t="s">
        <v>979</v>
      </c>
      <c r="H688" s="383" t="s">
        <v>1006</v>
      </c>
      <c r="I688" s="384" t="s">
        <v>981</v>
      </c>
      <c r="J688" s="796"/>
      <c r="K688" s="361" t="s">
        <v>982</v>
      </c>
      <c r="L688" s="368">
        <f>STDEV(H689:H691)</f>
        <v>0.41501004003919395</v>
      </c>
      <c r="M688" s="363"/>
      <c r="N688" s="776"/>
    </row>
    <row r="689" spans="1:14" ht="36">
      <c r="A689" s="369"/>
      <c r="B689" s="371" t="s">
        <v>1022</v>
      </c>
      <c r="C689" s="371" t="s">
        <v>1833</v>
      </c>
      <c r="D689" s="427" t="s">
        <v>1834</v>
      </c>
      <c r="E689" s="373" t="s">
        <v>1622</v>
      </c>
      <c r="F689" s="417" t="s">
        <v>1959</v>
      </c>
      <c r="G689" s="372" t="s">
        <v>1005</v>
      </c>
      <c r="H689" s="375">
        <v>9</v>
      </c>
      <c r="I689" s="410" t="s">
        <v>1960</v>
      </c>
      <c r="J689" s="796"/>
      <c r="K689" s="361" t="s">
        <v>987</v>
      </c>
      <c r="L689" s="377">
        <f>L688/L687</f>
        <v>4.6095154391617245E-2</v>
      </c>
      <c r="M689" s="363"/>
      <c r="N689" s="904" t="str">
        <f>IF(L689&lt;25%,"Não","Sim - proceder verificação ao lado")</f>
        <v>Não</v>
      </c>
    </row>
    <row r="690" spans="1:14" ht="60.75">
      <c r="A690" s="369"/>
      <c r="B690" s="371" t="s">
        <v>1022</v>
      </c>
      <c r="C690" s="371" t="s">
        <v>1961</v>
      </c>
      <c r="D690" s="427" t="s">
        <v>1962</v>
      </c>
      <c r="E690" s="373" t="s">
        <v>1622</v>
      </c>
      <c r="F690" s="417" t="s">
        <v>1963</v>
      </c>
      <c r="G690" s="372" t="s">
        <v>1005</v>
      </c>
      <c r="H690" s="375">
        <v>9.42</v>
      </c>
      <c r="I690" s="410" t="s">
        <v>1964</v>
      </c>
      <c r="J690" s="796"/>
      <c r="K690" s="361" t="s">
        <v>991</v>
      </c>
      <c r="L690" s="378">
        <f>L687*1.25</f>
        <v>11.254166666666666</v>
      </c>
      <c r="M690" s="363"/>
      <c r="N690" s="796"/>
    </row>
    <row r="691" spans="1:14" ht="24.75">
      <c r="A691" s="369"/>
      <c r="B691" s="371" t="s">
        <v>1022</v>
      </c>
      <c r="C691" s="371" t="s">
        <v>1965</v>
      </c>
      <c r="D691" s="421" t="s">
        <v>1966</v>
      </c>
      <c r="E691" s="373" t="s">
        <v>1622</v>
      </c>
      <c r="F691" s="417" t="s">
        <v>1967</v>
      </c>
      <c r="G691" s="372" t="s">
        <v>1005</v>
      </c>
      <c r="H691" s="375">
        <v>8.59</v>
      </c>
      <c r="I691" s="410" t="s">
        <v>1968</v>
      </c>
      <c r="J691" s="776"/>
      <c r="K691" s="361" t="s">
        <v>995</v>
      </c>
      <c r="L691" s="378">
        <f>L687*0.75</f>
        <v>6.7525000000000004</v>
      </c>
      <c r="M691" s="363"/>
      <c r="N691" s="776"/>
    </row>
    <row r="692" spans="1:14">
      <c r="A692" s="369"/>
      <c r="B692" s="370"/>
      <c r="C692" s="370"/>
      <c r="D692" s="421"/>
      <c r="E692" s="462"/>
      <c r="F692" s="380"/>
      <c r="G692" s="379"/>
      <c r="H692" s="458"/>
      <c r="I692" s="357"/>
      <c r="J692" s="356"/>
      <c r="K692" s="356"/>
      <c r="L692" s="451"/>
      <c r="M692" s="357"/>
      <c r="N692" s="356"/>
    </row>
    <row r="693" spans="1:14">
      <c r="A693" s="452" t="s">
        <v>457</v>
      </c>
      <c r="B693" s="912" t="s">
        <v>1969</v>
      </c>
      <c r="C693" s="740"/>
      <c r="D693" s="740"/>
      <c r="E693" s="740"/>
      <c r="F693" s="740"/>
      <c r="G693" s="452" t="s">
        <v>1005</v>
      </c>
      <c r="H693" s="454">
        <f>MEDIAN(H695:H697)</f>
        <v>59.8</v>
      </c>
      <c r="I693" s="455" t="s">
        <v>1141</v>
      </c>
      <c r="J693" s="897" t="s">
        <v>971</v>
      </c>
      <c r="K693" s="361" t="s">
        <v>972</v>
      </c>
      <c r="L693" s="362">
        <f>AVERAGE(H695:H697)</f>
        <v>62.75</v>
      </c>
      <c r="M693" s="363"/>
      <c r="N693" s="905" t="s">
        <v>973</v>
      </c>
    </row>
    <row r="694" spans="1:14" ht="24">
      <c r="A694" s="364" t="s">
        <v>974</v>
      </c>
      <c r="B694" s="365" t="s">
        <v>975</v>
      </c>
      <c r="C694" s="365" t="s">
        <v>976</v>
      </c>
      <c r="D694" s="364" t="s">
        <v>977</v>
      </c>
      <c r="E694" s="381" t="s">
        <v>978</v>
      </c>
      <c r="F694" s="382" t="s">
        <v>760</v>
      </c>
      <c r="G694" s="364" t="s">
        <v>979</v>
      </c>
      <c r="H694" s="383" t="s">
        <v>1006</v>
      </c>
      <c r="I694" s="384" t="s">
        <v>981</v>
      </c>
      <c r="J694" s="796"/>
      <c r="K694" s="361" t="s">
        <v>982</v>
      </c>
      <c r="L694" s="368">
        <f>STDEV(H695:H697)</f>
        <v>5.1095498823281931</v>
      </c>
      <c r="M694" s="363"/>
      <c r="N694" s="776"/>
    </row>
    <row r="695" spans="1:14" ht="36.75">
      <c r="A695" s="369"/>
      <c r="B695" s="371" t="s">
        <v>1022</v>
      </c>
      <c r="C695" s="371" t="s">
        <v>1970</v>
      </c>
      <c r="D695" s="427" t="s">
        <v>1971</v>
      </c>
      <c r="E695" s="373" t="s">
        <v>1622</v>
      </c>
      <c r="F695" s="417" t="s">
        <v>1972</v>
      </c>
      <c r="G695" s="372" t="s">
        <v>1005</v>
      </c>
      <c r="H695" s="375">
        <v>59.8</v>
      </c>
      <c r="I695" s="410" t="s">
        <v>1973</v>
      </c>
      <c r="J695" s="796"/>
      <c r="K695" s="361" t="s">
        <v>987</v>
      </c>
      <c r="L695" s="377">
        <f>L694/L693</f>
        <v>8.1427089758218218E-2</v>
      </c>
      <c r="M695" s="363"/>
      <c r="N695" s="904" t="str">
        <f>IF(L695&lt;25%,"Não","Sim - proceder verificação ao lado")</f>
        <v>Não</v>
      </c>
    </row>
    <row r="696" spans="1:14" ht="36.75">
      <c r="A696" s="369"/>
      <c r="B696" s="371" t="s">
        <v>1022</v>
      </c>
      <c r="C696" s="371" t="s">
        <v>1575</v>
      </c>
      <c r="D696" s="427" t="s">
        <v>1203</v>
      </c>
      <c r="E696" s="373" t="s">
        <v>1622</v>
      </c>
      <c r="F696" s="417" t="s">
        <v>1972</v>
      </c>
      <c r="G696" s="372" t="s">
        <v>1005</v>
      </c>
      <c r="H696" s="375">
        <v>59.8</v>
      </c>
      <c r="I696" s="410" t="s">
        <v>1974</v>
      </c>
      <c r="J696" s="796"/>
      <c r="K696" s="361" t="s">
        <v>991</v>
      </c>
      <c r="L696" s="378">
        <f>L693*1.25</f>
        <v>78.4375</v>
      </c>
      <c r="M696" s="363"/>
      <c r="N696" s="796"/>
    </row>
    <row r="697" spans="1:14" ht="24.75">
      <c r="A697" s="369"/>
      <c r="B697" s="371" t="s">
        <v>1022</v>
      </c>
      <c r="C697" s="371" t="s">
        <v>1965</v>
      </c>
      <c r="D697" s="421" t="s">
        <v>1966</v>
      </c>
      <c r="E697" s="373" t="s">
        <v>1622</v>
      </c>
      <c r="F697" s="417" t="s">
        <v>1975</v>
      </c>
      <c r="G697" s="372" t="s">
        <v>1005</v>
      </c>
      <c r="H697" s="375">
        <v>68.650000000000006</v>
      </c>
      <c r="I697" s="410" t="s">
        <v>1976</v>
      </c>
      <c r="J697" s="776"/>
      <c r="K697" s="361" t="s">
        <v>995</v>
      </c>
      <c r="L697" s="378">
        <f>L693*0.75</f>
        <v>47.0625</v>
      </c>
      <c r="M697" s="363"/>
      <c r="N697" s="776"/>
    </row>
    <row r="698" spans="1:14">
      <c r="A698" s="369"/>
      <c r="B698" s="370"/>
      <c r="C698" s="370"/>
      <c r="D698" s="421"/>
      <c r="E698" s="462"/>
      <c r="F698" s="380"/>
      <c r="G698" s="379"/>
      <c r="H698" s="458"/>
      <c r="I698" s="357"/>
      <c r="J698" s="356"/>
      <c r="K698" s="356"/>
      <c r="L698" s="451"/>
      <c r="M698" s="357"/>
      <c r="N698" s="356"/>
    </row>
    <row r="699" spans="1:14">
      <c r="A699" s="452" t="s">
        <v>256</v>
      </c>
      <c r="B699" s="912" t="s">
        <v>1977</v>
      </c>
      <c r="C699" s="740"/>
      <c r="D699" s="740"/>
      <c r="E699" s="740"/>
      <c r="F699" s="740"/>
      <c r="G699" s="452" t="s">
        <v>1005</v>
      </c>
      <c r="H699" s="454">
        <f>MEDIAN(H701:H703)</f>
        <v>352.62</v>
      </c>
      <c r="I699" s="455" t="s">
        <v>1141</v>
      </c>
      <c r="J699" s="897" t="s">
        <v>971</v>
      </c>
      <c r="K699" s="361" t="s">
        <v>972</v>
      </c>
      <c r="L699" s="362">
        <f>AVERAGE(H701:H703)</f>
        <v>351.06333333333333</v>
      </c>
      <c r="M699" s="363"/>
      <c r="N699" s="905" t="s">
        <v>973</v>
      </c>
    </row>
    <row r="700" spans="1:14" ht="24">
      <c r="A700" s="364" t="s">
        <v>974</v>
      </c>
      <c r="B700" s="365" t="s">
        <v>975</v>
      </c>
      <c r="C700" s="365" t="s">
        <v>976</v>
      </c>
      <c r="D700" s="364" t="s">
        <v>977</v>
      </c>
      <c r="E700" s="381" t="s">
        <v>978</v>
      </c>
      <c r="F700" s="382" t="s">
        <v>760</v>
      </c>
      <c r="G700" s="364" t="s">
        <v>979</v>
      </c>
      <c r="H700" s="383" t="s">
        <v>1006</v>
      </c>
      <c r="I700" s="384" t="s">
        <v>981</v>
      </c>
      <c r="J700" s="796"/>
      <c r="K700" s="361" t="s">
        <v>982</v>
      </c>
      <c r="L700" s="368">
        <f>STDEV(H701:H703)</f>
        <v>32.323125364564184</v>
      </c>
      <c r="M700" s="363"/>
      <c r="N700" s="776"/>
    </row>
    <row r="701" spans="1:14" ht="36">
      <c r="A701" s="369"/>
      <c r="B701" s="371" t="s">
        <v>1022</v>
      </c>
      <c r="C701" s="371" t="s">
        <v>1978</v>
      </c>
      <c r="D701" s="427" t="s">
        <v>1869</v>
      </c>
      <c r="E701" s="373" t="s">
        <v>1622</v>
      </c>
      <c r="F701" s="417" t="s">
        <v>1979</v>
      </c>
      <c r="G701" s="372" t="s">
        <v>1005</v>
      </c>
      <c r="H701" s="375">
        <v>382.58</v>
      </c>
      <c r="I701" s="410" t="s">
        <v>1980</v>
      </c>
      <c r="J701" s="796"/>
      <c r="K701" s="361" t="s">
        <v>987</v>
      </c>
      <c r="L701" s="377">
        <f>L700/L699</f>
        <v>9.2072063059554829E-2</v>
      </c>
      <c r="M701" s="363"/>
      <c r="N701" s="904" t="str">
        <f>IF(L701&lt;25%,"Não","Sim - proceder verificação ao lado")</f>
        <v>Não</v>
      </c>
    </row>
    <row r="702" spans="1:14" ht="48.75">
      <c r="A702" s="369"/>
      <c r="B702" s="371" t="s">
        <v>1022</v>
      </c>
      <c r="C702" s="371" t="s">
        <v>1981</v>
      </c>
      <c r="D702" s="427" t="s">
        <v>1223</v>
      </c>
      <c r="E702" s="373" t="s">
        <v>1622</v>
      </c>
      <c r="F702" s="417" t="s">
        <v>1982</v>
      </c>
      <c r="G702" s="372" t="s">
        <v>1005</v>
      </c>
      <c r="H702" s="375">
        <v>352.62</v>
      </c>
      <c r="I702" s="410" t="s">
        <v>1983</v>
      </c>
      <c r="J702" s="796"/>
      <c r="K702" s="361" t="s">
        <v>991</v>
      </c>
      <c r="L702" s="378">
        <f>L699*1.25</f>
        <v>438.82916666666665</v>
      </c>
      <c r="M702" s="363"/>
      <c r="N702" s="796"/>
    </row>
    <row r="703" spans="1:14" ht="48.75">
      <c r="A703" s="369"/>
      <c r="B703" s="371" t="s">
        <v>1022</v>
      </c>
      <c r="C703" s="371" t="s">
        <v>1965</v>
      </c>
      <c r="D703" s="421" t="s">
        <v>1966</v>
      </c>
      <c r="E703" s="373" t="s">
        <v>1622</v>
      </c>
      <c r="F703" s="417" t="s">
        <v>1984</v>
      </c>
      <c r="G703" s="372" t="s">
        <v>1005</v>
      </c>
      <c r="H703" s="375">
        <v>317.99</v>
      </c>
      <c r="I703" s="410" t="s">
        <v>1985</v>
      </c>
      <c r="J703" s="776"/>
      <c r="K703" s="361" t="s">
        <v>995</v>
      </c>
      <c r="L703" s="378">
        <f>L699*0.75</f>
        <v>263.29750000000001</v>
      </c>
      <c r="M703" s="363"/>
      <c r="N703" s="776"/>
    </row>
    <row r="704" spans="1:14">
      <c r="A704" s="369"/>
      <c r="B704" s="370"/>
      <c r="C704" s="370"/>
      <c r="D704" s="421"/>
      <c r="E704" s="462"/>
      <c r="F704" s="380"/>
      <c r="G704" s="379"/>
      <c r="H704" s="458"/>
      <c r="I704" s="357"/>
      <c r="J704" s="356"/>
      <c r="K704" s="356"/>
      <c r="L704" s="451"/>
      <c r="M704" s="357"/>
      <c r="N704" s="356"/>
    </row>
    <row r="705" spans="1:14">
      <c r="A705" s="452" t="s">
        <v>1986</v>
      </c>
      <c r="B705" s="912" t="s">
        <v>1987</v>
      </c>
      <c r="C705" s="740"/>
      <c r="D705" s="740"/>
      <c r="E705" s="740"/>
      <c r="F705" s="740"/>
      <c r="G705" s="452" t="s">
        <v>1005</v>
      </c>
      <c r="H705" s="454">
        <f>MEDIAN(H707:H709)</f>
        <v>2800</v>
      </c>
      <c r="I705" s="455" t="s">
        <v>970</v>
      </c>
      <c r="J705" s="897" t="s">
        <v>971</v>
      </c>
      <c r="K705" s="361" t="s">
        <v>972</v>
      </c>
      <c r="L705" s="362">
        <f>AVERAGE(H707:H709)</f>
        <v>2766.6666666666665</v>
      </c>
      <c r="M705" s="363"/>
      <c r="N705" s="905" t="s">
        <v>973</v>
      </c>
    </row>
    <row r="706" spans="1:14" ht="24">
      <c r="A706" s="364" t="s">
        <v>974</v>
      </c>
      <c r="B706" s="365" t="s">
        <v>975</v>
      </c>
      <c r="C706" s="365" t="s">
        <v>976</v>
      </c>
      <c r="D706" s="364" t="s">
        <v>977</v>
      </c>
      <c r="E706" s="381" t="s">
        <v>978</v>
      </c>
      <c r="F706" s="382" t="s">
        <v>760</v>
      </c>
      <c r="G706" s="364" t="s">
        <v>979</v>
      </c>
      <c r="H706" s="383" t="s">
        <v>1006</v>
      </c>
      <c r="I706" s="384" t="s">
        <v>981</v>
      </c>
      <c r="J706" s="796"/>
      <c r="K706" s="361" t="s">
        <v>982</v>
      </c>
      <c r="L706" s="368">
        <f>STDEV(H707:H709)</f>
        <v>251.66114784235833</v>
      </c>
      <c r="M706" s="363"/>
      <c r="N706" s="776"/>
    </row>
    <row r="707" spans="1:14" ht="36">
      <c r="A707" s="369"/>
      <c r="B707" s="371" t="s">
        <v>983</v>
      </c>
      <c r="C707" s="371" t="s">
        <v>1988</v>
      </c>
      <c r="D707" s="427" t="s">
        <v>1989</v>
      </c>
      <c r="E707" s="373" t="s">
        <v>1990</v>
      </c>
      <c r="F707" s="417" t="s">
        <v>1991</v>
      </c>
      <c r="G707" s="372" t="s">
        <v>1005</v>
      </c>
      <c r="H707" s="463">
        <v>3000</v>
      </c>
      <c r="I707" s="422" t="s">
        <v>1992</v>
      </c>
      <c r="J707" s="796"/>
      <c r="K707" s="361" t="s">
        <v>987</v>
      </c>
      <c r="L707" s="377">
        <f>L706/L705</f>
        <v>9.096186066591265E-2</v>
      </c>
      <c r="M707" s="363"/>
      <c r="N707" s="904" t="str">
        <f>IF(L707&lt;25%,"Não","Sim - proceder verificação ao lado")</f>
        <v>Não</v>
      </c>
    </row>
    <row r="708" spans="1:14" ht="27">
      <c r="A708" s="369"/>
      <c r="B708" s="371" t="s">
        <v>983</v>
      </c>
      <c r="C708" s="371" t="s">
        <v>1343</v>
      </c>
      <c r="D708" s="427" t="s">
        <v>1344</v>
      </c>
      <c r="E708" s="373" t="s">
        <v>994</v>
      </c>
      <c r="F708" s="417" t="s">
        <v>1993</v>
      </c>
      <c r="G708" s="372" t="s">
        <v>1005</v>
      </c>
      <c r="H708" s="463">
        <v>2800</v>
      </c>
      <c r="I708" s="464" t="s">
        <v>1992</v>
      </c>
      <c r="J708" s="796"/>
      <c r="K708" s="361" t="s">
        <v>991</v>
      </c>
      <c r="L708" s="378">
        <f>L705*1.25</f>
        <v>3458.333333333333</v>
      </c>
      <c r="M708" s="363"/>
      <c r="N708" s="796"/>
    </row>
    <row r="709" spans="1:14" ht="18">
      <c r="A709" s="369"/>
      <c r="B709" s="371" t="s">
        <v>983</v>
      </c>
      <c r="C709" s="371" t="s">
        <v>1994</v>
      </c>
      <c r="D709" s="421" t="s">
        <v>1995</v>
      </c>
      <c r="E709" s="373" t="s">
        <v>994</v>
      </c>
      <c r="F709" s="417" t="s">
        <v>1996</v>
      </c>
      <c r="G709" s="372" t="s">
        <v>1005</v>
      </c>
      <c r="H709" s="463">
        <v>2500</v>
      </c>
      <c r="I709" s="464" t="s">
        <v>1992</v>
      </c>
      <c r="J709" s="776"/>
      <c r="K709" s="361" t="s">
        <v>995</v>
      </c>
      <c r="L709" s="378">
        <f>L705*0.75</f>
        <v>2075</v>
      </c>
      <c r="M709" s="363"/>
      <c r="N709" s="776"/>
    </row>
    <row r="710" spans="1:14">
      <c r="A710" s="369"/>
      <c r="B710" s="370"/>
      <c r="C710" s="370"/>
      <c r="D710" s="421"/>
      <c r="E710" s="462"/>
      <c r="F710" s="380"/>
      <c r="G710" s="379"/>
      <c r="H710" s="458"/>
      <c r="I710" s="357"/>
      <c r="J710" s="356"/>
      <c r="K710" s="356"/>
      <c r="L710" s="451"/>
      <c r="M710" s="357"/>
      <c r="N710" s="356"/>
    </row>
    <row r="711" spans="1:14">
      <c r="A711" s="452" t="s">
        <v>1997</v>
      </c>
      <c r="B711" s="912" t="s">
        <v>1998</v>
      </c>
      <c r="C711" s="740"/>
      <c r="D711" s="740"/>
      <c r="E711" s="740"/>
      <c r="F711" s="740"/>
      <c r="G711" s="452" t="s">
        <v>1005</v>
      </c>
      <c r="H711" s="454">
        <f>MEDIAN(H713:H715)</f>
        <v>2500</v>
      </c>
      <c r="I711" s="455" t="s">
        <v>970</v>
      </c>
      <c r="J711" s="897" t="s">
        <v>971</v>
      </c>
      <c r="K711" s="361" t="s">
        <v>972</v>
      </c>
      <c r="L711" s="362">
        <f>AVERAGE(H713:H715)</f>
        <v>2333.3333333333335</v>
      </c>
      <c r="M711" s="363"/>
      <c r="N711" s="905" t="s">
        <v>973</v>
      </c>
    </row>
    <row r="712" spans="1:14" ht="24">
      <c r="A712" s="364" t="s">
        <v>974</v>
      </c>
      <c r="B712" s="365" t="s">
        <v>975</v>
      </c>
      <c r="C712" s="365" t="s">
        <v>976</v>
      </c>
      <c r="D712" s="364" t="s">
        <v>977</v>
      </c>
      <c r="E712" s="381" t="s">
        <v>978</v>
      </c>
      <c r="F712" s="382" t="s">
        <v>760</v>
      </c>
      <c r="G712" s="364" t="s">
        <v>979</v>
      </c>
      <c r="H712" s="383" t="s">
        <v>1006</v>
      </c>
      <c r="I712" s="384" t="s">
        <v>981</v>
      </c>
      <c r="J712" s="796"/>
      <c r="K712" s="361" t="s">
        <v>982</v>
      </c>
      <c r="L712" s="368">
        <f>STDEV(H713:H715)</f>
        <v>288.67513459481233</v>
      </c>
      <c r="M712" s="363"/>
      <c r="N712" s="776"/>
    </row>
    <row r="713" spans="1:14" ht="36">
      <c r="A713" s="369"/>
      <c r="B713" s="371" t="s">
        <v>983</v>
      </c>
      <c r="C713" s="371" t="s">
        <v>1988</v>
      </c>
      <c r="D713" s="427" t="s">
        <v>1989</v>
      </c>
      <c r="E713" s="373" t="s">
        <v>1990</v>
      </c>
      <c r="F713" s="417" t="s">
        <v>1999</v>
      </c>
      <c r="G713" s="372" t="s">
        <v>1005</v>
      </c>
      <c r="H713" s="463">
        <v>2000</v>
      </c>
      <c r="I713" s="464" t="s">
        <v>1992</v>
      </c>
      <c r="J713" s="796"/>
      <c r="K713" s="361" t="s">
        <v>987</v>
      </c>
      <c r="L713" s="377">
        <f>L712/L711</f>
        <v>0.12371791482634814</v>
      </c>
      <c r="M713" s="363"/>
      <c r="N713" s="904" t="str">
        <f>IF(L713&lt;25%,"Não","Sim - proceder verificação ao lado")</f>
        <v>Não</v>
      </c>
    </row>
    <row r="714" spans="1:14" ht="27">
      <c r="A714" s="369"/>
      <c r="B714" s="371" t="s">
        <v>983</v>
      </c>
      <c r="C714" s="371" t="s">
        <v>1343</v>
      </c>
      <c r="D714" s="427" t="s">
        <v>1344</v>
      </c>
      <c r="E714" s="373" t="s">
        <v>994</v>
      </c>
      <c r="F714" s="417" t="s">
        <v>2000</v>
      </c>
      <c r="G714" s="372" t="s">
        <v>1005</v>
      </c>
      <c r="H714" s="463">
        <v>2500</v>
      </c>
      <c r="I714" s="464" t="s">
        <v>1992</v>
      </c>
      <c r="J714" s="796"/>
      <c r="K714" s="361" t="s">
        <v>991</v>
      </c>
      <c r="L714" s="378">
        <f>L711*1.25</f>
        <v>2916.666666666667</v>
      </c>
      <c r="M714" s="363"/>
      <c r="N714" s="796"/>
    </row>
    <row r="715" spans="1:14" ht="18">
      <c r="A715" s="369"/>
      <c r="B715" s="371" t="s">
        <v>983</v>
      </c>
      <c r="C715" s="371" t="s">
        <v>1994</v>
      </c>
      <c r="D715" s="421" t="s">
        <v>1995</v>
      </c>
      <c r="E715" s="373" t="s">
        <v>994</v>
      </c>
      <c r="F715" s="417" t="s">
        <v>2001</v>
      </c>
      <c r="G715" s="372" t="s">
        <v>1005</v>
      </c>
      <c r="H715" s="463">
        <v>2500</v>
      </c>
      <c r="I715" s="464" t="s">
        <v>1992</v>
      </c>
      <c r="J715" s="776"/>
      <c r="K715" s="361" t="s">
        <v>995</v>
      </c>
      <c r="L715" s="378">
        <f>L711*0.75</f>
        <v>1750</v>
      </c>
      <c r="M715" s="363"/>
      <c r="N715" s="776"/>
    </row>
    <row r="716" spans="1:14">
      <c r="A716" s="369"/>
      <c r="B716" s="370"/>
      <c r="C716" s="370"/>
      <c r="D716" s="421"/>
      <c r="E716" s="462"/>
      <c r="F716" s="380"/>
      <c r="G716" s="379"/>
      <c r="H716" s="458"/>
      <c r="I716" s="357"/>
      <c r="J716" s="356"/>
      <c r="K716" s="356"/>
      <c r="L716" s="451"/>
      <c r="M716" s="357"/>
      <c r="N716" s="356"/>
    </row>
    <row r="717" spans="1:14">
      <c r="A717" s="452" t="s">
        <v>2002</v>
      </c>
      <c r="B717" s="912" t="s">
        <v>2003</v>
      </c>
      <c r="C717" s="740"/>
      <c r="D717" s="740"/>
      <c r="E717" s="740"/>
      <c r="F717" s="740"/>
      <c r="G717" s="452" t="s">
        <v>1005</v>
      </c>
      <c r="H717" s="454">
        <f>MEDIAN(H719:H721)</f>
        <v>2000</v>
      </c>
      <c r="I717" s="455" t="s">
        <v>970</v>
      </c>
      <c r="J717" s="897" t="s">
        <v>971</v>
      </c>
      <c r="K717" s="361" t="s">
        <v>972</v>
      </c>
      <c r="L717" s="362">
        <f>AVERAGE(H719:H721)</f>
        <v>2166.6666666666665</v>
      </c>
      <c r="M717" s="363"/>
      <c r="N717" s="905" t="s">
        <v>973</v>
      </c>
    </row>
    <row r="718" spans="1:14" ht="24">
      <c r="A718" s="364" t="s">
        <v>974</v>
      </c>
      <c r="B718" s="365" t="s">
        <v>975</v>
      </c>
      <c r="C718" s="365" t="s">
        <v>976</v>
      </c>
      <c r="D718" s="364" t="s">
        <v>977</v>
      </c>
      <c r="E718" s="381" t="s">
        <v>978</v>
      </c>
      <c r="F718" s="382" t="s">
        <v>760</v>
      </c>
      <c r="G718" s="364" t="s">
        <v>979</v>
      </c>
      <c r="H718" s="383" t="s">
        <v>1006</v>
      </c>
      <c r="I718" s="384" t="s">
        <v>981</v>
      </c>
      <c r="J718" s="796"/>
      <c r="K718" s="361" t="s">
        <v>982</v>
      </c>
      <c r="L718" s="368">
        <f>STDEV(H719:H721)</f>
        <v>288.67513459481233</v>
      </c>
      <c r="M718" s="363"/>
      <c r="N718" s="776"/>
    </row>
    <row r="719" spans="1:14" ht="36">
      <c r="A719" s="369"/>
      <c r="B719" s="371" t="s">
        <v>983</v>
      </c>
      <c r="C719" s="371" t="s">
        <v>1988</v>
      </c>
      <c r="D719" s="427" t="s">
        <v>1989</v>
      </c>
      <c r="E719" s="373" t="s">
        <v>990</v>
      </c>
      <c r="F719" s="417" t="s">
        <v>2004</v>
      </c>
      <c r="G719" s="372" t="s">
        <v>1005</v>
      </c>
      <c r="H719" s="463">
        <v>2000</v>
      </c>
      <c r="I719" s="464" t="s">
        <v>1992</v>
      </c>
      <c r="J719" s="796"/>
      <c r="K719" s="361" t="s">
        <v>987</v>
      </c>
      <c r="L719" s="377">
        <f>L718/L717</f>
        <v>0.13323467750529802</v>
      </c>
      <c r="M719" s="363"/>
      <c r="N719" s="904" t="str">
        <f>IF(L719&lt;25%,"Não","Sim - proceder verificação ao lado")</f>
        <v>Não</v>
      </c>
    </row>
    <row r="720" spans="1:14" ht="27">
      <c r="A720" s="369"/>
      <c r="B720" s="371" t="s">
        <v>983</v>
      </c>
      <c r="C720" s="371" t="s">
        <v>1343</v>
      </c>
      <c r="D720" s="427" t="s">
        <v>1344</v>
      </c>
      <c r="E720" s="373" t="s">
        <v>994</v>
      </c>
      <c r="F720" s="417" t="s">
        <v>2005</v>
      </c>
      <c r="G720" s="372" t="s">
        <v>1005</v>
      </c>
      <c r="H720" s="463">
        <v>2500</v>
      </c>
      <c r="I720" s="464" t="s">
        <v>1992</v>
      </c>
      <c r="J720" s="796"/>
      <c r="K720" s="361" t="s">
        <v>991</v>
      </c>
      <c r="L720" s="378">
        <f>L717*1.25</f>
        <v>2708.333333333333</v>
      </c>
      <c r="M720" s="363"/>
      <c r="N720" s="796"/>
    </row>
    <row r="721" spans="1:14" ht="18">
      <c r="A721" s="369"/>
      <c r="B721" s="371" t="s">
        <v>983</v>
      </c>
      <c r="C721" s="371" t="s">
        <v>1994</v>
      </c>
      <c r="D721" s="421" t="s">
        <v>1995</v>
      </c>
      <c r="E721" s="373" t="s">
        <v>994</v>
      </c>
      <c r="F721" s="417" t="s">
        <v>2006</v>
      </c>
      <c r="G721" s="372" t="s">
        <v>1005</v>
      </c>
      <c r="H721" s="463">
        <v>2000</v>
      </c>
      <c r="I721" s="464" t="s">
        <v>1992</v>
      </c>
      <c r="J721" s="776"/>
      <c r="K721" s="361" t="s">
        <v>995</v>
      </c>
      <c r="L721" s="378">
        <f>L717*0.75</f>
        <v>1625</v>
      </c>
      <c r="M721" s="363"/>
      <c r="N721" s="776"/>
    </row>
    <row r="722" spans="1:14">
      <c r="A722" s="369"/>
      <c r="B722" s="370"/>
      <c r="C722" s="370"/>
      <c r="D722" s="421"/>
      <c r="E722" s="462"/>
      <c r="F722" s="380"/>
      <c r="G722" s="379"/>
      <c r="H722" s="458"/>
      <c r="I722" s="357"/>
      <c r="J722" s="356"/>
      <c r="K722" s="356"/>
      <c r="L722" s="451"/>
      <c r="M722" s="357"/>
      <c r="N722" s="356"/>
    </row>
    <row r="723" spans="1:14">
      <c r="A723" s="452" t="s">
        <v>2007</v>
      </c>
      <c r="B723" s="912" t="s">
        <v>2008</v>
      </c>
      <c r="C723" s="740"/>
      <c r="D723" s="740"/>
      <c r="E723" s="740"/>
      <c r="F723" s="740"/>
      <c r="G723" s="452" t="s">
        <v>1005</v>
      </c>
      <c r="H723" s="454">
        <f>MEDIAN(H725:H727)</f>
        <v>2500</v>
      </c>
      <c r="I723" s="455" t="s">
        <v>970</v>
      </c>
      <c r="J723" s="897" t="s">
        <v>971</v>
      </c>
      <c r="K723" s="361" t="s">
        <v>972</v>
      </c>
      <c r="L723" s="362">
        <f>AVERAGE(H725:H727)</f>
        <v>2458.3333333333335</v>
      </c>
      <c r="M723" s="363"/>
      <c r="N723" s="905" t="s">
        <v>973</v>
      </c>
    </row>
    <row r="724" spans="1:14" ht="24">
      <c r="A724" s="364" t="s">
        <v>974</v>
      </c>
      <c r="B724" s="365" t="s">
        <v>975</v>
      </c>
      <c r="C724" s="365" t="s">
        <v>976</v>
      </c>
      <c r="D724" s="364" t="s">
        <v>977</v>
      </c>
      <c r="E724" s="381" t="s">
        <v>978</v>
      </c>
      <c r="F724" s="382" t="s">
        <v>760</v>
      </c>
      <c r="G724" s="364" t="s">
        <v>979</v>
      </c>
      <c r="H724" s="383" t="s">
        <v>1006</v>
      </c>
      <c r="I724" s="384" t="s">
        <v>981</v>
      </c>
      <c r="J724" s="796"/>
      <c r="K724" s="361" t="s">
        <v>982</v>
      </c>
      <c r="L724" s="368">
        <f>STDEV(H725:H727)</f>
        <v>563.65621910286234</v>
      </c>
      <c r="M724" s="363"/>
      <c r="N724" s="776"/>
    </row>
    <row r="725" spans="1:14" ht="36">
      <c r="A725" s="369"/>
      <c r="B725" s="371" t="s">
        <v>983</v>
      </c>
      <c r="C725" s="371" t="s">
        <v>1988</v>
      </c>
      <c r="D725" s="427" t="s">
        <v>1989</v>
      </c>
      <c r="E725" s="373" t="s">
        <v>1990</v>
      </c>
      <c r="F725" s="417" t="s">
        <v>2009</v>
      </c>
      <c r="G725" s="372" t="s">
        <v>1005</v>
      </c>
      <c r="H725" s="463">
        <v>2500</v>
      </c>
      <c r="I725" s="464" t="s">
        <v>1992</v>
      </c>
      <c r="J725" s="796"/>
      <c r="K725" s="361" t="s">
        <v>987</v>
      </c>
      <c r="L725" s="377">
        <f>L724/L723</f>
        <v>0.22928388573675754</v>
      </c>
      <c r="M725" s="363"/>
      <c r="N725" s="904" t="str">
        <f>IF(L725&lt;25%,"Não","Sim - proceder verificação ao lado")</f>
        <v>Não</v>
      </c>
    </row>
    <row r="726" spans="1:14" ht="27">
      <c r="A726" s="369"/>
      <c r="B726" s="371" t="s">
        <v>983</v>
      </c>
      <c r="C726" s="371" t="s">
        <v>2010</v>
      </c>
      <c r="D726" s="421" t="s">
        <v>2011</v>
      </c>
      <c r="E726" s="373" t="s">
        <v>1093</v>
      </c>
      <c r="F726" s="417" t="s">
        <v>2012</v>
      </c>
      <c r="G726" s="372" t="s">
        <v>1005</v>
      </c>
      <c r="H726" s="463">
        <v>3000</v>
      </c>
      <c r="I726" s="464" t="s">
        <v>1992</v>
      </c>
      <c r="J726" s="796"/>
      <c r="K726" s="361" t="s">
        <v>991</v>
      </c>
      <c r="L726" s="378">
        <f>L723*1.25</f>
        <v>3072.916666666667</v>
      </c>
      <c r="M726" s="363"/>
      <c r="N726" s="796"/>
    </row>
    <row r="727" spans="1:14" ht="18">
      <c r="A727" s="369"/>
      <c r="B727" s="371" t="s">
        <v>983</v>
      </c>
      <c r="C727" s="371" t="s">
        <v>1343</v>
      </c>
      <c r="D727" s="427" t="s">
        <v>1344</v>
      </c>
      <c r="E727" s="373" t="s">
        <v>990</v>
      </c>
      <c r="F727" s="417" t="s">
        <v>2013</v>
      </c>
      <c r="G727" s="372" t="s">
        <v>1005</v>
      </c>
      <c r="H727" s="463">
        <v>1875</v>
      </c>
      <c r="I727" s="464" t="s">
        <v>1992</v>
      </c>
      <c r="J727" s="776"/>
      <c r="K727" s="361" t="s">
        <v>995</v>
      </c>
      <c r="L727" s="378">
        <f>L723*0.75</f>
        <v>1843.75</v>
      </c>
      <c r="M727" s="363"/>
      <c r="N727" s="776"/>
    </row>
    <row r="728" spans="1:14">
      <c r="A728" s="369"/>
      <c r="B728" s="370"/>
      <c r="C728" s="370"/>
      <c r="D728" s="421"/>
      <c r="E728" s="462"/>
      <c r="F728" s="380"/>
      <c r="G728" s="379"/>
      <c r="H728" s="458"/>
      <c r="I728" s="357"/>
      <c r="J728" s="356"/>
      <c r="K728" s="356"/>
      <c r="L728" s="451"/>
      <c r="M728" s="357"/>
      <c r="N728" s="356"/>
    </row>
    <row r="729" spans="1:14">
      <c r="A729" s="452" t="s">
        <v>175</v>
      </c>
      <c r="B729" s="912" t="s">
        <v>2014</v>
      </c>
      <c r="C729" s="740"/>
      <c r="D729" s="740"/>
      <c r="E729" s="740"/>
      <c r="F729" s="740"/>
      <c r="G729" s="452" t="s">
        <v>1005</v>
      </c>
      <c r="H729" s="454">
        <f>MEDIAN(H731:H733)</f>
        <v>250</v>
      </c>
      <c r="I729" s="455" t="s">
        <v>1141</v>
      </c>
      <c r="J729" s="897" t="s">
        <v>971</v>
      </c>
      <c r="K729" s="361" t="s">
        <v>972</v>
      </c>
      <c r="L729" s="362">
        <f>AVERAGE(H731:H733)</f>
        <v>236.33333333333334</v>
      </c>
      <c r="M729" s="363"/>
      <c r="N729" s="905" t="s">
        <v>973</v>
      </c>
    </row>
    <row r="730" spans="1:14" ht="24">
      <c r="A730" s="364" t="s">
        <v>974</v>
      </c>
      <c r="B730" s="365" t="s">
        <v>975</v>
      </c>
      <c r="C730" s="365" t="s">
        <v>976</v>
      </c>
      <c r="D730" s="364" t="s">
        <v>977</v>
      </c>
      <c r="E730" s="381" t="s">
        <v>978</v>
      </c>
      <c r="F730" s="382" t="s">
        <v>760</v>
      </c>
      <c r="G730" s="364" t="s">
        <v>979</v>
      </c>
      <c r="H730" s="383" t="s">
        <v>1006</v>
      </c>
      <c r="I730" s="384" t="s">
        <v>981</v>
      </c>
      <c r="J730" s="796"/>
      <c r="K730" s="361" t="s">
        <v>982</v>
      </c>
      <c r="L730" s="368">
        <f>STDEV(H731:H733)</f>
        <v>23.671361036774655</v>
      </c>
      <c r="M730" s="363"/>
      <c r="N730" s="776"/>
    </row>
    <row r="731" spans="1:14" ht="36">
      <c r="A731" s="369"/>
      <c r="B731" s="371" t="s">
        <v>1022</v>
      </c>
      <c r="C731" s="371" t="s">
        <v>2015</v>
      </c>
      <c r="D731" s="427" t="s">
        <v>2016</v>
      </c>
      <c r="E731" s="373" t="s">
        <v>2017</v>
      </c>
      <c r="F731" s="417" t="s">
        <v>2018</v>
      </c>
      <c r="G731" s="372" t="s">
        <v>1005</v>
      </c>
      <c r="H731" s="375">
        <v>250</v>
      </c>
      <c r="I731" s="424" t="s">
        <v>2019</v>
      </c>
      <c r="J731" s="796"/>
      <c r="K731" s="361" t="s">
        <v>987</v>
      </c>
      <c r="L731" s="377">
        <f>L730/L729</f>
        <v>0.10016090706674748</v>
      </c>
      <c r="M731" s="363"/>
      <c r="N731" s="904" t="str">
        <f>IF(L731&lt;25%,"Não","Sim - proceder verificação ao lado")</f>
        <v>Não</v>
      </c>
    </row>
    <row r="732" spans="1:14" ht="36.75">
      <c r="A732" s="369"/>
      <c r="B732" s="371" t="s">
        <v>1022</v>
      </c>
      <c r="C732" s="371" t="s">
        <v>1129</v>
      </c>
      <c r="D732" s="427" t="s">
        <v>2020</v>
      </c>
      <c r="E732" s="373" t="s">
        <v>2017</v>
      </c>
      <c r="F732" s="417" t="s">
        <v>2021</v>
      </c>
      <c r="G732" s="372" t="s">
        <v>1005</v>
      </c>
      <c r="H732" s="375">
        <v>250</v>
      </c>
      <c r="I732" s="425" t="s">
        <v>2022</v>
      </c>
      <c r="J732" s="796"/>
      <c r="K732" s="361" t="s">
        <v>991</v>
      </c>
      <c r="L732" s="378">
        <f>L729*1.25</f>
        <v>295.41666666666669</v>
      </c>
      <c r="M732" s="363"/>
      <c r="N732" s="796"/>
    </row>
    <row r="733" spans="1:14" ht="36.75">
      <c r="A733" s="369"/>
      <c r="B733" s="371" t="s">
        <v>1022</v>
      </c>
      <c r="C733" s="371" t="s">
        <v>2023</v>
      </c>
      <c r="D733" s="421" t="s">
        <v>2024</v>
      </c>
      <c r="E733" s="373" t="s">
        <v>2017</v>
      </c>
      <c r="F733" s="417" t="s">
        <v>2025</v>
      </c>
      <c r="G733" s="372" t="s">
        <v>1005</v>
      </c>
      <c r="H733" s="375">
        <v>209</v>
      </c>
      <c r="I733" s="424" t="s">
        <v>2026</v>
      </c>
      <c r="J733" s="776"/>
      <c r="K733" s="361" t="s">
        <v>995</v>
      </c>
      <c r="L733" s="378">
        <f>L729*0.75</f>
        <v>177.25</v>
      </c>
      <c r="M733" s="363"/>
      <c r="N733" s="776"/>
    </row>
    <row r="734" spans="1:14" ht="23.25">
      <c r="A734" s="323"/>
      <c r="B734" s="205"/>
      <c r="C734" s="205"/>
      <c r="D734" s="392"/>
      <c r="E734" s="393"/>
      <c r="F734" s="137"/>
      <c r="G734" s="147"/>
      <c r="H734" s="394"/>
      <c r="I734" s="395"/>
      <c r="J734" s="348"/>
      <c r="K734" s="348"/>
      <c r="L734" s="396"/>
      <c r="M734" s="397"/>
      <c r="N734" s="398"/>
    </row>
    <row r="735" spans="1:14">
      <c r="A735" s="465" t="s">
        <v>177</v>
      </c>
      <c r="B735" s="914" t="s">
        <v>2027</v>
      </c>
      <c r="C735" s="727"/>
      <c r="D735" s="727"/>
      <c r="E735" s="727"/>
      <c r="F735" s="727"/>
      <c r="G735" s="465" t="s">
        <v>1005</v>
      </c>
      <c r="H735" s="466">
        <f>MEDIAN(H737:H739)</f>
        <v>229.99</v>
      </c>
      <c r="I735" s="467" t="s">
        <v>1141</v>
      </c>
      <c r="J735" s="895" t="s">
        <v>971</v>
      </c>
      <c r="K735" s="402" t="s">
        <v>972</v>
      </c>
      <c r="L735" s="403">
        <f>AVERAGE(H737:H739)</f>
        <v>233.81000000000003</v>
      </c>
      <c r="M735" s="404"/>
      <c r="N735" s="906" t="s">
        <v>973</v>
      </c>
    </row>
    <row r="736" spans="1:14" ht="24">
      <c r="A736" s="364" t="s">
        <v>974</v>
      </c>
      <c r="B736" s="365" t="s">
        <v>975</v>
      </c>
      <c r="C736" s="365" t="s">
        <v>976</v>
      </c>
      <c r="D736" s="364" t="s">
        <v>977</v>
      </c>
      <c r="E736" s="381" t="s">
        <v>978</v>
      </c>
      <c r="F736" s="382" t="s">
        <v>760</v>
      </c>
      <c r="G736" s="364" t="s">
        <v>979</v>
      </c>
      <c r="H736" s="383" t="s">
        <v>1006</v>
      </c>
      <c r="I736" s="384" t="s">
        <v>981</v>
      </c>
      <c r="J736" s="796"/>
      <c r="K736" s="361" t="s">
        <v>982</v>
      </c>
      <c r="L736" s="368">
        <f>STDEV(H737:H739)</f>
        <v>34.439261025753446</v>
      </c>
      <c r="M736" s="363"/>
      <c r="N736" s="776"/>
    </row>
    <row r="737" spans="1:14" ht="36.75">
      <c r="A737" s="369"/>
      <c r="B737" s="371" t="s">
        <v>1022</v>
      </c>
      <c r="C737" s="371" t="s">
        <v>2023</v>
      </c>
      <c r="D737" s="421" t="s">
        <v>2024</v>
      </c>
      <c r="E737" s="373" t="s">
        <v>2017</v>
      </c>
      <c r="F737" s="417" t="s">
        <v>2028</v>
      </c>
      <c r="G737" s="372" t="s">
        <v>1005</v>
      </c>
      <c r="H737" s="375">
        <v>229.99</v>
      </c>
      <c r="I737" s="424" t="s">
        <v>2029</v>
      </c>
      <c r="J737" s="796"/>
      <c r="K737" s="361" t="s">
        <v>987</v>
      </c>
      <c r="L737" s="377">
        <f>L736/L735</f>
        <v>0.14729592842801181</v>
      </c>
      <c r="M737" s="363"/>
      <c r="N737" s="904" t="str">
        <f>IF(L737&lt;25%,"Não","Sim - proceder verificação ao lado")</f>
        <v>Não</v>
      </c>
    </row>
    <row r="738" spans="1:14" ht="36.75">
      <c r="A738" s="369"/>
      <c r="B738" s="371" t="s">
        <v>1022</v>
      </c>
      <c r="C738" s="371" t="s">
        <v>1129</v>
      </c>
      <c r="D738" s="427" t="s">
        <v>2020</v>
      </c>
      <c r="E738" s="373" t="s">
        <v>2017</v>
      </c>
      <c r="F738" s="417" t="s">
        <v>2030</v>
      </c>
      <c r="G738" s="372" t="s">
        <v>1005</v>
      </c>
      <c r="H738" s="375">
        <v>270</v>
      </c>
      <c r="I738" s="425" t="s">
        <v>2031</v>
      </c>
      <c r="J738" s="796"/>
      <c r="K738" s="361" t="s">
        <v>991</v>
      </c>
      <c r="L738" s="378">
        <f>L735*1.25</f>
        <v>292.26250000000005</v>
      </c>
      <c r="M738" s="363"/>
      <c r="N738" s="796"/>
    </row>
    <row r="739" spans="1:14" ht="60.75">
      <c r="A739" s="369"/>
      <c r="B739" s="371" t="s">
        <v>1022</v>
      </c>
      <c r="C739" s="371" t="s">
        <v>1661</v>
      </c>
      <c r="D739" s="421" t="s">
        <v>2032</v>
      </c>
      <c r="E739" s="373" t="s">
        <v>2017</v>
      </c>
      <c r="F739" s="417" t="s">
        <v>2033</v>
      </c>
      <c r="G739" s="372" t="s">
        <v>1005</v>
      </c>
      <c r="H739" s="375">
        <v>201.44</v>
      </c>
      <c r="I739" s="424" t="s">
        <v>2034</v>
      </c>
      <c r="J739" s="776"/>
      <c r="K739" s="361" t="s">
        <v>995</v>
      </c>
      <c r="L739" s="378">
        <f>L735*0.75</f>
        <v>175.35750000000002</v>
      </c>
      <c r="M739" s="363"/>
      <c r="N739" s="776"/>
    </row>
    <row r="740" spans="1:14" ht="23.25">
      <c r="A740" s="323"/>
      <c r="B740" s="205"/>
      <c r="C740" s="205"/>
      <c r="D740" s="392"/>
      <c r="E740" s="393"/>
      <c r="F740" s="137"/>
      <c r="G740" s="147"/>
      <c r="H740" s="394"/>
      <c r="I740" s="395"/>
      <c r="J740" s="348"/>
      <c r="K740" s="348"/>
      <c r="L740" s="396"/>
      <c r="M740" s="397"/>
      <c r="N740" s="398"/>
    </row>
    <row r="741" spans="1:14">
      <c r="A741" s="465" t="s">
        <v>187</v>
      </c>
      <c r="B741" s="914" t="s">
        <v>2035</v>
      </c>
      <c r="C741" s="727"/>
      <c r="D741" s="727"/>
      <c r="E741" s="727"/>
      <c r="F741" s="727"/>
      <c r="G741" s="465" t="s">
        <v>1005</v>
      </c>
      <c r="H741" s="466">
        <f>MEDIAN(H743:H745)</f>
        <v>1552</v>
      </c>
      <c r="I741" s="467" t="s">
        <v>970</v>
      </c>
      <c r="J741" s="895" t="s">
        <v>971</v>
      </c>
      <c r="K741" s="402" t="s">
        <v>972</v>
      </c>
      <c r="L741" s="403">
        <f>AVERAGE(H743:H745)</f>
        <v>1679.5533333333333</v>
      </c>
      <c r="M741" s="404"/>
      <c r="N741" s="906" t="s">
        <v>973</v>
      </c>
    </row>
    <row r="742" spans="1:14" ht="24">
      <c r="A742" s="364" t="s">
        <v>974</v>
      </c>
      <c r="B742" s="365" t="s">
        <v>975</v>
      </c>
      <c r="C742" s="365" t="s">
        <v>976</v>
      </c>
      <c r="D742" s="364" t="s">
        <v>977</v>
      </c>
      <c r="E742" s="381" t="s">
        <v>978</v>
      </c>
      <c r="F742" s="382" t="s">
        <v>760</v>
      </c>
      <c r="G742" s="364" t="s">
        <v>979</v>
      </c>
      <c r="H742" s="383" t="s">
        <v>1006</v>
      </c>
      <c r="I742" s="384" t="s">
        <v>981</v>
      </c>
      <c r="J742" s="796"/>
      <c r="K742" s="361" t="s">
        <v>982</v>
      </c>
      <c r="L742" s="368">
        <f>STDEV(H743:H745)</f>
        <v>392.53366547766865</v>
      </c>
      <c r="M742" s="363"/>
      <c r="N742" s="776"/>
    </row>
    <row r="743" spans="1:14" ht="36">
      <c r="A743" s="369"/>
      <c r="B743" s="468" t="s">
        <v>983</v>
      </c>
      <c r="C743" s="468" t="s">
        <v>2036</v>
      </c>
      <c r="D743" s="469" t="s">
        <v>2037</v>
      </c>
      <c r="E743" s="470" t="s">
        <v>2038</v>
      </c>
      <c r="F743" s="468" t="s">
        <v>2039</v>
      </c>
      <c r="G743" s="471" t="s">
        <v>1005</v>
      </c>
      <c r="H743" s="472">
        <v>2120</v>
      </c>
      <c r="I743" s="410"/>
      <c r="J743" s="796"/>
      <c r="K743" s="361" t="s">
        <v>987</v>
      </c>
      <c r="L743" s="377">
        <f>L742/L741</f>
        <v>0.23371312937030997</v>
      </c>
      <c r="M743" s="363"/>
      <c r="N743" s="904" t="str">
        <f>IF(L743&lt;25%,"Não","Sim - proceder verificação ao lado")</f>
        <v>Não</v>
      </c>
    </row>
    <row r="744" spans="1:14" ht="27">
      <c r="A744" s="369"/>
      <c r="B744" s="385" t="s">
        <v>983</v>
      </c>
      <c r="C744" s="385" t="s">
        <v>1164</v>
      </c>
      <c r="D744" s="405" t="s">
        <v>1165</v>
      </c>
      <c r="E744" s="387" t="s">
        <v>2038</v>
      </c>
      <c r="F744" s="385" t="s">
        <v>2040</v>
      </c>
      <c r="G744" s="386" t="s">
        <v>1005</v>
      </c>
      <c r="H744" s="389">
        <v>1366.66</v>
      </c>
      <c r="I744" s="425"/>
      <c r="J744" s="796"/>
      <c r="K744" s="361" t="s">
        <v>991</v>
      </c>
      <c r="L744" s="378">
        <f>L741*1.25</f>
        <v>2099.4416666666666</v>
      </c>
      <c r="M744" s="363"/>
      <c r="N744" s="796"/>
    </row>
    <row r="745" spans="1:14" ht="18">
      <c r="A745" s="369"/>
      <c r="B745" s="385" t="s">
        <v>983</v>
      </c>
      <c r="C745" s="385" t="s">
        <v>2041</v>
      </c>
      <c r="D745" s="409" t="s">
        <v>2042</v>
      </c>
      <c r="E745" s="387" t="s">
        <v>2038</v>
      </c>
      <c r="F745" s="385" t="s">
        <v>2043</v>
      </c>
      <c r="G745" s="386" t="s">
        <v>1005</v>
      </c>
      <c r="H745" s="389">
        <v>1552</v>
      </c>
      <c r="I745" s="410"/>
      <c r="J745" s="776"/>
      <c r="K745" s="361" t="s">
        <v>995</v>
      </c>
      <c r="L745" s="378">
        <f>L741*0.75</f>
        <v>1259.665</v>
      </c>
      <c r="M745" s="363"/>
      <c r="N745" s="776"/>
    </row>
    <row r="746" spans="1:14" ht="23.25">
      <c r="A746" s="323"/>
      <c r="B746" s="205"/>
      <c r="C746" s="205"/>
      <c r="D746" s="392"/>
      <c r="E746" s="393"/>
      <c r="F746" s="137"/>
      <c r="G746" s="147"/>
      <c r="H746" s="394"/>
      <c r="I746" s="395"/>
      <c r="J746" s="348"/>
      <c r="K746" s="348"/>
      <c r="L746" s="396"/>
      <c r="M746" s="397"/>
      <c r="N746" s="398"/>
    </row>
    <row r="747" spans="1:14">
      <c r="A747" s="465" t="s">
        <v>189</v>
      </c>
      <c r="B747" s="914" t="s">
        <v>2044</v>
      </c>
      <c r="C747" s="727"/>
      <c r="D747" s="727"/>
      <c r="E747" s="727"/>
      <c r="F747" s="727"/>
      <c r="G747" s="465" t="s">
        <v>1005</v>
      </c>
      <c r="H747" s="466">
        <f>MEDIAN(H749:H751)</f>
        <v>1552</v>
      </c>
      <c r="I747" s="467" t="s">
        <v>970</v>
      </c>
      <c r="J747" s="895" t="s">
        <v>971</v>
      </c>
      <c r="K747" s="402" t="s">
        <v>972</v>
      </c>
      <c r="L747" s="403">
        <f>AVERAGE(H749:H751)</f>
        <v>1559.5566666666666</v>
      </c>
      <c r="M747" s="404"/>
      <c r="N747" s="906" t="s">
        <v>973</v>
      </c>
    </row>
    <row r="748" spans="1:14" ht="24">
      <c r="A748" s="364" t="s">
        <v>974</v>
      </c>
      <c r="B748" s="365" t="s">
        <v>975</v>
      </c>
      <c r="C748" s="365" t="s">
        <v>976</v>
      </c>
      <c r="D748" s="364" t="s">
        <v>977</v>
      </c>
      <c r="E748" s="381" t="s">
        <v>978</v>
      </c>
      <c r="F748" s="382" t="s">
        <v>760</v>
      </c>
      <c r="G748" s="364" t="s">
        <v>979</v>
      </c>
      <c r="H748" s="383" t="s">
        <v>1006</v>
      </c>
      <c r="I748" s="384" t="s">
        <v>981</v>
      </c>
      <c r="J748" s="796"/>
      <c r="K748" s="361" t="s">
        <v>982</v>
      </c>
      <c r="L748" s="368">
        <f>STDEV(H749:H751)</f>
        <v>296.73717265171439</v>
      </c>
      <c r="M748" s="363"/>
      <c r="N748" s="776"/>
    </row>
    <row r="749" spans="1:14" ht="36">
      <c r="A749" s="369"/>
      <c r="B749" s="468" t="s">
        <v>983</v>
      </c>
      <c r="C749" s="468" t="s">
        <v>2036</v>
      </c>
      <c r="D749" s="469" t="s">
        <v>2037</v>
      </c>
      <c r="E749" s="470" t="s">
        <v>2038</v>
      </c>
      <c r="F749" s="468" t="s">
        <v>2039</v>
      </c>
      <c r="G749" s="471" t="s">
        <v>1005</v>
      </c>
      <c r="H749" s="472">
        <v>1860</v>
      </c>
      <c r="I749" s="410"/>
      <c r="J749" s="796"/>
      <c r="K749" s="361" t="s">
        <v>987</v>
      </c>
      <c r="L749" s="377">
        <f>L748/L747</f>
        <v>0.190270208831814</v>
      </c>
      <c r="M749" s="363"/>
      <c r="N749" s="904" t="str">
        <f>IF(L749&lt;25%,"Não","Sim - proceder verificação ao lado")</f>
        <v>Não</v>
      </c>
    </row>
    <row r="750" spans="1:14" ht="27">
      <c r="A750" s="369"/>
      <c r="B750" s="385" t="s">
        <v>983</v>
      </c>
      <c r="C750" s="385" t="s">
        <v>1164</v>
      </c>
      <c r="D750" s="405" t="s">
        <v>1165</v>
      </c>
      <c r="E750" s="387" t="s">
        <v>2038</v>
      </c>
      <c r="F750" s="385" t="s">
        <v>2040</v>
      </c>
      <c r="G750" s="386" t="s">
        <v>1005</v>
      </c>
      <c r="H750" s="389">
        <v>1266.67</v>
      </c>
      <c r="I750" s="425"/>
      <c r="J750" s="796"/>
      <c r="K750" s="361" t="s">
        <v>991</v>
      </c>
      <c r="L750" s="378">
        <f>L747*1.25</f>
        <v>1949.4458333333332</v>
      </c>
      <c r="M750" s="363"/>
      <c r="N750" s="796"/>
    </row>
    <row r="751" spans="1:14" ht="18">
      <c r="A751" s="369"/>
      <c r="B751" s="385" t="s">
        <v>983</v>
      </c>
      <c r="C751" s="385" t="s">
        <v>2041</v>
      </c>
      <c r="D751" s="409" t="s">
        <v>2042</v>
      </c>
      <c r="E751" s="387" t="s">
        <v>2038</v>
      </c>
      <c r="F751" s="385" t="s">
        <v>2043</v>
      </c>
      <c r="G751" s="386" t="s">
        <v>1005</v>
      </c>
      <c r="H751" s="389">
        <v>1552</v>
      </c>
      <c r="I751" s="410"/>
      <c r="J751" s="776"/>
      <c r="K751" s="361" t="s">
        <v>995</v>
      </c>
      <c r="L751" s="378">
        <f>L747*0.75</f>
        <v>1169.6675</v>
      </c>
      <c r="M751" s="363"/>
      <c r="N751" s="776"/>
    </row>
    <row r="752" spans="1:14" ht="23.25">
      <c r="A752" s="323"/>
      <c r="B752" s="205"/>
      <c r="C752" s="205"/>
      <c r="D752" s="392"/>
      <c r="E752" s="393"/>
      <c r="F752" s="137"/>
      <c r="G752" s="147"/>
      <c r="H752" s="394"/>
      <c r="I752" s="395"/>
      <c r="J752" s="348"/>
      <c r="K752" s="348"/>
      <c r="L752" s="396"/>
      <c r="M752" s="397"/>
      <c r="N752" s="398"/>
    </row>
    <row r="753" spans="1:14">
      <c r="A753" s="465" t="s">
        <v>191</v>
      </c>
      <c r="B753" s="914" t="s">
        <v>2045</v>
      </c>
      <c r="C753" s="727"/>
      <c r="D753" s="727"/>
      <c r="E753" s="727"/>
      <c r="F753" s="727"/>
      <c r="G753" s="465" t="s">
        <v>1005</v>
      </c>
      <c r="H753" s="466">
        <f>MEDIAN(H755:H757)</f>
        <v>1552</v>
      </c>
      <c r="I753" s="467" t="s">
        <v>970</v>
      </c>
      <c r="J753" s="895" t="s">
        <v>971</v>
      </c>
      <c r="K753" s="402" t="s">
        <v>972</v>
      </c>
      <c r="L753" s="403">
        <f>AVERAGE(H755:H757)</f>
        <v>1679.5533333333333</v>
      </c>
      <c r="M753" s="404"/>
      <c r="N753" s="906" t="s">
        <v>973</v>
      </c>
    </row>
    <row r="754" spans="1:14" ht="24">
      <c r="A754" s="364" t="s">
        <v>974</v>
      </c>
      <c r="B754" s="365" t="s">
        <v>975</v>
      </c>
      <c r="C754" s="365" t="s">
        <v>976</v>
      </c>
      <c r="D754" s="364" t="s">
        <v>977</v>
      </c>
      <c r="E754" s="381" t="s">
        <v>978</v>
      </c>
      <c r="F754" s="382" t="s">
        <v>760</v>
      </c>
      <c r="G754" s="364" t="s">
        <v>979</v>
      </c>
      <c r="H754" s="383" t="s">
        <v>1006</v>
      </c>
      <c r="I754" s="384" t="s">
        <v>981</v>
      </c>
      <c r="J754" s="796"/>
      <c r="K754" s="361" t="s">
        <v>982</v>
      </c>
      <c r="L754" s="368">
        <f>STDEV(H755:H757)</f>
        <v>392.53366547766865</v>
      </c>
      <c r="M754" s="363"/>
      <c r="N754" s="776"/>
    </row>
    <row r="755" spans="1:14" ht="36">
      <c r="A755" s="369"/>
      <c r="B755" s="468" t="s">
        <v>983</v>
      </c>
      <c r="C755" s="468" t="s">
        <v>2036</v>
      </c>
      <c r="D755" s="469" t="s">
        <v>2037</v>
      </c>
      <c r="E755" s="470" t="s">
        <v>2038</v>
      </c>
      <c r="F755" s="468" t="s">
        <v>2039</v>
      </c>
      <c r="G755" s="355"/>
      <c r="H755" s="472">
        <v>2120</v>
      </c>
      <c r="I755" s="410"/>
      <c r="J755" s="796"/>
      <c r="K755" s="361" t="s">
        <v>987</v>
      </c>
      <c r="L755" s="377">
        <f>L754/L753</f>
        <v>0.23371312937030997</v>
      </c>
      <c r="M755" s="363"/>
      <c r="N755" s="904" t="str">
        <f>IF(L755&lt;25%,"Não","Sim - proceder verificação ao lado")</f>
        <v>Não</v>
      </c>
    </row>
    <row r="756" spans="1:14" ht="27">
      <c r="A756" s="369"/>
      <c r="B756" s="385" t="s">
        <v>983</v>
      </c>
      <c r="C756" s="385" t="s">
        <v>1164</v>
      </c>
      <c r="D756" s="405" t="s">
        <v>1165</v>
      </c>
      <c r="E756" s="387" t="s">
        <v>2038</v>
      </c>
      <c r="F756" s="385" t="s">
        <v>2040</v>
      </c>
      <c r="G756" s="357" t="s">
        <v>1005</v>
      </c>
      <c r="H756" s="389">
        <v>1366.66</v>
      </c>
      <c r="I756" s="425"/>
      <c r="J756" s="796"/>
      <c r="K756" s="361" t="s">
        <v>991</v>
      </c>
      <c r="L756" s="378">
        <f>L753*1.25</f>
        <v>2099.4416666666666</v>
      </c>
      <c r="M756" s="363"/>
      <c r="N756" s="796"/>
    </row>
    <row r="757" spans="1:14" ht="18">
      <c r="A757" s="369"/>
      <c r="B757" s="385" t="s">
        <v>983</v>
      </c>
      <c r="C757" s="385" t="s">
        <v>2041</v>
      </c>
      <c r="D757" s="409" t="s">
        <v>2042</v>
      </c>
      <c r="E757" s="387" t="s">
        <v>2038</v>
      </c>
      <c r="F757" s="385" t="s">
        <v>2043</v>
      </c>
      <c r="G757" s="357" t="s">
        <v>1005</v>
      </c>
      <c r="H757" s="389">
        <v>1552</v>
      </c>
      <c r="I757" s="410"/>
      <c r="J757" s="776"/>
      <c r="K757" s="361" t="s">
        <v>995</v>
      </c>
      <c r="L757" s="378">
        <f>L753*0.75</f>
        <v>1259.665</v>
      </c>
      <c r="M757" s="363"/>
      <c r="N757" s="776"/>
    </row>
    <row r="758" spans="1:14" ht="23.25">
      <c r="A758" s="323"/>
      <c r="B758" s="205"/>
      <c r="C758" s="205"/>
      <c r="D758" s="392"/>
      <c r="E758" s="393"/>
      <c r="F758" s="137"/>
      <c r="G758" s="147"/>
      <c r="H758" s="394"/>
      <c r="I758" s="395"/>
      <c r="J758" s="348"/>
      <c r="K758" s="348"/>
      <c r="L758" s="396"/>
      <c r="M758" s="397"/>
      <c r="N758" s="398"/>
    </row>
    <row r="759" spans="1:14">
      <c r="A759" s="465" t="s">
        <v>211</v>
      </c>
      <c r="B759" s="914" t="s">
        <v>2046</v>
      </c>
      <c r="C759" s="727"/>
      <c r="D759" s="727"/>
      <c r="E759" s="727"/>
      <c r="F759" s="727"/>
      <c r="G759" s="465" t="s">
        <v>1005</v>
      </c>
      <c r="H759" s="466">
        <f>MEDIAN(H761:H763)</f>
        <v>14600</v>
      </c>
      <c r="I759" s="467" t="s">
        <v>970</v>
      </c>
      <c r="J759" s="895" t="s">
        <v>971</v>
      </c>
      <c r="K759" s="402" t="s">
        <v>972</v>
      </c>
      <c r="L759" s="403">
        <f>AVERAGE(H761:H763)</f>
        <v>13400</v>
      </c>
      <c r="M759" s="404"/>
      <c r="N759" s="906" t="s">
        <v>973</v>
      </c>
    </row>
    <row r="760" spans="1:14" ht="24">
      <c r="A760" s="364" t="s">
        <v>974</v>
      </c>
      <c r="B760" s="365" t="s">
        <v>975</v>
      </c>
      <c r="C760" s="365" t="s">
        <v>976</v>
      </c>
      <c r="D760" s="364" t="s">
        <v>977</v>
      </c>
      <c r="E760" s="381" t="s">
        <v>978</v>
      </c>
      <c r="F760" s="382" t="s">
        <v>760</v>
      </c>
      <c r="G760" s="364" t="s">
        <v>979</v>
      </c>
      <c r="H760" s="383" t="s">
        <v>1006</v>
      </c>
      <c r="I760" s="384" t="s">
        <v>981</v>
      </c>
      <c r="J760" s="796"/>
      <c r="K760" s="361" t="s">
        <v>982</v>
      </c>
      <c r="L760" s="368">
        <f>STDEV(H761:H763)</f>
        <v>2615.339366124404</v>
      </c>
      <c r="M760" s="363"/>
      <c r="N760" s="776"/>
    </row>
    <row r="761" spans="1:14" ht="36">
      <c r="A761" s="369"/>
      <c r="B761" s="468" t="s">
        <v>983</v>
      </c>
      <c r="C761" s="468" t="s">
        <v>2047</v>
      </c>
      <c r="D761" s="469" t="s">
        <v>2048</v>
      </c>
      <c r="E761" s="470" t="s">
        <v>2049</v>
      </c>
      <c r="F761" s="468" t="s">
        <v>2050</v>
      </c>
      <c r="G761" s="471" t="s">
        <v>1005</v>
      </c>
      <c r="H761" s="472">
        <v>14600</v>
      </c>
      <c r="I761" s="410"/>
      <c r="J761" s="796"/>
      <c r="K761" s="361" t="s">
        <v>987</v>
      </c>
      <c r="L761" s="377">
        <f>L760/L759</f>
        <v>0.19517457956152268</v>
      </c>
      <c r="M761" s="363"/>
      <c r="N761" s="904" t="str">
        <f>IF(L761&lt;25%,"Não","Sim - proceder verificação ao lado")</f>
        <v>Não</v>
      </c>
    </row>
    <row r="762" spans="1:14" ht="27">
      <c r="A762" s="369"/>
      <c r="B762" s="385" t="s">
        <v>983</v>
      </c>
      <c r="C762" s="385" t="s">
        <v>2051</v>
      </c>
      <c r="D762" s="405" t="s">
        <v>2052</v>
      </c>
      <c r="E762" s="387" t="s">
        <v>2049</v>
      </c>
      <c r="F762" s="385" t="s">
        <v>2053</v>
      </c>
      <c r="G762" s="386" t="s">
        <v>1005</v>
      </c>
      <c r="H762" s="389">
        <v>15200</v>
      </c>
      <c r="I762" s="425"/>
      <c r="J762" s="796"/>
      <c r="K762" s="361" t="s">
        <v>991</v>
      </c>
      <c r="L762" s="378">
        <f>L759*1.25</f>
        <v>16750</v>
      </c>
      <c r="M762" s="363"/>
      <c r="N762" s="796"/>
    </row>
    <row r="763" spans="1:14" ht="18">
      <c r="A763" s="369"/>
      <c r="B763" s="385" t="s">
        <v>983</v>
      </c>
      <c r="C763" s="385" t="s">
        <v>2054</v>
      </c>
      <c r="D763" s="409" t="s">
        <v>2055</v>
      </c>
      <c r="E763" s="387" t="s">
        <v>2038</v>
      </c>
      <c r="F763" s="385" t="s">
        <v>2056</v>
      </c>
      <c r="G763" s="386" t="s">
        <v>1005</v>
      </c>
      <c r="H763" s="389">
        <v>10400</v>
      </c>
      <c r="I763" s="410"/>
      <c r="J763" s="776"/>
      <c r="K763" s="361" t="s">
        <v>995</v>
      </c>
      <c r="L763" s="378">
        <f>L759*0.75</f>
        <v>10050</v>
      </c>
      <c r="M763" s="363"/>
      <c r="N763" s="776"/>
    </row>
    <row r="764" spans="1:14" ht="23.25">
      <c r="A764" s="323"/>
      <c r="B764" s="205"/>
      <c r="C764" s="205"/>
      <c r="D764" s="392"/>
      <c r="E764" s="393"/>
      <c r="F764" s="137"/>
      <c r="G764" s="147"/>
      <c r="H764" s="394"/>
      <c r="I764" s="395"/>
      <c r="J764" s="348"/>
      <c r="K764" s="348"/>
      <c r="L764" s="396"/>
      <c r="M764" s="397"/>
      <c r="N764" s="398"/>
    </row>
    <row r="765" spans="1:14">
      <c r="A765" s="465" t="s">
        <v>216</v>
      </c>
      <c r="B765" s="914" t="s">
        <v>2057</v>
      </c>
      <c r="C765" s="727"/>
      <c r="D765" s="727"/>
      <c r="E765" s="727"/>
      <c r="F765" s="727"/>
      <c r="G765" s="465" t="s">
        <v>1005</v>
      </c>
      <c r="H765" s="466">
        <f>MEDIAN(H767:H769)</f>
        <v>3700</v>
      </c>
      <c r="I765" s="467" t="s">
        <v>970</v>
      </c>
      <c r="J765" s="895" t="s">
        <v>971</v>
      </c>
      <c r="K765" s="402" t="s">
        <v>972</v>
      </c>
      <c r="L765" s="403">
        <f>AVERAGE(H767:H769)</f>
        <v>3953.3333333333335</v>
      </c>
      <c r="M765" s="404"/>
      <c r="N765" s="906" t="s">
        <v>973</v>
      </c>
    </row>
    <row r="766" spans="1:14" ht="24">
      <c r="A766" s="364" t="s">
        <v>974</v>
      </c>
      <c r="B766" s="365" t="s">
        <v>975</v>
      </c>
      <c r="C766" s="365" t="s">
        <v>976</v>
      </c>
      <c r="D766" s="364" t="s">
        <v>977</v>
      </c>
      <c r="E766" s="381" t="s">
        <v>978</v>
      </c>
      <c r="F766" s="382" t="s">
        <v>760</v>
      </c>
      <c r="G766" s="364" t="s">
        <v>979</v>
      </c>
      <c r="H766" s="383" t="s">
        <v>1006</v>
      </c>
      <c r="I766" s="384" t="s">
        <v>981</v>
      </c>
      <c r="J766" s="796"/>
      <c r="K766" s="361" t="s">
        <v>982</v>
      </c>
      <c r="L766" s="368">
        <f>STDEV(H767:H769)</f>
        <v>564.38757368791539</v>
      </c>
      <c r="M766" s="363"/>
      <c r="N766" s="776"/>
    </row>
    <row r="767" spans="1:14" ht="36">
      <c r="A767" s="369"/>
      <c r="B767" s="468" t="s">
        <v>983</v>
      </c>
      <c r="C767" s="468" t="s">
        <v>2058</v>
      </c>
      <c r="D767" s="469" t="s">
        <v>2059</v>
      </c>
      <c r="E767" s="470" t="s">
        <v>2060</v>
      </c>
      <c r="F767" s="468" t="s">
        <v>2061</v>
      </c>
      <c r="G767" s="471" t="s">
        <v>1005</v>
      </c>
      <c r="H767" s="472">
        <v>3700</v>
      </c>
      <c r="I767" s="410"/>
      <c r="J767" s="796"/>
      <c r="K767" s="361" t="s">
        <v>987</v>
      </c>
      <c r="L767" s="377">
        <f>L766/L765</f>
        <v>0.14276245540166493</v>
      </c>
      <c r="M767" s="363"/>
      <c r="N767" s="904" t="str">
        <f>IF(L767&lt;25%,"Não","Sim - proceder verificação ao lado")</f>
        <v>Não</v>
      </c>
    </row>
    <row r="768" spans="1:14" ht="27">
      <c r="A768" s="369"/>
      <c r="B768" s="385" t="s">
        <v>983</v>
      </c>
      <c r="C768" s="385" t="s">
        <v>2062</v>
      </c>
      <c r="D768" s="405" t="s">
        <v>2063</v>
      </c>
      <c r="E768" s="387" t="s">
        <v>1148</v>
      </c>
      <c r="F768" s="385" t="s">
        <v>2064</v>
      </c>
      <c r="G768" s="386" t="s">
        <v>1005</v>
      </c>
      <c r="H768" s="389">
        <v>4600</v>
      </c>
      <c r="I768" s="425"/>
      <c r="J768" s="796"/>
      <c r="K768" s="361" t="s">
        <v>991</v>
      </c>
      <c r="L768" s="378">
        <f>L765*1.25</f>
        <v>4941.666666666667</v>
      </c>
      <c r="M768" s="363"/>
      <c r="N768" s="796"/>
    </row>
    <row r="769" spans="1:14" ht="18">
      <c r="A769" s="369"/>
      <c r="B769" s="385" t="s">
        <v>983</v>
      </c>
      <c r="C769" s="385" t="s">
        <v>2065</v>
      </c>
      <c r="D769" s="409" t="s">
        <v>2066</v>
      </c>
      <c r="E769" s="387" t="s">
        <v>1019</v>
      </c>
      <c r="F769" s="385" t="s">
        <v>2039</v>
      </c>
      <c r="G769" s="386" t="s">
        <v>1005</v>
      </c>
      <c r="H769" s="389">
        <v>3560</v>
      </c>
      <c r="I769" s="410"/>
      <c r="J769" s="776"/>
      <c r="K769" s="361" t="s">
        <v>995</v>
      </c>
      <c r="L769" s="378">
        <f>L765*0.75</f>
        <v>2965</v>
      </c>
      <c r="M769" s="363"/>
      <c r="N769" s="776"/>
    </row>
    <row r="770" spans="1:14" ht="23.25">
      <c r="A770" s="323"/>
      <c r="B770" s="205"/>
      <c r="C770" s="205"/>
      <c r="D770" s="392"/>
      <c r="E770" s="393"/>
      <c r="F770" s="137"/>
      <c r="G770" s="147"/>
      <c r="H770" s="394"/>
      <c r="I770" s="395"/>
      <c r="J770" s="348"/>
      <c r="K770" s="348"/>
      <c r="L770" s="396"/>
      <c r="M770" s="397"/>
      <c r="N770" s="398"/>
    </row>
    <row r="771" spans="1:14">
      <c r="A771" s="465" t="s">
        <v>219</v>
      </c>
      <c r="B771" s="914" t="s">
        <v>2067</v>
      </c>
      <c r="C771" s="727"/>
      <c r="D771" s="727"/>
      <c r="E771" s="727"/>
      <c r="F771" s="727"/>
      <c r="G771" s="465" t="s">
        <v>1005</v>
      </c>
      <c r="H771" s="466">
        <f>MEDIAN(H773:H775)</f>
        <v>750</v>
      </c>
      <c r="I771" s="467" t="s">
        <v>970</v>
      </c>
      <c r="J771" s="895" t="s">
        <v>971</v>
      </c>
      <c r="K771" s="402" t="s">
        <v>972</v>
      </c>
      <c r="L771" s="403">
        <f>AVERAGE(H773:H775)</f>
        <v>755.6</v>
      </c>
      <c r="M771" s="404"/>
      <c r="N771" s="906" t="s">
        <v>973</v>
      </c>
    </row>
    <row r="772" spans="1:14" ht="24">
      <c r="A772" s="364" t="s">
        <v>974</v>
      </c>
      <c r="B772" s="365" t="s">
        <v>975</v>
      </c>
      <c r="C772" s="365" t="s">
        <v>976</v>
      </c>
      <c r="D772" s="364" t="s">
        <v>977</v>
      </c>
      <c r="E772" s="381" t="s">
        <v>978</v>
      </c>
      <c r="F772" s="382" t="s">
        <v>760</v>
      </c>
      <c r="G772" s="364" t="s">
        <v>979</v>
      </c>
      <c r="H772" s="383" t="s">
        <v>1006</v>
      </c>
      <c r="I772" s="384" t="s">
        <v>981</v>
      </c>
      <c r="J772" s="796"/>
      <c r="K772" s="361" t="s">
        <v>982</v>
      </c>
      <c r="L772" s="368">
        <f>STDEV(H773:H775)</f>
        <v>40.88862922622868</v>
      </c>
      <c r="M772" s="363"/>
      <c r="N772" s="776"/>
    </row>
    <row r="773" spans="1:14" ht="36">
      <c r="A773" s="369"/>
      <c r="B773" s="407" t="s">
        <v>1022</v>
      </c>
      <c r="C773" s="391" t="s">
        <v>2068</v>
      </c>
      <c r="D773" s="405" t="s">
        <v>2069</v>
      </c>
      <c r="E773" s="387" t="s">
        <v>2038</v>
      </c>
      <c r="F773" s="357"/>
      <c r="G773" s="386" t="s">
        <v>1005</v>
      </c>
      <c r="H773" s="389">
        <v>750</v>
      </c>
      <c r="I773" s="410" t="s">
        <v>2070</v>
      </c>
      <c r="J773" s="796"/>
      <c r="K773" s="361" t="s">
        <v>987</v>
      </c>
      <c r="L773" s="377">
        <f>L772/L771</f>
        <v>5.4114120204114186E-2</v>
      </c>
      <c r="M773" s="363"/>
      <c r="N773" s="904" t="str">
        <f>IF(L773&lt;25%,"Não","Sim - proceder verificação ao lado")</f>
        <v>Não</v>
      </c>
    </row>
    <row r="774" spans="1:14" ht="48.75">
      <c r="A774" s="369"/>
      <c r="B774" s="407" t="s">
        <v>1022</v>
      </c>
      <c r="C774" s="385" t="s">
        <v>2071</v>
      </c>
      <c r="D774" s="405" t="s">
        <v>2072</v>
      </c>
      <c r="E774" s="387" t="s">
        <v>2038</v>
      </c>
      <c r="F774" s="357"/>
      <c r="G774" s="386" t="s">
        <v>1005</v>
      </c>
      <c r="H774" s="389">
        <v>717.8</v>
      </c>
      <c r="I774" s="410" t="s">
        <v>2073</v>
      </c>
      <c r="J774" s="796"/>
      <c r="K774" s="361" t="s">
        <v>991</v>
      </c>
      <c r="L774" s="378">
        <f>L771*1.25</f>
        <v>944.5</v>
      </c>
      <c r="M774" s="363"/>
      <c r="N774" s="796"/>
    </row>
    <row r="775" spans="1:14" ht="36.75">
      <c r="A775" s="369"/>
      <c r="B775" s="407" t="s">
        <v>1022</v>
      </c>
      <c r="C775" s="385" t="s">
        <v>1129</v>
      </c>
      <c r="D775" s="409" t="s">
        <v>1082</v>
      </c>
      <c r="E775" s="387" t="s">
        <v>2038</v>
      </c>
      <c r="F775" s="357"/>
      <c r="G775" s="386" t="s">
        <v>1005</v>
      </c>
      <c r="H775" s="389">
        <v>799</v>
      </c>
      <c r="I775" s="410" t="s">
        <v>2074</v>
      </c>
      <c r="J775" s="776"/>
      <c r="K775" s="361" t="s">
        <v>995</v>
      </c>
      <c r="L775" s="378">
        <f>L771*0.75</f>
        <v>566.70000000000005</v>
      </c>
      <c r="M775" s="363"/>
      <c r="N775" s="776"/>
    </row>
    <row r="776" spans="1:14" ht="23.25">
      <c r="A776" s="323"/>
      <c r="B776" s="205"/>
      <c r="C776" s="205"/>
      <c r="D776" s="392"/>
      <c r="E776" s="393"/>
      <c r="F776" s="137"/>
      <c r="G776" s="147"/>
      <c r="H776" s="394"/>
      <c r="I776" s="395"/>
      <c r="J776" s="348"/>
      <c r="K776" s="348"/>
      <c r="L776" s="396"/>
      <c r="M776" s="397"/>
      <c r="N776" s="398"/>
    </row>
    <row r="777" spans="1:14" ht="23.25">
      <c r="A777" s="397"/>
      <c r="B777" s="473"/>
      <c r="C777" s="474"/>
      <c r="D777" s="475"/>
      <c r="E777" s="476"/>
      <c r="F777" s="397"/>
      <c r="G777" s="477"/>
      <c r="H777" s="478"/>
      <c r="I777" s="395"/>
      <c r="J777" s="479"/>
      <c r="K777" s="479"/>
      <c r="L777" s="480"/>
      <c r="M777" s="397"/>
      <c r="N777" s="481"/>
    </row>
  </sheetData>
  <mergeCells count="516">
    <mergeCell ref="B626:E626"/>
    <mergeCell ref="A444:I444"/>
    <mergeCell ref="B446:E446"/>
    <mergeCell ref="B452:E452"/>
    <mergeCell ref="B458:E458"/>
    <mergeCell ref="B464:E464"/>
    <mergeCell ref="B470:F470"/>
    <mergeCell ref="B476:F476"/>
    <mergeCell ref="B482:F482"/>
    <mergeCell ref="B488:F488"/>
    <mergeCell ref="B426:F426"/>
    <mergeCell ref="B432:F432"/>
    <mergeCell ref="B438:F438"/>
    <mergeCell ref="N428:N430"/>
    <mergeCell ref="N432:N433"/>
    <mergeCell ref="N434:N436"/>
    <mergeCell ref="N438:N439"/>
    <mergeCell ref="B584:E584"/>
    <mergeCell ref="B590:F590"/>
    <mergeCell ref="N496:N498"/>
    <mergeCell ref="N470:N471"/>
    <mergeCell ref="N472:N474"/>
    <mergeCell ref="N476:N477"/>
    <mergeCell ref="N478:N480"/>
    <mergeCell ref="N482:N483"/>
    <mergeCell ref="N484:N486"/>
    <mergeCell ref="N488:N489"/>
    <mergeCell ref="N490:N492"/>
    <mergeCell ref="N494:N495"/>
    <mergeCell ref="N580:N582"/>
    <mergeCell ref="N584:N585"/>
    <mergeCell ref="N586:N588"/>
    <mergeCell ref="N590:N591"/>
    <mergeCell ref="N526:N528"/>
    <mergeCell ref="B711:F711"/>
    <mergeCell ref="B759:F759"/>
    <mergeCell ref="B765:F765"/>
    <mergeCell ref="B771:F771"/>
    <mergeCell ref="B717:F717"/>
    <mergeCell ref="B723:F723"/>
    <mergeCell ref="B729:F729"/>
    <mergeCell ref="B735:F735"/>
    <mergeCell ref="B741:F741"/>
    <mergeCell ref="B747:F747"/>
    <mergeCell ref="B753:F753"/>
    <mergeCell ref="B656:F656"/>
    <mergeCell ref="B662:F662"/>
    <mergeCell ref="B668:F668"/>
    <mergeCell ref="B674:F674"/>
    <mergeCell ref="B681:F681"/>
    <mergeCell ref="B687:F687"/>
    <mergeCell ref="B693:F693"/>
    <mergeCell ref="B699:F699"/>
    <mergeCell ref="B705:F705"/>
    <mergeCell ref="B632:E632"/>
    <mergeCell ref="B638:F638"/>
    <mergeCell ref="B644:F644"/>
    <mergeCell ref="B650:F650"/>
    <mergeCell ref="B494:F494"/>
    <mergeCell ref="B500:F500"/>
    <mergeCell ref="B506:F506"/>
    <mergeCell ref="B512:F512"/>
    <mergeCell ref="B518:F518"/>
    <mergeCell ref="B524:F524"/>
    <mergeCell ref="B530:F530"/>
    <mergeCell ref="B536:F536"/>
    <mergeCell ref="B542:F542"/>
    <mergeCell ref="B548:E548"/>
    <mergeCell ref="B554:E554"/>
    <mergeCell ref="B560:F560"/>
    <mergeCell ref="B566:E566"/>
    <mergeCell ref="B572:E572"/>
    <mergeCell ref="B578:F578"/>
    <mergeCell ref="B596:F596"/>
    <mergeCell ref="B602:E602"/>
    <mergeCell ref="B608:E608"/>
    <mergeCell ref="B614:E614"/>
    <mergeCell ref="B620:E620"/>
    <mergeCell ref="N458:N459"/>
    <mergeCell ref="N460:N462"/>
    <mergeCell ref="N464:N465"/>
    <mergeCell ref="N466:N468"/>
    <mergeCell ref="N396:N397"/>
    <mergeCell ref="N398:N400"/>
    <mergeCell ref="N402:N403"/>
    <mergeCell ref="N404:N406"/>
    <mergeCell ref="N408:N409"/>
    <mergeCell ref="N410:N412"/>
    <mergeCell ref="N440:N442"/>
    <mergeCell ref="N446:N447"/>
    <mergeCell ref="N448:N450"/>
    <mergeCell ref="N452:N453"/>
    <mergeCell ref="N454:N456"/>
    <mergeCell ref="N203:N204"/>
    <mergeCell ref="N205:N207"/>
    <mergeCell ref="N209:N210"/>
    <mergeCell ref="N211:N213"/>
    <mergeCell ref="N215:N216"/>
    <mergeCell ref="N217:N219"/>
    <mergeCell ref="N221:N222"/>
    <mergeCell ref="N193:N195"/>
    <mergeCell ref="N197:N198"/>
    <mergeCell ref="N199:N201"/>
    <mergeCell ref="N85:N86"/>
    <mergeCell ref="N87:N89"/>
    <mergeCell ref="N91:N92"/>
    <mergeCell ref="N93:N95"/>
    <mergeCell ref="N97:N98"/>
    <mergeCell ref="N27:N29"/>
    <mergeCell ref="N31:N32"/>
    <mergeCell ref="N33:N35"/>
    <mergeCell ref="N37:N38"/>
    <mergeCell ref="N39:N41"/>
    <mergeCell ref="N43:N44"/>
    <mergeCell ref="N45:N47"/>
    <mergeCell ref="B25:F25"/>
    <mergeCell ref="B31:F31"/>
    <mergeCell ref="B37:F37"/>
    <mergeCell ref="B43:F43"/>
    <mergeCell ref="B49:F49"/>
    <mergeCell ref="B55:F55"/>
    <mergeCell ref="N75:N77"/>
    <mergeCell ref="N79:N80"/>
    <mergeCell ref="N81:N83"/>
    <mergeCell ref="N49:N50"/>
    <mergeCell ref="N51:N53"/>
    <mergeCell ref="N55:N56"/>
    <mergeCell ref="N57:N59"/>
    <mergeCell ref="N61:N62"/>
    <mergeCell ref="N63:N65"/>
    <mergeCell ref="N67:N68"/>
    <mergeCell ref="N69:N71"/>
    <mergeCell ref="N73:N74"/>
    <mergeCell ref="B61:F61"/>
    <mergeCell ref="B67:F67"/>
    <mergeCell ref="B73:F73"/>
    <mergeCell ref="B79:F79"/>
    <mergeCell ref="J49:J53"/>
    <mergeCell ref="J55:J59"/>
    <mergeCell ref="N771:N772"/>
    <mergeCell ref="N773:N775"/>
    <mergeCell ref="A1:B1"/>
    <mergeCell ref="D1:H1"/>
    <mergeCell ref="A2:I2"/>
    <mergeCell ref="A3:I3"/>
    <mergeCell ref="A5:I5"/>
    <mergeCell ref="B7:F7"/>
    <mergeCell ref="B13:F13"/>
    <mergeCell ref="N7:N8"/>
    <mergeCell ref="N9:N11"/>
    <mergeCell ref="N13:N14"/>
    <mergeCell ref="N15:N17"/>
    <mergeCell ref="N19:N20"/>
    <mergeCell ref="N21:N23"/>
    <mergeCell ref="N25:N26"/>
    <mergeCell ref="J7:J11"/>
    <mergeCell ref="J13:J17"/>
    <mergeCell ref="J19:J23"/>
    <mergeCell ref="J25:J29"/>
    <mergeCell ref="J31:J35"/>
    <mergeCell ref="J37:J41"/>
    <mergeCell ref="J43:J47"/>
    <mergeCell ref="B19:F19"/>
    <mergeCell ref="N753:N754"/>
    <mergeCell ref="N755:N757"/>
    <mergeCell ref="N759:N760"/>
    <mergeCell ref="N761:N763"/>
    <mergeCell ref="N765:N766"/>
    <mergeCell ref="N767:N769"/>
    <mergeCell ref="N223:N225"/>
    <mergeCell ref="N227:N228"/>
    <mergeCell ref="N229:N231"/>
    <mergeCell ref="N233:N234"/>
    <mergeCell ref="N235:N237"/>
    <mergeCell ref="N239:N240"/>
    <mergeCell ref="N241:N243"/>
    <mergeCell ref="N245:N246"/>
    <mergeCell ref="N247:N249"/>
    <mergeCell ref="N251:N252"/>
    <mergeCell ref="N253:N255"/>
    <mergeCell ref="N257:N258"/>
    <mergeCell ref="N259:N261"/>
    <mergeCell ref="N263:N264"/>
    <mergeCell ref="N265:N267"/>
    <mergeCell ref="N743:N745"/>
    <mergeCell ref="N747:N748"/>
    <mergeCell ref="N749:N751"/>
    <mergeCell ref="N165:N166"/>
    <mergeCell ref="N167:N169"/>
    <mergeCell ref="N171:N172"/>
    <mergeCell ref="N173:N175"/>
    <mergeCell ref="N179:N180"/>
    <mergeCell ref="N181:N183"/>
    <mergeCell ref="N185:N186"/>
    <mergeCell ref="N187:N189"/>
    <mergeCell ref="N191:N192"/>
    <mergeCell ref="N135:N137"/>
    <mergeCell ref="N139:N140"/>
    <mergeCell ref="N141:N143"/>
    <mergeCell ref="N147:N148"/>
    <mergeCell ref="N149:N151"/>
    <mergeCell ref="N153:N154"/>
    <mergeCell ref="N155:N157"/>
    <mergeCell ref="N159:N160"/>
    <mergeCell ref="N161:N163"/>
    <mergeCell ref="N99:N101"/>
    <mergeCell ref="N103:N104"/>
    <mergeCell ref="N105:N107"/>
    <mergeCell ref="N109:N110"/>
    <mergeCell ref="N111:N113"/>
    <mergeCell ref="N115:N116"/>
    <mergeCell ref="N117:N119"/>
    <mergeCell ref="N121:N122"/>
    <mergeCell ref="N123:N125"/>
    <mergeCell ref="N127:N128"/>
    <mergeCell ref="N129:N131"/>
    <mergeCell ref="N133:N134"/>
    <mergeCell ref="N717:N718"/>
    <mergeCell ref="N719:N721"/>
    <mergeCell ref="N723:N724"/>
    <mergeCell ref="N725:N727"/>
    <mergeCell ref="N729:N730"/>
    <mergeCell ref="N731:N733"/>
    <mergeCell ref="N662:N663"/>
    <mergeCell ref="N664:N666"/>
    <mergeCell ref="N668:N669"/>
    <mergeCell ref="N670:N672"/>
    <mergeCell ref="N674:N675"/>
    <mergeCell ref="N676:N678"/>
    <mergeCell ref="N681:N682"/>
    <mergeCell ref="N683:N685"/>
    <mergeCell ref="N687:N688"/>
    <mergeCell ref="N634:N636"/>
    <mergeCell ref="N638:N639"/>
    <mergeCell ref="N640:N642"/>
    <mergeCell ref="N644:N645"/>
    <mergeCell ref="N646:N648"/>
    <mergeCell ref="N650:N651"/>
    <mergeCell ref="N735:N736"/>
    <mergeCell ref="N737:N739"/>
    <mergeCell ref="N741:N742"/>
    <mergeCell ref="N689:N691"/>
    <mergeCell ref="N693:N694"/>
    <mergeCell ref="N695:N697"/>
    <mergeCell ref="N699:N700"/>
    <mergeCell ref="N701:N703"/>
    <mergeCell ref="N705:N706"/>
    <mergeCell ref="N707:N709"/>
    <mergeCell ref="N711:N712"/>
    <mergeCell ref="N713:N715"/>
    <mergeCell ref="N652:N654"/>
    <mergeCell ref="N656:N657"/>
    <mergeCell ref="N658:N660"/>
    <mergeCell ref="N608:N609"/>
    <mergeCell ref="N610:N612"/>
    <mergeCell ref="N614:N615"/>
    <mergeCell ref="N616:N618"/>
    <mergeCell ref="N620:N621"/>
    <mergeCell ref="N622:N624"/>
    <mergeCell ref="N626:N627"/>
    <mergeCell ref="N628:N630"/>
    <mergeCell ref="N632:N633"/>
    <mergeCell ref="N592:N594"/>
    <mergeCell ref="N596:N597"/>
    <mergeCell ref="N598:N600"/>
    <mergeCell ref="N602:N603"/>
    <mergeCell ref="N604:N606"/>
    <mergeCell ref="N554:N555"/>
    <mergeCell ref="N556:N558"/>
    <mergeCell ref="N560:N561"/>
    <mergeCell ref="N562:N564"/>
    <mergeCell ref="N566:N567"/>
    <mergeCell ref="N568:N570"/>
    <mergeCell ref="N572:N573"/>
    <mergeCell ref="N574:N576"/>
    <mergeCell ref="N578:N579"/>
    <mergeCell ref="N530:N531"/>
    <mergeCell ref="N532:N534"/>
    <mergeCell ref="N536:N537"/>
    <mergeCell ref="N538:N540"/>
    <mergeCell ref="N542:N543"/>
    <mergeCell ref="N544:N546"/>
    <mergeCell ref="N548:N549"/>
    <mergeCell ref="N550:N552"/>
    <mergeCell ref="N500:N501"/>
    <mergeCell ref="N502:N504"/>
    <mergeCell ref="N506:N507"/>
    <mergeCell ref="N508:N510"/>
    <mergeCell ref="N512:N513"/>
    <mergeCell ref="N514:N516"/>
    <mergeCell ref="N518:N519"/>
    <mergeCell ref="N520:N522"/>
    <mergeCell ref="N524:N525"/>
    <mergeCell ref="B347:F347"/>
    <mergeCell ref="B353:F353"/>
    <mergeCell ref="B360:F360"/>
    <mergeCell ref="B366:F366"/>
    <mergeCell ref="N414:N415"/>
    <mergeCell ref="N416:N418"/>
    <mergeCell ref="N420:N421"/>
    <mergeCell ref="N422:N424"/>
    <mergeCell ref="N426:N427"/>
    <mergeCell ref="N349:N351"/>
    <mergeCell ref="N353:N354"/>
    <mergeCell ref="N355:N357"/>
    <mergeCell ref="N360:N361"/>
    <mergeCell ref="N362:N364"/>
    <mergeCell ref="N366:N367"/>
    <mergeCell ref="N368:N370"/>
    <mergeCell ref="N372:N373"/>
    <mergeCell ref="N374:N376"/>
    <mergeCell ref="N378:N379"/>
    <mergeCell ref="N384:N385"/>
    <mergeCell ref="N386:N388"/>
    <mergeCell ref="N390:N391"/>
    <mergeCell ref="N392:N394"/>
    <mergeCell ref="N347:N348"/>
    <mergeCell ref="B293:F293"/>
    <mergeCell ref="B299:F299"/>
    <mergeCell ref="B305:F305"/>
    <mergeCell ref="B311:F311"/>
    <mergeCell ref="B317:F317"/>
    <mergeCell ref="B323:F323"/>
    <mergeCell ref="B329:F329"/>
    <mergeCell ref="B335:F335"/>
    <mergeCell ref="B341:F341"/>
    <mergeCell ref="J323:J327"/>
    <mergeCell ref="J329:J333"/>
    <mergeCell ref="J335:J339"/>
    <mergeCell ref="J341:J345"/>
    <mergeCell ref="N293:N294"/>
    <mergeCell ref="N295:N297"/>
    <mergeCell ref="N299:N300"/>
    <mergeCell ref="N301:N303"/>
    <mergeCell ref="N305:N306"/>
    <mergeCell ref="N307:N309"/>
    <mergeCell ref="N311:N312"/>
    <mergeCell ref="N335:N336"/>
    <mergeCell ref="N337:N339"/>
    <mergeCell ref="N341:N342"/>
    <mergeCell ref="N343:N345"/>
    <mergeCell ref="B245:F245"/>
    <mergeCell ref="B251:F251"/>
    <mergeCell ref="B257:F257"/>
    <mergeCell ref="B263:F263"/>
    <mergeCell ref="B269:F269"/>
    <mergeCell ref="B275:F275"/>
    <mergeCell ref="B281:F281"/>
    <mergeCell ref="B287:F287"/>
    <mergeCell ref="N380:N382"/>
    <mergeCell ref="N269:N270"/>
    <mergeCell ref="N271:N273"/>
    <mergeCell ref="N275:N276"/>
    <mergeCell ref="N277:N279"/>
    <mergeCell ref="N281:N282"/>
    <mergeCell ref="N283:N285"/>
    <mergeCell ref="N287:N288"/>
    <mergeCell ref="N289:N291"/>
    <mergeCell ref="N313:N315"/>
    <mergeCell ref="N317:N318"/>
    <mergeCell ref="N319:N321"/>
    <mergeCell ref="N323:N324"/>
    <mergeCell ref="N325:N327"/>
    <mergeCell ref="N329:N330"/>
    <mergeCell ref="N331:N333"/>
    <mergeCell ref="B133:F133"/>
    <mergeCell ref="B139:F139"/>
    <mergeCell ref="B153:F153"/>
    <mergeCell ref="B159:F159"/>
    <mergeCell ref="B165:F165"/>
    <mergeCell ref="B171:F171"/>
    <mergeCell ref="A145:I145"/>
    <mergeCell ref="B147:F147"/>
    <mergeCell ref="B239:F239"/>
    <mergeCell ref="A177:I177"/>
    <mergeCell ref="B179:F179"/>
    <mergeCell ref="B185:F185"/>
    <mergeCell ref="B191:F191"/>
    <mergeCell ref="B197:F197"/>
    <mergeCell ref="B203:F203"/>
    <mergeCell ref="B209:F209"/>
    <mergeCell ref="B215:F215"/>
    <mergeCell ref="B221:F221"/>
    <mergeCell ref="J614:J618"/>
    <mergeCell ref="J620:J624"/>
    <mergeCell ref="J626:J630"/>
    <mergeCell ref="J632:J636"/>
    <mergeCell ref="J638:J642"/>
    <mergeCell ref="B85:F85"/>
    <mergeCell ref="B91:F91"/>
    <mergeCell ref="B97:F97"/>
    <mergeCell ref="B103:F103"/>
    <mergeCell ref="B109:F109"/>
    <mergeCell ref="B414:F414"/>
    <mergeCell ref="B420:F420"/>
    <mergeCell ref="B372:F372"/>
    <mergeCell ref="B378:F378"/>
    <mergeCell ref="B384:F384"/>
    <mergeCell ref="B390:F390"/>
    <mergeCell ref="B396:F396"/>
    <mergeCell ref="B402:F402"/>
    <mergeCell ref="B408:F408"/>
    <mergeCell ref="B227:F227"/>
    <mergeCell ref="B233:F233"/>
    <mergeCell ref="B115:F115"/>
    <mergeCell ref="B121:F121"/>
    <mergeCell ref="B127:F127"/>
    <mergeCell ref="J560:J564"/>
    <mergeCell ref="J566:J570"/>
    <mergeCell ref="J572:J576"/>
    <mergeCell ref="J578:J582"/>
    <mergeCell ref="J584:J588"/>
    <mergeCell ref="J590:J594"/>
    <mergeCell ref="J596:J600"/>
    <mergeCell ref="J602:J606"/>
    <mergeCell ref="J608:J612"/>
    <mergeCell ref="J771:J775"/>
    <mergeCell ref="J687:J691"/>
    <mergeCell ref="J693:J697"/>
    <mergeCell ref="J699:J703"/>
    <mergeCell ref="J705:J709"/>
    <mergeCell ref="J711:J715"/>
    <mergeCell ref="J717:J721"/>
    <mergeCell ref="J723:J727"/>
    <mergeCell ref="J347:J351"/>
    <mergeCell ref="J353:J357"/>
    <mergeCell ref="J360:J364"/>
    <mergeCell ref="J366:J370"/>
    <mergeCell ref="J372:J376"/>
    <mergeCell ref="J378:J382"/>
    <mergeCell ref="J384:J388"/>
    <mergeCell ref="J390:J394"/>
    <mergeCell ref="J396:J400"/>
    <mergeCell ref="J402:J406"/>
    <mergeCell ref="J408:J412"/>
    <mergeCell ref="J414:J418"/>
    <mergeCell ref="J420:J424"/>
    <mergeCell ref="J426:J430"/>
    <mergeCell ref="J432:J436"/>
    <mergeCell ref="J438:J442"/>
    <mergeCell ref="J674:J678"/>
    <mergeCell ref="J681:J685"/>
    <mergeCell ref="J729:J733"/>
    <mergeCell ref="J735:J739"/>
    <mergeCell ref="J741:J745"/>
    <mergeCell ref="J747:J751"/>
    <mergeCell ref="J753:J757"/>
    <mergeCell ref="J759:J763"/>
    <mergeCell ref="J765:J769"/>
    <mergeCell ref="J644:J648"/>
    <mergeCell ref="J650:J654"/>
    <mergeCell ref="J656:J660"/>
    <mergeCell ref="J662:J666"/>
    <mergeCell ref="J668:J672"/>
    <mergeCell ref="J446:J450"/>
    <mergeCell ref="J452:J456"/>
    <mergeCell ref="J458:J462"/>
    <mergeCell ref="J464:J468"/>
    <mergeCell ref="J470:J474"/>
    <mergeCell ref="J476:J480"/>
    <mergeCell ref="J482:J486"/>
    <mergeCell ref="J488:J492"/>
    <mergeCell ref="J494:J498"/>
    <mergeCell ref="J500:J504"/>
    <mergeCell ref="J506:J510"/>
    <mergeCell ref="J512:J516"/>
    <mergeCell ref="J518:J522"/>
    <mergeCell ref="J524:J528"/>
    <mergeCell ref="J530:J534"/>
    <mergeCell ref="J536:J540"/>
    <mergeCell ref="J542:J546"/>
    <mergeCell ref="J548:J552"/>
    <mergeCell ref="J554:J558"/>
    <mergeCell ref="J269:J273"/>
    <mergeCell ref="J275:J279"/>
    <mergeCell ref="J281:J285"/>
    <mergeCell ref="J287:J291"/>
    <mergeCell ref="J293:J297"/>
    <mergeCell ref="J299:J303"/>
    <mergeCell ref="J305:J309"/>
    <mergeCell ref="J311:J315"/>
    <mergeCell ref="J317:J321"/>
    <mergeCell ref="J239:J243"/>
    <mergeCell ref="J245:J249"/>
    <mergeCell ref="J251:J255"/>
    <mergeCell ref="J257:J261"/>
    <mergeCell ref="J263:J267"/>
    <mergeCell ref="J159:J163"/>
    <mergeCell ref="J165:J169"/>
    <mergeCell ref="J171:J175"/>
    <mergeCell ref="J179:J183"/>
    <mergeCell ref="J185:J189"/>
    <mergeCell ref="J191:J195"/>
    <mergeCell ref="J197:J201"/>
    <mergeCell ref="J203:J207"/>
    <mergeCell ref="J209:J213"/>
    <mergeCell ref="J215:J219"/>
    <mergeCell ref="J221:J225"/>
    <mergeCell ref="J115:J119"/>
    <mergeCell ref="J121:J125"/>
    <mergeCell ref="J127:J131"/>
    <mergeCell ref="J133:J137"/>
    <mergeCell ref="J139:J143"/>
    <mergeCell ref="J147:J151"/>
    <mergeCell ref="J153:J157"/>
    <mergeCell ref="J227:J231"/>
    <mergeCell ref="J233:J237"/>
    <mergeCell ref="J61:J65"/>
    <mergeCell ref="J67:J71"/>
    <mergeCell ref="J73:J77"/>
    <mergeCell ref="J79:J83"/>
    <mergeCell ref="J85:J89"/>
    <mergeCell ref="J91:J95"/>
    <mergeCell ref="J97:J101"/>
    <mergeCell ref="J103:J107"/>
    <mergeCell ref="J109:J113"/>
  </mergeCells>
  <hyperlinks>
    <hyperlink ref="I64" r:id="rId1" xr:uid="{00000000-0004-0000-0900-000000000000}"/>
    <hyperlink ref="I65" r:id="rId2" xr:uid="{00000000-0004-0000-0900-000001000000}"/>
    <hyperlink ref="I70" r:id="rId3" xr:uid="{00000000-0004-0000-0900-000002000000}"/>
    <hyperlink ref="I71" r:id="rId4" xr:uid="{00000000-0004-0000-0900-000003000000}"/>
    <hyperlink ref="I76" r:id="rId5" xr:uid="{00000000-0004-0000-0900-000004000000}"/>
    <hyperlink ref="I77" r:id="rId6" xr:uid="{00000000-0004-0000-0900-000005000000}"/>
    <hyperlink ref="I82" r:id="rId7" xr:uid="{00000000-0004-0000-0900-000006000000}"/>
    <hyperlink ref="I83" r:id="rId8" xr:uid="{00000000-0004-0000-0900-000007000000}"/>
    <hyperlink ref="I87" r:id="rId9" xr:uid="{00000000-0004-0000-0900-000008000000}"/>
    <hyperlink ref="I88" r:id="rId10" xr:uid="{00000000-0004-0000-0900-000009000000}"/>
    <hyperlink ref="I89" r:id="rId11" xr:uid="{00000000-0004-0000-0900-00000A000000}"/>
    <hyperlink ref="I94" r:id="rId12" xr:uid="{00000000-0004-0000-0900-00000B000000}"/>
    <hyperlink ref="I95" r:id="rId13" xr:uid="{00000000-0004-0000-0900-00000C000000}"/>
    <hyperlink ref="I100" r:id="rId14" xr:uid="{00000000-0004-0000-0900-00000D000000}"/>
    <hyperlink ref="I101" r:id="rId15" xr:uid="{00000000-0004-0000-0900-00000E000000}"/>
    <hyperlink ref="I105" r:id="rId16" xr:uid="{00000000-0004-0000-0900-00000F000000}"/>
    <hyperlink ref="I106" r:id="rId17" xr:uid="{00000000-0004-0000-0900-000010000000}"/>
    <hyperlink ref="I107" r:id="rId18" xr:uid="{00000000-0004-0000-0900-000011000000}"/>
    <hyperlink ref="I111" r:id="rId19" xr:uid="{00000000-0004-0000-0900-000012000000}"/>
    <hyperlink ref="I112" r:id="rId20" xr:uid="{00000000-0004-0000-0900-000013000000}"/>
    <hyperlink ref="I113" r:id="rId21" xr:uid="{00000000-0004-0000-0900-000014000000}"/>
    <hyperlink ref="I117" r:id="rId22" xr:uid="{00000000-0004-0000-0900-000015000000}"/>
    <hyperlink ref="I118" r:id="rId23" xr:uid="{00000000-0004-0000-0900-000016000000}"/>
    <hyperlink ref="I119" r:id="rId24" xr:uid="{00000000-0004-0000-0900-000017000000}"/>
    <hyperlink ref="I123" r:id="rId25" xr:uid="{00000000-0004-0000-0900-000018000000}"/>
    <hyperlink ref="I124" r:id="rId26" xr:uid="{00000000-0004-0000-0900-000019000000}"/>
    <hyperlink ref="I125" r:id="rId27" xr:uid="{00000000-0004-0000-0900-00001A000000}"/>
    <hyperlink ref="I130" r:id="rId28" xr:uid="{00000000-0004-0000-0900-00001B000000}"/>
    <hyperlink ref="I131" r:id="rId29" xr:uid="{00000000-0004-0000-0900-00001C000000}"/>
    <hyperlink ref="I136" r:id="rId30" xr:uid="{00000000-0004-0000-0900-00001D000000}"/>
    <hyperlink ref="I137" r:id="rId31" xr:uid="{00000000-0004-0000-0900-00001E000000}"/>
    <hyperlink ref="I142" r:id="rId32" xr:uid="{00000000-0004-0000-0900-00001F000000}"/>
    <hyperlink ref="I143" r:id="rId33" xr:uid="{00000000-0004-0000-0900-000020000000}"/>
    <hyperlink ref="I161" r:id="rId34" xr:uid="{00000000-0004-0000-0900-000021000000}"/>
    <hyperlink ref="I162" r:id="rId35" xr:uid="{00000000-0004-0000-0900-000022000000}"/>
    <hyperlink ref="I163" r:id="rId36" xr:uid="{00000000-0004-0000-0900-000023000000}"/>
    <hyperlink ref="I193" r:id="rId37" xr:uid="{00000000-0004-0000-0900-000024000000}"/>
    <hyperlink ref="I194" r:id="rId38" xr:uid="{00000000-0004-0000-0900-000025000000}"/>
    <hyperlink ref="I195" r:id="rId39" xr:uid="{00000000-0004-0000-0900-000026000000}"/>
    <hyperlink ref="I200" r:id="rId40" xr:uid="{00000000-0004-0000-0900-000027000000}"/>
    <hyperlink ref="I201" r:id="rId41" xr:uid="{00000000-0004-0000-0900-000028000000}"/>
    <hyperlink ref="I205" r:id="rId42" xr:uid="{00000000-0004-0000-0900-000029000000}"/>
    <hyperlink ref="I206" r:id="rId43" xr:uid="{00000000-0004-0000-0900-00002A000000}"/>
    <hyperlink ref="I207" r:id="rId44" xr:uid="{00000000-0004-0000-0900-00002B000000}"/>
    <hyperlink ref="I212" r:id="rId45" xr:uid="{00000000-0004-0000-0900-00002C000000}"/>
    <hyperlink ref="I213" r:id="rId46" xr:uid="{00000000-0004-0000-0900-00002D000000}"/>
    <hyperlink ref="I217" r:id="rId47" xr:uid="{00000000-0004-0000-0900-00002E000000}"/>
    <hyperlink ref="I218" r:id="rId48" xr:uid="{00000000-0004-0000-0900-00002F000000}"/>
    <hyperlink ref="I219" r:id="rId49" xr:uid="{00000000-0004-0000-0900-000030000000}"/>
    <hyperlink ref="I224" r:id="rId50" xr:uid="{00000000-0004-0000-0900-000031000000}"/>
    <hyperlink ref="I225" r:id="rId51" xr:uid="{00000000-0004-0000-0900-000032000000}"/>
    <hyperlink ref="I229" r:id="rId52" xr:uid="{00000000-0004-0000-0900-000033000000}"/>
    <hyperlink ref="I230" r:id="rId53" xr:uid="{00000000-0004-0000-0900-000034000000}"/>
    <hyperlink ref="I231" r:id="rId54" xr:uid="{00000000-0004-0000-0900-000035000000}"/>
    <hyperlink ref="I236" r:id="rId55" location="is_advertising=true&amp;position=10&amp;search_layout=stack&amp;type=pad&amp;tracking_id=358baa64-f259-435b-827f-92a71dbe824b&amp;is_advertising=true&amp;ad_domain=VQCATCORE_LST&amp;ad_position=10&amp;ad_click_id=Nzk3ZmE1ZGYtNmQyMy00YjU4LThkZjgtMjJmMDYzYmYwY2E2" xr:uid="{00000000-0004-0000-0900-000036000000}"/>
    <hyperlink ref="I237" r:id="rId56" xr:uid="{00000000-0004-0000-0900-000037000000}"/>
    <hyperlink ref="I241" r:id="rId57" xr:uid="{00000000-0004-0000-0900-000038000000}"/>
    <hyperlink ref="I242" r:id="rId58" xr:uid="{00000000-0004-0000-0900-000039000000}"/>
    <hyperlink ref="I243" r:id="rId59" xr:uid="{00000000-0004-0000-0900-00003A000000}"/>
    <hyperlink ref="I248" r:id="rId60" xr:uid="{00000000-0004-0000-0900-00003B000000}"/>
    <hyperlink ref="I249" r:id="rId61" xr:uid="{00000000-0004-0000-0900-00003C000000}"/>
    <hyperlink ref="I253" r:id="rId62" xr:uid="{00000000-0004-0000-0900-00003D000000}"/>
    <hyperlink ref="I254" r:id="rId63" xr:uid="{00000000-0004-0000-0900-00003E000000}"/>
    <hyperlink ref="I255" r:id="rId64" xr:uid="{00000000-0004-0000-0900-00003F000000}"/>
    <hyperlink ref="I260" r:id="rId65" xr:uid="{00000000-0004-0000-0900-000040000000}"/>
    <hyperlink ref="I261" r:id="rId66" xr:uid="{00000000-0004-0000-0900-000041000000}"/>
    <hyperlink ref="I265" r:id="rId67" xr:uid="{00000000-0004-0000-0900-000042000000}"/>
    <hyperlink ref="I266" r:id="rId68" xr:uid="{00000000-0004-0000-0900-000043000000}"/>
    <hyperlink ref="I267" r:id="rId69" xr:uid="{00000000-0004-0000-0900-000044000000}"/>
    <hyperlink ref="I272" r:id="rId70" xr:uid="{00000000-0004-0000-0900-000045000000}"/>
    <hyperlink ref="I273" r:id="rId71" xr:uid="{00000000-0004-0000-0900-000046000000}"/>
    <hyperlink ref="I302" r:id="rId72" xr:uid="{00000000-0004-0000-0900-000047000000}"/>
    <hyperlink ref="I343" r:id="rId73" xr:uid="{00000000-0004-0000-0900-000048000000}"/>
    <hyperlink ref="I351" r:id="rId74" xr:uid="{00000000-0004-0000-0900-000049000000}"/>
    <hyperlink ref="I355" r:id="rId75" xr:uid="{00000000-0004-0000-0900-00004A000000}"/>
    <hyperlink ref="I356" r:id="rId76" xr:uid="{00000000-0004-0000-0900-00004B000000}"/>
    <hyperlink ref="I357" r:id="rId77" xr:uid="{00000000-0004-0000-0900-00004C000000}"/>
    <hyperlink ref="I362" r:id="rId78" xr:uid="{00000000-0004-0000-0900-00004D000000}"/>
    <hyperlink ref="I363" r:id="rId79" xr:uid="{00000000-0004-0000-0900-00004E000000}"/>
    <hyperlink ref="I364" r:id="rId80" xr:uid="{00000000-0004-0000-0900-00004F000000}"/>
    <hyperlink ref="I369" r:id="rId81" xr:uid="{00000000-0004-0000-0900-000050000000}"/>
    <hyperlink ref="I370" r:id="rId82" xr:uid="{00000000-0004-0000-0900-000051000000}"/>
    <hyperlink ref="I375" r:id="rId83" xr:uid="{00000000-0004-0000-0900-000052000000}"/>
    <hyperlink ref="I376" r:id="rId84" xr:uid="{00000000-0004-0000-0900-000053000000}"/>
    <hyperlink ref="I381" r:id="rId85" xr:uid="{00000000-0004-0000-0900-000054000000}"/>
    <hyperlink ref="I382" r:id="rId86" xr:uid="{00000000-0004-0000-0900-000055000000}"/>
    <hyperlink ref="I386" r:id="rId87" xr:uid="{00000000-0004-0000-0900-000056000000}"/>
    <hyperlink ref="I387" r:id="rId88" xr:uid="{00000000-0004-0000-0900-000057000000}"/>
    <hyperlink ref="I388" r:id="rId89" xr:uid="{00000000-0004-0000-0900-000058000000}"/>
    <hyperlink ref="I392" r:id="rId90" xr:uid="{00000000-0004-0000-0900-000059000000}"/>
    <hyperlink ref="I393" r:id="rId91" xr:uid="{00000000-0004-0000-0900-00005A000000}"/>
    <hyperlink ref="I394" r:id="rId92" xr:uid="{00000000-0004-0000-0900-00005B000000}"/>
    <hyperlink ref="I398" r:id="rId93" xr:uid="{00000000-0004-0000-0900-00005C000000}"/>
    <hyperlink ref="I399" r:id="rId94" xr:uid="{00000000-0004-0000-0900-00005D000000}"/>
    <hyperlink ref="I400" r:id="rId95" xr:uid="{00000000-0004-0000-0900-00005E000000}"/>
    <hyperlink ref="I404" r:id="rId96" xr:uid="{00000000-0004-0000-0900-00005F000000}"/>
    <hyperlink ref="I405" r:id="rId97" xr:uid="{00000000-0004-0000-0900-000060000000}"/>
    <hyperlink ref="I406" r:id="rId98" xr:uid="{00000000-0004-0000-0900-000061000000}"/>
    <hyperlink ref="I410" r:id="rId99" xr:uid="{00000000-0004-0000-0900-000062000000}"/>
    <hyperlink ref="I411" r:id="rId100" xr:uid="{00000000-0004-0000-0900-000063000000}"/>
    <hyperlink ref="I412" r:id="rId101" xr:uid="{00000000-0004-0000-0900-000064000000}"/>
    <hyperlink ref="I416" r:id="rId102" xr:uid="{00000000-0004-0000-0900-000065000000}"/>
    <hyperlink ref="I417" r:id="rId103" xr:uid="{00000000-0004-0000-0900-000066000000}"/>
    <hyperlink ref="I418" r:id="rId104" xr:uid="{00000000-0004-0000-0900-000067000000}"/>
    <hyperlink ref="I422" r:id="rId105" xr:uid="{00000000-0004-0000-0900-000068000000}"/>
    <hyperlink ref="I423" r:id="rId106" xr:uid="{00000000-0004-0000-0900-000069000000}"/>
    <hyperlink ref="I424" r:id="rId107" xr:uid="{00000000-0004-0000-0900-00006A000000}"/>
    <hyperlink ref="I428" r:id="rId108" xr:uid="{00000000-0004-0000-0900-00006B000000}"/>
    <hyperlink ref="I429" r:id="rId109" xr:uid="{00000000-0004-0000-0900-00006C000000}"/>
    <hyperlink ref="I430" r:id="rId110" xr:uid="{00000000-0004-0000-0900-00006D000000}"/>
    <hyperlink ref="I434" r:id="rId111" xr:uid="{00000000-0004-0000-0900-00006E000000}"/>
    <hyperlink ref="I435" r:id="rId112" xr:uid="{00000000-0004-0000-0900-00006F000000}"/>
    <hyperlink ref="I436" r:id="rId113" xr:uid="{00000000-0004-0000-0900-000070000000}"/>
    <hyperlink ref="I440" r:id="rId114" xr:uid="{00000000-0004-0000-0900-000071000000}"/>
    <hyperlink ref="I441" r:id="rId115" xr:uid="{00000000-0004-0000-0900-000072000000}"/>
    <hyperlink ref="I442" r:id="rId116" xr:uid="{00000000-0004-0000-0900-000073000000}"/>
    <hyperlink ref="I448" r:id="rId117" xr:uid="{00000000-0004-0000-0900-000074000000}"/>
    <hyperlink ref="I449" r:id="rId118" xr:uid="{00000000-0004-0000-0900-000075000000}"/>
    <hyperlink ref="I450" r:id="rId119" xr:uid="{00000000-0004-0000-0900-000076000000}"/>
    <hyperlink ref="I454" r:id="rId120" xr:uid="{00000000-0004-0000-0900-000077000000}"/>
    <hyperlink ref="I455" r:id="rId121" xr:uid="{00000000-0004-0000-0900-000078000000}"/>
    <hyperlink ref="I456" r:id="rId122" xr:uid="{00000000-0004-0000-0900-000079000000}"/>
    <hyperlink ref="I460" r:id="rId123" xr:uid="{00000000-0004-0000-0900-00007A000000}"/>
    <hyperlink ref="I461" r:id="rId124" xr:uid="{00000000-0004-0000-0900-00007B000000}"/>
    <hyperlink ref="I466" r:id="rId125" xr:uid="{00000000-0004-0000-0900-00007C000000}"/>
    <hyperlink ref="I467" r:id="rId126" xr:uid="{00000000-0004-0000-0900-00007D000000}"/>
    <hyperlink ref="I468" r:id="rId127" xr:uid="{00000000-0004-0000-0900-00007E000000}"/>
    <hyperlink ref="I473" r:id="rId128" xr:uid="{00000000-0004-0000-0900-00007F000000}"/>
    <hyperlink ref="I474" r:id="rId129" xr:uid="{00000000-0004-0000-0900-000080000000}"/>
    <hyperlink ref="I478" r:id="rId130" xr:uid="{00000000-0004-0000-0900-000081000000}"/>
    <hyperlink ref="I479" r:id="rId131" xr:uid="{00000000-0004-0000-0900-000082000000}"/>
    <hyperlink ref="I480" r:id="rId132" xr:uid="{00000000-0004-0000-0900-000083000000}"/>
    <hyperlink ref="I484" r:id="rId133" xr:uid="{00000000-0004-0000-0900-000084000000}"/>
    <hyperlink ref="I485" r:id="rId134" xr:uid="{00000000-0004-0000-0900-000085000000}"/>
    <hyperlink ref="I486" r:id="rId135" xr:uid="{00000000-0004-0000-0900-000086000000}"/>
    <hyperlink ref="I490" r:id="rId136" xr:uid="{00000000-0004-0000-0900-000087000000}"/>
    <hyperlink ref="I491" r:id="rId137" xr:uid="{00000000-0004-0000-0900-000088000000}"/>
    <hyperlink ref="I492" r:id="rId138" xr:uid="{00000000-0004-0000-0900-000089000000}"/>
    <hyperlink ref="I496" r:id="rId139" xr:uid="{00000000-0004-0000-0900-00008A000000}"/>
    <hyperlink ref="I497" r:id="rId140" xr:uid="{00000000-0004-0000-0900-00008B000000}"/>
    <hyperlink ref="I498" r:id="rId141" xr:uid="{00000000-0004-0000-0900-00008C000000}"/>
    <hyperlink ref="I502" r:id="rId142" xr:uid="{00000000-0004-0000-0900-00008D000000}"/>
    <hyperlink ref="I503" r:id="rId143" xr:uid="{00000000-0004-0000-0900-00008E000000}"/>
    <hyperlink ref="I504" r:id="rId144" xr:uid="{00000000-0004-0000-0900-00008F000000}"/>
    <hyperlink ref="I508" r:id="rId145" xr:uid="{00000000-0004-0000-0900-000090000000}"/>
    <hyperlink ref="I509" r:id="rId146" xr:uid="{00000000-0004-0000-0900-000091000000}"/>
    <hyperlink ref="I510" r:id="rId147" xr:uid="{00000000-0004-0000-0900-000092000000}"/>
    <hyperlink ref="I514" r:id="rId148" xr:uid="{00000000-0004-0000-0900-000093000000}"/>
    <hyperlink ref="I515" r:id="rId149" xr:uid="{00000000-0004-0000-0900-000094000000}"/>
    <hyperlink ref="I516" r:id="rId150" xr:uid="{00000000-0004-0000-0900-000095000000}"/>
    <hyperlink ref="I526" r:id="rId151" xr:uid="{00000000-0004-0000-0900-000096000000}"/>
    <hyperlink ref="I527" r:id="rId152" xr:uid="{00000000-0004-0000-0900-000097000000}"/>
    <hyperlink ref="I528" r:id="rId153" xr:uid="{00000000-0004-0000-0900-000098000000}"/>
    <hyperlink ref="I533" r:id="rId154" xr:uid="{00000000-0004-0000-0900-000099000000}"/>
    <hyperlink ref="I534" r:id="rId155" xr:uid="{00000000-0004-0000-0900-00009A000000}"/>
    <hyperlink ref="I544" r:id="rId156" xr:uid="{00000000-0004-0000-0900-00009B000000}"/>
    <hyperlink ref="I545" r:id="rId157" xr:uid="{00000000-0004-0000-0900-00009C000000}"/>
    <hyperlink ref="I546" r:id="rId158" xr:uid="{00000000-0004-0000-0900-00009D000000}"/>
    <hyperlink ref="I550" r:id="rId159" xr:uid="{00000000-0004-0000-0900-00009E000000}"/>
    <hyperlink ref="I551" r:id="rId160" xr:uid="{00000000-0004-0000-0900-00009F000000}"/>
    <hyperlink ref="I552" r:id="rId161" xr:uid="{00000000-0004-0000-0900-0000A0000000}"/>
    <hyperlink ref="I556" r:id="rId162" xr:uid="{00000000-0004-0000-0900-0000A1000000}"/>
    <hyperlink ref="I557" r:id="rId163" xr:uid="{00000000-0004-0000-0900-0000A2000000}"/>
    <hyperlink ref="I558" r:id="rId164" xr:uid="{00000000-0004-0000-0900-0000A3000000}"/>
    <hyperlink ref="I563" r:id="rId165" xr:uid="{00000000-0004-0000-0900-0000A4000000}"/>
    <hyperlink ref="I564" r:id="rId166" xr:uid="{00000000-0004-0000-0900-0000A5000000}"/>
    <hyperlink ref="I568" r:id="rId167" xr:uid="{00000000-0004-0000-0900-0000A6000000}"/>
    <hyperlink ref="I569" r:id="rId168" xr:uid="{00000000-0004-0000-0900-0000A7000000}"/>
    <hyperlink ref="I574" r:id="rId169" xr:uid="{00000000-0004-0000-0900-0000A8000000}"/>
    <hyperlink ref="I575" r:id="rId170" xr:uid="{00000000-0004-0000-0900-0000A9000000}"/>
    <hyperlink ref="I576" r:id="rId171" xr:uid="{00000000-0004-0000-0900-0000AA000000}"/>
    <hyperlink ref="I580" r:id="rId172" xr:uid="{00000000-0004-0000-0900-0000AB000000}"/>
    <hyperlink ref="I581" r:id="rId173" xr:uid="{00000000-0004-0000-0900-0000AC000000}"/>
    <hyperlink ref="I582" r:id="rId174" xr:uid="{00000000-0004-0000-0900-0000AD000000}"/>
    <hyperlink ref="I586" r:id="rId175" xr:uid="{00000000-0004-0000-0900-0000AE000000}"/>
    <hyperlink ref="I587" r:id="rId176" xr:uid="{00000000-0004-0000-0900-0000AF000000}"/>
    <hyperlink ref="I588" r:id="rId177" xr:uid="{00000000-0004-0000-0900-0000B0000000}"/>
    <hyperlink ref="I593" r:id="rId178" xr:uid="{00000000-0004-0000-0900-0000B1000000}"/>
    <hyperlink ref="I594" r:id="rId179" xr:uid="{00000000-0004-0000-0900-0000B2000000}"/>
    <hyperlink ref="I610" r:id="rId180" xr:uid="{00000000-0004-0000-0900-0000B3000000}"/>
    <hyperlink ref="I611" r:id="rId181" xr:uid="{00000000-0004-0000-0900-0000B4000000}"/>
    <hyperlink ref="I612" r:id="rId182" xr:uid="{00000000-0004-0000-0900-0000B5000000}"/>
    <hyperlink ref="I616" r:id="rId183" xr:uid="{00000000-0004-0000-0900-0000B6000000}"/>
    <hyperlink ref="I617" r:id="rId184" xr:uid="{00000000-0004-0000-0900-0000B7000000}"/>
    <hyperlink ref="I618" r:id="rId185" xr:uid="{00000000-0004-0000-0900-0000B8000000}"/>
    <hyperlink ref="I622" r:id="rId186" xr:uid="{00000000-0004-0000-0900-0000B9000000}"/>
    <hyperlink ref="I623" r:id="rId187" xr:uid="{00000000-0004-0000-0900-0000BA000000}"/>
    <hyperlink ref="I624" r:id="rId188" xr:uid="{00000000-0004-0000-0900-0000BB000000}"/>
    <hyperlink ref="I628" r:id="rId189" xr:uid="{00000000-0004-0000-0900-0000BC000000}"/>
    <hyperlink ref="I629" r:id="rId190" xr:uid="{00000000-0004-0000-0900-0000BD000000}"/>
    <hyperlink ref="I630" r:id="rId191" xr:uid="{00000000-0004-0000-0900-0000BE000000}"/>
    <hyperlink ref="I634" r:id="rId192" xr:uid="{00000000-0004-0000-0900-0000BF000000}"/>
    <hyperlink ref="I635" r:id="rId193" xr:uid="{00000000-0004-0000-0900-0000C0000000}"/>
    <hyperlink ref="I636" r:id="rId194" xr:uid="{00000000-0004-0000-0900-0000C1000000}"/>
    <hyperlink ref="I640" r:id="rId195" xr:uid="{00000000-0004-0000-0900-0000C2000000}"/>
    <hyperlink ref="I641" r:id="rId196" xr:uid="{00000000-0004-0000-0900-0000C3000000}"/>
    <hyperlink ref="I642" r:id="rId197" xr:uid="{00000000-0004-0000-0900-0000C4000000}"/>
    <hyperlink ref="I646" r:id="rId198" xr:uid="{00000000-0004-0000-0900-0000C5000000}"/>
    <hyperlink ref="I647" r:id="rId199" xr:uid="{00000000-0004-0000-0900-0000C6000000}"/>
    <hyperlink ref="I648" r:id="rId200" xr:uid="{00000000-0004-0000-0900-0000C7000000}"/>
    <hyperlink ref="I652" r:id="rId201" xr:uid="{00000000-0004-0000-0900-0000C8000000}"/>
    <hyperlink ref="I653" r:id="rId202" xr:uid="{00000000-0004-0000-0900-0000C9000000}"/>
    <hyperlink ref="I654" r:id="rId203" xr:uid="{00000000-0004-0000-0900-0000CA000000}"/>
    <hyperlink ref="I658" r:id="rId204" xr:uid="{00000000-0004-0000-0900-0000CB000000}"/>
    <hyperlink ref="I659" r:id="rId205" xr:uid="{00000000-0004-0000-0900-0000CC000000}"/>
    <hyperlink ref="I660" r:id="rId206" xr:uid="{00000000-0004-0000-0900-0000CD000000}"/>
    <hyperlink ref="I664" r:id="rId207" xr:uid="{00000000-0004-0000-0900-0000CE000000}"/>
    <hyperlink ref="I665" r:id="rId208" xr:uid="{00000000-0004-0000-0900-0000CF000000}"/>
    <hyperlink ref="I666" r:id="rId209" xr:uid="{00000000-0004-0000-0900-0000D0000000}"/>
    <hyperlink ref="I670" r:id="rId210" xr:uid="{00000000-0004-0000-0900-0000D1000000}"/>
    <hyperlink ref="I671" r:id="rId211" xr:uid="{00000000-0004-0000-0900-0000D2000000}"/>
    <hyperlink ref="I672" r:id="rId212" xr:uid="{00000000-0004-0000-0900-0000D3000000}"/>
    <hyperlink ref="I676" r:id="rId213" xr:uid="{00000000-0004-0000-0900-0000D4000000}"/>
    <hyperlink ref="I677" r:id="rId214" xr:uid="{00000000-0004-0000-0900-0000D5000000}"/>
    <hyperlink ref="I678" r:id="rId215" xr:uid="{00000000-0004-0000-0900-0000D6000000}"/>
    <hyperlink ref="I684" r:id="rId216" xr:uid="{00000000-0004-0000-0900-0000D7000000}"/>
    <hyperlink ref="I685" r:id="rId217" xr:uid="{00000000-0004-0000-0900-0000D8000000}"/>
    <hyperlink ref="I689" r:id="rId218" xr:uid="{00000000-0004-0000-0900-0000D9000000}"/>
    <hyperlink ref="I690" r:id="rId219" xr:uid="{00000000-0004-0000-0900-0000DA000000}"/>
    <hyperlink ref="I691" r:id="rId220" xr:uid="{00000000-0004-0000-0900-0000DB000000}"/>
    <hyperlink ref="I695" r:id="rId221" xr:uid="{00000000-0004-0000-0900-0000DC000000}"/>
    <hyperlink ref="I696" r:id="rId222" xr:uid="{00000000-0004-0000-0900-0000DD000000}"/>
    <hyperlink ref="I697" r:id="rId223" xr:uid="{00000000-0004-0000-0900-0000DE000000}"/>
    <hyperlink ref="I701" r:id="rId224" xr:uid="{00000000-0004-0000-0900-0000DF000000}"/>
    <hyperlink ref="I702" r:id="rId225" xr:uid="{00000000-0004-0000-0900-0000E0000000}"/>
    <hyperlink ref="I703" r:id="rId226" xr:uid="{00000000-0004-0000-0900-0000E1000000}"/>
    <hyperlink ref="I731" r:id="rId227" xr:uid="{00000000-0004-0000-0900-0000E2000000}"/>
    <hyperlink ref="I732" r:id="rId228" xr:uid="{00000000-0004-0000-0900-0000E3000000}"/>
    <hyperlink ref="I733" r:id="rId229" xr:uid="{00000000-0004-0000-0900-0000E4000000}"/>
    <hyperlink ref="I737" r:id="rId230" xr:uid="{00000000-0004-0000-0900-0000E5000000}"/>
    <hyperlink ref="I738" r:id="rId231" xr:uid="{00000000-0004-0000-0900-0000E6000000}"/>
    <hyperlink ref="I739" r:id="rId232" xr:uid="{00000000-0004-0000-0900-0000E7000000}"/>
    <hyperlink ref="I773" r:id="rId233" xr:uid="{00000000-0004-0000-0900-0000E8000000}"/>
    <hyperlink ref="I774" r:id="rId234" xr:uid="{00000000-0004-0000-0900-0000E9000000}"/>
    <hyperlink ref="I775" r:id="rId235" xr:uid="{00000000-0004-0000-0900-0000EA000000}"/>
  </hyperlinks>
  <pageMargins left="0.25" right="0.25" top="0.75" bottom="0.75" header="0" footer="0"/>
  <pageSetup paperSize="9" fitToHeight="0" orientation="landscape"/>
  <drawing r:id="rId23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CDDC"/>
    <pageSetUpPr fitToPage="1"/>
  </sheetPr>
  <dimension ref="A1:K1321"/>
  <sheetViews>
    <sheetView showGridLines="0" workbookViewId="0">
      <pane ySplit="2" topLeftCell="A3" activePane="bottomLeft" state="frozen"/>
      <selection pane="bottomLeft" activeCell="B4" sqref="B4"/>
    </sheetView>
  </sheetViews>
  <sheetFormatPr defaultColWidth="14.42578125" defaultRowHeight="15" customHeight="1"/>
  <cols>
    <col min="1" max="1" width="5.85546875" customWidth="1"/>
    <col min="2" max="2" width="15.85546875" customWidth="1"/>
    <col min="3" max="3" width="12.5703125" customWidth="1"/>
    <col min="4" max="4" width="87.85546875" customWidth="1"/>
    <col min="5" max="5" width="8.140625" customWidth="1"/>
    <col min="6" max="6" width="12" customWidth="1"/>
    <col min="7" max="7" width="15.85546875" customWidth="1"/>
    <col min="8" max="8" width="13.140625" customWidth="1"/>
    <col min="9" max="9" width="8.28515625" customWidth="1"/>
    <col min="10" max="10" width="12.28515625" customWidth="1"/>
    <col min="11" max="11" width="6.5703125" customWidth="1"/>
  </cols>
  <sheetData>
    <row r="1" spans="1:11" ht="52.5" customHeight="1">
      <c r="A1" s="840" t="s">
        <v>2075</v>
      </c>
      <c r="B1" s="740"/>
      <c r="C1" s="740"/>
      <c r="D1" s="717" t="s">
        <v>2076</v>
      </c>
      <c r="E1" s="716"/>
      <c r="F1" s="716"/>
      <c r="G1" s="482"/>
      <c r="H1" s="482"/>
      <c r="I1" s="482"/>
      <c r="J1" s="482"/>
      <c r="K1" s="482"/>
    </row>
    <row r="2" spans="1:11" ht="24">
      <c r="A2" s="483" t="s">
        <v>12</v>
      </c>
      <c r="B2" s="483" t="s">
        <v>50</v>
      </c>
      <c r="C2" s="483" t="s">
        <v>2077</v>
      </c>
      <c r="D2" s="484" t="s">
        <v>13</v>
      </c>
      <c r="E2" s="483" t="s">
        <v>53</v>
      </c>
      <c r="F2" s="483" t="s">
        <v>15</v>
      </c>
      <c r="G2" s="483" t="s">
        <v>55</v>
      </c>
      <c r="H2" s="483" t="s">
        <v>56</v>
      </c>
      <c r="I2" s="483" t="s">
        <v>2078</v>
      </c>
      <c r="J2" s="483" t="s">
        <v>2079</v>
      </c>
      <c r="K2" s="483" t="s">
        <v>2080</v>
      </c>
    </row>
    <row r="3" spans="1:11">
      <c r="A3" s="485">
        <v>1</v>
      </c>
      <c r="B3" s="485" t="s">
        <v>73</v>
      </c>
      <c r="C3" s="486" t="str">
        <f>VLOOKUP(B3,PLANILHA_SINTÉTICA!B:O,2,0)</f>
        <v>N/A</v>
      </c>
      <c r="D3" s="487" t="str">
        <f>VLOOKUP(B3,PLANILHA_SINTÉTICA!B:O,4,0)</f>
        <v>SERVIÇO CONTÍNUO/SERVENTE - SR/PF/PR</v>
      </c>
      <c r="E3" s="485" t="str">
        <f>VLOOKUP(B3,PLANILHA_SINTÉTICA!B:O,5,0)</f>
        <v>MÊS</v>
      </c>
      <c r="F3" s="485">
        <f>SUMIF(PLANILHA_SINTÉTICA!$B$16:$B$444,B3,PLANILHA_SINTÉTICA!$G$16:$G$444)</f>
        <v>24</v>
      </c>
      <c r="G3" s="488">
        <f>VLOOKUP(B3,PLANILHA_SINTÉTICA!B:O,11,0)</f>
        <v>5623.360218123189</v>
      </c>
      <c r="H3" s="488">
        <f t="shared" ref="H3:H257" si="0">G3*F3</f>
        <v>134960.64523495652</v>
      </c>
      <c r="I3" s="489">
        <f t="shared" ref="I3:I257" si="1">H3/$H$414</f>
        <v>0.24546155783332399</v>
      </c>
      <c r="J3" s="489">
        <f>I3</f>
        <v>0.24546155783332399</v>
      </c>
      <c r="K3" s="485" t="str">
        <f t="shared" ref="K3:K257" si="2">IF(J3&lt;$H$417,"A",IF(J3&gt;$H$418,"C","B"))</f>
        <v>A</v>
      </c>
    </row>
    <row r="4" spans="1:11">
      <c r="A4" s="485">
        <v>2</v>
      </c>
      <c r="B4" s="485" t="s">
        <v>71</v>
      </c>
      <c r="C4" s="486" t="str">
        <f>VLOOKUP(B4,PLANILHA_SINTÉTICA!B:O,2,0)</f>
        <v>N/A</v>
      </c>
      <c r="D4" s="487" t="str">
        <f>VLOOKUP(B4,PLANILHA_SINTÉTICA!B:O,4,0)</f>
        <v>SERVIÇO CONTÍNUO/OFICIAL ELETRICISTA - SR/PF/PR</v>
      </c>
      <c r="E4" s="485" t="str">
        <f>VLOOKUP(B4,PLANILHA_SINTÉTICA!B:O,5,0)</f>
        <v>MÊS</v>
      </c>
      <c r="F4" s="485">
        <f>SUMIF(PLANILHA_SINTÉTICA!$B$16:$B$444,B4,PLANILHA_SINTÉTICA!$G$16:$G$444)</f>
        <v>12</v>
      </c>
      <c r="G4" s="488">
        <f>VLOOKUP(B4,PLANILHA_SINTÉTICA!B:O,11,0)</f>
        <v>7387.5272368163469</v>
      </c>
      <c r="H4" s="488">
        <f t="shared" si="0"/>
        <v>88650.326841796166</v>
      </c>
      <c r="I4" s="489">
        <f t="shared" si="1"/>
        <v>0.16123401967394005</v>
      </c>
      <c r="J4" s="489">
        <f t="shared" ref="J4:J258" si="3">I4+J3</f>
        <v>0.40669557750726404</v>
      </c>
      <c r="K4" s="485" t="str">
        <f t="shared" si="2"/>
        <v>A</v>
      </c>
    </row>
    <row r="5" spans="1:11">
      <c r="A5" s="485">
        <v>3</v>
      </c>
      <c r="B5" s="485" t="s">
        <v>66</v>
      </c>
      <c r="C5" s="486" t="str">
        <f>VLOOKUP(B5,PLANILHA_SINTÉTICA!B:O,2,0)</f>
        <v>N/A</v>
      </c>
      <c r="D5" s="487" t="str">
        <f>VLOOKUP(B5,PLANILHA_SINTÉTICA!B:O,4,0)</f>
        <v>SERVIÇO CONTÍNUO/ENGENHEIRO ELETRICISTA - DPF/GRA/PR</v>
      </c>
      <c r="E5" s="485" t="str">
        <f>VLOOKUP(B5,PLANILHA_SINTÉTICA!B:O,5,0)</f>
        <v>MÊS</v>
      </c>
      <c r="F5" s="485">
        <f>SUMIF(PLANILHA_SINTÉTICA!$B$16:$B$444,B5,PLANILHA_SINTÉTICA!$G$16:$G$444)</f>
        <v>12</v>
      </c>
      <c r="G5" s="488">
        <f>VLOOKUP(B5,PLANILHA_SINTÉTICA!B:O,11,0)</f>
        <v>5511.1956776199304</v>
      </c>
      <c r="H5" s="488">
        <f t="shared" si="0"/>
        <v>66134.348131439168</v>
      </c>
      <c r="I5" s="489">
        <f t="shared" si="1"/>
        <v>0.12028276902776522</v>
      </c>
      <c r="J5" s="489">
        <f t="shared" si="3"/>
        <v>0.52697834653502929</v>
      </c>
      <c r="K5" s="485" t="str">
        <f t="shared" si="2"/>
        <v>A</v>
      </c>
    </row>
    <row r="6" spans="1:11">
      <c r="A6" s="485">
        <v>4</v>
      </c>
      <c r="B6" s="485" t="s">
        <v>204</v>
      </c>
      <c r="C6" s="486" t="str">
        <f>VLOOKUP(B6,PLANILHA_SINTÉTICA!B:O,2,0)</f>
        <v>PRÓPRIO</v>
      </c>
      <c r="D6" s="487" t="str">
        <f>VLOOKUP(B6,PLANILHA_SINTÉTICA!B:O,4,0)</f>
        <v>Substituição de banco de baterias composto por 28 unidades de 12v 45Ah - Mão de obra e Material</v>
      </c>
      <c r="E6" s="485" t="str">
        <f>VLOOKUP(B6,PLANILHA_SINTÉTICA!B:O,5,0)</f>
        <v>UN</v>
      </c>
      <c r="F6" s="485">
        <f>SUMIF(PLANILHA_SINTÉTICA!$B$16:$B$444,B6,PLANILHA_SINTÉTICA!$G$16:$G$444)</f>
        <v>1</v>
      </c>
      <c r="G6" s="488">
        <f>VLOOKUP(B6,PLANILHA_SINTÉTICA!B:O,11,0)</f>
        <v>17542.743316059874</v>
      </c>
      <c r="H6" s="488">
        <f t="shared" si="0"/>
        <v>17542.743316059874</v>
      </c>
      <c r="I6" s="489">
        <f t="shared" si="1"/>
        <v>3.190610933678955E-2</v>
      </c>
      <c r="J6" s="489">
        <f t="shared" si="3"/>
        <v>0.55888445587181879</v>
      </c>
      <c r="K6" s="485" t="str">
        <f t="shared" si="2"/>
        <v>A</v>
      </c>
    </row>
    <row r="7" spans="1:11" ht="24">
      <c r="A7" s="485">
        <v>5</v>
      </c>
      <c r="B7" s="485" t="s">
        <v>211</v>
      </c>
      <c r="C7" s="486" t="str">
        <f>VLOOKUP(B7,PLANILHA_SINTÉTICA!B:O,2,0)</f>
        <v>PRÓPRIO</v>
      </c>
      <c r="D7" s="487" t="str">
        <f>VLOOKUP(B7,PLANILHA_SINTÉTICA!B:O,4,0)</f>
        <v>Serviço de manutenção anual de Ponte Rolante com talhas conjugadas 6,0 m PG 380V , radio controle, - REF.:EKKE 6,3t+6,3tx18,0m - marca Demag Cranes Components LTDA.</v>
      </c>
      <c r="E7" s="485" t="str">
        <f>VLOOKUP(B7,PLANILHA_SINTÉTICA!B:O,5,0)</f>
        <v>UN</v>
      </c>
      <c r="F7" s="485">
        <f>SUMIF(PLANILHA_SINTÉTICA!$B$16:$B$444,B7,PLANILHA_SINTÉTICA!$G$16:$G$444)</f>
        <v>1</v>
      </c>
      <c r="G7" s="488">
        <f>VLOOKUP(B7,PLANILHA_SINTÉTICA!B:O,11,0)</f>
        <v>17247.410937001627</v>
      </c>
      <c r="H7" s="488">
        <f t="shared" si="0"/>
        <v>17247.410937001627</v>
      </c>
      <c r="I7" s="489">
        <f t="shared" si="1"/>
        <v>3.1368969448964813E-2</v>
      </c>
      <c r="J7" s="489">
        <f t="shared" si="3"/>
        <v>0.59025342532078362</v>
      </c>
      <c r="K7" s="485" t="str">
        <f t="shared" si="2"/>
        <v>A</v>
      </c>
    </row>
    <row r="8" spans="1:11" ht="24">
      <c r="A8" s="485">
        <v>6</v>
      </c>
      <c r="B8" s="485" t="s">
        <v>599</v>
      </c>
      <c r="C8" s="486" t="str">
        <f>VLOOKUP(B8,PLANILHA_SINTÉTICA!B:O,2,0)</f>
        <v>PRÓPRIO</v>
      </c>
      <c r="D8" s="487" t="str">
        <f>VLOOKUP(B8,PLANILHA_SINTÉTICA!B:O,4,0)</f>
        <v>CAMINHONETE CABINE SIMPLES COM MOTOR 1.6 FLEX, CÂMBIO MANUAL, POTÊNCIA 101/104 CV, 2 PORTAS - CHP DIURNO</v>
      </c>
      <c r="E8" s="485" t="str">
        <f>VLOOKUP(B8,PLANILHA_SINTÉTICA!B:O,5,0)</f>
        <v>CHP</v>
      </c>
      <c r="F8" s="485">
        <f>SUMIF(PLANILHA_SINTÉTICA!$B$16:$B$444,B8,PLANILHA_SINTÉTICA!$G$16:$G$444)</f>
        <v>264</v>
      </c>
      <c r="G8" s="488">
        <f>VLOOKUP(B8,PLANILHA_SINTÉTICA!B:O,11,0)</f>
        <v>56.361231219475869</v>
      </c>
      <c r="H8" s="488">
        <f t="shared" si="0"/>
        <v>14879.36504194163</v>
      </c>
      <c r="I8" s="489">
        <f t="shared" si="1"/>
        <v>2.7062052914812972E-2</v>
      </c>
      <c r="J8" s="489">
        <f t="shared" si="3"/>
        <v>0.61731547823559663</v>
      </c>
      <c r="K8" s="485" t="str">
        <f t="shared" si="2"/>
        <v>A</v>
      </c>
    </row>
    <row r="9" spans="1:11">
      <c r="A9" s="485">
        <v>7</v>
      </c>
      <c r="B9" s="485" t="s">
        <v>202</v>
      </c>
      <c r="C9" s="486" t="str">
        <f>VLOOKUP(B9,PLANILHA_SINTÉTICA!B:O,2,0)</f>
        <v>PRÓPRIO</v>
      </c>
      <c r="D9" s="487" t="str">
        <f>VLOOKUP(B9,PLANILHA_SINTÉTICA!B:O,4,0)</f>
        <v>Substituição de banco de baterias composto por 28 unidades de 12v 40Ah - Mão de obra e Material</v>
      </c>
      <c r="E9" s="485" t="str">
        <f>VLOOKUP(B9,PLANILHA_SINTÉTICA!B:O,5,0)</f>
        <v>UN</v>
      </c>
      <c r="F9" s="485">
        <f>SUMIF(PLANILHA_SINTÉTICA!$B$16:$B$444,B9,PLANILHA_SINTÉTICA!$G$16:$G$444)</f>
        <v>1</v>
      </c>
      <c r="G9" s="488">
        <f>VLOOKUP(B9,PLANILHA_SINTÉTICA!B:O,11,0)</f>
        <v>14388.593507717796</v>
      </c>
      <c r="H9" s="488">
        <f t="shared" si="0"/>
        <v>14388.593507717796</v>
      </c>
      <c r="I9" s="489">
        <f t="shared" si="1"/>
        <v>2.6169455334821332E-2</v>
      </c>
      <c r="J9" s="489">
        <f t="shared" si="3"/>
        <v>0.64348493357041792</v>
      </c>
      <c r="K9" s="485" t="str">
        <f t="shared" si="2"/>
        <v>A</v>
      </c>
    </row>
    <row r="10" spans="1:11">
      <c r="A10" s="485">
        <v>8</v>
      </c>
      <c r="B10" s="485">
        <v>42243</v>
      </c>
      <c r="C10" s="486" t="str">
        <f>VLOOKUP(B10,PLANILHA_SINTÉTICA!B:O,2,0)</f>
        <v>SINAPI</v>
      </c>
      <c r="D10" s="487" t="str">
        <f>VLOOKUP(B10,PLANILHA_SINTÉTICA!B:O,4,0)</f>
        <v>LUMINARIA DE LED PARA ILUMINACAO PUBLICA, DE 98 W ATE 137 W, INVOLUCRO EM ALUMINIO OU ACO INOX</v>
      </c>
      <c r="E10" s="485" t="str">
        <f>VLOOKUP(B10,PLANILHA_SINTÉTICA!B:O,5,0)</f>
        <v>UN</v>
      </c>
      <c r="F10" s="485">
        <f>SUMIF(PLANILHA_SINTÉTICA!$B$16:$B$444,B10,PLANILHA_SINTÉTICA!$G$16:$G$444)</f>
        <v>21.336099999999998</v>
      </c>
      <c r="G10" s="488">
        <f>VLOOKUP(B10,PLANILHA_SINTÉTICA!B:O,11,0)</f>
        <v>622.34801574186292</v>
      </c>
      <c r="H10" s="488">
        <f t="shared" si="0"/>
        <v>13278.47949866996</v>
      </c>
      <c r="I10" s="489">
        <f t="shared" si="1"/>
        <v>2.4150419981521908E-2</v>
      </c>
      <c r="J10" s="489">
        <f t="shared" si="3"/>
        <v>0.66763535355193981</v>
      </c>
      <c r="K10" s="485" t="str">
        <f t="shared" si="2"/>
        <v>A</v>
      </c>
    </row>
    <row r="11" spans="1:11" ht="24">
      <c r="A11" s="485">
        <v>9</v>
      </c>
      <c r="B11" s="485" t="s">
        <v>601</v>
      </c>
      <c r="C11" s="486" t="str">
        <f>VLOOKUP(B11,PLANILHA_SINTÉTICA!B:O,2,0)</f>
        <v>PRÓPRIO</v>
      </c>
      <c r="D11" s="487" t="str">
        <f>VLOOKUP(B11,PLANILHA_SINTÉTICA!B:O,4,0)</f>
        <v>CAMINHONETE CABINE SIMPLES COM MOTOR 1.6 FLEX, CÂMBIO MANUAL, POTÊNCIA 101/104 CV, 2 PORTAS - CHI DIURNO</v>
      </c>
      <c r="E11" s="485" t="str">
        <f>VLOOKUP(B11,PLANILHA_SINTÉTICA!B:O,5,0)</f>
        <v>CHI</v>
      </c>
      <c r="F11" s="485">
        <f>SUMIF(PLANILHA_SINTÉTICA!$B$16:$B$444,B11,PLANILHA_SINTÉTICA!$G$16:$G$444)</f>
        <v>1848</v>
      </c>
      <c r="G11" s="488">
        <f>VLOOKUP(B11,PLANILHA_SINTÉTICA!B:O,11,0)</f>
        <v>7.1706701635342389</v>
      </c>
      <c r="H11" s="488">
        <f t="shared" si="0"/>
        <v>13251.398462211273</v>
      </c>
      <c r="I11" s="489">
        <f t="shared" si="1"/>
        <v>2.4101165968358901E-2</v>
      </c>
      <c r="J11" s="489">
        <f t="shared" si="3"/>
        <v>0.69173651952029869</v>
      </c>
      <c r="K11" s="485" t="str">
        <f t="shared" si="2"/>
        <v>A</v>
      </c>
    </row>
    <row r="12" spans="1:11" ht="48">
      <c r="A12" s="485">
        <v>10</v>
      </c>
      <c r="B12" s="485" t="s">
        <v>216</v>
      </c>
      <c r="C12" s="486" t="str">
        <f>VLOOKUP(B12,PLANILHA_SINTÉTICA!B:O,2,0)</f>
        <v>PRÓPRIO</v>
      </c>
      <c r="D12" s="487" t="str">
        <f>VLOOKUP(B12,PLANILHA_SINTÉTICA!B:O,4,0)</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E12" s="485" t="str">
        <f>VLOOKUP(B12,PLANILHA_SINTÉTICA!B:O,5,0)</f>
        <v>UN</v>
      </c>
      <c r="F12" s="485">
        <f>SUMIF(PLANILHA_SINTÉTICA!$B$16:$B$444,B12,PLANILHA_SINTÉTICA!$G$16:$G$444)</f>
        <v>2</v>
      </c>
      <c r="G12" s="488">
        <f>VLOOKUP(B12,PLANILHA_SINTÉTICA!B:O,11,0)</f>
        <v>4370.9192100620567</v>
      </c>
      <c r="H12" s="488">
        <f t="shared" si="0"/>
        <v>8741.8384201241133</v>
      </c>
      <c r="I12" s="489">
        <f t="shared" si="1"/>
        <v>1.5899340679612305E-2</v>
      </c>
      <c r="J12" s="489">
        <f t="shared" si="3"/>
        <v>0.70763586019991098</v>
      </c>
      <c r="K12" s="485" t="str">
        <f t="shared" si="2"/>
        <v>A</v>
      </c>
    </row>
    <row r="13" spans="1:11" ht="48">
      <c r="A13" s="485">
        <v>11</v>
      </c>
      <c r="B13" s="485" t="s">
        <v>112</v>
      </c>
      <c r="C13" s="486" t="str">
        <f>VLOOKUP(B13,PLANILHA_SINTÉTICA!B:O,2,0)</f>
        <v>PRÓPRIO</v>
      </c>
      <c r="D13" s="487" t="str">
        <f>VLOOKUP(B13,PLANILHA_SINTÉTICA!B:O,4,0)</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E13" s="485" t="str">
        <f>VLOOKUP(B13,PLANILHA_SINTÉTICA!B:O,5,0)</f>
        <v xml:space="preserve">UN </v>
      </c>
      <c r="F13" s="485">
        <f>SUMIF(PLANILHA_SINTÉTICA!$B$16:$B$444,B13,PLANILHA_SINTÉTICA!$G$16:$G$444)</f>
        <v>21</v>
      </c>
      <c r="G13" s="488">
        <f>VLOOKUP(B13,PLANILHA_SINTÉTICA!B:O,11,0)</f>
        <v>354.39885486989647</v>
      </c>
      <c r="H13" s="488">
        <f t="shared" si="0"/>
        <v>7442.3759522678256</v>
      </c>
      <c r="I13" s="489">
        <f t="shared" si="1"/>
        <v>1.3535925173183447E-2</v>
      </c>
      <c r="J13" s="489">
        <f t="shared" si="3"/>
        <v>0.72117178537309445</v>
      </c>
      <c r="K13" s="485" t="str">
        <f t="shared" si="2"/>
        <v>A</v>
      </c>
    </row>
    <row r="14" spans="1:11" ht="48">
      <c r="A14" s="485">
        <v>12</v>
      </c>
      <c r="B14" s="485" t="s">
        <v>110</v>
      </c>
      <c r="C14" s="486" t="str">
        <f>VLOOKUP(B14,PLANILHA_SINTÉTICA!B:O,2,0)</f>
        <v>PRÓPRIO</v>
      </c>
      <c r="D14" s="487" t="str">
        <f>VLOOKUP(B14,PLANILHA_SINTÉTICA!B:O,4,0)</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E14" s="485" t="str">
        <f>VLOOKUP(B14,PLANILHA_SINTÉTICA!B:O,5,0)</f>
        <v xml:space="preserve">UN </v>
      </c>
      <c r="F14" s="485">
        <f>SUMIF(PLANILHA_SINTÉTICA!$B$16:$B$444,B14,PLANILHA_SINTÉTICA!$G$16:$G$444)</f>
        <v>22</v>
      </c>
      <c r="G14" s="488">
        <f>VLOOKUP(B14,PLANILHA_SINTÉTICA!B:O,11,0)</f>
        <v>295.33237905824706</v>
      </c>
      <c r="H14" s="488">
        <f t="shared" si="0"/>
        <v>6497.312339281435</v>
      </c>
      <c r="I14" s="489">
        <f t="shared" si="1"/>
        <v>1.1817077532144279E-2</v>
      </c>
      <c r="J14" s="489">
        <f t="shared" si="3"/>
        <v>0.73298886290523868</v>
      </c>
      <c r="K14" s="485" t="str">
        <f t="shared" si="2"/>
        <v>A</v>
      </c>
    </row>
    <row r="15" spans="1:11" ht="48">
      <c r="A15" s="485">
        <v>13</v>
      </c>
      <c r="B15" s="485" t="s">
        <v>114</v>
      </c>
      <c r="C15" s="486" t="str">
        <f>VLOOKUP(B15,PLANILHA_SINTÉTICA!B:O,2,0)</f>
        <v>PRÓPRIO</v>
      </c>
      <c r="D15" s="487" t="str">
        <f>VLOOKUP(B15,PLANILHA_SINTÉTICA!B:O,4,0)</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E15" s="485" t="str">
        <f>VLOOKUP(B15,PLANILHA_SINTÉTICA!B:O,5,0)</f>
        <v xml:space="preserve">UN </v>
      </c>
      <c r="F15" s="485">
        <f>SUMIF(PLANILHA_SINTÉTICA!$B$16:$B$444,B15,PLANILHA_SINTÉTICA!$G$16:$G$444)</f>
        <v>15</v>
      </c>
      <c r="G15" s="488">
        <f>VLOOKUP(B15,PLANILHA_SINTÉTICA!B:O,11,0)</f>
        <v>413.46533068154588</v>
      </c>
      <c r="H15" s="488">
        <f t="shared" si="0"/>
        <v>6201.9799602231878</v>
      </c>
      <c r="I15" s="489">
        <f t="shared" si="1"/>
        <v>1.1279937644319539E-2</v>
      </c>
      <c r="J15" s="489">
        <f t="shared" si="3"/>
        <v>0.74426880054955824</v>
      </c>
      <c r="K15" s="485" t="str">
        <f t="shared" si="2"/>
        <v>A</v>
      </c>
    </row>
    <row r="16" spans="1:11" ht="24">
      <c r="A16" s="485">
        <v>14</v>
      </c>
      <c r="B16" s="485">
        <v>1018</v>
      </c>
      <c r="C16" s="486" t="str">
        <f>VLOOKUP(B16,PLANILHA_SINTÉTICA!B:O,2,0)</f>
        <v>SINAPI</v>
      </c>
      <c r="D16" s="487" t="str">
        <f>VLOOKUP(B16,PLANILHA_SINTÉTICA!B:O,4,0)</f>
        <v>CABO DE COBRE, FLEXIVEL, CLASSE 4 OU 5, ISOLACAO EM PVC/A, ANTICHAMA BWF-B, COBERTURA PVC-ST1, ANTICHAMA BWF-B, 1 CONDUTOR, 0,6/1 KV, SECAO NOMINAL 50 MM2</v>
      </c>
      <c r="E16" s="485" t="str">
        <f>VLOOKUP(B16,PLANILHA_SINTÉTICA!B:O,5,0)</f>
        <v>M</v>
      </c>
      <c r="F16" s="485">
        <f>SUMIF(PLANILHA_SINTÉTICA!$B$16:$B$444,B16,PLANILHA_SINTÉTICA!$G$16:$G$444)</f>
        <v>98.719899999999996</v>
      </c>
      <c r="G16" s="488">
        <f>VLOOKUP(B16,PLANILHA_SINTÉTICA!B:O,11,0)</f>
        <v>57.483494259897199</v>
      </c>
      <c r="H16" s="488">
        <f t="shared" si="0"/>
        <v>5674.7648049876252</v>
      </c>
      <c r="I16" s="489">
        <f t="shared" si="1"/>
        <v>1.0321057719789214E-2</v>
      </c>
      <c r="J16" s="489">
        <f t="shared" si="3"/>
        <v>0.75458985826934744</v>
      </c>
      <c r="K16" s="485" t="str">
        <f t="shared" si="2"/>
        <v>A</v>
      </c>
    </row>
    <row r="17" spans="1:11" ht="48">
      <c r="A17" s="485">
        <v>15</v>
      </c>
      <c r="B17" s="485" t="s">
        <v>124</v>
      </c>
      <c r="C17" s="486" t="str">
        <f>VLOOKUP(B17,PLANILHA_SINTÉTICA!B:O,2,0)</f>
        <v>PRÓPRIO</v>
      </c>
      <c r="D17" s="487" t="str">
        <f>VLOOKUP(B17,PLANILHA_SINTÉTICA!B:O,4,0)</f>
        <v>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v>
      </c>
      <c r="E17" s="485" t="str">
        <f>VLOOKUP(B17,PLANILHA_SINTÉTICA!B:O,5,0)</f>
        <v>UN</v>
      </c>
      <c r="F17" s="485">
        <f>SUMIF(PLANILHA_SINTÉTICA!$B$16:$B$444,B17,PLANILHA_SINTÉTICA!$G$16:$G$444)</f>
        <v>4</v>
      </c>
      <c r="G17" s="488">
        <f>VLOOKUP(B17,PLANILHA_SINTÉTICA!B:O,11,0)</f>
        <v>1181.3295162329882</v>
      </c>
      <c r="H17" s="488">
        <f t="shared" si="0"/>
        <v>4725.3180649319529</v>
      </c>
      <c r="I17" s="489">
        <f t="shared" si="1"/>
        <v>8.5942382051958401E-3</v>
      </c>
      <c r="J17" s="489">
        <f t="shared" si="3"/>
        <v>0.76318409647454333</v>
      </c>
      <c r="K17" s="485" t="str">
        <f t="shared" si="2"/>
        <v>A</v>
      </c>
    </row>
    <row r="18" spans="1:11" ht="48">
      <c r="A18" s="485">
        <v>16</v>
      </c>
      <c r="B18" s="485" t="s">
        <v>120</v>
      </c>
      <c r="C18" s="486" t="str">
        <f>VLOOKUP(B18,PLANILHA_SINTÉTICA!B:O,2,0)</f>
        <v>PRÓPRIO</v>
      </c>
      <c r="D18" s="487" t="str">
        <f>VLOOKUP(B18,PLANILHA_SINTÉTICA!B:O,4,0)</f>
        <v>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v>
      </c>
      <c r="E18" s="485" t="str">
        <f>VLOOKUP(B18,PLANILHA_SINTÉTICA!B:O,5,0)</f>
        <v>UN</v>
      </c>
      <c r="F18" s="485">
        <f>SUMIF(PLANILHA_SINTÉTICA!$B$16:$B$444,B18,PLANILHA_SINTÉTICA!$G$16:$G$444)</f>
        <v>8</v>
      </c>
      <c r="G18" s="488">
        <f>VLOOKUP(B18,PLANILHA_SINTÉTICA!B:O,11,0)</f>
        <v>555.22487262950449</v>
      </c>
      <c r="H18" s="488">
        <f t="shared" si="0"/>
        <v>4441.7989810360359</v>
      </c>
      <c r="I18" s="489">
        <f t="shared" si="1"/>
        <v>8.0785839128840898E-3</v>
      </c>
      <c r="J18" s="489">
        <f t="shared" si="3"/>
        <v>0.7712626803874274</v>
      </c>
      <c r="K18" s="485" t="str">
        <f t="shared" si="2"/>
        <v>A</v>
      </c>
    </row>
    <row r="19" spans="1:11" ht="72">
      <c r="A19" s="485">
        <v>17</v>
      </c>
      <c r="B19" s="485" t="s">
        <v>187</v>
      </c>
      <c r="C19" s="486" t="str">
        <f>VLOOKUP(B19,PLANILHA_SINTÉTICA!B:O,2,0)</f>
        <v>PRÓPRIO</v>
      </c>
      <c r="D19" s="487" t="str">
        <f>VLOOKUP(B19,PLANILHA_SINTÉTICA!B:O,4,0)</f>
        <v>Serviço de manutenção de Grupo Gerador marca Maquigeral, modelo MAQ 35S15A, operação automática, potência de 360/331/331 kVA,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19" s="485" t="str">
        <f>VLOOKUP(B19,PLANILHA_SINTÉTICA!B:O,5,0)</f>
        <v>UN</v>
      </c>
      <c r="F19" s="485">
        <f>SUMIF(PLANILHA_SINTÉTICA!$B$16:$B$444,B19,PLANILHA_SINTÉTICA!$G$16:$G$444)</f>
        <v>2</v>
      </c>
      <c r="G19" s="488">
        <f>VLOOKUP(B19,PLANILHA_SINTÉTICA!B:O,11,0)</f>
        <v>1833.4234091935978</v>
      </c>
      <c r="H19" s="488">
        <f t="shared" si="0"/>
        <v>3666.8468183871955</v>
      </c>
      <c r="I19" s="489">
        <f t="shared" si="1"/>
        <v>6.6691288472319719E-3</v>
      </c>
      <c r="J19" s="489">
        <f t="shared" si="3"/>
        <v>0.77793180923465932</v>
      </c>
      <c r="K19" s="485" t="str">
        <f t="shared" si="2"/>
        <v>A</v>
      </c>
    </row>
    <row r="20" spans="1:11" ht="72">
      <c r="A20" s="485">
        <v>18</v>
      </c>
      <c r="B20" s="485" t="s">
        <v>189</v>
      </c>
      <c r="C20" s="486" t="str">
        <f>VLOOKUP(B20,PLANILHA_SINTÉTICA!B:O,2,0)</f>
        <v>PRÓPRIO</v>
      </c>
      <c r="D20" s="487" t="str">
        <f>VLOOKUP(B20,PLANILHA_SINTÉTICA!B:O,4,0)</f>
        <v>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20" s="485" t="str">
        <f>VLOOKUP(B20,PLANILHA_SINTÉTICA!B:O,5,0)</f>
        <v>UN</v>
      </c>
      <c r="F20" s="485">
        <f>SUMIF(PLANILHA_SINTÉTICA!$B$16:$B$444,B20,PLANILHA_SINTÉTICA!$G$16:$G$444)</f>
        <v>2</v>
      </c>
      <c r="G20" s="488">
        <f>VLOOKUP(B20,PLANILHA_SINTÉTICA!B:O,11,0)</f>
        <v>1833.4234091935978</v>
      </c>
      <c r="H20" s="488">
        <f t="shared" si="0"/>
        <v>3666.8468183871955</v>
      </c>
      <c r="I20" s="489">
        <f t="shared" si="1"/>
        <v>6.6691288472319719E-3</v>
      </c>
      <c r="J20" s="489">
        <f t="shared" si="3"/>
        <v>0.78460093808189124</v>
      </c>
      <c r="K20" s="485" t="str">
        <f t="shared" si="2"/>
        <v>A</v>
      </c>
    </row>
    <row r="21" spans="1:11" ht="84">
      <c r="A21" s="485">
        <v>19</v>
      </c>
      <c r="B21" s="485" t="s">
        <v>191</v>
      </c>
      <c r="C21" s="486" t="str">
        <f>VLOOKUP(B21,PLANILHA_SINTÉTICA!B:O,2,0)</f>
        <v>PRÓPRIO</v>
      </c>
      <c r="D21" s="487" t="str">
        <f>VLOOKUP(B21,PLANILHA_SINTÉTICA!B:O,4,0)</f>
        <v>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21" s="485" t="str">
        <f>VLOOKUP(B21,PLANILHA_SINTÉTICA!B:O,5,0)</f>
        <v>UN</v>
      </c>
      <c r="F21" s="485">
        <f>SUMIF(PLANILHA_SINTÉTICA!$B$16:$B$444,B21,PLANILHA_SINTÉTICA!$G$16:$G$444)</f>
        <v>2</v>
      </c>
      <c r="G21" s="488">
        <f>VLOOKUP(B21,PLANILHA_SINTÉTICA!B:O,11,0)</f>
        <v>1833.4234091935978</v>
      </c>
      <c r="H21" s="488">
        <f t="shared" si="0"/>
        <v>3666.8468183871955</v>
      </c>
      <c r="I21" s="489">
        <f t="shared" si="1"/>
        <v>6.6691288472319719E-3</v>
      </c>
      <c r="J21" s="489">
        <f t="shared" si="3"/>
        <v>0.79127006692912316</v>
      </c>
      <c r="K21" s="485" t="str">
        <f t="shared" si="2"/>
        <v>A</v>
      </c>
    </row>
    <row r="22" spans="1:11" ht="24">
      <c r="A22" s="485">
        <v>20</v>
      </c>
      <c r="B22" s="485" t="s">
        <v>198</v>
      </c>
      <c r="C22" s="486" t="str">
        <f>VLOOKUP(B22,PLANILHA_SINTÉTICA!B:O,2,0)</f>
        <v>PRÓPRIO</v>
      </c>
      <c r="D22" s="487" t="str">
        <f>VLOOKUP(B22,PLANILHA_SINTÉTICA!B:O,4,0)</f>
        <v>Serviço de Manutenção Preventiva de Nobreak de 40 KVA, com substituição de peças danificadas, revisão e limpeza geral conforme rotina estipulada em TR</v>
      </c>
      <c r="E22" s="485" t="str">
        <f>VLOOKUP(B22,PLANILHA_SINTÉTICA!B:O,5,0)</f>
        <v xml:space="preserve">UN </v>
      </c>
      <c r="F22" s="485">
        <f>SUMIF(PLANILHA_SINTÉTICA!$B$16:$B$444,B22,PLANILHA_SINTÉTICA!$G$16:$G$444)</f>
        <v>2</v>
      </c>
      <c r="G22" s="488">
        <f>VLOOKUP(B22,PLANILHA_SINTÉTICA!B:O,11,0)</f>
        <v>1795.620864674142</v>
      </c>
      <c r="H22" s="488">
        <f t="shared" si="0"/>
        <v>3591.241729348284</v>
      </c>
      <c r="I22" s="489">
        <f t="shared" si="1"/>
        <v>6.5316210359488381E-3</v>
      </c>
      <c r="J22" s="489">
        <f t="shared" si="3"/>
        <v>0.797801687965072</v>
      </c>
      <c r="K22" s="485" t="str">
        <f t="shared" si="2"/>
        <v>A</v>
      </c>
    </row>
    <row r="23" spans="1:11" ht="48">
      <c r="A23" s="485">
        <v>21</v>
      </c>
      <c r="B23" s="485" t="s">
        <v>128</v>
      </c>
      <c r="C23" s="486" t="str">
        <f>VLOOKUP(B23,PLANILHA_SINTÉTICA!B:O,2,0)</f>
        <v>PRÓPRIO</v>
      </c>
      <c r="D23" s="487" t="str">
        <f>VLOOKUP(B23,PLANILHA_SINTÉTICA!B:O,4,0)</f>
        <v>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v>
      </c>
      <c r="E23" s="485" t="str">
        <f>VLOOKUP(B23,PLANILHA_SINTÉTICA!B:O,5,0)</f>
        <v>UN</v>
      </c>
      <c r="F23" s="485">
        <f>SUMIF(PLANILHA_SINTÉTICA!$B$16:$B$444,B23,PLANILHA_SINTÉTICA!$G$16:$G$444)</f>
        <v>8</v>
      </c>
      <c r="G23" s="488">
        <f>VLOOKUP(B23,PLANILHA_SINTÉTICA!B:O,11,0)</f>
        <v>448.79889651207458</v>
      </c>
      <c r="H23" s="488">
        <f t="shared" si="0"/>
        <v>3590.3911720965966</v>
      </c>
      <c r="I23" s="489">
        <f t="shared" si="1"/>
        <v>6.530074073071903E-3</v>
      </c>
      <c r="J23" s="489">
        <f t="shared" si="3"/>
        <v>0.80433176203814394</v>
      </c>
      <c r="K23" s="485" t="str">
        <f t="shared" si="2"/>
        <v>B</v>
      </c>
    </row>
    <row r="24" spans="1:11">
      <c r="A24" s="485">
        <v>22</v>
      </c>
      <c r="B24" s="485">
        <v>88247</v>
      </c>
      <c r="C24" s="486" t="str">
        <f>VLOOKUP(B24,PLANILHA_SINTÉTICA!B:O,2,0)</f>
        <v>SINAPI</v>
      </c>
      <c r="D24" s="487" t="str">
        <f>VLOOKUP(B24,PLANILHA_SINTÉTICA!B:O,4,0)</f>
        <v>AUXILIAR DE ELETRICISTA COM ENCARGOS COMPLEMENTARES</v>
      </c>
      <c r="E24" s="485" t="str">
        <f>VLOOKUP(B24,PLANILHA_SINTÉTICA!B:O,5,0)</f>
        <v>H</v>
      </c>
      <c r="F24" s="485">
        <f>SUMIF(PLANILHA_SINTÉTICA!$B$16:$B$444,B24,PLANILHA_SINTÉTICA!$G$16:$G$444)</f>
        <v>116.0605796</v>
      </c>
      <c r="G24" s="488">
        <f>VLOOKUP(B24,PLANILHA_SINTÉTICA!B:O,11,0)</f>
        <v>30.362254786158623</v>
      </c>
      <c r="H24" s="488">
        <f t="shared" si="0"/>
        <v>3523.8608884444438</v>
      </c>
      <c r="I24" s="489">
        <f t="shared" si="1"/>
        <v>6.4090711907878123E-3</v>
      </c>
      <c r="J24" s="489">
        <f t="shared" si="3"/>
        <v>0.81074083322893176</v>
      </c>
      <c r="K24" s="485" t="str">
        <f t="shared" si="2"/>
        <v>B</v>
      </c>
    </row>
    <row r="25" spans="1:11">
      <c r="A25" s="485">
        <v>23</v>
      </c>
      <c r="B25" s="485">
        <v>39599</v>
      </c>
      <c r="C25" s="486" t="str">
        <f>VLOOKUP(B25,PLANILHA_SINTÉTICA!B:O,2,0)</f>
        <v>SINAPI</v>
      </c>
      <c r="D25" s="487" t="str">
        <f>VLOOKUP(B25,PLANILHA_SINTÉTICA!B:O,4,0)</f>
        <v>CABO DE REDE, PAR TRANCADO UTP, 4 PARES, CATEGORIA 6 (CAT 6), ISOLAMENTO PVC (LSZH)</v>
      </c>
      <c r="E25" s="485" t="str">
        <f>VLOOKUP(B25,PLANILHA_SINTÉTICA!B:O,5,0)</f>
        <v>M</v>
      </c>
      <c r="F25" s="485">
        <f>SUMIF(PLANILHA_SINTÉTICA!$B$16:$B$444,B25,PLANILHA_SINTÉTICA!$G$16:$G$444)</f>
        <v>287.21690000000001</v>
      </c>
      <c r="G25" s="488">
        <f>VLOOKUP(B25,PLANILHA_SINTÉTICA!B:O,11,0)</f>
        <v>11.718788801031243</v>
      </c>
      <c r="H25" s="488">
        <f t="shared" si="0"/>
        <v>3365.8341911869106</v>
      </c>
      <c r="I25" s="489">
        <f t="shared" si="1"/>
        <v>6.1216579287916243E-3</v>
      </c>
      <c r="J25" s="489">
        <f t="shared" si="3"/>
        <v>0.81686249115772336</v>
      </c>
      <c r="K25" s="485" t="str">
        <f t="shared" si="2"/>
        <v>B</v>
      </c>
    </row>
    <row r="26" spans="1:11">
      <c r="A26" s="485">
        <v>24</v>
      </c>
      <c r="B26" s="485">
        <v>88306</v>
      </c>
      <c r="C26" s="486" t="str">
        <f>VLOOKUP(B26,PLANILHA_SINTÉTICA!B:O,2,0)</f>
        <v>SINAPI</v>
      </c>
      <c r="D26" s="487" t="str">
        <f>VLOOKUP(B26,PLANILHA_SINTÉTICA!B:O,4,0)</f>
        <v>OPERADOR JATO DE AREIA OU JATISTA COM ENCARGOS COMPLEMENTARES</v>
      </c>
      <c r="E26" s="485" t="str">
        <f>VLOOKUP(B26,PLANILHA_SINTÉTICA!B:O,5,0)</f>
        <v>H</v>
      </c>
      <c r="F26" s="485">
        <f>SUMIF(PLANILHA_SINTÉTICA!$B$16:$B$444,B26,PLANILHA_SINTÉTICA!$G$16:$G$444)</f>
        <v>97.574165280000003</v>
      </c>
      <c r="G26" s="488">
        <f>VLOOKUP(B26,PLANILHA_SINTÉTICA!B:O,11,0)</f>
        <v>32.584203394259411</v>
      </c>
      <c r="H26" s="488">
        <f t="shared" si="0"/>
        <v>3179.376447508605</v>
      </c>
      <c r="I26" s="489">
        <f t="shared" si="1"/>
        <v>5.7825353041651307E-3</v>
      </c>
      <c r="J26" s="489">
        <f t="shared" si="3"/>
        <v>0.82264502646188853</v>
      </c>
      <c r="K26" s="485" t="str">
        <f t="shared" si="2"/>
        <v>B</v>
      </c>
    </row>
    <row r="27" spans="1:11" ht="48">
      <c r="A27" s="485">
        <v>25</v>
      </c>
      <c r="B27" s="485" t="s">
        <v>107</v>
      </c>
      <c r="C27" s="486" t="str">
        <f>VLOOKUP(B27,PLANILHA_SINTÉTICA!B:O,2,0)</f>
        <v>PRÓPRIO</v>
      </c>
      <c r="D27" s="487" t="str">
        <f>VLOOKUP(B27,PLANILHA_SINTÉTICA!B:O,4,0)</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E27" s="485" t="str">
        <f>VLOOKUP(B27,PLANILHA_SINTÉTICA!B:O,5,0)</f>
        <v xml:space="preserve">UN </v>
      </c>
      <c r="F27" s="485">
        <f>SUMIF(PLANILHA_SINTÉTICA!$B$16:$B$444,B27,PLANILHA_SINTÉTICA!$G$16:$G$444)</f>
        <v>10</v>
      </c>
      <c r="G27" s="488">
        <f>VLOOKUP(B27,PLANILHA_SINTÉTICA!B:O,11,0)</f>
        <v>295.33237905824706</v>
      </c>
      <c r="H27" s="488">
        <f t="shared" si="0"/>
        <v>2953.3237905824708</v>
      </c>
      <c r="I27" s="489">
        <f t="shared" si="1"/>
        <v>5.3713988782474005E-3</v>
      </c>
      <c r="J27" s="489">
        <f t="shared" si="3"/>
        <v>0.82801642534013598</v>
      </c>
      <c r="K27" s="485" t="str">
        <f t="shared" si="2"/>
        <v>B</v>
      </c>
    </row>
    <row r="28" spans="1:11">
      <c r="A28" s="485">
        <v>26</v>
      </c>
      <c r="B28" s="485" t="s">
        <v>230</v>
      </c>
      <c r="C28" s="486" t="str">
        <f>VLOOKUP(B28,PLANILHA_SINTÉTICA!B:O,2,0)</f>
        <v>PRÓPRIO</v>
      </c>
      <c r="D28" s="487" t="str">
        <f>VLOOKUP(B28,PLANILHA_SINTÉTICA!B:O,4,0)</f>
        <v>BATERIA SELADA 12V 60AH. REF M60GD DA MOURA OU SIMILAR</v>
      </c>
      <c r="E28" s="485" t="str">
        <f>VLOOKUP(B28,PLANILHA_SINTÉTICA!B:O,5,0)</f>
        <v>UN</v>
      </c>
      <c r="F28" s="485">
        <f>SUMIF(PLANILHA_SINTÉTICA!$B$16:$B$444,B28,PLANILHA_SINTÉTICA!$G$16:$G$444)</f>
        <v>5.4707999999999997</v>
      </c>
      <c r="G28" s="488">
        <f>VLOOKUP(B28,PLANILHA_SINTÉTICA!B:O,11,0)</f>
        <v>531.48014935322135</v>
      </c>
      <c r="H28" s="488">
        <f t="shared" si="0"/>
        <v>2907.6216010816033</v>
      </c>
      <c r="I28" s="489">
        <f t="shared" si="1"/>
        <v>5.2882773830015325E-3</v>
      </c>
      <c r="J28" s="489">
        <f t="shared" si="3"/>
        <v>0.8333047027231375</v>
      </c>
      <c r="K28" s="485" t="str">
        <f t="shared" si="2"/>
        <v>B</v>
      </c>
    </row>
    <row r="29" spans="1:11">
      <c r="A29" s="485">
        <v>27</v>
      </c>
      <c r="B29" s="485">
        <v>42244</v>
      </c>
      <c r="C29" s="486" t="str">
        <f>VLOOKUP(B29,PLANILHA_SINTÉTICA!B:O,2,0)</f>
        <v>SINAPI</v>
      </c>
      <c r="D29" s="487" t="str">
        <f>VLOOKUP(B29,PLANILHA_SINTÉTICA!B:O,4,0)</f>
        <v>LUMINARIA DE LED PARA ILUMINACAO PUBLICA, DE 33 W ATE 50 W, INVOLUCRO EM ALUMINIO OU ACO INOX</v>
      </c>
      <c r="E29" s="485" t="str">
        <f>VLOOKUP(B29,PLANILHA_SINTÉTICA!B:O,5,0)</f>
        <v>UN</v>
      </c>
      <c r="F29" s="485">
        <f>SUMIF(PLANILHA_SINTÉTICA!$B$16:$B$444,B29,PLANILHA_SINTÉTICA!$G$16:$G$444)</f>
        <v>11.4887</v>
      </c>
      <c r="G29" s="488">
        <f>VLOOKUP(B29,PLANILHA_SINTÉTICA!B:O,11,0)</f>
        <v>252.6627569319115</v>
      </c>
      <c r="H29" s="488">
        <f t="shared" si="0"/>
        <v>2902.7666155636516</v>
      </c>
      <c r="I29" s="489">
        <f t="shared" si="1"/>
        <v>5.2794473103057477E-3</v>
      </c>
      <c r="J29" s="489">
        <f t="shared" si="3"/>
        <v>0.83858415003344322</v>
      </c>
      <c r="K29" s="485" t="str">
        <f t="shared" si="2"/>
        <v>B</v>
      </c>
    </row>
    <row r="30" spans="1:11" ht="48">
      <c r="A30" s="485">
        <v>28</v>
      </c>
      <c r="B30" s="485" t="s">
        <v>122</v>
      </c>
      <c r="C30" s="486" t="str">
        <f>VLOOKUP(B30,PLANILHA_SINTÉTICA!B:O,2,0)</f>
        <v>PRÓPRIO</v>
      </c>
      <c r="D30" s="487" t="str">
        <f>VLOOKUP(B30,PLANILHA_SINTÉTICA!B:O,4,0)</f>
        <v>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v>
      </c>
      <c r="E30" s="485" t="str">
        <f>VLOOKUP(B30,PLANILHA_SINTÉTICA!B:O,5,0)</f>
        <v>UN</v>
      </c>
      <c r="F30" s="485">
        <f>SUMIF(PLANILHA_SINTÉTICA!$B$16:$B$444,B30,PLANILHA_SINTÉTICA!$G$16:$G$444)</f>
        <v>5</v>
      </c>
      <c r="G30" s="488">
        <f>VLOOKUP(B30,PLANILHA_SINTÉTICA!B:O,11,0)</f>
        <v>555.22487262950449</v>
      </c>
      <c r="H30" s="488">
        <f t="shared" si="0"/>
        <v>2776.1243631475227</v>
      </c>
      <c r="I30" s="489">
        <f t="shared" si="1"/>
        <v>5.0491149455525559E-3</v>
      </c>
      <c r="J30" s="489">
        <f t="shared" si="3"/>
        <v>0.84363326497899582</v>
      </c>
      <c r="K30" s="485" t="str">
        <f t="shared" si="2"/>
        <v>B</v>
      </c>
    </row>
    <row r="31" spans="1:11">
      <c r="A31" s="485">
        <v>29</v>
      </c>
      <c r="B31" s="485">
        <v>39387</v>
      </c>
      <c r="C31" s="486" t="str">
        <f>VLOOKUP(B31,PLANILHA_SINTÉTICA!B:O,2,0)</f>
        <v>SINAPI</v>
      </c>
      <c r="D31" s="487" t="str">
        <f>VLOOKUP(B31,PLANILHA_SINTÉTICA!B:O,4,0)</f>
        <v>LAMPADA LED TUBULAR BIVOLT 18/20 W, BASE G13</v>
      </c>
      <c r="E31" s="485" t="str">
        <f>VLOOKUP(B31,PLANILHA_SINTÉTICA!B:O,5,0)</f>
        <v>UN</v>
      </c>
      <c r="F31" s="485">
        <f>SUMIF(PLANILHA_SINTÉTICA!$B$16:$B$444,B31,PLANILHA_SINTÉTICA!$G$16:$G$444)</f>
        <v>145.5232</v>
      </c>
      <c r="G31" s="488">
        <f>VLOOKUP(B31,PLANILHA_SINTÉTICA!B:O,11,0)</f>
        <v>18.794952603266843</v>
      </c>
      <c r="H31" s="488">
        <f t="shared" si="0"/>
        <v>2735.1016466757214</v>
      </c>
      <c r="I31" s="489">
        <f t="shared" si="1"/>
        <v>4.9745043072128179E-3</v>
      </c>
      <c r="J31" s="489">
        <f t="shared" si="3"/>
        <v>0.84860776928620862</v>
      </c>
      <c r="K31" s="485" t="str">
        <f t="shared" si="2"/>
        <v>B</v>
      </c>
    </row>
    <row r="32" spans="1:11">
      <c r="A32" s="485">
        <v>30</v>
      </c>
      <c r="B32" s="485">
        <v>5104</v>
      </c>
      <c r="C32" s="486" t="str">
        <f>VLOOKUP(B32,PLANILHA_SINTÉTICA!B:O,2,0)</f>
        <v>SINAPI</v>
      </c>
      <c r="D32" s="487" t="str">
        <f>VLOOKUP(B32,PLANILHA_SINTÉTICA!B:O,4,0)</f>
        <v>REBITE DE ALUMINIO VAZADO DE REPUXO, 3,2 X 8 MM (1KG = 1025 UNIDADES)</v>
      </c>
      <c r="E32" s="485" t="str">
        <f>VLOOKUP(B32,PLANILHA_SINTÉTICA!B:O,5,0)</f>
        <v>KG</v>
      </c>
      <c r="F32" s="485">
        <f>SUMIF(PLANILHA_SINTÉTICA!$B$16:$B$444,B32,PLANILHA_SINTÉTICA!$G$16:$G$444)</f>
        <v>27.353999999999999</v>
      </c>
      <c r="G32" s="488">
        <f>VLOOKUP(B32,PLANILHA_SINTÉTICA!B:O,11,0)</f>
        <v>87.512890562539766</v>
      </c>
      <c r="H32" s="488">
        <f t="shared" si="0"/>
        <v>2393.8276084477129</v>
      </c>
      <c r="I32" s="489">
        <f t="shared" si="1"/>
        <v>4.3538073853384481E-3</v>
      </c>
      <c r="J32" s="489">
        <f t="shared" si="3"/>
        <v>0.85296157667154704</v>
      </c>
      <c r="K32" s="485" t="str">
        <f t="shared" si="2"/>
        <v>B</v>
      </c>
    </row>
    <row r="33" spans="1:11" ht="24">
      <c r="A33" s="485">
        <v>31</v>
      </c>
      <c r="B33" s="485" t="s">
        <v>157</v>
      </c>
      <c r="C33" s="486" t="str">
        <f>VLOOKUP(B33,PLANILHA_SINTÉTICA!B:O,2,0)</f>
        <v>PRÓPRIO</v>
      </c>
      <c r="D33" s="487" t="str">
        <f>VLOOKUP(B33,PLANILHA_SINTÉTICA!B:O,4,0)</f>
        <v>SERVIÇO DE INSTALAÇÃO DE CONDICIONADOR DE AR TIPO SPLIT PISO-TETO, ACIMA DE 36.000 BTUS ATÉ 48.000 BTUS - CONTEMPLA MATERIAIS, MÃO DE OBRA, SUPORTE E TUBULAÇÃO ATÉ 3,0M</v>
      </c>
      <c r="E33" s="485" t="str">
        <f>VLOOKUP(B33,PLANILHA_SINTÉTICA!B:O,5,0)</f>
        <v xml:space="preserve">UN </v>
      </c>
      <c r="F33" s="485">
        <f>SUMIF(PLANILHA_SINTÉTICA!$B$16:$B$444,B33,PLANILHA_SINTÉTICA!$G$16:$G$444)</f>
        <v>1</v>
      </c>
      <c r="G33" s="488">
        <f>VLOOKUP(B33,PLANILHA_SINTÉTICA!B:O,11,0)</f>
        <v>2356.7523848848114</v>
      </c>
      <c r="H33" s="488">
        <f t="shared" si="0"/>
        <v>2356.7523848848114</v>
      </c>
      <c r="I33" s="489">
        <f t="shared" si="1"/>
        <v>4.2863763048414244E-3</v>
      </c>
      <c r="J33" s="489">
        <f t="shared" si="3"/>
        <v>0.85724795297638845</v>
      </c>
      <c r="K33" s="485" t="str">
        <f t="shared" si="2"/>
        <v>B</v>
      </c>
    </row>
    <row r="34" spans="1:11" ht="24">
      <c r="A34" s="485">
        <v>32</v>
      </c>
      <c r="B34" s="485" t="s">
        <v>159</v>
      </c>
      <c r="C34" s="486" t="str">
        <f>VLOOKUP(B34,PLANILHA_SINTÉTICA!B:O,2,0)</f>
        <v>PRÓPRIO</v>
      </c>
      <c r="D34" s="487" t="str">
        <f>VLOOKUP(B34,PLANILHA_SINTÉTICA!B:O,4,0)</f>
        <v>SERVIÇO DE INSTALAÇÃO DE CONDICIONADOR DE AR TIPO SPLIT PISO-TETO, ACIMA DE 48.000 BTUS ATÉ 60.000 BTUS - CONTEMPLA MATERIAIS, MÃO DE OBRA, SUPORTE E TUBULAÇÃO ATÉ 3,0M</v>
      </c>
      <c r="E34" s="485" t="str">
        <f>VLOOKUP(B34,PLANILHA_SINTÉTICA!B:O,5,0)</f>
        <v xml:space="preserve">UN </v>
      </c>
      <c r="F34" s="485">
        <f>SUMIF(PLANILHA_SINTÉTICA!$B$16:$B$444,B34,PLANILHA_SINTÉTICA!$G$16:$G$444)</f>
        <v>1</v>
      </c>
      <c r="G34" s="488">
        <f>VLOOKUP(B34,PLANILHA_SINTÉTICA!B:O,11,0)</f>
        <v>2337.9692455767067</v>
      </c>
      <c r="H34" s="488">
        <f t="shared" si="0"/>
        <v>2337.9692455767067</v>
      </c>
      <c r="I34" s="489">
        <f t="shared" si="1"/>
        <v>4.252214207975771E-3</v>
      </c>
      <c r="J34" s="489">
        <f t="shared" si="3"/>
        <v>0.86150016718436417</v>
      </c>
      <c r="K34" s="485" t="str">
        <f t="shared" si="2"/>
        <v>B</v>
      </c>
    </row>
    <row r="35" spans="1:11" ht="48">
      <c r="A35" s="485">
        <v>33</v>
      </c>
      <c r="B35" s="485" t="s">
        <v>126</v>
      </c>
      <c r="C35" s="486" t="str">
        <f>VLOOKUP(B35,PLANILHA_SINTÉTICA!B:O,2,0)</f>
        <v>PRÓPRIO</v>
      </c>
      <c r="D35" s="487" t="str">
        <f>VLOOKUP(B35,PLANILHA_SINTÉTICA!B:O,4,0)</f>
        <v>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v>
      </c>
      <c r="E35" s="485" t="str">
        <f>VLOOKUP(B35,PLANILHA_SINTÉTICA!B:O,5,0)</f>
        <v>UN</v>
      </c>
      <c r="F35" s="485">
        <f>SUMIF(PLANILHA_SINTÉTICA!$B$16:$B$444,B35,PLANILHA_SINTÉTICA!$G$16:$G$444)</f>
        <v>5</v>
      </c>
      <c r="G35" s="488">
        <f>VLOOKUP(B35,PLANILHA_SINTÉTICA!B:O,11,0)</f>
        <v>448.79889651207458</v>
      </c>
      <c r="H35" s="488">
        <f t="shared" si="0"/>
        <v>2243.9944825603729</v>
      </c>
      <c r="I35" s="489">
        <f t="shared" si="1"/>
        <v>4.0812962956699398E-3</v>
      </c>
      <c r="J35" s="489">
        <f t="shared" si="3"/>
        <v>0.86558146348003406</v>
      </c>
      <c r="K35" s="485" t="str">
        <f t="shared" si="2"/>
        <v>B</v>
      </c>
    </row>
    <row r="36" spans="1:11">
      <c r="A36" s="485">
        <v>34</v>
      </c>
      <c r="B36" s="485">
        <v>157</v>
      </c>
      <c r="C36" s="486" t="str">
        <f>VLOOKUP(B36,PLANILHA_SINTÉTICA!B:O,2,0)</f>
        <v>SINAPI</v>
      </c>
      <c r="D36" s="487" t="str">
        <f>VLOOKUP(B36,PLANILHA_SINTÉTICA!B:O,4,0)</f>
        <v>ADESIVO ESTRUTURAL A BASE DE RESINA EPOXI PARA INJECAO EM TRINCAS, BICOMPONENTE, BAIXA VISCOSIDADE</v>
      </c>
      <c r="E36" s="485" t="str">
        <f>VLOOKUP(B36,PLANILHA_SINTÉTICA!B:O,5,0)</f>
        <v>KG</v>
      </c>
      <c r="F36" s="485">
        <f>SUMIF(PLANILHA_SINTÉTICA!$B$16:$B$444,B36,PLANILHA_SINTÉTICA!$G$16:$G$444)</f>
        <v>11.598100000000001</v>
      </c>
      <c r="G36" s="488">
        <f>VLOOKUP(B36,PLANILHA_SINTÉTICA!B:O,11,0)</f>
        <v>171.88344461189979</v>
      </c>
      <c r="H36" s="488">
        <f t="shared" si="0"/>
        <v>1993.521378953275</v>
      </c>
      <c r="I36" s="489">
        <f t="shared" si="1"/>
        <v>3.6257448413944278E-3</v>
      </c>
      <c r="J36" s="489">
        <f t="shared" si="3"/>
        <v>0.8692072083214285</v>
      </c>
      <c r="K36" s="485" t="str">
        <f t="shared" si="2"/>
        <v>B</v>
      </c>
    </row>
    <row r="37" spans="1:11">
      <c r="A37" s="485">
        <v>35</v>
      </c>
      <c r="B37" s="485">
        <v>43433</v>
      </c>
      <c r="C37" s="486" t="str">
        <f>VLOOKUP(B37,PLANILHA_SINTÉTICA!B:O,2,0)</f>
        <v>SINAPI</v>
      </c>
      <c r="D37" s="487" t="str">
        <f>VLOOKUP(B37,PLANILHA_SINTÉTICA!B:O,4,0)</f>
        <v>CAIXA DE CONCRETO ARMADO PRE-MOLDADO, SEM FUNDO, QUADRADA, DIMENSOES DE 1,00 X 1,00 X 0,50 M</v>
      </c>
      <c r="E37" s="485" t="str">
        <f>VLOOKUP(B37,PLANILHA_SINTÉTICA!B:O,5,0)</f>
        <v>UN</v>
      </c>
      <c r="F37" s="485">
        <f>SUMIF(PLANILHA_SINTÉTICA!$B$16:$B$444,B37,PLANILHA_SINTÉTICA!$G$16:$G$444)</f>
        <v>2.4619</v>
      </c>
      <c r="G37" s="488">
        <f>VLOOKUP(B37,PLANILHA_SINTÉTICA!B:O,11,0)</f>
        <v>801.30762415599816</v>
      </c>
      <c r="H37" s="488">
        <f t="shared" si="0"/>
        <v>1972.7392399096518</v>
      </c>
      <c r="I37" s="489">
        <f t="shared" si="1"/>
        <v>3.5879470358498883E-3</v>
      </c>
      <c r="J37" s="489">
        <f t="shared" si="3"/>
        <v>0.87279515535727836</v>
      </c>
      <c r="K37" s="485" t="str">
        <f t="shared" si="2"/>
        <v>B</v>
      </c>
    </row>
    <row r="38" spans="1:11">
      <c r="A38" s="485">
        <v>36</v>
      </c>
      <c r="B38" s="485">
        <v>4221</v>
      </c>
      <c r="C38" s="486" t="str">
        <f>VLOOKUP(B38,PLANILHA_SINTÉTICA!B:O,2,0)</f>
        <v>SINAPI</v>
      </c>
      <c r="D38" s="487" t="str">
        <f>VLOOKUP(B38,PLANILHA_SINTÉTICA!B:O,4,0)</f>
        <v>OLEO DIESEL COMBUSTIVEL COMUM</v>
      </c>
      <c r="E38" s="485" t="str">
        <f>VLOOKUP(B38,PLANILHA_SINTÉTICA!B:O,5,0)</f>
        <v>L</v>
      </c>
      <c r="F38" s="485">
        <f>SUMIF(PLANILHA_SINTÉTICA!$B$16:$B$444,B38,PLANILHA_SINTÉTICA!$G$16:$G$444)</f>
        <v>285.88639999999998</v>
      </c>
      <c r="G38" s="488">
        <f>VLOOKUP(B38,PLANILHA_SINTÉTICA!B:O,11,0)</f>
        <v>6.8753377844759918</v>
      </c>
      <c r="H38" s="488">
        <f t="shared" si="0"/>
        <v>1965.5655679878171</v>
      </c>
      <c r="I38" s="489">
        <f t="shared" si="1"/>
        <v>3.5748998198836843E-3</v>
      </c>
      <c r="J38" s="489">
        <f t="shared" si="3"/>
        <v>0.87637005517716204</v>
      </c>
      <c r="K38" s="485" t="str">
        <f t="shared" si="2"/>
        <v>B</v>
      </c>
    </row>
    <row r="39" spans="1:11" ht="24">
      <c r="A39" s="485">
        <v>37</v>
      </c>
      <c r="B39" s="485" t="s">
        <v>149</v>
      </c>
      <c r="C39" s="486" t="str">
        <f>VLOOKUP(B39,PLANILHA_SINTÉTICA!B:O,2,0)</f>
        <v>PRÓPRIO</v>
      </c>
      <c r="D39" s="487" t="str">
        <f>VLOOKUP(B39,PLANILHA_SINTÉTICA!B:O,4,0)</f>
        <v>SERVIÇO DE INSTALAÇÃO DE CONDICIONADOR DE AR TIPO SPLIT HIGH WALL, ACIMA DE 30.000 BTUS ATÉ 36.000 BTUS - CONTEMPLA MATERIAIS, MÃO DE OBRA, SUPORTE E TUBULAÇÃO ATÉ 3,0M</v>
      </c>
      <c r="E39" s="485" t="str">
        <f>VLOOKUP(B39,PLANILHA_SINTÉTICA!B:O,5,0)</f>
        <v xml:space="preserve">UN </v>
      </c>
      <c r="F39" s="485">
        <f>SUMIF(PLANILHA_SINTÉTICA!$B$16:$B$444,B39,PLANILHA_SINTÉTICA!$G$16:$G$444)</f>
        <v>1</v>
      </c>
      <c r="G39" s="488">
        <f>VLOOKUP(B39,PLANILHA_SINTÉTICA!B:O,11,0)</f>
        <v>1807.434159836472</v>
      </c>
      <c r="H39" s="488">
        <f t="shared" si="0"/>
        <v>1807.434159836472</v>
      </c>
      <c r="I39" s="489">
        <f t="shared" si="1"/>
        <v>3.2872961134874086E-3</v>
      </c>
      <c r="J39" s="489">
        <f t="shared" si="3"/>
        <v>0.87965735129064948</v>
      </c>
      <c r="K39" s="485" t="str">
        <f t="shared" si="2"/>
        <v>B</v>
      </c>
    </row>
    <row r="40" spans="1:11" ht="24">
      <c r="A40" s="485">
        <v>38</v>
      </c>
      <c r="B40" s="485" t="s">
        <v>151</v>
      </c>
      <c r="C40" s="486" t="str">
        <f>VLOOKUP(B40,PLANILHA_SINTÉTICA!B:O,2,0)</f>
        <v>PRÓPRIO</v>
      </c>
      <c r="D40" s="487" t="str">
        <f>VLOOKUP(B40,PLANILHA_SINTÉTICA!B:O,4,0)</f>
        <v>SERVIÇO DE INSTALAÇÃO DE CONDICIONADOR DE AR TIPO SPLIT PISO-TETO, ACIMA DE 18.000 BTUS ATÉ 24.000 BTUS - CONTEMPLA MATERIAIS, MÃO DE OBRA, SUPORTE E TUBULAÇÃO ATÉ 3,0M</v>
      </c>
      <c r="E40" s="485" t="str">
        <f>VLOOKUP(B40,PLANILHA_SINTÉTICA!B:O,5,0)</f>
        <v xml:space="preserve">UN </v>
      </c>
      <c r="F40" s="485">
        <f>SUMIF(PLANILHA_SINTÉTICA!$B$16:$B$444,B40,PLANILHA_SINTÉTICA!$G$16:$G$444)</f>
        <v>1</v>
      </c>
      <c r="G40" s="488">
        <f>VLOOKUP(B40,PLANILHA_SINTÉTICA!B:O,11,0)</f>
        <v>1700.0513068108933</v>
      </c>
      <c r="H40" s="488">
        <f t="shared" si="0"/>
        <v>1700.0513068108933</v>
      </c>
      <c r="I40" s="489">
        <f t="shared" si="1"/>
        <v>3.0919920502743329E-3</v>
      </c>
      <c r="J40" s="489">
        <f t="shared" si="3"/>
        <v>0.88274934334092381</v>
      </c>
      <c r="K40" s="485" t="str">
        <f t="shared" si="2"/>
        <v>B</v>
      </c>
    </row>
    <row r="41" spans="1:11" ht="24">
      <c r="A41" s="485">
        <v>39</v>
      </c>
      <c r="B41" s="485" t="s">
        <v>153</v>
      </c>
      <c r="C41" s="486" t="str">
        <f>VLOOKUP(B41,PLANILHA_SINTÉTICA!B:O,2,0)</f>
        <v>PRÓPRIO</v>
      </c>
      <c r="D41" s="487" t="str">
        <f>VLOOKUP(B41,PLANILHA_SINTÉTICA!B:O,4,0)</f>
        <v>SERVIÇO DE INSTALAÇÃO DE CONDICIONADOR DE AR TIPO SPLIT PISO-TETO, ACIMA DE 24.000 BTUS ATÉ 30.000 BTUS - CONTEMPLA MATERIAIS, MÃO DE OBRA, SUPORTE E TUBULAÇÃO ATÉ 3,0M</v>
      </c>
      <c r="E41" s="485" t="str">
        <f>VLOOKUP(B41,PLANILHA_SINTÉTICA!B:O,5,0)</f>
        <v xml:space="preserve">UN </v>
      </c>
      <c r="F41" s="485">
        <f>SUMIF(PLANILHA_SINTÉTICA!$B$16:$B$444,B41,PLANILHA_SINTÉTICA!$G$16:$G$444)</f>
        <v>1</v>
      </c>
      <c r="G41" s="488">
        <f>VLOOKUP(B41,PLANILHA_SINTÉTICA!B:O,11,0)</f>
        <v>1700.0513068108933</v>
      </c>
      <c r="H41" s="488">
        <f t="shared" si="0"/>
        <v>1700.0513068108933</v>
      </c>
      <c r="I41" s="489">
        <f t="shared" si="1"/>
        <v>3.0919920502743329E-3</v>
      </c>
      <c r="J41" s="489">
        <f t="shared" si="3"/>
        <v>0.88584133539119814</v>
      </c>
      <c r="K41" s="485" t="str">
        <f t="shared" si="2"/>
        <v>B</v>
      </c>
    </row>
    <row r="42" spans="1:11" ht="36">
      <c r="A42" s="485">
        <v>40</v>
      </c>
      <c r="B42" s="485">
        <v>42440</v>
      </c>
      <c r="C42" s="486" t="str">
        <f>VLOOKUP(B42,PLANILHA_SINTÉTICA!B:O,2,0)</f>
        <v>SINAPI</v>
      </c>
      <c r="D42" s="487" t="str">
        <f>VLOOKUP(B42,PLANILHA_SINTÉTICA!B:O,4,0)</f>
        <v>LIXEIRA DUPLA, COM CAPACIDADE VOLUMETRICA DE 60L*, FABRICADA EM TUBO DE ACO CARBONO, CESTOS EM CHAPA DE ACO E PINTURA NO PROCESSO ELETROSTATICO - PARA ACADEMIA AO AR LIVRE / ACADEMIA DA TERCEIRA IDADE - ATI</v>
      </c>
      <c r="E42" s="485" t="str">
        <f>VLOOKUP(B42,PLANILHA_SINTÉTICA!B:O,5,0)</f>
        <v>UN</v>
      </c>
      <c r="F42" s="485">
        <f>SUMIF(PLANILHA_SINTÉTICA!$B$16:$B$444,B42,PLANILHA_SINTÉTICA!$G$16:$G$444)</f>
        <v>1.0942000000000001</v>
      </c>
      <c r="G42" s="488">
        <f>VLOOKUP(B42,PLANILHA_SINTÉTICA!B:O,11,0)</f>
        <v>1447.1640972708974</v>
      </c>
      <c r="H42" s="488">
        <f t="shared" si="0"/>
        <v>1583.4869552338159</v>
      </c>
      <c r="I42" s="489">
        <f t="shared" si="1"/>
        <v>2.8799890083792E-3</v>
      </c>
      <c r="J42" s="489">
        <f t="shared" si="3"/>
        <v>0.88872132439957729</v>
      </c>
      <c r="K42" s="485" t="str">
        <f t="shared" si="2"/>
        <v>B</v>
      </c>
    </row>
    <row r="43" spans="1:11" ht="24">
      <c r="A43" s="485">
        <v>41</v>
      </c>
      <c r="B43" s="485" t="s">
        <v>155</v>
      </c>
      <c r="C43" s="486" t="str">
        <f>VLOOKUP(B43,PLANILHA_SINTÉTICA!B:O,2,0)</f>
        <v>PRÓPRIO</v>
      </c>
      <c r="D43" s="487" t="str">
        <f>VLOOKUP(B43,PLANILHA_SINTÉTICA!B:O,4,0)</f>
        <v>SERVIÇO DE INSTALAÇÃO DE CONDICIONADOR DE AR TIPO SPLIT PISO-TETO, ACIMA DE 30.000 BTUS ATÉ 36.000 BTUS - CONTEMPLA MATERIAIS, MÃO DE OBRA, SUPORTE E TUBULAÇÃO ATÉ 3,0M</v>
      </c>
      <c r="E43" s="485" t="str">
        <f>VLOOKUP(B43,PLANILHA_SINTÉTICA!B:O,5,0)</f>
        <v xml:space="preserve">UN </v>
      </c>
      <c r="F43" s="485">
        <f>SUMIF(PLANILHA_SINTÉTICA!$B$16:$B$444,B43,PLANILHA_SINTÉTICA!$G$16:$G$444)</f>
        <v>1</v>
      </c>
      <c r="G43" s="488">
        <f>VLOOKUP(B43,PLANILHA_SINTÉTICA!B:O,11,0)</f>
        <v>1582.9815517522043</v>
      </c>
      <c r="H43" s="488">
        <f t="shared" si="0"/>
        <v>1582.9815517522043</v>
      </c>
      <c r="I43" s="489">
        <f t="shared" si="1"/>
        <v>2.8790697987406064E-3</v>
      </c>
      <c r="J43" s="489">
        <f t="shared" si="3"/>
        <v>0.89160039419831794</v>
      </c>
      <c r="K43" s="485" t="str">
        <f t="shared" si="2"/>
        <v>B</v>
      </c>
    </row>
    <row r="44" spans="1:11">
      <c r="A44" s="485">
        <v>42</v>
      </c>
      <c r="B44" s="485">
        <v>12295</v>
      </c>
      <c r="C44" s="486" t="str">
        <f>VLOOKUP(B44,PLANILHA_SINTÉTICA!B:O,2,0)</f>
        <v>SINAPI</v>
      </c>
      <c r="D44" s="487" t="str">
        <f>VLOOKUP(B44,PLANILHA_SINTÉTICA!B:O,4,0)</f>
        <v>SOQUETE DE BAQUELITE BASE E27, PARA LAMPADAS</v>
      </c>
      <c r="E44" s="485" t="str">
        <f>VLOOKUP(B44,PLANILHA_SINTÉTICA!B:O,5,0)</f>
        <v>UN</v>
      </c>
      <c r="F44" s="485">
        <f>SUMIF(PLANILHA_SINTÉTICA!$B$16:$B$444,B44,PLANILHA_SINTÉTICA!$G$16:$G$444)</f>
        <v>337.8218</v>
      </c>
      <c r="G44" s="488">
        <f>VLOOKUP(B44,PLANILHA_SINTÉTICA!B:O,11,0)</f>
        <v>4.5363053423346749</v>
      </c>
      <c r="H44" s="488">
        <f t="shared" si="0"/>
        <v>1532.462836097116</v>
      </c>
      <c r="I44" s="489">
        <f t="shared" si="1"/>
        <v>2.7871881793037068E-3</v>
      </c>
      <c r="J44" s="489">
        <f t="shared" si="3"/>
        <v>0.89438758237762161</v>
      </c>
      <c r="K44" s="485" t="str">
        <f t="shared" si="2"/>
        <v>B</v>
      </c>
    </row>
    <row r="45" spans="1:11" ht="36">
      <c r="A45" s="485">
        <v>43</v>
      </c>
      <c r="B45" s="485" t="s">
        <v>141</v>
      </c>
      <c r="C45" s="486" t="str">
        <f>VLOOKUP(B45,PLANILHA_SINTÉTICA!B:O,2,0)</f>
        <v>PRÓPRIO</v>
      </c>
      <c r="D45" s="487" t="str">
        <f>VLOOKUP(B45,PLANILHA_SINTÉTICA!B:O,4,0)</f>
        <v>FORNECIMENTO E INSTALAÇÃO DE TUBULAÇÃO EM COBRE P/ INTERLIGAÇÃO DO CONDENSADOR AO EVAPORADOR, INCLUSIVE ISOLAMENTO, ALIMENTAÇÃO ELÉTRICA, CONEXÕES E FIXAÇÕES, P/ CONDICIONADORES DE AR SPLIT SYSTEM DE ACIMA DE 36.000 BUTS ATÉ 48.000 BTUS.</v>
      </c>
      <c r="E45" s="485" t="str">
        <f>VLOOKUP(B45,PLANILHA_SINTÉTICA!B:O,5,0)</f>
        <v>M</v>
      </c>
      <c r="F45" s="485">
        <f>SUMIF(PLANILHA_SINTÉTICA!$B$16:$B$444,B45,PLANILHA_SINTÉTICA!$G$16:$G$444)</f>
        <v>4.75</v>
      </c>
      <c r="G45" s="488">
        <f>VLOOKUP(B45,PLANILHA_SINTÉTICA!B:O,11,0)</f>
        <v>308.70137237956078</v>
      </c>
      <c r="H45" s="488">
        <f t="shared" si="0"/>
        <v>1466.3315188029137</v>
      </c>
      <c r="I45" s="489">
        <f t="shared" si="1"/>
        <v>2.6669109226534825E-3</v>
      </c>
      <c r="J45" s="489">
        <f t="shared" si="3"/>
        <v>0.89705449330027509</v>
      </c>
      <c r="K45" s="485" t="str">
        <f t="shared" si="2"/>
        <v>B</v>
      </c>
    </row>
    <row r="46" spans="1:11">
      <c r="A46" s="485">
        <v>44</v>
      </c>
      <c r="B46" s="485">
        <v>37372</v>
      </c>
      <c r="C46" s="486" t="str">
        <f>VLOOKUP(B46,PLANILHA_SINTÉTICA!B:O,2,0)</f>
        <v>SINAPI</v>
      </c>
      <c r="D46" s="487" t="str">
        <f>VLOOKUP(B46,PLANILHA_SINTÉTICA!B:O,4,0)</f>
        <v>EXAMES - HORISTA (COLETADO CAIXA - ENCARGOS COMPLEMENTARES)</v>
      </c>
      <c r="E46" s="485" t="str">
        <f>VLOOKUP(B46,PLANILHA_SINTÉTICA!B:O,5,0)</f>
        <v>H</v>
      </c>
      <c r="F46" s="485">
        <f>SUMIF(PLANILHA_SINTÉTICA!$B$16:$B$444,B46,PLANILHA_SINTÉTICA!$G$16:$G$444)</f>
        <v>961.41750000000002</v>
      </c>
      <c r="G46" s="488">
        <f>VLOOKUP(B46,PLANILHA_SINTÉTICA!B:O,11,0)</f>
        <v>1.3467156485056064</v>
      </c>
      <c r="H46" s="488">
        <f t="shared" si="0"/>
        <v>1294.7559919971388</v>
      </c>
      <c r="I46" s="489">
        <f t="shared" si="1"/>
        <v>2.3548555377485027E-3</v>
      </c>
      <c r="J46" s="489">
        <f t="shared" si="3"/>
        <v>0.89940934883802359</v>
      </c>
      <c r="K46" s="485" t="str">
        <f t="shared" si="2"/>
        <v>B</v>
      </c>
    </row>
    <row r="47" spans="1:11" ht="24">
      <c r="A47" s="485">
        <v>45</v>
      </c>
      <c r="B47" s="485">
        <v>12565</v>
      </c>
      <c r="C47" s="486" t="str">
        <f>VLOOKUP(B47,PLANILHA_SINTÉTICA!B:O,2,0)</f>
        <v>SINAPI</v>
      </c>
      <c r="D47" s="487" t="str">
        <f>VLOOKUP(B47,PLANILHA_SINTÉTICA!B:O,4,0)</f>
        <v>ANEL EM CONCRETO ARMADO, LISO, PARA FOSSAS SEPTICAS E SUMIDOUROS, SEM FUNDO, DIAMETRO INTERNO DE 2,00 M E ALTURA DE 0,50 M</v>
      </c>
      <c r="E47" s="485" t="str">
        <f>VLOOKUP(B47,PLANILHA_SINTÉTICA!B:O,5,0)</f>
        <v>UN</v>
      </c>
      <c r="F47" s="485">
        <f>SUMIF(PLANILHA_SINTÉTICA!$B$16:$B$444,B47,PLANILHA_SINTÉTICA!$G$16:$G$444)</f>
        <v>2.1882999999999999</v>
      </c>
      <c r="G47" s="488">
        <f>VLOOKUP(B47,PLANILHA_SINTÉTICA!B:O,11,0)</f>
        <v>591.2672361697729</v>
      </c>
      <c r="H47" s="488">
        <f t="shared" si="0"/>
        <v>1293.870092910314</v>
      </c>
      <c r="I47" s="489">
        <f t="shared" si="1"/>
        <v>2.3532442964154716E-3</v>
      </c>
      <c r="J47" s="489">
        <f t="shared" si="3"/>
        <v>0.90176259313443907</v>
      </c>
      <c r="K47" s="485" t="str">
        <f t="shared" si="2"/>
        <v>C</v>
      </c>
    </row>
    <row r="48" spans="1:11">
      <c r="A48" s="485">
        <v>46</v>
      </c>
      <c r="B48" s="485" t="s">
        <v>240</v>
      </c>
      <c r="C48" s="486" t="str">
        <f>VLOOKUP(B48,PLANILHA_SINTÉTICA!B:O,2,0)</f>
        <v>PRÓPRIO</v>
      </c>
      <c r="D48" s="487" t="str">
        <f>VLOOKUP(B48,PLANILHA_SINTÉTICA!B:O,4,0)</f>
        <v>ESCADA DE MARINHEIRO EM AÇO GALVANIZADO</v>
      </c>
      <c r="E48" s="485" t="str">
        <f>VLOOKUP(B48,PLANILHA_SINTÉTICA!B:O,5,0)</f>
        <v>M</v>
      </c>
      <c r="F48" s="485">
        <f>SUMIF(PLANILHA_SINTÉTICA!$B$16:$B$444,B48,PLANILHA_SINTÉTICA!$G$16:$G$444)</f>
        <v>1.3676999999999999</v>
      </c>
      <c r="G48" s="488">
        <f>VLOOKUP(B48,PLANILHA_SINTÉTICA!B:O,11,0)</f>
        <v>893.77028539155424</v>
      </c>
      <c r="H48" s="488">
        <f t="shared" si="0"/>
        <v>1222.4096193300286</v>
      </c>
      <c r="I48" s="489">
        <f t="shared" si="1"/>
        <v>2.2232745623645806E-3</v>
      </c>
      <c r="J48" s="489">
        <f t="shared" si="3"/>
        <v>0.90398586769680367</v>
      </c>
      <c r="K48" s="485" t="str">
        <f t="shared" si="2"/>
        <v>C</v>
      </c>
    </row>
    <row r="49" spans="1:11">
      <c r="A49" s="485">
        <v>47</v>
      </c>
      <c r="B49" s="485" t="s">
        <v>242</v>
      </c>
      <c r="C49" s="486" t="str">
        <f>VLOOKUP(B49,PLANILHA_SINTÉTICA!B:O,2,0)</f>
        <v>PRÓPRIO</v>
      </c>
      <c r="D49" s="487" t="str">
        <f>VLOOKUP(B49,PLANILHA_SINTÉTICA!B:O,4,0)</f>
        <v>FECHADURA ELETRÔNICA DIGITAL INTELBRAS FR 320</v>
      </c>
      <c r="E49" s="485" t="str">
        <f>VLOOKUP(B49,PLANILHA_SINTÉTICA!B:O,5,0)</f>
        <v>UN</v>
      </c>
      <c r="F49" s="485">
        <f>SUMIF(PLANILHA_SINTÉTICA!$B$16:$B$444,B49,PLANILHA_SINTÉTICA!$G$16:$G$444)</f>
        <v>0.8206</v>
      </c>
      <c r="G49" s="488">
        <f>VLOOKUP(B49,PLANILHA_SINTÉTICA!B:O,11,0)</f>
        <v>1476.5437623396122</v>
      </c>
      <c r="H49" s="488">
        <f t="shared" si="0"/>
        <v>1211.6518113758857</v>
      </c>
      <c r="I49" s="489">
        <f t="shared" si="1"/>
        <v>2.2037086489481287E-3</v>
      </c>
      <c r="J49" s="489">
        <f t="shared" si="3"/>
        <v>0.90618957634575181</v>
      </c>
      <c r="K49" s="485" t="str">
        <f t="shared" si="2"/>
        <v>C</v>
      </c>
    </row>
    <row r="50" spans="1:11" ht="24">
      <c r="A50" s="485">
        <v>48</v>
      </c>
      <c r="B50" s="485">
        <v>39515</v>
      </c>
      <c r="C50" s="486" t="str">
        <f>VLOOKUP(B50,PLANILHA_SINTÉTICA!B:O,2,0)</f>
        <v>SINAPI</v>
      </c>
      <c r="D50" s="487" t="str">
        <f>VLOOKUP(B50,PLANILHA_SINTÉTICA!B:O,4,0)</f>
        <v>PLACA DE FIBRA MINERAL PARA FORRO, DE 1250 X 625 MM, E = 15 MM, BORDA RETA, COM PINTURA ANTIMOFO (NAO INCLUI PERFIS)</v>
      </c>
      <c r="E50" s="485" t="str">
        <f>VLOOKUP(B50,PLANILHA_SINTÉTICA!B:O,5,0)</f>
        <v>UN</v>
      </c>
      <c r="F50" s="485">
        <f>SUMIF(PLANILHA_SINTÉTICA!$B$16:$B$444,B50,PLANILHA_SINTÉTICA!$G$16:$G$444)</f>
        <v>23.5518</v>
      </c>
      <c r="G50" s="488">
        <f>VLOOKUP(B50,PLANILHA_SINTÉTICA!B:O,11,0)</f>
        <v>51.057061691589752</v>
      </c>
      <c r="H50" s="488">
        <f t="shared" si="0"/>
        <v>1202.4857055479836</v>
      </c>
      <c r="I50" s="489">
        <f t="shared" si="1"/>
        <v>2.1870376659970246E-3</v>
      </c>
      <c r="J50" s="489">
        <f t="shared" si="3"/>
        <v>0.90837661401174885</v>
      </c>
      <c r="K50" s="485" t="str">
        <f t="shared" si="2"/>
        <v>C</v>
      </c>
    </row>
    <row r="51" spans="1:11">
      <c r="A51" s="485">
        <v>49</v>
      </c>
      <c r="B51" s="485" t="s">
        <v>175</v>
      </c>
      <c r="C51" s="486" t="str">
        <f>VLOOKUP(B51,PLANILHA_SINTÉTICA!B:O,2,0)</f>
        <v>PRÓPRIO</v>
      </c>
      <c r="D51" s="487" t="str">
        <f>VLOOKUP(B51,PLANILHA_SINTÉTICA!B:O,4,0)</f>
        <v>Extintor de incêndio com carga de pó químico seco PQS, Classe BC - 6kg</v>
      </c>
      <c r="E51" s="485" t="str">
        <f>VLOOKUP(B51,PLANILHA_SINTÉTICA!B:O,5,0)</f>
        <v>UN</v>
      </c>
      <c r="F51" s="485">
        <f>SUMIF(PLANILHA_SINTÉTICA!$B$16:$B$444,B51,PLANILHA_SINTÉTICA!$G$16:$G$444)</f>
        <v>4</v>
      </c>
      <c r="G51" s="488">
        <f>VLOOKUP(B51,PLANILHA_SINTÉTICA!B:O,11,0)</f>
        <v>295.33237905824706</v>
      </c>
      <c r="H51" s="488">
        <f t="shared" si="0"/>
        <v>1181.3295162329882</v>
      </c>
      <c r="I51" s="489">
        <f t="shared" si="1"/>
        <v>2.14855955129896E-3</v>
      </c>
      <c r="J51" s="489">
        <f t="shared" si="3"/>
        <v>0.91052517356304785</v>
      </c>
      <c r="K51" s="485" t="str">
        <f t="shared" si="2"/>
        <v>C</v>
      </c>
    </row>
    <row r="52" spans="1:11" ht="24">
      <c r="A52" s="485">
        <v>50</v>
      </c>
      <c r="B52" s="485" t="s">
        <v>196</v>
      </c>
      <c r="C52" s="486" t="str">
        <f>VLOOKUP(B52,PLANILHA_SINTÉTICA!B:O,2,0)</f>
        <v>PRÓPRIO</v>
      </c>
      <c r="D52" s="487" t="str">
        <f>VLOOKUP(B52,PLANILHA_SINTÉTICA!B:O,4,0)</f>
        <v>Serviço de Manutenção Preventiva de Nobreak de 20 KVA, com substituição de peças danificadas, revisão e limpeza geral conforme rotina estipulada em TR</v>
      </c>
      <c r="E52" s="485" t="str">
        <f>VLOOKUP(B52,PLANILHA_SINTÉTICA!B:O,5,0)</f>
        <v xml:space="preserve">UN </v>
      </c>
      <c r="F52" s="485">
        <f>SUMIF(PLANILHA_SINTÉTICA!$B$16:$B$444,B52,PLANILHA_SINTÉTICA!$G$16:$G$444)</f>
        <v>1</v>
      </c>
      <c r="G52" s="488">
        <f>VLOOKUP(B52,PLANILHA_SINTÉTICA!B:O,11,0)</f>
        <v>1051.3832694473595</v>
      </c>
      <c r="H52" s="488">
        <f t="shared" si="0"/>
        <v>1051.3832694473595</v>
      </c>
      <c r="I52" s="489">
        <f t="shared" si="1"/>
        <v>1.9122180006560742E-3</v>
      </c>
      <c r="J52" s="489">
        <f t="shared" si="3"/>
        <v>0.91243739156370396</v>
      </c>
      <c r="K52" s="485" t="str">
        <f t="shared" si="2"/>
        <v>C</v>
      </c>
    </row>
    <row r="53" spans="1:11" ht="24">
      <c r="A53" s="485">
        <v>51</v>
      </c>
      <c r="B53" s="485" t="s">
        <v>147</v>
      </c>
      <c r="C53" s="486" t="str">
        <f>VLOOKUP(B53,PLANILHA_SINTÉTICA!B:O,2,0)</f>
        <v>PRÓPRIO</v>
      </c>
      <c r="D53" s="487" t="str">
        <f>VLOOKUP(B53,PLANILHA_SINTÉTICA!B:O,4,0)</f>
        <v>SERVIÇO DE INSTALAÇÃO DE CONDICIONADOR DE AR TIPO SPLIT HIGH WALL, ACIMA DE 9.000 BTUS ATÉ 30.000 BTUS - CONTEMPLA MATERIAIS, MÃO DE OBRA, SUPORTE E TUBULAÇÃO ATÉ 3,0M</v>
      </c>
      <c r="E53" s="485" t="str">
        <f>VLOOKUP(B53,PLANILHA_SINTÉTICA!B:O,5,0)</f>
        <v xml:space="preserve">UN </v>
      </c>
      <c r="F53" s="485">
        <f>SUMIF(PLANILHA_SINTÉTICA!$B$16:$B$444,B53,PLANILHA_SINTÉTICA!$G$16:$G$444)</f>
        <v>1</v>
      </c>
      <c r="G53" s="488">
        <f>VLOOKUP(B53,PLANILHA_SINTÉTICA!B:O,11,0)</f>
        <v>1026.5753496064667</v>
      </c>
      <c r="H53" s="488">
        <f t="shared" si="0"/>
        <v>1026.5753496064667</v>
      </c>
      <c r="I53" s="489">
        <f t="shared" si="1"/>
        <v>1.867098250078796E-3</v>
      </c>
      <c r="J53" s="489">
        <f t="shared" si="3"/>
        <v>0.91430448981378276</v>
      </c>
      <c r="K53" s="485" t="str">
        <f t="shared" si="2"/>
        <v>C</v>
      </c>
    </row>
    <row r="54" spans="1:11" ht="36">
      <c r="A54" s="485">
        <v>52</v>
      </c>
      <c r="B54" s="485" t="s">
        <v>135</v>
      </c>
      <c r="C54" s="486" t="str">
        <f>VLOOKUP(B54,PLANILHA_SINTÉTICA!B:O,2,0)</f>
        <v>PRÓPRIO</v>
      </c>
      <c r="D54" s="487" t="str">
        <f>VLOOKUP(B54,PLANILHA_SINTÉTICA!B:O,4,0)</f>
        <v>FORNECIMENTO E INSTALAÇÃO DE TUBULAÇÃO EM COBRE P/ INTERLIGAÇÃO DO CONDENSADOR AO EVAPORADOR, INCLUSIVE ISOLAMENTO, ALIMENTAÇÃO ELÉTRICA, CONEXÕES E FIXAÇÕES, P/ CONDICIONADORES DE AR SPLIT SYSTEM ACIMA DE 12.000 BTUS ATÉ 18.000 BTUS.</v>
      </c>
      <c r="E54" s="485" t="str">
        <f>VLOOKUP(B54,PLANILHA_SINTÉTICA!B:O,5,0)</f>
        <v>M</v>
      </c>
      <c r="F54" s="485">
        <f>SUMIF(PLANILHA_SINTÉTICA!$B$16:$B$444,B54,PLANILHA_SINTÉTICA!$G$16:$G$444)</f>
        <v>6.24</v>
      </c>
      <c r="G54" s="488">
        <f>VLOOKUP(B54,PLANILHA_SINTÉTICA!B:O,11,0)</f>
        <v>162.0204163287068</v>
      </c>
      <c r="H54" s="488">
        <f t="shared" si="0"/>
        <v>1011.0073978911305</v>
      </c>
      <c r="I54" s="489">
        <f t="shared" si="1"/>
        <v>1.8387838205377418E-3</v>
      </c>
      <c r="J54" s="489">
        <f t="shared" si="3"/>
        <v>0.91614327363432047</v>
      </c>
      <c r="K54" s="485" t="str">
        <f t="shared" si="2"/>
        <v>C</v>
      </c>
    </row>
    <row r="55" spans="1:11">
      <c r="A55" s="485">
        <v>53</v>
      </c>
      <c r="B55" s="485" t="s">
        <v>169</v>
      </c>
      <c r="C55" s="486" t="str">
        <f>VLOOKUP(B55,PLANILHA_SINTÉTICA!B:O,2,0)</f>
        <v>PRÓPRIO</v>
      </c>
      <c r="D55" s="487" t="str">
        <f>VLOOKUP(B55,PLANILHA_SINTÉTICA!B:O,4,0)</f>
        <v>Recarga de extintor de gás carbônico (CO2) classe AB - 6Kg</v>
      </c>
      <c r="E55" s="485" t="str">
        <f>VLOOKUP(B55,PLANILHA_SINTÉTICA!B:O,5,0)</f>
        <v xml:space="preserve">UN </v>
      </c>
      <c r="F55" s="485">
        <f>SUMIF(PLANILHA_SINTÉTICA!$B$16:$B$444,B55,PLANILHA_SINTÉTICA!$G$16:$G$444)</f>
        <v>13</v>
      </c>
      <c r="G55" s="488">
        <f>VLOOKUP(B55,PLANILHA_SINTÉTICA!B:O,11,0)</f>
        <v>76.786418555144238</v>
      </c>
      <c r="H55" s="488">
        <f t="shared" si="0"/>
        <v>998.22344121687513</v>
      </c>
      <c r="I55" s="489">
        <f t="shared" si="1"/>
        <v>1.8155328208476213E-3</v>
      </c>
      <c r="J55" s="489">
        <f t="shared" si="3"/>
        <v>0.91795880645516814</v>
      </c>
      <c r="K55" s="485" t="str">
        <f t="shared" si="2"/>
        <v>C</v>
      </c>
    </row>
    <row r="56" spans="1:11" ht="48">
      <c r="A56" s="485">
        <v>54</v>
      </c>
      <c r="B56" s="485" t="s">
        <v>118</v>
      </c>
      <c r="C56" s="486" t="str">
        <f>VLOOKUP(B56,PLANILHA_SINTÉTICA!B:O,2,0)</f>
        <v>PRÓPRIO</v>
      </c>
      <c r="D56" s="487" t="str">
        <f>VLOOKUP(B56,PLANILHA_SINTÉTICA!B:O,4,0)</f>
        <v>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v>
      </c>
      <c r="E56" s="485" t="str">
        <f>VLOOKUP(B56,PLANILHA_SINTÉTICA!B:O,5,0)</f>
        <v>UN</v>
      </c>
      <c r="F56" s="485">
        <f>SUMIF(PLANILHA_SINTÉTICA!$B$16:$B$444,B56,PLANILHA_SINTÉTICA!$G$16:$G$444)</f>
        <v>2</v>
      </c>
      <c r="G56" s="488">
        <f>VLOOKUP(B56,PLANILHA_SINTÉTICA!B:O,11,0)</f>
        <v>496.15839681785502</v>
      </c>
      <c r="H56" s="488">
        <f t="shared" si="0"/>
        <v>992.31679363571004</v>
      </c>
      <c r="I56" s="489">
        <f t="shared" si="1"/>
        <v>1.8047900230911261E-3</v>
      </c>
      <c r="J56" s="489">
        <f t="shared" si="3"/>
        <v>0.91976359647825923</v>
      </c>
      <c r="K56" s="485" t="str">
        <f t="shared" si="2"/>
        <v>C</v>
      </c>
    </row>
    <row r="57" spans="1:11" ht="24">
      <c r="A57" s="485">
        <v>55</v>
      </c>
      <c r="B57" s="485">
        <v>371</v>
      </c>
      <c r="C57" s="486" t="str">
        <f>VLOOKUP(B57,PLANILHA_SINTÉTICA!B:O,2,0)</f>
        <v>SINAPI</v>
      </c>
      <c r="D57" s="487" t="str">
        <f>VLOOKUP(B57,PLANILHA_SINTÉTICA!B:O,4,0)</f>
        <v>ARGAMASSA INDUSTRIALIZADA MULTIUSO, PARA REVESTIMENTO INTERNO E EXTERNO E ASSENTAMENTO DE BLOCOS DIVERSOS</v>
      </c>
      <c r="E57" s="485" t="str">
        <f>VLOOKUP(B57,PLANILHA_SINTÉTICA!B:O,5,0)</f>
        <v>KG</v>
      </c>
      <c r="F57" s="485">
        <f>SUMIF(PLANILHA_SINTÉTICA!$B$16:$B$444,B57,PLANILHA_SINTÉTICA!$G$16:$G$444)</f>
        <v>1033.981</v>
      </c>
      <c r="G57" s="488">
        <f>VLOOKUP(B57,PLANILHA_SINTÉTICA!B:O,11,0)</f>
        <v>0.93325031782406076</v>
      </c>
      <c r="H57" s="488">
        <f t="shared" si="0"/>
        <v>964.96309687404016</v>
      </c>
      <c r="I57" s="489">
        <f t="shared" si="1"/>
        <v>1.7550401051952035E-3</v>
      </c>
      <c r="J57" s="489">
        <f t="shared" si="3"/>
        <v>0.92151863658345445</v>
      </c>
      <c r="K57" s="485" t="str">
        <f t="shared" si="2"/>
        <v>C</v>
      </c>
    </row>
    <row r="58" spans="1:11" ht="36">
      <c r="A58" s="485">
        <v>56</v>
      </c>
      <c r="B58" s="485" t="s">
        <v>133</v>
      </c>
      <c r="C58" s="486" t="str">
        <f>VLOOKUP(B58,PLANILHA_SINTÉTICA!B:O,2,0)</f>
        <v>PRÓPRIO</v>
      </c>
      <c r="D58" s="487" t="str">
        <f>VLOOKUP(B58,PLANILHA_SINTÉTICA!B:O,4,0)</f>
        <v>FORNECIMENTO E INSTALAÇÃO DE TUBULAÇÃO EM COBRE P/ INTERLIGAÇÃO DO CONDENSADOR AO EVAPORADOR, INCLUSIVE ISOLAMENTO, ALIMENTAÇÃO ELÉTRICA, CONEXÕES E FIXAÇÕES, P/ CONDICIONADORES DE AR SPLIT SYSTEM ACIMA DE 9.000 BTUS ATÉ 12.000 BTUS.</v>
      </c>
      <c r="E58" s="485" t="str">
        <f>VLOOKUP(B58,PLANILHA_SINTÉTICA!B:O,5,0)</f>
        <v>M</v>
      </c>
      <c r="F58" s="485">
        <f>SUMIF(PLANILHA_SINTÉTICA!$B$16:$B$444,B58,PLANILHA_SINTÉTICA!$G$16:$G$444)</f>
        <v>6.53</v>
      </c>
      <c r="G58" s="488">
        <f>VLOOKUP(B58,PLANILHA_SINTÉTICA!B:O,11,0)</f>
        <v>144.18022076688314</v>
      </c>
      <c r="H58" s="488">
        <f t="shared" si="0"/>
        <v>941.49684160774689</v>
      </c>
      <c r="I58" s="489">
        <f t="shared" si="1"/>
        <v>1.7123605257952166E-3</v>
      </c>
      <c r="J58" s="489">
        <f t="shared" si="3"/>
        <v>0.92323099710924972</v>
      </c>
      <c r="K58" s="485" t="str">
        <f t="shared" si="2"/>
        <v>C</v>
      </c>
    </row>
    <row r="59" spans="1:11" ht="24">
      <c r="A59" s="485">
        <v>57</v>
      </c>
      <c r="B59" s="485">
        <v>39510</v>
      </c>
      <c r="C59" s="486" t="str">
        <f>VLOOKUP(B59,PLANILHA_SINTÉTICA!B:O,2,0)</f>
        <v>SINAPI</v>
      </c>
      <c r="D59" s="487" t="str">
        <f>VLOOKUP(B59,PLANILHA_SINTÉTICA!B:O,4,0)</f>
        <v>LUMINARIA DE EMBUTIR EM CHAPA DE ACO PARA 2 LAMPADAS FLUORESCENTES DE 14 W COM REFLETOR E ALETAS EM ALUMINIO, COMPLETA (INCLUI REATOR E LAMPADAS)</v>
      </c>
      <c r="E59" s="485" t="str">
        <f>VLOOKUP(B59,PLANILHA_SINTÉTICA!B:O,5,0)</f>
        <v>UN</v>
      </c>
      <c r="F59" s="485">
        <f>SUMIF(PLANILHA_SINTÉTICA!$B$16:$B$444,B59,PLANILHA_SINTÉTICA!$G$16:$G$444)</f>
        <v>2.4619</v>
      </c>
      <c r="G59" s="488">
        <f>VLOOKUP(B59,PLANILHA_SINTÉTICA!B:O,11,0)</f>
        <v>370.90202821167134</v>
      </c>
      <c r="H59" s="488">
        <f t="shared" si="0"/>
        <v>913.12370325431368</v>
      </c>
      <c r="I59" s="489">
        <f t="shared" si="1"/>
        <v>1.6607564842708933E-3</v>
      </c>
      <c r="J59" s="489">
        <f t="shared" si="3"/>
        <v>0.9248917535935206</v>
      </c>
      <c r="K59" s="485" t="str">
        <f t="shared" si="2"/>
        <v>C</v>
      </c>
    </row>
    <row r="60" spans="1:11">
      <c r="A60" s="485">
        <v>58</v>
      </c>
      <c r="B60" s="485" t="s">
        <v>219</v>
      </c>
      <c r="C60" s="486" t="str">
        <f>VLOOKUP(B60,PLANILHA_SINTÉTICA!B:O,2,0)</f>
        <v>PRÓPRIO</v>
      </c>
      <c r="D60" s="487" t="str">
        <f>VLOOKUP(B60,PLANILHA_SINTÉTICA!B:O,4,0)</f>
        <v xml:space="preserve">Substituição dos aquecedores a gás, incluso material e mão de obra. </v>
      </c>
      <c r="E60" s="485" t="str">
        <f>VLOOKUP(B60,PLANILHA_SINTÉTICA!B:O,5,0)</f>
        <v>UN</v>
      </c>
      <c r="F60" s="485">
        <f>SUMIF(PLANILHA_SINTÉTICA!$B$16:$B$444,B60,PLANILHA_SINTÉTICA!$G$16:$G$444)</f>
        <v>1</v>
      </c>
      <c r="G60" s="488">
        <f>VLOOKUP(B60,PLANILHA_SINTÉTICA!B:O,11,0)</f>
        <v>885.99713717474117</v>
      </c>
      <c r="H60" s="488">
        <f t="shared" si="0"/>
        <v>885.99713717474117</v>
      </c>
      <c r="I60" s="489">
        <f t="shared" si="1"/>
        <v>1.61141966347422E-3</v>
      </c>
      <c r="J60" s="489">
        <f t="shared" si="3"/>
        <v>0.92650317325699483</v>
      </c>
      <c r="K60" s="485" t="str">
        <f t="shared" si="2"/>
        <v>C</v>
      </c>
    </row>
    <row r="61" spans="1:11">
      <c r="A61" s="485">
        <v>59</v>
      </c>
      <c r="B61" s="485" t="s">
        <v>179</v>
      </c>
      <c r="C61" s="486" t="str">
        <f>VLOOKUP(B61,PLANILHA_SINTÉTICA!B:O,2,0)</f>
        <v>PRÓPRIO</v>
      </c>
      <c r="D61" s="487" t="str">
        <f>VLOOKUP(B61,PLANILHA_SINTÉTICA!B:O,4,0)</f>
        <v>Recarga de extintor de pó químico seco (PQS) classe BC - 50Kg</v>
      </c>
      <c r="E61" s="485" t="str">
        <f>VLOOKUP(B61,PLANILHA_SINTÉTICA!B:O,5,0)</f>
        <v xml:space="preserve">UN </v>
      </c>
      <c r="F61" s="485">
        <f>SUMIF(PLANILHA_SINTÉTICA!$B$16:$B$444,B61,PLANILHA_SINTÉTICA!$G$16:$G$444)</f>
        <v>4</v>
      </c>
      <c r="G61" s="488">
        <f>VLOOKUP(B61,PLANILHA_SINTÉTICA!B:O,11,0)</f>
        <v>212.63931292193789</v>
      </c>
      <c r="H61" s="488">
        <f t="shared" si="0"/>
        <v>850.55725168775155</v>
      </c>
      <c r="I61" s="489">
        <f t="shared" si="1"/>
        <v>1.5469628769352512E-3</v>
      </c>
      <c r="J61" s="489">
        <f t="shared" si="3"/>
        <v>0.92805013613393006</v>
      </c>
      <c r="K61" s="485" t="str">
        <f t="shared" si="2"/>
        <v>C</v>
      </c>
    </row>
    <row r="62" spans="1:11" ht="24">
      <c r="A62" s="485">
        <v>60</v>
      </c>
      <c r="B62" s="485" t="s">
        <v>145</v>
      </c>
      <c r="C62" s="486" t="str">
        <f>VLOOKUP(B62,PLANILHA_SINTÉTICA!B:O,2,0)</f>
        <v>PRÓPRIO</v>
      </c>
      <c r="D62" s="487" t="str">
        <f>VLOOKUP(B62,PLANILHA_SINTÉTICA!B:O,4,0)</f>
        <v>SERVIÇO DE INSTALAÇÃO DE CONDICIONADOR DE AR TIPO SPLIT HIGH WALL, ATÉ 9.000 BTU - CONTEMPLA MATERIAIS, MÃO DE OBRA, SUPORTE E TUBULAÇÃO ATÉ 3,0M</v>
      </c>
      <c r="E62" s="485" t="str">
        <f>VLOOKUP(B62,PLANILHA_SINTÉTICA!B:O,5,0)</f>
        <v xml:space="preserve">UN </v>
      </c>
      <c r="F62" s="485">
        <f>SUMIF(PLANILHA_SINTÉTICA!$B$16:$B$444,B62,PLANILHA_SINTÉTICA!$G$16:$G$444)</f>
        <v>1</v>
      </c>
      <c r="G62" s="488">
        <f>VLOOKUP(B62,PLANILHA_SINTÉTICA!B:O,11,0)</f>
        <v>790.07318045662248</v>
      </c>
      <c r="H62" s="488">
        <f t="shared" si="0"/>
        <v>790.07318045662248</v>
      </c>
      <c r="I62" s="489">
        <f t="shared" si="1"/>
        <v>1.4369566279087442E-3</v>
      </c>
      <c r="J62" s="489">
        <f t="shared" si="3"/>
        <v>0.92948709276183883</v>
      </c>
      <c r="K62" s="485" t="str">
        <f t="shared" si="2"/>
        <v>C</v>
      </c>
    </row>
    <row r="63" spans="1:11" ht="36">
      <c r="A63" s="485">
        <v>61</v>
      </c>
      <c r="B63" s="485">
        <v>3081</v>
      </c>
      <c r="C63" s="486" t="str">
        <f>VLOOKUP(B63,PLANILHA_SINTÉTICA!B:O,2,0)</f>
        <v>SINAPI</v>
      </c>
      <c r="D63" s="487" t="str">
        <f>VLOOKUP(B63,PLANILHA_SINTÉTICA!B:O,4,0)</f>
        <v>FECHADURA ESPELHO PARA PORTA EXTERNA, EM ACO INOX (MAQUINA, TESTA E CONTRA-TESTA) E EM ZAMAC (MACANETA, LINGUETA E TRINCOS) COM ACABAMENTO CROMADO, MAQUINA DE 55 MM, INCLUINDO CHAVE TIPO CILINDRO</v>
      </c>
      <c r="E63" s="485" t="str">
        <f>VLOOKUP(B63,PLANILHA_SINTÉTICA!B:O,5,0)</f>
        <v>CJ</v>
      </c>
      <c r="F63" s="485">
        <f>SUMIF(PLANILHA_SINTÉTICA!$B$16:$B$444,B63,PLANILHA_SINTÉTICA!$G$16:$G$444)</f>
        <v>4.1031000000000004</v>
      </c>
      <c r="G63" s="488">
        <f>VLOOKUP(B63,PLANILHA_SINTÉTICA!B:O,11,0)</f>
        <v>177.38844015754552</v>
      </c>
      <c r="H63" s="488">
        <f t="shared" si="0"/>
        <v>727.8425088104251</v>
      </c>
      <c r="I63" s="489">
        <f t="shared" si="1"/>
        <v>1.323773724991404E-3</v>
      </c>
      <c r="J63" s="489">
        <f t="shared" si="3"/>
        <v>0.9308108664868302</v>
      </c>
      <c r="K63" s="485" t="str">
        <f t="shared" si="2"/>
        <v>C</v>
      </c>
    </row>
    <row r="64" spans="1:11" ht="36">
      <c r="A64" s="485">
        <v>62</v>
      </c>
      <c r="B64" s="485" t="s">
        <v>137</v>
      </c>
      <c r="C64" s="486" t="str">
        <f>VLOOKUP(B64,PLANILHA_SINTÉTICA!B:O,2,0)</f>
        <v>PRÓPRIO</v>
      </c>
      <c r="D64" s="487" t="str">
        <f>VLOOKUP(B64,PLANILHA_SINTÉTICA!B:O,4,0)</f>
        <v>FORNECIMENTO E INSTALAÇÃO DE TUBULAÇÃO EM COBRE P/ INTERLIGAÇÃO DO CONDENSADOR AO EVAPORADOR, INCLUSIVE ISOLAMENTO, ALIMENTAÇÃO ELÉTRICA, CONEXÕES E FIXAÇÕES, P/ CONDICIONADORES DE AR SPLIT SYSTEM DE ACIMA DE 18.000 BTUS ATÉ 24.000 BTUS.</v>
      </c>
      <c r="E64" s="485" t="str">
        <f>VLOOKUP(B64,PLANILHA_SINTÉTICA!B:O,5,0)</f>
        <v>M</v>
      </c>
      <c r="F64" s="485">
        <f>SUMIF(PLANILHA_SINTÉTICA!$B$16:$B$444,B64,PLANILHA_SINTÉTICA!$G$16:$G$444)</f>
        <v>4.46</v>
      </c>
      <c r="G64" s="488">
        <f>VLOOKUP(B64,PLANILHA_SINTÉTICA!B:O,11,0)</f>
        <v>162.0204163287068</v>
      </c>
      <c r="H64" s="488">
        <f t="shared" si="0"/>
        <v>722.61105682603238</v>
      </c>
      <c r="I64" s="489">
        <f t="shared" si="1"/>
        <v>1.3142589486535782E-3</v>
      </c>
      <c r="J64" s="489">
        <f t="shared" si="3"/>
        <v>0.93212512543548376</v>
      </c>
      <c r="K64" s="485" t="str">
        <f t="shared" si="2"/>
        <v>C</v>
      </c>
    </row>
    <row r="65" spans="1:11">
      <c r="A65" s="485">
        <v>63</v>
      </c>
      <c r="B65" s="485" t="s">
        <v>173</v>
      </c>
      <c r="C65" s="486" t="str">
        <f>VLOOKUP(B65,PLANILHA_SINTÉTICA!B:O,2,0)</f>
        <v>PRÓPRIO</v>
      </c>
      <c r="D65" s="487" t="str">
        <f>VLOOKUP(B65,PLANILHA_SINTÉTICA!B:O,4,0)</f>
        <v>Recarga de extintor de pó químico seco (PQS) classe BC - 4Kg</v>
      </c>
      <c r="E65" s="485" t="str">
        <f>VLOOKUP(B65,PLANILHA_SINTÉTICA!B:O,5,0)</f>
        <v xml:space="preserve">UN </v>
      </c>
      <c r="F65" s="485">
        <f>SUMIF(PLANILHA_SINTÉTICA!$B$16:$B$444,B65,PLANILHA_SINTÉTICA!$G$16:$G$444)</f>
        <v>15</v>
      </c>
      <c r="G65" s="488">
        <f>VLOOKUP(B65,PLANILHA_SINTÉTICA!B:O,11,0)</f>
        <v>47.253180649319532</v>
      </c>
      <c r="H65" s="488">
        <f t="shared" si="0"/>
        <v>708.79770973979294</v>
      </c>
      <c r="I65" s="489">
        <f t="shared" si="1"/>
        <v>1.2891357307793759E-3</v>
      </c>
      <c r="J65" s="489">
        <f t="shared" si="3"/>
        <v>0.93341426116626314</v>
      </c>
      <c r="K65" s="485" t="str">
        <f t="shared" si="2"/>
        <v>C</v>
      </c>
    </row>
    <row r="66" spans="1:11" ht="36">
      <c r="A66" s="485">
        <v>64</v>
      </c>
      <c r="B66" s="485" t="s">
        <v>139</v>
      </c>
      <c r="C66" s="486" t="str">
        <f>VLOOKUP(B66,PLANILHA_SINTÉTICA!B:O,2,0)</f>
        <v>PRÓPRIO</v>
      </c>
      <c r="D66" s="487" t="str">
        <f>VLOOKUP(B66,PLANILHA_SINTÉTICA!B:O,4,0)</f>
        <v>FORNECIMENTO E INSTALAÇÃO DE TUBULAÇÃO EM COBRE P/ INTERLIGAÇÃO DO CONDENSADOR AO EVAPORADOR, INCLUSIVE ISOLAMENTO, ALIMENTAÇÃO ELÉTRICA, CONEXÕES E FIXAÇÕES, P/ CONDICIONADORES DE AR SPLIT SYSTEM ACIMA DE 24.000 BTUS ATÉ 36.000 BTUS.</v>
      </c>
      <c r="E66" s="485" t="str">
        <f>VLOOKUP(B66,PLANILHA_SINTÉTICA!B:O,5,0)</f>
        <v>M</v>
      </c>
      <c r="F66" s="485">
        <f>SUMIF(PLANILHA_SINTÉTICA!$B$16:$B$444,B66,PLANILHA_SINTÉTICA!$G$16:$G$444)</f>
        <v>3.56</v>
      </c>
      <c r="G66" s="488">
        <f>VLOOKUP(B66,PLANILHA_SINTÉTICA!B:O,11,0)</f>
        <v>190.39240265834326</v>
      </c>
      <c r="H66" s="488">
        <f t="shared" si="0"/>
        <v>677.79695346370204</v>
      </c>
      <c r="I66" s="489">
        <f t="shared" si="1"/>
        <v>1.2327526724715788E-3</v>
      </c>
      <c r="J66" s="489">
        <f t="shared" si="3"/>
        <v>0.93464701383873472</v>
      </c>
      <c r="K66" s="485" t="str">
        <f t="shared" si="2"/>
        <v>C</v>
      </c>
    </row>
    <row r="67" spans="1:11">
      <c r="A67" s="485">
        <v>65</v>
      </c>
      <c r="B67" s="485">
        <v>88261</v>
      </c>
      <c r="C67" s="486" t="str">
        <f>VLOOKUP(B67,PLANILHA_SINTÉTICA!B:O,2,0)</f>
        <v>SINAPI</v>
      </c>
      <c r="D67" s="487" t="str">
        <f>VLOOKUP(B67,PLANILHA_SINTÉTICA!B:O,4,0)</f>
        <v>CARPINTEIRO DE ESQUADRIA COM ENCARGOS COMPLEMENTARES</v>
      </c>
      <c r="E67" s="485" t="str">
        <f>VLOOKUP(B67,PLANILHA_SINTÉTICA!B:O,5,0)</f>
        <v>H</v>
      </c>
      <c r="F67" s="485">
        <f>SUMIF(PLANILHA_SINTÉTICA!$B$16:$B$444,B67,PLANILHA_SINTÉTICA!$G$16:$G$444)</f>
        <v>19.52223789</v>
      </c>
      <c r="G67" s="488">
        <f>VLOOKUP(B67,PLANILHA_SINTÉTICA!B:O,11,0)</f>
        <v>34.427771127414154</v>
      </c>
      <c r="H67" s="488">
        <f t="shared" si="0"/>
        <v>672.10713797185258</v>
      </c>
      <c r="I67" s="489">
        <f t="shared" si="1"/>
        <v>1.222404241104923E-3</v>
      </c>
      <c r="J67" s="489">
        <f t="shared" si="3"/>
        <v>0.93586941807983959</v>
      </c>
      <c r="K67" s="485" t="str">
        <f t="shared" si="2"/>
        <v>C</v>
      </c>
    </row>
    <row r="68" spans="1:11">
      <c r="A68" s="485">
        <v>66</v>
      </c>
      <c r="B68" s="485">
        <v>34639</v>
      </c>
      <c r="C68" s="486" t="str">
        <f>VLOOKUP(B68,PLANILHA_SINTÉTICA!B:O,2,0)</f>
        <v>SINAPI</v>
      </c>
      <c r="D68" s="487" t="str">
        <f>VLOOKUP(B68,PLANILHA_SINTÉTICA!B:O,4,0)</f>
        <v>CAIXA D'AGUA EM POLIETILENO 1500 LITROS, COM TAMPA</v>
      </c>
      <c r="E68" s="485" t="str">
        <f>VLOOKUP(B68,PLANILHA_SINTÉTICA!B:O,5,0)</f>
        <v>UN</v>
      </c>
      <c r="F68" s="485">
        <f>SUMIF(PLANILHA_SINTÉTICA!$B$16:$B$444,B68,PLANILHA_SINTÉTICA!$G$16:$G$444)</f>
        <v>0.54710000000000003</v>
      </c>
      <c r="G68" s="488">
        <f>VLOOKUP(B68,PLANILHA_SINTÉTICA!B:O,11,0)</f>
        <v>1197.2302115214843</v>
      </c>
      <c r="H68" s="488">
        <f t="shared" si="0"/>
        <v>655.0046487234041</v>
      </c>
      <c r="I68" s="489">
        <f t="shared" si="1"/>
        <v>1.1912988500004018E-3</v>
      </c>
      <c r="J68" s="489">
        <f t="shared" si="3"/>
        <v>0.93706071692983994</v>
      </c>
      <c r="K68" s="485" t="str">
        <f t="shared" si="2"/>
        <v>C</v>
      </c>
    </row>
    <row r="69" spans="1:11">
      <c r="A69" s="485">
        <v>67</v>
      </c>
      <c r="B69" s="485" t="s">
        <v>248</v>
      </c>
      <c r="C69" s="486" t="str">
        <f>VLOOKUP(B69,PLANILHA_SINTÉTICA!B:O,2,0)</f>
        <v>PRÓPRIO</v>
      </c>
      <c r="D69" s="487" t="str">
        <f>VLOOKUP(B69,PLANILHA_SINTÉTICA!B:O,4,0)</f>
        <v>KIT MOTOR PPA 1/4HP, 500KG, DESLIZANTE, INCLUÍNDO 2 CONTROLE E 5M DE CREMALHEIRA</v>
      </c>
      <c r="E69" s="485" t="str">
        <f>VLOOKUP(B69,PLANILHA_SINTÉTICA!B:O,5,0)</f>
        <v>UN</v>
      </c>
      <c r="F69" s="485">
        <f>SUMIF(PLANILHA_SINTÉTICA!$B$16:$B$444,B69,PLANILHA_SINTÉTICA!$G$16:$G$444)</f>
        <v>0.8206</v>
      </c>
      <c r="G69" s="488">
        <f>VLOOKUP(B69,PLANILHA_SINTÉTICA!B:O,11,0)</f>
        <v>788.04129368870178</v>
      </c>
      <c r="H69" s="488">
        <f t="shared" si="0"/>
        <v>646.66668560094865</v>
      </c>
      <c r="I69" s="489">
        <f t="shared" si="1"/>
        <v>1.1761340631573065E-3</v>
      </c>
      <c r="J69" s="489">
        <f t="shared" si="3"/>
        <v>0.93823685099299725</v>
      </c>
      <c r="K69" s="485" t="str">
        <f t="shared" si="2"/>
        <v>C</v>
      </c>
    </row>
    <row r="70" spans="1:11">
      <c r="A70" s="485">
        <v>68</v>
      </c>
      <c r="B70" s="485" t="s">
        <v>183</v>
      </c>
      <c r="C70" s="486" t="str">
        <f>VLOOKUP(B70,PLANILHA_SINTÉTICA!B:O,2,0)</f>
        <v>PRÓPRIO</v>
      </c>
      <c r="D70" s="487" t="str">
        <f>VLOOKUP(B70,PLANILHA_SINTÉTICA!B:O,4,0)</f>
        <v>Recarga de extintor de água pressurizada classe A - 10 L</v>
      </c>
      <c r="E70" s="485" t="str">
        <f>VLOOKUP(B70,PLANILHA_SINTÉTICA!B:O,5,0)</f>
        <v xml:space="preserve">UN </v>
      </c>
      <c r="F70" s="485">
        <f>SUMIF(PLANILHA_SINTÉTICA!$B$16:$B$444,B70,PLANILHA_SINTÉTICA!$G$16:$G$444)</f>
        <v>20</v>
      </c>
      <c r="G70" s="488">
        <f>VLOOKUP(B70,PLANILHA_SINTÉTICA!B:O,11,0)</f>
        <v>31.423365131797489</v>
      </c>
      <c r="H70" s="488">
        <f t="shared" si="0"/>
        <v>628.46730263594975</v>
      </c>
      <c r="I70" s="489">
        <f t="shared" si="1"/>
        <v>1.1430336812910467E-3</v>
      </c>
      <c r="J70" s="489">
        <f t="shared" si="3"/>
        <v>0.93937988467428835</v>
      </c>
      <c r="K70" s="485" t="str">
        <f t="shared" si="2"/>
        <v>C</v>
      </c>
    </row>
    <row r="71" spans="1:11">
      <c r="A71" s="485">
        <v>69</v>
      </c>
      <c r="B71" s="485">
        <v>7356</v>
      </c>
      <c r="C71" s="486" t="str">
        <f>VLOOKUP(B71,PLANILHA_SINTÉTICA!B:O,2,0)</f>
        <v>SINAPI</v>
      </c>
      <c r="D71" s="487" t="str">
        <f>VLOOKUP(B71,PLANILHA_SINTÉTICA!B:O,4,0)</f>
        <v>TINTA LATEX ACRILICA PREMIUM, COR BRANCO FOSCO</v>
      </c>
      <c r="E71" s="485" t="str">
        <f>VLOOKUP(B71,PLANILHA_SINTÉTICA!B:O,5,0)</f>
        <v>L</v>
      </c>
      <c r="F71" s="485">
        <f>SUMIF(PLANILHA_SINTÉTICA!$B$16:$B$444,B71,PLANILHA_SINTÉTICA!$G$16:$G$444)</f>
        <v>19.9329</v>
      </c>
      <c r="G71" s="488">
        <f>VLOOKUP(B71,PLANILHA_SINTÉTICA!B:O,11,0)</f>
        <v>31.435178426959816</v>
      </c>
      <c r="H71" s="488">
        <f t="shared" si="0"/>
        <v>626.5942680667473</v>
      </c>
      <c r="I71" s="489">
        <f t="shared" si="1"/>
        <v>1.1396270735171161E-3</v>
      </c>
      <c r="J71" s="489">
        <f t="shared" si="3"/>
        <v>0.94051951174780546</v>
      </c>
      <c r="K71" s="485" t="str">
        <f t="shared" si="2"/>
        <v>C</v>
      </c>
    </row>
    <row r="72" spans="1:11">
      <c r="A72" s="485">
        <v>70</v>
      </c>
      <c r="B72" s="485" t="s">
        <v>254</v>
      </c>
      <c r="C72" s="486" t="str">
        <f>VLOOKUP(B72,PLANILHA_SINTÉTICA!B:O,2,0)</f>
        <v>PRÓPRIO</v>
      </c>
      <c r="D72" s="487" t="str">
        <f>VLOOKUP(B72,PLANILHA_SINTÉTICA!B:O,4,0)</f>
        <v>VENTILADOR DE PAREDE 50CM COM 6 PÁS, 200W BIVOLT</v>
      </c>
      <c r="E72" s="485" t="str">
        <f>VLOOKUP(B72,PLANILHA_SINTÉTICA!B:O,5,0)</f>
        <v>UN</v>
      </c>
      <c r="F72" s="485">
        <f>SUMIF(PLANILHA_SINTÉTICA!$B$16:$B$444,B72,PLANILHA_SINTÉTICA!$G$16:$G$444)</f>
        <v>2.4619</v>
      </c>
      <c r="G72" s="488">
        <f>VLOOKUP(B72,PLANILHA_SINTÉTICA!B:O,11,0)</f>
        <v>236.14777029497435</v>
      </c>
      <c r="H72" s="488">
        <f t="shared" si="0"/>
        <v>581.37219568919738</v>
      </c>
      <c r="I72" s="489">
        <f t="shared" si="1"/>
        <v>1.0573787979926477E-3</v>
      </c>
      <c r="J72" s="489">
        <f t="shared" si="3"/>
        <v>0.94157689054579807</v>
      </c>
      <c r="K72" s="485" t="str">
        <f t="shared" si="2"/>
        <v>C</v>
      </c>
    </row>
    <row r="73" spans="1:11">
      <c r="A73" s="485">
        <v>71</v>
      </c>
      <c r="B73" s="485">
        <v>39390</v>
      </c>
      <c r="C73" s="486" t="str">
        <f>VLOOKUP(B73,PLANILHA_SINTÉTICA!B:O,2,0)</f>
        <v>SINAPI</v>
      </c>
      <c r="D73" s="487" t="str">
        <f>VLOOKUP(B73,PLANILHA_SINTÉTICA!B:O,4,0)</f>
        <v>LUMINARIA LED REFLETOR RETANGULAR BIVOLT, LUZ BRANCA, 30 W</v>
      </c>
      <c r="E73" s="485" t="str">
        <f>VLOOKUP(B73,PLANILHA_SINTÉTICA!B:O,5,0)</f>
        <v>UN</v>
      </c>
      <c r="F73" s="485">
        <f>SUMIF(PLANILHA_SINTÉTICA!$B$16:$B$444,B73,PLANILHA_SINTÉTICA!$G$16:$G$444)</f>
        <v>11.2151</v>
      </c>
      <c r="G73" s="488">
        <f>VLOOKUP(B73,PLANILHA_SINTÉTICA!B:O,11,0)</f>
        <v>51.234261119024694</v>
      </c>
      <c r="H73" s="488">
        <f t="shared" si="0"/>
        <v>574.59736187597377</v>
      </c>
      <c r="I73" s="489">
        <f t="shared" si="1"/>
        <v>1.0450569744050332E-3</v>
      </c>
      <c r="J73" s="489">
        <f t="shared" si="3"/>
        <v>0.94262194752020312</v>
      </c>
      <c r="K73" s="485" t="str">
        <f t="shared" si="2"/>
        <v>C</v>
      </c>
    </row>
    <row r="74" spans="1:11">
      <c r="A74" s="485">
        <v>72</v>
      </c>
      <c r="B74" s="485" t="s">
        <v>256</v>
      </c>
      <c r="C74" s="486" t="str">
        <f>VLOOKUP(B74,PLANILHA_SINTÉTICA!B:O,2,0)</f>
        <v>PRÓPRIO</v>
      </c>
      <c r="D74" s="487" t="str">
        <f>VLOOKUP(B74,PLANILHA_SINTÉTICA!B:O,4,0)</f>
        <v>QUADRO DE COMANDO DE PVC TIPO CC PLAST 30X20X17CM COM TAMPA TRANSPARENTE. REF. CEMAR</v>
      </c>
      <c r="E74" s="485" t="str">
        <f>VLOOKUP(B74,PLANILHA_SINTÉTICA!B:O,5,0)</f>
        <v>UN</v>
      </c>
      <c r="F74" s="485">
        <f>SUMIF(PLANILHA_SINTÉTICA!$B$16:$B$444,B74,PLANILHA_SINTÉTICA!$G$16:$G$444)</f>
        <v>1.3676999999999999</v>
      </c>
      <c r="G74" s="488">
        <f>VLOOKUP(B74,PLANILHA_SINTÉTICA!B:O,11,0)</f>
        <v>416.56041401407629</v>
      </c>
      <c r="H74" s="488">
        <f t="shared" si="0"/>
        <v>569.72967824705211</v>
      </c>
      <c r="I74" s="489">
        <f t="shared" si="1"/>
        <v>1.0362038068426318E-3</v>
      </c>
      <c r="J74" s="489">
        <f t="shared" si="3"/>
        <v>0.94365815132704578</v>
      </c>
      <c r="K74" s="485" t="str">
        <f t="shared" si="2"/>
        <v>C</v>
      </c>
    </row>
    <row r="75" spans="1:11">
      <c r="A75" s="485">
        <v>73</v>
      </c>
      <c r="B75" s="485">
        <v>25067</v>
      </c>
      <c r="C75" s="486" t="str">
        <f>VLOOKUP(B75,PLANILHA_SINTÉTICA!B:O,2,0)</f>
        <v>SINAPI</v>
      </c>
      <c r="D75" s="487" t="str">
        <f>VLOOKUP(B75,PLANILHA_SINTÉTICA!B:O,4,0)</f>
        <v>BLOCO DE CONCRETO ESTRUTURAL 19 X 19 X 39 CM, FBK 4,5 MPA (NBR 6136)</v>
      </c>
      <c r="E75" s="485" t="str">
        <f>VLOOKUP(B75,PLANILHA_SINTÉTICA!B:O,5,0)</f>
        <v>UN</v>
      </c>
      <c r="F75" s="485">
        <f>SUMIF(PLANILHA_SINTÉTICA!$B$16:$B$444,B75,PLANILHA_SINTÉTICA!$G$16:$G$444)</f>
        <v>111.88509999999999</v>
      </c>
      <c r="G75" s="488">
        <f>VLOOKUP(B75,PLANILHA_SINTÉTICA!B:O,11,0)</f>
        <v>5.0560903294771897</v>
      </c>
      <c r="H75" s="488">
        <f t="shared" si="0"/>
        <v>565.70117212258833</v>
      </c>
      <c r="I75" s="489">
        <f t="shared" si="1"/>
        <v>1.0288769050830081E-3</v>
      </c>
      <c r="J75" s="489">
        <f t="shared" si="3"/>
        <v>0.9446870282321288</v>
      </c>
      <c r="K75" s="485" t="str">
        <f t="shared" si="2"/>
        <v>C</v>
      </c>
    </row>
    <row r="76" spans="1:11">
      <c r="A76" s="485">
        <v>74</v>
      </c>
      <c r="B76" s="485">
        <v>38191</v>
      </c>
      <c r="C76" s="486" t="str">
        <f>VLOOKUP(B76,PLANILHA_SINTÉTICA!B:O,2,0)</f>
        <v>SINAPI</v>
      </c>
      <c r="D76" s="487" t="str">
        <f>VLOOKUP(B76,PLANILHA_SINTÉTICA!B:O,4,0)</f>
        <v>LAMPADA FLUORESCENTE COMPACTA 2U BRANCA 15 W, BASE E27 (127/220 V)</v>
      </c>
      <c r="E76" s="485" t="str">
        <f>VLOOKUP(B76,PLANILHA_SINTÉTICA!B:O,5,0)</f>
        <v>UN</v>
      </c>
      <c r="F76" s="485">
        <f>SUMIF(PLANILHA_SINTÉTICA!$B$16:$B$444,B76,PLANILHA_SINTÉTICA!$G$16:$G$444)</f>
        <v>28.721699999999998</v>
      </c>
      <c r="G76" s="488">
        <f>VLOOKUP(B76,PLANILHA_SINTÉTICA!B:O,11,0)</f>
        <v>18.983965325864119</v>
      </c>
      <c r="H76" s="488">
        <f t="shared" si="0"/>
        <v>545.25175689987145</v>
      </c>
      <c r="I76" s="489">
        <f t="shared" si="1"/>
        <v>9.9168424563321131E-4</v>
      </c>
      <c r="J76" s="489">
        <f t="shared" si="3"/>
        <v>0.94567871247776203</v>
      </c>
      <c r="K76" s="485" t="str">
        <f t="shared" si="2"/>
        <v>C</v>
      </c>
    </row>
    <row r="77" spans="1:11">
      <c r="A77" s="485">
        <v>75</v>
      </c>
      <c r="B77" s="485" t="s">
        <v>177</v>
      </c>
      <c r="C77" s="486" t="str">
        <f>VLOOKUP(B77,PLANILHA_SINTÉTICA!B:O,2,0)</f>
        <v>PRÓPRIO</v>
      </c>
      <c r="D77" s="487" t="str">
        <f>VLOOKUP(B77,PLANILHA_SINTÉTICA!B:O,4,0)</f>
        <v>Extintor de incêndio com carga de pó químico seco PQS, Classe BC - 8kg</v>
      </c>
      <c r="E77" s="485" t="str">
        <f>VLOOKUP(B77,PLANILHA_SINTÉTICA!B:O,5,0)</f>
        <v>UN</v>
      </c>
      <c r="F77" s="485">
        <f>SUMIF(PLANILHA_SINTÉTICA!$B$16:$B$444,B77,PLANILHA_SINTÉTICA!$G$16:$G$444)</f>
        <v>2</v>
      </c>
      <c r="G77" s="488">
        <f>VLOOKUP(B77,PLANILHA_SINTÉTICA!B:O,11,0)</f>
        <v>271.69397543842496</v>
      </c>
      <c r="H77" s="488">
        <f t="shared" si="0"/>
        <v>543.38795087684991</v>
      </c>
      <c r="I77" s="489">
        <f t="shared" si="1"/>
        <v>9.8829442240649565E-4</v>
      </c>
      <c r="J77" s="489">
        <f t="shared" si="3"/>
        <v>0.94666700690016847</v>
      </c>
      <c r="K77" s="485" t="str">
        <f t="shared" si="2"/>
        <v>C</v>
      </c>
    </row>
    <row r="78" spans="1:11">
      <c r="A78" s="485">
        <v>76</v>
      </c>
      <c r="B78" s="485" t="s">
        <v>171</v>
      </c>
      <c r="C78" s="486" t="str">
        <f>VLOOKUP(B78,PLANILHA_SINTÉTICA!B:O,2,0)</f>
        <v>PRÓPRIO</v>
      </c>
      <c r="D78" s="487" t="str">
        <f>VLOOKUP(B78,PLANILHA_SINTÉTICA!B:O,4,0)</f>
        <v>Recarga de extintor de gás carbônico (CO2) classe AB - 25Kg</v>
      </c>
      <c r="E78" s="485" t="str">
        <f>VLOOKUP(B78,PLANILHA_SINTÉTICA!B:O,5,0)</f>
        <v xml:space="preserve">UN </v>
      </c>
      <c r="F78" s="485">
        <f>SUMIF(PLANILHA_SINTÉTICA!$B$16:$B$444,B78,PLANILHA_SINTÉTICA!$G$16:$G$444)</f>
        <v>2</v>
      </c>
      <c r="G78" s="488">
        <f>VLOOKUP(B78,PLANILHA_SINTÉTICA!B:O,11,0)</f>
        <v>259.89249357125743</v>
      </c>
      <c r="H78" s="488">
        <f t="shared" si="0"/>
        <v>519.78498714251486</v>
      </c>
      <c r="I78" s="489">
        <f t="shared" si="1"/>
        <v>9.4536620257154244E-4</v>
      </c>
      <c r="J78" s="489">
        <f t="shared" si="3"/>
        <v>0.94761237310274005</v>
      </c>
      <c r="K78" s="485" t="str">
        <f t="shared" si="2"/>
        <v>C</v>
      </c>
    </row>
    <row r="79" spans="1:11">
      <c r="A79" s="485">
        <v>77</v>
      </c>
      <c r="B79" s="485">
        <v>4491</v>
      </c>
      <c r="C79" s="486" t="str">
        <f>VLOOKUP(B79,PLANILHA_SINTÉTICA!B:O,2,0)</f>
        <v>SINAPI</v>
      </c>
      <c r="D79" s="487" t="str">
        <f>VLOOKUP(B79,PLANILHA_SINTÉTICA!B:O,4,0)</f>
        <v>PONTALETE *7,5 X 7,5* CM EM PINUS, MISTA OU EQUIVALENTE DA REGIAO - BRUTA</v>
      </c>
      <c r="E79" s="485" t="str">
        <f>VLOOKUP(B79,PLANILHA_SINTÉTICA!B:O,5,0)</f>
        <v>M</v>
      </c>
      <c r="F79" s="485">
        <f>SUMIF(PLANILHA_SINTÉTICA!$B$16:$B$444,B79,PLANILHA_SINTÉTICA!$G$16:$G$444)</f>
        <v>64.729600000000005</v>
      </c>
      <c r="G79" s="488">
        <f>VLOOKUP(B79,PLANILHA_SINTÉTICA!B:O,11,0)</f>
        <v>8.0094141200596596</v>
      </c>
      <c r="H79" s="488">
        <f t="shared" si="0"/>
        <v>518.44617222581383</v>
      </c>
      <c r="I79" s="489">
        <f t="shared" si="1"/>
        <v>9.4293121424934075E-4</v>
      </c>
      <c r="J79" s="489">
        <f t="shared" si="3"/>
        <v>0.94855530431698942</v>
      </c>
      <c r="K79" s="485" t="str">
        <f t="shared" si="2"/>
        <v>C</v>
      </c>
    </row>
    <row r="80" spans="1:11">
      <c r="A80" s="485">
        <v>78</v>
      </c>
      <c r="B80" s="485">
        <v>156</v>
      </c>
      <c r="C80" s="486" t="str">
        <f>VLOOKUP(B80,PLANILHA_SINTÉTICA!B:O,2,0)</f>
        <v>SINAPI</v>
      </c>
      <c r="D80" s="487" t="str">
        <f>VLOOKUP(B80,PLANILHA_SINTÉTICA!B:O,4,0)</f>
        <v>ADESIVO ESTRUTURAL A BASE DE RESINA EPOXI, BICOMPONENTE, FLUIDO</v>
      </c>
      <c r="E80" s="485" t="str">
        <f>VLOOKUP(B80,PLANILHA_SINTÉTICA!B:O,5,0)</f>
        <v>KG</v>
      </c>
      <c r="F80" s="485">
        <f>SUMIF(PLANILHA_SINTÉTICA!$B$16:$B$444,B80,PLANILHA_SINTÉTICA!$G$16:$G$444)</f>
        <v>8.2882999999999996</v>
      </c>
      <c r="G80" s="488">
        <f>VLOOKUP(B80,PLANILHA_SINTÉTICA!B:O,11,0)</f>
        <v>61.192868940868784</v>
      </c>
      <c r="H80" s="488">
        <f t="shared" si="0"/>
        <v>507.18485564260271</v>
      </c>
      <c r="I80" s="489">
        <f t="shared" si="1"/>
        <v>9.2244953748381439E-4</v>
      </c>
      <c r="J80" s="489">
        <f t="shared" si="3"/>
        <v>0.94947775385447319</v>
      </c>
      <c r="K80" s="485" t="str">
        <f t="shared" si="2"/>
        <v>C</v>
      </c>
    </row>
    <row r="81" spans="1:11" ht="36">
      <c r="A81" s="485">
        <v>79</v>
      </c>
      <c r="B81" s="485">
        <v>10521</v>
      </c>
      <c r="C81" s="486" t="str">
        <f>VLOOKUP(B81,PLANILHA_SINTÉTICA!B:O,2,0)</f>
        <v>SINAPI</v>
      </c>
      <c r="D81" s="487" t="str">
        <f>VLOOKUP(B81,PLANILHA_SINTÉTICA!B:O,4,0)</f>
        <v>CAIXA DE INCENDIO/ABRIGO PARA MANGUEIRA, DE EMBUTIR/INTERNA, COM 75 X 45 X 17 CM, EM CHAPA DE ACO, PORTA COM VENTILACAO, VISOR COM A INSCRICAO "INCENDIO", SUPORTE/CESTA INTERNA PARA A MANGUEIRA, PINTURA ELETROSTATICA VERMELHA</v>
      </c>
      <c r="E81" s="485" t="str">
        <f>VLOOKUP(B81,PLANILHA_SINTÉTICA!B:O,5,0)</f>
        <v>UN</v>
      </c>
      <c r="F81" s="485">
        <f>SUMIF(PLANILHA_SINTÉTICA!$B$16:$B$444,B81,PLANILHA_SINTÉTICA!$G$16:$G$444)</f>
        <v>1.0942000000000001</v>
      </c>
      <c r="G81" s="488">
        <f>VLOOKUP(B81,PLANILHA_SINTÉTICA!B:O,11,0)</f>
        <v>462.32511947294228</v>
      </c>
      <c r="H81" s="488">
        <f t="shared" si="0"/>
        <v>505.87614572729348</v>
      </c>
      <c r="I81" s="489">
        <f t="shared" si="1"/>
        <v>9.2006930305321818E-4</v>
      </c>
      <c r="J81" s="489">
        <f t="shared" si="3"/>
        <v>0.95039782315752641</v>
      </c>
      <c r="K81" s="485" t="str">
        <f t="shared" si="2"/>
        <v>C</v>
      </c>
    </row>
    <row r="82" spans="1:11" ht="24">
      <c r="A82" s="485">
        <v>80</v>
      </c>
      <c r="B82" s="485">
        <v>39505</v>
      </c>
      <c r="C82" s="486" t="str">
        <f>VLOOKUP(B82,PLANILHA_SINTÉTICA!B:O,2,0)</f>
        <v>SINAPI</v>
      </c>
      <c r="D82" s="487" t="str">
        <f>VLOOKUP(B82,PLANILHA_SINTÉTICA!B:O,4,0)</f>
        <v>PORTA DE MADEIRA, FOLHA PESADA (NBR 15930) DE 900 X 2100 MM, DE 40 MM A 45 MM DE ESPESSURA, NUCLEO SOLIDO, CAPA LISA EM HDF, ACABAMENTO EM PRIMER PARA PINTURA</v>
      </c>
      <c r="E82" s="485" t="str">
        <f>VLOOKUP(B82,PLANILHA_SINTÉTICA!B:O,5,0)</f>
        <v>UN</v>
      </c>
      <c r="F82" s="485">
        <f>SUMIF(PLANILHA_SINTÉTICA!$B$16:$B$444,B82,PLANILHA_SINTÉTICA!$G$16:$G$444)</f>
        <v>0.8206</v>
      </c>
      <c r="G82" s="488">
        <f>VLOOKUP(B82,PLANILHA_SINTÉTICA!B:O,11,0)</f>
        <v>599.70192891567649</v>
      </c>
      <c r="H82" s="488">
        <f t="shared" si="0"/>
        <v>492.11540286820411</v>
      </c>
      <c r="I82" s="489">
        <f t="shared" si="1"/>
        <v>8.9504175985160206E-4</v>
      </c>
      <c r="J82" s="489">
        <f t="shared" si="3"/>
        <v>0.95129286491737797</v>
      </c>
      <c r="K82" s="485" t="str">
        <f t="shared" si="2"/>
        <v>C</v>
      </c>
    </row>
    <row r="83" spans="1:11" ht="48">
      <c r="A83" s="485">
        <v>81</v>
      </c>
      <c r="B83" s="485" t="s">
        <v>116</v>
      </c>
      <c r="C83" s="486" t="str">
        <f>VLOOKUP(B83,PLANILHA_SINTÉTICA!B:O,2,0)</f>
        <v>PRÓPRIO</v>
      </c>
      <c r="D83" s="487" t="str">
        <f>VLOOKUP(B83,PLANILHA_SINTÉTICA!B:O,4,0)</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E83" s="485" t="str">
        <f>VLOOKUP(B83,PLANILHA_SINTÉTICA!B:O,5,0)</f>
        <v xml:space="preserve">UN </v>
      </c>
      <c r="F83" s="485">
        <f>SUMIF(PLANILHA_SINTÉTICA!$B$16:$B$444,B83,PLANILHA_SINTÉTICA!$G$16:$G$444)</f>
        <v>1</v>
      </c>
      <c r="G83" s="488">
        <f>VLOOKUP(B83,PLANILHA_SINTÉTICA!B:O,11,0)</f>
        <v>472.53180649319529</v>
      </c>
      <c r="H83" s="488">
        <f t="shared" si="0"/>
        <v>472.53180649319529</v>
      </c>
      <c r="I83" s="489">
        <f t="shared" si="1"/>
        <v>8.5942382051958392E-4</v>
      </c>
      <c r="J83" s="489">
        <f t="shared" si="3"/>
        <v>0.95215228873789759</v>
      </c>
      <c r="K83" s="485" t="str">
        <f t="shared" si="2"/>
        <v>C</v>
      </c>
    </row>
    <row r="84" spans="1:11">
      <c r="A84" s="485">
        <v>82</v>
      </c>
      <c r="B84" s="485">
        <v>1379</v>
      </c>
      <c r="C84" s="486" t="str">
        <f>VLOOKUP(B84,PLANILHA_SINTÉTICA!B:O,2,0)</f>
        <v>SINAPI</v>
      </c>
      <c r="D84" s="487" t="str">
        <f>VLOOKUP(B84,PLANILHA_SINTÉTICA!B:O,4,0)</f>
        <v>CIMENTO PORTLAND COMPOSTO CP II-32</v>
      </c>
      <c r="E84" s="485" t="str">
        <f>VLOOKUP(B84,PLANILHA_SINTÉTICA!B:O,5,0)</f>
        <v>KG</v>
      </c>
      <c r="F84" s="485">
        <f>SUMIF(PLANILHA_SINTÉTICA!$B$16:$B$444,B84,PLANILHA_SINTÉTICA!$G$16:$G$444)</f>
        <v>596.30449999999996</v>
      </c>
      <c r="G84" s="488">
        <f>VLOOKUP(B84,PLANILHA_SINTÉTICA!B:O,11,0)</f>
        <v>0.7796774807137723</v>
      </c>
      <c r="H84" s="488">
        <f t="shared" si="0"/>
        <v>464.9251902982856</v>
      </c>
      <c r="I84" s="489">
        <f t="shared" si="1"/>
        <v>8.4558918111198337E-4</v>
      </c>
      <c r="J84" s="489">
        <f t="shared" si="3"/>
        <v>0.95299787791900958</v>
      </c>
      <c r="K84" s="485" t="str">
        <f t="shared" si="2"/>
        <v>C</v>
      </c>
    </row>
    <row r="85" spans="1:11" ht="36">
      <c r="A85" s="485">
        <v>83</v>
      </c>
      <c r="B85" s="485" t="s">
        <v>143</v>
      </c>
      <c r="C85" s="486" t="str">
        <f>VLOOKUP(B85,PLANILHA_SINTÉTICA!B:O,2,0)</f>
        <v>PRÓPRIO</v>
      </c>
      <c r="D85" s="487" t="str">
        <f>VLOOKUP(B85,PLANILHA_SINTÉTICA!B:O,4,0)</f>
        <v>FORNECIMENTO E INSTALAÇÃO DE TUBULAÇÃO EM COBRE P/ INTERLIGAÇÃO DO CONDENSADOR AO EVAPORADOR, INCLUSIVE ISOLAMENTO, ALIMENTAÇÃO ELÉTRICA, CONEXÕES E FIXAÇÕES, P/ CONDICIONADORES DE AR SPLIT SYSTEM DE ACIMA DE 48.000 BUTS ATÉ 60.000 BTUS.</v>
      </c>
      <c r="E85" s="485" t="str">
        <f>VLOOKUP(B85,PLANILHA_SINTÉTICA!B:O,5,0)</f>
        <v>M</v>
      </c>
      <c r="F85" s="485">
        <f>SUMIF(PLANILHA_SINTÉTICA!$B$16:$B$444,B85,PLANILHA_SINTÉTICA!$G$16:$G$444)</f>
        <v>1.49</v>
      </c>
      <c r="G85" s="488">
        <f>VLOOKUP(B85,PLANILHA_SINTÉTICA!B:O,11,0)</f>
        <v>308.70137237956078</v>
      </c>
      <c r="H85" s="488">
        <f t="shared" si="0"/>
        <v>459.96504484554555</v>
      </c>
      <c r="I85" s="489">
        <f t="shared" si="1"/>
        <v>8.3656784731656606E-4</v>
      </c>
      <c r="J85" s="489">
        <f t="shared" si="3"/>
        <v>0.95383444576632614</v>
      </c>
      <c r="K85" s="485" t="str">
        <f t="shared" si="2"/>
        <v>C</v>
      </c>
    </row>
    <row r="86" spans="1:11" ht="24">
      <c r="A86" s="485">
        <v>84</v>
      </c>
      <c r="B86" s="485">
        <v>13395</v>
      </c>
      <c r="C86" s="486" t="str">
        <f>VLOOKUP(B86,PLANILHA_SINTÉTICA!B:O,2,0)</f>
        <v>SINAPI</v>
      </c>
      <c r="D86" s="487" t="str">
        <f>VLOOKUP(B86,PLANILHA_SINTÉTICA!B:O,4,0)</f>
        <v>QUADRO DE DISTRIBUICAO COM BARRAMENTO TRIFASICO, DE EMBUTIR, EM CHAPA DE ACO GALVANIZADO, PARA 18 DISJUNTORES DIN, 100 A, INCLUINDO BARRAMENTO</v>
      </c>
      <c r="E86" s="485" t="str">
        <f>VLOOKUP(B86,PLANILHA_SINTÉTICA!B:O,5,0)</f>
        <v>UN</v>
      </c>
      <c r="F86" s="485">
        <f>SUMIF(PLANILHA_SINTÉTICA!$B$16:$B$444,B86,PLANILHA_SINTÉTICA!$G$16:$G$444)</f>
        <v>0.54710000000000003</v>
      </c>
      <c r="G86" s="488">
        <f>VLOOKUP(B86,PLANILHA_SINTÉTICA!B:O,11,0)</f>
        <v>812.83740023443227</v>
      </c>
      <c r="H86" s="488">
        <f t="shared" si="0"/>
        <v>444.70334166825791</v>
      </c>
      <c r="I86" s="489">
        <f t="shared" si="1"/>
        <v>8.0881041157991086E-4</v>
      </c>
      <c r="J86" s="489">
        <f t="shared" si="3"/>
        <v>0.95464325617790602</v>
      </c>
      <c r="K86" s="485" t="str">
        <f t="shared" si="2"/>
        <v>C</v>
      </c>
    </row>
    <row r="87" spans="1:11">
      <c r="A87" s="485">
        <v>85</v>
      </c>
      <c r="B87" s="485">
        <v>88262</v>
      </c>
      <c r="C87" s="486" t="str">
        <f>VLOOKUP(B87,PLANILHA_SINTÉTICA!B:O,2,0)</f>
        <v>SINAPI</v>
      </c>
      <c r="D87" s="487" t="str">
        <f>VLOOKUP(B87,PLANILHA_SINTÉTICA!B:O,4,0)</f>
        <v>CARPINTEIRO DE FORMAS COM ENCARGOS COMPLEMENTARES</v>
      </c>
      <c r="E87" s="485" t="str">
        <f>VLOOKUP(B87,PLANILHA_SINTÉTICA!B:O,5,0)</f>
        <v>H</v>
      </c>
      <c r="F87" s="485">
        <f>SUMIF(PLANILHA_SINTÉTICA!$B$16:$B$444,B87,PLANILHA_SINTÉTICA!$G$16:$G$444)</f>
        <v>11.604909170000001</v>
      </c>
      <c r="G87" s="488">
        <f>VLOOKUP(B87,PLANILHA_SINTÉTICA!B:O,11,0)</f>
        <v>35.917807115488102</v>
      </c>
      <c r="H87" s="488">
        <f t="shared" si="0"/>
        <v>416.82288916081916</v>
      </c>
      <c r="I87" s="489">
        <f t="shared" si="1"/>
        <v>7.5810244931683968E-4</v>
      </c>
      <c r="J87" s="489">
        <f t="shared" si="3"/>
        <v>0.95540135862722286</v>
      </c>
      <c r="K87" s="485" t="str">
        <f t="shared" si="2"/>
        <v>C</v>
      </c>
    </row>
    <row r="88" spans="1:11">
      <c r="A88" s="485">
        <v>86</v>
      </c>
      <c r="B88" s="485">
        <v>39376</v>
      </c>
      <c r="C88" s="486" t="str">
        <f>VLOOKUP(B88,PLANILHA_SINTÉTICA!B:O,2,0)</f>
        <v>SINAPI</v>
      </c>
      <c r="D88" s="487" t="str">
        <f>VLOOKUP(B88,PLANILHA_SINTÉTICA!B:O,4,0)</f>
        <v>LAMPADA VAPOR METALICO OVOIDE 150 W, BASE E27/E40</v>
      </c>
      <c r="E88" s="485" t="str">
        <f>VLOOKUP(B88,PLANILHA_SINTÉTICA!B:O,5,0)</f>
        <v>UN</v>
      </c>
      <c r="F88" s="485">
        <f>SUMIF(PLANILHA_SINTÉTICA!$B$16:$B$444,B88,PLANILHA_SINTÉTICA!$G$16:$G$444)</f>
        <v>6.5650000000000004</v>
      </c>
      <c r="G88" s="488">
        <f>VLOOKUP(B88,PLANILHA_SINTÉTICA!B:O,11,0)</f>
        <v>62.634090950673041</v>
      </c>
      <c r="H88" s="488">
        <f t="shared" si="0"/>
        <v>411.19280709116856</v>
      </c>
      <c r="I88" s="489">
        <f t="shared" si="1"/>
        <v>7.4786265894580229E-4</v>
      </c>
      <c r="J88" s="489">
        <f t="shared" si="3"/>
        <v>0.95614922128616864</v>
      </c>
      <c r="K88" s="485" t="str">
        <f t="shared" si="2"/>
        <v>C</v>
      </c>
    </row>
    <row r="89" spans="1:11">
      <c r="A89" s="485">
        <v>87</v>
      </c>
      <c r="B89" s="485">
        <v>37587</v>
      </c>
      <c r="C89" s="486" t="str">
        <f>VLOOKUP(B89,PLANILHA_SINTÉTICA!B:O,2,0)</f>
        <v>SINAPI</v>
      </c>
      <c r="D89" s="487" t="str">
        <f>VLOOKUP(B89,PLANILHA_SINTÉTICA!B:O,4,0)</f>
        <v>MISTURADOR MONOCOMANDO PARA CHUVEIRO, BASE BRUTA, METALICO COM ACABAMENTO CROMADO</v>
      </c>
      <c r="E89" s="485" t="str">
        <f>VLOOKUP(B89,PLANILHA_SINTÉTICA!B:O,5,0)</f>
        <v>UN</v>
      </c>
      <c r="F89" s="485">
        <f>SUMIF(PLANILHA_SINTÉTICA!$B$16:$B$444,B89,PLANILHA_SINTÉTICA!$G$16:$G$444)</f>
        <v>0.8206</v>
      </c>
      <c r="G89" s="488">
        <f>VLOOKUP(B89,PLANILHA_SINTÉTICA!B:O,11,0)</f>
        <v>483.01019930218189</v>
      </c>
      <c r="H89" s="488">
        <f t="shared" si="0"/>
        <v>396.35816954737044</v>
      </c>
      <c r="I89" s="489">
        <f t="shared" si="1"/>
        <v>7.208819547927204E-4</v>
      </c>
      <c r="J89" s="489">
        <f t="shared" si="3"/>
        <v>0.95687010324096133</v>
      </c>
      <c r="K89" s="485" t="str">
        <f t="shared" si="2"/>
        <v>C</v>
      </c>
    </row>
    <row r="90" spans="1:11">
      <c r="A90" s="485">
        <v>88</v>
      </c>
      <c r="B90" s="485">
        <v>88270</v>
      </c>
      <c r="C90" s="486" t="str">
        <f>VLOOKUP(B90,PLANILHA_SINTÉTICA!B:O,2,0)</f>
        <v>SINAPI</v>
      </c>
      <c r="D90" s="487" t="str">
        <f>VLOOKUP(B90,PLANILHA_SINTÉTICA!B:O,4,0)</f>
        <v>IMPERMEABILIZADOR COM ENCARGOS COMPLEMENTARES</v>
      </c>
      <c r="E90" s="485" t="str">
        <f>VLOOKUP(B90,PLANILHA_SINTÉTICA!B:O,5,0)</f>
        <v>H</v>
      </c>
      <c r="F90" s="485">
        <f>SUMIF(PLANILHA_SINTÉTICA!$B$16:$B$444,B90,PLANILHA_SINTÉTICA!$G$16:$G$444)</f>
        <v>10.694279119999999</v>
      </c>
      <c r="G90" s="488">
        <f>VLOOKUP(B90,PLANILHA_SINTÉTICA!B:O,11,0)</f>
        <v>36.397888785243822</v>
      </c>
      <c r="H90" s="488">
        <f t="shared" si="0"/>
        <v>389.24918204811513</v>
      </c>
      <c r="I90" s="489">
        <f t="shared" si="1"/>
        <v>7.0795238452320264E-4</v>
      </c>
      <c r="J90" s="489">
        <f t="shared" si="3"/>
        <v>0.95757805562548448</v>
      </c>
      <c r="K90" s="485" t="str">
        <f t="shared" si="2"/>
        <v>C</v>
      </c>
    </row>
    <row r="91" spans="1:11" ht="24">
      <c r="A91" s="485">
        <v>89</v>
      </c>
      <c r="B91" s="485">
        <v>12359</v>
      </c>
      <c r="C91" s="486" t="str">
        <f>VLOOKUP(B91,PLANILHA_SINTÉTICA!B:O,2,0)</f>
        <v>SINAPI</v>
      </c>
      <c r="D91" s="487" t="str">
        <f>VLOOKUP(B91,PLANILHA_SINTÉTICA!B:O,4,0)</f>
        <v>RELE TERMICO BIMETAL PARA USO EM MOTORES TRIFASICOS, TENSAO 380 V, POTENCIA ATE 15 CV, CORRENTE NOMINAL MAXIMA 22 A</v>
      </c>
      <c r="E91" s="485" t="str">
        <f>VLOOKUP(B91,PLANILHA_SINTÉTICA!B:O,5,0)</f>
        <v>UN</v>
      </c>
      <c r="F91" s="485">
        <f>SUMIF(PLANILHA_SINTÉTICA!$B$16:$B$444,B91,PLANILHA_SINTÉTICA!$G$16:$G$444)</f>
        <v>3.2825000000000002</v>
      </c>
      <c r="G91" s="488">
        <f>VLOOKUP(B91,PLANILHA_SINTÉTICA!B:O,11,0)</f>
        <v>118.40465741203241</v>
      </c>
      <c r="H91" s="488">
        <f t="shared" si="0"/>
        <v>388.66328795499641</v>
      </c>
      <c r="I91" s="489">
        <f t="shared" si="1"/>
        <v>7.0688678146112551E-4</v>
      </c>
      <c r="J91" s="489">
        <f t="shared" si="3"/>
        <v>0.95828494240694562</v>
      </c>
      <c r="K91" s="485" t="str">
        <f t="shared" si="2"/>
        <v>C</v>
      </c>
    </row>
    <row r="92" spans="1:11" ht="24">
      <c r="A92" s="485">
        <v>90</v>
      </c>
      <c r="B92" s="485">
        <v>42439</v>
      </c>
      <c r="C92" s="486" t="str">
        <f>VLOOKUP(B92,PLANILHA_SINTÉTICA!B:O,2,0)</f>
        <v>SINAPI</v>
      </c>
      <c r="D92" s="487" t="str">
        <f>VLOOKUP(B92,PLANILHA_SINTÉTICA!B:O,4,0)</f>
        <v>BANCO COM ENCOSTO, 1,60M* DE COMPRIMENTO, EM TUBO DE ACO CARBONO E PINTURA NO PROCESSO ELETROSTATICO - PARA ACADEMIA AO AR LIVRE / ACADEMIA DA TERCEIRA IDADE - ATI</v>
      </c>
      <c r="E92" s="485" t="str">
        <f>VLOOKUP(B92,PLANILHA_SINTÉTICA!B:O,5,0)</f>
        <v>UN</v>
      </c>
      <c r="F92" s="485">
        <f>SUMIF(PLANILHA_SINTÉTICA!$B$16:$B$444,B92,PLANILHA_SINTÉTICA!$G$16:$G$444)</f>
        <v>0.27350000000000002</v>
      </c>
      <c r="G92" s="488">
        <f>VLOOKUP(B92,PLANILHA_SINTÉTICA!B:O,11,0)</f>
        <v>1414.2995101292959</v>
      </c>
      <c r="H92" s="488">
        <f t="shared" si="0"/>
        <v>386.81091602036247</v>
      </c>
      <c r="I92" s="489">
        <f t="shared" si="1"/>
        <v>7.0351775414230684E-4</v>
      </c>
      <c r="J92" s="489">
        <f t="shared" si="3"/>
        <v>0.95898846016108796</v>
      </c>
      <c r="K92" s="485" t="str">
        <f t="shared" si="2"/>
        <v>C</v>
      </c>
    </row>
    <row r="93" spans="1:11" ht="36">
      <c r="A93" s="485">
        <v>91</v>
      </c>
      <c r="B93" s="485" t="s">
        <v>130</v>
      </c>
      <c r="C93" s="486" t="str">
        <f>VLOOKUP(B93,PLANILHA_SINTÉTICA!B:O,2,0)</f>
        <v>PRÓPRIO</v>
      </c>
      <c r="D93" s="487" t="str">
        <f>VLOOKUP(B93,PLANILHA_SINTÉTICA!B:O,4,0)</f>
        <v>FORNECIMENTO E INSTALAÇÃO DE TUBULAÇÃO EM COBRE P/ INTERLIGAÇÃO DO CONDENSADOR AO EVAPORADOR, INCLUSIVE ISOLAMENTO, ALIMENTAÇÃO ELÉTRICA, CONEXÕES E FIXAÇÕES, P/ CONDICIONADORES DE AR SPLIT SYSTEM ATÉ 9.000 BTUS.</v>
      </c>
      <c r="E93" s="485" t="str">
        <f>VLOOKUP(B93,PLANILHA_SINTÉTICA!B:O,5,0)</f>
        <v>M</v>
      </c>
      <c r="F93" s="485">
        <f>SUMIF(PLANILHA_SINTÉTICA!$B$16:$B$444,B93,PLANILHA_SINTÉTICA!$G$16:$G$444)</f>
        <v>2.97</v>
      </c>
      <c r="G93" s="488">
        <f>VLOOKUP(B93,PLANILHA_SINTÉTICA!B:O,11,0)</f>
        <v>128.86133026513184</v>
      </c>
      <c r="H93" s="488">
        <f t="shared" si="0"/>
        <v>382.7181508874416</v>
      </c>
      <c r="I93" s="489">
        <f t="shared" si="1"/>
        <v>6.9607398041387136E-4</v>
      </c>
      <c r="J93" s="489">
        <f t="shared" si="3"/>
        <v>0.95968453414150179</v>
      </c>
      <c r="K93" s="485" t="str">
        <f t="shared" si="2"/>
        <v>C</v>
      </c>
    </row>
    <row r="94" spans="1:11" ht="36">
      <c r="A94" s="485">
        <v>92</v>
      </c>
      <c r="B94" s="485">
        <v>13390</v>
      </c>
      <c r="C94" s="486" t="str">
        <f>VLOOKUP(B94,PLANILHA_SINTÉTICA!B:O,2,0)</f>
        <v>SINAPI</v>
      </c>
      <c r="D94" s="487" t="str">
        <f>VLOOKUP(B94,PLANILHA_SINTÉTICA!B:O,4,0)</f>
        <v>REFLETOR REDONDO EM ALUMINIO ANODIZADO PARA LAMPADA VAPOR DE MERCURIO/SODIO, CORPO EM ALUMINIO COM PINTURA EPOXI, PARA LAMPADA E-27 DE 300 W, COM SUPORTE REDONDO E ALCA REGULAVEL PARA FIXACAO.</v>
      </c>
      <c r="E94" s="485" t="str">
        <f>VLOOKUP(B94,PLANILHA_SINTÉTICA!B:O,5,0)</f>
        <v>UN</v>
      </c>
      <c r="F94" s="485">
        <f>SUMIF(PLANILHA_SINTÉTICA!$B$16:$B$444,B94,PLANILHA_SINTÉTICA!$G$16:$G$444)</f>
        <v>1.9148000000000001</v>
      </c>
      <c r="G94" s="488">
        <f>VLOOKUP(B94,PLANILHA_SINTÉTICA!B:O,11,0)</f>
        <v>198.81775758201192</v>
      </c>
      <c r="H94" s="488">
        <f t="shared" si="0"/>
        <v>380.69624221803645</v>
      </c>
      <c r="I94" s="489">
        <f t="shared" si="1"/>
        <v>6.9239660579162592E-4</v>
      </c>
      <c r="J94" s="489">
        <f t="shared" si="3"/>
        <v>0.96037693074729347</v>
      </c>
      <c r="K94" s="485" t="str">
        <f t="shared" si="2"/>
        <v>C</v>
      </c>
    </row>
    <row r="95" spans="1:11">
      <c r="A95" s="485">
        <v>93</v>
      </c>
      <c r="B95" s="485">
        <v>21012</v>
      </c>
      <c r="C95" s="486" t="str">
        <f>VLOOKUP(B95,PLANILHA_SINTÉTICA!B:O,2,0)</f>
        <v>SINAPI</v>
      </c>
      <c r="D95" s="487" t="str">
        <f>VLOOKUP(B95,PLANILHA_SINTÉTICA!B:O,4,0)</f>
        <v>TUBO ACO GALVANIZADO COM COSTURA, CLASSE LEVE, DN 40 MM ( 1 1/2"),  E = 3,00 MM,  *3,48* KG/M (NBR 5580)</v>
      </c>
      <c r="E95" s="485" t="str">
        <f>VLOOKUP(B95,PLANILHA_SINTÉTICA!B:O,5,0)</f>
        <v>M</v>
      </c>
      <c r="F95" s="485">
        <f>SUMIF(PLANILHA_SINTÉTICA!$B$16:$B$444,B95,PLANILHA_SINTÉTICA!$G$16:$G$444)</f>
        <v>5.6135999999999999</v>
      </c>
      <c r="G95" s="488">
        <f>VLOOKUP(B95,PLANILHA_SINTÉTICA!B:O,11,0)</f>
        <v>66.603358125215877</v>
      </c>
      <c r="H95" s="488">
        <f t="shared" si="0"/>
        <v>373.88461117171187</v>
      </c>
      <c r="I95" s="489">
        <f t="shared" si="1"/>
        <v>6.8000785672254842E-4</v>
      </c>
      <c r="J95" s="489">
        <f t="shared" si="3"/>
        <v>0.96105693860401598</v>
      </c>
      <c r="K95" s="485" t="str">
        <f t="shared" si="2"/>
        <v>C</v>
      </c>
    </row>
    <row r="96" spans="1:11">
      <c r="A96" s="485">
        <v>94</v>
      </c>
      <c r="B96" s="485">
        <v>10415</v>
      </c>
      <c r="C96" s="486" t="str">
        <f>VLOOKUP(B96,PLANILHA_SINTÉTICA!B:O,2,0)</f>
        <v>SINAPI</v>
      </c>
      <c r="D96" s="487" t="str">
        <f>VLOOKUP(B96,PLANILHA_SINTÉTICA!B:O,4,0)</f>
        <v>VALVULA DE RETENCAO VERTICAL, DE BRONZE (PN-16), 4", 200 PSI, EXTREMIDADES COM ROSCA</v>
      </c>
      <c r="E96" s="485" t="str">
        <f>VLOOKUP(B96,PLANILHA_SINTÉTICA!B:O,5,0)</f>
        <v>UN</v>
      </c>
      <c r="F96" s="485">
        <f>SUMIF(PLANILHA_SINTÉTICA!$B$16:$B$444,B96,PLANILHA_SINTÉTICA!$G$16:$G$444)</f>
        <v>0.54710000000000003</v>
      </c>
      <c r="G96" s="488">
        <f>VLOOKUP(B96,PLANILHA_SINTÉTICA!B:O,11,0)</f>
        <v>679.57161750818875</v>
      </c>
      <c r="H96" s="488">
        <f t="shared" si="0"/>
        <v>371.79363193873007</v>
      </c>
      <c r="I96" s="489">
        <f t="shared" si="1"/>
        <v>6.7620485904843907E-4</v>
      </c>
      <c r="J96" s="489">
        <f t="shared" si="3"/>
        <v>0.96173314346306438</v>
      </c>
      <c r="K96" s="485" t="str">
        <f t="shared" si="2"/>
        <v>C</v>
      </c>
    </row>
    <row r="97" spans="1:11">
      <c r="A97" s="485">
        <v>95</v>
      </c>
      <c r="B97" s="485">
        <v>43147</v>
      </c>
      <c r="C97" s="486" t="str">
        <f>VLOOKUP(B97,PLANILHA_SINTÉTICA!B:O,2,0)</f>
        <v>SINAPI</v>
      </c>
      <c r="D97" s="487" t="str">
        <f>VLOOKUP(B97,PLANILHA_SINTÉTICA!B:O,4,0)</f>
        <v>MEMBRANA IMPERMEABILIZANTE ACRILICA MONOCOMPONENTE</v>
      </c>
      <c r="E97" s="485" t="str">
        <f>VLOOKUP(B97,PLANILHA_SINTÉTICA!B:O,5,0)</f>
        <v>KG</v>
      </c>
      <c r="F97" s="485">
        <f>SUMIF(PLANILHA_SINTÉTICA!$B$16:$B$444,B97,PLANILHA_SINTÉTICA!$G$16:$G$444)</f>
        <v>13.129899999999999</v>
      </c>
      <c r="G97" s="488">
        <f>VLOOKUP(B97,PLANILHA_SINTÉTICA!B:O,11,0)</f>
        <v>26.603540705566893</v>
      </c>
      <c r="H97" s="488">
        <f t="shared" si="0"/>
        <v>349.30182911002271</v>
      </c>
      <c r="I97" s="489">
        <f t="shared" si="1"/>
        <v>6.3529757862455663E-4</v>
      </c>
      <c r="J97" s="489">
        <f t="shared" si="3"/>
        <v>0.96236844104168895</v>
      </c>
      <c r="K97" s="485" t="str">
        <f t="shared" si="2"/>
        <v>C</v>
      </c>
    </row>
    <row r="98" spans="1:11">
      <c r="A98" s="485">
        <v>96</v>
      </c>
      <c r="B98" s="485" t="s">
        <v>181</v>
      </c>
      <c r="C98" s="486" t="str">
        <f>VLOOKUP(B98,PLANILHA_SINTÉTICA!B:O,2,0)</f>
        <v>PRÓPRIO</v>
      </c>
      <c r="D98" s="487" t="str">
        <f>VLOOKUP(B98,PLANILHA_SINTÉTICA!B:O,4,0)</f>
        <v>Recarga de extintor de espuma mecânica classe AB - 50 L</v>
      </c>
      <c r="E98" s="485" t="str">
        <f>VLOOKUP(B98,PLANILHA_SINTÉTICA!B:O,5,0)</f>
        <v xml:space="preserve">UN </v>
      </c>
      <c r="F98" s="485">
        <f>SUMIF(PLANILHA_SINTÉTICA!$B$16:$B$444,B98,PLANILHA_SINTÉTICA!$G$16:$G$444)</f>
        <v>1</v>
      </c>
      <c r="G98" s="488">
        <f>VLOOKUP(B98,PLANILHA_SINTÉTICA!B:O,11,0)</f>
        <v>335.55664908598033</v>
      </c>
      <c r="H98" s="488">
        <f t="shared" si="0"/>
        <v>335.55664908598033</v>
      </c>
      <c r="I98" s="489">
        <f t="shared" si="1"/>
        <v>6.1029834054646961E-4</v>
      </c>
      <c r="J98" s="489">
        <f t="shared" si="3"/>
        <v>0.96297873938223544</v>
      </c>
      <c r="K98" s="485" t="str">
        <f t="shared" si="2"/>
        <v>C</v>
      </c>
    </row>
    <row r="99" spans="1:11">
      <c r="A99" s="485">
        <v>97</v>
      </c>
      <c r="B99" s="485">
        <v>11684</v>
      </c>
      <c r="C99" s="486" t="str">
        <f>VLOOKUP(B99,PLANILHA_SINTÉTICA!B:O,2,0)</f>
        <v>SINAPI</v>
      </c>
      <c r="D99" s="487" t="str">
        <f>VLOOKUP(B99,PLANILHA_SINTÉTICA!B:O,4,0)</f>
        <v>ENGATE / RABICHO FLEXIVEL INOX 1/2 " X 40 CM</v>
      </c>
      <c r="E99" s="485" t="str">
        <f>VLOOKUP(B99,PLANILHA_SINTÉTICA!B:O,5,0)</f>
        <v>UN</v>
      </c>
      <c r="F99" s="485">
        <f>SUMIF(PLANILHA_SINTÉTICA!$B$16:$B$444,B99,PLANILHA_SINTÉTICA!$G$16:$G$444)</f>
        <v>3.0089000000000001</v>
      </c>
      <c r="G99" s="488">
        <f>VLOOKUP(B99,PLANILHA_SINTÉTICA!B:O,11,0)</f>
        <v>111.19854736301117</v>
      </c>
      <c r="H99" s="488">
        <f t="shared" si="0"/>
        <v>334.58530916056435</v>
      </c>
      <c r="I99" s="489">
        <f t="shared" si="1"/>
        <v>6.0853170249533083E-4</v>
      </c>
      <c r="J99" s="489">
        <f t="shared" si="3"/>
        <v>0.96358727108473075</v>
      </c>
      <c r="K99" s="485" t="str">
        <f t="shared" si="2"/>
        <v>C</v>
      </c>
    </row>
    <row r="100" spans="1:11">
      <c r="A100" s="485">
        <v>98</v>
      </c>
      <c r="B100" s="485">
        <v>39374</v>
      </c>
      <c r="C100" s="486" t="str">
        <f>VLOOKUP(B100,PLANILHA_SINTÉTICA!B:O,2,0)</f>
        <v>SINAPI</v>
      </c>
      <c r="D100" s="487" t="str">
        <f>VLOOKUP(B100,PLANILHA_SINTÉTICA!B:O,4,0)</f>
        <v>REATOR INTERNO/INTEGRADO PARA LAMPADA VAPOR METALICO 400 W, ALTO FATOR DE POTENCIA</v>
      </c>
      <c r="E100" s="485" t="str">
        <f>VLOOKUP(B100,PLANILHA_SINTÉTICA!B:O,5,0)</f>
        <v>UN</v>
      </c>
      <c r="F100" s="485">
        <f>SUMIF(PLANILHA_SINTÉTICA!$B$16:$B$444,B100,PLANILHA_SINTÉTICA!$G$16:$G$444)</f>
        <v>1.9148000000000001</v>
      </c>
      <c r="G100" s="488">
        <f>VLOOKUP(B100,PLANILHA_SINTÉTICA!B:O,11,0)</f>
        <v>174.36423659598904</v>
      </c>
      <c r="H100" s="488">
        <f t="shared" si="0"/>
        <v>333.87264023399985</v>
      </c>
      <c r="I100" s="489">
        <f t="shared" si="1"/>
        <v>6.0723552593490188E-4</v>
      </c>
      <c r="J100" s="489">
        <f t="shared" si="3"/>
        <v>0.96419450661066564</v>
      </c>
      <c r="K100" s="485" t="str">
        <f t="shared" si="2"/>
        <v>C</v>
      </c>
    </row>
    <row r="101" spans="1:11">
      <c r="A101" s="485">
        <v>99</v>
      </c>
      <c r="B101" s="485">
        <v>11758</v>
      </c>
      <c r="C101" s="486" t="str">
        <f>VLOOKUP(B101,PLANILHA_SINTÉTICA!B:O,2,0)</f>
        <v>SINAPI</v>
      </c>
      <c r="D101" s="487" t="str">
        <f>VLOOKUP(B101,PLANILHA_SINTÉTICA!B:O,4,0)</f>
        <v>SABONETEIRA PLASTICA TIPO DISPENSER PARA SABONETE LIQUIDO COM RESERVATORIO 800 A 1500 ML</v>
      </c>
      <c r="E101" s="485" t="str">
        <f>VLOOKUP(B101,PLANILHA_SINTÉTICA!B:O,5,0)</f>
        <v>UN</v>
      </c>
      <c r="F101" s="485">
        <f>SUMIF(PLANILHA_SINTÉTICA!$B$16:$B$444,B101,PLANILHA_SINTÉTICA!$G$16:$G$444)</f>
        <v>6.2914000000000003</v>
      </c>
      <c r="G101" s="488">
        <f>VLOOKUP(B101,PLANILHA_SINTÉTICA!B:O,11,0)</f>
        <v>53.04169527886117</v>
      </c>
      <c r="H101" s="488">
        <f t="shared" si="0"/>
        <v>333.70652167742719</v>
      </c>
      <c r="I101" s="489">
        <f t="shared" si="1"/>
        <v>6.0693339549079824E-4</v>
      </c>
      <c r="J101" s="489">
        <f t="shared" si="3"/>
        <v>0.96480144000615642</v>
      </c>
      <c r="K101" s="485" t="str">
        <f t="shared" si="2"/>
        <v>C</v>
      </c>
    </row>
    <row r="102" spans="1:11">
      <c r="A102" s="485">
        <v>100</v>
      </c>
      <c r="B102" s="485">
        <v>1620</v>
      </c>
      <c r="C102" s="486" t="str">
        <f>VLOOKUP(B102,PLANILHA_SINTÉTICA!B:O,2,0)</f>
        <v>SINAPI</v>
      </c>
      <c r="D102" s="487" t="str">
        <f>VLOOKUP(B102,PLANILHA_SINTÉTICA!B:O,4,0)</f>
        <v>CONTATOR TRIPOLAR, CORRENTE DE *38* A, TENSAO NOMINAL DE *500* V, CATEGORIA AC-2 E AC-3</v>
      </c>
      <c r="E102" s="485" t="str">
        <f>VLOOKUP(B102,PLANILHA_SINTÉTICA!B:O,5,0)</f>
        <v>UN</v>
      </c>
      <c r="F102" s="485">
        <f>SUMIF(PLANILHA_SINTÉTICA!$B$16:$B$444,B102,PLANILHA_SINTÉTICA!$G$16:$G$444)</f>
        <v>1.0942000000000001</v>
      </c>
      <c r="G102" s="488">
        <f>VLOOKUP(B102,PLANILHA_SINTÉTICA!B:O,11,0)</f>
        <v>300.45934915869822</v>
      </c>
      <c r="H102" s="488">
        <f t="shared" si="0"/>
        <v>328.76261984944762</v>
      </c>
      <c r="I102" s="489">
        <f t="shared" si="1"/>
        <v>5.9794160501470647E-4</v>
      </c>
      <c r="J102" s="489">
        <f t="shared" si="3"/>
        <v>0.96539938161117111</v>
      </c>
      <c r="K102" s="485" t="str">
        <f t="shared" si="2"/>
        <v>C</v>
      </c>
    </row>
    <row r="103" spans="1:11">
      <c r="A103" s="485">
        <v>101</v>
      </c>
      <c r="B103" s="485">
        <v>4014</v>
      </c>
      <c r="C103" s="486" t="str">
        <f>VLOOKUP(B103,PLANILHA_SINTÉTICA!B:O,2,0)</f>
        <v>SINAPI</v>
      </c>
      <c r="D103" s="487" t="str">
        <f>VLOOKUP(B103,PLANILHA_SINTÉTICA!B:O,4,0)</f>
        <v>MANTA ASFALTICA ELASTOMERICA EM POLIESTER 3 MM, TIPO III, CLASSE B, ACABAMENTO PP (NBR 9952)</v>
      </c>
      <c r="E103" s="485" t="str">
        <f>VLOOKUP(B103,PLANILHA_SINTÉTICA!B:O,5,0)</f>
        <v>M2</v>
      </c>
      <c r="F103" s="485">
        <f>SUMIF(PLANILHA_SINTÉTICA!$B$16:$B$444,B103,PLANILHA_SINTÉTICA!$G$16:$G$444)</f>
        <v>4.9237000000000002</v>
      </c>
      <c r="G103" s="488">
        <f>VLOOKUP(B103,PLANILHA_SINTÉTICA!B:O,11,0)</f>
        <v>66.39071881229394</v>
      </c>
      <c r="H103" s="488">
        <f t="shared" si="0"/>
        <v>326.8879822160917</v>
      </c>
      <c r="I103" s="489">
        <f t="shared" si="1"/>
        <v>5.9453208164546474E-4</v>
      </c>
      <c r="J103" s="489">
        <f t="shared" si="3"/>
        <v>0.96599391369281662</v>
      </c>
      <c r="K103" s="485" t="str">
        <f t="shared" si="2"/>
        <v>C</v>
      </c>
    </row>
    <row r="104" spans="1:11" ht="24">
      <c r="A104" s="485">
        <v>102</v>
      </c>
      <c r="B104" s="485">
        <v>34492</v>
      </c>
      <c r="C104" s="486" t="str">
        <f>VLOOKUP(B104,PLANILHA_SINTÉTICA!B:O,2,0)</f>
        <v>SINAPI</v>
      </c>
      <c r="D104" s="487" t="str">
        <f>VLOOKUP(B104,PLANILHA_SINTÉTICA!B:O,4,0)</f>
        <v>CONCRETO USINADO BOMBEAVEL, CLASSE DE RESISTENCIA C20, COM BRITA 0 E 1, SLUMP = 100 +/- 20 MM, EXCLUI SERVICO DE BOMBEAMENTO (NBR 8953)</v>
      </c>
      <c r="E104" s="485" t="str">
        <f>VLOOKUP(B104,PLANILHA_SINTÉTICA!B:O,5,0)</f>
        <v>M3</v>
      </c>
      <c r="F104" s="485">
        <f>SUMIF(PLANILHA_SINTÉTICA!$B$16:$B$444,B104,PLANILHA_SINTÉTICA!$G$16:$G$444)</f>
        <v>0.67369999999999997</v>
      </c>
      <c r="G104" s="488">
        <f>VLOOKUP(B104,PLANILHA_SINTÉTICA!B:O,11,0)</f>
        <v>484.34510165552518</v>
      </c>
      <c r="H104" s="488">
        <f t="shared" si="0"/>
        <v>326.30329498532728</v>
      </c>
      <c r="I104" s="489">
        <f t="shared" si="1"/>
        <v>5.9346867358114474E-4</v>
      </c>
      <c r="J104" s="489">
        <f t="shared" si="3"/>
        <v>0.96658738236639774</v>
      </c>
      <c r="K104" s="485" t="str">
        <f t="shared" si="2"/>
        <v>C</v>
      </c>
    </row>
    <row r="105" spans="1:11" ht="24">
      <c r="A105" s="485">
        <v>103</v>
      </c>
      <c r="B105" s="485">
        <v>13393</v>
      </c>
      <c r="C105" s="486" t="str">
        <f>VLOOKUP(B105,PLANILHA_SINTÉTICA!B:O,2,0)</f>
        <v>SINAPI</v>
      </c>
      <c r="D105" s="487" t="str">
        <f>VLOOKUP(B105,PLANILHA_SINTÉTICA!B:O,4,0)</f>
        <v>QUADRO DE DISTRIBUICAO COM BARRAMENTO TRIFASICO, DE EMBUTIR, EM CHAPA DE ACO GALVANIZADO, PARA 12 DISJUNTORES DIN, 100 A</v>
      </c>
      <c r="E105" s="485" t="str">
        <f>VLOOKUP(B105,PLANILHA_SINTÉTICA!B:O,5,0)</f>
        <v>UN</v>
      </c>
      <c r="F105" s="485">
        <f>SUMIF(PLANILHA_SINTÉTICA!$B$16:$B$444,B105,PLANILHA_SINTÉTICA!$G$16:$G$444)</f>
        <v>0.54710000000000003</v>
      </c>
      <c r="G105" s="488">
        <f>VLOOKUP(B105,PLANILHA_SINTÉTICA!B:O,11,0)</f>
        <v>580.02097917523486</v>
      </c>
      <c r="H105" s="488">
        <f t="shared" si="0"/>
        <v>317.329477706771</v>
      </c>
      <c r="I105" s="489">
        <f t="shared" si="1"/>
        <v>5.7714741811388441E-4</v>
      </c>
      <c r="J105" s="489">
        <f t="shared" si="3"/>
        <v>0.96716452978451162</v>
      </c>
      <c r="K105" s="485" t="str">
        <f t="shared" si="2"/>
        <v>C</v>
      </c>
    </row>
    <row r="106" spans="1:11" ht="36">
      <c r="A106" s="485">
        <v>104</v>
      </c>
      <c r="B106" s="485">
        <v>3093</v>
      </c>
      <c r="C106" s="486" t="str">
        <f>VLOOKUP(B106,PLANILHA_SINTÉTICA!B:O,2,0)</f>
        <v>SINAPI</v>
      </c>
      <c r="D106" s="487" t="str">
        <f>VLOOKUP(B106,PLANILHA_SINTÉTICA!B:O,4,0)</f>
        <v>FECHADURA ROSETA REDONDA PARA PORTA INTERNA, EM ACO INOX (MAQUINA, TESTA E CONTRA-TESTA) E EM ZAMAC (MACANETA, LINGUETA E TRINCOS) COM ACABAMENTO CROMADO, MAQUINA DE 55 MM, INCLUINDO CHAVE TIPO INTERNA</v>
      </c>
      <c r="E106" s="485" t="str">
        <f>VLOOKUP(B106,PLANILHA_SINTÉTICA!B:O,5,0)</f>
        <v>CJ</v>
      </c>
      <c r="F106" s="485">
        <f>SUMIF(PLANILHA_SINTÉTICA!$B$16:$B$444,B106,PLANILHA_SINTÉTICA!$G$16:$G$444)</f>
        <v>1.9148000000000001</v>
      </c>
      <c r="G106" s="488">
        <f>VLOOKUP(B106,PLANILHA_SINTÉTICA!B:O,11,0)</f>
        <v>160.7435072738227</v>
      </c>
      <c r="H106" s="488">
        <f t="shared" si="0"/>
        <v>307.79166772791569</v>
      </c>
      <c r="I106" s="489">
        <f t="shared" si="1"/>
        <v>5.5980039304852369E-4</v>
      </c>
      <c r="J106" s="489">
        <f t="shared" si="3"/>
        <v>0.9677243301775601</v>
      </c>
      <c r="K106" s="485" t="str">
        <f t="shared" si="2"/>
        <v>C</v>
      </c>
    </row>
    <row r="107" spans="1:11">
      <c r="A107" s="485">
        <v>105</v>
      </c>
      <c r="B107" s="485" t="s">
        <v>280</v>
      </c>
      <c r="C107" s="486" t="str">
        <f>VLOOKUP(B107,PLANILHA_SINTÉTICA!B:O,2,0)</f>
        <v>PRÓPRIO</v>
      </c>
      <c r="D107" s="487" t="str">
        <f>VLOOKUP(B107,PLANILHA_SINTÉTICA!B:O,4,0)</f>
        <v>CALIBRADOR ELETRÔNICO PARA PNEUS, BIVOLT, BLINDADO. REF. STOKAIR-M2000 OU SIMILAR</v>
      </c>
      <c r="E107" s="485" t="str">
        <f>VLOOKUP(B107,PLANILHA_SINTÉTICA!B:O,5,0)</f>
        <v>UN</v>
      </c>
      <c r="F107" s="485">
        <f>SUMIF(PLANILHA_SINTÉTICA!$B$16:$B$444,B107,PLANILHA_SINTÉTICA!$G$16:$G$444)</f>
        <v>0.27350000000000002</v>
      </c>
      <c r="G107" s="488">
        <f>VLOOKUP(B107,PLANILHA_SINTÉTICA!B:O,11,0)</f>
        <v>1096.6163766239206</v>
      </c>
      <c r="H107" s="488">
        <f t="shared" si="0"/>
        <v>299.92457900664232</v>
      </c>
      <c r="I107" s="489">
        <f t="shared" si="1"/>
        <v>5.4549201559689776E-4</v>
      </c>
      <c r="J107" s="489">
        <f t="shared" si="3"/>
        <v>0.96826982219315705</v>
      </c>
      <c r="K107" s="485" t="str">
        <f t="shared" si="2"/>
        <v>C</v>
      </c>
    </row>
    <row r="108" spans="1:11" ht="24">
      <c r="A108" s="485">
        <v>106</v>
      </c>
      <c r="B108" s="485">
        <v>3379</v>
      </c>
      <c r="C108" s="486" t="str">
        <f>VLOOKUP(B108,PLANILHA_SINTÉTICA!B:O,2,0)</f>
        <v>SINAPI</v>
      </c>
      <c r="D108" s="487" t="str">
        <f>VLOOKUP(B108,PLANILHA_SINTÉTICA!B:O,4,0)</f>
        <v>HASTE DE ATERRAMENTO EM ACO COM 3,00 M DE COMPRIMENTO E DN = 5/8", REVESTIDA COM BAIXA CAMADA DE COBRE, SEM CONECTOR</v>
      </c>
      <c r="E108" s="485" t="str">
        <f>VLOOKUP(B108,PLANILHA_SINTÉTICA!B:O,5,0)</f>
        <v>UN</v>
      </c>
      <c r="F108" s="485">
        <f>SUMIF(PLANILHA_SINTÉTICA!$B$16:$B$444,B108,PLANILHA_SINTÉTICA!$G$16:$G$444)</f>
        <v>3.2825000000000002</v>
      </c>
      <c r="G108" s="488">
        <f>VLOOKUP(B108,PLANILHA_SINTÉTICA!B:O,11,0)</f>
        <v>90.66704037088185</v>
      </c>
      <c r="H108" s="488">
        <f t="shared" si="0"/>
        <v>297.61456001741971</v>
      </c>
      <c r="I108" s="489">
        <f t="shared" si="1"/>
        <v>5.4129063630790572E-4</v>
      </c>
      <c r="J108" s="489">
        <f t="shared" si="3"/>
        <v>0.96881111282946497</v>
      </c>
      <c r="K108" s="485" t="str">
        <f t="shared" si="2"/>
        <v>C</v>
      </c>
    </row>
    <row r="109" spans="1:11">
      <c r="A109" s="485">
        <v>107</v>
      </c>
      <c r="B109" s="485">
        <v>6157</v>
      </c>
      <c r="C109" s="486" t="str">
        <f>VLOOKUP(B109,PLANILHA_SINTÉTICA!B:O,2,0)</f>
        <v>SINAPI</v>
      </c>
      <c r="D109" s="487" t="str">
        <f>VLOOKUP(B109,PLANILHA_SINTÉTICA!B:O,4,0)</f>
        <v>VALVULA EM METAL CROMADO PARA PIA AMERICANA 3.1/2 X 1.1/2 "</v>
      </c>
      <c r="E109" s="485" t="str">
        <f>VLOOKUP(B109,PLANILHA_SINTÉTICA!B:O,5,0)</f>
        <v>UN</v>
      </c>
      <c r="F109" s="485">
        <f>SUMIF(PLANILHA_SINTÉTICA!$B$16:$B$444,B109,PLANILHA_SINTÉTICA!$G$16:$G$444)</f>
        <v>1.9148000000000001</v>
      </c>
      <c r="G109" s="488">
        <f>VLOOKUP(B109,PLANILHA_SINTÉTICA!B:O,11,0)</f>
        <v>151.29287114395879</v>
      </c>
      <c r="H109" s="488">
        <f t="shared" si="0"/>
        <v>289.69558966645229</v>
      </c>
      <c r="I109" s="489">
        <f t="shared" si="1"/>
        <v>5.2688789841790569E-4</v>
      </c>
      <c r="J109" s="489">
        <f t="shared" si="3"/>
        <v>0.9693380007278829</v>
      </c>
      <c r="K109" s="485" t="str">
        <f t="shared" si="2"/>
        <v>C</v>
      </c>
    </row>
    <row r="110" spans="1:11" ht="24">
      <c r="A110" s="485">
        <v>108</v>
      </c>
      <c r="B110" s="485">
        <v>11560</v>
      </c>
      <c r="C110" s="486" t="str">
        <f>VLOOKUP(B110,PLANILHA_SINTÉTICA!B:O,2,0)</f>
        <v>SINAPI</v>
      </c>
      <c r="D110" s="487" t="str">
        <f>VLOOKUP(B110,PLANILHA_SINTÉTICA!B:O,4,0)</f>
        <v>MOLA HIDRAULICA AEREA, PARA PORTAS DE ATE 950 MM E PESO DE ATE 65 KG, COM CORPO EM ALUMINIO E BRACO EM ACO, SEM BRACO DE PARADA</v>
      </c>
      <c r="E110" s="485" t="str">
        <f>VLOOKUP(B110,PLANILHA_SINTÉTICA!B:O,5,0)</f>
        <v>UN</v>
      </c>
      <c r="F110" s="485">
        <f>SUMIF(PLANILHA_SINTÉTICA!$B$16:$B$444,B110,PLANILHA_SINTÉTICA!$G$16:$G$444)</f>
        <v>1.3676999999999999</v>
      </c>
      <c r="G110" s="488">
        <f>VLOOKUP(B110,PLANILHA_SINTÉTICA!B:O,11,0)</f>
        <v>211.16265102664664</v>
      </c>
      <c r="H110" s="488">
        <f t="shared" si="0"/>
        <v>288.8071578091446</v>
      </c>
      <c r="I110" s="489">
        <f t="shared" si="1"/>
        <v>5.2527205057319626E-4</v>
      </c>
      <c r="J110" s="489">
        <f t="shared" si="3"/>
        <v>0.96986327277845608</v>
      </c>
      <c r="K110" s="485" t="str">
        <f t="shared" si="2"/>
        <v>C</v>
      </c>
    </row>
    <row r="111" spans="1:11">
      <c r="A111" s="485">
        <v>109</v>
      </c>
      <c r="B111" s="485" t="s">
        <v>285</v>
      </c>
      <c r="C111" s="486" t="str">
        <f>VLOOKUP(B111,PLANILHA_SINTÉTICA!B:O,2,0)</f>
        <v>PRÓPRIO</v>
      </c>
      <c r="D111" s="487" t="str">
        <f>VLOOKUP(B111,PLANILHA_SINTÉTICA!B:O,4,0)</f>
        <v>CABO DE AÇO 1/8 REVESTIDO COM PVC - 50M</v>
      </c>
      <c r="E111" s="485" t="str">
        <f>VLOOKUP(B111,PLANILHA_SINTÉTICA!B:O,5,0)</f>
        <v>UN</v>
      </c>
      <c r="F111" s="485">
        <f>SUMIF(PLANILHA_SINTÉTICA!$B$16:$B$444,B111,PLANILHA_SINTÉTICA!$G$16:$G$444)</f>
        <v>1.0942000000000001</v>
      </c>
      <c r="G111" s="488">
        <f>VLOOKUP(B111,PLANILHA_SINTÉTICA!B:O,11,0)</f>
        <v>260.9675034310294</v>
      </c>
      <c r="H111" s="488">
        <f t="shared" si="0"/>
        <v>285.5506422542324</v>
      </c>
      <c r="I111" s="489">
        <f t="shared" si="1"/>
        <v>5.1934921744042927E-4</v>
      </c>
      <c r="J111" s="489">
        <f t="shared" si="3"/>
        <v>0.97038262199589653</v>
      </c>
      <c r="K111" s="485" t="str">
        <f t="shared" si="2"/>
        <v>C</v>
      </c>
    </row>
    <row r="112" spans="1:11">
      <c r="A112" s="485">
        <v>110</v>
      </c>
      <c r="B112" s="485">
        <v>88286</v>
      </c>
      <c r="C112" s="486" t="str">
        <f>VLOOKUP(B112,PLANILHA_SINTÉTICA!B:O,2,0)</f>
        <v>SINAPI</v>
      </c>
      <c r="D112" s="487" t="str">
        <f>VLOOKUP(B112,PLANILHA_SINTÉTICA!B:O,4,0)</f>
        <v>MOTORISTA OPERADOR DE MUNCK COM ENCARGOS COMPLEMENTARES</v>
      </c>
      <c r="E112" s="485" t="str">
        <f>VLOOKUP(B112,PLANILHA_SINTÉTICA!B:O,5,0)</f>
        <v>H</v>
      </c>
      <c r="F112" s="485">
        <f>SUMIF(PLANILHA_SINTÉTICA!$B$16:$B$444,B112,PLANILHA_SINTÉTICA!$G$16:$G$444)</f>
        <v>8.2205049070000005</v>
      </c>
      <c r="G112" s="488">
        <f>VLOOKUP(B112,PLANILHA_SINTÉTICA!B:O,11,0)</f>
        <v>34.354417089492557</v>
      </c>
      <c r="H112" s="488">
        <f t="shared" si="0"/>
        <v>282.41065426129825</v>
      </c>
      <c r="I112" s="489">
        <f t="shared" si="1"/>
        <v>5.1363832043796063E-4</v>
      </c>
      <c r="J112" s="489">
        <f t="shared" si="3"/>
        <v>0.97089626031633447</v>
      </c>
      <c r="K112" s="485" t="str">
        <f t="shared" si="2"/>
        <v>C</v>
      </c>
    </row>
    <row r="113" spans="1:11">
      <c r="A113" s="485">
        <v>111</v>
      </c>
      <c r="B113" s="485" t="s">
        <v>287</v>
      </c>
      <c r="C113" s="486" t="str">
        <f>VLOOKUP(B113,PLANILHA_SINTÉTICA!B:O,2,0)</f>
        <v>PRÓPRIO</v>
      </c>
      <c r="D113" s="487" t="str">
        <f>VLOOKUP(B113,PLANILHA_SINTÉTICA!B:O,4,0)</f>
        <v>REFLETOR HOLOFOTE DE LED 400W BRANCO FRIO IP67</v>
      </c>
      <c r="E113" s="485" t="str">
        <f>VLOOKUP(B113,PLANILHA_SINTÉTICA!B:O,5,0)</f>
        <v>UN</v>
      </c>
      <c r="F113" s="485">
        <f>SUMIF(PLANILHA_SINTÉTICA!$B$16:$B$444,B113,PLANILHA_SINTÉTICA!$G$16:$G$444)</f>
        <v>0.8206</v>
      </c>
      <c r="G113" s="488">
        <f>VLOOKUP(B113,PLANILHA_SINTÉTICA!B:O,11,0)</f>
        <v>342.57374641240426</v>
      </c>
      <c r="H113" s="488">
        <f t="shared" si="0"/>
        <v>281.11601630601893</v>
      </c>
      <c r="I113" s="489">
        <f t="shared" si="1"/>
        <v>5.1128367958114067E-4</v>
      </c>
      <c r="J113" s="489">
        <f t="shared" si="3"/>
        <v>0.97140754399591556</v>
      </c>
      <c r="K113" s="485" t="str">
        <f t="shared" si="2"/>
        <v>C</v>
      </c>
    </row>
    <row r="114" spans="1:11">
      <c r="A114" s="485">
        <v>112</v>
      </c>
      <c r="B114" s="485">
        <v>11186</v>
      </c>
      <c r="C114" s="486" t="str">
        <f>VLOOKUP(B114,PLANILHA_SINTÉTICA!B:O,2,0)</f>
        <v>SINAPI</v>
      </c>
      <c r="D114" s="487" t="str">
        <f>VLOOKUP(B114,PLANILHA_SINTÉTICA!B:O,4,0)</f>
        <v>ESPELHO CRISTAL E = 4 MM</v>
      </c>
      <c r="E114" s="485" t="str">
        <f>VLOOKUP(B114,PLANILHA_SINTÉTICA!B:O,5,0)</f>
        <v>M2</v>
      </c>
      <c r="F114" s="485">
        <f>SUMIF(PLANILHA_SINTÉTICA!$B$16:$B$444,B114,PLANILHA_SINTÉTICA!$G$16:$G$444)</f>
        <v>0.54710000000000003</v>
      </c>
      <c r="G114" s="488">
        <f>VLOOKUP(B114,PLANILHA_SINTÉTICA!B:O,11,0)</f>
        <v>474.10297474978512</v>
      </c>
      <c r="H114" s="488">
        <f t="shared" si="0"/>
        <v>259.38173748560746</v>
      </c>
      <c r="I114" s="489">
        <f t="shared" si="1"/>
        <v>4.7175415652385021E-4</v>
      </c>
      <c r="J114" s="489">
        <f t="shared" si="3"/>
        <v>0.97187929815243945</v>
      </c>
      <c r="K114" s="485" t="str">
        <f t="shared" si="2"/>
        <v>C</v>
      </c>
    </row>
    <row r="115" spans="1:11">
      <c r="A115" s="485">
        <v>113</v>
      </c>
      <c r="B115" s="485" t="s">
        <v>206</v>
      </c>
      <c r="C115" s="486" t="str">
        <f>VLOOKUP(B115,PLANILHA_SINTÉTICA!B:O,2,0)</f>
        <v>PRÓPRIO</v>
      </c>
      <c r="D115" s="487" t="str">
        <f>VLOOKUP(B115,PLANILHA_SINTÉTICA!B:O,4,0)</f>
        <v>Substituição de banco de baterias composto por 8 unidades de 9 Ah - Mão de obra e Material</v>
      </c>
      <c r="E115" s="485" t="str">
        <f>VLOOKUP(B115,PLANILHA_SINTÉTICA!B:O,5,0)</f>
        <v xml:space="preserve">UN </v>
      </c>
      <c r="F115" s="485">
        <f>SUMIF(PLANILHA_SINTÉTICA!$B$16:$B$444,B115,PLANILHA_SINTÉTICA!$G$16:$G$444)</f>
        <v>1</v>
      </c>
      <c r="G115" s="488">
        <f>VLOOKUP(B115,PLANILHA_SINTÉTICA!B:O,11,0)</f>
        <v>256.82103682905165</v>
      </c>
      <c r="H115" s="488">
        <f t="shared" si="0"/>
        <v>256.82103682905165</v>
      </c>
      <c r="I115" s="489">
        <f t="shared" si="1"/>
        <v>4.6709684645239387E-4</v>
      </c>
      <c r="J115" s="489">
        <f t="shared" si="3"/>
        <v>0.97234639499889186</v>
      </c>
      <c r="K115" s="485" t="str">
        <f t="shared" si="2"/>
        <v>C</v>
      </c>
    </row>
    <row r="116" spans="1:11">
      <c r="A116" s="485">
        <v>114</v>
      </c>
      <c r="B116" s="485">
        <v>10491</v>
      </c>
      <c r="C116" s="486" t="str">
        <f>VLOOKUP(B116,PLANILHA_SINTÉTICA!B:O,2,0)</f>
        <v>SINAPI</v>
      </c>
      <c r="D116" s="487" t="str">
        <f>VLOOKUP(B116,PLANILHA_SINTÉTICA!B:O,4,0)</f>
        <v>VIDRO LISO INCOLOR 6 MM - SEM COLOCACAO</v>
      </c>
      <c r="E116" s="485" t="str">
        <f>VLOOKUP(B116,PLANILHA_SINTÉTICA!B:O,5,0)</f>
        <v>M2</v>
      </c>
      <c r="F116" s="485">
        <f>SUMIF(PLANILHA_SINTÉTICA!$B$16:$B$444,B116,PLANILHA_SINTÉTICA!$G$16:$G$444)</f>
        <v>1.0942000000000001</v>
      </c>
      <c r="G116" s="488">
        <f>VLOOKUP(B116,PLANILHA_SINTÉTICA!B:O,11,0)</f>
        <v>234.29308295448857</v>
      </c>
      <c r="H116" s="488">
        <f t="shared" si="0"/>
        <v>256.36349136880142</v>
      </c>
      <c r="I116" s="489">
        <f t="shared" si="1"/>
        <v>4.6626467925834215E-4</v>
      </c>
      <c r="J116" s="489">
        <f t="shared" si="3"/>
        <v>0.97281265967815023</v>
      </c>
      <c r="K116" s="485" t="str">
        <f t="shared" si="2"/>
        <v>C</v>
      </c>
    </row>
    <row r="117" spans="1:11" ht="24">
      <c r="A117" s="485">
        <v>115</v>
      </c>
      <c r="B117" s="485" t="s">
        <v>293</v>
      </c>
      <c r="C117" s="486" t="str">
        <f>VLOOKUP(B117,PLANILHA_SINTÉTICA!B:O,2,0)</f>
        <v>PRÓPRIO</v>
      </c>
      <c r="D117" s="487" t="str">
        <f>VLOOKUP(B117,PLANILHA_SINTÉTICA!B:O,4,0)</f>
        <v xml:space="preserve">LIXEIXA INDIVIDUAL, EM PLÁSTIVO POLIPROPILENO (PP) COM PROTEÇÃO UV, PARA COLETA SELETIVA 50L COM POSTE </v>
      </c>
      <c r="E117" s="485" t="str">
        <f>VLOOKUP(B117,PLANILHA_SINTÉTICA!B:O,5,0)</f>
        <v>UN</v>
      </c>
      <c r="F117" s="485">
        <f>SUMIF(PLANILHA_SINTÉTICA!$B$16:$B$444,B117,PLANILHA_SINTÉTICA!$G$16:$G$444)</f>
        <v>1.0942000000000001</v>
      </c>
      <c r="G117" s="488">
        <f>VLOOKUP(B117,PLANILHA_SINTÉTICA!B:O,11,0)</f>
        <v>231.51695859134102</v>
      </c>
      <c r="H117" s="488">
        <f t="shared" si="0"/>
        <v>253.32585609064537</v>
      </c>
      <c r="I117" s="489">
        <f t="shared" si="1"/>
        <v>4.6073993768491848E-4</v>
      </c>
      <c r="J117" s="489">
        <f t="shared" si="3"/>
        <v>0.97327339961583514</v>
      </c>
      <c r="K117" s="485" t="str">
        <f t="shared" si="2"/>
        <v>C</v>
      </c>
    </row>
    <row r="118" spans="1:11">
      <c r="A118" s="485">
        <v>116</v>
      </c>
      <c r="B118" s="485" t="s">
        <v>291</v>
      </c>
      <c r="C118" s="486" t="str">
        <f>VLOOKUP(B118,PLANILHA_SINTÉTICA!B:O,2,0)</f>
        <v>PRÓPRIO</v>
      </c>
      <c r="D118" s="487" t="str">
        <f>VLOOKUP(B118,PLANILHA_SINTÉTICA!B:O,4,0)</f>
        <v>Cabo de cobre PP Cordplast 3 x 2,5 mm2, 450/750v</v>
      </c>
      <c r="E118" s="485" t="str">
        <f>VLOOKUP(B118,PLANILHA_SINTÉTICA!B:O,5,0)</f>
        <v>M</v>
      </c>
      <c r="F118" s="485">
        <f>SUMIF(PLANILHA_SINTÉTICA!$B$16:$B$444,B118,PLANILHA_SINTÉTICA!$G$16:$G$444)</f>
        <v>27.2774</v>
      </c>
      <c r="G118" s="488">
        <f>VLOOKUP(B118,PLANILHA_SINTÉTICA!B:O,11,0)</f>
        <v>8.9662910282083796</v>
      </c>
      <c r="H118" s="488">
        <f t="shared" si="0"/>
        <v>244.57710689285125</v>
      </c>
      <c r="I118" s="489">
        <f t="shared" si="1"/>
        <v>4.44828027931931E-4</v>
      </c>
      <c r="J118" s="489">
        <f t="shared" si="3"/>
        <v>0.97371822764376703</v>
      </c>
      <c r="K118" s="485" t="str">
        <f t="shared" si="2"/>
        <v>C</v>
      </c>
    </row>
    <row r="119" spans="1:11">
      <c r="A119" s="485">
        <v>117</v>
      </c>
      <c r="B119" s="485">
        <v>88278</v>
      </c>
      <c r="C119" s="486" t="str">
        <f>VLOOKUP(B119,PLANILHA_SINTÉTICA!B:O,2,0)</f>
        <v>SINAPI</v>
      </c>
      <c r="D119" s="487" t="str">
        <f>VLOOKUP(B119,PLANILHA_SINTÉTICA!B:O,4,0)</f>
        <v>MONTADOR DE ESTRUTURA METÁLICA COM ENCARGOS COMPLEMENTARES</v>
      </c>
      <c r="E119" s="485" t="str">
        <f>VLOOKUP(B119,PLANILHA_SINTÉTICA!B:O,5,0)</f>
        <v>H</v>
      </c>
      <c r="F119" s="485">
        <f>SUMIF(PLANILHA_SINTÉTICA!$B$16:$B$444,B119,PLANILHA_SINTÉTICA!$G$16:$G$444)</f>
        <v>6.9688365250000004</v>
      </c>
      <c r="G119" s="488">
        <f>VLOOKUP(B119,PLANILHA_SINTÉTICA!B:O,11,0)</f>
        <v>33.157294158903234</v>
      </c>
      <c r="H119" s="488">
        <f t="shared" si="0"/>
        <v>231.06776260473401</v>
      </c>
      <c r="I119" s="489">
        <f t="shared" si="1"/>
        <v>4.2025771939128184E-4</v>
      </c>
      <c r="J119" s="489">
        <f t="shared" si="3"/>
        <v>0.97413848536315828</v>
      </c>
      <c r="K119" s="485" t="str">
        <f t="shared" si="2"/>
        <v>C</v>
      </c>
    </row>
    <row r="120" spans="1:11">
      <c r="A120" s="485">
        <v>118</v>
      </c>
      <c r="B120" s="485" t="s">
        <v>298</v>
      </c>
      <c r="C120" s="486" t="str">
        <f>VLOOKUP(B120,PLANILHA_SINTÉTICA!B:O,2,0)</f>
        <v>PRÓPRIO</v>
      </c>
      <c r="D120" s="487" t="str">
        <f>VLOOKUP(B120,PLANILHA_SINTÉTICA!B:O,4,0)</f>
        <v>Suporte de parede fixo para TV e Monitor Sumay Sm- Spf3280 de 32 à 80 Polegadas</v>
      </c>
      <c r="E120" s="485" t="str">
        <f>VLOOKUP(B120,PLANILHA_SINTÉTICA!B:O,5,0)</f>
        <v>UN</v>
      </c>
      <c r="F120" s="485">
        <f>SUMIF(PLANILHA_SINTÉTICA!$B$16:$B$444,B120,PLANILHA_SINTÉTICA!$G$16:$G$444)</f>
        <v>1.9148000000000001</v>
      </c>
      <c r="G120" s="488">
        <f>VLOOKUP(B120,PLANILHA_SINTÉTICA!B:O,11,0)</f>
        <v>120.03489214443393</v>
      </c>
      <c r="H120" s="488">
        <f t="shared" si="0"/>
        <v>229.84281147816208</v>
      </c>
      <c r="I120" s="489">
        <f t="shared" si="1"/>
        <v>4.1802982242713669E-4</v>
      </c>
      <c r="J120" s="489">
        <f t="shared" si="3"/>
        <v>0.97455651518558539</v>
      </c>
      <c r="K120" s="485" t="str">
        <f t="shared" si="2"/>
        <v>C</v>
      </c>
    </row>
    <row r="121" spans="1:11">
      <c r="A121" s="485">
        <v>119</v>
      </c>
      <c r="B121" s="485">
        <v>88266</v>
      </c>
      <c r="C121" s="486" t="str">
        <f>VLOOKUP(B121,PLANILHA_SINTÉTICA!B:O,2,0)</f>
        <v>SINAPI</v>
      </c>
      <c r="D121" s="487" t="str">
        <f>VLOOKUP(B121,PLANILHA_SINTÉTICA!B:O,4,0)</f>
        <v>ELETROTÉCNICO COM ENCARGOS COMPLEMENTARES</v>
      </c>
      <c r="E121" s="485" t="str">
        <f>VLOOKUP(B121,PLANILHA_SINTÉTICA!B:O,5,0)</f>
        <v>H</v>
      </c>
      <c r="F121" s="485">
        <f>SUMIF(PLANILHA_SINTÉTICA!$B$16:$B$444,B121,PLANILHA_SINTÉTICA!$G$16:$G$444)</f>
        <v>5.2106336090000003</v>
      </c>
      <c r="G121" s="488">
        <f>VLOOKUP(B121,PLANILHA_SINTÉTICA!B:O,11,0)</f>
        <v>43.708901927197033</v>
      </c>
      <c r="H121" s="488">
        <f t="shared" si="0"/>
        <v>227.75107339433774</v>
      </c>
      <c r="I121" s="489">
        <f t="shared" si="1"/>
        <v>4.1422544458246237E-4</v>
      </c>
      <c r="J121" s="489">
        <f t="shared" si="3"/>
        <v>0.97497074063016786</v>
      </c>
      <c r="K121" s="485" t="str">
        <f t="shared" si="2"/>
        <v>C</v>
      </c>
    </row>
    <row r="122" spans="1:11">
      <c r="A122" s="485">
        <v>120</v>
      </c>
      <c r="B122" s="485">
        <v>20259</v>
      </c>
      <c r="C122" s="486" t="str">
        <f>VLOOKUP(B122,PLANILHA_SINTÉTICA!B:O,2,0)</f>
        <v>SINAPI</v>
      </c>
      <c r="D122" s="487" t="str">
        <f>VLOOKUP(B122,PLANILHA_SINTÉTICA!B:O,4,0)</f>
        <v>PERFIL DE BORRACHA EPDM MACICO *12 X 15* MM PARA ESQUADRIAS</v>
      </c>
      <c r="E122" s="485" t="str">
        <f>VLOOKUP(B122,PLANILHA_SINTÉTICA!B:O,5,0)</f>
        <v>M</v>
      </c>
      <c r="F122" s="485">
        <f>SUMIF(PLANILHA_SINTÉTICA!$B$16:$B$444,B122,PLANILHA_SINTÉTICA!$G$16:$G$444)</f>
        <v>7.7687999999999997</v>
      </c>
      <c r="G122" s="488">
        <f>VLOOKUP(B122,PLANILHA_SINTÉTICA!B:O,11,0)</f>
        <v>29.178839050954807</v>
      </c>
      <c r="H122" s="488">
        <f t="shared" si="0"/>
        <v>226.6845648190577</v>
      </c>
      <c r="I122" s="489">
        <f t="shared" si="1"/>
        <v>4.1228571722064456E-4</v>
      </c>
      <c r="J122" s="489">
        <f t="shared" si="3"/>
        <v>0.97538302634738849</v>
      </c>
      <c r="K122" s="485" t="str">
        <f t="shared" si="2"/>
        <v>C</v>
      </c>
    </row>
    <row r="123" spans="1:11">
      <c r="A123" s="485">
        <v>121</v>
      </c>
      <c r="B123" s="485" t="s">
        <v>300</v>
      </c>
      <c r="C123" s="486" t="str">
        <f>VLOOKUP(B123,PLANILHA_SINTÉTICA!B:O,2,0)</f>
        <v>PRÓPRIO</v>
      </c>
      <c r="D123" s="487" t="str">
        <f>VLOOKUP(B123,PLANILHA_SINTÉTICA!B:O,4,0)</f>
        <v>Placa Central De Comando Universal X2 Full ST IPEC Para Automatizadores</v>
      </c>
      <c r="E123" s="485" t="str">
        <f>VLOOKUP(B123,PLANILHA_SINTÉTICA!B:O,5,0)</f>
        <v>UN</v>
      </c>
      <c r="F123" s="485">
        <f>SUMIF(PLANILHA_SINTÉTICA!$B$16:$B$444,B123,PLANILHA_SINTÉTICA!$G$16:$G$444)</f>
        <v>2.7353999999999998</v>
      </c>
      <c r="G123" s="488">
        <f>VLOOKUP(B123,PLANILHA_SINTÉTICA!B:O,11,0)</f>
        <v>82.586746479848202</v>
      </c>
      <c r="H123" s="488">
        <f t="shared" si="0"/>
        <v>225.90778632097675</v>
      </c>
      <c r="I123" s="489">
        <f t="shared" si="1"/>
        <v>4.1087294048192612E-4</v>
      </c>
      <c r="J123" s="489">
        <f t="shared" si="3"/>
        <v>0.97579389928787041</v>
      </c>
      <c r="K123" s="485" t="str">
        <f t="shared" si="2"/>
        <v>C</v>
      </c>
    </row>
    <row r="124" spans="1:11">
      <c r="A124" s="485">
        <v>122</v>
      </c>
      <c r="B124" s="485">
        <v>88248</v>
      </c>
      <c r="C124" s="486" t="str">
        <f>VLOOKUP(B124,PLANILHA_SINTÉTICA!B:O,2,0)</f>
        <v>SINAPI</v>
      </c>
      <c r="D124" s="487" t="str">
        <f>VLOOKUP(B124,PLANILHA_SINTÉTICA!B:O,4,0)</f>
        <v>AUXILIAR DE ENCANADOR OU BOMBEIRO HIDRÁULICO COM ENCARGOS COMPLEMENTARES</v>
      </c>
      <c r="E124" s="485" t="str">
        <f>VLOOKUP(B124,PLANILHA_SINTÉTICA!B:O,5,0)</f>
        <v>H</v>
      </c>
      <c r="F124" s="485">
        <f>SUMIF(PLANILHA_SINTÉTICA!$B$16:$B$444,B124,PLANILHA_SINTÉTICA!$G$16:$G$444)</f>
        <v>7.5605914959999998</v>
      </c>
      <c r="G124" s="488">
        <f>VLOOKUP(B124,PLANILHA_SINTÉTICA!B:O,11,0)</f>
        <v>29.163232799869135</v>
      </c>
      <c r="H124" s="488">
        <f t="shared" si="0"/>
        <v>220.49128990255886</v>
      </c>
      <c r="I124" s="489">
        <f t="shared" si="1"/>
        <v>4.0102161199613795E-4</v>
      </c>
      <c r="J124" s="489">
        <f t="shared" si="3"/>
        <v>0.97619492089986659</v>
      </c>
      <c r="K124" s="485" t="str">
        <f t="shared" si="2"/>
        <v>C</v>
      </c>
    </row>
    <row r="125" spans="1:11" ht="24">
      <c r="A125" s="485">
        <v>123</v>
      </c>
      <c r="B125" s="485" t="s">
        <v>311</v>
      </c>
      <c r="C125" s="486" t="str">
        <f>VLOOKUP(B125,PLANILHA_SINTÉTICA!B:O,2,0)</f>
        <v>PRÓPRIO</v>
      </c>
      <c r="D125" s="487" t="str">
        <f>VLOOKUP(B125,PLANILHA_SINTÉTICA!B:O,4,0)</f>
        <v>BOX PARA BANHEIRO EM ALUMÍNIO E VIDRO TEMPERADO 8MM DE CORRER OU ABRIR, INCLUSIVE FERRAGENS - FORNECIMENTO E INSTALÇÃO</v>
      </c>
      <c r="E125" s="485" t="str">
        <f>VLOOKUP(B125,PLANILHA_SINTÉTICA!B:O,5,0)</f>
        <v>M2</v>
      </c>
      <c r="F125" s="485">
        <f>SUMIF(PLANILHA_SINTÉTICA!$B$16:$B$444,B125,PLANILHA_SINTÉTICA!$G$16:$G$444)</f>
        <v>0.54710000000000003</v>
      </c>
      <c r="G125" s="488">
        <f>VLOOKUP(B125,PLANILHA_SINTÉTICA!B:O,11,0)</f>
        <v>406.16471427122599</v>
      </c>
      <c r="H125" s="488">
        <f t="shared" si="0"/>
        <v>222.21271517778774</v>
      </c>
      <c r="I125" s="489">
        <f t="shared" si="1"/>
        <v>4.0415247824989451E-4</v>
      </c>
      <c r="J125" s="489">
        <f t="shared" si="3"/>
        <v>0.97659907337811647</v>
      </c>
      <c r="K125" s="485" t="str">
        <f t="shared" si="2"/>
        <v>C</v>
      </c>
    </row>
    <row r="126" spans="1:11" ht="24">
      <c r="A126" s="485">
        <v>124</v>
      </c>
      <c r="B126" s="485">
        <v>44476</v>
      </c>
      <c r="C126" s="486" t="str">
        <f>VLOOKUP(B126,PLANILHA_SINTÉTICA!B:O,2,0)</f>
        <v>SINAPI</v>
      </c>
      <c r="D126" s="487" t="str">
        <f>VLOOKUP(B126,PLANILHA_SINTÉTICA!B:O,4,0)</f>
        <v>DIVISORIA EM GRANITO, COM DUAS FACES POLIDAS, TIPO ANDORINHA/ QUARTZ/ CASTELO/ CORUMBA OU OUTROS EQUIVALENTES DA REGIAO, E=  *3,0*  CM</v>
      </c>
      <c r="E126" s="485" t="str">
        <f>VLOOKUP(B126,PLANILHA_SINTÉTICA!B:O,5,0)</f>
        <v>M2</v>
      </c>
      <c r="F126" s="485">
        <f>SUMIF(PLANILHA_SINTÉTICA!$B$16:$B$444,B126,PLANILHA_SINTÉTICA!$G$16:$G$444)</f>
        <v>0.27350000000000002</v>
      </c>
      <c r="G126" s="488">
        <f>VLOOKUP(B126,PLANILHA_SINTÉTICA!B:O,11,0)</f>
        <v>810.28572847936891</v>
      </c>
      <c r="H126" s="488">
        <f t="shared" si="0"/>
        <v>221.61314673910741</v>
      </c>
      <c r="I126" s="489">
        <f t="shared" si="1"/>
        <v>4.0306200478090694E-4</v>
      </c>
      <c r="J126" s="489">
        <f t="shared" si="3"/>
        <v>0.97700213538289737</v>
      </c>
      <c r="K126" s="485" t="str">
        <f t="shared" si="2"/>
        <v>C</v>
      </c>
    </row>
    <row r="127" spans="1:11" ht="24">
      <c r="A127" s="485">
        <v>125</v>
      </c>
      <c r="B127" s="485">
        <v>4922</v>
      </c>
      <c r="C127" s="486" t="str">
        <f>VLOOKUP(B127,PLANILHA_SINTÉTICA!B:O,2,0)</f>
        <v>SINAPI</v>
      </c>
      <c r="D127" s="487" t="str">
        <f>VLOOKUP(B127,PLANILHA_SINTÉTICA!B:O,4,0)</f>
        <v>PORTA DE CORRER EM ALUMINIO, DUAS FOLHAS MOVEIS COM VIDRO, FECHADURA E PUXADOR EMBUTIDO, ACABAMENTO ANODIZADO NATURAL, SEM GUARNICAO/ALIZAR/VISTA</v>
      </c>
      <c r="E127" s="485" t="str">
        <f>VLOOKUP(B127,PLANILHA_SINTÉTICA!B:O,5,0)</f>
        <v>M2</v>
      </c>
      <c r="F127" s="485">
        <f>SUMIF(PLANILHA_SINTÉTICA!$B$16:$B$444,B127,PLANILHA_SINTÉTICA!$G$16:$G$444)</f>
        <v>0.27350000000000002</v>
      </c>
      <c r="G127" s="488">
        <f>VLOOKUP(B127,PLANILHA_SINTÉTICA!B:O,11,0)</f>
        <v>809.12802555346059</v>
      </c>
      <c r="H127" s="488">
        <f t="shared" si="0"/>
        <v>221.29651498887148</v>
      </c>
      <c r="I127" s="489">
        <f t="shared" si="1"/>
        <v>4.0248612636437228E-4</v>
      </c>
      <c r="J127" s="489">
        <f t="shared" si="3"/>
        <v>0.97740462150926177</v>
      </c>
      <c r="K127" s="485" t="str">
        <f t="shared" si="2"/>
        <v>C</v>
      </c>
    </row>
    <row r="128" spans="1:11">
      <c r="A128" s="485">
        <v>126</v>
      </c>
      <c r="B128" s="485">
        <v>43059</v>
      </c>
      <c r="C128" s="486" t="str">
        <f>VLOOKUP(B128,PLANILHA_SINTÉTICA!B:O,2,0)</f>
        <v>SINAPI</v>
      </c>
      <c r="D128" s="487" t="str">
        <f>VLOOKUP(B128,PLANILHA_SINTÉTICA!B:O,4,0)</f>
        <v>ACO CA-60, 4,2 MM, OU 5,0 MM, OU 6,0 MM, OU 7,0 MM, VERGALHAO</v>
      </c>
      <c r="E128" s="485" t="str">
        <f>VLOOKUP(B128,PLANILHA_SINTÉTICA!B:O,5,0)</f>
        <v>KG</v>
      </c>
      <c r="F128" s="485">
        <f>SUMIF(PLANILHA_SINTÉTICA!$B$16:$B$444,B128,PLANILHA_SINTÉTICA!$G$16:$G$444)</f>
        <v>22.914999999999999</v>
      </c>
      <c r="G128" s="488">
        <f>VLOOKUP(B128,PLANILHA_SINTÉTICA!B:O,11,0)</f>
        <v>9.4506361298639057</v>
      </c>
      <c r="H128" s="488">
        <f t="shared" si="0"/>
        <v>216.56132691583139</v>
      </c>
      <c r="I128" s="489">
        <f t="shared" si="1"/>
        <v>3.938739369441253E-4</v>
      </c>
      <c r="J128" s="489">
        <f t="shared" si="3"/>
        <v>0.9777984954462059</v>
      </c>
      <c r="K128" s="485" t="str">
        <f t="shared" si="2"/>
        <v>C</v>
      </c>
    </row>
    <row r="129" spans="1:11">
      <c r="A129" s="485">
        <v>127</v>
      </c>
      <c r="B129" s="485">
        <v>38140</v>
      </c>
      <c r="C129" s="486" t="str">
        <f>VLOOKUP(B129,PLANILHA_SINTÉTICA!B:O,2,0)</f>
        <v>SINAPI</v>
      </c>
      <c r="D129" s="487" t="str">
        <f>VLOOKUP(B129,PLANILHA_SINTÉTICA!B:O,4,0)</f>
        <v>DISCO DE CORTE DIAMANTADO SEGMENTADO PARA CONCRETO, DIAMETRO DE 110 MM, FURO DE 20 MM</v>
      </c>
      <c r="E129" s="485" t="str">
        <f>VLOOKUP(B129,PLANILHA_SINTÉTICA!B:O,5,0)</f>
        <v>UN</v>
      </c>
      <c r="F129" s="485">
        <f>SUMIF(PLANILHA_SINTÉTICA!$B$16:$B$444,B129,PLANILHA_SINTÉTICA!$G$16:$G$444)</f>
        <v>6.2914000000000003</v>
      </c>
      <c r="G129" s="488">
        <f>VLOOKUP(B129,PLANILHA_SINTÉTICA!B:O,11,0)</f>
        <v>33.667891212640164</v>
      </c>
      <c r="H129" s="488">
        <f t="shared" si="0"/>
        <v>211.81817077520435</v>
      </c>
      <c r="I129" s="489">
        <f t="shared" si="1"/>
        <v>3.8524725548970493E-4</v>
      </c>
      <c r="J129" s="489">
        <f t="shared" si="3"/>
        <v>0.97818374270169561</v>
      </c>
      <c r="K129" s="485" t="str">
        <f t="shared" si="2"/>
        <v>C</v>
      </c>
    </row>
    <row r="130" spans="1:11" ht="24">
      <c r="A130" s="485">
        <v>128</v>
      </c>
      <c r="B130" s="485">
        <v>21029</v>
      </c>
      <c r="C130" s="486" t="str">
        <f>VLOOKUP(B130,PLANILHA_SINTÉTICA!B:O,2,0)</f>
        <v>SINAPI</v>
      </c>
      <c r="D130" s="487" t="str">
        <f>VLOOKUP(B130,PLANILHA_SINTÉTICA!B:O,4,0)</f>
        <v>MANGUEIRA DE INCENDIO, TIPO 1, DE 1 1/2", COMPRIMENTO = 15 M, TECIDO EM FIO DE POLIESTER E TUBO INTERNO EM BORRACHA SINTETICA, COM UNIOES ENGATE RAPIDO</v>
      </c>
      <c r="E130" s="485" t="str">
        <f>VLOOKUP(B130,PLANILHA_SINTÉTICA!B:O,5,0)</f>
        <v>UN</v>
      </c>
      <c r="F130" s="485">
        <f>SUMIF(PLANILHA_SINTÉTICA!$B$16:$B$444,B130,PLANILHA_SINTÉTICA!$G$16:$G$444)</f>
        <v>0.54710000000000003</v>
      </c>
      <c r="G130" s="488">
        <f>VLOOKUP(B130,PLANILHA_SINTÉTICA!B:O,11,0)</f>
        <v>376.84411567832325</v>
      </c>
      <c r="H130" s="488">
        <f t="shared" si="0"/>
        <v>206.17141568761065</v>
      </c>
      <c r="I130" s="489">
        <f t="shared" si="1"/>
        <v>3.7497714083449584E-4</v>
      </c>
      <c r="J130" s="489">
        <f t="shared" si="3"/>
        <v>0.97855871984253007</v>
      </c>
      <c r="K130" s="485" t="str">
        <f t="shared" si="2"/>
        <v>C</v>
      </c>
    </row>
    <row r="131" spans="1:11" ht="24">
      <c r="A131" s="485">
        <v>129</v>
      </c>
      <c r="B131" s="485">
        <v>1014</v>
      </c>
      <c r="C131" s="486" t="str">
        <f>VLOOKUP(B131,PLANILHA_SINTÉTICA!B:O,2,0)</f>
        <v>SINAPI</v>
      </c>
      <c r="D131" s="487" t="str">
        <f>VLOOKUP(B131,PLANILHA_SINTÉTICA!B:O,4,0)</f>
        <v>CABO DE COBRE, FLEXIVEL, CLASSE 4 OU 5, ISOLACAO EM PVC/A, ANTICHAMA BWF-B, 1 CONDUTOR, 450/750 V, SECAO NOMINAL 2,5 MM2</v>
      </c>
      <c r="E131" s="485" t="str">
        <f>VLOOKUP(B131,PLANILHA_SINTÉTICA!B:O,5,0)</f>
        <v>M</v>
      </c>
      <c r="F131" s="485">
        <f>SUMIF(PLANILHA_SINTÉTICA!$B$16:$B$444,B131,PLANILHA_SINTÉTICA!$G$16:$G$444)</f>
        <v>78.247900000000001</v>
      </c>
      <c r="G131" s="488">
        <f>VLOOKUP(B131,PLANILHA_SINTÉTICA!B:O,11,0)</f>
        <v>2.5634850502255841</v>
      </c>
      <c r="H131" s="488">
        <f t="shared" si="0"/>
        <v>200.58732186154649</v>
      </c>
      <c r="I131" s="489">
        <f t="shared" si="1"/>
        <v>3.648209922235663E-4</v>
      </c>
      <c r="J131" s="489">
        <f t="shared" si="3"/>
        <v>0.97892354083475364</v>
      </c>
      <c r="K131" s="485" t="str">
        <f t="shared" si="2"/>
        <v>C</v>
      </c>
    </row>
    <row r="132" spans="1:11">
      <c r="A132" s="485">
        <v>130</v>
      </c>
      <c r="B132" s="485">
        <v>88315</v>
      </c>
      <c r="C132" s="486" t="str">
        <f>VLOOKUP(B132,PLANILHA_SINTÉTICA!B:O,2,0)</f>
        <v>SINAPI</v>
      </c>
      <c r="D132" s="487" t="str">
        <f>VLOOKUP(B132,PLANILHA_SINTÉTICA!B:O,4,0)</f>
        <v>SERRALHEIRO COM ENCARGOS COMPLEMENTARES</v>
      </c>
      <c r="E132" s="485" t="str">
        <f>VLOOKUP(B132,PLANILHA_SINTÉTICA!B:O,5,0)</f>
        <v>H</v>
      </c>
      <c r="F132" s="485">
        <f>SUMIF(PLANILHA_SINTÉTICA!$B$16:$B$444,B132,PLANILHA_SINTÉTICA!$G$16:$G$444)</f>
        <v>5.3892855529999997</v>
      </c>
      <c r="G132" s="488">
        <f>VLOOKUP(B132,PLANILHA_SINTÉTICA!B:O,11,0)</f>
        <v>36.130446428410039</v>
      </c>
      <c r="H132" s="488">
        <f t="shared" si="0"/>
        <v>194.71729296007067</v>
      </c>
      <c r="I132" s="489">
        <f t="shared" si="1"/>
        <v>3.5414479520202389E-4</v>
      </c>
      <c r="J132" s="489">
        <f t="shared" si="3"/>
        <v>0.97927768562995565</v>
      </c>
      <c r="K132" s="485" t="str">
        <f t="shared" si="2"/>
        <v>C</v>
      </c>
    </row>
    <row r="133" spans="1:11">
      <c r="A133" s="485">
        <v>131</v>
      </c>
      <c r="B133" s="485">
        <v>39391</v>
      </c>
      <c r="C133" s="486" t="str">
        <f>VLOOKUP(B133,PLANILHA_SINTÉTICA!B:O,2,0)</f>
        <v>SINAPI</v>
      </c>
      <c r="D133" s="487" t="str">
        <f>VLOOKUP(B133,PLANILHA_SINTÉTICA!B:O,4,0)</f>
        <v>LUMINARIA LED REFLETOR RETANGULAR BIVOLT, LUZ BRANCA, 50 W</v>
      </c>
      <c r="E133" s="485" t="str">
        <f>VLOOKUP(B133,PLANILHA_SINTÉTICA!B:O,5,0)</f>
        <v>UN</v>
      </c>
      <c r="F133" s="485">
        <f>SUMIF(PLANILHA_SINTÉTICA!$B$16:$B$444,B133,PLANILHA_SINTÉTICA!$G$16:$G$444)</f>
        <v>3.2825000000000002</v>
      </c>
      <c r="G133" s="488">
        <f>VLOOKUP(B133,PLANILHA_SINTÉTICA!B:O,11,0)</f>
        <v>57.518934145384193</v>
      </c>
      <c r="H133" s="488">
        <f t="shared" si="0"/>
        <v>188.80590133222361</v>
      </c>
      <c r="I133" s="489">
        <f t="shared" si="1"/>
        <v>3.4339336914438991E-4</v>
      </c>
      <c r="J133" s="489">
        <f t="shared" si="3"/>
        <v>0.9796210789991</v>
      </c>
      <c r="K133" s="485" t="str">
        <f t="shared" si="2"/>
        <v>C</v>
      </c>
    </row>
    <row r="134" spans="1:11" ht="24">
      <c r="A134" s="485">
        <v>132</v>
      </c>
      <c r="B134" s="485">
        <v>3811</v>
      </c>
      <c r="C134" s="486" t="str">
        <f>VLOOKUP(B134,PLANILHA_SINTÉTICA!B:O,2,0)</f>
        <v>SINAPI</v>
      </c>
      <c r="D134" s="487" t="str">
        <f>VLOOKUP(B134,PLANILHA_SINTÉTICA!B:O,4,0)</f>
        <v>LUMINARIA DE SOBREPOR EM CHAPA DE ACO PARA 2 LAMPADAS FLUORESCENTES DE *18* W, ALETADA, COMPLETA (LAMPADAS E REATOR INCLUSOS)</v>
      </c>
      <c r="E134" s="485" t="str">
        <f>VLOOKUP(B134,PLANILHA_SINTÉTICA!B:O,5,0)</f>
        <v>UN</v>
      </c>
      <c r="F134" s="485">
        <f>SUMIF(PLANILHA_SINTÉTICA!$B$16:$B$444,B134,PLANILHA_SINTÉTICA!$G$16:$G$444)</f>
        <v>1.3676999999999999</v>
      </c>
      <c r="G134" s="488">
        <f>VLOOKUP(B134,PLANILHA_SINTÉTICA!B:O,11,0)</f>
        <v>135.71113482484569</v>
      </c>
      <c r="H134" s="488">
        <f t="shared" si="0"/>
        <v>185.61211909994142</v>
      </c>
      <c r="I134" s="489">
        <f t="shared" si="1"/>
        <v>3.3758463311803514E-4</v>
      </c>
      <c r="J134" s="489">
        <f t="shared" si="3"/>
        <v>0.97995866363221806</v>
      </c>
      <c r="K134" s="485" t="str">
        <f t="shared" si="2"/>
        <v>C</v>
      </c>
    </row>
    <row r="135" spans="1:11">
      <c r="A135" s="485">
        <v>133</v>
      </c>
      <c r="B135" s="485">
        <v>4720</v>
      </c>
      <c r="C135" s="486" t="str">
        <f>VLOOKUP(B135,PLANILHA_SINTÉTICA!B:O,2,0)</f>
        <v>SINAPI</v>
      </c>
      <c r="D135" s="487" t="str">
        <f>VLOOKUP(B135,PLANILHA_SINTÉTICA!B:O,4,0)</f>
        <v>PEDRA BRITADA N. 0, OU PEDRISCO (4,8 A 9,5 MM) POSTO PEDREIRA/FORNECEDOR, SEM FRETE</v>
      </c>
      <c r="E135" s="485" t="str">
        <f>VLOOKUP(B135,PLANILHA_SINTÉTICA!B:O,5,0)</f>
        <v>M3</v>
      </c>
      <c r="F135" s="485">
        <f>SUMIF(PLANILHA_SINTÉTICA!$B$16:$B$444,B135,PLANILHA_SINTÉTICA!$G$16:$G$444)</f>
        <v>2.1922000000000001</v>
      </c>
      <c r="G135" s="488">
        <f>VLOOKUP(B135,PLANILHA_SINTÉTICA!B:O,11,0)</f>
        <v>83.212851123451685</v>
      </c>
      <c r="H135" s="488">
        <f t="shared" si="0"/>
        <v>182.4192122328308</v>
      </c>
      <c r="I135" s="489">
        <f t="shared" si="1"/>
        <v>3.3177748917430794E-4</v>
      </c>
      <c r="J135" s="489">
        <f t="shared" si="3"/>
        <v>0.98029044112139241</v>
      </c>
      <c r="K135" s="485" t="str">
        <f t="shared" si="2"/>
        <v>C</v>
      </c>
    </row>
    <row r="136" spans="1:11">
      <c r="A136" s="485">
        <v>134</v>
      </c>
      <c r="B136" s="485">
        <v>11189</v>
      </c>
      <c r="C136" s="486" t="str">
        <f>VLOOKUP(B136,PLANILHA_SINTÉTICA!B:O,2,0)</f>
        <v>SINAPI</v>
      </c>
      <c r="D136" s="487" t="str">
        <f>VLOOKUP(B136,PLANILHA_SINTÉTICA!B:O,4,0)</f>
        <v>VIDRO LISO FUME E = 6MM - SEM COLOCACAO</v>
      </c>
      <c r="E136" s="485" t="str">
        <f>VLOOKUP(B136,PLANILHA_SINTÉTICA!B:O,5,0)</f>
        <v>M2</v>
      </c>
      <c r="F136" s="485">
        <f>SUMIF(PLANILHA_SINTÉTICA!$B$16:$B$444,B136,PLANILHA_SINTÉTICA!$G$16:$G$444)</f>
        <v>0.54710000000000003</v>
      </c>
      <c r="G136" s="488">
        <f>VLOOKUP(B136,PLANILHA_SINTÉTICA!B:O,11,0)</f>
        <v>330.77226454523668</v>
      </c>
      <c r="H136" s="488">
        <f t="shared" si="0"/>
        <v>180.96550593269899</v>
      </c>
      <c r="I136" s="489">
        <f t="shared" si="1"/>
        <v>3.2913354054438503E-4</v>
      </c>
      <c r="J136" s="489">
        <f t="shared" si="3"/>
        <v>0.98061957466193683</v>
      </c>
      <c r="K136" s="485" t="str">
        <f t="shared" si="2"/>
        <v>C</v>
      </c>
    </row>
    <row r="137" spans="1:11">
      <c r="A137" s="485">
        <v>135</v>
      </c>
      <c r="B137" s="485">
        <v>11188</v>
      </c>
      <c r="C137" s="486" t="str">
        <f>VLOOKUP(B137,PLANILHA_SINTÉTICA!B:O,2,0)</f>
        <v>SINAPI</v>
      </c>
      <c r="D137" s="487" t="str">
        <f>VLOOKUP(B137,PLANILHA_SINTÉTICA!B:O,4,0)</f>
        <v>VIDRO LISO FUME E = 4MM - SEM COLOCACAO</v>
      </c>
      <c r="E137" s="485" t="str">
        <f>VLOOKUP(B137,PLANILHA_SINTÉTICA!B:O,5,0)</f>
        <v>M2</v>
      </c>
      <c r="F137" s="485">
        <f>SUMIF(PLANILHA_SINTÉTICA!$B$16:$B$444,B137,PLANILHA_SINTÉTICA!$G$16:$G$444)</f>
        <v>0.8206</v>
      </c>
      <c r="G137" s="488">
        <f>VLOOKUP(B137,PLANILHA_SINTÉTICA!B:O,11,0)</f>
        <v>220.50696750004957</v>
      </c>
      <c r="H137" s="488">
        <f t="shared" si="0"/>
        <v>180.94801753054068</v>
      </c>
      <c r="I137" s="489">
        <f t="shared" si="1"/>
        <v>3.2910173326878764E-4</v>
      </c>
      <c r="J137" s="489">
        <f t="shared" si="3"/>
        <v>0.98094867639520567</v>
      </c>
      <c r="K137" s="485" t="str">
        <f t="shared" si="2"/>
        <v>C</v>
      </c>
    </row>
    <row r="138" spans="1:11">
      <c r="A138" s="485">
        <v>136</v>
      </c>
      <c r="B138" s="485">
        <v>88294</v>
      </c>
      <c r="C138" s="486" t="str">
        <f>VLOOKUP(B138,PLANILHA_SINTÉTICA!B:O,2,0)</f>
        <v>SINAPI</v>
      </c>
      <c r="D138" s="487" t="str">
        <f>VLOOKUP(B138,PLANILHA_SINTÉTICA!B:O,4,0)</f>
        <v>OPERADOR DE ESCAVADEIRA COM ENCARGOS COMPLEMENTARES</v>
      </c>
      <c r="E138" s="485" t="str">
        <f>VLOOKUP(B138,PLANILHA_SINTÉTICA!B:O,5,0)</f>
        <v>H</v>
      </c>
      <c r="F138" s="485">
        <f>SUMIF(PLANILHA_SINTÉTICA!$B$16:$B$444,B138,PLANILHA_SINTÉTICA!$G$16:$G$444)</f>
        <v>5.0038797580000001</v>
      </c>
      <c r="G138" s="488">
        <f>VLOOKUP(B138,PLANILHA_SINTÉTICA!B:O,11,0)</f>
        <v>35.475127918129374</v>
      </c>
      <c r="H138" s="488">
        <f t="shared" si="0"/>
        <v>177.51327450198826</v>
      </c>
      <c r="I138" s="489">
        <f t="shared" si="1"/>
        <v>3.2285474642993655E-4</v>
      </c>
      <c r="J138" s="489">
        <f t="shared" si="3"/>
        <v>0.98127153114163557</v>
      </c>
      <c r="K138" s="485" t="str">
        <f t="shared" si="2"/>
        <v>C</v>
      </c>
    </row>
    <row r="139" spans="1:11">
      <c r="A139" s="485">
        <v>137</v>
      </c>
      <c r="B139" s="485">
        <v>39413</v>
      </c>
      <c r="C139" s="486" t="str">
        <f>VLOOKUP(B139,PLANILHA_SINTÉTICA!B:O,2,0)</f>
        <v>SINAPI</v>
      </c>
      <c r="D139" s="487" t="str">
        <f>VLOOKUP(B139,PLANILHA_SINTÉTICA!B:O,4,0)</f>
        <v>PLACA / CHAPA DE GESSO ACARTONADO, STANDARD (ST), COR BRANCA, E = 12,5 MM, 1200 X 2400 MM (L X C)</v>
      </c>
      <c r="E139" s="485" t="str">
        <f>VLOOKUP(B139,PLANILHA_SINTÉTICA!B:O,5,0)</f>
        <v>M2</v>
      </c>
      <c r="F139" s="485">
        <f>SUMIF(PLANILHA_SINTÉTICA!$B$16:$B$444,B139,PLANILHA_SINTÉTICA!$G$16:$G$444)</f>
        <v>7.4889999999999999</v>
      </c>
      <c r="G139" s="488">
        <f>VLOOKUP(B139,PLANILHA_SINTÉTICA!B:O,11,0)</f>
        <v>23.354884535926175</v>
      </c>
      <c r="H139" s="488">
        <f t="shared" si="0"/>
        <v>174.90473028955111</v>
      </c>
      <c r="I139" s="489">
        <f t="shared" si="1"/>
        <v>3.1811042022323222E-4</v>
      </c>
      <c r="J139" s="489">
        <f t="shared" si="3"/>
        <v>0.98158964156185879</v>
      </c>
      <c r="K139" s="485" t="str">
        <f t="shared" si="2"/>
        <v>C</v>
      </c>
    </row>
    <row r="140" spans="1:11">
      <c r="A140" s="485">
        <v>138</v>
      </c>
      <c r="B140" s="485">
        <v>370</v>
      </c>
      <c r="C140" s="486" t="str">
        <f>VLOOKUP(B140,PLANILHA_SINTÉTICA!B:O,2,0)</f>
        <v>SINAPI</v>
      </c>
      <c r="D140" s="487" t="str">
        <f>VLOOKUP(B140,PLANILHA_SINTÉTICA!B:O,4,0)</f>
        <v>AREIA MEDIA - POSTO JAZIDA/FORNECEDOR (RETIRADO NA JAZIDA, SEM TRANSPORTE)</v>
      </c>
      <c r="E140" s="485" t="str">
        <f>VLOOKUP(B140,PLANILHA_SINTÉTICA!B:O,5,0)</f>
        <v>M3</v>
      </c>
      <c r="F140" s="485">
        <f>SUMIF(PLANILHA_SINTÉTICA!$B$16:$B$444,B140,PLANILHA_SINTÉTICA!$G$16:$G$444)</f>
        <v>1.5808</v>
      </c>
      <c r="G140" s="488">
        <f>VLOOKUP(B140,PLANILHA_SINTÉTICA!B:O,11,0)</f>
        <v>102.48033553321173</v>
      </c>
      <c r="H140" s="488">
        <f t="shared" si="0"/>
        <v>162.00091441090109</v>
      </c>
      <c r="I140" s="489">
        <f t="shared" si="1"/>
        <v>2.9464142493165204E-4</v>
      </c>
      <c r="J140" s="489">
        <f t="shared" si="3"/>
        <v>0.98188428298679042</v>
      </c>
      <c r="K140" s="485" t="str">
        <f t="shared" si="2"/>
        <v>C</v>
      </c>
    </row>
    <row r="141" spans="1:11">
      <c r="A141" s="485">
        <v>139</v>
      </c>
      <c r="B141" s="485">
        <v>7311</v>
      </c>
      <c r="C141" s="486" t="str">
        <f>VLOOKUP(B141,PLANILHA_SINTÉTICA!B:O,2,0)</f>
        <v>SINAPI</v>
      </c>
      <c r="D141" s="487" t="str">
        <f>VLOOKUP(B141,PLANILHA_SINTÉTICA!B:O,4,0)</f>
        <v>TINTA ESMALTE SINTETICO PREMIUM ACETINADO</v>
      </c>
      <c r="E141" s="485" t="str">
        <f>VLOOKUP(B141,PLANILHA_SINTÉTICA!B:O,5,0)</f>
        <v>L</v>
      </c>
      <c r="F141" s="485">
        <f>SUMIF(PLANILHA_SINTÉTICA!$B$16:$B$444,B141,PLANILHA_SINTÉTICA!$G$16:$G$444)</f>
        <v>3.7082000000000002</v>
      </c>
      <c r="G141" s="488">
        <f>VLOOKUP(B141,PLANILHA_SINTÉTICA!B:O,11,0)</f>
        <v>43.638312329646581</v>
      </c>
      <c r="H141" s="488">
        <f t="shared" si="0"/>
        <v>161.81958978079547</v>
      </c>
      <c r="I141" s="489">
        <f t="shared" si="1"/>
        <v>2.9431163822900411E-4</v>
      </c>
      <c r="J141" s="489">
        <f t="shared" si="3"/>
        <v>0.98217859462501944</v>
      </c>
      <c r="K141" s="485" t="str">
        <f t="shared" si="2"/>
        <v>C</v>
      </c>
    </row>
    <row r="142" spans="1:11" ht="24">
      <c r="A142" s="485">
        <v>140</v>
      </c>
      <c r="B142" s="485">
        <v>10904</v>
      </c>
      <c r="C142" s="486" t="str">
        <f>VLOOKUP(B142,PLANILHA_SINTÉTICA!B:O,2,0)</f>
        <v>SINAPI</v>
      </c>
      <c r="D142" s="487" t="str">
        <f>VLOOKUP(B142,PLANILHA_SINTÉTICA!B:O,4,0)</f>
        <v>REGISTRO OU VALVULA GLOBO ANGULAR EM LATAO, PARA HIDRANTES EM INSTALACAO PREDIAL DE INCENDIO, 45 GRAUS, DIAMETRO DE 2 1/2", COM VOLANTE, CLASSE DE PRESSAO DE ATE 200 PSI</v>
      </c>
      <c r="E142" s="485" t="str">
        <f>VLOOKUP(B142,PLANILHA_SINTÉTICA!B:O,5,0)</f>
        <v>UN</v>
      </c>
      <c r="F142" s="485">
        <f>SUMIF(PLANILHA_SINTÉTICA!$B$16:$B$444,B142,PLANILHA_SINTÉTICA!$G$16:$G$444)</f>
        <v>0.54710000000000003</v>
      </c>
      <c r="G142" s="488">
        <f>VLOOKUP(B142,PLANILHA_SINTÉTICA!B:O,11,0)</f>
        <v>295.33237905824706</v>
      </c>
      <c r="H142" s="488">
        <f t="shared" si="0"/>
        <v>161.57634458276698</v>
      </c>
      <c r="I142" s="489">
        <f t="shared" si="1"/>
        <v>2.9386923262891525E-4</v>
      </c>
      <c r="J142" s="489">
        <f t="shared" si="3"/>
        <v>0.9824724638576483</v>
      </c>
      <c r="K142" s="485" t="str">
        <f t="shared" si="2"/>
        <v>C</v>
      </c>
    </row>
    <row r="143" spans="1:11" ht="36">
      <c r="A143" s="485">
        <v>141</v>
      </c>
      <c r="B143" s="485">
        <v>10885</v>
      </c>
      <c r="C143" s="486" t="str">
        <f>VLOOKUP(B143,PLANILHA_SINTÉTICA!B:O,2,0)</f>
        <v>SINAPI</v>
      </c>
      <c r="D143" s="487" t="str">
        <f>VLOOKUP(B143,PLANILHA_SINTÉTICA!B:O,4,0)</f>
        <v>CAIXA DE INCENDIO/ABRIGO PARA MANGUEIRA, DE EMBUTIR/INTERNA, COM 90 X 60 X 17 CM, EM CHAPA DE ACO, PORTA COM VENTILACAO, VISOR COM A INSCRICAO "INCENDIO", SUPORTE/CESTA INTERNA PARA A MANGUEIRA, PINTURA ELETROSTATICA VERMELHA</v>
      </c>
      <c r="E143" s="485" t="str">
        <f>VLOOKUP(B143,PLANILHA_SINTÉTICA!B:O,5,0)</f>
        <v>UN</v>
      </c>
      <c r="F143" s="485">
        <f>SUMIF(PLANILHA_SINTÉTICA!$B$16:$B$444,B143,PLANILHA_SINTÉTICA!$G$16:$G$444)</f>
        <v>0.27350000000000002</v>
      </c>
      <c r="G143" s="488">
        <f>VLOOKUP(B143,PLANILHA_SINTÉTICA!B:O,11,0)</f>
        <v>584.78173712565376</v>
      </c>
      <c r="H143" s="488">
        <f t="shared" si="0"/>
        <v>159.93780510386631</v>
      </c>
      <c r="I143" s="489">
        <f t="shared" si="1"/>
        <v>2.9088911607447703E-4</v>
      </c>
      <c r="J143" s="489">
        <f t="shared" si="3"/>
        <v>0.98276335297372275</v>
      </c>
      <c r="K143" s="485" t="str">
        <f t="shared" si="2"/>
        <v>C</v>
      </c>
    </row>
    <row r="144" spans="1:11">
      <c r="A144" s="485">
        <v>142</v>
      </c>
      <c r="B144" s="485">
        <v>1368</v>
      </c>
      <c r="C144" s="486" t="str">
        <f>VLOOKUP(B144,PLANILHA_SINTÉTICA!B:O,2,0)</f>
        <v>SINAPI</v>
      </c>
      <c r="D144" s="487" t="str">
        <f>VLOOKUP(B144,PLANILHA_SINTÉTICA!B:O,4,0)</f>
        <v>CHUVEIRO COMUM EM PLASTICO BRANCO, COM CANO, 3 TEMPERATURAS, 5500 W (110/220 V)</v>
      </c>
      <c r="E144" s="485" t="str">
        <f>VLOOKUP(B144,PLANILHA_SINTÉTICA!B:O,5,0)</f>
        <v>UN</v>
      </c>
      <c r="F144" s="485">
        <f>SUMIF(PLANILHA_SINTÉTICA!$B$16:$B$444,B144,PLANILHA_SINTÉTICA!$G$16:$G$444)</f>
        <v>1.6412</v>
      </c>
      <c r="G144" s="488">
        <f>VLOOKUP(B144,PLANILHA_SINTÉTICA!B:O,11,0)</f>
        <v>92.35634157909503</v>
      </c>
      <c r="H144" s="488">
        <f t="shared" si="0"/>
        <v>151.57522779961076</v>
      </c>
      <c r="I144" s="489">
        <f t="shared" si="1"/>
        <v>2.7567956184457111E-4</v>
      </c>
      <c r="J144" s="489">
        <f t="shared" si="3"/>
        <v>0.98303903253556735</v>
      </c>
      <c r="K144" s="485" t="str">
        <f t="shared" si="2"/>
        <v>C</v>
      </c>
    </row>
    <row r="145" spans="1:11" ht="24">
      <c r="A145" s="485">
        <v>143</v>
      </c>
      <c r="B145" s="485">
        <v>4396</v>
      </c>
      <c r="C145" s="486" t="str">
        <f>VLOOKUP(B145,PLANILHA_SINTÉTICA!B:O,2,0)</f>
        <v>SINAPI</v>
      </c>
      <c r="D145" s="487" t="str">
        <f>VLOOKUP(B145,PLANILHA_SINTÉTICA!B:O,4,0)</f>
        <v>PASTILHA CERAMICA/PORCELANA, REVEST INT/EXT E  PISCINA, CORES BRANCA OU FRIAS, SOLIDAS, SEM MESCLAGEM/MISTURA, ACABAMENTO LISO *2,5 X 2,5* CM</v>
      </c>
      <c r="E145" s="485" t="str">
        <f>VLOOKUP(B145,PLANILHA_SINTÉTICA!B:O,5,0)</f>
        <v>M2</v>
      </c>
      <c r="F145" s="485">
        <f>SUMIF(PLANILHA_SINTÉTICA!$B$16:$B$444,B145,PLANILHA_SINTÉTICA!$G$16:$G$444)</f>
        <v>0.59630000000000005</v>
      </c>
      <c r="G145" s="488">
        <f>VLOOKUP(B145,PLANILHA_SINTÉTICA!B:O,11,0)</f>
        <v>242.43244332133384</v>
      </c>
      <c r="H145" s="488">
        <f t="shared" si="0"/>
        <v>144.56246595251139</v>
      </c>
      <c r="I145" s="489">
        <f t="shared" si="1"/>
        <v>2.6292500332340856E-4</v>
      </c>
      <c r="J145" s="489">
        <f t="shared" si="3"/>
        <v>0.98330195753889071</v>
      </c>
      <c r="K145" s="485" t="str">
        <f t="shared" si="2"/>
        <v>C</v>
      </c>
    </row>
    <row r="146" spans="1:11">
      <c r="A146" s="485">
        <v>144</v>
      </c>
      <c r="B146" s="485" t="s">
        <v>324</v>
      </c>
      <c r="C146" s="486" t="str">
        <f>VLOOKUP(B146,PLANILHA_SINTÉTICA!B:O,2,0)</f>
        <v>PRÓPRIO</v>
      </c>
      <c r="D146" s="487" t="str">
        <f>VLOOKUP(B146,PLANILHA_SINTÉTICA!B:O,4,0)</f>
        <v xml:space="preserve">CONJUNTO PLUGUE MACHO E FÊMEA 2P+T 20A </v>
      </c>
      <c r="E146" s="485" t="str">
        <f>VLOOKUP(B146,PLANILHA_SINTÉTICA!B:O,5,0)</f>
        <v>UN</v>
      </c>
      <c r="F146" s="485">
        <f>SUMIF(PLANILHA_SINTÉTICA!$B$16:$B$444,B146,PLANILHA_SINTÉTICA!$G$16:$G$444)</f>
        <v>6.8384999999999998</v>
      </c>
      <c r="G146" s="488">
        <f>VLOOKUP(B146,PLANILHA_SINTÉTICA!B:O,11,0)</f>
        <v>20.93315902764855</v>
      </c>
      <c r="H146" s="488">
        <f t="shared" si="0"/>
        <v>143.15140801057461</v>
      </c>
      <c r="I146" s="489">
        <f t="shared" si="1"/>
        <v>2.6035862199040664E-4</v>
      </c>
      <c r="J146" s="489">
        <f t="shared" si="3"/>
        <v>0.98356231616088108</v>
      </c>
      <c r="K146" s="485" t="str">
        <f t="shared" si="2"/>
        <v>C</v>
      </c>
    </row>
    <row r="147" spans="1:11">
      <c r="A147" s="485">
        <v>145</v>
      </c>
      <c r="B147" s="485" t="s">
        <v>326</v>
      </c>
      <c r="C147" s="486" t="str">
        <f>VLOOKUP(B147,PLANILHA_SINTÉTICA!B:O,2,0)</f>
        <v>PRÓPRIO</v>
      </c>
      <c r="D147" s="487" t="str">
        <f>VLOOKUP(B147,PLANILHA_SINTÉTICA!B:O,4,0)</f>
        <v>ADAPTADOR SOQUETE EM PORCELANA E40 PARA E27</v>
      </c>
      <c r="E147" s="485" t="str">
        <f>VLOOKUP(B147,PLANILHA_SINTÉTICA!B:O,5,0)</f>
        <v>UN</v>
      </c>
      <c r="F147" s="485">
        <f>SUMIF(PLANILHA_SINTÉTICA!$B$16:$B$444,B147,PLANILHA_SINTÉTICA!$G$16:$G$444)</f>
        <v>11.2151</v>
      </c>
      <c r="G147" s="488">
        <f>VLOOKUP(B147,PLANILHA_SINTÉTICA!B:O,11,0)</f>
        <v>12.758358775316273</v>
      </c>
      <c r="H147" s="488">
        <f t="shared" si="0"/>
        <v>143.08626950104951</v>
      </c>
      <c r="I147" s="489">
        <f t="shared" si="1"/>
        <v>2.6024015041674797E-4</v>
      </c>
      <c r="J147" s="489">
        <f t="shared" si="3"/>
        <v>0.98382255631129778</v>
      </c>
      <c r="K147" s="485" t="str">
        <f t="shared" si="2"/>
        <v>C</v>
      </c>
    </row>
    <row r="148" spans="1:11">
      <c r="A148" s="485">
        <v>146</v>
      </c>
      <c r="B148" s="485">
        <v>88245</v>
      </c>
      <c r="C148" s="486" t="str">
        <f>VLOOKUP(B148,PLANILHA_SINTÉTICA!B:O,2,0)</f>
        <v>SINAPI</v>
      </c>
      <c r="D148" s="487" t="str">
        <f>VLOOKUP(B148,PLANILHA_SINTÉTICA!B:O,4,0)</f>
        <v>ARMADOR COM ENCARGOS COMPLEMENTARES</v>
      </c>
      <c r="E148" s="485" t="str">
        <f>VLOOKUP(B148,PLANILHA_SINTÉTICA!B:O,5,0)</f>
        <v>H</v>
      </c>
      <c r="F148" s="485">
        <f>SUMIF(PLANILHA_SINTÉTICA!$B$16:$B$444,B148,PLANILHA_SINTÉTICA!$G$16:$G$444)</f>
        <v>3.8793600700000002</v>
      </c>
      <c r="G148" s="488">
        <f>VLOOKUP(B148,PLANILHA_SINTÉTICA!B:O,11,0)</f>
        <v>36.130446428410039</v>
      </c>
      <c r="H148" s="488">
        <f t="shared" si="0"/>
        <v>140.16301118564803</v>
      </c>
      <c r="I148" s="489">
        <f t="shared" si="1"/>
        <v>2.5492343354125834E-4</v>
      </c>
      <c r="J148" s="489">
        <f t="shared" si="3"/>
        <v>0.98407747974483906</v>
      </c>
      <c r="K148" s="485" t="str">
        <f t="shared" si="2"/>
        <v>C</v>
      </c>
    </row>
    <row r="149" spans="1:11" ht="36">
      <c r="A149" s="485">
        <v>147</v>
      </c>
      <c r="B149" s="485">
        <v>183</v>
      </c>
      <c r="C149" s="486" t="str">
        <f>VLOOKUP(B149,PLANILHA_SINTÉTICA!B:O,2,0)</f>
        <v>SINAPI</v>
      </c>
      <c r="D149" s="487" t="str">
        <f>VLOOKUP(B149,PLANILHA_SINTÉTICA!B:O,4,0)</f>
        <v>BATENTE / PORTAL / ADUELA / MARCO EM MADEIRA MACICA COM REBAIXO, E = *3* CM, L = *14* CM, PARA PORTAS DE  GIRO DE *60 CM A 120* CM  X *210* CM, CEDRINHO / ANGELIM COMERCIAL / TAURI / CURUPIXA / PEROBA / CUMARU OU EQUIVALENTE DA REGIAO (NAO INCLUI ALIZARES)</v>
      </c>
      <c r="E149" s="485" t="str">
        <f>VLOOKUP(B149,PLANILHA_SINTÉTICA!B:O,5,0)</f>
        <v>JG</v>
      </c>
      <c r="F149" s="485">
        <f>SUMIF(PLANILHA_SINTÉTICA!$B$16:$B$444,B149,PLANILHA_SINTÉTICA!$G$16:$G$444)</f>
        <v>0.54710000000000003</v>
      </c>
      <c r="G149" s="488">
        <f>VLOOKUP(B149,PLANILHA_SINTÉTICA!B:O,11,0)</f>
        <v>257.47076806297974</v>
      </c>
      <c r="H149" s="488">
        <f t="shared" si="0"/>
        <v>140.86225720725622</v>
      </c>
      <c r="I149" s="489">
        <f t="shared" si="1"/>
        <v>2.5619519700588824E-4</v>
      </c>
      <c r="J149" s="489">
        <f t="shared" si="3"/>
        <v>0.98433367494184498</v>
      </c>
      <c r="K149" s="485" t="str">
        <f t="shared" si="2"/>
        <v>C</v>
      </c>
    </row>
    <row r="150" spans="1:11">
      <c r="A150" s="485">
        <v>148</v>
      </c>
      <c r="B150" s="485" t="s">
        <v>328</v>
      </c>
      <c r="C150" s="486" t="str">
        <f>VLOOKUP(B150,PLANILHA_SINTÉTICA!B:O,2,0)</f>
        <v>PRÓPRIO</v>
      </c>
      <c r="D150" s="487" t="str">
        <f>VLOOKUP(B150,PLANILHA_SINTÉTICA!B:O,4,0)</f>
        <v>PERSIANA VERTICAL EM PVC BRANCO 9CM SEM BANDÔ - FORNECIMENTO E INSTALAÇÃO</v>
      </c>
      <c r="E150" s="485" t="str">
        <f>VLOOKUP(B150,PLANILHA_SINTÉTICA!B:O,5,0)</f>
        <v>M2</v>
      </c>
      <c r="F150" s="485">
        <f>SUMIF(PLANILHA_SINTÉTICA!$B$16:$B$444,B150,PLANILHA_SINTÉTICA!$G$16:$G$444)</f>
        <v>0.8206</v>
      </c>
      <c r="G150" s="488">
        <f>VLOOKUP(B150,PLANILHA_SINTÉTICA!B:O,11,0)</f>
        <v>171.29277985378329</v>
      </c>
      <c r="H150" s="488">
        <f t="shared" si="0"/>
        <v>140.56285514801456</v>
      </c>
      <c r="I150" s="489">
        <f t="shared" si="1"/>
        <v>2.556506553304093E-4</v>
      </c>
      <c r="J150" s="489">
        <f t="shared" si="3"/>
        <v>0.98458932559717538</v>
      </c>
      <c r="K150" s="485" t="str">
        <f t="shared" si="2"/>
        <v>C</v>
      </c>
    </row>
    <row r="151" spans="1:11">
      <c r="A151" s="485">
        <v>149</v>
      </c>
      <c r="B151" s="485">
        <v>1087</v>
      </c>
      <c r="C151" s="486" t="str">
        <f>VLOOKUP(B151,PLANILHA_SINTÉTICA!B:O,2,0)</f>
        <v>SINAPI</v>
      </c>
      <c r="D151" s="487" t="str">
        <f>VLOOKUP(B151,PLANILHA_SINTÉTICA!B:O,4,0)</f>
        <v>REATOR ELETRONICO BIVOLT PARA 1 LAMPADA FLUORESCENTE DE 36/40 W</v>
      </c>
      <c r="E151" s="485" t="str">
        <f>VLOOKUP(B151,PLANILHA_SINTÉTICA!B:O,5,0)</f>
        <v>UN</v>
      </c>
      <c r="F151" s="485">
        <f>SUMIF(PLANILHA_SINTÉTICA!$B$16:$B$444,B151,PLANILHA_SINTÉTICA!$G$16:$G$444)</f>
        <v>2.7353999999999998</v>
      </c>
      <c r="G151" s="488">
        <f>VLOOKUP(B151,PLANILHA_SINTÉTICA!B:O,11,0)</f>
        <v>50.3246373915253</v>
      </c>
      <c r="H151" s="488">
        <f t="shared" si="0"/>
        <v>137.65801312077829</v>
      </c>
      <c r="I151" s="489">
        <f t="shared" si="1"/>
        <v>2.5036743333614722E-4</v>
      </c>
      <c r="J151" s="489">
        <f t="shared" si="3"/>
        <v>0.98483969303051155</v>
      </c>
      <c r="K151" s="485" t="str">
        <f t="shared" si="2"/>
        <v>C</v>
      </c>
    </row>
    <row r="152" spans="1:11">
      <c r="A152" s="485">
        <v>150</v>
      </c>
      <c r="B152" s="485">
        <v>88251</v>
      </c>
      <c r="C152" s="486" t="str">
        <f>VLOOKUP(B152,PLANILHA_SINTÉTICA!B:O,2,0)</f>
        <v>SINAPI</v>
      </c>
      <c r="D152" s="487" t="str">
        <f>VLOOKUP(B152,PLANILHA_SINTÉTICA!B:O,4,0)</f>
        <v>AUXILIAR DE SERRALHEIRO COM ENCARGOS COMPLEMENTARES</v>
      </c>
      <c r="E152" s="485" t="str">
        <f>VLOOKUP(B152,PLANILHA_SINTÉTICA!B:O,5,0)</f>
        <v>H</v>
      </c>
      <c r="F152" s="485">
        <f>SUMIF(PLANILHA_SINTÉTICA!$B$16:$B$444,B152,PLANILHA_SINTÉTICA!$G$16:$G$444)</f>
        <v>4.5429790179999996</v>
      </c>
      <c r="G152" s="488">
        <f>VLOOKUP(B152,PLANILHA_SINTÉTICA!B:O,11,0)</f>
        <v>29.826448017327962</v>
      </c>
      <c r="H152" s="488">
        <f t="shared" si="0"/>
        <v>135.50092752418863</v>
      </c>
      <c r="I152" s="489">
        <f t="shared" si="1"/>
        <v>2.4644420379025302E-4</v>
      </c>
      <c r="J152" s="489">
        <f t="shared" si="3"/>
        <v>0.98508613723430183</v>
      </c>
      <c r="K152" s="485" t="str">
        <f t="shared" si="2"/>
        <v>C</v>
      </c>
    </row>
    <row r="153" spans="1:11">
      <c r="A153" s="485">
        <v>151</v>
      </c>
      <c r="B153" s="485">
        <v>2510</v>
      </c>
      <c r="C153" s="486" t="str">
        <f>VLOOKUP(B153,PLANILHA_SINTÉTICA!B:O,2,0)</f>
        <v>SINAPI</v>
      </c>
      <c r="D153" s="487" t="str">
        <f>VLOOKUP(B153,PLANILHA_SINTÉTICA!B:O,4,0)</f>
        <v>RELE FOTOELETRICO INTERNO E EXTERNO BIVOLT 1000 W, DE CONECTOR, SEM BASE</v>
      </c>
      <c r="E153" s="485" t="str">
        <f>VLOOKUP(B153,PLANILHA_SINTÉTICA!B:O,5,0)</f>
        <v>UN</v>
      </c>
      <c r="F153" s="485">
        <f>SUMIF(PLANILHA_SINTÉTICA!$B$16:$B$444,B153,PLANILHA_SINTÉTICA!$G$16:$G$444)</f>
        <v>2.7353999999999998</v>
      </c>
      <c r="G153" s="488">
        <f>VLOOKUP(B153,PLANILHA_SINTÉTICA!B:O,11,0)</f>
        <v>49.793039109220452</v>
      </c>
      <c r="H153" s="488">
        <f t="shared" si="0"/>
        <v>136.20387917936162</v>
      </c>
      <c r="I153" s="489">
        <f t="shared" si="1"/>
        <v>2.4772270692766682E-4</v>
      </c>
      <c r="J153" s="489">
        <f t="shared" si="3"/>
        <v>0.98533385994122946</v>
      </c>
      <c r="K153" s="485" t="str">
        <f t="shared" si="2"/>
        <v>C</v>
      </c>
    </row>
    <row r="154" spans="1:11">
      <c r="A154" s="485">
        <v>152</v>
      </c>
      <c r="B154" s="485">
        <v>38774</v>
      </c>
      <c r="C154" s="486" t="str">
        <f>VLOOKUP(B154,PLANILHA_SINTÉTICA!B:O,2,0)</f>
        <v>SINAPI</v>
      </c>
      <c r="D154" s="487" t="str">
        <f>VLOOKUP(B154,PLANILHA_SINTÉTICA!B:O,4,0)</f>
        <v>LUMINARIA DE EMERGENCIA 30 LEDS, POTENCIA 2 W, BATERIA DE LITIO, AUTONOMIA DE 6 HORAS</v>
      </c>
      <c r="E154" s="485" t="str">
        <f>VLOOKUP(B154,PLANILHA_SINTÉTICA!B:O,5,0)</f>
        <v>UN</v>
      </c>
      <c r="F154" s="485">
        <f>SUMIF(PLANILHA_SINTÉTICA!$B$16:$B$444,B154,PLANILHA_SINTÉTICA!$G$16:$G$444)</f>
        <v>5.4707999999999997</v>
      </c>
      <c r="G154" s="488">
        <f>VLOOKUP(B154,PLANILHA_SINTÉTICA!B:O,11,0)</f>
        <v>24.630720413457805</v>
      </c>
      <c r="H154" s="488">
        <f t="shared" si="0"/>
        <v>134.74974523794495</v>
      </c>
      <c r="I154" s="489">
        <f t="shared" si="1"/>
        <v>2.4507798051918636E-4</v>
      </c>
      <c r="J154" s="489">
        <f t="shared" si="3"/>
        <v>0.98557893792174867</v>
      </c>
      <c r="K154" s="485" t="str">
        <f t="shared" si="2"/>
        <v>C</v>
      </c>
    </row>
    <row r="155" spans="1:11">
      <c r="A155" s="485">
        <v>153</v>
      </c>
      <c r="B155" s="485" t="s">
        <v>335</v>
      </c>
      <c r="C155" s="486" t="str">
        <f>VLOOKUP(B155,PLANILHA_SINTÉTICA!B:O,2,0)</f>
        <v>PRÓPRIO</v>
      </c>
      <c r="D155" s="487" t="str">
        <f>VLOOKUP(B155,PLANILHA_SINTÉTICA!B:O,4,0)</f>
        <v>Kit Porteiro Eletrônico Residencial IPR 8010 Intelbras</v>
      </c>
      <c r="E155" s="485" t="str">
        <f>VLOOKUP(B155,PLANILHA_SINTÉTICA!B:O,5,0)</f>
        <v>UN</v>
      </c>
      <c r="F155" s="485">
        <f>SUMIF(PLANILHA_SINTÉTICA!$B$16:$B$444,B155,PLANILHA_SINTÉTICA!$G$16:$G$444)</f>
        <v>0.54710000000000003</v>
      </c>
      <c r="G155" s="488">
        <f>VLOOKUP(B155,PLANILHA_SINTÉTICA!B:O,11,0)</f>
        <v>241.19204732928918</v>
      </c>
      <c r="H155" s="488">
        <f t="shared" si="0"/>
        <v>131.95616909385413</v>
      </c>
      <c r="I155" s="489">
        <f t="shared" si="1"/>
        <v>2.3999712490338252E-4</v>
      </c>
      <c r="J155" s="489">
        <f t="shared" si="3"/>
        <v>0.98581893504665208</v>
      </c>
      <c r="K155" s="485" t="str">
        <f t="shared" si="2"/>
        <v>C</v>
      </c>
    </row>
    <row r="156" spans="1:11">
      <c r="A156" s="485">
        <v>154</v>
      </c>
      <c r="B156" s="485">
        <v>1599</v>
      </c>
      <c r="C156" s="486" t="str">
        <f>VLOOKUP(B156,PLANILHA_SINTÉTICA!B:O,2,0)</f>
        <v>SINAPI</v>
      </c>
      <c r="D156" s="487" t="str">
        <f>VLOOKUP(B156,PLANILHA_SINTÉTICA!B:O,4,0)</f>
        <v>CONECTOR DE ALUMINIO TIPO PRENSA CABO, BITOLA 3/4", PARA CABOS DE DIAMETRO DE 17,5 A 20 MM</v>
      </c>
      <c r="E156" s="485" t="str">
        <f>VLOOKUP(B156,PLANILHA_SINTÉTICA!B:O,5,0)</f>
        <v>UN</v>
      </c>
      <c r="F156" s="485">
        <f>SUMIF(PLANILHA_SINTÉTICA!$B$16:$B$444,B156,PLANILHA_SINTÉTICA!$G$16:$G$444)</f>
        <v>8.4796999999999993</v>
      </c>
      <c r="G156" s="488">
        <f>VLOOKUP(B156,PLANILHA_SINTÉTICA!B:O,11,0)</f>
        <v>15.439976777165157</v>
      </c>
      <c r="H156" s="488">
        <f t="shared" si="0"/>
        <v>130.92637107732736</v>
      </c>
      <c r="I156" s="489">
        <f t="shared" si="1"/>
        <v>2.3812416538284773E-4</v>
      </c>
      <c r="J156" s="489">
        <f t="shared" si="3"/>
        <v>0.9860570592120349</v>
      </c>
      <c r="K156" s="485" t="str">
        <f t="shared" si="2"/>
        <v>C</v>
      </c>
    </row>
    <row r="157" spans="1:11">
      <c r="A157" s="485">
        <v>155</v>
      </c>
      <c r="B157" s="485">
        <v>10422</v>
      </c>
      <c r="C157" s="486" t="str">
        <f>VLOOKUP(B157,PLANILHA_SINTÉTICA!B:O,2,0)</f>
        <v>SINAPI</v>
      </c>
      <c r="D157" s="487" t="str">
        <f>VLOOKUP(B157,PLANILHA_SINTÉTICA!B:O,4,0)</f>
        <v>BACIA SANITARIA (VASO) COM CAIXA ACOPLADA, SIFAO APARENTE, DE LOUCA BRANCA (SEM ASSENTO)</v>
      </c>
      <c r="E157" s="485" t="str">
        <f>VLOOKUP(B157,PLANILHA_SINTÉTICA!B:O,5,0)</f>
        <v>UN</v>
      </c>
      <c r="F157" s="485">
        <f>SUMIF(PLANILHA_SINTÉTICA!$B$16:$B$444,B157,PLANILHA_SINTÉTICA!$G$16:$G$444)</f>
        <v>0.27350000000000002</v>
      </c>
      <c r="G157" s="488">
        <f>VLOOKUP(B157,PLANILHA_SINTÉTICA!B:O,11,0)</f>
        <v>477.13899160650391</v>
      </c>
      <c r="H157" s="488">
        <f t="shared" si="0"/>
        <v>130.49751420437883</v>
      </c>
      <c r="I157" s="489">
        <f t="shared" si="1"/>
        <v>2.3734417595749926E-4</v>
      </c>
      <c r="J157" s="489">
        <f t="shared" si="3"/>
        <v>0.98629440338799246</v>
      </c>
      <c r="K157" s="485" t="str">
        <f t="shared" si="2"/>
        <v>C</v>
      </c>
    </row>
    <row r="158" spans="1:11">
      <c r="A158" s="485">
        <v>156</v>
      </c>
      <c r="B158" s="485" t="s">
        <v>337</v>
      </c>
      <c r="C158" s="486" t="str">
        <f>VLOOKUP(B158,PLANILHA_SINTÉTICA!B:O,2,0)</f>
        <v>PRÓPRIO</v>
      </c>
      <c r="D158" s="487" t="str">
        <f>VLOOKUP(B158,PLANILHA_SINTÉTICA!B:O,4,0)</f>
        <v>FECHADURA DE SOBREPOR PAR APORTA CORTA FOGO (SEM CHAVE)</v>
      </c>
      <c r="E158" s="485" t="str">
        <f>VLOOKUP(B158,PLANILHA_SINTÉTICA!B:O,5,0)</f>
        <v>UN</v>
      </c>
      <c r="F158" s="485">
        <f>SUMIF(PLANILHA_SINTÉTICA!$B$16:$B$444,B158,PLANILHA_SINTÉTICA!$G$16:$G$444)</f>
        <v>1.3676999999999999</v>
      </c>
      <c r="G158" s="488">
        <f>VLOOKUP(B158,PLANILHA_SINTÉTICA!B:O,11,0)</f>
        <v>94.388228347015769</v>
      </c>
      <c r="H158" s="488">
        <f t="shared" si="0"/>
        <v>129.09477991021345</v>
      </c>
      <c r="I158" s="489">
        <f t="shared" si="1"/>
        <v>2.3479293337509582E-4</v>
      </c>
      <c r="J158" s="489">
        <f t="shared" si="3"/>
        <v>0.9865291963213676</v>
      </c>
      <c r="K158" s="485" t="str">
        <f t="shared" si="2"/>
        <v>C</v>
      </c>
    </row>
    <row r="159" spans="1:11" ht="24">
      <c r="A159" s="485">
        <v>157</v>
      </c>
      <c r="B159" s="485">
        <v>10405</v>
      </c>
      <c r="C159" s="486" t="str">
        <f>VLOOKUP(B159,PLANILHA_SINTÉTICA!B:O,2,0)</f>
        <v>SINAPI</v>
      </c>
      <c r="D159" s="487" t="str">
        <f>VLOOKUP(B159,PLANILHA_SINTÉTICA!B:O,4,0)</f>
        <v>VALVULA DE RETENCAO HORIZONTAL, DE BRONZE (PN-25), 2 1/2", 400 PSI, TAMPA DE PORCA DE UNIAO, EXTREMIDADES COM ROSCA</v>
      </c>
      <c r="E159" s="485" t="str">
        <f>VLOOKUP(B159,PLANILHA_SINTÉTICA!B:O,5,0)</f>
        <v>UN</v>
      </c>
      <c r="F159" s="485">
        <f>SUMIF(PLANILHA_SINTÉTICA!$B$16:$B$444,B159,PLANILHA_SINTÉTICA!$G$16:$G$444)</f>
        <v>0.27350000000000002</v>
      </c>
      <c r="G159" s="488">
        <f>VLOOKUP(B159,PLANILHA_SINTÉTICA!B:O,11,0)</f>
        <v>462.1833599309943</v>
      </c>
      <c r="H159" s="488">
        <f t="shared" si="0"/>
        <v>126.40714894112695</v>
      </c>
      <c r="I159" s="489">
        <f t="shared" si="1"/>
        <v>2.299047670255311E-4</v>
      </c>
      <c r="J159" s="489">
        <f t="shared" si="3"/>
        <v>0.98675910108839315</v>
      </c>
      <c r="K159" s="485" t="str">
        <f t="shared" si="2"/>
        <v>C</v>
      </c>
    </row>
    <row r="160" spans="1:11">
      <c r="A160" s="485">
        <v>158</v>
      </c>
      <c r="B160" s="485">
        <v>377</v>
      </c>
      <c r="C160" s="486" t="str">
        <f>VLOOKUP(B160,PLANILHA_SINTÉTICA!B:O,2,0)</f>
        <v>SINAPI</v>
      </c>
      <c r="D160" s="487" t="str">
        <f>VLOOKUP(B160,PLANILHA_SINTÉTICA!B:O,4,0)</f>
        <v>ASSENTO SANITARIO DE PLASTICO, TIPO CONVENCIONAL</v>
      </c>
      <c r="E160" s="485" t="str">
        <f>VLOOKUP(B160,PLANILHA_SINTÉTICA!B:O,5,0)</f>
        <v>UN</v>
      </c>
      <c r="F160" s="485">
        <f>SUMIF(PLANILHA_SINTÉTICA!$B$16:$B$444,B160,PLANILHA_SINTÉTICA!$G$16:$G$444)</f>
        <v>2.7353999999999998</v>
      </c>
      <c r="G160" s="488">
        <f>VLOOKUP(B160,PLANILHA_SINTÉTICA!B:O,11,0)</f>
        <v>45.953718181463238</v>
      </c>
      <c r="H160" s="488">
        <f t="shared" si="0"/>
        <v>125.70180071357453</v>
      </c>
      <c r="I160" s="489">
        <f t="shared" si="1"/>
        <v>2.2862190508864146E-4</v>
      </c>
      <c r="J160" s="489">
        <f t="shared" si="3"/>
        <v>0.98698772299348181</v>
      </c>
      <c r="K160" s="485" t="str">
        <f t="shared" si="2"/>
        <v>C</v>
      </c>
    </row>
    <row r="161" spans="1:11">
      <c r="A161" s="485">
        <v>159</v>
      </c>
      <c r="B161" s="485">
        <v>10432</v>
      </c>
      <c r="C161" s="486" t="str">
        <f>VLOOKUP(B161,PLANILHA_SINTÉTICA!B:O,2,0)</f>
        <v>SINAPI</v>
      </c>
      <c r="D161" s="487" t="str">
        <f>VLOOKUP(B161,PLANILHA_SINTÉTICA!B:O,4,0)</f>
        <v>MICTORIO INDICUDUAL, SIFONADO, LOUCA BRANCA, SEM COMPLEMENTOS</v>
      </c>
      <c r="E161" s="485" t="str">
        <f>VLOOKUP(B161,PLANILHA_SINTÉTICA!B:O,5,0)</f>
        <v>UN</v>
      </c>
      <c r="F161" s="485">
        <f>SUMIF(PLANILHA_SINTÉTICA!$B$16:$B$444,B161,PLANILHA_SINTÉTICA!$G$16:$G$444)</f>
        <v>0.27350000000000002</v>
      </c>
      <c r="G161" s="488">
        <f>VLOOKUP(B161,PLANILHA_SINTÉTICA!B:O,11,0)</f>
        <v>444.42797730201249</v>
      </c>
      <c r="H161" s="488">
        <f t="shared" si="0"/>
        <v>121.55105179210042</v>
      </c>
      <c r="I161" s="489">
        <f t="shared" si="1"/>
        <v>2.210726725352087E-4</v>
      </c>
      <c r="J161" s="489">
        <f t="shared" si="3"/>
        <v>0.98720879566601705</v>
      </c>
      <c r="K161" s="485" t="str">
        <f t="shared" si="2"/>
        <v>C</v>
      </c>
    </row>
    <row r="162" spans="1:11" ht="24">
      <c r="A162" s="485">
        <v>160</v>
      </c>
      <c r="B162" s="485">
        <v>1021</v>
      </c>
      <c r="C162" s="486" t="str">
        <f>VLOOKUP(B162,PLANILHA_SINTÉTICA!B:O,2,0)</f>
        <v>SINAPI</v>
      </c>
      <c r="D162" s="487" t="str">
        <f>VLOOKUP(B162,PLANILHA_SINTÉTICA!B:O,4,0)</f>
        <v>CABO DE COBRE, FLEXIVEL, CLASSE 4 OU 5, ISOLACAO EM PVC/A, ANTICHAMA BWF-B, COBERTURA PVC-ST1, ANTICHAMA BWF-B, 1 CONDUTOR, 0,6/1 KV, SECAO NOMINAL 4 MM2</v>
      </c>
      <c r="E162" s="485" t="str">
        <f>VLOOKUP(B162,PLANILHA_SINTÉTICA!B:O,5,0)</f>
        <v>M</v>
      </c>
      <c r="F162" s="485">
        <f>SUMIF(PLANILHA_SINTÉTICA!$B$16:$B$444,B162,PLANILHA_SINTÉTICA!$G$16:$G$444)</f>
        <v>26.041</v>
      </c>
      <c r="G162" s="488">
        <f>VLOOKUP(B162,PLANILHA_SINTÉTICA!B:O,11,0)</f>
        <v>4.6662515891203036</v>
      </c>
      <c r="H162" s="488">
        <f t="shared" si="0"/>
        <v>121.51385763228183</v>
      </c>
      <c r="I162" s="489">
        <f t="shared" si="1"/>
        <v>2.2100502513773605E-4</v>
      </c>
      <c r="J162" s="489">
        <f t="shared" si="3"/>
        <v>0.98742980069115482</v>
      </c>
      <c r="K162" s="485" t="str">
        <f t="shared" si="2"/>
        <v>C</v>
      </c>
    </row>
    <row r="163" spans="1:11">
      <c r="A163" s="485">
        <v>161</v>
      </c>
      <c r="B163" s="485">
        <v>6136</v>
      </c>
      <c r="C163" s="486" t="str">
        <f>VLOOKUP(B163,PLANILHA_SINTÉTICA!B:O,2,0)</f>
        <v>SINAPI</v>
      </c>
      <c r="D163" s="487" t="str">
        <f>VLOOKUP(B163,PLANILHA_SINTÉTICA!B:O,4,0)</f>
        <v>SIFAO EM METAL CROMADO PARA PIA OU LAVATORIO, 1 X 1.1/2 "</v>
      </c>
      <c r="E163" s="485" t="str">
        <f>VLOOKUP(B163,PLANILHA_SINTÉTICA!B:O,5,0)</f>
        <v>UN</v>
      </c>
      <c r="F163" s="485">
        <f>SUMIF(PLANILHA_SINTÉTICA!$B$16:$B$444,B163,PLANILHA_SINTÉTICA!$G$16:$G$444)</f>
        <v>0.27350000000000002</v>
      </c>
      <c r="G163" s="488">
        <f>VLOOKUP(B163,PLANILHA_SINTÉTICA!B:O,11,0)</f>
        <v>443.0103818825329</v>
      </c>
      <c r="H163" s="488">
        <f t="shared" si="0"/>
        <v>121.16333944487276</v>
      </c>
      <c r="I163" s="489">
        <f t="shared" si="1"/>
        <v>2.2036751529047239E-4</v>
      </c>
      <c r="J163" s="489">
        <f t="shared" si="3"/>
        <v>0.98765016820644524</v>
      </c>
      <c r="K163" s="485" t="str">
        <f t="shared" si="2"/>
        <v>C</v>
      </c>
    </row>
    <row r="164" spans="1:11">
      <c r="A164" s="485">
        <v>162</v>
      </c>
      <c r="B164" s="485" t="s">
        <v>343</v>
      </c>
      <c r="C164" s="486" t="str">
        <f>VLOOKUP(B164,PLANILHA_SINTÉTICA!B:O,2,0)</f>
        <v>PRÓPRIO</v>
      </c>
      <c r="D164" s="487" t="str">
        <f>VLOOKUP(B164,PLANILHA_SINTÉTICA!B:O,4,0)</f>
        <v>PLUGUE MACHO 2P+T 250V 20A</v>
      </c>
      <c r="E164" s="485" t="str">
        <f>VLOOKUP(B164,PLANILHA_SINTÉTICA!B:O,5,0)</f>
        <v>UN</v>
      </c>
      <c r="F164" s="485">
        <f>SUMIF(PLANILHA_SINTÉTICA!$B$16:$B$444,B164,PLANILHA_SINTÉTICA!$G$16:$G$444)</f>
        <v>11.4887</v>
      </c>
      <c r="G164" s="488">
        <f>VLOOKUP(B164,PLANILHA_SINTÉTICA!B:O,11,0)</f>
        <v>10.513832694473596</v>
      </c>
      <c r="H164" s="488">
        <f t="shared" si="0"/>
        <v>120.79026967699879</v>
      </c>
      <c r="I164" s="489">
        <f t="shared" si="1"/>
        <v>2.196889894413744E-4</v>
      </c>
      <c r="J164" s="489">
        <f t="shared" si="3"/>
        <v>0.9878698571958866</v>
      </c>
      <c r="K164" s="485" t="str">
        <f t="shared" si="2"/>
        <v>C</v>
      </c>
    </row>
    <row r="165" spans="1:11" ht="24">
      <c r="A165" s="485">
        <v>163</v>
      </c>
      <c r="B165" s="485">
        <v>35277</v>
      </c>
      <c r="C165" s="486" t="str">
        <f>VLOOKUP(B165,PLANILHA_SINTÉTICA!B:O,2,0)</f>
        <v>SINAPI</v>
      </c>
      <c r="D165" s="487" t="str">
        <f>VLOOKUP(B165,PLANILHA_SINTÉTICA!B:O,4,0)</f>
        <v>CAIXA DE GORDURA EM PVC, DIAMETRO MINIMO 300 MM, DIAMETRO DE SAIDA 100 MM, CAPACIDADE  APROXIMADA 18 LITROS, COM TAMPA E CESTO</v>
      </c>
      <c r="E165" s="485" t="str">
        <f>VLOOKUP(B165,PLANILHA_SINTÉTICA!B:O,5,0)</f>
        <v>UN</v>
      </c>
      <c r="F165" s="485">
        <f>SUMIF(PLANILHA_SINTÉTICA!$B$16:$B$444,B165,PLANILHA_SINTÉTICA!$G$16:$G$444)</f>
        <v>0.27350000000000002</v>
      </c>
      <c r="G165" s="488">
        <f>VLOOKUP(B165,PLANILHA_SINTÉTICA!B:O,11,0)</f>
        <v>437.81253201110775</v>
      </c>
      <c r="H165" s="488">
        <f t="shared" si="0"/>
        <v>119.74172750503797</v>
      </c>
      <c r="I165" s="489">
        <f t="shared" si="1"/>
        <v>2.177819387264392E-4</v>
      </c>
      <c r="J165" s="489">
        <f t="shared" si="3"/>
        <v>0.98808763913461306</v>
      </c>
      <c r="K165" s="485" t="str">
        <f t="shared" si="2"/>
        <v>C</v>
      </c>
    </row>
    <row r="166" spans="1:11">
      <c r="A166" s="485">
        <v>164</v>
      </c>
      <c r="B166" s="485">
        <v>37588</v>
      </c>
      <c r="C166" s="486" t="str">
        <f>VLOOKUP(B166,PLANILHA_SINTÉTICA!B:O,2,0)</f>
        <v>SINAPI</v>
      </c>
      <c r="D166" s="487" t="str">
        <f>VLOOKUP(B166,PLANILHA_SINTÉTICA!B:O,4,0)</f>
        <v>VALVULA DE ESCOAMENTO PARA TANQUE, EM METAL CROMADO, 1.1/2 ", SEM LADRAO, COM TAMPAO PLASTICO</v>
      </c>
      <c r="E166" s="485" t="str">
        <f>VLOOKUP(B166,PLANILHA_SINTÉTICA!B:O,5,0)</f>
        <v>UN</v>
      </c>
      <c r="F166" s="485">
        <f>SUMIF(PLANILHA_SINTÉTICA!$B$16:$B$444,B166,PLANILHA_SINTÉTICA!$G$16:$G$444)</f>
        <v>0.8206</v>
      </c>
      <c r="G166" s="488">
        <f>VLOOKUP(B166,PLANILHA_SINTÉTICA!B:O,11,0)</f>
        <v>139.36144303000563</v>
      </c>
      <c r="H166" s="488">
        <f t="shared" si="0"/>
        <v>114.36000015042262</v>
      </c>
      <c r="I166" s="489">
        <f t="shared" si="1"/>
        <v>2.0799384696088547E-4</v>
      </c>
      <c r="J166" s="489">
        <f t="shared" si="3"/>
        <v>0.98829563298157397</v>
      </c>
      <c r="K166" s="485" t="str">
        <f t="shared" si="2"/>
        <v>C</v>
      </c>
    </row>
    <row r="167" spans="1:11">
      <c r="A167" s="485">
        <v>165</v>
      </c>
      <c r="B167" s="485">
        <v>2391</v>
      </c>
      <c r="C167" s="486" t="str">
        <f>VLOOKUP(B167,PLANILHA_SINTÉTICA!B:O,2,0)</f>
        <v>SINAPI</v>
      </c>
      <c r="D167" s="487" t="str">
        <f>VLOOKUP(B167,PLANILHA_SINTÉTICA!B:O,4,0)</f>
        <v>DISJUNTOR TERMOMAGNETICO TRIPOLAR 125A</v>
      </c>
      <c r="E167" s="485" t="str">
        <f>VLOOKUP(B167,PLANILHA_SINTÉTICA!B:O,5,0)</f>
        <v>UN</v>
      </c>
      <c r="F167" s="485">
        <f>SUMIF(PLANILHA_SINTÉTICA!$B$16:$B$444,B167,PLANILHA_SINTÉTICA!$G$16:$G$444)</f>
        <v>0.27350000000000002</v>
      </c>
      <c r="G167" s="488">
        <f>VLOOKUP(B167,PLANILHA_SINTÉTICA!B:O,11,0)</f>
        <v>415.7925498285249</v>
      </c>
      <c r="H167" s="488">
        <f t="shared" si="0"/>
        <v>113.71926237810156</v>
      </c>
      <c r="I167" s="489">
        <f t="shared" si="1"/>
        <v>2.0682849619153506E-4</v>
      </c>
      <c r="J167" s="489">
        <f t="shared" si="3"/>
        <v>0.98850246147776555</v>
      </c>
      <c r="K167" s="485" t="str">
        <f t="shared" si="2"/>
        <v>C</v>
      </c>
    </row>
    <row r="168" spans="1:11">
      <c r="A168" s="485">
        <v>166</v>
      </c>
      <c r="B168" s="485">
        <v>88297</v>
      </c>
      <c r="C168" s="486" t="str">
        <f>VLOOKUP(B168,PLANILHA_SINTÉTICA!B:O,2,0)</f>
        <v>SINAPI</v>
      </c>
      <c r="D168" s="487" t="str">
        <f>VLOOKUP(B168,PLANILHA_SINTÉTICA!B:O,4,0)</f>
        <v>OPERADOR DE MÁQUINAS E EQUIPAMENTOS COM ENCARGOS COMPLEMENTARES</v>
      </c>
      <c r="E168" s="485" t="str">
        <f>VLOOKUP(B168,PLANILHA_SINTÉTICA!B:O,5,0)</f>
        <v>H</v>
      </c>
      <c r="F168" s="485">
        <f>SUMIF(PLANILHA_SINTÉTICA!$B$16:$B$444,B168,PLANILHA_SINTÉTICA!$G$16:$G$444)</f>
        <v>3.2029487539999999</v>
      </c>
      <c r="G168" s="488">
        <f>VLOOKUP(B168,PLANILHA_SINTÉTICA!B:O,11,0)</f>
        <v>35.016655306414307</v>
      </c>
      <c r="H168" s="488">
        <f t="shared" si="0"/>
        <v>112.1565524829272</v>
      </c>
      <c r="I168" s="489">
        <f t="shared" si="1"/>
        <v>2.0398629575122705E-4</v>
      </c>
      <c r="J168" s="489">
        <f t="shared" si="3"/>
        <v>0.98870644777351679</v>
      </c>
      <c r="K168" s="485" t="str">
        <f t="shared" si="2"/>
        <v>C</v>
      </c>
    </row>
    <row r="169" spans="1:11" ht="24">
      <c r="A169" s="485">
        <v>167</v>
      </c>
      <c r="B169" s="485">
        <v>13415</v>
      </c>
      <c r="C169" s="486" t="str">
        <f>VLOOKUP(B169,PLANILHA_SINTÉTICA!B:O,2,0)</f>
        <v>SINAPI</v>
      </c>
      <c r="D169" s="487" t="str">
        <f>VLOOKUP(B169,PLANILHA_SINTÉTICA!B:O,4,0)</f>
        <v>TORNEIRA DE MESA/BANCADA, PARA LAVATORIO, FIXA, METALICA CROMADA, PADRAO POPULAR, 1/2 " OU 3/4 " (REF 1193)</v>
      </c>
      <c r="E169" s="485" t="str">
        <f>VLOOKUP(B169,PLANILHA_SINTÉTICA!B:O,5,0)</f>
        <v>UN</v>
      </c>
      <c r="F169" s="485">
        <f>SUMIF(PLANILHA_SINTÉTICA!$B$16:$B$444,B169,PLANILHA_SINTÉTICA!$G$16:$G$444)</f>
        <v>1.6412</v>
      </c>
      <c r="G169" s="488">
        <f>VLOOKUP(B169,PLANILHA_SINTÉTICA!B:O,11,0)</f>
        <v>67.335782425280328</v>
      </c>
      <c r="H169" s="488">
        <f t="shared" si="0"/>
        <v>110.51148611637008</v>
      </c>
      <c r="I169" s="489">
        <f t="shared" si="1"/>
        <v>2.0099430832873564E-4</v>
      </c>
      <c r="J169" s="489">
        <f t="shared" si="3"/>
        <v>0.98890744208184556</v>
      </c>
      <c r="K169" s="485" t="str">
        <f t="shared" si="2"/>
        <v>C</v>
      </c>
    </row>
    <row r="170" spans="1:11">
      <c r="A170" s="485">
        <v>168</v>
      </c>
      <c r="B170" s="485" t="s">
        <v>353</v>
      </c>
      <c r="C170" s="486" t="str">
        <f>VLOOKUP(B170,PLANILHA_SINTÉTICA!B:O,2,0)</f>
        <v>PRÓPRIO</v>
      </c>
      <c r="D170" s="487" t="str">
        <f>VLOOKUP(B170,PLANILHA_SINTÉTICA!B:O,4,0)</f>
        <v>KIT COMPLETO UNIVERSAL PARA REPARO EM CAIXA ACOPLADA</v>
      </c>
      <c r="E170" s="485" t="str">
        <f>VLOOKUP(B170,PLANILHA_SINTÉTICA!B:O,5,0)</f>
        <v>CJ</v>
      </c>
      <c r="F170" s="485">
        <f>SUMIF(PLANILHA_SINTÉTICA!$B$16:$B$444,B170,PLANILHA_SINTÉTICA!$G$16:$G$444)</f>
        <v>1.0942000000000001</v>
      </c>
      <c r="G170" s="488">
        <f>VLOOKUP(B170,PLANILHA_SINTÉTICA!B:O,11,0)</f>
        <v>92.202768741984727</v>
      </c>
      <c r="H170" s="488">
        <f t="shared" si="0"/>
        <v>100.88826955747969</v>
      </c>
      <c r="I170" s="489">
        <f t="shared" si="1"/>
        <v>1.8349194885349467E-4</v>
      </c>
      <c r="J170" s="489">
        <f t="shared" si="3"/>
        <v>0.98909093403069903</v>
      </c>
      <c r="K170" s="485" t="str">
        <f t="shared" si="2"/>
        <v>C</v>
      </c>
    </row>
    <row r="171" spans="1:11">
      <c r="A171" s="485">
        <v>169</v>
      </c>
      <c r="B171" s="485">
        <v>1623</v>
      </c>
      <c r="C171" s="486" t="str">
        <f>VLOOKUP(B171,PLANILHA_SINTÉTICA!B:O,2,0)</f>
        <v>SINAPI</v>
      </c>
      <c r="D171" s="487" t="str">
        <f>VLOOKUP(B171,PLANILHA_SINTÉTICA!B:O,4,0)</f>
        <v>CONTATOR TRIPOLAR, CORRENTE DE 12 A, TENSAO NOMINAL DE *500* V, CATEGORIA AC-2 E AC-3</v>
      </c>
      <c r="E171" s="485" t="str">
        <f>VLOOKUP(B171,PLANILHA_SINTÉTICA!B:O,5,0)</f>
        <v>UN</v>
      </c>
      <c r="F171" s="485">
        <f>SUMIF(PLANILHA_SINTÉTICA!$B$16:$B$444,B171,PLANILHA_SINTÉTICA!$G$16:$G$444)</f>
        <v>0.8206</v>
      </c>
      <c r="G171" s="488">
        <f>VLOOKUP(B171,PLANILHA_SINTÉTICA!B:O,11,0)</f>
        <v>116.32551746346235</v>
      </c>
      <c r="H171" s="488">
        <f t="shared" si="0"/>
        <v>95.456719630517199</v>
      </c>
      <c r="I171" s="489">
        <f t="shared" si="1"/>
        <v>1.7361324158886486E-4</v>
      </c>
      <c r="J171" s="489">
        <f t="shared" si="3"/>
        <v>0.98926454727228785</v>
      </c>
      <c r="K171" s="485" t="str">
        <f t="shared" si="2"/>
        <v>C</v>
      </c>
    </row>
    <row r="172" spans="1:11" ht="24">
      <c r="A172" s="485">
        <v>170</v>
      </c>
      <c r="B172" s="485">
        <v>38394</v>
      </c>
      <c r="C172" s="486" t="str">
        <f>VLOOKUP(B172,PLANILHA_SINTÉTICA!B:O,2,0)</f>
        <v>SINAPI</v>
      </c>
      <c r="D172" s="487" t="str">
        <f>VLOOKUP(B172,PLANILHA_SINTÉTICA!B:O,4,0)</f>
        <v>KIT ACESSORIOS PARA COMPRESSOR DE AR, 5 PECAS (PISTOLAS PINTURA, LIMPEZA E PULVERIZACAO, CALIBRADOR E MANGUEIRA)</v>
      </c>
      <c r="E172" s="485" t="str">
        <f>VLOOKUP(B172,PLANILHA_SINTÉTICA!B:O,5,0)</f>
        <v>UN</v>
      </c>
      <c r="F172" s="485">
        <f>SUMIF(PLANILHA_SINTÉTICA!$B$16:$B$444,B172,PLANILHA_SINTÉTICA!$G$16:$G$444)</f>
        <v>0.27350000000000002</v>
      </c>
      <c r="G172" s="488">
        <f>VLOOKUP(B172,PLANILHA_SINTÉTICA!B:O,11,0)</f>
        <v>346.43669393048611</v>
      </c>
      <c r="H172" s="488">
        <f t="shared" si="0"/>
        <v>94.750435789987961</v>
      </c>
      <c r="I172" s="489">
        <f t="shared" si="1"/>
        <v>1.7232867799281068E-4</v>
      </c>
      <c r="J172" s="489">
        <f t="shared" si="3"/>
        <v>0.98943687595028063</v>
      </c>
      <c r="K172" s="485" t="str">
        <f t="shared" si="2"/>
        <v>C</v>
      </c>
    </row>
    <row r="173" spans="1:11" ht="24">
      <c r="A173" s="485">
        <v>171</v>
      </c>
      <c r="B173" s="485">
        <v>1358</v>
      </c>
      <c r="C173" s="486" t="str">
        <f>VLOOKUP(B173,PLANILHA_SINTÉTICA!B:O,2,0)</f>
        <v>SINAPI</v>
      </c>
      <c r="D173" s="487" t="str">
        <f>VLOOKUP(B173,PLANILHA_SINTÉTICA!B:O,4,0)</f>
        <v>CHAPA/PAINEL DE MADEIRA COMPENSADA RESINADA (MADEIRITE RESINADO ROSA) PARA FORMA DE CONCRETO, DE 2200 x 1100 MM, E = 17 MM</v>
      </c>
      <c r="E173" s="485" t="str">
        <f>VLOOKUP(B173,PLANILHA_SINTÉTICA!B:O,5,0)</f>
        <v>M2</v>
      </c>
      <c r="F173" s="485">
        <f>SUMIF(PLANILHA_SINTÉTICA!$B$16:$B$444,B173,PLANILHA_SINTÉTICA!$G$16:$G$444)</f>
        <v>1.6872</v>
      </c>
      <c r="G173" s="488">
        <f>VLOOKUP(B173,PLANILHA_SINTÉTICA!B:O,11,0)</f>
        <v>55.971392479118983</v>
      </c>
      <c r="H173" s="488">
        <f t="shared" si="0"/>
        <v>94.434933390769544</v>
      </c>
      <c r="I173" s="489">
        <f t="shared" si="1"/>
        <v>1.7175485359920703E-4</v>
      </c>
      <c r="J173" s="489">
        <f t="shared" si="3"/>
        <v>0.98960863080387984</v>
      </c>
      <c r="K173" s="485" t="str">
        <f t="shared" si="2"/>
        <v>C</v>
      </c>
    </row>
    <row r="174" spans="1:11">
      <c r="A174" s="485">
        <v>172</v>
      </c>
      <c r="B174" s="485">
        <v>1082</v>
      </c>
      <c r="C174" s="486" t="str">
        <f>VLOOKUP(B174,PLANILHA_SINTÉTICA!B:O,2,0)</f>
        <v>SINAPI</v>
      </c>
      <c r="D174" s="487" t="str">
        <f>VLOOKUP(B174,PLANILHA_SINTÉTICA!B:O,4,0)</f>
        <v>REATOR P/ LAMPADA VAPOR DE SODIO 250W USO EXT</v>
      </c>
      <c r="E174" s="485" t="str">
        <f>VLOOKUP(B174,PLANILHA_SINTÉTICA!B:O,5,0)</f>
        <v>UN</v>
      </c>
      <c r="F174" s="485">
        <f>SUMIF(PLANILHA_SINTÉTICA!$B$16:$B$444,B174,PLANILHA_SINTÉTICA!$G$16:$G$444)</f>
        <v>0.27350000000000002</v>
      </c>
      <c r="G174" s="488">
        <f>VLOOKUP(B174,PLANILHA_SINTÉTICA!B:O,11,0)</f>
        <v>343.73144933831259</v>
      </c>
      <c r="H174" s="488">
        <f t="shared" si="0"/>
        <v>94.010551394028496</v>
      </c>
      <c r="I174" s="489">
        <f t="shared" si="1"/>
        <v>1.7098300291743887E-4</v>
      </c>
      <c r="J174" s="489">
        <f t="shared" si="3"/>
        <v>0.98977961380679724</v>
      </c>
      <c r="K174" s="485" t="str">
        <f t="shared" si="2"/>
        <v>C</v>
      </c>
    </row>
    <row r="175" spans="1:11" ht="24">
      <c r="A175" s="485">
        <v>173</v>
      </c>
      <c r="B175" s="485">
        <v>44945</v>
      </c>
      <c r="C175" s="486" t="str">
        <f>VLOOKUP(B175,PLANILHA_SINTÉTICA!B:O,2,0)</f>
        <v>SINAPI</v>
      </c>
      <c r="D175" s="487" t="str">
        <f>VLOOKUP(B175,PLANILHA_SINTÉTICA!B:O,4,0)</f>
        <v>SIFAO / TUBO SINFONADO EXTENSIVEL/SANFONADO, UNIVERSAL/ SIMPLES, ENTRE *50 A 70* CM, DE PLASTICO BRANCO</v>
      </c>
      <c r="E175" s="485" t="str">
        <f>VLOOKUP(B175,PLANILHA_SINTÉTICA!B:O,5,0)</f>
        <v>UN</v>
      </c>
      <c r="F175" s="485">
        <f>SUMIF(PLANILHA_SINTÉTICA!$B$16:$B$444,B175,PLANILHA_SINTÉTICA!$G$16:$G$444)</f>
        <v>8.4796999999999993</v>
      </c>
      <c r="G175" s="488">
        <f>VLOOKUP(B175,PLANILHA_SINTÉTICA!B:O,11,0)</f>
        <v>10.809165073531842</v>
      </c>
      <c r="H175" s="488">
        <f t="shared" si="0"/>
        <v>91.658477074027957</v>
      </c>
      <c r="I175" s="489">
        <f t="shared" si="1"/>
        <v>1.6670513490842057E-4</v>
      </c>
      <c r="J175" s="489">
        <f t="shared" si="3"/>
        <v>0.98994631894170571</v>
      </c>
      <c r="K175" s="485" t="str">
        <f t="shared" si="2"/>
        <v>C</v>
      </c>
    </row>
    <row r="176" spans="1:11" ht="24">
      <c r="A176" s="485">
        <v>174</v>
      </c>
      <c r="B176" s="485">
        <v>4814</v>
      </c>
      <c r="C176" s="486" t="str">
        <f>VLOOKUP(B176,PLANILHA_SINTÉTICA!B:O,2,0)</f>
        <v>SINAPI</v>
      </c>
      <c r="D176" s="487" t="str">
        <f>VLOOKUP(B176,PLANILHA_SINTÉTICA!B:O,4,0)</f>
        <v>APARELHO SINALIZADOR LUMINOSO COM LED, PARA SAIDA GARAGEM, COM 2 LENTES EM POLICARBONATO, BIVOLT (INCLUI SUPORTE DE FIXACAO)</v>
      </c>
      <c r="E176" s="485" t="str">
        <f>VLOOKUP(B176,PLANILHA_SINTÉTICA!B:O,5,0)</f>
        <v>UN</v>
      </c>
      <c r="F176" s="485">
        <f>SUMIF(PLANILHA_SINTÉTICA!$B$16:$B$444,B176,PLANILHA_SINTÉTICA!$G$16:$G$444)</f>
        <v>0.8206</v>
      </c>
      <c r="G176" s="488">
        <f>VLOOKUP(B176,PLANILHA_SINTÉTICA!B:O,11,0)</f>
        <v>108.38698311437666</v>
      </c>
      <c r="H176" s="488">
        <f t="shared" si="0"/>
        <v>88.942358343657489</v>
      </c>
      <c r="I176" s="489">
        <f t="shared" si="1"/>
        <v>1.6176515604527625E-4</v>
      </c>
      <c r="J176" s="489">
        <f t="shared" si="3"/>
        <v>0.99010808409775097</v>
      </c>
      <c r="K176" s="485" t="str">
        <f t="shared" si="2"/>
        <v>C</v>
      </c>
    </row>
    <row r="177" spans="1:11">
      <c r="A177" s="485">
        <v>175</v>
      </c>
      <c r="B177" s="485">
        <v>39465</v>
      </c>
      <c r="C177" s="486" t="str">
        <f>VLOOKUP(B177,PLANILHA_SINTÉTICA!B:O,2,0)</f>
        <v>SINAPI</v>
      </c>
      <c r="D177" s="487" t="str">
        <f>VLOOKUP(B177,PLANILHA_SINTÉTICA!B:O,4,0)</f>
        <v>DISPOSITIVO DPS CLASSE II, 1 POLO, TENSAO MAXIMA DE 175 V, CORRENTE MAXIMA DE *20* KA (TIPO AC)</v>
      </c>
      <c r="E177" s="485" t="str">
        <f>VLOOKUP(B177,PLANILHA_SINTÉTICA!B:O,5,0)</f>
        <v>UN</v>
      </c>
      <c r="F177" s="485">
        <f>SUMIF(PLANILHA_SINTÉTICA!$B$16:$B$444,B177,PLANILHA_SINTÉTICA!$G$16:$G$444)</f>
        <v>1.0942000000000001</v>
      </c>
      <c r="G177" s="488">
        <f>VLOOKUP(B177,PLANILHA_SINTÉTICA!B:O,11,0)</f>
        <v>81.216404241017941</v>
      </c>
      <c r="H177" s="488">
        <f t="shared" si="0"/>
        <v>88.866989520521841</v>
      </c>
      <c r="I177" s="489">
        <f t="shared" si="1"/>
        <v>1.616280779459034E-4</v>
      </c>
      <c r="J177" s="489">
        <f t="shared" si="3"/>
        <v>0.99026971217569693</v>
      </c>
      <c r="K177" s="485" t="str">
        <f t="shared" si="2"/>
        <v>C</v>
      </c>
    </row>
    <row r="178" spans="1:11">
      <c r="A178" s="485">
        <v>176</v>
      </c>
      <c r="B178" s="485" t="s">
        <v>360</v>
      </c>
      <c r="C178" s="486" t="str">
        <f>VLOOKUP(B178,PLANILHA_SINTÉTICA!B:O,2,0)</f>
        <v>PRÓPRIO</v>
      </c>
      <c r="D178" s="487" t="str">
        <f>VLOOKUP(B178,PLANILHA_SINTÉTICA!B:O,4,0)</f>
        <v>CONECTOR DE EMENDA DE CABOS 3 VIAS. REF. WAGO 221-413 OU SIMILAR</v>
      </c>
      <c r="E178" s="485" t="str">
        <f>VLOOKUP(B178,PLANILHA_SINTÉTICA!B:O,5,0)</f>
        <v>UN</v>
      </c>
      <c r="F178" s="485">
        <f>SUMIF(PLANILHA_SINTÉTICA!$B$16:$B$444,B178,PLANILHA_SINTÉTICA!$G$16:$G$444)</f>
        <v>27.353999999999999</v>
      </c>
      <c r="G178" s="488">
        <f>VLOOKUP(B178,PLANILHA_SINTÉTICA!B:O,11,0)</f>
        <v>3.2368428744783881</v>
      </c>
      <c r="H178" s="488">
        <f t="shared" si="0"/>
        <v>88.54059998848183</v>
      </c>
      <c r="I178" s="489">
        <f t="shared" si="1"/>
        <v>1.6103445242747502E-4</v>
      </c>
      <c r="J178" s="489">
        <f t="shared" si="3"/>
        <v>0.99043074662812436</v>
      </c>
      <c r="K178" s="485" t="str">
        <f t="shared" si="2"/>
        <v>C</v>
      </c>
    </row>
    <row r="179" spans="1:11">
      <c r="A179" s="485">
        <v>177</v>
      </c>
      <c r="B179" s="485">
        <v>38101</v>
      </c>
      <c r="C179" s="486" t="str">
        <f>VLOOKUP(B179,PLANILHA_SINTÉTICA!B:O,2,0)</f>
        <v>SINAPI</v>
      </c>
      <c r="D179" s="487" t="str">
        <f>VLOOKUP(B179,PLANILHA_SINTÉTICA!B:O,4,0)</f>
        <v>TOMADA 2P+T 10A, 250V  (APENAS MODULO)</v>
      </c>
      <c r="E179" s="485" t="str">
        <f>VLOOKUP(B179,PLANILHA_SINTÉTICA!B:O,5,0)</f>
        <v>UN</v>
      </c>
      <c r="F179" s="485">
        <f>SUMIF(PLANILHA_SINTÉTICA!$B$16:$B$444,B179,PLANILHA_SINTÉTICA!$G$16:$G$444)</f>
        <v>8.2062000000000008</v>
      </c>
      <c r="G179" s="488">
        <f>VLOOKUP(B179,PLANILHA_SINTÉTICA!B:O,11,0)</f>
        <v>10.761911892882521</v>
      </c>
      <c r="H179" s="488">
        <f t="shared" si="0"/>
        <v>88.314401375372555</v>
      </c>
      <c r="I179" s="489">
        <f t="shared" si="1"/>
        <v>1.6062305054171137E-4</v>
      </c>
      <c r="J179" s="489">
        <f t="shared" si="3"/>
        <v>0.99059136967866612</v>
      </c>
      <c r="K179" s="485" t="str">
        <f t="shared" si="2"/>
        <v>C</v>
      </c>
    </row>
    <row r="180" spans="1:11" ht="24">
      <c r="A180" s="485">
        <v>178</v>
      </c>
      <c r="B180" s="485">
        <v>7243</v>
      </c>
      <c r="C180" s="486" t="str">
        <f>VLOOKUP(B180,PLANILHA_SINTÉTICA!B:O,2,0)</f>
        <v>SINAPI</v>
      </c>
      <c r="D180" s="487" t="str">
        <f>VLOOKUP(B180,PLANILHA_SINTÉTICA!B:O,4,0)</f>
        <v>TELHA TRAPEZOIDAL EM ACO ZINCADO, SEM PINTURA, ALTURA DE APROXIMADAMENTE 40 MM, ESPESSURA DE 0,50 MM E LARGURA UTIL DE 980 MM</v>
      </c>
      <c r="E180" s="485" t="str">
        <f>VLOOKUP(B180,PLANILHA_SINTÉTICA!B:O,5,0)</f>
        <v>M2</v>
      </c>
      <c r="F180" s="485">
        <f>SUMIF(PLANILHA_SINTÉTICA!$B$16:$B$444,B180,PLANILHA_SINTÉTICA!$G$16:$G$444)</f>
        <v>1.2758</v>
      </c>
      <c r="G180" s="488">
        <f>VLOOKUP(B180,PLANILHA_SINTÉTICA!B:O,11,0)</f>
        <v>69.072336814142815</v>
      </c>
      <c r="H180" s="488">
        <f t="shared" si="0"/>
        <v>88.122487307483411</v>
      </c>
      <c r="I180" s="489">
        <f t="shared" si="1"/>
        <v>1.6027400415124555E-4</v>
      </c>
      <c r="J180" s="489">
        <f t="shared" si="3"/>
        <v>0.99075164368281732</v>
      </c>
      <c r="K180" s="485" t="str">
        <f t="shared" si="2"/>
        <v>C</v>
      </c>
    </row>
    <row r="181" spans="1:11" ht="36">
      <c r="A181" s="485">
        <v>179</v>
      </c>
      <c r="B181" s="485">
        <v>3099</v>
      </c>
      <c r="C181" s="486" t="str">
        <f>VLOOKUP(B181,PLANILHA_SINTÉTICA!B:O,2,0)</f>
        <v>SINAPI</v>
      </c>
      <c r="D181" s="487" t="str">
        <f>VLOOKUP(B181,PLANILHA_SINTÉTICA!B:O,4,0)</f>
        <v>FECHADURA ROSETA REDONDA PARA PORTA DE BANHEIRO, EM ACO INOX (MAQUINA, TESTA E CONTRA-TESTA) E EM ZAMAC (MACANETA, LINGUETA E TRINCOS) COM ACABAMENTO CROMADO, MAQUINA DE 55 MM, INCLUINDO CHAVE TIPO TRANQUETA</v>
      </c>
      <c r="E181" s="485" t="str">
        <f>VLOOKUP(B181,PLANILHA_SINTÉTICA!B:O,5,0)</f>
        <v>CJ</v>
      </c>
      <c r="F181" s="485">
        <f>SUMIF(PLANILHA_SINTÉTICA!$B$16:$B$444,B181,PLANILHA_SINTÉTICA!$G$16:$G$444)</f>
        <v>0.54710000000000003</v>
      </c>
      <c r="G181" s="488">
        <f>VLOOKUP(B181,PLANILHA_SINTÉTICA!B:O,11,0)</f>
        <v>160.7435072738227</v>
      </c>
      <c r="H181" s="488">
        <f t="shared" si="0"/>
        <v>87.942772829508399</v>
      </c>
      <c r="I181" s="489">
        <f t="shared" si="1"/>
        <v>1.5994714593526598E-4</v>
      </c>
      <c r="J181" s="489">
        <f t="shared" si="3"/>
        <v>0.99091159082875258</v>
      </c>
      <c r="K181" s="485" t="str">
        <f t="shared" si="2"/>
        <v>C</v>
      </c>
    </row>
    <row r="182" spans="1:11" ht="24">
      <c r="A182" s="485">
        <v>180</v>
      </c>
      <c r="B182" s="485">
        <v>39422</v>
      </c>
      <c r="C182" s="486" t="str">
        <f>VLOOKUP(B182,PLANILHA_SINTÉTICA!B:O,2,0)</f>
        <v>SINAPI</v>
      </c>
      <c r="D182" s="487" t="str">
        <f>VLOOKUP(B182,PLANILHA_SINTÉTICA!B:O,4,0)</f>
        <v>PERFIL MONTANTE, FORMATO C, EM ACO ZINCADO, PARA ESTRUTURA PAREDE DRYWALL, E = 0,5 MM, 70 X 3000 MM (L X C)</v>
      </c>
      <c r="E182" s="485" t="str">
        <f>VLOOKUP(B182,PLANILHA_SINTÉTICA!B:O,5,0)</f>
        <v>M</v>
      </c>
      <c r="F182" s="485">
        <f>SUMIF(PLANILHA_SINTÉTICA!$B$16:$B$444,B182,PLANILHA_SINTÉTICA!$G$16:$G$444)</f>
        <v>7.08</v>
      </c>
      <c r="G182" s="488">
        <f>VLOOKUP(B182,PLANILHA_SINTÉTICA!B:O,11,0)</f>
        <v>12.392146625284047</v>
      </c>
      <c r="H182" s="488">
        <f t="shared" si="0"/>
        <v>87.736398107011055</v>
      </c>
      <c r="I182" s="489">
        <f t="shared" si="1"/>
        <v>1.5957179902733272E-4</v>
      </c>
      <c r="J182" s="489">
        <f t="shared" si="3"/>
        <v>0.99107116262777994</v>
      </c>
      <c r="K182" s="485" t="str">
        <f t="shared" si="2"/>
        <v>C</v>
      </c>
    </row>
    <row r="183" spans="1:11" ht="24">
      <c r="A183" s="485">
        <v>181</v>
      </c>
      <c r="B183" s="485">
        <v>981</v>
      </c>
      <c r="C183" s="486" t="str">
        <f>VLOOKUP(B183,PLANILHA_SINTÉTICA!B:O,2,0)</f>
        <v>SINAPI</v>
      </c>
      <c r="D183" s="487" t="str">
        <f>VLOOKUP(B183,PLANILHA_SINTÉTICA!B:O,4,0)</f>
        <v>CABO DE COBRE, FLEXIVEL, CLASSE 4 OU 5, ISOLACAO EM PVC/A, ANTICHAMA BWF-B, 1 CONDUTOR, 450/750 V, SECAO NOMINAL 4 MM2</v>
      </c>
      <c r="E183" s="485" t="str">
        <f>VLOOKUP(B183,PLANILHA_SINTÉTICA!B:O,5,0)</f>
        <v>M</v>
      </c>
      <c r="F183" s="485">
        <f>SUMIF(PLANILHA_SINTÉTICA!$B$16:$B$444,B183,PLANILHA_SINTÉTICA!$G$16:$G$444)</f>
        <v>19.530799999999999</v>
      </c>
      <c r="G183" s="488">
        <f>VLOOKUP(B183,PLANILHA_SINTÉTICA!B:O,11,0)</f>
        <v>4.2527862584387579</v>
      </c>
      <c r="H183" s="488">
        <f t="shared" si="0"/>
        <v>83.060317856315692</v>
      </c>
      <c r="I183" s="489">
        <f t="shared" si="1"/>
        <v>1.5106711278423503E-4</v>
      </c>
      <c r="J183" s="489">
        <f t="shared" si="3"/>
        <v>0.99122222974056418</v>
      </c>
      <c r="K183" s="485" t="str">
        <f t="shared" si="2"/>
        <v>C</v>
      </c>
    </row>
    <row r="184" spans="1:11">
      <c r="A184" s="485">
        <v>182</v>
      </c>
      <c r="B184" s="485">
        <v>88239</v>
      </c>
      <c r="C184" s="486" t="str">
        <f>VLOOKUP(B184,PLANILHA_SINTÉTICA!B:O,2,0)</f>
        <v>SINAPI</v>
      </c>
      <c r="D184" s="487" t="str">
        <f>VLOOKUP(B184,PLANILHA_SINTÉTICA!B:O,4,0)</f>
        <v>AJUDANTE DE CARPINTEIRO COM ENCARGOS COMPLEMENTARES</v>
      </c>
      <c r="E184" s="485" t="str">
        <f>VLOOKUP(B184,PLANILHA_SINTÉTICA!B:O,5,0)</f>
        <v>H</v>
      </c>
      <c r="F184" s="485">
        <f>SUMIF(PLANILHA_SINTÉTICA!$B$16:$B$444,B184,PLANILHA_SINTÉTICA!$G$16:$G$444)</f>
        <v>2.653951905</v>
      </c>
      <c r="G184" s="488">
        <f>VLOOKUP(B184,PLANILHA_SINTÉTICA!B:O,11,0)</f>
        <v>29.677485456033118</v>
      </c>
      <c r="H184" s="488">
        <f t="shared" si="0"/>
        <v>78.762619061648891</v>
      </c>
      <c r="I184" s="489">
        <f t="shared" si="1"/>
        <v>1.4325061309722795E-4</v>
      </c>
      <c r="J184" s="489">
        <f t="shared" si="3"/>
        <v>0.99136548035366145</v>
      </c>
      <c r="K184" s="485" t="str">
        <f t="shared" si="2"/>
        <v>C</v>
      </c>
    </row>
    <row r="185" spans="1:11">
      <c r="A185" s="485">
        <v>183</v>
      </c>
      <c r="B185" s="485">
        <v>39244</v>
      </c>
      <c r="C185" s="486" t="str">
        <f>VLOOKUP(B185,PLANILHA_SINTÉTICA!B:O,2,0)</f>
        <v>SINAPI</v>
      </c>
      <c r="D185" s="487" t="str">
        <f>VLOOKUP(B185,PLANILHA_SINTÉTICA!B:O,4,0)</f>
        <v>ELETRODUTO PVC FLEXIVEL CORRUGADO, REFORCADO, COR LARANJA, DE 25 MM, PARA LAJES E PISOS</v>
      </c>
      <c r="E185" s="485" t="str">
        <f>VLOOKUP(B185,PLANILHA_SINTÉTICA!B:O,5,0)</f>
        <v>M</v>
      </c>
      <c r="F185" s="485">
        <f>SUMIF(PLANILHA_SINTÉTICA!$B$16:$B$444,B185,PLANILHA_SINTÉTICA!$G$16:$G$444)</f>
        <v>11.8652</v>
      </c>
      <c r="G185" s="488">
        <f>VLOOKUP(B185,PLANILHA_SINTÉTICA!B:O,11,0)</f>
        <v>6.5800054054177446</v>
      </c>
      <c r="H185" s="488">
        <f t="shared" si="0"/>
        <v>78.07308013636262</v>
      </c>
      <c r="I185" s="489">
        <f t="shared" si="1"/>
        <v>1.4199650454956337E-4</v>
      </c>
      <c r="J185" s="489">
        <f t="shared" si="3"/>
        <v>0.99150747685821106</v>
      </c>
      <c r="K185" s="485" t="str">
        <f t="shared" si="2"/>
        <v>C</v>
      </c>
    </row>
    <row r="186" spans="1:11">
      <c r="A186" s="485">
        <v>184</v>
      </c>
      <c r="B186" s="485">
        <v>1625</v>
      </c>
      <c r="C186" s="486" t="str">
        <f>VLOOKUP(B186,PLANILHA_SINTÉTICA!B:O,2,0)</f>
        <v>SINAPI</v>
      </c>
      <c r="D186" s="487" t="str">
        <f>VLOOKUP(B186,PLANILHA_SINTÉTICA!B:O,4,0)</f>
        <v>CONTATOR TRIPOLAR, CORRENTE DE *22* A, TENSAO NOMINAL DE *500* V, CATEGORIA AC-2 E AC-3</v>
      </c>
      <c r="E186" s="485" t="str">
        <f>VLOOKUP(B186,PLANILHA_SINTÉTICA!B:O,5,0)</f>
        <v>UN</v>
      </c>
      <c r="F186" s="485">
        <f>SUMIF(PLANILHA_SINTÉTICA!$B$16:$B$444,B186,PLANILHA_SINTÉTICA!$G$16:$G$444)</f>
        <v>0.54710000000000003</v>
      </c>
      <c r="G186" s="488">
        <f>VLOOKUP(B186,PLANILHA_SINTÉTICA!B:O,11,0)</f>
        <v>142.63372578997098</v>
      </c>
      <c r="H186" s="488">
        <f t="shared" si="0"/>
        <v>78.034911379693128</v>
      </c>
      <c r="I186" s="489">
        <f t="shared" si="1"/>
        <v>1.4192708459046088E-4</v>
      </c>
      <c r="J186" s="489">
        <f t="shared" si="3"/>
        <v>0.99164940394280154</v>
      </c>
      <c r="K186" s="485" t="str">
        <f t="shared" si="2"/>
        <v>C</v>
      </c>
    </row>
    <row r="187" spans="1:11" ht="24">
      <c r="A187" s="485">
        <v>185</v>
      </c>
      <c r="B187" s="485">
        <v>37539</v>
      </c>
      <c r="C187" s="486" t="str">
        <f>VLOOKUP(B187,PLANILHA_SINTÉTICA!B:O,2,0)</f>
        <v>SINAPI</v>
      </c>
      <c r="D187" s="487" t="str">
        <f>VLOOKUP(B187,PLANILHA_SINTÉTICA!B:O,4,0)</f>
        <v>PLACA DE SINALIZACAO DE SEGURANCA CONTRA INCENDIO, FOTOLUMINESCENTE, RETANGULAR, *13 X 26* CM, EM PVC *2* MM ANTI-CHAMAS (SIMBOLOS, CORES E PICTOGRAMAS CONFORME NBR 16820)</v>
      </c>
      <c r="E187" s="485" t="str">
        <f>VLOOKUP(B187,PLANILHA_SINTÉTICA!B:O,5,0)</f>
        <v>UN</v>
      </c>
      <c r="F187" s="485">
        <f>SUMIF(PLANILHA_SINTÉTICA!$B$16:$B$444,B187,PLANILHA_SINTÉTICA!$G$16:$G$444)</f>
        <v>6.5650000000000004</v>
      </c>
      <c r="G187" s="488">
        <f>VLOOKUP(B187,PLANILHA_SINTÉTICA!B:O,11,0)</f>
        <v>11.813295162329883</v>
      </c>
      <c r="H187" s="488">
        <f t="shared" si="0"/>
        <v>77.554282740695683</v>
      </c>
      <c r="I187" s="489">
        <f t="shared" si="1"/>
        <v>1.4105293454277673E-4</v>
      </c>
      <c r="J187" s="489">
        <f t="shared" si="3"/>
        <v>0.99179045687734435</v>
      </c>
      <c r="K187" s="485" t="str">
        <f t="shared" si="2"/>
        <v>C</v>
      </c>
    </row>
    <row r="188" spans="1:11">
      <c r="A188" s="485">
        <v>186</v>
      </c>
      <c r="B188" s="485" t="s">
        <v>370</v>
      </c>
      <c r="C188" s="486" t="str">
        <f>VLOOKUP(B188,PLANILHA_SINTÉTICA!B:O,2,0)</f>
        <v>PRÓPRIO</v>
      </c>
      <c r="D188" s="487" t="str">
        <f>VLOOKUP(B188,PLANILHA_SINTÉTICA!B:O,4,0)</f>
        <v>CANALETA DUTO SLIM PISO ALUMÍNIO 1,5M COM TAMPA BRANCA</v>
      </c>
      <c r="E188" s="485" t="str">
        <f>VLOOKUP(B188,PLANILHA_SINTÉTICA!B:O,5,0)</f>
        <v>UN</v>
      </c>
      <c r="F188" s="485">
        <f>SUMIF(PLANILHA_SINTÉTICA!$B$16:$B$444,B188,PLANILHA_SINTÉTICA!$G$16:$G$444)</f>
        <v>0.57440000000000002</v>
      </c>
      <c r="G188" s="488">
        <f>VLOOKUP(B188,PLANILHA_SINTÉTICA!B:O,11,0)</f>
        <v>131.32840231962129</v>
      </c>
      <c r="H188" s="488">
        <f t="shared" si="0"/>
        <v>75.435034292390469</v>
      </c>
      <c r="I188" s="489">
        <f t="shared" si="1"/>
        <v>1.3719852183860482E-4</v>
      </c>
      <c r="J188" s="489">
        <f t="shared" si="3"/>
        <v>0.99192765539918293</v>
      </c>
      <c r="K188" s="485" t="str">
        <f t="shared" si="2"/>
        <v>C</v>
      </c>
    </row>
    <row r="189" spans="1:11">
      <c r="A189" s="485">
        <v>187</v>
      </c>
      <c r="B189" s="485">
        <v>38102</v>
      </c>
      <c r="C189" s="486" t="str">
        <f>VLOOKUP(B189,PLANILHA_SINTÉTICA!B:O,2,0)</f>
        <v>SINAPI</v>
      </c>
      <c r="D189" s="487" t="str">
        <f>VLOOKUP(B189,PLANILHA_SINTÉTICA!B:O,4,0)</f>
        <v>TOMADA 2P+T 20A, 250V  (APENAS MODULO)</v>
      </c>
      <c r="E189" s="485" t="str">
        <f>VLOOKUP(B189,PLANILHA_SINTÉTICA!B:O,5,0)</f>
        <v>UN</v>
      </c>
      <c r="F189" s="485">
        <f>SUMIF(PLANILHA_SINTÉTICA!$B$16:$B$444,B189,PLANILHA_SINTÉTICA!$G$16:$G$444)</f>
        <v>5.4707999999999997</v>
      </c>
      <c r="G189" s="488">
        <f>VLOOKUP(B189,PLANILHA_SINTÉTICA!B:O,11,0)</f>
        <v>13.774302159276642</v>
      </c>
      <c r="H189" s="488">
        <f t="shared" si="0"/>
        <v>75.356452252970655</v>
      </c>
      <c r="I189" s="489">
        <f t="shared" si="1"/>
        <v>1.3705559965725242E-4</v>
      </c>
      <c r="J189" s="489">
        <f t="shared" si="3"/>
        <v>0.99206471099884019</v>
      </c>
      <c r="K189" s="485" t="str">
        <f t="shared" si="2"/>
        <v>C</v>
      </c>
    </row>
    <row r="190" spans="1:11" ht="36">
      <c r="A190" s="485">
        <v>188</v>
      </c>
      <c r="B190" s="485">
        <v>20193</v>
      </c>
      <c r="C190" s="486" t="str">
        <f>VLOOKUP(B190,PLANILHA_SINTÉTICA!B:O,2,0)</f>
        <v>SINAPI</v>
      </c>
      <c r="D190" s="487" t="str">
        <f>VLOOKUP(B190,PLANILHA_SINTÉTICA!B:O,4,0)</f>
        <v>LOCACAO DE ANDAIME METALICO TIPO FACHADEIRO, LARGURA DE 1,20 M X ALTURA DE 2,0 M POR PAINEL, INCLUINDO DIAGONAIS EM X, BARRAS DE LIGACAO, SAPATAS E DEMAIS ITENS NECESSARIOS A MONTAGEM (NAO INCLUI INSTALACAO)</v>
      </c>
      <c r="E190" s="485" t="str">
        <f>VLOOKUP(B190,PLANILHA_SINTÉTICA!B:O,5,0)</f>
        <v>M2XMES</v>
      </c>
      <c r="F190" s="485">
        <f>SUMIF(PLANILHA_SINTÉTICA!$B$16:$B$444,B190,PLANILHA_SINTÉTICA!$G$16:$G$444)</f>
        <v>9.8036999999999992</v>
      </c>
      <c r="G190" s="488">
        <f>VLOOKUP(B190,PLANILHA_SINTÉTICA!B:O,11,0)</f>
        <v>7.6668285603520934</v>
      </c>
      <c r="H190" s="488">
        <f t="shared" si="0"/>
        <v>75.163287157123818</v>
      </c>
      <c r="I190" s="489">
        <f t="shared" si="1"/>
        <v>1.3670427794222178E-4</v>
      </c>
      <c r="J190" s="489">
        <f t="shared" si="3"/>
        <v>0.99220141527678241</v>
      </c>
      <c r="K190" s="485" t="str">
        <f t="shared" si="2"/>
        <v>C</v>
      </c>
    </row>
    <row r="191" spans="1:11" ht="24">
      <c r="A191" s="485">
        <v>189</v>
      </c>
      <c r="B191" s="485">
        <v>21112</v>
      </c>
      <c r="C191" s="486" t="str">
        <f>VLOOKUP(B191,PLANILHA_SINTÉTICA!B:O,2,0)</f>
        <v>SINAPI</v>
      </c>
      <c r="D191" s="487" t="str">
        <f>VLOOKUP(B191,PLANILHA_SINTÉTICA!B:O,4,0)</f>
        <v>VALVULA DE DESCARGA EM METAL CROMADO PARA MICTORIO COM ACIONAMENTO POR PRESSAO E FECHAMENTO AUTOMATICO</v>
      </c>
      <c r="E191" s="485" t="str">
        <f>VLOOKUP(B191,PLANILHA_SINTÉTICA!B:O,5,0)</f>
        <v>UN</v>
      </c>
      <c r="F191" s="485">
        <f>SUMIF(PLANILHA_SINTÉTICA!$B$16:$B$444,B191,PLANILHA_SINTÉTICA!$G$16:$G$444)</f>
        <v>0.27350000000000002</v>
      </c>
      <c r="G191" s="488">
        <f>VLOOKUP(B191,PLANILHA_SINTÉTICA!B:O,11,0)</f>
        <v>269.37856958660831</v>
      </c>
      <c r="H191" s="488">
        <f t="shared" si="0"/>
        <v>73.675038781937374</v>
      </c>
      <c r="I191" s="489">
        <f t="shared" si="1"/>
        <v>1.3399750543101896E-4</v>
      </c>
      <c r="J191" s="489">
        <f t="shared" si="3"/>
        <v>0.99233541278221338</v>
      </c>
      <c r="K191" s="485" t="str">
        <f t="shared" si="2"/>
        <v>C</v>
      </c>
    </row>
    <row r="192" spans="1:11">
      <c r="A192" s="485">
        <v>190</v>
      </c>
      <c r="B192" s="485">
        <v>867</v>
      </c>
      <c r="C192" s="486" t="str">
        <f>VLOOKUP(B192,PLANILHA_SINTÉTICA!B:O,2,0)</f>
        <v>SINAPI</v>
      </c>
      <c r="D192" s="487" t="str">
        <f>VLOOKUP(B192,PLANILHA_SINTÉTICA!B:O,4,0)</f>
        <v>CABO DE COBRE NU 50 MM2 MEIO-DURO</v>
      </c>
      <c r="E192" s="485" t="str">
        <f>VLOOKUP(B192,PLANILHA_SINTÉTICA!B:O,5,0)</f>
        <v>M</v>
      </c>
      <c r="F192" s="485">
        <f>SUMIF(PLANILHA_SINTÉTICA!$B$16:$B$444,B192,PLANILHA_SINTÉTICA!$G$16:$G$444)</f>
        <v>1.2036</v>
      </c>
      <c r="G192" s="488">
        <f>VLOOKUP(B192,PLANILHA_SINTÉTICA!B:O,11,0)</f>
        <v>60.436818050479673</v>
      </c>
      <c r="H192" s="488">
        <f t="shared" si="0"/>
        <v>72.741754205557328</v>
      </c>
      <c r="I192" s="489">
        <f t="shared" si="1"/>
        <v>1.3230008107726577E-4</v>
      </c>
      <c r="J192" s="489">
        <f t="shared" si="3"/>
        <v>0.99246771286329061</v>
      </c>
      <c r="K192" s="485" t="str">
        <f t="shared" si="2"/>
        <v>C</v>
      </c>
    </row>
    <row r="193" spans="1:11" ht="24">
      <c r="A193" s="485">
        <v>191</v>
      </c>
      <c r="B193" s="485">
        <v>2432</v>
      </c>
      <c r="C193" s="486" t="str">
        <f>VLOOKUP(B193,PLANILHA_SINTÉTICA!B:O,2,0)</f>
        <v>SINAPI</v>
      </c>
      <c r="D193" s="487" t="str">
        <f>VLOOKUP(B193,PLANILHA_SINTÉTICA!B:O,4,0)</f>
        <v>DOBRADICA EM ACO/FERRO, 3 1/2" X  3", E= 1,9  A 2 MM, COM ANEL,  CROMADO OU ZINCADO, TAMPA BOLA, COM PARAFUSOS</v>
      </c>
      <c r="E193" s="485" t="str">
        <f>VLOOKUP(B193,PLANILHA_SINTÉTICA!B:O,5,0)</f>
        <v>UN</v>
      </c>
      <c r="F193" s="485">
        <f>SUMIF(PLANILHA_SINTÉTICA!$B$16:$B$444,B193,PLANILHA_SINTÉTICA!$G$16:$G$444)</f>
        <v>2.4619</v>
      </c>
      <c r="G193" s="488">
        <f>VLOOKUP(B193,PLANILHA_SINTÉTICA!B:O,11,0)</f>
        <v>28.824440196084911</v>
      </c>
      <c r="H193" s="488">
        <f t="shared" si="0"/>
        <v>70.962889318741446</v>
      </c>
      <c r="I193" s="489">
        <f t="shared" si="1"/>
        <v>1.2906474572796698E-4</v>
      </c>
      <c r="J193" s="489">
        <f t="shared" si="3"/>
        <v>0.99259677760901854</v>
      </c>
      <c r="K193" s="485" t="str">
        <f t="shared" si="2"/>
        <v>C</v>
      </c>
    </row>
    <row r="194" spans="1:11">
      <c r="A194" s="485">
        <v>192</v>
      </c>
      <c r="B194" s="485">
        <v>1743</v>
      </c>
      <c r="C194" s="486" t="str">
        <f>VLOOKUP(B194,PLANILHA_SINTÉTICA!B:O,2,0)</f>
        <v>SINAPI</v>
      </c>
      <c r="D194" s="487" t="str">
        <f>VLOOKUP(B194,PLANILHA_SINTÉTICA!B:O,4,0)</f>
        <v>CUBA ACO INOX (AISI 304) DE EMBUTIR COM VALVULA 3 1/2 ", DE *46 X 30 X 12* CM</v>
      </c>
      <c r="E194" s="485" t="str">
        <f>VLOOKUP(B194,PLANILHA_SINTÉTICA!B:O,5,0)</f>
        <v>UN</v>
      </c>
      <c r="F194" s="485">
        <f>SUMIF(PLANILHA_SINTÉTICA!$B$16:$B$444,B194,PLANILHA_SINTÉTICA!$G$16:$G$444)</f>
        <v>0.27350000000000002</v>
      </c>
      <c r="G194" s="488">
        <f>VLOOKUP(B194,PLANILHA_SINTÉTICA!B:O,11,0)</f>
        <v>257.12818250327223</v>
      </c>
      <c r="H194" s="488">
        <f t="shared" si="0"/>
        <v>70.324557914644956</v>
      </c>
      <c r="I194" s="489">
        <f t="shared" si="1"/>
        <v>1.2790377157442261E-4</v>
      </c>
      <c r="J194" s="489">
        <f t="shared" si="3"/>
        <v>0.992724681380593</v>
      </c>
      <c r="K194" s="485" t="str">
        <f t="shared" si="2"/>
        <v>C</v>
      </c>
    </row>
    <row r="195" spans="1:11">
      <c r="A195" s="485">
        <v>193</v>
      </c>
      <c r="B195" s="485">
        <v>36274</v>
      </c>
      <c r="C195" s="486" t="str">
        <f>VLOOKUP(B195,PLANILHA_SINTÉTICA!B:O,2,0)</f>
        <v>SINAPI</v>
      </c>
      <c r="D195" s="487" t="str">
        <f>VLOOKUP(B195,PLANILHA_SINTÉTICA!B:O,4,0)</f>
        <v>TUBO PPR PN 20, DN 20 MM, PARA AGUA QUENTE PREDIAL</v>
      </c>
      <c r="E195" s="485" t="str">
        <f>VLOOKUP(B195,PLANILHA_SINTÉTICA!B:O,5,0)</f>
        <v>M</v>
      </c>
      <c r="F195" s="485">
        <f>SUMIF(PLANILHA_SINTÉTICA!$B$16:$B$444,B195,PLANILHA_SINTÉTICA!$G$16:$G$444)</f>
        <v>5.6239999999999997</v>
      </c>
      <c r="G195" s="488">
        <f>VLOOKUP(B195,PLANILHA_SINTÉTICA!B:O,11,0)</f>
        <v>11.990494589764831</v>
      </c>
      <c r="H195" s="488">
        <f t="shared" si="0"/>
        <v>67.434541572837404</v>
      </c>
      <c r="I195" s="489">
        <f t="shared" si="1"/>
        <v>1.2264751400252929E-4</v>
      </c>
      <c r="J195" s="489">
        <f t="shared" si="3"/>
        <v>0.99284732889459548</v>
      </c>
      <c r="K195" s="485" t="str">
        <f t="shared" si="2"/>
        <v>C</v>
      </c>
    </row>
    <row r="196" spans="1:11">
      <c r="A196" s="485">
        <v>194</v>
      </c>
      <c r="B196" s="485">
        <v>660</v>
      </c>
      <c r="C196" s="486" t="str">
        <f>VLOOKUP(B196,PLANILHA_SINTÉTICA!B:O,2,0)</f>
        <v>SINAPI</v>
      </c>
      <c r="D196" s="487" t="str">
        <f>VLOOKUP(B196,PLANILHA_SINTÉTICA!B:O,4,0)</f>
        <v>CANALETA DE CONCRETO 19 X 19 X 19 CM (CLASSE C - NBR 6136)</v>
      </c>
      <c r="E196" s="485" t="str">
        <f>VLOOKUP(B196,PLANILHA_SINTÉTICA!B:O,5,0)</f>
        <v>UN</v>
      </c>
      <c r="F196" s="485">
        <f>SUMIF(PLANILHA_SINTÉTICA!$B$16:$B$444,B196,PLANILHA_SINTÉTICA!$G$16:$G$444)</f>
        <v>21.254100000000001</v>
      </c>
      <c r="G196" s="488">
        <f>VLOOKUP(B196,PLANILHA_SINTÉTICA!B:O,11,0)</f>
        <v>3.1423365131797487</v>
      </c>
      <c r="H196" s="488">
        <f t="shared" si="0"/>
        <v>66.787534484773701</v>
      </c>
      <c r="I196" s="489">
        <f t="shared" si="1"/>
        <v>1.2147076082764019E-4</v>
      </c>
      <c r="J196" s="489">
        <f t="shared" si="3"/>
        <v>0.99296879965542317</v>
      </c>
      <c r="K196" s="485" t="str">
        <f t="shared" si="2"/>
        <v>C</v>
      </c>
    </row>
    <row r="197" spans="1:11">
      <c r="A197" s="485">
        <v>195</v>
      </c>
      <c r="B197" s="485">
        <v>88243</v>
      </c>
      <c r="C197" s="486" t="str">
        <f>VLOOKUP(B197,PLANILHA_SINTÉTICA!B:O,2,0)</f>
        <v>SINAPI</v>
      </c>
      <c r="D197" s="487" t="str">
        <f>VLOOKUP(B197,PLANILHA_SINTÉTICA!B:O,4,0)</f>
        <v>AJUDANTE ESPECIALIZADO COM ENCARGOS COMPLEMENTARES</v>
      </c>
      <c r="E197" s="485" t="str">
        <f>VLOOKUP(B197,PLANILHA_SINTÉTICA!B:O,5,0)</f>
        <v>H</v>
      </c>
      <c r="F197" s="485">
        <f>SUMIF(PLANILHA_SINTÉTICA!$B$16:$B$444,B197,PLANILHA_SINTÉTICA!$G$16:$G$444)</f>
        <v>2.1439765679999998</v>
      </c>
      <c r="G197" s="488">
        <f>VLOOKUP(B197,PLANILHA_SINTÉTICA!B:O,11,0)</f>
        <v>29.625621999568356</v>
      </c>
      <c r="H197" s="488">
        <f t="shared" si="0"/>
        <v>63.516639379499857</v>
      </c>
      <c r="I197" s="489">
        <f t="shared" si="1"/>
        <v>1.1552177468688664E-4</v>
      </c>
      <c r="J197" s="489">
        <f t="shared" si="3"/>
        <v>0.99308432143011005</v>
      </c>
      <c r="K197" s="485" t="str">
        <f t="shared" si="2"/>
        <v>C</v>
      </c>
    </row>
    <row r="198" spans="1:11" ht="24">
      <c r="A198" s="485">
        <v>196</v>
      </c>
      <c r="B198" s="485">
        <v>11773</v>
      </c>
      <c r="C198" s="486" t="str">
        <f>VLOOKUP(B198,PLANILHA_SINTÉTICA!B:O,2,0)</f>
        <v>SINAPI</v>
      </c>
      <c r="D198" s="487" t="str">
        <f>VLOOKUP(B198,PLANILHA_SINTÉTICA!B:O,4,0)</f>
        <v>TORNEIRA METALICA CROMADA DE PAREDE, PARA COZINHA, BICA MOVEL, COM AREJADOR, 1/2 " OU 3/4 " (REF 1167 / 1168)</v>
      </c>
      <c r="E198" s="485" t="str">
        <f>VLOOKUP(B198,PLANILHA_SINTÉTICA!B:O,5,0)</f>
        <v>UN</v>
      </c>
      <c r="F198" s="485">
        <f>SUMIF(PLANILHA_SINTÉTICA!$B$16:$B$444,B198,PLANILHA_SINTÉTICA!$G$16:$G$444)</f>
        <v>0.54710000000000003</v>
      </c>
      <c r="G198" s="488">
        <f>VLOOKUP(B198,PLANILHA_SINTÉTICA!B:O,11,0)</f>
        <v>116.60903654735826</v>
      </c>
      <c r="H198" s="488">
        <f t="shared" si="0"/>
        <v>63.796803895059703</v>
      </c>
      <c r="I198" s="489">
        <f t="shared" si="1"/>
        <v>1.1603132781120089E-4</v>
      </c>
      <c r="J198" s="489">
        <f t="shared" si="3"/>
        <v>0.99320035275792129</v>
      </c>
      <c r="K198" s="485" t="str">
        <f t="shared" si="2"/>
        <v>C</v>
      </c>
    </row>
    <row r="199" spans="1:11">
      <c r="A199" s="485">
        <v>197</v>
      </c>
      <c r="B199" s="485">
        <v>88269</v>
      </c>
      <c r="C199" s="486" t="str">
        <f>VLOOKUP(B199,PLANILHA_SINTÉTICA!B:O,2,0)</f>
        <v>SINAPI</v>
      </c>
      <c r="D199" s="487" t="str">
        <f>VLOOKUP(B199,PLANILHA_SINTÉTICA!B:O,4,0)</f>
        <v>GESSEIRO COM ENCARGOS COMPLEMENTARES</v>
      </c>
      <c r="E199" s="485" t="str">
        <f>VLOOKUP(B199,PLANILHA_SINTÉTICA!B:O,5,0)</f>
        <v>H</v>
      </c>
      <c r="F199" s="485">
        <f>SUMIF(PLANILHA_SINTÉTICA!$B$16:$B$444,B199,PLANILHA_SINTÉTICA!$G$16:$G$444)</f>
        <v>1.747678302</v>
      </c>
      <c r="G199" s="488">
        <f>VLOOKUP(B199,PLANILHA_SINTÉTICA!B:O,11,0)</f>
        <v>34.869646746193617</v>
      </c>
      <c r="H199" s="488">
        <f t="shared" si="0"/>
        <v>60.940925016727483</v>
      </c>
      <c r="I199" s="489">
        <f t="shared" si="1"/>
        <v>1.1083715822762851E-4</v>
      </c>
      <c r="J199" s="489">
        <f t="shared" si="3"/>
        <v>0.99331118991614897</v>
      </c>
      <c r="K199" s="485" t="str">
        <f t="shared" si="2"/>
        <v>C</v>
      </c>
    </row>
    <row r="200" spans="1:11">
      <c r="A200" s="485">
        <v>198</v>
      </c>
      <c r="B200" s="485" t="s">
        <v>381</v>
      </c>
      <c r="C200" s="486" t="str">
        <f>VLOOKUP(B200,PLANILHA_SINTÉTICA!B:O,2,0)</f>
        <v>PRÓPRIO</v>
      </c>
      <c r="D200" s="487" t="str">
        <f>VLOOKUP(B200,PLANILHA_SINTÉTICA!B:O,4,0)</f>
        <v>TOMADA 2P + T, ABNT, DE SOBREPOR, 20A, SISTEMA X</v>
      </c>
      <c r="E200" s="485" t="str">
        <f>VLOOKUP(B200,PLANILHA_SINTÉTICA!B:O,5,0)</f>
        <v>UN</v>
      </c>
      <c r="F200" s="485">
        <f>SUMIF(PLANILHA_SINTÉTICA!$B$16:$B$444,B200,PLANILHA_SINTÉTICA!$G$16:$G$444)</f>
        <v>4.6501999999999999</v>
      </c>
      <c r="G200" s="488">
        <f>VLOOKUP(B200,PLANILHA_SINTÉTICA!B:O,11,0)</f>
        <v>12.876491726939571</v>
      </c>
      <c r="H200" s="488">
        <f t="shared" si="0"/>
        <v>59.878261828614392</v>
      </c>
      <c r="I200" s="489">
        <f t="shared" si="1"/>
        <v>1.0890442471740961E-4</v>
      </c>
      <c r="J200" s="489">
        <f t="shared" si="3"/>
        <v>0.99342009434086642</v>
      </c>
      <c r="K200" s="485" t="str">
        <f t="shared" si="2"/>
        <v>C</v>
      </c>
    </row>
    <row r="201" spans="1:11" ht="24">
      <c r="A201" s="485">
        <v>199</v>
      </c>
      <c r="B201" s="485">
        <v>38179</v>
      </c>
      <c r="C201" s="486" t="str">
        <f>VLOOKUP(B201,PLANILHA_SINTÉTICA!B:O,2,0)</f>
        <v>SINAPI</v>
      </c>
      <c r="D201" s="487" t="str">
        <f>VLOOKUP(B201,PLANILHA_SINTÉTICA!B:O,4,0)</f>
        <v>ROLDANA CONCAVA DUPLA, 4 RODAS, PARA PORTA DE CORRER, EM ZAMAC COM CHAPA DE ACO,  ROLAMENTO INTERNO BLINDADO DE ACO REVESTIDO EM NYLON</v>
      </c>
      <c r="E201" s="485" t="str">
        <f>VLOOKUP(B201,PLANILHA_SINTÉTICA!B:O,5,0)</f>
        <v>UN</v>
      </c>
      <c r="F201" s="485">
        <f>SUMIF(PLANILHA_SINTÉTICA!$B$16:$B$444,B201,PLANILHA_SINTÉTICA!$G$16:$G$444)</f>
        <v>1.0942000000000001</v>
      </c>
      <c r="G201" s="488">
        <f>VLOOKUP(B201,PLANILHA_SINTÉTICA!B:O,11,0)</f>
        <v>54.719183191912016</v>
      </c>
      <c r="H201" s="488">
        <f t="shared" si="0"/>
        <v>59.873730248590128</v>
      </c>
      <c r="I201" s="489">
        <f t="shared" si="1"/>
        <v>1.0889618284297083E-4</v>
      </c>
      <c r="J201" s="489">
        <f t="shared" si="3"/>
        <v>0.99352899052370935</v>
      </c>
      <c r="K201" s="485" t="str">
        <f t="shared" si="2"/>
        <v>C</v>
      </c>
    </row>
    <row r="202" spans="1:11">
      <c r="A202" s="485">
        <v>200</v>
      </c>
      <c r="B202" s="485">
        <v>3777</v>
      </c>
      <c r="C202" s="486" t="str">
        <f>VLOOKUP(B202,PLANILHA_SINTÉTICA!B:O,2,0)</f>
        <v>SINAPI</v>
      </c>
      <c r="D202" s="487" t="str">
        <f>VLOOKUP(B202,PLANILHA_SINTÉTICA!B:O,4,0)</f>
        <v>LONA PLASTICA PESADA PRETA, E = 150 MICRA</v>
      </c>
      <c r="E202" s="485" t="str">
        <f>VLOOKUP(B202,PLANILHA_SINTÉTICA!B:O,5,0)</f>
        <v>M2</v>
      </c>
      <c r="F202" s="485">
        <f>SUMIF(PLANILHA_SINTÉTICA!$B$16:$B$444,B202,PLANILHA_SINTÉTICA!$G$16:$G$444)</f>
        <v>27.353999999999999</v>
      </c>
      <c r="G202" s="488">
        <f>VLOOKUP(B202,PLANILHA_SINTÉTICA!B:O,11,0)</f>
        <v>2.1618330147063687</v>
      </c>
      <c r="H202" s="488">
        <f t="shared" si="0"/>
        <v>59.134780284278008</v>
      </c>
      <c r="I202" s="489">
        <f t="shared" si="1"/>
        <v>1.0755220727820411E-4</v>
      </c>
      <c r="J202" s="489">
        <f t="shared" si="3"/>
        <v>0.99363654273098756</v>
      </c>
      <c r="K202" s="485" t="str">
        <f t="shared" si="2"/>
        <v>C</v>
      </c>
    </row>
    <row r="203" spans="1:11">
      <c r="A203" s="485">
        <v>201</v>
      </c>
      <c r="B203" s="485">
        <v>12214</v>
      </c>
      <c r="C203" s="486" t="str">
        <f>VLOOKUP(B203,PLANILHA_SINTÉTICA!B:O,2,0)</f>
        <v>SINAPI</v>
      </c>
      <c r="D203" s="487" t="str">
        <f>VLOOKUP(B203,PLANILHA_SINTÉTICA!B:O,4,0)</f>
        <v>LAMPADA VAPOR MERCURIO 125 W (BASE E27)</v>
      </c>
      <c r="E203" s="485" t="str">
        <f>VLOOKUP(B203,PLANILHA_SINTÉTICA!B:O,5,0)</f>
        <v>UN</v>
      </c>
      <c r="F203" s="485">
        <f>SUMIF(PLANILHA_SINTÉTICA!$B$16:$B$444,B203,PLANILHA_SINTÉTICA!$G$16:$G$444)</f>
        <v>1.9148000000000001</v>
      </c>
      <c r="G203" s="488">
        <f>VLOOKUP(B203,PLANILHA_SINTÉTICA!B:O,11,0)</f>
        <v>30.549181289785075</v>
      </c>
      <c r="H203" s="488">
        <f t="shared" si="0"/>
        <v>58.495572333680464</v>
      </c>
      <c r="I203" s="489">
        <f t="shared" si="1"/>
        <v>1.0638963889347265E-4</v>
      </c>
      <c r="J203" s="489">
        <f t="shared" si="3"/>
        <v>0.99374293236988098</v>
      </c>
      <c r="K203" s="485" t="str">
        <f t="shared" si="2"/>
        <v>C</v>
      </c>
    </row>
    <row r="204" spans="1:11">
      <c r="A204" s="485">
        <v>202</v>
      </c>
      <c r="B204" s="485" t="s">
        <v>385</v>
      </c>
      <c r="C204" s="486" t="str">
        <f>VLOOKUP(B204,PLANILHA_SINTÉTICA!B:O,2,0)</f>
        <v>PRÓPRIO</v>
      </c>
      <c r="D204" s="487" t="str">
        <f>VLOOKUP(B204,PLANILHA_SINTÉTICA!B:O,4,0)</f>
        <v>MANGUEIRA ESPIRAL 8X5,5MM 7M ESPU 700 COM ENGATE RÁPIDO</v>
      </c>
      <c r="E204" s="485" t="str">
        <f>VLOOKUP(B204,PLANILHA_SINTÉTICA!B:O,5,0)</f>
        <v>UN</v>
      </c>
      <c r="F204" s="485">
        <f>SUMIF(PLANILHA_SINTÉTICA!$B$16:$B$444,B204,PLANILHA_SINTÉTICA!$G$16:$G$444)</f>
        <v>0.8206</v>
      </c>
      <c r="G204" s="488">
        <f>VLOOKUP(B204,PLANILHA_SINTÉTICA!B:O,11,0)</f>
        <v>70.761638022355996</v>
      </c>
      <c r="H204" s="488">
        <f t="shared" si="0"/>
        <v>58.06700016114533</v>
      </c>
      <c r="I204" s="489">
        <f t="shared" si="1"/>
        <v>1.05610167270976E-4</v>
      </c>
      <c r="J204" s="489">
        <f t="shared" si="3"/>
        <v>0.99384854253715194</v>
      </c>
      <c r="K204" s="485" t="str">
        <f t="shared" si="2"/>
        <v>C</v>
      </c>
    </row>
    <row r="205" spans="1:11">
      <c r="A205" s="485">
        <v>203</v>
      </c>
      <c r="B205" s="485">
        <v>1564</v>
      </c>
      <c r="C205" s="486" t="str">
        <f>VLOOKUP(B205,PLANILHA_SINTÉTICA!B:O,2,0)</f>
        <v>SINAPI</v>
      </c>
      <c r="D205" s="487" t="str">
        <f>VLOOKUP(B205,PLANILHA_SINTÉTICA!B:O,4,0)</f>
        <v>GRAMPO PARALELO METALICO PARA CABO DE 6 A 50 MM2, COM 2 PARAFUSOS</v>
      </c>
      <c r="E205" s="485" t="str">
        <f>VLOOKUP(B205,PLANILHA_SINTÉTICA!B:O,5,0)</f>
        <v>UN</v>
      </c>
      <c r="F205" s="485">
        <f>SUMIF(PLANILHA_SINTÉTICA!$B$16:$B$444,B205,PLANILHA_SINTÉTICA!$G$16:$G$444)</f>
        <v>3.2825000000000002</v>
      </c>
      <c r="G205" s="488">
        <f>VLOOKUP(B205,PLANILHA_SINTÉTICA!B:O,11,0)</f>
        <v>17.649062972520845</v>
      </c>
      <c r="H205" s="488">
        <f t="shared" si="0"/>
        <v>57.933049207299675</v>
      </c>
      <c r="I205" s="489">
        <f t="shared" si="1"/>
        <v>1.0536654210345422E-4</v>
      </c>
      <c r="J205" s="489">
        <f t="shared" si="3"/>
        <v>0.9939539090792554</v>
      </c>
      <c r="K205" s="485" t="str">
        <f t="shared" si="2"/>
        <v>C</v>
      </c>
    </row>
    <row r="206" spans="1:11">
      <c r="A206" s="485">
        <v>204</v>
      </c>
      <c r="B206" s="485">
        <v>88377</v>
      </c>
      <c r="C206" s="486" t="str">
        <f>VLOOKUP(B206,PLANILHA_SINTÉTICA!B:O,2,0)</f>
        <v>SINAPI</v>
      </c>
      <c r="D206" s="487" t="str">
        <f>VLOOKUP(B206,PLANILHA_SINTÉTICA!B:O,4,0)</f>
        <v>OPERADOR DE BETONEIRA ESTACIONÁRIA/MISTURADOR COM ENCARGOS COMPLEMENTARES</v>
      </c>
      <c r="E206" s="485" t="str">
        <f>VLOOKUP(B206,PLANILHA_SINTÉTICA!B:O,5,0)</f>
        <v>H</v>
      </c>
      <c r="F206" s="485">
        <f>SUMIF(PLANILHA_SINTÉTICA!$B$16:$B$444,B206,PLANILHA_SINTÉTICA!$G$16:$G$444)</f>
        <v>2.0359938309999999</v>
      </c>
      <c r="G206" s="488">
        <f>VLOOKUP(B206,PLANILHA_SINTÉTICA!B:O,11,0)</f>
        <v>27.553740015719171</v>
      </c>
      <c r="H206" s="488">
        <f t="shared" si="0"/>
        <v>56.099244692982069</v>
      </c>
      <c r="I206" s="489">
        <f t="shared" si="1"/>
        <v>1.0203128453957297E-4</v>
      </c>
      <c r="J206" s="489">
        <f t="shared" si="3"/>
        <v>0.99405594036379497</v>
      </c>
      <c r="K206" s="485" t="str">
        <f t="shared" si="2"/>
        <v>C</v>
      </c>
    </row>
    <row r="207" spans="1:11">
      <c r="A207" s="485">
        <v>205</v>
      </c>
      <c r="B207" s="485">
        <v>511</v>
      </c>
      <c r="C207" s="486" t="str">
        <f>VLOOKUP(B207,PLANILHA_SINTÉTICA!B:O,2,0)</f>
        <v>SINAPI</v>
      </c>
      <c r="D207" s="487" t="str">
        <f>VLOOKUP(B207,PLANILHA_SINTÉTICA!B:O,4,0)</f>
        <v>PRIMER PARA MANTA ASFALTICA A BASE DE ASFALTO MODIFICADO DILUIDO EM SOLVENTE, APLICACAO A FRIO</v>
      </c>
      <c r="E207" s="485" t="str">
        <f>VLOOKUP(B207,PLANILHA_SINTÉTICA!B:O,5,0)</f>
        <v>L</v>
      </c>
      <c r="F207" s="485">
        <f>SUMIF(PLANILHA_SINTÉTICA!$B$16:$B$444,B207,PLANILHA_SINTÉTICA!$G$16:$G$444)</f>
        <v>2.7422</v>
      </c>
      <c r="G207" s="488">
        <f>VLOOKUP(B207,PLANILHA_SINTÉTICA!B:O,11,0)</f>
        <v>20.472440516317683</v>
      </c>
      <c r="H207" s="488">
        <f t="shared" si="0"/>
        <v>56.139526383846352</v>
      </c>
      <c r="I207" s="489">
        <f t="shared" si="1"/>
        <v>1.0210454742724288E-4</v>
      </c>
      <c r="J207" s="489">
        <f t="shared" si="3"/>
        <v>0.99415804491122217</v>
      </c>
      <c r="K207" s="485" t="str">
        <f t="shared" si="2"/>
        <v>C</v>
      </c>
    </row>
    <row r="208" spans="1:11" ht="24">
      <c r="A208" s="485">
        <v>206</v>
      </c>
      <c r="B208" s="485">
        <v>34643</v>
      </c>
      <c r="C208" s="486" t="str">
        <f>VLOOKUP(B208,PLANILHA_SINTÉTICA!B:O,2,0)</f>
        <v>SINAPI</v>
      </c>
      <c r="D208" s="487" t="str">
        <f>VLOOKUP(B208,PLANILHA_SINTÉTICA!B:O,4,0)</f>
        <v>CAIXA DE INSPECAO PARA ATERRAMENTO E PARA RAIOS, EM POLIPROPILENO,  DIAMETRO = 300 MM X ALTURA = 400 MM</v>
      </c>
      <c r="E208" s="485" t="str">
        <f>VLOOKUP(B208,PLANILHA_SINTÉTICA!B:O,5,0)</f>
        <v>UN</v>
      </c>
      <c r="F208" s="485">
        <f>SUMIF(PLANILHA_SINTÉTICA!$B$16:$B$444,B208,PLANILHA_SINTÉTICA!$G$16:$G$444)</f>
        <v>1.0942000000000001</v>
      </c>
      <c r="G208" s="488">
        <f>VLOOKUP(B208,PLANILHA_SINTÉTICA!B:O,11,0)</f>
        <v>50.419143752823935</v>
      </c>
      <c r="H208" s="488">
        <f t="shared" si="0"/>
        <v>55.168627094339953</v>
      </c>
      <c r="I208" s="489">
        <f t="shared" si="1"/>
        <v>1.0033871078881682E-4</v>
      </c>
      <c r="J208" s="489">
        <f t="shared" si="3"/>
        <v>0.99425838362201102</v>
      </c>
      <c r="K208" s="485" t="str">
        <f t="shared" si="2"/>
        <v>C</v>
      </c>
    </row>
    <row r="209" spans="1:11" ht="24">
      <c r="A209" s="485">
        <v>207</v>
      </c>
      <c r="B209" s="485">
        <v>3788</v>
      </c>
      <c r="C209" s="486" t="str">
        <f>VLOOKUP(B209,PLANILHA_SINTÉTICA!B:O,2,0)</f>
        <v>SINAPI</v>
      </c>
      <c r="D209" s="487" t="str">
        <f>VLOOKUP(B209,PLANILHA_SINTÉTICA!B:O,4,0)</f>
        <v>LUMINARIA DE SOBREPOR EM CHAPA DE ACO PARA 1 LAMPADA FLUORESCENTE DE *18* W, ALETADA, COMPLETA (LAMPADA E REATOR INCLUSOS)</v>
      </c>
      <c r="E209" s="485" t="str">
        <f>VLOOKUP(B209,PLANILHA_SINTÉTICA!B:O,5,0)</f>
        <v>UN</v>
      </c>
      <c r="F209" s="485">
        <f>SUMIF(PLANILHA_SINTÉTICA!$B$16:$B$444,B209,PLANILHA_SINTÉTICA!$G$16:$G$444)</f>
        <v>0.54710000000000003</v>
      </c>
      <c r="G209" s="488">
        <f>VLOOKUP(B209,PLANILHA_SINTÉTICA!B:O,11,0)</f>
        <v>97.932216895714731</v>
      </c>
      <c r="H209" s="488">
        <f t="shared" si="0"/>
        <v>53.578715863645535</v>
      </c>
      <c r="I209" s="489">
        <f t="shared" si="1"/>
        <v>9.7447037539748305E-5</v>
      </c>
      <c r="J209" s="489">
        <f t="shared" si="3"/>
        <v>0.9943558306595508</v>
      </c>
      <c r="K209" s="485" t="str">
        <f t="shared" si="2"/>
        <v>C</v>
      </c>
    </row>
    <row r="210" spans="1:11">
      <c r="A210" s="485">
        <v>208</v>
      </c>
      <c r="B210" s="485" t="s">
        <v>167</v>
      </c>
      <c r="C210" s="486" t="str">
        <f>VLOOKUP(B210,PLANILHA_SINTÉTICA!B:O,2,0)</f>
        <v>PRÓPRIO</v>
      </c>
      <c r="D210" s="487" t="str">
        <f>VLOOKUP(B210,PLANILHA_SINTÉTICA!B:O,4,0)</f>
        <v>Recarga de extintor de gás carbônico (CO2) classe AB - 4Kg</v>
      </c>
      <c r="E210" s="485" t="str">
        <f>VLOOKUP(B210,PLANILHA_SINTÉTICA!B:O,5,0)</f>
        <v xml:space="preserve">UN </v>
      </c>
      <c r="F210" s="485">
        <f>SUMIF(PLANILHA_SINTÉTICA!$B$16:$B$444,B210,PLANILHA_SINTÉTICA!$G$16:$G$444)</f>
        <v>1</v>
      </c>
      <c r="G210" s="488">
        <f>VLOOKUP(B210,PLANILHA_SINTÉTICA!B:O,11,0)</f>
        <v>53.159828230484472</v>
      </c>
      <c r="H210" s="488">
        <f t="shared" si="0"/>
        <v>53.159828230484472</v>
      </c>
      <c r="I210" s="489">
        <f t="shared" si="1"/>
        <v>9.6685179808453202E-5</v>
      </c>
      <c r="J210" s="489">
        <f t="shared" si="3"/>
        <v>0.99445251583935923</v>
      </c>
      <c r="K210" s="485" t="str">
        <f t="shared" si="2"/>
        <v>C</v>
      </c>
    </row>
    <row r="211" spans="1:11">
      <c r="A211" s="485">
        <v>209</v>
      </c>
      <c r="B211" s="485">
        <v>6024</v>
      </c>
      <c r="C211" s="486" t="str">
        <f>VLOOKUP(B211,PLANILHA_SINTÉTICA!B:O,2,0)</f>
        <v>SINAPI</v>
      </c>
      <c r="D211" s="487" t="str">
        <f>VLOOKUP(B211,PLANILHA_SINTÉTICA!B:O,4,0)</f>
        <v>REGISTRO PRESSAO COM ACABAMENTO E CANOPLA CROMADA, SIMPLES, BITOLA 3/4 " (REF 1416)</v>
      </c>
      <c r="E211" s="485" t="str">
        <f>VLOOKUP(B211,PLANILHA_SINTÉTICA!B:O,5,0)</f>
        <v>UN</v>
      </c>
      <c r="F211" s="485">
        <f>SUMIF(PLANILHA_SINTÉTICA!$B$16:$B$444,B211,PLANILHA_SINTÉTICA!$G$16:$G$444)</f>
        <v>0.54710000000000003</v>
      </c>
      <c r="G211" s="488">
        <f>VLOOKUP(B211,PLANILHA_SINTÉTICA!B:O,11,0)</f>
        <v>95.817637061657678</v>
      </c>
      <c r="H211" s="488">
        <f t="shared" si="0"/>
        <v>52.42182923643292</v>
      </c>
      <c r="I211" s="489">
        <f t="shared" si="1"/>
        <v>9.5342933834125272E-5</v>
      </c>
      <c r="J211" s="489">
        <f t="shared" si="3"/>
        <v>0.99454785877319341</v>
      </c>
      <c r="K211" s="485" t="str">
        <f t="shared" si="2"/>
        <v>C</v>
      </c>
    </row>
    <row r="212" spans="1:11">
      <c r="A212" s="485">
        <v>210</v>
      </c>
      <c r="B212" s="485">
        <v>38124</v>
      </c>
      <c r="C212" s="486" t="str">
        <f>VLOOKUP(B212,PLANILHA_SINTÉTICA!B:O,2,0)</f>
        <v>SINAPI</v>
      </c>
      <c r="D212" s="487" t="str">
        <f>VLOOKUP(B212,PLANILHA_SINTÉTICA!B:O,4,0)</f>
        <v>ESPUMA EXPANSIVA DE POLIURETANO, APLICACAO MANUAL - 500 ML</v>
      </c>
      <c r="E212" s="485" t="str">
        <f>VLOOKUP(B212,PLANILHA_SINTÉTICA!B:O,5,0)</f>
        <v>UN</v>
      </c>
      <c r="F212" s="485">
        <f>SUMIF(PLANILHA_SINTÉTICA!$B$16:$B$444,B212,PLANILHA_SINTÉTICA!$G$16:$G$444)</f>
        <v>1.4081999999999999</v>
      </c>
      <c r="G212" s="488">
        <f>VLOOKUP(B212,PLANILHA_SINTÉTICA!B:O,11,0)</f>
        <v>36.503082051599336</v>
      </c>
      <c r="H212" s="488">
        <f t="shared" si="0"/>
        <v>51.403640145062184</v>
      </c>
      <c r="I212" s="489">
        <f t="shared" si="1"/>
        <v>9.3491088208301127E-5</v>
      </c>
      <c r="J212" s="489">
        <f t="shared" si="3"/>
        <v>0.99464134986140174</v>
      </c>
      <c r="K212" s="485" t="str">
        <f t="shared" si="2"/>
        <v>C</v>
      </c>
    </row>
    <row r="213" spans="1:11" ht="24">
      <c r="A213" s="485">
        <v>211</v>
      </c>
      <c r="B213" s="485">
        <v>1022</v>
      </c>
      <c r="C213" s="486" t="str">
        <f>VLOOKUP(B213,PLANILHA_SINTÉTICA!B:O,2,0)</f>
        <v>SINAPI</v>
      </c>
      <c r="D213" s="487" t="str">
        <f>VLOOKUP(B213,PLANILHA_SINTÉTICA!B:O,4,0)</f>
        <v>CABO DE COBRE, FLEXIVEL, CLASSE 4 OU 5, ISOLACAO EM PVC/A, ANTICHAMA BWF-B, COBERTURA PVC-ST1, ANTICHAMA BWF-B, 1 CONDUTOR, 0,6/1 KV, SECAO NOMINAL 2,5 MM2</v>
      </c>
      <c r="E213" s="485" t="str">
        <f>VLOOKUP(B213,PLANILHA_SINTÉTICA!B:O,5,0)</f>
        <v>M</v>
      </c>
      <c r="F213" s="485">
        <f>SUMIF(PLANILHA_SINTÉTICA!$B$16:$B$444,B213,PLANILHA_SINTÉTICA!$G$16:$G$444)</f>
        <v>16.275600000000001</v>
      </c>
      <c r="G213" s="488">
        <f>VLOOKUP(B213,PLANILHA_SINTÉTICA!B:O,11,0)</f>
        <v>3.0478301518811097</v>
      </c>
      <c r="H213" s="488">
        <f t="shared" si="0"/>
        <v>49.605264419956193</v>
      </c>
      <c r="I213" s="489">
        <f t="shared" si="1"/>
        <v>9.0220267249453091E-5</v>
      </c>
      <c r="J213" s="489">
        <f t="shared" si="3"/>
        <v>0.99473157012865121</v>
      </c>
      <c r="K213" s="485" t="str">
        <f t="shared" si="2"/>
        <v>C</v>
      </c>
    </row>
    <row r="214" spans="1:11">
      <c r="A214" s="485">
        <v>212</v>
      </c>
      <c r="B214" s="485">
        <v>88325</v>
      </c>
      <c r="C214" s="486" t="str">
        <f>VLOOKUP(B214,PLANILHA_SINTÉTICA!B:O,2,0)</f>
        <v>SINAPI</v>
      </c>
      <c r="D214" s="487" t="str">
        <f>VLOOKUP(B214,PLANILHA_SINTÉTICA!B:O,4,0)</f>
        <v>VIDRACEIRO COM ENCARGOS COMPLEMENTARES</v>
      </c>
      <c r="E214" s="485" t="str">
        <f>VLOOKUP(B214,PLANILHA_SINTÉTICA!B:O,5,0)</f>
        <v>H</v>
      </c>
      <c r="F214" s="485">
        <f>SUMIF(PLANILHA_SINTÉTICA!$B$16:$B$444,B214,PLANILHA_SINTÉTICA!$G$16:$G$444)</f>
        <v>1.34020987</v>
      </c>
      <c r="G214" s="488">
        <f>VLOOKUP(B214,PLANILHA_SINTÉTICA!B:O,11,0)</f>
        <v>36.60165439045052</v>
      </c>
      <c r="H214" s="488">
        <f t="shared" si="0"/>
        <v>49.053898472410623</v>
      </c>
      <c r="I214" s="489">
        <f t="shared" si="1"/>
        <v>8.921746273421707E-5</v>
      </c>
      <c r="J214" s="489">
        <f t="shared" si="3"/>
        <v>0.99482078759138548</v>
      </c>
      <c r="K214" s="485" t="str">
        <f t="shared" si="2"/>
        <v>C</v>
      </c>
    </row>
    <row r="215" spans="1:11">
      <c r="A215" s="485">
        <v>213</v>
      </c>
      <c r="B215" s="485">
        <v>11748</v>
      </c>
      <c r="C215" s="486" t="str">
        <f>VLOOKUP(B215,PLANILHA_SINTÉTICA!B:O,2,0)</f>
        <v>SINAPI</v>
      </c>
      <c r="D215" s="487" t="str">
        <f>VLOOKUP(B215,PLANILHA_SINTÉTICA!B:O,4,0)</f>
        <v>VALVULA DE ESFERA BRUTA EM BRONZE, BITOLA 1/2 " (REF 1552-B)</v>
      </c>
      <c r="E215" s="485" t="str">
        <f>VLOOKUP(B215,PLANILHA_SINTÉTICA!B:O,5,0)</f>
        <v>UN</v>
      </c>
      <c r="F215" s="485">
        <f>SUMIF(PLANILHA_SINTÉTICA!$B$16:$B$444,B215,PLANILHA_SINTÉTICA!$G$16:$G$444)</f>
        <v>0.8206</v>
      </c>
      <c r="G215" s="488">
        <f>VLOOKUP(B215,PLANILHA_SINTÉTICA!B:O,11,0)</f>
        <v>59.184608763272713</v>
      </c>
      <c r="H215" s="488">
        <f t="shared" si="0"/>
        <v>48.56688995114159</v>
      </c>
      <c r="I215" s="489">
        <f t="shared" si="1"/>
        <v>8.8331709186575925E-5</v>
      </c>
      <c r="J215" s="489">
        <f t="shared" si="3"/>
        <v>0.99490911930057202</v>
      </c>
      <c r="K215" s="485" t="str">
        <f t="shared" si="2"/>
        <v>C</v>
      </c>
    </row>
    <row r="216" spans="1:11" ht="24">
      <c r="A216" s="485">
        <v>214</v>
      </c>
      <c r="B216" s="485">
        <v>13417</v>
      </c>
      <c r="C216" s="486" t="str">
        <f>VLOOKUP(B216,PLANILHA_SINTÉTICA!B:O,2,0)</f>
        <v>SINAPI</v>
      </c>
      <c r="D216" s="487" t="str">
        <f>VLOOKUP(B216,PLANILHA_SINTÉTICA!B:O,4,0)</f>
        <v>TORNEIRA METALICA CROMADA CANO CURTO, SEM BICO, SEM AREJADOR, DE PAREDE, PARA TANQUE E USO GERAL, 1/2 " OU 3/4 " (REF 1143)</v>
      </c>
      <c r="E216" s="485" t="str">
        <f>VLOOKUP(B216,PLANILHA_SINTÉTICA!B:O,5,0)</f>
        <v>UN</v>
      </c>
      <c r="F216" s="485">
        <f>SUMIF(PLANILHA_SINTÉTICA!$B$16:$B$444,B216,PLANILHA_SINTÉTICA!$G$16:$G$444)</f>
        <v>0.54710000000000003</v>
      </c>
      <c r="G216" s="488">
        <f>VLOOKUP(B216,PLANILHA_SINTÉTICA!B:O,11,0)</f>
        <v>87.701903285137035</v>
      </c>
      <c r="H216" s="488">
        <f t="shared" si="0"/>
        <v>47.981711287298474</v>
      </c>
      <c r="I216" s="489">
        <f t="shared" si="1"/>
        <v>8.7267407321482658E-5</v>
      </c>
      <c r="J216" s="489">
        <f t="shared" si="3"/>
        <v>0.99499638670789348</v>
      </c>
      <c r="K216" s="485" t="str">
        <f t="shared" si="2"/>
        <v>C</v>
      </c>
    </row>
    <row r="217" spans="1:11">
      <c r="A217" s="485">
        <v>215</v>
      </c>
      <c r="B217" s="485">
        <v>37400</v>
      </c>
      <c r="C217" s="486" t="str">
        <f>VLOOKUP(B217,PLANILHA_SINTÉTICA!B:O,2,0)</f>
        <v>SINAPI</v>
      </c>
      <c r="D217" s="487" t="str">
        <f>VLOOKUP(B217,PLANILHA_SINTÉTICA!B:O,4,0)</f>
        <v>PAPELEIRA PLASTICA TIPO DISPENSER PARA PAPEL HIGIENICO ROLAO</v>
      </c>
      <c r="E217" s="485" t="str">
        <f>VLOOKUP(B217,PLANILHA_SINTÉTICA!B:O,5,0)</f>
        <v>UN</v>
      </c>
      <c r="F217" s="485">
        <f>SUMIF(PLANILHA_SINTÉTICA!$B$16:$B$444,B217,PLANILHA_SINTÉTICA!$G$16:$G$444)</f>
        <v>0.8206</v>
      </c>
      <c r="G217" s="488">
        <f>VLOOKUP(B217,PLANILHA_SINTÉTICA!B:O,11,0)</f>
        <v>55.215341588729871</v>
      </c>
      <c r="H217" s="488">
        <f t="shared" si="0"/>
        <v>45.309709307711735</v>
      </c>
      <c r="I217" s="489">
        <f t="shared" si="1"/>
        <v>8.2407666414781606E-5</v>
      </c>
      <c r="J217" s="489">
        <f t="shared" si="3"/>
        <v>0.99507879437430824</v>
      </c>
      <c r="K217" s="485" t="str">
        <f t="shared" si="2"/>
        <v>C</v>
      </c>
    </row>
    <row r="218" spans="1:11">
      <c r="A218" s="485">
        <v>216</v>
      </c>
      <c r="B218" s="485">
        <v>34</v>
      </c>
      <c r="C218" s="486" t="str">
        <f>VLOOKUP(B218,PLANILHA_SINTÉTICA!B:O,2,0)</f>
        <v>SINAPI</v>
      </c>
      <c r="D218" s="487" t="str">
        <f>VLOOKUP(B218,PLANILHA_SINTÉTICA!B:O,4,0)</f>
        <v>ACO CA-50, 10,0 MM, VERGALHAO</v>
      </c>
      <c r="E218" s="485" t="str">
        <f>VLOOKUP(B218,PLANILHA_SINTÉTICA!B:O,5,0)</f>
        <v>KG</v>
      </c>
      <c r="F218" s="485">
        <f>SUMIF(PLANILHA_SINTÉTICA!$B$16:$B$444,B218,PLANILHA_SINTÉTICA!$G$16:$G$444)</f>
        <v>4.5231000000000003</v>
      </c>
      <c r="G218" s="488">
        <f>VLOOKUP(B218,PLANILHA_SINTÉTICA!B:O,11,0)</f>
        <v>9.982234412168749</v>
      </c>
      <c r="H218" s="488">
        <f t="shared" si="0"/>
        <v>45.150644469680472</v>
      </c>
      <c r="I218" s="489">
        <f t="shared" si="1"/>
        <v>8.2118365019758738E-5</v>
      </c>
      <c r="J218" s="489">
        <f t="shared" si="3"/>
        <v>0.99516091273932805</v>
      </c>
      <c r="K218" s="485" t="str">
        <f t="shared" si="2"/>
        <v>C</v>
      </c>
    </row>
    <row r="219" spans="1:11">
      <c r="A219" s="485">
        <v>217</v>
      </c>
      <c r="B219" s="485">
        <v>88274</v>
      </c>
      <c r="C219" s="486" t="str">
        <f>VLOOKUP(B219,PLANILHA_SINTÉTICA!B:O,2,0)</f>
        <v>SINAPI</v>
      </c>
      <c r="D219" s="487" t="str">
        <f>VLOOKUP(B219,PLANILHA_SINTÉTICA!B:O,4,0)</f>
        <v>MARMORISTA/GRANITEIRO COM ENCARGOS COMPLEMENTARES</v>
      </c>
      <c r="E219" s="485" t="str">
        <f>VLOOKUP(B219,PLANILHA_SINTÉTICA!B:O,5,0)</f>
        <v>H</v>
      </c>
      <c r="F219" s="485">
        <f>SUMIF(PLANILHA_SINTÉTICA!$B$16:$B$444,B219,PLANILHA_SINTÉTICA!$G$16:$G$444)</f>
        <v>1.119994954</v>
      </c>
      <c r="G219" s="488">
        <f>VLOOKUP(B219,PLANILHA_SINTÉTICA!B:O,11,0)</f>
        <v>39.8619040737576</v>
      </c>
      <c r="H219" s="488">
        <f t="shared" si="0"/>
        <v>44.64513141944056</v>
      </c>
      <c r="I219" s="489">
        <f t="shared" si="1"/>
        <v>8.1198956101692722E-5</v>
      </c>
      <c r="J219" s="489">
        <f t="shared" si="3"/>
        <v>0.99524211169542975</v>
      </c>
      <c r="K219" s="485" t="str">
        <f t="shared" si="2"/>
        <v>C</v>
      </c>
    </row>
    <row r="220" spans="1:11">
      <c r="A220" s="485">
        <v>218</v>
      </c>
      <c r="B220" s="485">
        <v>1088</v>
      </c>
      <c r="C220" s="486" t="str">
        <f>VLOOKUP(B220,PLANILHA_SINTÉTICA!B:O,2,0)</f>
        <v>SINAPI</v>
      </c>
      <c r="D220" s="487" t="str">
        <f>VLOOKUP(B220,PLANILHA_SINTÉTICA!B:O,4,0)</f>
        <v>REATOR ELETRONICO BIVOLT PARA 1 LAMPADA FLUORESCENTE DE 18/20 W</v>
      </c>
      <c r="E220" s="485" t="str">
        <f>VLOOKUP(B220,PLANILHA_SINTÉTICA!B:O,5,0)</f>
        <v>UN</v>
      </c>
      <c r="F220" s="485">
        <f>SUMIF(PLANILHA_SINTÉTICA!$B$16:$B$444,B220,PLANILHA_SINTÉTICA!$G$16:$G$444)</f>
        <v>1.0942000000000001</v>
      </c>
      <c r="G220" s="488">
        <f>VLOOKUP(B220,PLANILHA_SINTÉTICA!B:O,11,0)</f>
        <v>40.283336503544902</v>
      </c>
      <c r="H220" s="488">
        <f t="shared" si="0"/>
        <v>44.078026802178833</v>
      </c>
      <c r="I220" s="489">
        <f t="shared" si="1"/>
        <v>8.016752666116808E-5</v>
      </c>
      <c r="J220" s="489">
        <f t="shared" si="3"/>
        <v>0.99532227922209093</v>
      </c>
      <c r="K220" s="485" t="str">
        <f t="shared" si="2"/>
        <v>C</v>
      </c>
    </row>
    <row r="221" spans="1:11">
      <c r="A221" s="485">
        <v>219</v>
      </c>
      <c r="B221" s="485">
        <v>4721</v>
      </c>
      <c r="C221" s="486" t="str">
        <f>VLOOKUP(B221,PLANILHA_SINTÉTICA!B:O,2,0)</f>
        <v>SINAPI</v>
      </c>
      <c r="D221" s="487" t="str">
        <f>VLOOKUP(B221,PLANILHA_SINTÉTICA!B:O,4,0)</f>
        <v>PEDRA BRITADA N. 1 (9,5 a 19 MM) POSTO PEDREIRA/FORNECEDOR, SEM FRETE</v>
      </c>
      <c r="E221" s="485" t="str">
        <f>VLOOKUP(B221,PLANILHA_SINTÉTICA!B:O,5,0)</f>
        <v>M3</v>
      </c>
      <c r="F221" s="485">
        <f>SUMIF(PLANILHA_SINTÉTICA!$B$16:$B$444,B221,PLANILHA_SINTÉTICA!$G$16:$G$444)</f>
        <v>0.60880000000000001</v>
      </c>
      <c r="G221" s="488">
        <f>VLOOKUP(B221,PLANILHA_SINTÉTICA!B:O,11,0)</f>
        <v>72.07291378537461</v>
      </c>
      <c r="H221" s="488">
        <f t="shared" si="0"/>
        <v>43.877989912536066</v>
      </c>
      <c r="I221" s="489">
        <f t="shared" si="1"/>
        <v>7.9803706775227531E-5</v>
      </c>
      <c r="J221" s="489">
        <f t="shared" si="3"/>
        <v>0.99540208292886612</v>
      </c>
      <c r="K221" s="485" t="str">
        <f t="shared" si="2"/>
        <v>C</v>
      </c>
    </row>
    <row r="222" spans="1:11">
      <c r="A222" s="485">
        <v>220</v>
      </c>
      <c r="B222" s="485">
        <v>6028</v>
      </c>
      <c r="C222" s="486" t="str">
        <f>VLOOKUP(B222,PLANILHA_SINTÉTICA!B:O,2,0)</f>
        <v>SINAPI</v>
      </c>
      <c r="D222" s="487" t="str">
        <f>VLOOKUP(B222,PLANILHA_SINTÉTICA!B:O,4,0)</f>
        <v>REGISTRO GAVETA BRUTO EM LATAO FORJADO, BITOLA 2 " (REF 1509)</v>
      </c>
      <c r="E222" s="485" t="str">
        <f>VLOOKUP(B222,PLANILHA_SINTÉTICA!B:O,5,0)</f>
        <v>UN</v>
      </c>
      <c r="F222" s="485">
        <f>SUMIF(PLANILHA_SINTÉTICA!$B$16:$B$444,B222,PLANILHA_SINTÉTICA!$G$16:$G$444)</f>
        <v>0.27350000000000002</v>
      </c>
      <c r="G222" s="488">
        <f>VLOOKUP(B222,PLANILHA_SINTÉTICA!B:O,11,0)</f>
        <v>157.53029098966897</v>
      </c>
      <c r="H222" s="488">
        <f t="shared" si="0"/>
        <v>43.084534585674469</v>
      </c>
      <c r="I222" s="489">
        <f t="shared" si="1"/>
        <v>7.8360598821323408E-5</v>
      </c>
      <c r="J222" s="489">
        <f t="shared" si="3"/>
        <v>0.99548044352768739</v>
      </c>
      <c r="K222" s="485" t="str">
        <f t="shared" si="2"/>
        <v>C</v>
      </c>
    </row>
    <row r="223" spans="1:11">
      <c r="A223" s="485">
        <v>221</v>
      </c>
      <c r="B223" s="485" t="s">
        <v>392</v>
      </c>
      <c r="C223" s="486" t="str">
        <f>VLOOKUP(B223,PLANILHA_SINTÉTICA!B:O,2,0)</f>
        <v>PRÓPRIO</v>
      </c>
      <c r="D223" s="487" t="str">
        <f>VLOOKUP(B223,PLANILHA_SINTÉTICA!B:O,4,0)</f>
        <v>Cabo de cobre PP Cordplast 3 x 4.0 mm2, 450/750v</v>
      </c>
      <c r="E223" s="485" t="str">
        <f>VLOOKUP(B223,PLANILHA_SINTÉTICA!B:O,5,0)</f>
        <v>M</v>
      </c>
      <c r="F223" s="485">
        <f>SUMIF(PLANILHA_SINTÉTICA!$B$16:$B$444,B223,PLANILHA_SINTÉTICA!$G$16:$G$444)</f>
        <v>2.7900999999999998</v>
      </c>
      <c r="G223" s="488">
        <f>VLOOKUP(B223,PLANILHA_SINTÉTICA!B:O,11,0)</f>
        <v>15.380910301353506</v>
      </c>
      <c r="H223" s="488">
        <f t="shared" si="0"/>
        <v>42.914277831806416</v>
      </c>
      <c r="I223" s="489">
        <f t="shared" si="1"/>
        <v>7.8050941973111546E-5</v>
      </c>
      <c r="J223" s="489">
        <f t="shared" si="3"/>
        <v>0.99555849446966049</v>
      </c>
      <c r="K223" s="485" t="str">
        <f t="shared" si="2"/>
        <v>C</v>
      </c>
    </row>
    <row r="224" spans="1:11">
      <c r="A224" s="485">
        <v>222</v>
      </c>
      <c r="B224" s="485">
        <v>20046</v>
      </c>
      <c r="C224" s="486" t="str">
        <f>VLOOKUP(B224,PLANILHA_SINTÉTICA!B:O,2,0)</f>
        <v>SINAPI</v>
      </c>
      <c r="D224" s="487" t="str">
        <f>VLOOKUP(B224,PLANILHA_SINTÉTICA!B:O,4,0)</f>
        <v>REDUCAO EXCENTRICA PVC, SERIE R, DN 100 X 75 MM, PARA ESGOTO PREDIAL</v>
      </c>
      <c r="E224" s="485" t="str">
        <f>VLOOKUP(B224,PLANILHA_SINTÉTICA!B:O,5,0)</f>
        <v>UN</v>
      </c>
      <c r="F224" s="485">
        <f>SUMIF(PLANILHA_SINTÉTICA!$B$16:$B$444,B224,PLANILHA_SINTÉTICA!$G$16:$G$444)</f>
        <v>1.9148000000000001</v>
      </c>
      <c r="G224" s="488">
        <f>VLOOKUP(B224,PLANILHA_SINTÉTICA!B:O,11,0)</f>
        <v>22.20899490518018</v>
      </c>
      <c r="H224" s="488">
        <f t="shared" si="0"/>
        <v>42.525783444439007</v>
      </c>
      <c r="I224" s="489">
        <f t="shared" si="1"/>
        <v>7.7344362381952269E-5</v>
      </c>
      <c r="J224" s="489">
        <f t="shared" si="3"/>
        <v>0.99563583883204243</v>
      </c>
      <c r="K224" s="485" t="str">
        <f t="shared" si="2"/>
        <v>C</v>
      </c>
    </row>
    <row r="225" spans="1:11">
      <c r="A225" s="485">
        <v>223</v>
      </c>
      <c r="B225" s="485">
        <v>37424</v>
      </c>
      <c r="C225" s="486" t="str">
        <f>VLOOKUP(B225,PLANILHA_SINTÉTICA!B:O,2,0)</f>
        <v>SINAPI</v>
      </c>
      <c r="D225" s="487" t="str">
        <f>VLOOKUP(B225,PLANILHA_SINTÉTICA!B:O,4,0)</f>
        <v>LUVA, PEAD PE 100, DE 20 MM, PARA ELETROFUSAO</v>
      </c>
      <c r="E225" s="485" t="str">
        <f>VLOOKUP(B225,PLANILHA_SINTÉTICA!B:O,5,0)</f>
        <v>UN</v>
      </c>
      <c r="F225" s="485">
        <f>SUMIF(PLANILHA_SINTÉTICA!$B$16:$B$444,B225,PLANILHA_SINTÉTICA!$G$16:$G$444)</f>
        <v>2.7353999999999998</v>
      </c>
      <c r="G225" s="488">
        <f>VLOOKUP(B225,PLANILHA_SINTÉTICA!B:O,11,0)</f>
        <v>15.014698151321282</v>
      </c>
      <c r="H225" s="488">
        <f t="shared" si="0"/>
        <v>41.071205323124232</v>
      </c>
      <c r="I225" s="489">
        <f t="shared" si="1"/>
        <v>7.469882811508056E-5</v>
      </c>
      <c r="J225" s="489">
        <f t="shared" si="3"/>
        <v>0.99571053766015749</v>
      </c>
      <c r="K225" s="485" t="str">
        <f t="shared" si="2"/>
        <v>C</v>
      </c>
    </row>
    <row r="226" spans="1:11">
      <c r="A226" s="485">
        <v>224</v>
      </c>
      <c r="B226" s="485">
        <v>38094</v>
      </c>
      <c r="C226" s="486" t="str">
        <f>VLOOKUP(B226,PLANILHA_SINTÉTICA!B:O,2,0)</f>
        <v>SINAPI</v>
      </c>
      <c r="D226" s="487" t="str">
        <f>VLOOKUP(B226,PLANILHA_SINTÉTICA!B:O,4,0)</f>
        <v>ESPELHO / PLACA DE 3 POSTOS 4" X 2", PARA INSTALACAO DE TOMADAS E INTERRUPTORES</v>
      </c>
      <c r="E226" s="485" t="str">
        <f>VLOOKUP(B226,PLANILHA_SINTÉTICA!B:O,5,0)</f>
        <v>UN</v>
      </c>
      <c r="F226" s="485">
        <f>SUMIF(PLANILHA_SINTÉTICA!$B$16:$B$444,B226,PLANILHA_SINTÉTICA!$G$16:$G$444)</f>
        <v>10.121</v>
      </c>
      <c r="G226" s="488">
        <f>VLOOKUP(B226,PLANILHA_SINTÉTICA!B:O,11,0)</f>
        <v>4.0047070600298298</v>
      </c>
      <c r="H226" s="488">
        <f t="shared" si="0"/>
        <v>40.531640154561906</v>
      </c>
      <c r="I226" s="489">
        <f t="shared" si="1"/>
        <v>7.3717486431382057E-5</v>
      </c>
      <c r="J226" s="489">
        <f t="shared" si="3"/>
        <v>0.99578425514658886</v>
      </c>
      <c r="K226" s="485" t="str">
        <f t="shared" si="2"/>
        <v>C</v>
      </c>
    </row>
    <row r="227" spans="1:11">
      <c r="A227" s="485">
        <v>225</v>
      </c>
      <c r="B227" s="485">
        <v>38083</v>
      </c>
      <c r="C227" s="486" t="str">
        <f>VLOOKUP(B227,PLANILHA_SINTÉTICA!B:O,2,0)</f>
        <v>SINAPI</v>
      </c>
      <c r="D227" s="487" t="str">
        <f>VLOOKUP(B227,PLANILHA_SINTÉTICA!B:O,4,0)</f>
        <v>TOMADA RJ45, 8 FIOS, CAT 5E, CONJUNTO MONTADO PARA EMBUTIR 4" X 2" (PLACA + SUPORTE + MODULO)</v>
      </c>
      <c r="E227" s="485" t="str">
        <f>VLOOKUP(B227,PLANILHA_SINTÉTICA!B:O,5,0)</f>
        <v>UN</v>
      </c>
      <c r="F227" s="485">
        <f>SUMIF(PLANILHA_SINTÉTICA!$B$16:$B$444,B227,PLANILHA_SINTÉTICA!$G$16:$G$444)</f>
        <v>0.8206</v>
      </c>
      <c r="G227" s="488">
        <f>VLOOKUP(B227,PLANILHA_SINTÉTICA!B:O,11,0)</f>
        <v>49.214187646266282</v>
      </c>
      <c r="H227" s="488">
        <f t="shared" si="0"/>
        <v>40.385162382526111</v>
      </c>
      <c r="I227" s="489">
        <f t="shared" si="1"/>
        <v>7.3451077938378284E-5</v>
      </c>
      <c r="J227" s="489">
        <f t="shared" si="3"/>
        <v>0.99585770622452718</v>
      </c>
      <c r="K227" s="485" t="str">
        <f t="shared" si="2"/>
        <v>C</v>
      </c>
    </row>
    <row r="228" spans="1:11" ht="24">
      <c r="A228" s="485">
        <v>226</v>
      </c>
      <c r="B228" s="485">
        <v>11764</v>
      </c>
      <c r="C228" s="486" t="str">
        <f>VLOOKUP(B228,PLANILHA_SINTÉTICA!B:O,2,0)</f>
        <v>SINAPI</v>
      </c>
      <c r="D228" s="487" t="str">
        <f>VLOOKUP(B228,PLANILHA_SINTÉTICA!B:O,4,0)</f>
        <v>TORNEIRA DE BOIA CONVENCIONAL PARA CAIXA D'AGUA, AGUA FRIA, 1.1/4", COM HASTE E TORNEIRA METALICOS E BALAO PLASTICO</v>
      </c>
      <c r="E228" s="485" t="str">
        <f>VLOOKUP(B228,PLANILHA_SINTÉTICA!B:O,5,0)</f>
        <v>UN</v>
      </c>
      <c r="F228" s="485">
        <f>SUMIF(PLANILHA_SINTÉTICA!$B$16:$B$444,B228,PLANILHA_SINTÉTICA!$G$16:$G$444)</f>
        <v>0.27350000000000002</v>
      </c>
      <c r="G228" s="488">
        <f>VLOOKUP(B228,PLANILHA_SINTÉTICA!B:O,11,0)</f>
        <v>145.85875536928705</v>
      </c>
      <c r="H228" s="488">
        <f t="shared" si="0"/>
        <v>39.892369593500014</v>
      </c>
      <c r="I228" s="489">
        <f t="shared" si="1"/>
        <v>7.2554804172994387E-5</v>
      </c>
      <c r="J228" s="489">
        <f t="shared" si="3"/>
        <v>0.99593026102870019</v>
      </c>
      <c r="K228" s="485" t="str">
        <f t="shared" si="2"/>
        <v>C</v>
      </c>
    </row>
    <row r="229" spans="1:11">
      <c r="A229" s="485">
        <v>227</v>
      </c>
      <c r="B229" s="485">
        <v>7304</v>
      </c>
      <c r="C229" s="486" t="str">
        <f>VLOOKUP(B229,PLANILHA_SINTÉTICA!B:O,2,0)</f>
        <v>SINAPI</v>
      </c>
      <c r="D229" s="487" t="str">
        <f>VLOOKUP(B229,PLANILHA_SINTÉTICA!B:O,4,0)</f>
        <v>TINTA EPOXI BASE AGUA PREMIUM, BRANCA</v>
      </c>
      <c r="E229" s="485" t="str">
        <f>VLOOKUP(B229,PLANILHA_SINTÉTICA!B:O,5,0)</f>
        <v>L</v>
      </c>
      <c r="F229" s="485">
        <f>SUMIF(PLANILHA_SINTÉTICA!$B$16:$B$444,B229,PLANILHA_SINTÉTICA!$G$16:$G$444)</f>
        <v>0.45400000000000001</v>
      </c>
      <c r="G229" s="488">
        <f>VLOOKUP(B229,PLANILHA_SINTÉTICA!B:O,11,0)</f>
        <v>87.182118297994521</v>
      </c>
      <c r="H229" s="488">
        <f t="shared" si="0"/>
        <v>39.580681707289514</v>
      </c>
      <c r="I229" s="489">
        <f t="shared" si="1"/>
        <v>7.1987917478181902E-5</v>
      </c>
      <c r="J229" s="489">
        <f t="shared" si="3"/>
        <v>0.99600224894617839</v>
      </c>
      <c r="K229" s="485" t="str">
        <f t="shared" si="2"/>
        <v>C</v>
      </c>
    </row>
    <row r="230" spans="1:11">
      <c r="A230" s="485">
        <v>228</v>
      </c>
      <c r="B230" s="485">
        <v>11752</v>
      </c>
      <c r="C230" s="486" t="str">
        <f>VLOOKUP(B230,PLANILHA_SINTÉTICA!B:O,2,0)</f>
        <v>SINAPI</v>
      </c>
      <c r="D230" s="487" t="str">
        <f>VLOOKUP(B230,PLANILHA_SINTÉTICA!B:O,4,0)</f>
        <v>REGISTRO PRESSAO BRUTO EM LATAO FORJADO, BITOLA 1/2 " (REF 1400)</v>
      </c>
      <c r="E230" s="485" t="str">
        <f>VLOOKUP(B230,PLANILHA_SINTÉTICA!B:O,5,0)</f>
        <v>UN</v>
      </c>
      <c r="F230" s="485">
        <f>SUMIF(PLANILHA_SINTÉTICA!$B$16:$B$444,B230,PLANILHA_SINTÉTICA!$G$16:$G$444)</f>
        <v>1.3676999999999999</v>
      </c>
      <c r="G230" s="488">
        <f>VLOOKUP(B230,PLANILHA_SINTÉTICA!B:O,11,0)</f>
        <v>27.973882944397161</v>
      </c>
      <c r="H230" s="488">
        <f t="shared" si="0"/>
        <v>38.259879703051993</v>
      </c>
      <c r="I230" s="489">
        <f t="shared" si="1"/>
        <v>6.9585690392018381E-5</v>
      </c>
      <c r="J230" s="489">
        <f t="shared" si="3"/>
        <v>0.99607183463657045</v>
      </c>
      <c r="K230" s="485" t="str">
        <f t="shared" si="2"/>
        <v>C</v>
      </c>
    </row>
    <row r="231" spans="1:11">
      <c r="A231" s="485">
        <v>229</v>
      </c>
      <c r="B231" s="485" t="s">
        <v>411</v>
      </c>
      <c r="C231" s="486" t="str">
        <f>VLOOKUP(B231,PLANILHA_SINTÉTICA!B:O,2,0)</f>
        <v>PRÓPRIO</v>
      </c>
      <c r="D231" s="487" t="str">
        <f>VLOOKUP(B231,PLANILHA_SINTÉTICA!B:O,4,0)</f>
        <v>CANALETA EM PVC (LARGURA: 20MM / ALUTRA: 10MM / COMPRIMENTO: 2M) COM FITA DUPLA FACE</v>
      </c>
      <c r="E231" s="485" t="str">
        <f>VLOOKUP(B231,PLANILHA_SINTÉTICA!B:O,5,0)</f>
        <v>UN</v>
      </c>
      <c r="F231" s="485">
        <f>SUMIF(PLANILHA_SINTÉTICA!$B$16:$B$444,B231,PLANILHA_SINTÉTICA!$G$16:$G$444)</f>
        <v>3.1457000000000002</v>
      </c>
      <c r="G231" s="488">
        <f>VLOOKUP(B231,PLANILHA_SINTÉTICA!B:O,11,0)</f>
        <v>12.120440836550459</v>
      </c>
      <c r="H231" s="488">
        <f t="shared" si="0"/>
        <v>38.127270739536783</v>
      </c>
      <c r="I231" s="489">
        <f t="shared" si="1"/>
        <v>6.9344505988146881E-5</v>
      </c>
      <c r="J231" s="489">
        <f t="shared" si="3"/>
        <v>0.99614117914255862</v>
      </c>
      <c r="K231" s="485" t="str">
        <f t="shared" si="2"/>
        <v>C</v>
      </c>
    </row>
    <row r="232" spans="1:11" ht="24">
      <c r="A232" s="485">
        <v>230</v>
      </c>
      <c r="B232" s="485">
        <v>36888</v>
      </c>
      <c r="C232" s="486" t="str">
        <f>VLOOKUP(B232,PLANILHA_SINTÉTICA!B:O,2,0)</f>
        <v>SINAPI</v>
      </c>
      <c r="D232" s="487" t="str">
        <f>VLOOKUP(B232,PLANILHA_SINTÉTICA!B:O,4,0)</f>
        <v>GUARNICAO / MOLDURA / ARREMATE DE ACABAMENTO PARA ESQUADRIA, EM ALUMINIO PERFIL 25, ACABAMENTO ANODIZADO BRANCO OU BRILHANTE, PARA 1 FACE</v>
      </c>
      <c r="E232" s="485" t="str">
        <f>VLOOKUP(B232,PLANILHA_SINTÉTICA!B:O,5,0)</f>
        <v>M</v>
      </c>
      <c r="F232" s="485">
        <f>SUMIF(PLANILHA_SINTÉTICA!$B$16:$B$444,B232,PLANILHA_SINTÉTICA!$G$16:$G$444)</f>
        <v>0.60229999999999995</v>
      </c>
      <c r="G232" s="488">
        <f>VLOOKUP(B232,PLANILHA_SINTÉTICA!B:O,11,0)</f>
        <v>61.996173011907217</v>
      </c>
      <c r="H232" s="488">
        <f t="shared" si="0"/>
        <v>37.340295005071717</v>
      </c>
      <c r="I232" s="489">
        <f t="shared" si="1"/>
        <v>6.7913182883381628E-5</v>
      </c>
      <c r="J232" s="489">
        <f t="shared" si="3"/>
        <v>0.99620909232544197</v>
      </c>
      <c r="K232" s="485" t="str">
        <f t="shared" si="2"/>
        <v>C</v>
      </c>
    </row>
    <row r="233" spans="1:11">
      <c r="A233" s="485">
        <v>231</v>
      </c>
      <c r="B233" s="485">
        <v>7288</v>
      </c>
      <c r="C233" s="486" t="str">
        <f>VLOOKUP(B233,PLANILHA_SINTÉTICA!B:O,2,0)</f>
        <v>SINAPI</v>
      </c>
      <c r="D233" s="487" t="str">
        <f>VLOOKUP(B233,PLANILHA_SINTÉTICA!B:O,4,0)</f>
        <v>TINTA ESMALTE SINTETICO PREMIUM FOSCO</v>
      </c>
      <c r="E233" s="485" t="str">
        <f>VLOOKUP(B233,PLANILHA_SINTÉTICA!B:O,5,0)</f>
        <v>L</v>
      </c>
      <c r="F233" s="485">
        <f>SUMIF(PLANILHA_SINTÉTICA!$B$16:$B$444,B233,PLANILHA_SINTÉTICA!$G$16:$G$444)</f>
        <v>0.871</v>
      </c>
      <c r="G233" s="488">
        <f>VLOOKUP(B233,PLANILHA_SINTÉTICA!B:O,11,0)</f>
        <v>42.835008258608148</v>
      </c>
      <c r="H233" s="488">
        <f t="shared" si="0"/>
        <v>37.3092921932477</v>
      </c>
      <c r="I233" s="489">
        <f t="shared" si="1"/>
        <v>6.7856796086517341E-5</v>
      </c>
      <c r="J233" s="489">
        <f t="shared" si="3"/>
        <v>0.99627694912152853</v>
      </c>
      <c r="K233" s="485" t="str">
        <f t="shared" si="2"/>
        <v>C</v>
      </c>
    </row>
    <row r="234" spans="1:11">
      <c r="A234" s="485">
        <v>232</v>
      </c>
      <c r="B234" s="485" t="s">
        <v>415</v>
      </c>
      <c r="C234" s="486" t="str">
        <f>VLOOKUP(B234,PLANILHA_SINTÉTICA!B:O,2,0)</f>
        <v>PRÓPRIO</v>
      </c>
      <c r="D234" s="487" t="str">
        <f>VLOOKUP(B234,PLANILHA_SINTÉTICA!B:O,4,0)</f>
        <v>BOBINA PARA CONTATOR CWM9 A CWM25, 380V</v>
      </c>
      <c r="E234" s="485" t="str">
        <f>VLOOKUP(B234,PLANILHA_SINTÉTICA!B:O,5,0)</f>
        <v>UN</v>
      </c>
      <c r="F234" s="485">
        <f>SUMIF(PLANILHA_SINTÉTICA!$B$16:$B$444,B234,PLANILHA_SINTÉTICA!$G$16:$G$444)</f>
        <v>0.8206</v>
      </c>
      <c r="G234" s="488">
        <f>VLOOKUP(B234,PLANILHA_SINTÉTICA!B:O,11,0)</f>
        <v>45.445746489483057</v>
      </c>
      <c r="H234" s="488">
        <f t="shared" si="0"/>
        <v>37.292779569269797</v>
      </c>
      <c r="I234" s="489">
        <f t="shared" si="1"/>
        <v>6.782676352110929E-5</v>
      </c>
      <c r="J234" s="489">
        <f t="shared" si="3"/>
        <v>0.99634477588504966</v>
      </c>
      <c r="K234" s="485" t="str">
        <f t="shared" si="2"/>
        <v>C</v>
      </c>
    </row>
    <row r="235" spans="1:11">
      <c r="A235" s="485">
        <v>233</v>
      </c>
      <c r="B235" s="485">
        <v>2373</v>
      </c>
      <c r="C235" s="486" t="str">
        <f>VLOOKUP(B235,PLANILHA_SINTÉTICA!B:O,2,0)</f>
        <v>SINAPI</v>
      </c>
      <c r="D235" s="487" t="str">
        <f>VLOOKUP(B235,PLANILHA_SINTÉTICA!B:O,4,0)</f>
        <v>DISJUNTOR TIPO NEMA, TRIPOLAR 60 ATE 100 A, TENSAO MAXIMA DE 415 V</v>
      </c>
      <c r="E235" s="485" t="str">
        <f>VLOOKUP(B235,PLANILHA_SINTÉTICA!B:O,5,0)</f>
        <v>UN</v>
      </c>
      <c r="F235" s="485">
        <f>SUMIF(PLANILHA_SINTÉTICA!$B$16:$B$444,B235,PLANILHA_SINTÉTICA!$G$16:$G$444)</f>
        <v>0.27350000000000002</v>
      </c>
      <c r="G235" s="488">
        <f>VLOOKUP(B235,PLANILHA_SINTÉTICA!B:O,11,0)</f>
        <v>132.95863705202282</v>
      </c>
      <c r="H235" s="488">
        <f t="shared" si="0"/>
        <v>36.364187233728245</v>
      </c>
      <c r="I235" s="489">
        <f t="shared" si="1"/>
        <v>6.6137873245893883E-5</v>
      </c>
      <c r="J235" s="489">
        <f t="shared" si="3"/>
        <v>0.9964109137582956</v>
      </c>
      <c r="K235" s="485" t="str">
        <f t="shared" si="2"/>
        <v>C</v>
      </c>
    </row>
    <row r="236" spans="1:11">
      <c r="A236" s="485">
        <v>234</v>
      </c>
      <c r="B236" s="485">
        <v>36791</v>
      </c>
      <c r="C236" s="486" t="str">
        <f>VLOOKUP(B236,PLANILHA_SINTÉTICA!B:O,2,0)</f>
        <v>SINAPI</v>
      </c>
      <c r="D236" s="487" t="str">
        <f>VLOOKUP(B236,PLANILHA_SINTÉTICA!B:O,4,0)</f>
        <v>TORNEIRA METALICA CROMADA DE MESA PARA LAVATORIO, BICA ALTA, COM AREJADOR (REF 1195)</v>
      </c>
      <c r="E236" s="485" t="str">
        <f>VLOOKUP(B236,PLANILHA_SINTÉTICA!B:O,5,0)</f>
        <v>UN</v>
      </c>
      <c r="F236" s="485">
        <f>SUMIF(PLANILHA_SINTÉTICA!$B$16:$B$444,B236,PLANILHA_SINTÉTICA!$G$16:$G$444)</f>
        <v>0.27350000000000002</v>
      </c>
      <c r="G236" s="488">
        <f>VLOOKUP(B236,PLANILHA_SINTÉTICA!B:O,11,0)</f>
        <v>131.62373469867956</v>
      </c>
      <c r="H236" s="488">
        <f t="shared" si="0"/>
        <v>35.999091440088861</v>
      </c>
      <c r="I236" s="489">
        <f t="shared" si="1"/>
        <v>6.547385017376719E-5</v>
      </c>
      <c r="J236" s="489">
        <f t="shared" si="3"/>
        <v>0.99647638760846935</v>
      </c>
      <c r="K236" s="485" t="str">
        <f t="shared" si="2"/>
        <v>C</v>
      </c>
    </row>
    <row r="237" spans="1:11">
      <c r="A237" s="485">
        <v>235</v>
      </c>
      <c r="B237" s="485">
        <v>88298</v>
      </c>
      <c r="C237" s="486" t="str">
        <f>VLOOKUP(B237,PLANILHA_SINTÉTICA!B:O,2,0)</f>
        <v>SINAPI</v>
      </c>
      <c r="D237" s="487" t="str">
        <f>VLOOKUP(B237,PLANILHA_SINTÉTICA!B:O,4,0)</f>
        <v>OPERADOR DE MARTELETE OU MARTELETEIRO COM ENCARGOS COMPLEMENTARES</v>
      </c>
      <c r="E237" s="485" t="str">
        <f>VLOOKUP(B237,PLANILHA_SINTÉTICA!B:O,5,0)</f>
        <v>H</v>
      </c>
      <c r="F237" s="485">
        <f>SUMIF(PLANILHA_SINTÉTICA!$B$16:$B$444,B237,PLANILHA_SINTÉTICA!$G$16:$G$444)</f>
        <v>1.196979652</v>
      </c>
      <c r="G237" s="488">
        <f>VLOOKUP(B237,PLANILHA_SINTÉTICA!B:O,11,0)</f>
        <v>29.642337469087778</v>
      </c>
      <c r="H237" s="488">
        <f t="shared" si="0"/>
        <v>35.481274788215252</v>
      </c>
      <c r="I237" s="489">
        <f t="shared" si="1"/>
        <v>6.4532063908447746E-5</v>
      </c>
      <c r="J237" s="489">
        <f t="shared" si="3"/>
        <v>0.99654091967237779</v>
      </c>
      <c r="K237" s="485" t="str">
        <f t="shared" si="2"/>
        <v>C</v>
      </c>
    </row>
    <row r="238" spans="1:11">
      <c r="A238" s="485">
        <v>236</v>
      </c>
      <c r="B238" s="485">
        <v>11033</v>
      </c>
      <c r="C238" s="486" t="str">
        <f>VLOOKUP(B238,PLANILHA_SINTÉTICA!B:O,2,0)</f>
        <v>SINAPI</v>
      </c>
      <c r="D238" s="487" t="str">
        <f>VLOOKUP(B238,PLANILHA_SINTÉTICA!B:O,4,0)</f>
        <v>SUPORTE PARA CALHA DE 150 MM EM FERRO GALVANIZADO</v>
      </c>
      <c r="E238" s="485" t="str">
        <f>VLOOKUP(B238,PLANILHA_SINTÉTICA!B:O,5,0)</f>
        <v>UN</v>
      </c>
      <c r="F238" s="485">
        <f>SUMIF(PLANILHA_SINTÉTICA!$B$16:$B$444,B238,PLANILHA_SINTÉTICA!$G$16:$G$444)</f>
        <v>5.3718000000000004</v>
      </c>
      <c r="G238" s="488">
        <f>VLOOKUP(B238,PLANILHA_SINTÉTICA!B:O,11,0)</f>
        <v>6.4854990441191056</v>
      </c>
      <c r="H238" s="488">
        <f t="shared" si="0"/>
        <v>34.83880376519901</v>
      </c>
      <c r="I238" s="489">
        <f t="shared" si="1"/>
        <v>6.3363560765195966E-5</v>
      </c>
      <c r="J238" s="489">
        <f t="shared" si="3"/>
        <v>0.99660428323314298</v>
      </c>
      <c r="K238" s="485" t="str">
        <f t="shared" si="2"/>
        <v>C</v>
      </c>
    </row>
    <row r="239" spans="1:11">
      <c r="A239" s="485">
        <v>237</v>
      </c>
      <c r="B239" s="485">
        <v>1370</v>
      </c>
      <c r="C239" s="486" t="str">
        <f>VLOOKUP(B239,PLANILHA_SINTÉTICA!B:O,2,0)</f>
        <v>SINAPI</v>
      </c>
      <c r="D239" s="487" t="str">
        <f>VLOOKUP(B239,PLANILHA_SINTÉTICA!B:O,4,0)</f>
        <v>DUCHA HIGIENICA PLASTICA COM REGISTRO METALICO 1/2 "</v>
      </c>
      <c r="E239" s="485" t="str">
        <f>VLOOKUP(B239,PLANILHA_SINTÉTICA!B:O,5,0)</f>
        <v>UN</v>
      </c>
      <c r="F239" s="485">
        <f>SUMIF(PLANILHA_SINTÉTICA!$B$16:$B$444,B239,PLANILHA_SINTÉTICA!$G$16:$G$444)</f>
        <v>0.27350000000000002</v>
      </c>
      <c r="G239" s="488">
        <f>VLOOKUP(B239,PLANILHA_SINTÉTICA!B:O,11,0)</f>
        <v>125.76434029816392</v>
      </c>
      <c r="H239" s="488">
        <f t="shared" si="0"/>
        <v>34.396547071547836</v>
      </c>
      <c r="I239" s="489">
        <f t="shared" si="1"/>
        <v>6.2559200228857076E-5</v>
      </c>
      <c r="J239" s="489">
        <f t="shared" si="3"/>
        <v>0.99666684243337189</v>
      </c>
      <c r="K239" s="485" t="str">
        <f t="shared" si="2"/>
        <v>C</v>
      </c>
    </row>
    <row r="240" spans="1:11" ht="48">
      <c r="A240" s="485">
        <v>238</v>
      </c>
      <c r="B240" s="485">
        <v>39358</v>
      </c>
      <c r="C240" s="486" t="str">
        <f>VLOOKUP(B240,PLANILHA_SINTÉTICA!B:O,2,0)</f>
        <v>SINAPI</v>
      </c>
      <c r="D240" s="487" t="str">
        <f>VLOOKUP(B240,PLANILHA_SINTÉTICA!B:O,4,0)</f>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
      <c r="E240" s="485" t="str">
        <f>VLOOKUP(B240,PLANILHA_SINTÉTICA!B:O,5,0)</f>
        <v>UN</v>
      </c>
      <c r="F240" s="485">
        <f>SUMIF(PLANILHA_SINTÉTICA!$B$16:$B$444,B240,PLANILHA_SINTÉTICA!$G$16:$G$444)</f>
        <v>0.27350000000000002</v>
      </c>
      <c r="G240" s="488">
        <f>VLOOKUP(B240,PLANILHA_SINTÉTICA!B:O,11,0)</f>
        <v>125.12642235939812</v>
      </c>
      <c r="H240" s="488">
        <f t="shared" si="0"/>
        <v>34.222076515295392</v>
      </c>
      <c r="I240" s="489">
        <f t="shared" si="1"/>
        <v>6.2241879468725739E-5</v>
      </c>
      <c r="J240" s="489">
        <f t="shared" si="3"/>
        <v>0.99672908431284057</v>
      </c>
      <c r="K240" s="485" t="str">
        <f t="shared" si="2"/>
        <v>C</v>
      </c>
    </row>
    <row r="241" spans="1:11">
      <c r="A241" s="485">
        <v>239</v>
      </c>
      <c r="B241" s="485" t="s">
        <v>422</v>
      </c>
      <c r="C241" s="486" t="str">
        <f>VLOOKUP(B241,PLANILHA_SINTÉTICA!B:O,2,0)</f>
        <v>PRÓPRIO</v>
      </c>
      <c r="D241" s="487" t="str">
        <f>VLOOKUP(B241,PLANILHA_SINTÉTICA!B:O,4,0)</f>
        <v>CONTROLE PARA PORTÃO ELETRÔNICO 4 VIAS DE LONGO ALCANCE. REF.: INTELBRAS EP 04 OU SIMILAR</v>
      </c>
      <c r="E241" s="485" t="str">
        <f>VLOOKUP(B241,PLANILHA_SINTÉTICA!B:O,5,0)</f>
        <v>UN</v>
      </c>
      <c r="F241" s="485">
        <f>SUMIF(PLANILHA_SINTÉTICA!$B$16:$B$444,B241,PLANILHA_SINTÉTICA!$G$16:$G$444)</f>
        <v>0.8206</v>
      </c>
      <c r="G241" s="488">
        <f>VLOOKUP(B241,PLANILHA_SINTÉTICA!B:O,11,0)</f>
        <v>41.122080460070322</v>
      </c>
      <c r="H241" s="488">
        <f t="shared" si="0"/>
        <v>33.744779225533705</v>
      </c>
      <c r="I241" s="489">
        <f t="shared" si="1"/>
        <v>6.1373788358976201E-5</v>
      </c>
      <c r="J241" s="489">
        <f t="shared" si="3"/>
        <v>0.99679045810119959</v>
      </c>
      <c r="K241" s="485" t="str">
        <f t="shared" si="2"/>
        <v>C</v>
      </c>
    </row>
    <row r="242" spans="1:11">
      <c r="A242" s="485">
        <v>240</v>
      </c>
      <c r="B242" s="485">
        <v>34623</v>
      </c>
      <c r="C242" s="486" t="str">
        <f>VLOOKUP(B242,PLANILHA_SINTÉTICA!B:O,2,0)</f>
        <v>SINAPI</v>
      </c>
      <c r="D242" s="487" t="str">
        <f>VLOOKUP(B242,PLANILHA_SINTÉTICA!B:O,4,0)</f>
        <v>DISJUNTOR TIPO DIN/IEC, BIPOLAR 40 ATE 50A</v>
      </c>
      <c r="E242" s="485" t="str">
        <f>VLOOKUP(B242,PLANILHA_SINTÉTICA!B:O,5,0)</f>
        <v>UN</v>
      </c>
      <c r="F242" s="485">
        <f>SUMIF(PLANILHA_SINTÉTICA!$B$16:$B$444,B242,PLANILHA_SINTÉTICA!$G$16:$G$444)</f>
        <v>0.54710000000000003</v>
      </c>
      <c r="G242" s="488">
        <f>VLOOKUP(B242,PLANILHA_SINTÉTICA!B:O,11,0)</f>
        <v>61.263748711842766</v>
      </c>
      <c r="H242" s="488">
        <f t="shared" si="0"/>
        <v>33.517396920249176</v>
      </c>
      <c r="I242" s="489">
        <f t="shared" si="1"/>
        <v>6.0960233616542173E-5</v>
      </c>
      <c r="J242" s="489">
        <f t="shared" si="3"/>
        <v>0.99685141833481616</v>
      </c>
      <c r="K242" s="485" t="str">
        <f t="shared" si="2"/>
        <v>C</v>
      </c>
    </row>
    <row r="243" spans="1:11">
      <c r="A243" s="485">
        <v>241</v>
      </c>
      <c r="B243" s="485">
        <v>3267</v>
      </c>
      <c r="C243" s="486" t="str">
        <f>VLOOKUP(B243,PLANILHA_SINTÉTICA!B:O,2,0)</f>
        <v>SINAPI</v>
      </c>
      <c r="D243" s="487" t="str">
        <f>VLOOKUP(B243,PLANILHA_SINTÉTICA!B:O,4,0)</f>
        <v>FLANGE SEXTAVADO DE FERRO GALVANIZADO, COM ROSCA BSP, DE 2 1/2"</v>
      </c>
      <c r="E243" s="485" t="str">
        <f>VLOOKUP(B243,PLANILHA_SINTÉTICA!B:O,5,0)</f>
        <v>UN</v>
      </c>
      <c r="F243" s="485">
        <f>SUMIF(PLANILHA_SINTÉTICA!$B$16:$B$444,B243,PLANILHA_SINTÉTICA!$G$16:$G$444)</f>
        <v>0.27350000000000002</v>
      </c>
      <c r="G243" s="488">
        <f>VLOOKUP(B243,PLANILHA_SINTÉTICA!B:O,11,0)</f>
        <v>122.18491186397797</v>
      </c>
      <c r="H243" s="488">
        <f t="shared" si="0"/>
        <v>33.417573394797977</v>
      </c>
      <c r="I243" s="489">
        <f t="shared" si="1"/>
        <v>6.0778678185897868E-5</v>
      </c>
      <c r="J243" s="489">
        <f t="shared" si="3"/>
        <v>0.99691219701300204</v>
      </c>
      <c r="K243" s="485" t="str">
        <f t="shared" si="2"/>
        <v>C</v>
      </c>
    </row>
    <row r="244" spans="1:11">
      <c r="A244" s="485">
        <v>242</v>
      </c>
      <c r="B244" s="485">
        <v>20269</v>
      </c>
      <c r="C244" s="486" t="str">
        <f>VLOOKUP(B244,PLANILHA_SINTÉTICA!B:O,2,0)</f>
        <v>SINAPI</v>
      </c>
      <c r="D244" s="487" t="str">
        <f>VLOOKUP(B244,PLANILHA_SINTÉTICA!B:O,4,0)</f>
        <v>LAVATORIO / CUBA DE EMBUTIR, OVAL, DE LOUCA BRANCA, SEM LADRAO, DIMENSOES *50 X 35* CM (L X C)</v>
      </c>
      <c r="E244" s="485" t="str">
        <f>VLOOKUP(B244,PLANILHA_SINTÉTICA!B:O,5,0)</f>
        <v>UN</v>
      </c>
      <c r="F244" s="485">
        <f>SUMIF(PLANILHA_SINTÉTICA!$B$16:$B$444,B244,PLANILHA_SINTÉTICA!$G$16:$G$444)</f>
        <v>0.27350000000000002</v>
      </c>
      <c r="G244" s="488">
        <f>VLOOKUP(B244,PLANILHA_SINTÉTICA!B:O,11,0)</f>
        <v>120.09395862024557</v>
      </c>
      <c r="H244" s="488">
        <f t="shared" si="0"/>
        <v>32.845697682637166</v>
      </c>
      <c r="I244" s="489">
        <f t="shared" si="1"/>
        <v>5.9738571249911791E-5</v>
      </c>
      <c r="J244" s="489">
        <f t="shared" si="3"/>
        <v>0.9969719355842519</v>
      </c>
      <c r="K244" s="485" t="str">
        <f t="shared" si="2"/>
        <v>C</v>
      </c>
    </row>
    <row r="245" spans="1:11">
      <c r="A245" s="485">
        <v>243</v>
      </c>
      <c r="B245" s="485">
        <v>34653</v>
      </c>
      <c r="C245" s="486" t="str">
        <f>VLOOKUP(B245,PLANILHA_SINTÉTICA!B:O,2,0)</f>
        <v>SINAPI</v>
      </c>
      <c r="D245" s="487" t="str">
        <f>VLOOKUP(B245,PLANILHA_SINTÉTICA!B:O,4,0)</f>
        <v>DISJUNTOR TIPO DIN/IEC, MONOPOLAR DE 6  ATE  32A</v>
      </c>
      <c r="E245" s="485" t="str">
        <f>VLOOKUP(B245,PLANILHA_SINTÉTICA!B:O,5,0)</f>
        <v>UN</v>
      </c>
      <c r="F245" s="485">
        <f>SUMIF(PLANILHA_SINTÉTICA!$B$16:$B$444,B245,PLANILHA_SINTÉTICA!$G$16:$G$444)</f>
        <v>3.0089000000000001</v>
      </c>
      <c r="G245" s="488">
        <f>VLOOKUP(B245,PLANILHA_SINTÉTICA!B:O,11,0)</f>
        <v>10.856418254181161</v>
      </c>
      <c r="H245" s="488">
        <f t="shared" si="0"/>
        <v>32.665876885005694</v>
      </c>
      <c r="I245" s="489">
        <f t="shared" si="1"/>
        <v>5.9411519663572608E-5</v>
      </c>
      <c r="J245" s="489">
        <f t="shared" si="3"/>
        <v>0.9970313471039155</v>
      </c>
      <c r="K245" s="485" t="str">
        <f t="shared" si="2"/>
        <v>C</v>
      </c>
    </row>
    <row r="246" spans="1:11">
      <c r="A246" s="485">
        <v>244</v>
      </c>
      <c r="B246" s="485">
        <v>38193</v>
      </c>
      <c r="C246" s="486" t="str">
        <f>VLOOKUP(B246,PLANILHA_SINTÉTICA!B:O,2,0)</f>
        <v>SINAPI</v>
      </c>
      <c r="D246" s="487" t="str">
        <f>VLOOKUP(B246,PLANILHA_SINTÉTICA!B:O,4,0)</f>
        <v>LAMPADA LED 6 W BIVOLT BRANCA, FORMATO TRADICIONAL (BASE E27)</v>
      </c>
      <c r="E246" s="485" t="str">
        <f>VLOOKUP(B246,PLANILHA_SINTÉTICA!B:O,5,0)</f>
        <v>UN</v>
      </c>
      <c r="F246" s="485">
        <f>SUMIF(PLANILHA_SINTÉTICA!$B$16:$B$444,B246,PLANILHA_SINTÉTICA!$G$16:$G$444)</f>
        <v>3.8296000000000001</v>
      </c>
      <c r="G246" s="488">
        <f>VLOOKUP(B246,PLANILHA_SINTÉTICA!B:O,11,0)</f>
        <v>8.5173858120398442</v>
      </c>
      <c r="H246" s="488">
        <f t="shared" si="0"/>
        <v>32.618180705787786</v>
      </c>
      <c r="I246" s="489">
        <f t="shared" si="1"/>
        <v>5.9324771571688915E-5</v>
      </c>
      <c r="J246" s="489">
        <f t="shared" si="3"/>
        <v>0.99709067187548717</v>
      </c>
      <c r="K246" s="485" t="str">
        <f t="shared" si="2"/>
        <v>C</v>
      </c>
    </row>
    <row r="247" spans="1:11">
      <c r="A247" s="485">
        <v>245</v>
      </c>
      <c r="B247" s="485">
        <v>9836</v>
      </c>
      <c r="C247" s="486" t="str">
        <f>VLOOKUP(B247,PLANILHA_SINTÉTICA!B:O,2,0)</f>
        <v>SINAPI</v>
      </c>
      <c r="D247" s="487" t="str">
        <f>VLOOKUP(B247,PLANILHA_SINTÉTICA!B:O,4,0)</f>
        <v>TUBO PVC  SERIE NORMAL, DN 100 MM, PARA ESGOTO  PREDIAL (NBR 5688)</v>
      </c>
      <c r="E247" s="485" t="str">
        <f>VLOOKUP(B247,PLANILHA_SINTÉTICA!B:O,5,0)</f>
        <v>M</v>
      </c>
      <c r="F247" s="485">
        <f>SUMIF(PLANILHA_SINTÉTICA!$B$16:$B$444,B247,PLANILHA_SINTÉTICA!$G$16:$G$444)</f>
        <v>1.7885</v>
      </c>
      <c r="G247" s="488">
        <f>VLOOKUP(B247,PLANILHA_SINTÉTICA!B:O,11,0)</f>
        <v>17.96802194190375</v>
      </c>
      <c r="H247" s="488">
        <f t="shared" si="0"/>
        <v>32.13580724309486</v>
      </c>
      <c r="I247" s="489">
        <f t="shared" si="1"/>
        <v>5.844744810154747E-5</v>
      </c>
      <c r="J247" s="489">
        <f t="shared" si="3"/>
        <v>0.99714911932358874</v>
      </c>
      <c r="K247" s="485" t="str">
        <f t="shared" si="2"/>
        <v>C</v>
      </c>
    </row>
    <row r="248" spans="1:11">
      <c r="A248" s="485">
        <v>246</v>
      </c>
      <c r="B248" s="485">
        <v>3753</v>
      </c>
      <c r="C248" s="486" t="str">
        <f>VLOOKUP(B248,PLANILHA_SINTÉTICA!B:O,2,0)</f>
        <v>SINAPI</v>
      </c>
      <c r="D248" s="487" t="str">
        <f>VLOOKUP(B248,PLANILHA_SINTÉTICA!B:O,4,0)</f>
        <v>LAMPADA FLUORESCENTE TUBULAR T10, DE 20 OU 40 W, BIVOLT</v>
      </c>
      <c r="E248" s="485" t="str">
        <f>VLOOKUP(B248,PLANILHA_SINTÉTICA!B:O,5,0)</f>
        <v>UN</v>
      </c>
      <c r="F248" s="485">
        <f>SUMIF(PLANILHA_SINTÉTICA!$B$16:$B$444,B248,PLANILHA_SINTÉTICA!$G$16:$G$444)</f>
        <v>2.7353999999999998</v>
      </c>
      <c r="G248" s="488">
        <f>VLOOKUP(B248,PLANILHA_SINTÉTICA!B:O,11,0)</f>
        <v>11.577029259083286</v>
      </c>
      <c r="H248" s="488">
        <f t="shared" si="0"/>
        <v>31.66780583529642</v>
      </c>
      <c r="I248" s="489">
        <f t="shared" si="1"/>
        <v>5.7596264006907118E-5</v>
      </c>
      <c r="J248" s="489">
        <f t="shared" si="3"/>
        <v>0.99720671558759566</v>
      </c>
      <c r="K248" s="485" t="str">
        <f t="shared" si="2"/>
        <v>C</v>
      </c>
    </row>
    <row r="249" spans="1:11">
      <c r="A249" s="485">
        <v>247</v>
      </c>
      <c r="B249" s="485">
        <v>5068</v>
      </c>
      <c r="C249" s="486" t="str">
        <f>VLOOKUP(B249,PLANILHA_SINTÉTICA!B:O,2,0)</f>
        <v>SINAPI</v>
      </c>
      <c r="D249" s="487" t="str">
        <f>VLOOKUP(B249,PLANILHA_SINTÉTICA!B:O,4,0)</f>
        <v>PREGO DE ACO POLIDO COM CABECA 17 X 21 (2 X 11)</v>
      </c>
      <c r="E249" s="485" t="str">
        <f>VLOOKUP(B249,PLANILHA_SINTÉTICA!B:O,5,0)</f>
        <v>KG</v>
      </c>
      <c r="F249" s="485">
        <f>SUMIF(PLANILHA_SINTÉTICA!$B$16:$B$444,B249,PLANILHA_SINTÉTICA!$G$16:$G$444)</f>
        <v>1.2963</v>
      </c>
      <c r="G249" s="488">
        <f>VLOOKUP(B249,PLANILHA_SINTÉTICA!B:O,11,0)</f>
        <v>24.028242360178979</v>
      </c>
      <c r="H249" s="488">
        <f t="shared" si="0"/>
        <v>31.14781057150001</v>
      </c>
      <c r="I249" s="489">
        <f t="shared" si="1"/>
        <v>5.6650515360735432E-5</v>
      </c>
      <c r="J249" s="489">
        <f t="shared" si="3"/>
        <v>0.99726336610295641</v>
      </c>
      <c r="K249" s="485" t="str">
        <f t="shared" si="2"/>
        <v>C</v>
      </c>
    </row>
    <row r="250" spans="1:11">
      <c r="A250" s="485">
        <v>248</v>
      </c>
      <c r="B250" s="485">
        <v>38112</v>
      </c>
      <c r="C250" s="486" t="str">
        <f>VLOOKUP(B250,PLANILHA_SINTÉTICA!B:O,2,0)</f>
        <v>SINAPI</v>
      </c>
      <c r="D250" s="487" t="str">
        <f>VLOOKUP(B250,PLANILHA_SINTÉTICA!B:O,4,0)</f>
        <v>INTERRUPTOR SIMPLES 10A, 250V (APENAS MODULO)</v>
      </c>
      <c r="E250" s="485" t="str">
        <f>VLOOKUP(B250,PLANILHA_SINTÉTICA!B:O,5,0)</f>
        <v>UN</v>
      </c>
      <c r="F250" s="485">
        <f>SUMIF(PLANILHA_SINTÉTICA!$B$16:$B$444,B250,PLANILHA_SINTÉTICA!$G$16:$G$444)</f>
        <v>3.2825000000000002</v>
      </c>
      <c r="G250" s="488">
        <f>VLOOKUP(B250,PLANILHA_SINTÉTICA!B:O,11,0)</f>
        <v>9.4624494250262359</v>
      </c>
      <c r="H250" s="488">
        <f t="shared" si="0"/>
        <v>31.060490237648622</v>
      </c>
      <c r="I250" s="489">
        <f t="shared" si="1"/>
        <v>5.6491700284382083E-5</v>
      </c>
      <c r="J250" s="489">
        <f t="shared" si="3"/>
        <v>0.99731985780324084</v>
      </c>
      <c r="K250" s="485" t="str">
        <f t="shared" si="2"/>
        <v>C</v>
      </c>
    </row>
    <row r="251" spans="1:11" ht="24">
      <c r="A251" s="485">
        <v>249</v>
      </c>
      <c r="B251" s="485">
        <v>123</v>
      </c>
      <c r="C251" s="486" t="str">
        <f>VLOOKUP(B251,PLANILHA_SINTÉTICA!B:O,2,0)</f>
        <v>SINAPI</v>
      </c>
      <c r="D251" s="487" t="str">
        <f>VLOOKUP(B251,PLANILHA_SINTÉTICA!B:O,4,0)</f>
        <v>ADITIVO IMPERMEABILIZANTE DE PEGA NORMAL PARA ARGAMASSAS E CONCRETOS SEM ARMACAO, LIQUIDO E ISENTO DE CLORETOS</v>
      </c>
      <c r="E251" s="485" t="str">
        <f>VLOOKUP(B251,PLANILHA_SINTÉTICA!B:O,5,0)</f>
        <v>L</v>
      </c>
      <c r="F251" s="485">
        <f>SUMIF(PLANILHA_SINTÉTICA!$B$16:$B$444,B251,PLANILHA_SINTÉTICA!$G$16:$G$444)</f>
        <v>3.7488999999999999</v>
      </c>
      <c r="G251" s="488">
        <f>VLOOKUP(B251,PLANILHA_SINTÉTICA!B:O,11,0)</f>
        <v>8.2574933184685886</v>
      </c>
      <c r="H251" s="488">
        <f t="shared" si="0"/>
        <v>30.956516701606891</v>
      </c>
      <c r="I251" s="489">
        <f t="shared" si="1"/>
        <v>5.630259696403405E-5</v>
      </c>
      <c r="J251" s="489">
        <f t="shared" si="3"/>
        <v>0.99737616040020483</v>
      </c>
      <c r="K251" s="485" t="str">
        <f t="shared" si="2"/>
        <v>C</v>
      </c>
    </row>
    <row r="252" spans="1:11" ht="24">
      <c r="A252" s="485">
        <v>250</v>
      </c>
      <c r="B252" s="485">
        <v>39432</v>
      </c>
      <c r="C252" s="486" t="str">
        <f>VLOOKUP(B252,PLANILHA_SINTÉTICA!B:O,2,0)</f>
        <v>SINAPI</v>
      </c>
      <c r="D252" s="487" t="str">
        <f>VLOOKUP(B252,PLANILHA_SINTÉTICA!B:O,4,0)</f>
        <v>FITA DE PAPEL REFORCADA COM LAMINA DE METAL PARA REFORCO DE CANTOS DE CHAPA DE GESSO PARA DRYWALL</v>
      </c>
      <c r="E252" s="485" t="str">
        <f>VLOOKUP(B252,PLANILHA_SINTÉTICA!B:O,5,0)</f>
        <v>M</v>
      </c>
      <c r="F252" s="485">
        <f>SUMIF(PLANILHA_SINTÉTICA!$B$16:$B$444,B252,PLANILHA_SINTÉTICA!$G$16:$G$444)</f>
        <v>9.4368999999999996</v>
      </c>
      <c r="G252" s="488">
        <f>VLOOKUP(B252,PLANILHA_SINTÉTICA!B:O,11,0)</f>
        <v>3.2250295793160579</v>
      </c>
      <c r="H252" s="488">
        <f t="shared" si="0"/>
        <v>30.434281637047707</v>
      </c>
      <c r="I252" s="489">
        <f t="shared" si="1"/>
        <v>5.5352774648953112E-5</v>
      </c>
      <c r="J252" s="489">
        <f t="shared" si="3"/>
        <v>0.99743151317485379</v>
      </c>
      <c r="K252" s="485" t="str">
        <f t="shared" si="2"/>
        <v>C</v>
      </c>
    </row>
    <row r="253" spans="1:11">
      <c r="A253" s="485">
        <v>251</v>
      </c>
      <c r="B253" s="485">
        <v>39995</v>
      </c>
      <c r="C253" s="486" t="str">
        <f>VLOOKUP(B253,PLANILHA_SINTÉTICA!B:O,2,0)</f>
        <v>SINAPI</v>
      </c>
      <c r="D253" s="487" t="str">
        <f>VLOOKUP(B253,PLANILHA_SINTÉTICA!B:O,4,0)</f>
        <v>POLIESTIRENO EXPANDIDO/EPS (ISOPOR), TIPO 2F, BLOCO</v>
      </c>
      <c r="E253" s="485" t="str">
        <f>VLOOKUP(B253,PLANILHA_SINTÉTICA!B:O,5,0)</f>
        <v>M3</v>
      </c>
      <c r="F253" s="485">
        <f>SUMIF(PLANILHA_SINTÉTICA!$B$16:$B$444,B253,PLANILHA_SINTÉTICA!$G$16:$G$444)</f>
        <v>3.9800000000000002E-2</v>
      </c>
      <c r="G253" s="488">
        <f>VLOOKUP(B253,PLANILHA_SINTÉTICA!B:O,11,0)</f>
        <v>757.25584649567008</v>
      </c>
      <c r="H253" s="488">
        <f t="shared" si="0"/>
        <v>30.13878269052767</v>
      </c>
      <c r="I253" s="489">
        <f t="shared" si="1"/>
        <v>5.4815331814231639E-5</v>
      </c>
      <c r="J253" s="489">
        <f t="shared" si="3"/>
        <v>0.99748632850666807</v>
      </c>
      <c r="K253" s="485" t="str">
        <f t="shared" si="2"/>
        <v>C</v>
      </c>
    </row>
    <row r="254" spans="1:11" ht="24">
      <c r="A254" s="485">
        <v>252</v>
      </c>
      <c r="B254" s="485" t="s">
        <v>431</v>
      </c>
      <c r="C254" s="486" t="str">
        <f>VLOOKUP(B254,PLANILHA_SINTÉTICA!B:O,2,0)</f>
        <v>PRÓPRIO</v>
      </c>
      <c r="D254" s="487" t="str">
        <f>VLOOKUP(B254,PLANILHA_SINTÉTICA!B:O,4,0)</f>
        <v>BOTOEIRA COM RETENÇÃO PARA QUADRO/PAINEL. REF. CEW-BEGM-0100000 DA WEB,  LAY5-BS54 DA JNG, METALTEX, MARGIRIUS OU EQUIVALENTE</v>
      </c>
      <c r="E254" s="485" t="str">
        <f>VLOOKUP(B254,PLANILHA_SINTÉTICA!B:O,5,0)</f>
        <v>UN</v>
      </c>
      <c r="F254" s="485">
        <f>SUMIF(PLANILHA_SINTÉTICA!$B$16:$B$444,B254,PLANILHA_SINTÉTICA!$G$16:$G$444)</f>
        <v>0.8206</v>
      </c>
      <c r="G254" s="488">
        <f>VLOOKUP(B254,PLANILHA_SINTÉTICA!B:O,11,0)</f>
        <v>36.432202280625354</v>
      </c>
      <c r="H254" s="488">
        <f t="shared" si="0"/>
        <v>29.896265191481167</v>
      </c>
      <c r="I254" s="489">
        <f t="shared" si="1"/>
        <v>5.4374249726826367E-5</v>
      </c>
      <c r="J254" s="489">
        <f t="shared" si="3"/>
        <v>0.99754070275639495</v>
      </c>
      <c r="K254" s="485" t="str">
        <f t="shared" si="2"/>
        <v>C</v>
      </c>
    </row>
    <row r="255" spans="1:11" ht="24">
      <c r="A255" s="485">
        <v>253</v>
      </c>
      <c r="B255" s="485">
        <v>39419</v>
      </c>
      <c r="C255" s="486" t="str">
        <f>VLOOKUP(B255,PLANILHA_SINTÉTICA!B:O,2,0)</f>
        <v>SINAPI</v>
      </c>
      <c r="D255" s="487" t="str">
        <f>VLOOKUP(B255,PLANILHA_SINTÉTICA!B:O,4,0)</f>
        <v>PERFIL GUIA, FORMATO U, EM ACO ZINCADO, PARA ESTRUTURA PAREDE DRYWALL, E = 0,5 MM, 70 X 3000 MM (L X C)</v>
      </c>
      <c r="E255" s="485" t="str">
        <f>VLOOKUP(B255,PLANILHA_SINTÉTICA!B:O,5,0)</f>
        <v>M</v>
      </c>
      <c r="F255" s="485">
        <f>SUMIF(PLANILHA_SINTÉTICA!$B$16:$B$444,B255,PLANILHA_SINTÉTICA!$G$16:$G$444)</f>
        <v>2.7040000000000002</v>
      </c>
      <c r="G255" s="488">
        <f>VLOOKUP(B255,PLANILHA_SINTÉTICA!B:O,11,0)</f>
        <v>10.927298025155141</v>
      </c>
      <c r="H255" s="488">
        <f t="shared" si="0"/>
        <v>29.547413860019503</v>
      </c>
      <c r="I255" s="489">
        <f t="shared" si="1"/>
        <v>5.373977149708959E-5</v>
      </c>
      <c r="J255" s="489">
        <f t="shared" si="3"/>
        <v>0.99759444252789209</v>
      </c>
      <c r="K255" s="485" t="str">
        <f t="shared" si="2"/>
        <v>C</v>
      </c>
    </row>
    <row r="256" spans="1:11">
      <c r="A256" s="485">
        <v>254</v>
      </c>
      <c r="B256" s="485" t="s">
        <v>433</v>
      </c>
      <c r="C256" s="486" t="str">
        <f>VLOOKUP(B256,PLANILHA_SINTÉTICA!B:O,2,0)</f>
        <v>PRÓPRIO</v>
      </c>
      <c r="D256" s="487" t="str">
        <f>VLOOKUP(B256,PLANILHA_SINTÉTICA!B:O,4,0)</f>
        <v>CONECTOR DE DERIVAÇÃO PERFURANTE 10 A 95MM²</v>
      </c>
      <c r="E256" s="485" t="str">
        <f>VLOOKUP(B256,PLANILHA_SINTÉTICA!B:O,5,0)</f>
        <v>UN</v>
      </c>
      <c r="F256" s="485">
        <f>SUMIF(PLANILHA_SINTÉTICA!$B$16:$B$444,B256,PLANILHA_SINTÉTICA!$G$16:$G$444)</f>
        <v>2.7353999999999998</v>
      </c>
      <c r="G256" s="488">
        <f>VLOOKUP(B256,PLANILHA_SINTÉTICA!B:O,11,0)</f>
        <v>10.631965646096894</v>
      </c>
      <c r="H256" s="488">
        <f t="shared" si="0"/>
        <v>29.082678828333442</v>
      </c>
      <c r="I256" s="489">
        <f t="shared" si="1"/>
        <v>5.2894528169608573E-5</v>
      </c>
      <c r="J256" s="489">
        <f t="shared" si="3"/>
        <v>0.99764733705606168</v>
      </c>
      <c r="K256" s="485" t="str">
        <f t="shared" si="2"/>
        <v>C</v>
      </c>
    </row>
    <row r="257" spans="1:11">
      <c r="A257" s="485">
        <v>255</v>
      </c>
      <c r="B257" s="485">
        <v>11964</v>
      </c>
      <c r="C257" s="486" t="str">
        <f>VLOOKUP(B257,PLANILHA_SINTÉTICA!B:O,2,0)</f>
        <v>SINAPI</v>
      </c>
      <c r="D257" s="487" t="str">
        <f>VLOOKUP(B257,PLANILHA_SINTÉTICA!B:O,4,0)</f>
        <v>PARAFUSO DE ACO TIPO CHUMBADOR PARABOLT, DIAMETRO 3/8", COMPRIMENTO 75 MM</v>
      </c>
      <c r="E257" s="485" t="str">
        <f>VLOOKUP(B257,PLANILHA_SINTÉTICA!B:O,5,0)</f>
        <v>UN</v>
      </c>
      <c r="F257" s="485">
        <f>SUMIF(PLANILHA_SINTÉTICA!$B$16:$B$444,B257,PLANILHA_SINTÉTICA!$G$16:$G$444)</f>
        <v>10.941599999999999</v>
      </c>
      <c r="G257" s="488">
        <f>VLOOKUP(B257,PLANILHA_SINTÉTICA!B:O,11,0)</f>
        <v>2.5989249357125743</v>
      </c>
      <c r="H257" s="488">
        <f t="shared" si="0"/>
        <v>28.436397076592701</v>
      </c>
      <c r="I257" s="489">
        <f t="shared" si="1"/>
        <v>5.171909421028394E-5</v>
      </c>
      <c r="J257" s="489">
        <f t="shared" si="3"/>
        <v>0.99769905615027199</v>
      </c>
      <c r="K257" s="485" t="str">
        <f t="shared" si="2"/>
        <v>C</v>
      </c>
    </row>
    <row r="258" spans="1:11" ht="24">
      <c r="A258" s="485">
        <v>256</v>
      </c>
      <c r="B258" s="485">
        <v>12532</v>
      </c>
      <c r="C258" s="486" t="str">
        <f>VLOOKUP(B258,PLANILHA_SINTÉTICA!B:O,2,0)</f>
        <v>SINAPI</v>
      </c>
      <c r="D258" s="487" t="str">
        <f>VLOOKUP(B258,PLANILHA_SINTÉTICA!B:O,4,0)</f>
        <v>ANEL EM CONCRETO ARMADO, LISO, PARA POCOS DE INSPECAO, SEM FUNDO, DIAMETRO INTERNO DE 0,60 M E ALTURA DE 0,50 M</v>
      </c>
      <c r="E258" s="485" t="str">
        <f>VLOOKUP(B258,PLANILHA_SINTÉTICA!B:O,5,0)</f>
        <v>UN</v>
      </c>
      <c r="F258" s="485">
        <f>SUMIF(PLANILHA_SINTÉTICA!$B$16:$B$444,B258,PLANILHA_SINTÉTICA!$G$16:$G$444)</f>
        <v>0.27350000000000002</v>
      </c>
      <c r="G258" s="488">
        <f>VLOOKUP(B258,PLANILHA_SINTÉTICA!B:O,11,0)</f>
        <v>102.88198756873095</v>
      </c>
      <c r="H258" s="488">
        <f t="shared" ref="H258:H411" si="4">G258*F258</f>
        <v>28.138223600047915</v>
      </c>
      <c r="I258" s="489">
        <f t="shared" ref="I258:I411" si="5">H258/$H$414</f>
        <v>5.1176787036738332E-5</v>
      </c>
      <c r="J258" s="489">
        <f t="shared" si="3"/>
        <v>0.99775023293730869</v>
      </c>
      <c r="K258" s="485" t="str">
        <f t="shared" ref="K258:K411" si="6">IF(J258&lt;$H$417,"A",IF(J258&gt;$H$418,"C","B"))</f>
        <v>C</v>
      </c>
    </row>
    <row r="259" spans="1:11" ht="24">
      <c r="A259" s="485">
        <v>257</v>
      </c>
      <c r="B259" s="485">
        <v>37592</v>
      </c>
      <c r="C259" s="486" t="str">
        <f>VLOOKUP(B259,PLANILHA_SINTÉTICA!B:O,2,0)</f>
        <v>SINAPI</v>
      </c>
      <c r="D259" s="487" t="str">
        <f>VLOOKUP(B259,PLANILHA_SINTÉTICA!B:O,4,0)</f>
        <v>BLOCO CERAMICO / TIJOLO VAZADO PARA ALVENARIA DE VEDACAO, FUROS NA VERTICAL,, 9 X 19 X 39 CM (NBR 15270)</v>
      </c>
      <c r="E259" s="485" t="str">
        <f>VLOOKUP(B259,PLANILHA_SINTÉTICA!B:O,5,0)</f>
        <v>UN</v>
      </c>
      <c r="F259" s="485">
        <f>SUMIF(PLANILHA_SINTÉTICA!$B$16:$B$444,B259,PLANILHA_SINTÉTICA!$G$16:$G$444)</f>
        <v>11.160399999999999</v>
      </c>
      <c r="G259" s="488">
        <f>VLOOKUP(B259,PLANILHA_SINTÉTICA!B:O,11,0)</f>
        <v>2.4453520986022852</v>
      </c>
      <c r="H259" s="488">
        <f t="shared" si="4"/>
        <v>27.291107561240942</v>
      </c>
      <c r="I259" s="489">
        <f t="shared" si="5"/>
        <v>4.9636082913775994E-5</v>
      </c>
      <c r="J259" s="489">
        <f t="shared" ref="J259:J411" si="7">I259+J258</f>
        <v>0.99779986902022244</v>
      </c>
      <c r="K259" s="485" t="str">
        <f t="shared" si="6"/>
        <v>C</v>
      </c>
    </row>
    <row r="260" spans="1:11">
      <c r="A260" s="485">
        <v>258</v>
      </c>
      <c r="B260" s="485">
        <v>142</v>
      </c>
      <c r="C260" s="486" t="str">
        <f>VLOOKUP(B260,PLANILHA_SINTÉTICA!B:O,2,0)</f>
        <v>SINAPI</v>
      </c>
      <c r="D260" s="487" t="str">
        <f>VLOOKUP(B260,PLANILHA_SINTÉTICA!B:O,4,0)</f>
        <v>SELANTE ELASTICO MONOCOMPONENTE A BASE DE POLIURETANO (PU) PARA JUNTAS DIVERSAS</v>
      </c>
      <c r="E260" s="485" t="str">
        <f>VLOOKUP(B260,PLANILHA_SINTÉTICA!B:O,5,0)</f>
        <v>310ML</v>
      </c>
      <c r="F260" s="485">
        <f>SUMIF(PLANILHA_SINTÉTICA!$B$16:$B$444,B260,PLANILHA_SINTÉTICA!$G$16:$G$444)</f>
        <v>0.67390000000000005</v>
      </c>
      <c r="G260" s="488">
        <f>VLOOKUP(B260,PLANILHA_SINTÉTICA!B:O,11,0)</f>
        <v>39.598165384129771</v>
      </c>
      <c r="H260" s="488">
        <f t="shared" si="4"/>
        <v>26.685203652365054</v>
      </c>
      <c r="I260" s="489">
        <f t="shared" si="5"/>
        <v>4.8534086719914778E-5</v>
      </c>
      <c r="J260" s="489">
        <f t="shared" si="7"/>
        <v>0.99784840310694234</v>
      </c>
      <c r="K260" s="485" t="str">
        <f t="shared" si="6"/>
        <v>C</v>
      </c>
    </row>
    <row r="261" spans="1:11">
      <c r="A261" s="485">
        <v>259</v>
      </c>
      <c r="B261" s="485">
        <v>4812</v>
      </c>
      <c r="C261" s="486" t="str">
        <f>VLOOKUP(B261,PLANILHA_SINTÉTICA!B:O,2,0)</f>
        <v>SINAPI</v>
      </c>
      <c r="D261" s="487" t="str">
        <f>VLOOKUP(B261,PLANILHA_SINTÉTICA!B:O,4,0)</f>
        <v>PLACA DE GESSO PARA FORRO, *60 X 60* CM, ESPESSURA DE 12 MM (SEM COLOCACAO)</v>
      </c>
      <c r="E261" s="485" t="str">
        <f>VLOOKUP(B261,PLANILHA_SINTÉTICA!B:O,5,0)</f>
        <v>M2</v>
      </c>
      <c r="F261" s="485">
        <f>SUMIF(PLANILHA_SINTÉTICA!$B$16:$B$444,B261,PLANILHA_SINTÉTICA!$G$16:$G$444)</f>
        <v>2.0565000000000002</v>
      </c>
      <c r="G261" s="488">
        <f>VLOOKUP(B261,PLANILHA_SINTÉTICA!B:O,11,0)</f>
        <v>12.947371497913553</v>
      </c>
      <c r="H261" s="488">
        <f t="shared" si="4"/>
        <v>26.626269485459225</v>
      </c>
      <c r="I261" s="489">
        <f t="shared" si="5"/>
        <v>4.8426899381019583E-5</v>
      </c>
      <c r="J261" s="489">
        <f t="shared" si="7"/>
        <v>0.99789683000632334</v>
      </c>
      <c r="K261" s="485" t="str">
        <f t="shared" si="6"/>
        <v>C</v>
      </c>
    </row>
    <row r="262" spans="1:11">
      <c r="A262" s="485">
        <v>260</v>
      </c>
      <c r="B262" s="485">
        <v>11756</v>
      </c>
      <c r="C262" s="486" t="str">
        <f>VLOOKUP(B262,PLANILHA_SINTÉTICA!B:O,2,0)</f>
        <v>SINAPI</v>
      </c>
      <c r="D262" s="487" t="str">
        <f>VLOOKUP(B262,PLANILHA_SINTÉTICA!B:O,4,0)</f>
        <v>REGISTRO OU REGULADOR DE GAS COZINHA, VAZAO DE 2 KG/H, 2,8 KPA</v>
      </c>
      <c r="E262" s="485" t="str">
        <f>VLOOKUP(B262,PLANILHA_SINTÉTICA!B:O,5,0)</f>
        <v>UN</v>
      </c>
      <c r="F262" s="485">
        <f>SUMIF(PLANILHA_SINTÉTICA!$B$16:$B$444,B262,PLANILHA_SINTÉTICA!$G$16:$G$444)</f>
        <v>0.54710000000000003</v>
      </c>
      <c r="G262" s="488">
        <f>VLOOKUP(B262,PLANILHA_SINTÉTICA!B:O,11,0)</f>
        <v>48.517203231688825</v>
      </c>
      <c r="H262" s="488">
        <f t="shared" si="4"/>
        <v>26.543761888056956</v>
      </c>
      <c r="I262" s="489">
        <f t="shared" si="5"/>
        <v>4.8276837536278195E-5</v>
      </c>
      <c r="J262" s="489">
        <f t="shared" si="7"/>
        <v>0.99794510684385962</v>
      </c>
      <c r="K262" s="485" t="str">
        <f t="shared" si="6"/>
        <v>C</v>
      </c>
    </row>
    <row r="263" spans="1:11">
      <c r="A263" s="485">
        <v>261</v>
      </c>
      <c r="B263" s="485">
        <v>1200</v>
      </c>
      <c r="C263" s="486" t="str">
        <f>VLOOKUP(B263,PLANILHA_SINTÉTICA!B:O,2,0)</f>
        <v>SINAPI</v>
      </c>
      <c r="D263" s="487" t="str">
        <f>VLOOKUP(B263,PLANILHA_SINTÉTICA!B:O,4,0)</f>
        <v>CAP PVC, SOLDAVEL, DN 100 MM, SERIE NORMAL, PARA ESGOTO PREDIAL</v>
      </c>
      <c r="E263" s="485" t="str">
        <f>VLOOKUP(B263,PLANILHA_SINTÉTICA!B:O,5,0)</f>
        <v>UN</v>
      </c>
      <c r="F263" s="485">
        <f>SUMIF(PLANILHA_SINTÉTICA!$B$16:$B$444,B263,PLANILHA_SINTÉTICA!$G$16:$G$444)</f>
        <v>2.1882999999999999</v>
      </c>
      <c r="G263" s="488">
        <f>VLOOKUP(B263,PLANILHA_SINTÉTICA!B:O,11,0)</f>
        <v>11.636095734894933</v>
      </c>
      <c r="H263" s="488">
        <f t="shared" si="4"/>
        <v>25.463268296670581</v>
      </c>
      <c r="I263" s="489">
        <f t="shared" si="5"/>
        <v>4.6311674731159004E-5</v>
      </c>
      <c r="J263" s="489">
        <f t="shared" si="7"/>
        <v>0.99799141851859074</v>
      </c>
      <c r="K263" s="485" t="str">
        <f t="shared" si="6"/>
        <v>C</v>
      </c>
    </row>
    <row r="264" spans="1:11">
      <c r="A264" s="485">
        <v>262</v>
      </c>
      <c r="B264" s="485" t="s">
        <v>447</v>
      </c>
      <c r="C264" s="486" t="str">
        <f>VLOOKUP(B264,PLANILHA_SINTÉTICA!B:O,2,0)</f>
        <v>PRÓPRIO</v>
      </c>
      <c r="D264" s="487" t="str">
        <f>VLOOKUP(B264,PLANILHA_SINTÉTICA!B:O,4,0)</f>
        <v xml:space="preserve">CAIXA PLÁSTICA BRANCA PARA BOTÕES SINALEIROS COM UM FURO 22MM. REF. </v>
      </c>
      <c r="E264" s="485" t="str">
        <f>VLOOKUP(B264,PLANILHA_SINTÉTICA!B:O,5,0)</f>
        <v>UN</v>
      </c>
      <c r="F264" s="485">
        <f>SUMIF(PLANILHA_SINTÉTICA!$B$16:$B$444,B264,PLANILHA_SINTÉTICA!$G$16:$G$444)</f>
        <v>1.0942000000000001</v>
      </c>
      <c r="G264" s="488">
        <f>VLOOKUP(B264,PLANILHA_SINTÉTICA!B:O,11,0)</f>
        <v>22.445260808426777</v>
      </c>
      <c r="H264" s="488">
        <f t="shared" si="4"/>
        <v>24.55960437658058</v>
      </c>
      <c r="I264" s="489">
        <f t="shared" si="5"/>
        <v>4.4668123359595122E-5</v>
      </c>
      <c r="J264" s="489">
        <f t="shared" si="7"/>
        <v>0.99803608664195032</v>
      </c>
      <c r="K264" s="485" t="str">
        <f t="shared" si="6"/>
        <v>C</v>
      </c>
    </row>
    <row r="265" spans="1:11">
      <c r="A265" s="485">
        <v>263</v>
      </c>
      <c r="B265" s="485" t="s">
        <v>452</v>
      </c>
      <c r="C265" s="486" t="str">
        <f>VLOOKUP(B265,PLANILHA_SINTÉTICA!B:O,2,0)</f>
        <v>PRÓPRIO</v>
      </c>
      <c r="D265" s="487" t="str">
        <f>VLOOKUP(B265,PLANILHA_SINTÉTICA!B:O,4,0)</f>
        <v>FUSÍVEL NH 00 6A A 125A</v>
      </c>
      <c r="E265" s="485" t="str">
        <f>VLOOKUP(B265,PLANILHA_SINTÉTICA!B:O,5,0)</f>
        <v>UN</v>
      </c>
      <c r="F265" s="485">
        <f>SUMIF(PLANILHA_SINTÉTICA!$B$16:$B$444,B265,PLANILHA_SINTÉTICA!$G$16:$G$444)</f>
        <v>0.8206</v>
      </c>
      <c r="G265" s="488">
        <f>VLOOKUP(B265,PLANILHA_SINTÉTICA!B:O,11,0)</f>
        <v>29.533237905824706</v>
      </c>
      <c r="H265" s="488">
        <f t="shared" si="4"/>
        <v>24.234975025519752</v>
      </c>
      <c r="I265" s="489">
        <f t="shared" si="5"/>
        <v>4.4077699194898158E-5</v>
      </c>
      <c r="J265" s="489">
        <f t="shared" si="7"/>
        <v>0.99808016434114522</v>
      </c>
      <c r="K265" s="485" t="str">
        <f t="shared" si="6"/>
        <v>C</v>
      </c>
    </row>
    <row r="266" spans="1:11">
      <c r="A266" s="485">
        <v>264</v>
      </c>
      <c r="B266" s="485">
        <v>38829</v>
      </c>
      <c r="C266" s="486" t="str">
        <f>VLOOKUP(B266,PLANILHA_SINTÉTICA!B:O,2,0)</f>
        <v>SINAPI</v>
      </c>
      <c r="D266" s="487" t="str">
        <f>VLOOKUP(B266,PLANILHA_SINTÉTICA!B:O,4,0)</f>
        <v>TUBO MULTICAMADA PEX, DN 20 MM, PARA INSTALACOES A GAS (AMARELO)</v>
      </c>
      <c r="E266" s="485" t="str">
        <f>VLOOKUP(B266,PLANILHA_SINTÉTICA!B:O,5,0)</f>
        <v>M</v>
      </c>
      <c r="F266" s="485">
        <f>SUMIF(PLANILHA_SINTÉTICA!$B$16:$B$444,B266,PLANILHA_SINTÉTICA!$G$16:$G$444)</f>
        <v>1.1177999999999999</v>
      </c>
      <c r="G266" s="488">
        <f>VLOOKUP(B266,PLANILHA_SINTÉTICA!B:O,11,0)</f>
        <v>21.346624358330097</v>
      </c>
      <c r="H266" s="488">
        <f t="shared" si="4"/>
        <v>23.861256707741379</v>
      </c>
      <c r="I266" s="489">
        <f t="shared" si="5"/>
        <v>4.3397993786606526E-5</v>
      </c>
      <c r="J266" s="489">
        <f t="shared" si="7"/>
        <v>0.99812356233493182</v>
      </c>
      <c r="K266" s="485" t="str">
        <f t="shared" si="6"/>
        <v>C</v>
      </c>
    </row>
    <row r="267" spans="1:11">
      <c r="A267" s="485">
        <v>265</v>
      </c>
      <c r="B267" s="485">
        <v>38877</v>
      </c>
      <c r="C267" s="486" t="str">
        <f>VLOOKUP(B267,PLANILHA_SINTÉTICA!B:O,2,0)</f>
        <v>SINAPI</v>
      </c>
      <c r="D267" s="487" t="str">
        <f>VLOOKUP(B267,PLANILHA_SINTÉTICA!B:O,4,0)</f>
        <v>MASSA PREMIUM PARA TEXTURA LISA DE BASE ACRILICA, USO INTERNO E EXTERNO</v>
      </c>
      <c r="E267" s="485" t="str">
        <f>VLOOKUP(B267,PLANILHA_SINTÉTICA!B:O,5,0)</f>
        <v>KG</v>
      </c>
      <c r="F267" s="485">
        <f>SUMIF(PLANILHA_SINTÉTICA!$B$16:$B$444,B267,PLANILHA_SINTÉTICA!$G$16:$G$444)</f>
        <v>3.1183999999999998</v>
      </c>
      <c r="G267" s="488">
        <f>VLOOKUP(B267,PLANILHA_SINTÉTICA!B:O,11,0)</f>
        <v>7.5014424280794749</v>
      </c>
      <c r="H267" s="488">
        <f t="shared" si="4"/>
        <v>23.392498067723032</v>
      </c>
      <c r="I267" s="489">
        <f t="shared" si="5"/>
        <v>4.2545432465293787E-5</v>
      </c>
      <c r="J267" s="489">
        <f t="shared" si="7"/>
        <v>0.99816610776739711</v>
      </c>
      <c r="K267" s="485" t="str">
        <f t="shared" si="6"/>
        <v>C</v>
      </c>
    </row>
    <row r="268" spans="1:11">
      <c r="A268" s="485">
        <v>266</v>
      </c>
      <c r="B268" s="485">
        <v>567</v>
      </c>
      <c r="C268" s="486" t="str">
        <f>VLOOKUP(B268,PLANILHA_SINTÉTICA!B:O,2,0)</f>
        <v>SINAPI</v>
      </c>
      <c r="D268" s="487" t="str">
        <f>VLOOKUP(B268,PLANILHA_SINTÉTICA!B:O,4,0)</f>
        <v>CANTONEIRA (ABAS IGUAIS) EM ACO CARBONO, 25,4 MM X 3,17 MM (L X E), 1,27KG/M</v>
      </c>
      <c r="E268" s="485" t="str">
        <f>VLOOKUP(B268,PLANILHA_SINTÉTICA!B:O,5,0)</f>
        <v>M</v>
      </c>
      <c r="F268" s="485">
        <f>SUMIF(PLANILHA_SINTÉTICA!$B$16:$B$444,B268,PLANILHA_SINTÉTICA!$G$16:$G$444)</f>
        <v>1.6412</v>
      </c>
      <c r="G268" s="488">
        <f>VLOOKUP(B268,PLANILHA_SINTÉTICA!B:O,11,0)</f>
        <v>14.187767489958189</v>
      </c>
      <c r="H268" s="488">
        <f t="shared" si="4"/>
        <v>23.284964004519381</v>
      </c>
      <c r="I268" s="489">
        <f t="shared" si="5"/>
        <v>4.2349853386458156E-5</v>
      </c>
      <c r="J268" s="489">
        <f t="shared" si="7"/>
        <v>0.99820845762078358</v>
      </c>
      <c r="K268" s="485" t="str">
        <f t="shared" si="6"/>
        <v>C</v>
      </c>
    </row>
    <row r="269" spans="1:11">
      <c r="A269" s="485">
        <v>267</v>
      </c>
      <c r="B269" s="485" t="s">
        <v>450</v>
      </c>
      <c r="C269" s="486" t="str">
        <f>VLOOKUP(B269,PLANILHA_SINTÉTICA!B:O,2,0)</f>
        <v>PRÓPRIO</v>
      </c>
      <c r="D269" s="487" t="str">
        <f>VLOOKUP(B269,PLANILHA_SINTÉTICA!B:O,4,0)</f>
        <v>REPARO PARA VÁLVULA DE DESCARGA, COMPLETO</v>
      </c>
      <c r="E269" s="485" t="str">
        <f>VLOOKUP(B269,PLANILHA_SINTÉTICA!B:O,5,0)</f>
        <v>UN</v>
      </c>
      <c r="F269" s="485">
        <f>SUMIF(PLANILHA_SINTÉTICA!$B$16:$B$444,B269,PLANILHA_SINTÉTICA!$G$16:$G$444)</f>
        <v>0.27350000000000002</v>
      </c>
      <c r="G269" s="488">
        <f>VLOOKUP(B269,PLANILHA_SINTÉTICA!B:O,11,0)</f>
        <v>80.070514610271943</v>
      </c>
      <c r="H269" s="488">
        <f t="shared" si="4"/>
        <v>21.899285745909378</v>
      </c>
      <c r="I269" s="489">
        <f t="shared" si="5"/>
        <v>3.9829631706856401E-5</v>
      </c>
      <c r="J269" s="489">
        <f t="shared" si="7"/>
        <v>0.99824828725249048</v>
      </c>
      <c r="K269" s="485" t="str">
        <f t="shared" si="6"/>
        <v>C</v>
      </c>
    </row>
    <row r="270" spans="1:11" ht="24">
      <c r="A270" s="485">
        <v>268</v>
      </c>
      <c r="B270" s="485">
        <v>7568</v>
      </c>
      <c r="C270" s="486" t="str">
        <f>VLOOKUP(B270,PLANILHA_SINTÉTICA!B:O,2,0)</f>
        <v>SINAPI</v>
      </c>
      <c r="D270" s="487" t="str">
        <f>VLOOKUP(B270,PLANILHA_SINTÉTICA!B:O,4,0)</f>
        <v>BUCHA DE NYLON SEM ABA S10, COM PARAFUSO DE 6,10 X 65 MM EM ACO ZINCADO COM ROSCA SOBERBA, CABECA CHATA E FENDA PHILLIPS</v>
      </c>
      <c r="E270" s="485" t="str">
        <f>VLOOKUP(B270,PLANILHA_SINTÉTICA!B:O,5,0)</f>
        <v>UN</v>
      </c>
      <c r="F270" s="485">
        <f>SUMIF(PLANILHA_SINTÉTICA!$B$16:$B$444,B270,PLANILHA_SINTÉTICA!$G$16:$G$444)</f>
        <v>17.406400000000001</v>
      </c>
      <c r="G270" s="488">
        <f>VLOOKUP(B270,PLANILHA_SINTÉTICA!B:O,11,0)</f>
        <v>1.2285826968823077</v>
      </c>
      <c r="H270" s="488">
        <f t="shared" si="4"/>
        <v>21.385201855012202</v>
      </c>
      <c r="I270" s="489">
        <f t="shared" si="5"/>
        <v>3.8894634452679423E-5</v>
      </c>
      <c r="J270" s="489">
        <f t="shared" si="7"/>
        <v>0.99828718188694321</v>
      </c>
      <c r="K270" s="485" t="str">
        <f t="shared" si="6"/>
        <v>C</v>
      </c>
    </row>
    <row r="271" spans="1:11" ht="24">
      <c r="A271" s="485">
        <v>269</v>
      </c>
      <c r="B271" s="485">
        <v>38099</v>
      </c>
      <c r="C271" s="486" t="str">
        <f>VLOOKUP(B271,PLANILHA_SINTÉTICA!B:O,2,0)</f>
        <v>SINAPI</v>
      </c>
      <c r="D271" s="487" t="str">
        <f>VLOOKUP(B271,PLANILHA_SINTÉTICA!B:O,4,0)</f>
        <v>SUPORTE DE FIXACAO PARA ESPELHO / PLACA 4" X 2", PARA 3 MODULOS, PARA INSTALACAO DE TOMADAS E INTERRUPTORES (SOMENTE SUPORTE)</v>
      </c>
      <c r="E271" s="485" t="str">
        <f>VLOOKUP(B271,PLANILHA_SINTÉTICA!B:O,5,0)</f>
        <v>UN</v>
      </c>
      <c r="F271" s="485">
        <f>SUMIF(PLANILHA_SINTÉTICA!$B$16:$B$444,B271,PLANILHA_SINTÉTICA!$G$16:$G$444)</f>
        <v>10.121</v>
      </c>
      <c r="G271" s="488">
        <f>VLOOKUP(B271,PLANILHA_SINTÉTICA!B:O,11,0)</f>
        <v>2.0791399485700595</v>
      </c>
      <c r="H271" s="488">
        <f t="shared" si="4"/>
        <v>21.042975419477571</v>
      </c>
      <c r="I271" s="489">
        <f t="shared" si="5"/>
        <v>3.8272205344906324E-5</v>
      </c>
      <c r="J271" s="489">
        <f t="shared" si="7"/>
        <v>0.99832545409228812</v>
      </c>
      <c r="K271" s="485" t="str">
        <f t="shared" si="6"/>
        <v>C</v>
      </c>
    </row>
    <row r="272" spans="1:11">
      <c r="A272" s="485">
        <v>270</v>
      </c>
      <c r="B272" s="485">
        <v>88256</v>
      </c>
      <c r="C272" s="486" t="str">
        <f>VLOOKUP(B272,PLANILHA_SINTÉTICA!B:O,2,0)</f>
        <v>SINAPI</v>
      </c>
      <c r="D272" s="487" t="str">
        <f>VLOOKUP(B272,PLANILHA_SINTÉTICA!B:O,4,0)</f>
        <v>AZULEJISTA OU LADRILHISTA COM ENCARGOS COMPLEMENTARES</v>
      </c>
      <c r="E272" s="485" t="str">
        <f>VLOOKUP(B272,PLANILHA_SINTÉTICA!B:O,5,0)</f>
        <v>H</v>
      </c>
      <c r="F272" s="485">
        <f>SUMIF(PLANILHA_SINTÉTICA!$B$16:$B$444,B272,PLANILHA_SINTÉTICA!$G$16:$G$444)</f>
        <v>0.57148259840000004</v>
      </c>
      <c r="G272" s="488">
        <f>VLOOKUP(B272,PLANILHA_SINTÉTICA!B:O,11,0)</f>
        <v>36.219593880687967</v>
      </c>
      <c r="H272" s="488">
        <f t="shared" si="4"/>
        <v>20.698867623928301</v>
      </c>
      <c r="I272" s="489">
        <f t="shared" si="5"/>
        <v>3.7646354487339159E-5</v>
      </c>
      <c r="J272" s="489">
        <f t="shared" si="7"/>
        <v>0.99836310044677545</v>
      </c>
      <c r="K272" s="485" t="str">
        <f t="shared" si="6"/>
        <v>C</v>
      </c>
    </row>
    <row r="273" spans="1:11">
      <c r="A273" s="485">
        <v>271</v>
      </c>
      <c r="B273" s="485">
        <v>11757</v>
      </c>
      <c r="C273" s="486" t="str">
        <f>VLOOKUP(B273,PLANILHA_SINTÉTICA!B:O,2,0)</f>
        <v>SINAPI</v>
      </c>
      <c r="D273" s="487" t="str">
        <f>VLOOKUP(B273,PLANILHA_SINTÉTICA!B:O,4,0)</f>
        <v>SABONETEIRA DE PAREDE EM METAL CROMADO</v>
      </c>
      <c r="E273" s="485" t="str">
        <f>VLOOKUP(B273,PLANILHA_SINTÉTICA!B:O,5,0)</f>
        <v>UN</v>
      </c>
      <c r="F273" s="485">
        <f>SUMIF(PLANILHA_SINTÉTICA!$B$16:$B$444,B273,PLANILHA_SINTÉTICA!$G$16:$G$444)</f>
        <v>0.27350000000000002</v>
      </c>
      <c r="G273" s="488">
        <f>VLOOKUP(B273,PLANILHA_SINTÉTICA!B:O,11,0)</f>
        <v>75.546022563099598</v>
      </c>
      <c r="H273" s="488">
        <f t="shared" si="4"/>
        <v>20.661837171007743</v>
      </c>
      <c r="I273" s="489">
        <f t="shared" si="5"/>
        <v>3.7579004834072989E-5</v>
      </c>
      <c r="J273" s="489">
        <f t="shared" si="7"/>
        <v>0.99840067945160949</v>
      </c>
      <c r="K273" s="485" t="str">
        <f t="shared" si="6"/>
        <v>C</v>
      </c>
    </row>
    <row r="274" spans="1:11">
      <c r="A274" s="485">
        <v>272</v>
      </c>
      <c r="B274" s="485">
        <v>88238</v>
      </c>
      <c r="C274" s="486" t="str">
        <f>VLOOKUP(B274,PLANILHA_SINTÉTICA!B:O,2,0)</f>
        <v>SINAPI</v>
      </c>
      <c r="D274" s="487" t="str">
        <f>VLOOKUP(B274,PLANILHA_SINTÉTICA!B:O,4,0)</f>
        <v>AJUDANTE DE ARMADOR COM ENCARGOS COMPLEMENTARES</v>
      </c>
      <c r="E274" s="485" t="str">
        <f>VLOOKUP(B274,PLANILHA_SINTÉTICA!B:O,5,0)</f>
        <v>H</v>
      </c>
      <c r="F274" s="485">
        <f>SUMIF(PLANILHA_SINTÉTICA!$B$16:$B$444,B274,PLANILHA_SINTÉTICA!$G$16:$G$444)</f>
        <v>0.72164765549999998</v>
      </c>
      <c r="G274" s="488">
        <f>VLOOKUP(B274,PLANILHA_SINTÉTICA!B:O,11,0)</f>
        <v>28.209058525999833</v>
      </c>
      <c r="H274" s="488">
        <f t="shared" si="4"/>
        <v>20.357000949150066</v>
      </c>
      <c r="I274" s="489">
        <f t="shared" si="5"/>
        <v>3.7024579699464711E-5</v>
      </c>
      <c r="J274" s="489">
        <f t="shared" si="7"/>
        <v>0.99843770403130894</v>
      </c>
      <c r="K274" s="485" t="str">
        <f t="shared" si="6"/>
        <v>C</v>
      </c>
    </row>
    <row r="275" spans="1:11" ht="24">
      <c r="A275" s="485">
        <v>273</v>
      </c>
      <c r="B275" s="485">
        <v>11267</v>
      </c>
      <c r="C275" s="486" t="str">
        <f>VLOOKUP(B275,PLANILHA_SINTÉTICA!B:O,2,0)</f>
        <v>SINAPI</v>
      </c>
      <c r="D275" s="487" t="str">
        <f>VLOOKUP(B275,PLANILHA_SINTÉTICA!B:O,4,0)</f>
        <v>ARRUELA LISA, REDONDA, DE LATAO POLIDO, DIAMETRO NOMINAL 5/8", DIAMETRO EXTERNO = 34 MM, DIAMETRO DO FURO = 17 MM, ESPESSURA = *2,5* MM</v>
      </c>
      <c r="E275" s="485" t="str">
        <f>VLOOKUP(B275,PLANILHA_SINTÉTICA!B:O,5,0)</f>
        <v>UN</v>
      </c>
      <c r="F275" s="485">
        <f>SUMIF(PLANILHA_SINTÉTICA!$B$16:$B$444,B275,PLANILHA_SINTÉTICA!$G$16:$G$444)</f>
        <v>10.941599999999999</v>
      </c>
      <c r="G275" s="488">
        <f>VLOOKUP(B275,PLANILHA_SINTÉTICA!B:O,11,0)</f>
        <v>1.8428740453234618</v>
      </c>
      <c r="H275" s="488">
        <f t="shared" si="4"/>
        <v>20.163990654311188</v>
      </c>
      <c r="I275" s="489">
        <f t="shared" si="5"/>
        <v>3.6673539530928614E-5</v>
      </c>
      <c r="J275" s="489">
        <f t="shared" si="7"/>
        <v>0.9984743775708399</v>
      </c>
      <c r="K275" s="485" t="str">
        <f t="shared" si="6"/>
        <v>C</v>
      </c>
    </row>
    <row r="276" spans="1:11" ht="24">
      <c r="A276" s="485">
        <v>274</v>
      </c>
      <c r="B276" s="485" t="s">
        <v>457</v>
      </c>
      <c r="C276" s="486" t="str">
        <f>VLOOKUP(B276,PLANILHA_SINTÉTICA!B:O,2,0)</f>
        <v>PRÓPRIO</v>
      </c>
      <c r="D276" s="487" t="str">
        <f>VLOOKUP(B276,PLANILHA_SINTÉTICA!B:O,4,0)</f>
        <v>KIT DE PROTECAO ARSTOP PARA AR CONDICIONADO, TOMADA PADRAO 2P+T 20 A, COM DISJUNTOR BIPOLAR DIN 20A</v>
      </c>
      <c r="E276" s="485" t="str">
        <f>VLOOKUP(B276,PLANILHA_SINTÉTICA!B:O,5,0)</f>
        <v>UN</v>
      </c>
      <c r="F276" s="485">
        <f>SUMIF(PLANILHA_SINTÉTICA!$B$16:$B$444,B276,PLANILHA_SINTÉTICA!$G$16:$G$444)</f>
        <v>0.27350000000000002</v>
      </c>
      <c r="G276" s="488">
        <f>VLOOKUP(B276,PLANILHA_SINTÉTICA!B:O,11,0)</f>
        <v>70.643505070732687</v>
      </c>
      <c r="H276" s="488">
        <f t="shared" si="4"/>
        <v>19.320998636845392</v>
      </c>
      <c r="I276" s="489">
        <f t="shared" si="5"/>
        <v>3.5140336029359874E-5</v>
      </c>
      <c r="J276" s="489">
        <f t="shared" si="7"/>
        <v>0.99850951790686926</v>
      </c>
      <c r="K276" s="485" t="str">
        <f t="shared" si="6"/>
        <v>C</v>
      </c>
    </row>
    <row r="277" spans="1:11" ht="24">
      <c r="A277" s="485">
        <v>275</v>
      </c>
      <c r="B277" s="485">
        <v>43677</v>
      </c>
      <c r="C277" s="486" t="str">
        <f>VLOOKUP(B277,PLANILHA_SINTÉTICA!B:O,2,0)</f>
        <v>SINAPI</v>
      </c>
      <c r="D277" s="487" t="str">
        <f>VLOOKUP(B277,PLANILHA_SINTÉTICA!B:O,4,0)</f>
        <v>CHAPA/PAINEL DE MADEIRA COMPENSADA RESINADA (MADEIRITE RESINADO ROSA) PARA FORMA DE CONCRETO, DE 2200 X 1100 MM, E = 20 MM</v>
      </c>
      <c r="E277" s="485" t="str">
        <f>VLOOKUP(B277,PLANILHA_SINTÉTICA!B:O,5,0)</f>
        <v>M2</v>
      </c>
      <c r="F277" s="485">
        <f>SUMIF(PLANILHA_SINTÉTICA!$B$16:$B$444,B277,PLANILHA_SINTÉTICA!$G$16:$G$444)</f>
        <v>0.2661</v>
      </c>
      <c r="G277" s="488">
        <f>VLOOKUP(B277,PLANILHA_SINTÉTICA!B:O,11,0)</f>
        <v>69.438548964175055</v>
      </c>
      <c r="H277" s="488">
        <f t="shared" si="4"/>
        <v>18.477597879366982</v>
      </c>
      <c r="I277" s="489">
        <f t="shared" si="5"/>
        <v>3.3606389126186402E-5</v>
      </c>
      <c r="J277" s="489">
        <f t="shared" si="7"/>
        <v>0.99854312429599545</v>
      </c>
      <c r="K277" s="485" t="str">
        <f t="shared" si="6"/>
        <v>C</v>
      </c>
    </row>
    <row r="278" spans="1:11">
      <c r="A278" s="485">
        <v>276</v>
      </c>
      <c r="B278" s="485">
        <v>12216</v>
      </c>
      <c r="C278" s="486" t="str">
        <f>VLOOKUP(B278,PLANILHA_SINTÉTICA!B:O,2,0)</f>
        <v>SINAPI</v>
      </c>
      <c r="D278" s="487" t="str">
        <f>VLOOKUP(B278,PLANILHA_SINTÉTICA!B:O,4,0)</f>
        <v>LAMPADA VAPOR DE SODIO OVOIDE 150 W (BASE E40)</v>
      </c>
      <c r="E278" s="485" t="str">
        <f>VLOOKUP(B278,PLANILHA_SINTÉTICA!B:O,5,0)</f>
        <v>UN</v>
      </c>
      <c r="F278" s="485">
        <f>SUMIF(PLANILHA_SINTÉTICA!$B$16:$B$444,B278,PLANILHA_SINTÉTICA!$G$16:$G$444)</f>
        <v>0.27350000000000002</v>
      </c>
      <c r="G278" s="488">
        <f>VLOOKUP(B278,PLANILHA_SINTÉTICA!B:O,11,0)</f>
        <v>66.166266204209663</v>
      </c>
      <c r="H278" s="488">
        <f t="shared" si="4"/>
        <v>18.096473806851343</v>
      </c>
      <c r="I278" s="489">
        <f t="shared" si="5"/>
        <v>3.2913214398067667E-5</v>
      </c>
      <c r="J278" s="489">
        <f t="shared" si="7"/>
        <v>0.99857603751039348</v>
      </c>
      <c r="K278" s="485" t="str">
        <f t="shared" si="6"/>
        <v>C</v>
      </c>
    </row>
    <row r="279" spans="1:11">
      <c r="A279" s="485">
        <v>277</v>
      </c>
      <c r="B279" s="485" t="s">
        <v>462</v>
      </c>
      <c r="C279" s="486" t="str">
        <f>VLOOKUP(B279,PLANILHA_SINTÉTICA!B:O,2,0)</f>
        <v>PRÓPRIO</v>
      </c>
      <c r="D279" s="487" t="str">
        <f>VLOOKUP(B279,PLANILHA_SINTÉTICA!B:O,4,0)</f>
        <v>LÂMPADA LED BULBO E27, 60W DE POTÊNCIA, BRANCO FRIO</v>
      </c>
      <c r="E279" s="485" t="str">
        <f>VLOOKUP(B279,PLANILHA_SINTÉTICA!B:O,5,0)</f>
        <v>UN</v>
      </c>
      <c r="F279" s="485">
        <f>SUMIF(PLANILHA_SINTÉTICA!$B$16:$B$444,B279,PLANILHA_SINTÉTICA!$G$16:$G$444)</f>
        <v>0.27350000000000002</v>
      </c>
      <c r="G279" s="488">
        <f>VLOOKUP(B279,PLANILHA_SINTÉTICA!B:O,11,0)</f>
        <v>65.457468494469879</v>
      </c>
      <c r="H279" s="488">
        <f t="shared" si="4"/>
        <v>17.902617633237512</v>
      </c>
      <c r="I279" s="489">
        <f t="shared" si="5"/>
        <v>3.2560635775699516E-5</v>
      </c>
      <c r="J279" s="489">
        <f t="shared" si="7"/>
        <v>0.9986085981461692</v>
      </c>
      <c r="K279" s="485" t="str">
        <f t="shared" si="6"/>
        <v>C</v>
      </c>
    </row>
    <row r="280" spans="1:11">
      <c r="A280" s="485">
        <v>278</v>
      </c>
      <c r="B280" s="485">
        <v>3315</v>
      </c>
      <c r="C280" s="486" t="str">
        <f>VLOOKUP(B280,PLANILHA_SINTÉTICA!B:O,2,0)</f>
        <v>SINAPI</v>
      </c>
      <c r="D280" s="487" t="str">
        <f>VLOOKUP(B280,PLANILHA_SINTÉTICA!B:O,4,0)</f>
        <v>GESSO EM PO PARA REVESTIMENTOS/MOLDURAS/SANCAS E USO GERAL</v>
      </c>
      <c r="E280" s="485" t="str">
        <f>VLOOKUP(B280,PLANILHA_SINTÉTICA!B:O,5,0)</f>
        <v>KG</v>
      </c>
      <c r="F280" s="485">
        <f>SUMIF(PLANILHA_SINTÉTICA!$B$16:$B$444,B280,PLANILHA_SINTÉTICA!$G$16:$G$444)</f>
        <v>19.1983</v>
      </c>
      <c r="G280" s="488">
        <f>VLOOKUP(B280,PLANILHA_SINTÉTICA!B:O,11,0)</f>
        <v>0.92143702266173089</v>
      </c>
      <c r="H280" s="488">
        <f t="shared" si="4"/>
        <v>17.690024392166709</v>
      </c>
      <c r="I280" s="489">
        <f t="shared" si="5"/>
        <v>3.2173978850288204E-5</v>
      </c>
      <c r="J280" s="489">
        <f t="shared" si="7"/>
        <v>0.99864077212501945</v>
      </c>
      <c r="K280" s="485" t="str">
        <f t="shared" si="6"/>
        <v>C</v>
      </c>
    </row>
    <row r="281" spans="1:11">
      <c r="A281" s="485">
        <v>279</v>
      </c>
      <c r="B281" s="485">
        <v>37596</v>
      </c>
      <c r="C281" s="486" t="str">
        <f>VLOOKUP(B281,PLANILHA_SINTÉTICA!B:O,2,0)</f>
        <v>SINAPI</v>
      </c>
      <c r="D281" s="487" t="str">
        <f>VLOOKUP(B281,PLANILHA_SINTÉTICA!B:O,4,0)</f>
        <v>ARGAMASSA COLANTE TIPO AC III E</v>
      </c>
      <c r="E281" s="485" t="str">
        <f>VLOOKUP(B281,PLANILHA_SINTÉTICA!B:O,5,0)</f>
        <v>KG</v>
      </c>
      <c r="F281" s="485">
        <f>SUMIF(PLANILHA_SINTÉTICA!$B$16:$B$444,B281,PLANILHA_SINTÉTICA!$G$16:$G$444)</f>
        <v>5.6486000000000001</v>
      </c>
      <c r="G281" s="488">
        <f>VLOOKUP(B281,PLANILHA_SINTÉTICA!B:O,11,0)</f>
        <v>3.0360168567187795</v>
      </c>
      <c r="H281" s="488">
        <f t="shared" si="4"/>
        <v>17.1492448168617</v>
      </c>
      <c r="I281" s="489">
        <f t="shared" si="5"/>
        <v>3.1190428447370977E-5</v>
      </c>
      <c r="J281" s="489">
        <f t="shared" si="7"/>
        <v>0.9986719625534668</v>
      </c>
      <c r="K281" s="485" t="str">
        <f t="shared" si="6"/>
        <v>C</v>
      </c>
    </row>
    <row r="282" spans="1:11">
      <c r="A282" s="485">
        <v>280</v>
      </c>
      <c r="B282" s="485">
        <v>39333</v>
      </c>
      <c r="C282" s="486" t="str">
        <f>VLOOKUP(B282,PLANILHA_SINTÉTICA!B:O,2,0)</f>
        <v>SINAPI</v>
      </c>
      <c r="D282" s="487" t="str">
        <f>VLOOKUP(B282,PLANILHA_SINTÉTICA!B:O,4,0)</f>
        <v>CONDULETE EM PVC, TIPO "E", SEM TAMPA, DE 1/2"</v>
      </c>
      <c r="E282" s="485" t="str">
        <f>VLOOKUP(B282,PLANILHA_SINTÉTICA!B:O,5,0)</f>
        <v>UN</v>
      </c>
      <c r="F282" s="485">
        <f>SUMIF(PLANILHA_SINTÉTICA!$B$16:$B$444,B282,PLANILHA_SINTÉTICA!$G$16:$G$444)</f>
        <v>1.0942000000000001</v>
      </c>
      <c r="G282" s="488">
        <f>VLOOKUP(B282,PLANILHA_SINTÉTICA!B:O,11,0)</f>
        <v>15.369097006191176</v>
      </c>
      <c r="H282" s="488">
        <f t="shared" si="4"/>
        <v>16.816865944174385</v>
      </c>
      <c r="I282" s="489">
        <f t="shared" si="5"/>
        <v>3.0585909732017494E-5</v>
      </c>
      <c r="J282" s="489">
        <f t="shared" si="7"/>
        <v>0.99870254846319884</v>
      </c>
      <c r="K282" s="485" t="str">
        <f t="shared" si="6"/>
        <v>C</v>
      </c>
    </row>
    <row r="283" spans="1:11">
      <c r="A283" s="485">
        <v>281</v>
      </c>
      <c r="B283" s="485">
        <v>43132</v>
      </c>
      <c r="C283" s="486" t="str">
        <f>VLOOKUP(B283,PLANILHA_SINTÉTICA!B:O,2,0)</f>
        <v>SINAPI</v>
      </c>
      <c r="D283" s="487" t="str">
        <f>VLOOKUP(B283,PLANILHA_SINTÉTICA!B:O,4,0)</f>
        <v>ARAME RECOZIDO 16 BWG, D = 1,65 MM (0,016 KG/M) OU 18 BWG, D = 1,25 MM (0,01 KG/M)</v>
      </c>
      <c r="E283" s="485" t="str">
        <f>VLOOKUP(B283,PLANILHA_SINTÉTICA!B:O,5,0)</f>
        <v>KG</v>
      </c>
      <c r="F283" s="485">
        <f>SUMIF(PLANILHA_SINTÉTICA!$B$16:$B$444,B283,PLANILHA_SINTÉTICA!$G$16:$G$444)</f>
        <v>0.53859999999999997</v>
      </c>
      <c r="G283" s="488">
        <f>VLOOKUP(B283,PLANILHA_SINTÉTICA!B:O,11,0)</f>
        <v>30.986273210791282</v>
      </c>
      <c r="H283" s="488">
        <f t="shared" si="4"/>
        <v>16.689206751332183</v>
      </c>
      <c r="I283" s="489">
        <f t="shared" si="5"/>
        <v>3.0353727792665925E-5</v>
      </c>
      <c r="J283" s="489">
        <f t="shared" si="7"/>
        <v>0.99873290219099153</v>
      </c>
      <c r="K283" s="485" t="str">
        <f t="shared" si="6"/>
        <v>C</v>
      </c>
    </row>
    <row r="284" spans="1:11">
      <c r="A284" s="485">
        <v>282</v>
      </c>
      <c r="B284" s="485">
        <v>21092</v>
      </c>
      <c r="C284" s="486" t="str">
        <f>VLOOKUP(B284,PLANILHA_SINTÉTICA!B:O,2,0)</f>
        <v>SINAPI</v>
      </c>
      <c r="D284" s="487" t="str">
        <f>VLOOKUP(B284,PLANILHA_SINTÉTICA!B:O,4,0)</f>
        <v>VALVULA DE RETENCAO VERTICAL, DE BRONZE (PN-16), 1/2", 200 PSI, EXTREMIDADES COM ROSCA</v>
      </c>
      <c r="E284" s="485" t="str">
        <f>VLOOKUP(B284,PLANILHA_SINTÉTICA!B:O,5,0)</f>
        <v>UN</v>
      </c>
      <c r="F284" s="485">
        <f>SUMIF(PLANILHA_SINTÉTICA!$B$16:$B$444,B284,PLANILHA_SINTÉTICA!$G$16:$G$444)</f>
        <v>0.27350000000000002</v>
      </c>
      <c r="G284" s="488">
        <f>VLOOKUP(B284,PLANILHA_SINTÉTICA!B:O,11,0)</f>
        <v>60.944789742459868</v>
      </c>
      <c r="H284" s="488">
        <f t="shared" si="4"/>
        <v>16.668399994562776</v>
      </c>
      <c r="I284" s="489">
        <f t="shared" si="5"/>
        <v>3.0315885213288904E-5</v>
      </c>
      <c r="J284" s="489">
        <f t="shared" si="7"/>
        <v>0.99876321807620483</v>
      </c>
      <c r="K284" s="485" t="str">
        <f t="shared" si="6"/>
        <v>C</v>
      </c>
    </row>
    <row r="285" spans="1:11">
      <c r="A285" s="485">
        <v>283</v>
      </c>
      <c r="B285" s="485">
        <v>4222</v>
      </c>
      <c r="C285" s="486" t="str">
        <f>VLOOKUP(B285,PLANILHA_SINTÉTICA!B:O,2,0)</f>
        <v>SINAPI</v>
      </c>
      <c r="D285" s="487" t="str">
        <f>VLOOKUP(B285,PLANILHA_SINTÉTICA!B:O,4,0)</f>
        <v>GASOLINA COMUM</v>
      </c>
      <c r="E285" s="485" t="str">
        <f>VLOOKUP(B285,PLANILHA_SINTÉTICA!B:O,5,0)</f>
        <v>L</v>
      </c>
      <c r="F285" s="485">
        <f>SUMIF(PLANILHA_SINTÉTICA!$B$16:$B$444,B285,PLANILHA_SINTÉTICA!$G$16:$G$444)</f>
        <v>2.6141000000000001</v>
      </c>
      <c r="G285" s="488">
        <f>VLOOKUP(B285,PLANILHA_SINTÉTICA!B:O,11,0)</f>
        <v>6.308299616684157</v>
      </c>
      <c r="H285" s="488">
        <f t="shared" si="4"/>
        <v>16.490526027974056</v>
      </c>
      <c r="I285" s="489">
        <f t="shared" si="5"/>
        <v>2.9992374453090263E-5</v>
      </c>
      <c r="J285" s="489">
        <f t="shared" si="7"/>
        <v>0.99879321045065794</v>
      </c>
      <c r="K285" s="485" t="str">
        <f t="shared" si="6"/>
        <v>C</v>
      </c>
    </row>
    <row r="286" spans="1:11">
      <c r="A286" s="485">
        <v>284</v>
      </c>
      <c r="B286" s="485">
        <v>1106</v>
      </c>
      <c r="C286" s="486" t="str">
        <f>VLOOKUP(B286,PLANILHA_SINTÉTICA!B:O,2,0)</f>
        <v>SINAPI</v>
      </c>
      <c r="D286" s="487" t="str">
        <f>VLOOKUP(B286,PLANILHA_SINTÉTICA!B:O,4,0)</f>
        <v>CAL HIDRATADA CH-I PARA ARGAMASSAS</v>
      </c>
      <c r="E286" s="485" t="str">
        <f>VLOOKUP(B286,PLANILHA_SINTÉTICA!B:O,5,0)</f>
        <v>KG</v>
      </c>
      <c r="F286" s="485">
        <f>SUMIF(PLANILHA_SINTÉTICA!$B$16:$B$444,B286,PLANILHA_SINTÉTICA!$G$16:$G$444)</f>
        <v>17.333600000000001</v>
      </c>
      <c r="G286" s="488">
        <f>VLOOKUP(B286,PLANILHA_SINTÉTICA!B:O,11,0)</f>
        <v>0.94506361298639063</v>
      </c>
      <c r="H286" s="488">
        <f t="shared" si="4"/>
        <v>16.381354642060902</v>
      </c>
      <c r="I286" s="489">
        <f t="shared" si="5"/>
        <v>2.9793817470716526E-5</v>
      </c>
      <c r="J286" s="489">
        <f t="shared" si="7"/>
        <v>0.99882300426812864</v>
      </c>
      <c r="K286" s="485" t="str">
        <f t="shared" si="6"/>
        <v>C</v>
      </c>
    </row>
    <row r="287" spans="1:11" ht="24">
      <c r="A287" s="485">
        <v>285</v>
      </c>
      <c r="B287" s="485">
        <v>20078</v>
      </c>
      <c r="C287" s="486" t="str">
        <f>VLOOKUP(B287,PLANILHA_SINTÉTICA!B:O,2,0)</f>
        <v>SINAPI</v>
      </c>
      <c r="D287" s="487" t="str">
        <f>VLOOKUP(B287,PLANILHA_SINTÉTICA!B:O,4,0)</f>
        <v>PASTA LUBRIFICANTE PARA TUBOS E CONEXOES COM JUNTA ELASTICA, EMBALAGEM DE *400* GR (USO EM PVC, ACO, POLIETILENO E OUTROS)</v>
      </c>
      <c r="E287" s="485" t="str">
        <f>VLOOKUP(B287,PLANILHA_SINTÉTICA!B:O,5,0)</f>
        <v>UN</v>
      </c>
      <c r="F287" s="485">
        <f>SUMIF(PLANILHA_SINTÉTICA!$B$16:$B$444,B287,PLANILHA_SINTÉTICA!$G$16:$G$444)</f>
        <v>0.43530000000000002</v>
      </c>
      <c r="G287" s="488">
        <f>VLOOKUP(B287,PLANILHA_SINTÉTICA!B:O,11,0)</f>
        <v>36.680281479034285</v>
      </c>
      <c r="H287" s="488">
        <f t="shared" si="4"/>
        <v>15.966926527823626</v>
      </c>
      <c r="I287" s="489">
        <f t="shared" si="5"/>
        <v>2.904007055172758E-5</v>
      </c>
      <c r="J287" s="489">
        <f t="shared" si="7"/>
        <v>0.99885204433868036</v>
      </c>
      <c r="K287" s="485" t="str">
        <f t="shared" si="6"/>
        <v>C</v>
      </c>
    </row>
    <row r="288" spans="1:11">
      <c r="A288" s="485">
        <v>286</v>
      </c>
      <c r="B288" s="485">
        <v>6085</v>
      </c>
      <c r="C288" s="486" t="str">
        <f>VLOOKUP(B288,PLANILHA_SINTÉTICA!B:O,2,0)</f>
        <v>SINAPI</v>
      </c>
      <c r="D288" s="487" t="str">
        <f>VLOOKUP(B288,PLANILHA_SINTÉTICA!B:O,4,0)</f>
        <v>SELADOR ACRILICO OPACO PREMIUM INTERIOR/EXTERIOR</v>
      </c>
      <c r="E288" s="485" t="str">
        <f>VLOOKUP(B288,PLANILHA_SINTÉTICA!B:O,5,0)</f>
        <v>L</v>
      </c>
      <c r="F288" s="485">
        <f>SUMIF(PLANILHA_SINTÉTICA!$B$16:$B$444,B288,PLANILHA_SINTÉTICA!$G$16:$G$444)</f>
        <v>1.3129999999999999</v>
      </c>
      <c r="G288" s="488">
        <f>VLOOKUP(B288,PLANILHA_SINTÉTICA!B:O,11,0)</f>
        <v>11.978681294602501</v>
      </c>
      <c r="H288" s="488">
        <f t="shared" si="4"/>
        <v>15.728008539813082</v>
      </c>
      <c r="I288" s="489">
        <f t="shared" si="5"/>
        <v>2.8605535125275117E-5</v>
      </c>
      <c r="J288" s="489">
        <f t="shared" si="7"/>
        <v>0.99888064987380565</v>
      </c>
      <c r="K288" s="485" t="str">
        <f t="shared" si="6"/>
        <v>C</v>
      </c>
    </row>
    <row r="289" spans="1:11">
      <c r="A289" s="485">
        <v>287</v>
      </c>
      <c r="B289" s="485">
        <v>1872</v>
      </c>
      <c r="C289" s="486" t="str">
        <f>VLOOKUP(B289,PLANILHA_SINTÉTICA!B:O,2,0)</f>
        <v>SINAPI</v>
      </c>
      <c r="D289" s="487" t="str">
        <f>VLOOKUP(B289,PLANILHA_SINTÉTICA!B:O,4,0)</f>
        <v>CAIXA DE PASSAGEM, EM PVC, DE 4" X 2", PARA ELETRODUTO FLEXIVEL CORRUGADO</v>
      </c>
      <c r="E289" s="485" t="str">
        <f>VLOOKUP(B289,PLANILHA_SINTÉTICA!B:O,5,0)</f>
        <v>UN</v>
      </c>
      <c r="F289" s="485">
        <f>SUMIF(PLANILHA_SINTÉTICA!$B$16:$B$444,B289,PLANILHA_SINTÉTICA!$G$16:$G$444)</f>
        <v>4.1031000000000004</v>
      </c>
      <c r="G289" s="488">
        <f>VLOOKUP(B289,PLANILHA_SINTÉTICA!B:O,11,0)</f>
        <v>3.827507632594882</v>
      </c>
      <c r="H289" s="488">
        <f t="shared" si="4"/>
        <v>15.704646567300061</v>
      </c>
      <c r="I289" s="489">
        <f t="shared" si="5"/>
        <v>2.8563045211588634E-5</v>
      </c>
      <c r="J289" s="489">
        <f t="shared" si="7"/>
        <v>0.99890921291901724</v>
      </c>
      <c r="K289" s="485" t="str">
        <f t="shared" si="6"/>
        <v>C</v>
      </c>
    </row>
    <row r="290" spans="1:11">
      <c r="A290" s="485">
        <v>288</v>
      </c>
      <c r="B290" s="485" t="s">
        <v>473</v>
      </c>
      <c r="C290" s="486" t="str">
        <f>VLOOKUP(B290,PLANILHA_SINTÉTICA!B:O,2,0)</f>
        <v>PRÓPRIO</v>
      </c>
      <c r="D290" s="487" t="str">
        <f>VLOOKUP(B290,PLANILHA_SINTÉTICA!B:O,4,0)</f>
        <v>GRELHA REDONDA BRANCA PARA RALO DIÂMETRO DE 100MM</v>
      </c>
      <c r="E290" s="485" t="str">
        <f>VLOOKUP(B290,PLANILHA_SINTÉTICA!B:O,5,0)</f>
        <v>UN</v>
      </c>
      <c r="F290" s="485">
        <f>SUMIF(PLANILHA_SINTÉTICA!$B$16:$B$444,B290,PLANILHA_SINTÉTICA!$G$16:$G$444)</f>
        <v>1.9148000000000001</v>
      </c>
      <c r="G290" s="488">
        <f>VLOOKUP(B290,PLANILHA_SINTÉTICA!B:O,11,0)</f>
        <v>8.0921071861959692</v>
      </c>
      <c r="H290" s="488">
        <f t="shared" si="4"/>
        <v>15.494766840128042</v>
      </c>
      <c r="I290" s="489">
        <f t="shared" si="5"/>
        <v>2.8181323527466651E-5</v>
      </c>
      <c r="J290" s="489">
        <f t="shared" si="7"/>
        <v>0.99893739424254469</v>
      </c>
      <c r="K290" s="485" t="str">
        <f t="shared" si="6"/>
        <v>C</v>
      </c>
    </row>
    <row r="291" spans="1:11">
      <c r="A291" s="485">
        <v>289</v>
      </c>
      <c r="B291" s="485">
        <v>12815</v>
      </c>
      <c r="C291" s="486" t="str">
        <f>VLOOKUP(B291,PLANILHA_SINTÉTICA!B:O,2,0)</f>
        <v>SINAPI</v>
      </c>
      <c r="D291" s="487" t="str">
        <f>VLOOKUP(B291,PLANILHA_SINTÉTICA!B:O,4,0)</f>
        <v>FITA CREPE ROLO DE 25 MM X 50 M</v>
      </c>
      <c r="E291" s="485" t="str">
        <f>VLOOKUP(B291,PLANILHA_SINTÉTICA!B:O,5,0)</f>
        <v>UN</v>
      </c>
      <c r="F291" s="485">
        <f>SUMIF(PLANILHA_SINTÉTICA!$B$16:$B$444,B291,PLANILHA_SINTÉTICA!$G$16:$G$444)</f>
        <v>1.5591999999999999</v>
      </c>
      <c r="G291" s="488">
        <f>VLOOKUP(B291,PLANILHA_SINTÉTICA!B:O,11,0)</f>
        <v>9.663275442785844</v>
      </c>
      <c r="H291" s="488">
        <f t="shared" si="4"/>
        <v>15.066979070391687</v>
      </c>
      <c r="I291" s="489">
        <f t="shared" si="5"/>
        <v>2.7403278548512067E-5</v>
      </c>
      <c r="J291" s="489">
        <f t="shared" si="7"/>
        <v>0.99896479752109324</v>
      </c>
      <c r="K291" s="485" t="str">
        <f t="shared" si="6"/>
        <v>C</v>
      </c>
    </row>
    <row r="292" spans="1:11" ht="24">
      <c r="A292" s="485">
        <v>290</v>
      </c>
      <c r="B292" s="485">
        <v>39434</v>
      </c>
      <c r="C292" s="486" t="str">
        <f>VLOOKUP(B292,PLANILHA_SINTÉTICA!B:O,2,0)</f>
        <v>SINAPI</v>
      </c>
      <c r="D292" s="487" t="str">
        <f>VLOOKUP(B292,PLANILHA_SINTÉTICA!B:O,4,0)</f>
        <v>MASSA DE REJUNTE EM PO PARA DRYWALL, A BASE DE GESSO, SECAGEM RAPIDA, PARA TRATAMENTO DE JUNTAS DE CHAPA DE GESSO (NECESSITA ADICAO DE AGUA)</v>
      </c>
      <c r="E292" s="485" t="str">
        <f>VLOOKUP(B292,PLANILHA_SINTÉTICA!B:O,5,0)</f>
        <v>KG</v>
      </c>
      <c r="F292" s="485">
        <f>SUMIF(PLANILHA_SINTÉTICA!$B$16:$B$444,B292,PLANILHA_SINTÉTICA!$G$16:$G$444)</f>
        <v>3.6722999999999999</v>
      </c>
      <c r="G292" s="488">
        <f>VLOOKUP(B292,PLANILHA_SINTÉTICA!B:O,11,0)</f>
        <v>4.0401469455168195</v>
      </c>
      <c r="H292" s="488">
        <f t="shared" si="4"/>
        <v>14.836631628021417</v>
      </c>
      <c r="I292" s="489">
        <f t="shared" si="5"/>
        <v>2.6984330921604282E-5</v>
      </c>
      <c r="J292" s="489">
        <f t="shared" si="7"/>
        <v>0.99899178185201487</v>
      </c>
      <c r="K292" s="485" t="str">
        <f t="shared" si="6"/>
        <v>C</v>
      </c>
    </row>
    <row r="293" spans="1:11" ht="24">
      <c r="A293" s="485">
        <v>291</v>
      </c>
      <c r="B293" s="485">
        <v>7584</v>
      </c>
      <c r="C293" s="486" t="str">
        <f>VLOOKUP(B293,PLANILHA_SINTÉTICA!B:O,2,0)</f>
        <v>SINAPI</v>
      </c>
      <c r="D293" s="487" t="str">
        <f>VLOOKUP(B293,PLANILHA_SINTÉTICA!B:O,4,0)</f>
        <v>BUCHA DE NYLON SEM ABA S12, COM PARAFUSO DE 5/16" X 80 MM EM ACO ZINCADO COM ROSCA SOBERBA E CABECA SEXTAVADA</v>
      </c>
      <c r="E293" s="485" t="str">
        <f>VLOOKUP(B293,PLANILHA_SINTÉTICA!B:O,5,0)</f>
        <v>UN</v>
      </c>
      <c r="F293" s="485">
        <f>SUMIF(PLANILHA_SINTÉTICA!$B$16:$B$444,B293,PLANILHA_SINTÉTICA!$G$16:$G$444)</f>
        <v>7.6590999999999996</v>
      </c>
      <c r="G293" s="488">
        <f>VLOOKUP(B293,PLANILHA_SINTÉTICA!B:O,11,0)</f>
        <v>1.8783139308104513</v>
      </c>
      <c r="H293" s="488">
        <f t="shared" si="4"/>
        <v>14.386194227470327</v>
      </c>
      <c r="I293" s="489">
        <f t="shared" si="5"/>
        <v>2.6165091610372643E-5</v>
      </c>
      <c r="J293" s="489">
        <f t="shared" si="7"/>
        <v>0.99901794694362522</v>
      </c>
      <c r="K293" s="485" t="str">
        <f t="shared" si="6"/>
        <v>C</v>
      </c>
    </row>
    <row r="294" spans="1:11" ht="24">
      <c r="A294" s="485">
        <v>292</v>
      </c>
      <c r="B294" s="485">
        <v>4384</v>
      </c>
      <c r="C294" s="486" t="str">
        <f>VLOOKUP(B294,PLANILHA_SINTÉTICA!B:O,2,0)</f>
        <v>SINAPI</v>
      </c>
      <c r="D294" s="487" t="str">
        <f>VLOOKUP(B294,PLANILHA_SINTÉTICA!B:O,4,0)</f>
        <v>PARAFUSO NIQUELADO COM ACABAMENTO CROMADO PARA FIXAR PECA SANITARIA, INCLUI PORCA CEGA, ARRUELA E BUCHA DE NYLON TAMANHO S-10</v>
      </c>
      <c r="E294" s="485" t="str">
        <f>VLOOKUP(B294,PLANILHA_SINTÉTICA!B:O,5,0)</f>
        <v>UN</v>
      </c>
      <c r="F294" s="485">
        <f>SUMIF(PLANILHA_SINTÉTICA!$B$16:$B$444,B294,PLANILHA_SINTÉTICA!$G$16:$G$444)</f>
        <v>0.54710000000000003</v>
      </c>
      <c r="G294" s="488">
        <f>VLOOKUP(B294,PLANILHA_SINTÉTICA!B:O,11,0)</f>
        <v>24.548027347321497</v>
      </c>
      <c r="H294" s="488">
        <f t="shared" si="4"/>
        <v>13.430225761719592</v>
      </c>
      <c r="I294" s="489">
        <f t="shared" si="5"/>
        <v>2.442641061611544E-5</v>
      </c>
      <c r="J294" s="489">
        <f t="shared" si="7"/>
        <v>0.99904237335424129</v>
      </c>
      <c r="K294" s="485" t="str">
        <f t="shared" si="6"/>
        <v>C</v>
      </c>
    </row>
    <row r="295" spans="1:11">
      <c r="A295" s="485">
        <v>293</v>
      </c>
      <c r="B295" s="485">
        <v>21127</v>
      </c>
      <c r="C295" s="486" t="str">
        <f>VLOOKUP(B295,PLANILHA_SINTÉTICA!B:O,2,0)</f>
        <v>SINAPI</v>
      </c>
      <c r="D295" s="487" t="str">
        <f>VLOOKUP(B295,PLANILHA_SINTÉTICA!B:O,4,0)</f>
        <v>FITA ISOLANTE ADESIVA ANTICHAMA, USO ATE 750 V, EM ROLO DE 19 MM X 5 M</v>
      </c>
      <c r="E295" s="485" t="str">
        <f>VLOOKUP(B295,PLANILHA_SINTÉTICA!B:O,5,0)</f>
        <v>UN</v>
      </c>
      <c r="F295" s="485">
        <f>SUMIF(PLANILHA_SINTÉTICA!$B$16:$B$444,B295,PLANILHA_SINTÉTICA!$G$16:$G$444)</f>
        <v>1.8918999999999999</v>
      </c>
      <c r="G295" s="488">
        <f>VLOOKUP(B295,PLANILHA_SINTÉTICA!B:O,11,0)</f>
        <v>7.0525372119109395</v>
      </c>
      <c r="H295" s="488">
        <f t="shared" si="4"/>
        <v>13.342695151214306</v>
      </c>
      <c r="I295" s="489">
        <f t="shared" si="5"/>
        <v>2.4267213096161935E-5</v>
      </c>
      <c r="J295" s="489">
        <f t="shared" si="7"/>
        <v>0.99906664056733741</v>
      </c>
      <c r="K295" s="485" t="str">
        <f t="shared" si="6"/>
        <v>C</v>
      </c>
    </row>
    <row r="296" spans="1:11">
      <c r="A296" s="485">
        <v>294</v>
      </c>
      <c r="B296" s="485">
        <v>301</v>
      </c>
      <c r="C296" s="486" t="str">
        <f>VLOOKUP(B296,PLANILHA_SINTÉTICA!B:O,2,0)</f>
        <v>SINAPI</v>
      </c>
      <c r="D296" s="487" t="str">
        <f>VLOOKUP(B296,PLANILHA_SINTÉTICA!B:O,4,0)</f>
        <v>ANEL BORRACHA PARA TUBO ESGOTO PREDIAL, DN 100 MM (NBR 5688)</v>
      </c>
      <c r="E296" s="485" t="str">
        <f>VLOOKUP(B296,PLANILHA_SINTÉTICA!B:O,5,0)</f>
        <v>UN</v>
      </c>
      <c r="F296" s="485">
        <f>SUMIF(PLANILHA_SINTÉTICA!$B$16:$B$444,B296,PLANILHA_SINTÉTICA!$G$16:$G$444)</f>
        <v>4.4070999999999998</v>
      </c>
      <c r="G296" s="488">
        <f>VLOOKUP(B296,PLANILHA_SINTÉTICA!B:O,11,0)</f>
        <v>3.0123902663941196</v>
      </c>
      <c r="H296" s="488">
        <f t="shared" si="4"/>
        <v>13.275905143025524</v>
      </c>
      <c r="I296" s="489">
        <f t="shared" si="5"/>
        <v>2.4145737836250593E-5</v>
      </c>
      <c r="J296" s="489">
        <f t="shared" si="7"/>
        <v>0.99909078630517367</v>
      </c>
      <c r="K296" s="485" t="str">
        <f t="shared" si="6"/>
        <v>C</v>
      </c>
    </row>
    <row r="297" spans="1:11" ht="24">
      <c r="A297" s="485">
        <v>295</v>
      </c>
      <c r="B297" s="485">
        <v>11581</v>
      </c>
      <c r="C297" s="486" t="str">
        <f>VLOOKUP(B297,PLANILHA_SINTÉTICA!B:O,2,0)</f>
        <v>SINAPI</v>
      </c>
      <c r="D297" s="487" t="str">
        <f>VLOOKUP(B297,PLANILHA_SINTÉTICA!B:O,4,0)</f>
        <v>TRILHO PANTOGRAFICO CONCAVO, TIPO U, EM ALUMINIO, COM DIMENSOES DE APROX *35 X 35* MM, PARA ROLDANA DE PORTA DE CORRER</v>
      </c>
      <c r="E297" s="485" t="str">
        <f>VLOOKUP(B297,PLANILHA_SINTÉTICA!B:O,5,0)</f>
        <v>M</v>
      </c>
      <c r="F297" s="485">
        <f>SUMIF(PLANILHA_SINTÉTICA!$B$16:$B$444,B297,PLANILHA_SINTÉTICA!$G$16:$G$444)</f>
        <v>0.54710000000000003</v>
      </c>
      <c r="G297" s="488">
        <f>VLOOKUP(B297,PLANILHA_SINTÉTICA!B:O,11,0)</f>
        <v>24.264508263425576</v>
      </c>
      <c r="H297" s="488">
        <f t="shared" si="4"/>
        <v>13.275112470920133</v>
      </c>
      <c r="I297" s="489">
        <f t="shared" si="5"/>
        <v>2.4144296152791673E-5</v>
      </c>
      <c r="J297" s="489">
        <f t="shared" si="7"/>
        <v>0.9991149306013265</v>
      </c>
      <c r="K297" s="485" t="str">
        <f t="shared" si="6"/>
        <v>C</v>
      </c>
    </row>
    <row r="298" spans="1:11">
      <c r="A298" s="485">
        <v>296</v>
      </c>
      <c r="B298" s="485">
        <v>7588</v>
      </c>
      <c r="C298" s="486" t="str">
        <f>VLOOKUP(B298,PLANILHA_SINTÉTICA!B:O,2,0)</f>
        <v>SINAPI</v>
      </c>
      <c r="D298" s="487" t="str">
        <f>VLOOKUP(B298,PLANILHA_SINTÉTICA!B:O,4,0)</f>
        <v>AUTOMATICO DE BOIA SUPERIOR / INFERIOR, *15* A / 250 V</v>
      </c>
      <c r="E298" s="485" t="str">
        <f>VLOOKUP(B298,PLANILHA_SINTÉTICA!B:O,5,0)</f>
        <v>UN</v>
      </c>
      <c r="F298" s="485">
        <f>SUMIF(PLANILHA_SINTÉTICA!$B$16:$B$444,B298,PLANILHA_SINTÉTICA!$G$16:$G$444)</f>
        <v>0.27350000000000002</v>
      </c>
      <c r="G298" s="488">
        <f>VLOOKUP(B298,PLANILHA_SINTÉTICA!B:O,11,0)</f>
        <v>47.13504769769623</v>
      </c>
      <c r="H298" s="488">
        <f t="shared" si="4"/>
        <v>12.89143554531992</v>
      </c>
      <c r="I298" s="489">
        <f t="shared" si="5"/>
        <v>2.3446478387482597E-5</v>
      </c>
      <c r="J298" s="489">
        <f t="shared" si="7"/>
        <v>0.99913837707971398</v>
      </c>
      <c r="K298" s="485" t="str">
        <f t="shared" si="6"/>
        <v>C</v>
      </c>
    </row>
    <row r="299" spans="1:11">
      <c r="A299" s="485">
        <v>297</v>
      </c>
      <c r="B299" s="485">
        <v>39961</v>
      </c>
      <c r="C299" s="486" t="str">
        <f>VLOOKUP(B299,PLANILHA_SINTÉTICA!B:O,2,0)</f>
        <v>SINAPI</v>
      </c>
      <c r="D299" s="487" t="str">
        <f>VLOOKUP(B299,PLANILHA_SINTÉTICA!B:O,4,0)</f>
        <v>SILICONE ACETICO USO GERAL INCOLOR 280 G</v>
      </c>
      <c r="E299" s="485" t="str">
        <f>VLOOKUP(B299,PLANILHA_SINTÉTICA!B:O,5,0)</f>
        <v>UN</v>
      </c>
      <c r="F299" s="485">
        <f>SUMIF(PLANILHA_SINTÉTICA!$B$16:$B$444,B299,PLANILHA_SINTÉTICA!$G$16:$G$444)</f>
        <v>0.48580000000000001</v>
      </c>
      <c r="G299" s="488">
        <f>VLOOKUP(B299,PLANILHA_SINTÉTICA!B:O,11,0)</f>
        <v>26.166448784560686</v>
      </c>
      <c r="H299" s="488">
        <f t="shared" si="4"/>
        <v>12.711660819539581</v>
      </c>
      <c r="I299" s="489">
        <f t="shared" si="5"/>
        <v>2.3119510594965915E-5</v>
      </c>
      <c r="J299" s="489">
        <f t="shared" si="7"/>
        <v>0.99916149659030895</v>
      </c>
      <c r="K299" s="485" t="str">
        <f t="shared" si="6"/>
        <v>C</v>
      </c>
    </row>
    <row r="300" spans="1:11" ht="24">
      <c r="A300" s="485">
        <v>298</v>
      </c>
      <c r="B300" s="485">
        <v>39017</v>
      </c>
      <c r="C300" s="486" t="str">
        <f>VLOOKUP(B300,PLANILHA_SINTÉTICA!B:O,2,0)</f>
        <v>SINAPI</v>
      </c>
      <c r="D300" s="487" t="str">
        <f>VLOOKUP(B300,PLANILHA_SINTÉTICA!B:O,4,0)</f>
        <v>ESPACADOR / DISTANCIADOR CIRCULAR COM ENTRADA LATERAL, EM PLASTICO, PARA VERGALHAO *4,2 A 12,5* MM, COBRIMENTO 20 MM</v>
      </c>
      <c r="E300" s="485" t="str">
        <f>VLOOKUP(B300,PLANILHA_SINTÉTICA!B:O,5,0)</f>
        <v>UN</v>
      </c>
      <c r="F300" s="485">
        <f>SUMIF(PLANILHA_SINTÉTICA!$B$16:$B$444,B300,PLANILHA_SINTÉTICA!$G$16:$G$444)</f>
        <v>48.341299999999997</v>
      </c>
      <c r="G300" s="488">
        <f>VLOOKUP(B300,PLANILHA_SINTÉTICA!B:O,11,0)</f>
        <v>0.25989249357125743</v>
      </c>
      <c r="H300" s="488">
        <f t="shared" si="4"/>
        <v>12.563540999476226</v>
      </c>
      <c r="I300" s="489">
        <f t="shared" si="5"/>
        <v>2.2850115604185851E-5</v>
      </c>
      <c r="J300" s="489">
        <f t="shared" si="7"/>
        <v>0.99918434670591316</v>
      </c>
      <c r="K300" s="485" t="str">
        <f t="shared" si="6"/>
        <v>C</v>
      </c>
    </row>
    <row r="301" spans="1:11">
      <c r="A301" s="485">
        <v>299</v>
      </c>
      <c r="B301" s="485">
        <v>38778</v>
      </c>
      <c r="C301" s="486" t="str">
        <f>VLOOKUP(B301,PLANILHA_SINTÉTICA!B:O,2,0)</f>
        <v>SINAPI</v>
      </c>
      <c r="D301" s="487" t="str">
        <f>VLOOKUP(B301,PLANILHA_SINTÉTICA!B:O,4,0)</f>
        <v>LAMPADA FLUORESCENTE TUBULAR T8 DE 16/18 W, BIVOLT</v>
      </c>
      <c r="E301" s="485" t="str">
        <f>VLOOKUP(B301,PLANILHA_SINTÉTICA!B:O,5,0)</f>
        <v>UN</v>
      </c>
      <c r="F301" s="485">
        <f>SUMIF(PLANILHA_SINTÉTICA!$B$16:$B$444,B301,PLANILHA_SINTÉTICA!$G$16:$G$444)</f>
        <v>1.0942000000000001</v>
      </c>
      <c r="G301" s="488">
        <f>VLOOKUP(B301,PLANILHA_SINTÉTICA!B:O,11,0)</f>
        <v>11.317136765512027</v>
      </c>
      <c r="H301" s="488">
        <f t="shared" si="4"/>
        <v>12.383211048823261</v>
      </c>
      <c r="I301" s="489">
        <f t="shared" si="5"/>
        <v>2.2522137988680065E-5</v>
      </c>
      <c r="J301" s="489">
        <f t="shared" si="7"/>
        <v>0.99920686884390186</v>
      </c>
      <c r="K301" s="485" t="str">
        <f t="shared" si="6"/>
        <v>C</v>
      </c>
    </row>
    <row r="302" spans="1:11">
      <c r="A302" s="485">
        <v>300</v>
      </c>
      <c r="B302" s="485">
        <v>4517</v>
      </c>
      <c r="C302" s="486" t="str">
        <f>VLOOKUP(B302,PLANILHA_SINTÉTICA!B:O,2,0)</f>
        <v>SINAPI</v>
      </c>
      <c r="D302" s="487" t="str">
        <f>VLOOKUP(B302,PLANILHA_SINTÉTICA!B:O,4,0)</f>
        <v>SARRAFO *2,5 X 7,5* CM EM PINUS, MISTA OU EQUIVALENTE DA REGIAO - BRUTA</v>
      </c>
      <c r="E302" s="485" t="str">
        <f>VLOOKUP(B302,PLANILHA_SINTÉTICA!B:O,5,0)</f>
        <v>M</v>
      </c>
      <c r="F302" s="485">
        <f>SUMIF(PLANILHA_SINTÉTICA!$B$16:$B$444,B302,PLANILHA_SINTÉTICA!$G$16:$G$444)</f>
        <v>4.4177</v>
      </c>
      <c r="G302" s="488">
        <f>VLOOKUP(B302,PLANILHA_SINTÉTICA!B:O,11,0)</f>
        <v>2.7997509534721821</v>
      </c>
      <c r="H302" s="488">
        <f t="shared" si="4"/>
        <v>12.368459787154059</v>
      </c>
      <c r="I302" s="489">
        <f t="shared" si="5"/>
        <v>2.2495308925562995E-5</v>
      </c>
      <c r="J302" s="489">
        <f t="shared" si="7"/>
        <v>0.99922936415282737</v>
      </c>
      <c r="K302" s="485" t="str">
        <f t="shared" si="6"/>
        <v>C</v>
      </c>
    </row>
    <row r="303" spans="1:11">
      <c r="A303" s="485">
        <v>301</v>
      </c>
      <c r="B303" s="485" t="s">
        <v>487</v>
      </c>
      <c r="C303" s="486" t="str">
        <f>VLOOKUP(B303,PLANILHA_SINTÉTICA!B:O,2,0)</f>
        <v>PRÓPRIO</v>
      </c>
      <c r="D303" s="487" t="str">
        <f>VLOOKUP(B303,PLANILHA_SINTÉTICA!B:O,4,0)</f>
        <v>ÁGUA SANITÁRIA 5L</v>
      </c>
      <c r="E303" s="485" t="str">
        <f>VLOOKUP(B303,PLANILHA_SINTÉTICA!B:O,5,0)</f>
        <v>UN</v>
      </c>
      <c r="F303" s="485">
        <f>SUMIF(PLANILHA_SINTÉTICA!$B$16:$B$444,B303,PLANILHA_SINTÉTICA!$G$16:$G$444)</f>
        <v>0.54159999999999997</v>
      </c>
      <c r="G303" s="488">
        <f>VLOOKUP(B303,PLANILHA_SINTÉTICA!B:O,11,0)</f>
        <v>22.433447513264444</v>
      </c>
      <c r="H303" s="488">
        <f t="shared" si="4"/>
        <v>12.149955173184022</v>
      </c>
      <c r="I303" s="489">
        <f t="shared" si="5"/>
        <v>2.2097900608156978E-5</v>
      </c>
      <c r="J303" s="489">
        <f t="shared" si="7"/>
        <v>0.99925146205343551</v>
      </c>
      <c r="K303" s="485" t="str">
        <f t="shared" si="6"/>
        <v>C</v>
      </c>
    </row>
    <row r="304" spans="1:11">
      <c r="A304" s="485">
        <v>302</v>
      </c>
      <c r="B304" s="485">
        <v>11831</v>
      </c>
      <c r="C304" s="486" t="str">
        <f>VLOOKUP(B304,PLANILHA_SINTÉTICA!B:O,2,0)</f>
        <v>SINAPI</v>
      </c>
      <c r="D304" s="487" t="str">
        <f>VLOOKUP(B304,PLANILHA_SINTÉTICA!B:O,4,0)</f>
        <v>TORNEIRA PLASTICA PARA TANQUE 1/2 " OU 3/4 " COM BICO PARA MANGUEIRA</v>
      </c>
      <c r="E304" s="485" t="str">
        <f>VLOOKUP(B304,PLANILHA_SINTÉTICA!B:O,5,0)</f>
        <v>UN</v>
      </c>
      <c r="F304" s="485">
        <f>SUMIF(PLANILHA_SINTÉTICA!$B$16:$B$444,B304,PLANILHA_SINTÉTICA!$G$16:$G$444)</f>
        <v>0.54710000000000003</v>
      </c>
      <c r="G304" s="488">
        <f>VLOOKUP(B304,PLANILHA_SINTÉTICA!B:O,11,0)</f>
        <v>20.673266534077293</v>
      </c>
      <c r="H304" s="488">
        <f t="shared" si="4"/>
        <v>11.310344120793687</v>
      </c>
      <c r="I304" s="489">
        <f t="shared" si="5"/>
        <v>2.0570846284024064E-5</v>
      </c>
      <c r="J304" s="489">
        <f t="shared" si="7"/>
        <v>0.99927203289971955</v>
      </c>
      <c r="K304" s="485" t="str">
        <f t="shared" si="6"/>
        <v>C</v>
      </c>
    </row>
    <row r="305" spans="1:11">
      <c r="A305" s="485">
        <v>303</v>
      </c>
      <c r="B305" s="485">
        <v>5318</v>
      </c>
      <c r="C305" s="486" t="str">
        <f>VLOOKUP(B305,PLANILHA_SINTÉTICA!B:O,2,0)</f>
        <v>SINAPI</v>
      </c>
      <c r="D305" s="487" t="str">
        <f>VLOOKUP(B305,PLANILHA_SINTÉTICA!B:O,4,0)</f>
        <v>DILUENTE AGUARRAS</v>
      </c>
      <c r="E305" s="485" t="str">
        <f>VLOOKUP(B305,PLANILHA_SINTÉTICA!B:O,5,0)</f>
        <v>L</v>
      </c>
      <c r="F305" s="485">
        <f>SUMIF(PLANILHA_SINTÉTICA!$B$16:$B$444,B305,PLANILHA_SINTÉTICA!$G$16:$G$444)</f>
        <v>0.4924</v>
      </c>
      <c r="G305" s="488">
        <f>VLOOKUP(B305,PLANILHA_SINTÉTICA!B:O,11,0)</f>
        <v>22.563393760050076</v>
      </c>
      <c r="H305" s="488">
        <f t="shared" si="4"/>
        <v>11.110215087448658</v>
      </c>
      <c r="I305" s="489">
        <f t="shared" si="5"/>
        <v>2.0206858810438511E-5</v>
      </c>
      <c r="J305" s="489">
        <f t="shared" si="7"/>
        <v>0.99929223975852999</v>
      </c>
      <c r="K305" s="485" t="str">
        <f t="shared" si="6"/>
        <v>C</v>
      </c>
    </row>
    <row r="306" spans="1:11">
      <c r="A306" s="485">
        <v>304</v>
      </c>
      <c r="B306" s="485">
        <v>6138</v>
      </c>
      <c r="C306" s="486" t="str">
        <f>VLOOKUP(B306,PLANILHA_SINTÉTICA!B:O,2,0)</f>
        <v>SINAPI</v>
      </c>
      <c r="D306" s="487" t="str">
        <f>VLOOKUP(B306,PLANILHA_SINTÉTICA!B:O,4,0)</f>
        <v>ANEL DE VEDACAO, PVC FLEXIVEL, 100 MM, PARA SAIDA DE BACIA / VASO SANITARIO</v>
      </c>
      <c r="E306" s="485" t="str">
        <f>VLOOKUP(B306,PLANILHA_SINTÉTICA!B:O,5,0)</f>
        <v>UN</v>
      </c>
      <c r="F306" s="485">
        <f>SUMIF(PLANILHA_SINTÉTICA!$B$16:$B$444,B306,PLANILHA_SINTÉTICA!$G$16:$G$444)</f>
        <v>0.8206</v>
      </c>
      <c r="G306" s="488">
        <f>VLOOKUP(B306,PLANILHA_SINTÉTICA!B:O,11,0)</f>
        <v>13.337210238270435</v>
      </c>
      <c r="H306" s="488">
        <f t="shared" si="4"/>
        <v>10.944514721524719</v>
      </c>
      <c r="I306" s="489">
        <f t="shared" si="5"/>
        <v>1.9905488956416005E-5</v>
      </c>
      <c r="J306" s="489">
        <f t="shared" si="7"/>
        <v>0.99931214524748635</v>
      </c>
      <c r="K306" s="485" t="str">
        <f t="shared" si="6"/>
        <v>C</v>
      </c>
    </row>
    <row r="307" spans="1:11">
      <c r="A307" s="485">
        <v>305</v>
      </c>
      <c r="B307" s="485">
        <v>4512</v>
      </c>
      <c r="C307" s="486" t="str">
        <f>VLOOKUP(B307,PLANILHA_SINTÉTICA!B:O,2,0)</f>
        <v>SINAPI</v>
      </c>
      <c r="D307" s="487" t="str">
        <f>VLOOKUP(B307,PLANILHA_SINTÉTICA!B:O,4,0)</f>
        <v>SARRAFO *2,5 X 5* CM EM PINUS, MISTA OU EQUIVALENTE DA REGIAO - BRUTA</v>
      </c>
      <c r="E307" s="485" t="str">
        <f>VLOOKUP(B307,PLANILHA_SINTÉTICA!B:O,5,0)</f>
        <v>M</v>
      </c>
      <c r="F307" s="485">
        <f>SUMIF(PLANILHA_SINTÉTICA!$B$16:$B$444,B307,PLANILHA_SINTÉTICA!$G$16:$G$444)</f>
        <v>5.4707999999999997</v>
      </c>
      <c r="G307" s="488">
        <f>VLOOKUP(B307,PLANILHA_SINTÉTICA!B:O,11,0)</f>
        <v>1.9373804066221005</v>
      </c>
      <c r="H307" s="488">
        <f t="shared" si="4"/>
        <v>10.599020728548187</v>
      </c>
      <c r="I307" s="489">
        <f t="shared" si="5"/>
        <v>1.9277116932924008E-5</v>
      </c>
      <c r="J307" s="489">
        <f t="shared" si="7"/>
        <v>0.9993314223644193</v>
      </c>
      <c r="K307" s="485" t="str">
        <f t="shared" si="6"/>
        <v>C</v>
      </c>
    </row>
    <row r="308" spans="1:11">
      <c r="A308" s="485">
        <v>306</v>
      </c>
      <c r="B308" s="485">
        <v>4226</v>
      </c>
      <c r="C308" s="486" t="str">
        <f>VLOOKUP(B308,PLANILHA_SINTÉTICA!B:O,2,0)</f>
        <v>SINAPI</v>
      </c>
      <c r="D308" s="487" t="str">
        <f>VLOOKUP(B308,PLANILHA_SINTÉTICA!B:O,4,0)</f>
        <v>GAS DE COZINHA - GLP</v>
      </c>
      <c r="E308" s="485" t="str">
        <f>VLOOKUP(B308,PLANILHA_SINTÉTICA!B:O,5,0)</f>
        <v>KG</v>
      </c>
      <c r="F308" s="485">
        <f>SUMIF(PLANILHA_SINTÉTICA!$B$16:$B$444,B308,PLANILHA_SINTÉTICA!$G$16:$G$444)</f>
        <v>1.1400999999999999</v>
      </c>
      <c r="G308" s="488">
        <f>VLOOKUP(B308,PLANILHA_SINTÉTICA!B:O,11,0)</f>
        <v>9.2261835217796371</v>
      </c>
      <c r="H308" s="488">
        <f t="shared" si="4"/>
        <v>10.518771833180963</v>
      </c>
      <c r="I308" s="489">
        <f t="shared" si="5"/>
        <v>1.9131163134044722E-5</v>
      </c>
      <c r="J308" s="489">
        <f t="shared" si="7"/>
        <v>0.99935055352755331</v>
      </c>
      <c r="K308" s="485" t="str">
        <f t="shared" si="6"/>
        <v>C</v>
      </c>
    </row>
    <row r="309" spans="1:11">
      <c r="A309" s="485">
        <v>307</v>
      </c>
      <c r="B309" s="485">
        <v>4823</v>
      </c>
      <c r="C309" s="486" t="str">
        <f>VLOOKUP(B309,PLANILHA_SINTÉTICA!B:O,2,0)</f>
        <v>SINAPI</v>
      </c>
      <c r="D309" s="487" t="str">
        <f>VLOOKUP(B309,PLANILHA_SINTÉTICA!B:O,4,0)</f>
        <v>MASSA PLASTICA PARA MARMORE/GRANITO</v>
      </c>
      <c r="E309" s="485" t="str">
        <f>VLOOKUP(B309,PLANILHA_SINTÉTICA!B:O,5,0)</f>
        <v>KG</v>
      </c>
      <c r="F309" s="485">
        <f>SUMIF(PLANILHA_SINTÉTICA!$B$16:$B$444,B309,PLANILHA_SINTÉTICA!$G$16:$G$444)</f>
        <v>0.22550000000000001</v>
      </c>
      <c r="G309" s="488">
        <f>VLOOKUP(B309,PLANILHA_SINTÉTICA!B:O,11,0)</f>
        <v>46.615262710553715</v>
      </c>
      <c r="H309" s="488">
        <f t="shared" si="4"/>
        <v>10.511741741229862</v>
      </c>
      <c r="I309" s="489">
        <f t="shared" si="5"/>
        <v>1.9118377056154944E-5</v>
      </c>
      <c r="J309" s="489">
        <f t="shared" si="7"/>
        <v>0.99936967190460946</v>
      </c>
      <c r="K309" s="485" t="str">
        <f t="shared" si="6"/>
        <v>C</v>
      </c>
    </row>
    <row r="310" spans="1:11" ht="24">
      <c r="A310" s="485">
        <v>308</v>
      </c>
      <c r="B310" s="485">
        <v>11830</v>
      </c>
      <c r="C310" s="486" t="str">
        <f>VLOOKUP(B310,PLANILHA_SINTÉTICA!B:O,2,0)</f>
        <v>SINAPI</v>
      </c>
      <c r="D310" s="487" t="str">
        <f>VLOOKUP(B310,PLANILHA_SINTÉTICA!B:O,4,0)</f>
        <v>TORNEIRA DE BOIA CONVENCIONAL PARA CAIXA D'AGUA, AGUA FRIA, 3/4", COM HASTE E TORNEIRA METALICOS E BALAO PLASTICO</v>
      </c>
      <c r="E310" s="485" t="str">
        <f>VLOOKUP(B310,PLANILHA_SINTÉTICA!B:O,5,0)</f>
        <v>UN</v>
      </c>
      <c r="F310" s="485">
        <f>SUMIF(PLANILHA_SINTÉTICA!$B$16:$B$444,B310,PLANILHA_SINTÉTICA!$G$16:$G$444)</f>
        <v>0.27350000000000002</v>
      </c>
      <c r="G310" s="488">
        <f>VLOOKUP(B310,PLANILHA_SINTÉTICA!B:O,11,0)</f>
        <v>38.06243701302688</v>
      </c>
      <c r="H310" s="488">
        <f t="shared" si="4"/>
        <v>10.410076523062852</v>
      </c>
      <c r="I310" s="489">
        <f t="shared" si="5"/>
        <v>1.8933472021170156E-5</v>
      </c>
      <c r="J310" s="489">
        <f t="shared" si="7"/>
        <v>0.99938860537663066</v>
      </c>
      <c r="K310" s="485" t="str">
        <f t="shared" si="6"/>
        <v>C</v>
      </c>
    </row>
    <row r="311" spans="1:11">
      <c r="A311" s="485">
        <v>309</v>
      </c>
      <c r="B311" s="485">
        <v>20254</v>
      </c>
      <c r="C311" s="486" t="str">
        <f>VLOOKUP(B311,PLANILHA_SINTÉTICA!B:O,2,0)</f>
        <v>SINAPI</v>
      </c>
      <c r="D311" s="487" t="str">
        <f>VLOOKUP(B311,PLANILHA_SINTÉTICA!B:O,4,0)</f>
        <v>CAIXA DE PASSAGEM METALICA, DE SOBREPOR, COM TAMPA APARAFUSADA, DIMENSOES 15 X 15 X *10* CM</v>
      </c>
      <c r="E311" s="485" t="str">
        <f>VLOOKUP(B311,PLANILHA_SINTÉTICA!B:O,5,0)</f>
        <v>UN</v>
      </c>
      <c r="F311" s="485">
        <f>SUMIF(PLANILHA_SINTÉTICA!$B$16:$B$444,B311,PLANILHA_SINTÉTICA!$G$16:$G$444)</f>
        <v>0.27350000000000002</v>
      </c>
      <c r="G311" s="488">
        <f>VLOOKUP(B311,PLANILHA_SINTÉTICA!B:O,11,0)</f>
        <v>36.467642166112348</v>
      </c>
      <c r="H311" s="488">
        <f t="shared" si="4"/>
        <v>9.9739001324317282</v>
      </c>
      <c r="I311" s="489">
        <f t="shared" si="5"/>
        <v>1.81401701208418E-5</v>
      </c>
      <c r="J311" s="489">
        <f t="shared" si="7"/>
        <v>0.99940674554675146</v>
      </c>
      <c r="K311" s="485" t="str">
        <f t="shared" si="6"/>
        <v>C</v>
      </c>
    </row>
    <row r="312" spans="1:11" ht="24">
      <c r="A312" s="485">
        <v>310</v>
      </c>
      <c r="B312" s="485">
        <v>4351</v>
      </c>
      <c r="C312" s="486" t="str">
        <f>VLOOKUP(B312,PLANILHA_SINTÉTICA!B:O,2,0)</f>
        <v>SINAPI</v>
      </c>
      <c r="D312" s="487" t="str">
        <f>VLOOKUP(B312,PLANILHA_SINTÉTICA!B:O,4,0)</f>
        <v>PARAFUSO NIQUELADO 3 1/2" COM ACABAMENTO CROMADO PARA FIXAR PECA SANITARIA, INCLUI PORCA CEGA, ARRUELA E BUCHA DE NYLON TAMANHO S-8</v>
      </c>
      <c r="E312" s="485" t="str">
        <f>VLOOKUP(B312,PLANILHA_SINTÉTICA!B:O,5,0)</f>
        <v>UN</v>
      </c>
      <c r="F312" s="485">
        <f>SUMIF(PLANILHA_SINTÉTICA!$B$16:$B$444,B312,PLANILHA_SINTÉTICA!$G$16:$G$444)</f>
        <v>0.54710000000000003</v>
      </c>
      <c r="G312" s="488">
        <f>VLOOKUP(B312,PLANILHA_SINTÉTICA!B:O,11,0)</f>
        <v>18.19247454998802</v>
      </c>
      <c r="H312" s="488">
        <f t="shared" si="4"/>
        <v>9.953102826298446</v>
      </c>
      <c r="I312" s="489">
        <f t="shared" si="5"/>
        <v>1.8102344729941181E-5</v>
      </c>
      <c r="J312" s="489">
        <f t="shared" si="7"/>
        <v>0.99942484789148145</v>
      </c>
      <c r="K312" s="485" t="str">
        <f t="shared" si="6"/>
        <v>C</v>
      </c>
    </row>
    <row r="313" spans="1:11">
      <c r="A313" s="485">
        <v>311</v>
      </c>
      <c r="B313" s="485">
        <v>1966</v>
      </c>
      <c r="C313" s="486" t="str">
        <f>VLOOKUP(B313,PLANILHA_SINTÉTICA!B:O,2,0)</f>
        <v>SINAPI</v>
      </c>
      <c r="D313" s="487" t="str">
        <f>VLOOKUP(B313,PLANILHA_SINTÉTICA!B:O,4,0)</f>
        <v>CURVA PVC CURTA 90 GRAUS, DN 100 MM, PARA ESGOTO PREDIAL</v>
      </c>
      <c r="E313" s="485" t="str">
        <f>VLOOKUP(B313,PLANILHA_SINTÉTICA!B:O,5,0)</f>
        <v>UN</v>
      </c>
      <c r="F313" s="485">
        <f>SUMIF(PLANILHA_SINTÉTICA!$B$16:$B$444,B313,PLANILHA_SINTÉTICA!$G$16:$G$444)</f>
        <v>0.3483</v>
      </c>
      <c r="G313" s="488">
        <f>VLOOKUP(B313,PLANILHA_SINTÉTICA!B:O,11,0)</f>
        <v>28.11564248634512</v>
      </c>
      <c r="H313" s="488">
        <f t="shared" si="4"/>
        <v>9.7926782779940051</v>
      </c>
      <c r="I313" s="489">
        <f t="shared" si="5"/>
        <v>1.781057034287478E-5</v>
      </c>
      <c r="J313" s="489">
        <f t="shared" si="7"/>
        <v>0.99944265846182434</v>
      </c>
      <c r="K313" s="485" t="str">
        <f t="shared" si="6"/>
        <v>C</v>
      </c>
    </row>
    <row r="314" spans="1:11">
      <c r="A314" s="485">
        <v>312</v>
      </c>
      <c r="B314" s="485">
        <v>367</v>
      </c>
      <c r="C314" s="486" t="str">
        <f>VLOOKUP(B314,PLANILHA_SINTÉTICA!B:O,2,0)</f>
        <v>SINAPI</v>
      </c>
      <c r="D314" s="487" t="str">
        <f>VLOOKUP(B314,PLANILHA_SINTÉTICA!B:O,4,0)</f>
        <v>AREIA GROSSA - POSTO JAZIDA/FORNECEDOR (RETIRADO NA JAZIDA, SEM TRANSPORTE)</v>
      </c>
      <c r="E314" s="485" t="str">
        <f>VLOOKUP(B314,PLANILHA_SINTÉTICA!B:O,5,0)</f>
        <v>M3</v>
      </c>
      <c r="F314" s="485">
        <f>SUMIF(PLANILHA_SINTÉTICA!$B$16:$B$444,B314,PLANILHA_SINTÉTICA!$G$16:$G$444)</f>
        <v>9.3700000000000006E-2</v>
      </c>
      <c r="G314" s="488">
        <f>VLOOKUP(B314,PLANILHA_SINTÉTICA!B:O,11,0)</f>
        <v>103.815237886555</v>
      </c>
      <c r="H314" s="488">
        <f t="shared" si="4"/>
        <v>9.727487789970203</v>
      </c>
      <c r="I314" s="489">
        <f t="shared" si="5"/>
        <v>1.7692004232595895E-5</v>
      </c>
      <c r="J314" s="489">
        <f t="shared" si="7"/>
        <v>0.99946035046605697</v>
      </c>
      <c r="K314" s="485" t="str">
        <f t="shared" si="6"/>
        <v>C</v>
      </c>
    </row>
    <row r="315" spans="1:11">
      <c r="A315" s="485">
        <v>313</v>
      </c>
      <c r="B315" s="485">
        <v>3855</v>
      </c>
      <c r="C315" s="486" t="str">
        <f>VLOOKUP(B315,PLANILHA_SINTÉTICA!B:O,2,0)</f>
        <v>SINAPI</v>
      </c>
      <c r="D315" s="487" t="str">
        <f>VLOOKUP(B315,PLANILHA_SINTÉTICA!B:O,4,0)</f>
        <v>LUVA SOLDAVEL COM BUCHA DE LATAO, PVC, 20 MM X 1/2"</v>
      </c>
      <c r="E315" s="485" t="str">
        <f>VLOOKUP(B315,PLANILHA_SINTÉTICA!B:O,5,0)</f>
        <v>UN</v>
      </c>
      <c r="F315" s="485">
        <f>SUMIF(PLANILHA_SINTÉTICA!$B$16:$B$444,B315,PLANILHA_SINTÉTICA!$G$16:$G$444)</f>
        <v>1.3676999999999999</v>
      </c>
      <c r="G315" s="488">
        <f>VLOOKUP(B315,PLANILHA_SINTÉTICA!B:O,11,0)</f>
        <v>7.0997903925602586</v>
      </c>
      <c r="H315" s="488">
        <f t="shared" si="4"/>
        <v>9.7103833199046647</v>
      </c>
      <c r="I315" s="489">
        <f t="shared" si="5"/>
        <v>1.7660895238852637E-5</v>
      </c>
      <c r="J315" s="489">
        <f t="shared" si="7"/>
        <v>0.99947801136129577</v>
      </c>
      <c r="K315" s="485" t="str">
        <f t="shared" si="6"/>
        <v>C</v>
      </c>
    </row>
    <row r="316" spans="1:11">
      <c r="A316" s="485">
        <v>314</v>
      </c>
      <c r="B316" s="485">
        <v>425</v>
      </c>
      <c r="C316" s="486" t="str">
        <f>VLOOKUP(B316,PLANILHA_SINTÉTICA!B:O,2,0)</f>
        <v>SINAPI</v>
      </c>
      <c r="D316" s="487" t="str">
        <f>VLOOKUP(B316,PLANILHA_SINTÉTICA!B:O,4,0)</f>
        <v>GRAMPO METALICO TIPO OLHAL PARA HASTE DE ATERRAMENTO DE 5/8'', CONDUTOR DE *10* A 50 MM2</v>
      </c>
      <c r="E316" s="485" t="str">
        <f>VLOOKUP(B316,PLANILHA_SINTÉTICA!B:O,5,0)</f>
        <v>UN</v>
      </c>
      <c r="F316" s="485">
        <f>SUMIF(PLANILHA_SINTÉTICA!$B$16:$B$444,B316,PLANILHA_SINTÉTICA!$G$16:$G$444)</f>
        <v>1.0942000000000001</v>
      </c>
      <c r="G316" s="488">
        <f>VLOOKUP(B316,PLANILHA_SINTÉTICA!B:O,11,0)</f>
        <v>8.6000788781761539</v>
      </c>
      <c r="H316" s="488">
        <f t="shared" si="4"/>
        <v>9.4102063085003476</v>
      </c>
      <c r="I316" s="489">
        <f t="shared" si="5"/>
        <v>1.7114944108308024E-5</v>
      </c>
      <c r="J316" s="489">
        <f t="shared" si="7"/>
        <v>0.99949512630540405</v>
      </c>
      <c r="K316" s="485" t="str">
        <f t="shared" si="6"/>
        <v>C</v>
      </c>
    </row>
    <row r="317" spans="1:11">
      <c r="A317" s="485">
        <v>315</v>
      </c>
      <c r="B317" s="485">
        <v>3873</v>
      </c>
      <c r="C317" s="486" t="str">
        <f>VLOOKUP(B317,PLANILHA_SINTÉTICA!B:O,2,0)</f>
        <v>SINAPI</v>
      </c>
      <c r="D317" s="487" t="str">
        <f>VLOOKUP(B317,PLANILHA_SINTÉTICA!B:O,4,0)</f>
        <v>LUVA DE CORRER PARA TUBO SOLDAVEL, PVC, 25 MM, PARA AGUA FRIA PREDIAL</v>
      </c>
      <c r="E317" s="485" t="str">
        <f>VLOOKUP(B317,PLANILHA_SINTÉTICA!B:O,5,0)</f>
        <v>UN</v>
      </c>
      <c r="F317" s="485">
        <f>SUMIF(PLANILHA_SINTÉTICA!$B$16:$B$444,B317,PLANILHA_SINTÉTICA!$G$16:$G$444)</f>
        <v>0.54710000000000003</v>
      </c>
      <c r="G317" s="488">
        <f>VLOOKUP(B317,PLANILHA_SINTÉTICA!B:O,11,0)</f>
        <v>16.952078557943381</v>
      </c>
      <c r="H317" s="488">
        <f t="shared" si="4"/>
        <v>9.2744821790508247</v>
      </c>
      <c r="I317" s="489">
        <f t="shared" si="5"/>
        <v>1.6868093952899736E-5</v>
      </c>
      <c r="J317" s="489">
        <f t="shared" si="7"/>
        <v>0.9995119943993569</v>
      </c>
      <c r="K317" s="485" t="str">
        <f t="shared" si="6"/>
        <v>C</v>
      </c>
    </row>
    <row r="318" spans="1:11">
      <c r="A318" s="485">
        <v>316</v>
      </c>
      <c r="B318" s="485">
        <v>88282</v>
      </c>
      <c r="C318" s="486" t="str">
        <f>VLOOKUP(B318,PLANILHA_SINTÉTICA!B:O,2,0)</f>
        <v>SINAPI</v>
      </c>
      <c r="D318" s="487" t="str">
        <f>VLOOKUP(B318,PLANILHA_SINTÉTICA!B:O,4,0)</f>
        <v>MOTORISTA DE CAMINHÃO COM ENCARGOS COMPLEMENTARES</v>
      </c>
      <c r="E318" s="485" t="str">
        <f>VLOOKUP(B318,PLANILHA_SINTÉTICA!B:O,5,0)</f>
        <v>H</v>
      </c>
      <c r="F318" s="485">
        <f>SUMIF(PLANILHA_SINTÉTICA!$B$16:$B$444,B318,PLANILHA_SINTÉTICA!$G$16:$G$444)</f>
        <v>0.274877551</v>
      </c>
      <c r="G318" s="488">
        <f>VLOOKUP(B318,PLANILHA_SINTÉTICA!B:O,11,0)</f>
        <v>30.431929189263716</v>
      </c>
      <c r="H318" s="488">
        <f t="shared" si="4"/>
        <v>8.365054167750225</v>
      </c>
      <c r="I318" s="489">
        <f t="shared" si="5"/>
        <v>1.5214059059968684E-5</v>
      </c>
      <c r="J318" s="489">
        <f t="shared" si="7"/>
        <v>0.99952720845841692</v>
      </c>
      <c r="K318" s="485" t="str">
        <f t="shared" si="6"/>
        <v>C</v>
      </c>
    </row>
    <row r="319" spans="1:11">
      <c r="A319" s="485">
        <v>317</v>
      </c>
      <c r="B319" s="485">
        <v>20083</v>
      </c>
      <c r="C319" s="486" t="str">
        <f>VLOOKUP(B319,PLANILHA_SINTÉTICA!B:O,2,0)</f>
        <v>SINAPI</v>
      </c>
      <c r="D319" s="487" t="str">
        <f>VLOOKUP(B319,PLANILHA_SINTÉTICA!B:O,4,0)</f>
        <v>SOLUCAO PREPARADORA / LIMPADORA PARA PVC, FRASCO COM 1000 CM3</v>
      </c>
      <c r="E319" s="485" t="str">
        <f>VLOOKUP(B319,PLANILHA_SINTÉTICA!B:O,5,0)</f>
        <v>UN</v>
      </c>
      <c r="F319" s="485">
        <f>SUMIF(PLANILHA_SINTÉTICA!$B$16:$B$444,B319,PLANILHA_SINTÉTICA!$G$16:$G$444)</f>
        <v>8.0600000000000005E-2</v>
      </c>
      <c r="G319" s="488">
        <f>VLOOKUP(B319,PLANILHA_SINTÉTICA!B:O,11,0)</f>
        <v>100.70834125886225</v>
      </c>
      <c r="H319" s="488">
        <f t="shared" si="4"/>
        <v>8.1170923054642969</v>
      </c>
      <c r="I319" s="489">
        <f t="shared" si="5"/>
        <v>1.4763074960907848E-5</v>
      </c>
      <c r="J319" s="489">
        <f t="shared" si="7"/>
        <v>0.99954197153337787</v>
      </c>
      <c r="K319" s="485" t="str">
        <f t="shared" si="6"/>
        <v>C</v>
      </c>
    </row>
    <row r="320" spans="1:11">
      <c r="A320" s="485">
        <v>318</v>
      </c>
      <c r="B320" s="485">
        <v>43833</v>
      </c>
      <c r="C320" s="486" t="str">
        <f>VLOOKUP(B320,PLANILHA_SINTÉTICA!B:O,2,0)</f>
        <v>SINAPI</v>
      </c>
      <c r="D320" s="487" t="str">
        <f>VLOOKUP(B320,PLANILHA_SINTÉTICA!B:O,4,0)</f>
        <v>CABO COAXIAL RG6 95% DE MALHA</v>
      </c>
      <c r="E320" s="485" t="str">
        <f>VLOOKUP(B320,PLANILHA_SINTÉTICA!B:O,5,0)</f>
        <v>M</v>
      </c>
      <c r="F320" s="485">
        <f>SUMIF(PLANILHA_SINTÉTICA!$B$16:$B$444,B320,PLANILHA_SINTÉTICA!$G$16:$G$444)</f>
        <v>2.8721999999999999</v>
      </c>
      <c r="G320" s="488">
        <f>VLOOKUP(B320,PLANILHA_SINTÉTICA!B:O,11,0)</f>
        <v>2.7997509534721821</v>
      </c>
      <c r="H320" s="488">
        <f t="shared" si="4"/>
        <v>8.0414446885628017</v>
      </c>
      <c r="I320" s="489">
        <f t="shared" si="5"/>
        <v>1.4625489801480868E-5</v>
      </c>
      <c r="J320" s="489">
        <f t="shared" si="7"/>
        <v>0.99955659702317934</v>
      </c>
      <c r="K320" s="485" t="str">
        <f t="shared" si="6"/>
        <v>C</v>
      </c>
    </row>
    <row r="321" spans="1:11" ht="24">
      <c r="A321" s="485">
        <v>319</v>
      </c>
      <c r="B321" s="485">
        <v>11029</v>
      </c>
      <c r="C321" s="486" t="str">
        <f>VLOOKUP(B321,PLANILHA_SINTÉTICA!B:O,2,0)</f>
        <v>SINAPI</v>
      </c>
      <c r="D321" s="487" t="str">
        <f>VLOOKUP(B321,PLANILHA_SINTÉTICA!B:O,4,0)</f>
        <v>HASTE RETA PARA GANCHO DE FERRO GALVANIZADO, COM ROSCA 1/4 " X 30 CM PARA FIXACAO DE TELHA METALICA, INCLUI PORCA E ARRUELAS DE VEDACAO</v>
      </c>
      <c r="E321" s="485" t="str">
        <f>VLOOKUP(B321,PLANILHA_SINTÉTICA!B:O,5,0)</f>
        <v>CJ</v>
      </c>
      <c r="F321" s="485">
        <f>SUMIF(PLANILHA_SINTÉTICA!$B$16:$B$444,B321,PLANILHA_SINTÉTICA!$G$16:$G$444)</f>
        <v>4.5407999999999999</v>
      </c>
      <c r="G321" s="488">
        <f>VLOOKUP(B321,PLANILHA_SINTÉTICA!B:O,11,0)</f>
        <v>1.7483676840248226</v>
      </c>
      <c r="H321" s="488">
        <f t="shared" si="4"/>
        <v>7.9389879796199141</v>
      </c>
      <c r="I321" s="489">
        <f t="shared" si="5"/>
        <v>1.4439145231596709E-5</v>
      </c>
      <c r="J321" s="489">
        <f t="shared" si="7"/>
        <v>0.99957103616841092</v>
      </c>
      <c r="K321" s="485" t="str">
        <f t="shared" si="6"/>
        <v>C</v>
      </c>
    </row>
    <row r="322" spans="1:11">
      <c r="A322" s="485">
        <v>320</v>
      </c>
      <c r="B322" s="485">
        <v>37329</v>
      </c>
      <c r="C322" s="486" t="str">
        <f>VLOOKUP(B322,PLANILHA_SINTÉTICA!B:O,2,0)</f>
        <v>SINAPI</v>
      </c>
      <c r="D322" s="487" t="str">
        <f>VLOOKUP(B322,PLANILHA_SINTÉTICA!B:O,4,0)</f>
        <v>REJUNTE EPOXI, QUALQUER COR</v>
      </c>
      <c r="E322" s="485" t="str">
        <f>VLOOKUP(B322,PLANILHA_SINTÉTICA!B:O,5,0)</f>
        <v>KG</v>
      </c>
      <c r="F322" s="485">
        <f>SUMIF(PLANILHA_SINTÉTICA!$B$16:$B$444,B322,PLANILHA_SINTÉTICA!$G$16:$G$444)</f>
        <v>7.2300000000000003E-2</v>
      </c>
      <c r="G322" s="488">
        <f>VLOOKUP(B322,PLANILHA_SINTÉTICA!B:O,11,0)</f>
        <v>106.65042872551417</v>
      </c>
      <c r="H322" s="488">
        <f t="shared" si="4"/>
        <v>7.7108259968546751</v>
      </c>
      <c r="I322" s="489">
        <f t="shared" si="5"/>
        <v>1.4024172439858828E-5</v>
      </c>
      <c r="J322" s="489">
        <f t="shared" si="7"/>
        <v>0.99958506034085082</v>
      </c>
      <c r="K322" s="485" t="str">
        <f t="shared" si="6"/>
        <v>C</v>
      </c>
    </row>
    <row r="323" spans="1:11">
      <c r="A323" s="485">
        <v>321</v>
      </c>
      <c r="B323" s="485">
        <v>39435</v>
      </c>
      <c r="C323" s="486" t="str">
        <f>VLOOKUP(B323,PLANILHA_SINTÉTICA!B:O,2,0)</f>
        <v>SINAPI</v>
      </c>
      <c r="D323" s="487" t="str">
        <f>VLOOKUP(B323,PLANILHA_SINTÉTICA!B:O,4,0)</f>
        <v>PARAFUSO DRY WALL, EM ACO FOSFATIZADO, CABECA TROMBETA E PONTA AGULHA (TA), COMPRIMENTO 25 MM</v>
      </c>
      <c r="E323" s="485" t="str">
        <f>VLOOKUP(B323,PLANILHA_SINTÉTICA!B:O,5,0)</f>
        <v>UN</v>
      </c>
      <c r="F323" s="485">
        <f>SUMIF(PLANILHA_SINTÉTICA!$B$16:$B$444,B323,PLANILHA_SINTÉTICA!$G$16:$G$444)</f>
        <v>71.147800000000004</v>
      </c>
      <c r="G323" s="488">
        <f>VLOOKUP(B323,PLANILHA_SINTÉTICA!B:O,11,0)</f>
        <v>0.10631965646096893</v>
      </c>
      <c r="H323" s="488">
        <f t="shared" si="4"/>
        <v>7.5644096539537253</v>
      </c>
      <c r="I323" s="489">
        <f t="shared" si="5"/>
        <v>1.3757875671951731E-5</v>
      </c>
      <c r="J323" s="489">
        <f t="shared" si="7"/>
        <v>0.99959881821652274</v>
      </c>
      <c r="K323" s="485" t="str">
        <f t="shared" si="6"/>
        <v>C</v>
      </c>
    </row>
    <row r="324" spans="1:11">
      <c r="A324" s="485">
        <v>322</v>
      </c>
      <c r="B324" s="485">
        <v>38117</v>
      </c>
      <c r="C324" s="486" t="str">
        <f>VLOOKUP(B324,PLANILHA_SINTÉTICA!B:O,2,0)</f>
        <v>SINAPI</v>
      </c>
      <c r="D324" s="487" t="str">
        <f>VLOOKUP(B324,PLANILHA_SINTÉTICA!B:O,4,0)</f>
        <v>PULSADOR MINUTERIA 10A, 250V (APENAS MODULO)</v>
      </c>
      <c r="E324" s="485" t="str">
        <f>VLOOKUP(B324,PLANILHA_SINTÉTICA!B:O,5,0)</f>
        <v>UN</v>
      </c>
      <c r="F324" s="485">
        <f>SUMIF(PLANILHA_SINTÉTICA!$B$16:$B$444,B324,PLANILHA_SINTÉTICA!$G$16:$G$444)</f>
        <v>0.54710000000000003</v>
      </c>
      <c r="G324" s="488">
        <f>VLOOKUP(B324,PLANILHA_SINTÉTICA!B:O,11,0)</f>
        <v>13.502596370543055</v>
      </c>
      <c r="H324" s="488">
        <f t="shared" si="4"/>
        <v>7.3872704743241053</v>
      </c>
      <c r="I324" s="489">
        <f t="shared" si="5"/>
        <v>1.3435701315794003E-5</v>
      </c>
      <c r="J324" s="489">
        <f t="shared" si="7"/>
        <v>0.99961225391783859</v>
      </c>
      <c r="K324" s="485" t="str">
        <f t="shared" si="6"/>
        <v>C</v>
      </c>
    </row>
    <row r="325" spans="1:11">
      <c r="A325" s="485">
        <v>323</v>
      </c>
      <c r="B325" s="485">
        <v>4509</v>
      </c>
      <c r="C325" s="486" t="str">
        <f>VLOOKUP(B325,PLANILHA_SINTÉTICA!B:O,2,0)</f>
        <v>SINAPI</v>
      </c>
      <c r="D325" s="487" t="str">
        <f>VLOOKUP(B325,PLANILHA_SINTÉTICA!B:O,4,0)</f>
        <v>SARRAFO *2,5 X 10* CM EM PINUS, MISTA OU EQUIVALENTE DA REGIAO - BRUTA</v>
      </c>
      <c r="E325" s="485" t="str">
        <f>VLOOKUP(B325,PLANILHA_SINTÉTICA!B:O,5,0)</f>
        <v>M</v>
      </c>
      <c r="F325" s="485">
        <f>SUMIF(PLANILHA_SINTÉTICA!$B$16:$B$444,B325,PLANILHA_SINTÉTICA!$G$16:$G$444)</f>
        <v>1.7096</v>
      </c>
      <c r="G325" s="488">
        <f>VLOOKUP(B325,PLANILHA_SINTÉTICA!B:O,11,0)</f>
        <v>4.063773535841479</v>
      </c>
      <c r="H325" s="488">
        <f t="shared" si="4"/>
        <v>6.9474272368745922</v>
      </c>
      <c r="I325" s="489">
        <f t="shared" si="5"/>
        <v>1.2635730286618413E-5</v>
      </c>
      <c r="J325" s="489">
        <f t="shared" si="7"/>
        <v>0.99962488964812524</v>
      </c>
      <c r="K325" s="485" t="str">
        <f t="shared" si="6"/>
        <v>C</v>
      </c>
    </row>
    <row r="326" spans="1:11">
      <c r="A326" s="485">
        <v>324</v>
      </c>
      <c r="B326" s="485">
        <v>299</v>
      </c>
      <c r="C326" s="486" t="str">
        <f>VLOOKUP(B326,PLANILHA_SINTÉTICA!B:O,2,0)</f>
        <v>SINAPI</v>
      </c>
      <c r="D326" s="487" t="str">
        <f>VLOOKUP(B326,PLANILHA_SINTÉTICA!B:O,4,0)</f>
        <v>ANEL BORRACHA, DN 100 MM, PARA TUBO SERIE REFORCADA ESGOTO PREDIAL</v>
      </c>
      <c r="E326" s="485" t="str">
        <f>VLOOKUP(B326,PLANILHA_SINTÉTICA!B:O,5,0)</f>
        <v>UN</v>
      </c>
      <c r="F326" s="485">
        <f>SUMIF(PLANILHA_SINTÉTICA!$B$16:$B$444,B326,PLANILHA_SINTÉTICA!$G$16:$G$444)</f>
        <v>1.9148000000000001</v>
      </c>
      <c r="G326" s="488">
        <f>VLOOKUP(B326,PLANILHA_SINTÉTICA!B:O,11,0)</f>
        <v>3.5321752535366349</v>
      </c>
      <c r="H326" s="488">
        <f t="shared" si="4"/>
        <v>6.7634091754719483</v>
      </c>
      <c r="I326" s="489">
        <f t="shared" si="5"/>
        <v>1.2301044868193472E-5</v>
      </c>
      <c r="J326" s="489">
        <f t="shared" si="7"/>
        <v>0.99963719069299339</v>
      </c>
      <c r="K326" s="485" t="str">
        <f t="shared" si="6"/>
        <v>C</v>
      </c>
    </row>
    <row r="327" spans="1:11">
      <c r="A327" s="485">
        <v>325</v>
      </c>
      <c r="B327" s="485">
        <v>3670</v>
      </c>
      <c r="C327" s="486" t="str">
        <f>VLOOKUP(B327,PLANILHA_SINTÉTICA!B:O,2,0)</f>
        <v>SINAPI</v>
      </c>
      <c r="D327" s="487" t="str">
        <f>VLOOKUP(B327,PLANILHA_SINTÉTICA!B:O,4,0)</f>
        <v>JUNCAO SIMPLES, PVC, 45 GRAUS, DN 100 X 100 MM, SERIE NORMAL PARA ESGOTO PREDIAL</v>
      </c>
      <c r="E327" s="485" t="str">
        <f>VLOOKUP(B327,PLANILHA_SINTÉTICA!B:O,5,0)</f>
        <v>UN</v>
      </c>
      <c r="F327" s="485">
        <f>SUMIF(PLANILHA_SINTÉTICA!$B$16:$B$444,B327,PLANILHA_SINTÉTICA!$G$16:$G$444)</f>
        <v>0.2306</v>
      </c>
      <c r="G327" s="488">
        <f>VLOOKUP(B327,PLANILHA_SINTÉTICA!B:O,11,0)</f>
        <v>28.954386442870543</v>
      </c>
      <c r="H327" s="488">
        <f t="shared" si="4"/>
        <v>6.676881513725947</v>
      </c>
      <c r="I327" s="489">
        <f t="shared" si="5"/>
        <v>1.2143671475299029E-5</v>
      </c>
      <c r="J327" s="489">
        <f t="shared" si="7"/>
        <v>0.99964933436446868</v>
      </c>
      <c r="K327" s="485" t="str">
        <f t="shared" si="6"/>
        <v>C</v>
      </c>
    </row>
    <row r="328" spans="1:11">
      <c r="A328" s="485">
        <v>326</v>
      </c>
      <c r="B328" s="485">
        <v>9868</v>
      </c>
      <c r="C328" s="486" t="str">
        <f>VLOOKUP(B328,PLANILHA_SINTÉTICA!B:O,2,0)</f>
        <v>SINAPI</v>
      </c>
      <c r="D328" s="487" t="str">
        <f>VLOOKUP(B328,PLANILHA_SINTÉTICA!B:O,4,0)</f>
        <v>TUBO PVC, SOLDAVEL, DE 25 MM, AGUA FRIA (NBR-5648)</v>
      </c>
      <c r="E328" s="485" t="str">
        <f>VLOOKUP(B328,PLANILHA_SINTÉTICA!B:O,5,0)</f>
        <v>M</v>
      </c>
      <c r="F328" s="485">
        <f>SUMIF(PLANILHA_SINTÉTICA!$B$16:$B$444,B328,PLANILHA_SINTÉTICA!$G$16:$G$444)</f>
        <v>1.1480999999999999</v>
      </c>
      <c r="G328" s="488">
        <f>VLOOKUP(B328,PLANILHA_SINTÉTICA!B:O,11,0)</f>
        <v>5.7058215634053333</v>
      </c>
      <c r="H328" s="488">
        <f t="shared" si="4"/>
        <v>6.5508537369456628</v>
      </c>
      <c r="I328" s="489">
        <f t="shared" si="5"/>
        <v>1.1914456696687801E-5</v>
      </c>
      <c r="J328" s="489">
        <f t="shared" si="7"/>
        <v>0.99966124882116536</v>
      </c>
      <c r="K328" s="485" t="str">
        <f t="shared" si="6"/>
        <v>C</v>
      </c>
    </row>
    <row r="329" spans="1:11">
      <c r="A329" s="485">
        <v>327</v>
      </c>
      <c r="B329" s="485">
        <v>2580</v>
      </c>
      <c r="C329" s="486" t="str">
        <f>VLOOKUP(B329,PLANILHA_SINTÉTICA!B:O,2,0)</f>
        <v>SINAPI</v>
      </c>
      <c r="D329" s="487" t="str">
        <f>VLOOKUP(B329,PLANILHA_SINTÉTICA!B:O,4,0)</f>
        <v>CONDULETE DE ALUMINIO TIPO X, PARA ELETRODUTO ROSCAVEL DE 3/4", COM TAMPA CEGA</v>
      </c>
      <c r="E329" s="485" t="str">
        <f>VLOOKUP(B329,PLANILHA_SINTÉTICA!B:O,5,0)</f>
        <v>UN</v>
      </c>
      <c r="F329" s="485">
        <f>SUMIF(PLANILHA_SINTÉTICA!$B$16:$B$444,B329,PLANILHA_SINTÉTICA!$G$16:$G$444)</f>
        <v>0.27350000000000002</v>
      </c>
      <c r="G329" s="488">
        <f>VLOOKUP(B329,PLANILHA_SINTÉTICA!B:O,11,0)</f>
        <v>22.705153301998031</v>
      </c>
      <c r="H329" s="488">
        <f t="shared" si="4"/>
        <v>6.2098594280964621</v>
      </c>
      <c r="I329" s="489">
        <f t="shared" si="5"/>
        <v>1.1294268536526704E-5</v>
      </c>
      <c r="J329" s="489">
        <f t="shared" si="7"/>
        <v>0.99967254308970188</v>
      </c>
      <c r="K329" s="485" t="str">
        <f t="shared" si="6"/>
        <v>C</v>
      </c>
    </row>
    <row r="330" spans="1:11">
      <c r="A330" s="485">
        <v>328</v>
      </c>
      <c r="B330" s="485">
        <v>3899</v>
      </c>
      <c r="C330" s="486" t="str">
        <f>VLOOKUP(B330,PLANILHA_SINTÉTICA!B:O,2,0)</f>
        <v>SINAPI</v>
      </c>
      <c r="D330" s="487" t="str">
        <f>VLOOKUP(B330,PLANILHA_SINTÉTICA!B:O,4,0)</f>
        <v>LUVA SIMPLES, PVC, SOLDAVEL, DN 100 MM, SERIE NORMAL, PARA ESGOTO PREDIAL</v>
      </c>
      <c r="E330" s="485" t="str">
        <f>VLOOKUP(B330,PLANILHA_SINTÉTICA!B:O,5,0)</f>
        <v>UN</v>
      </c>
      <c r="F330" s="485">
        <f>SUMIF(PLANILHA_SINTÉTICA!$B$16:$B$444,B330,PLANILHA_SINTÉTICA!$G$16:$G$444)</f>
        <v>0.76170000000000004</v>
      </c>
      <c r="G330" s="488">
        <f>VLOOKUP(B330,PLANILHA_SINTÉTICA!B:O,11,0)</f>
        <v>7.9030944635986913</v>
      </c>
      <c r="H330" s="488">
        <f t="shared" si="4"/>
        <v>6.0197870529231237</v>
      </c>
      <c r="I330" s="489">
        <f t="shared" si="5"/>
        <v>1.0948571750401356E-5</v>
      </c>
      <c r="J330" s="489">
        <f t="shared" si="7"/>
        <v>0.99968349166145232</v>
      </c>
      <c r="K330" s="485" t="str">
        <f t="shared" si="6"/>
        <v>C</v>
      </c>
    </row>
    <row r="331" spans="1:11">
      <c r="A331" s="485">
        <v>329</v>
      </c>
      <c r="B331" s="485">
        <v>11621</v>
      </c>
      <c r="C331" s="486" t="str">
        <f>VLOOKUP(B331,PLANILHA_SINTÉTICA!B:O,2,0)</f>
        <v>SINAPI</v>
      </c>
      <c r="D331" s="487" t="str">
        <f>VLOOKUP(B331,PLANILHA_SINTÉTICA!B:O,4,0)</f>
        <v>MANTA ASFALTICA ELASTOMERICA EM POLIESTER ALUMINIZADA 3 MM, TIPO III, CLASSE B (NBR 9952)</v>
      </c>
      <c r="E331" s="485" t="str">
        <f>VLOOKUP(B331,PLANILHA_SINTÉTICA!B:O,5,0)</f>
        <v>M2</v>
      </c>
      <c r="F331" s="485">
        <f>SUMIF(PLANILHA_SINTÉTICA!$B$16:$B$444,B331,PLANILHA_SINTÉTICA!$G$16:$G$444)</f>
        <v>9.2499999999999999E-2</v>
      </c>
      <c r="G331" s="488">
        <f>VLOOKUP(B331,PLANILHA_SINTÉTICA!B:O,11,0)</f>
        <v>64.158006026613592</v>
      </c>
      <c r="H331" s="488">
        <f t="shared" si="4"/>
        <v>5.9346155574617567</v>
      </c>
      <c r="I331" s="489">
        <f t="shared" si="5"/>
        <v>1.0793664903871802E-5</v>
      </c>
      <c r="J331" s="489">
        <f t="shared" si="7"/>
        <v>0.99969428532635618</v>
      </c>
      <c r="K331" s="485" t="str">
        <f t="shared" si="6"/>
        <v>C</v>
      </c>
    </row>
    <row r="332" spans="1:11" ht="24">
      <c r="A332" s="485">
        <v>330</v>
      </c>
      <c r="B332" s="485">
        <v>1574</v>
      </c>
      <c r="C332" s="486" t="str">
        <f>VLOOKUP(B332,PLANILHA_SINTÉTICA!B:O,2,0)</f>
        <v>SINAPI</v>
      </c>
      <c r="D332" s="487" t="str">
        <f>VLOOKUP(B332,PLANILHA_SINTÉTICA!B:O,4,0)</f>
        <v>TERMINAL A COMPRESSAO EM COBRE ESTANHADO PARA CABO 10 MM2, 1 FURO E 1 COMPRESSAO, PARA PARAFUSO DE FIXACAO M6</v>
      </c>
      <c r="E332" s="485" t="str">
        <f>VLOOKUP(B332,PLANILHA_SINTÉTICA!B:O,5,0)</f>
        <v>UN</v>
      </c>
      <c r="F332" s="485">
        <f>SUMIF(PLANILHA_SINTÉTICA!$B$16:$B$444,B332,PLANILHA_SINTÉTICA!$G$16:$G$444)</f>
        <v>3.2825000000000002</v>
      </c>
      <c r="G332" s="488">
        <f>VLOOKUP(B332,PLANILHA_SINTÉTICA!B:O,11,0)</f>
        <v>1.7129277985378328</v>
      </c>
      <c r="H332" s="488">
        <f t="shared" si="4"/>
        <v>5.6226854987004362</v>
      </c>
      <c r="I332" s="489">
        <f t="shared" si="5"/>
        <v>1.022633775435131E-5</v>
      </c>
      <c r="J332" s="489">
        <f t="shared" si="7"/>
        <v>0.99970451166411056</v>
      </c>
      <c r="K332" s="485" t="str">
        <f t="shared" si="6"/>
        <v>C</v>
      </c>
    </row>
    <row r="333" spans="1:11">
      <c r="A333" s="485">
        <v>331</v>
      </c>
      <c r="B333" s="485">
        <v>7307</v>
      </c>
      <c r="C333" s="486" t="str">
        <f>VLOOKUP(B333,PLANILHA_SINTÉTICA!B:O,2,0)</f>
        <v>SINAPI</v>
      </c>
      <c r="D333" s="487" t="str">
        <f>VLOOKUP(B333,PLANILHA_SINTÉTICA!B:O,4,0)</f>
        <v>FUNDO ANTICORROSIVO PARA METAIS FERROSOS (ZARCAO)</v>
      </c>
      <c r="E333" s="485" t="str">
        <f>VLOOKUP(B333,PLANILHA_SINTÉTICA!B:O,5,0)</f>
        <v>L</v>
      </c>
      <c r="F333" s="485">
        <f>SUMIF(PLANILHA_SINTÉTICA!$B$16:$B$444,B333,PLANILHA_SINTÉTICA!$G$16:$G$444)</f>
        <v>0.1182</v>
      </c>
      <c r="G333" s="488">
        <f>VLOOKUP(B333,PLANILHA_SINTÉTICA!B:O,11,0)</f>
        <v>45.575692736268685</v>
      </c>
      <c r="H333" s="488">
        <f t="shared" si="4"/>
        <v>5.3870468814269588</v>
      </c>
      <c r="I333" s="489">
        <f t="shared" si="5"/>
        <v>9.7977667292132595E-6</v>
      </c>
      <c r="J333" s="489">
        <f t="shared" si="7"/>
        <v>0.99971430943083972</v>
      </c>
      <c r="K333" s="485" t="str">
        <f t="shared" si="6"/>
        <v>C</v>
      </c>
    </row>
    <row r="334" spans="1:11" ht="24">
      <c r="A334" s="485">
        <v>332</v>
      </c>
      <c r="B334" s="485">
        <v>7170</v>
      </c>
      <c r="C334" s="486" t="str">
        <f>VLOOKUP(B334,PLANILHA_SINTÉTICA!B:O,2,0)</f>
        <v>SINAPI</v>
      </c>
      <c r="D334" s="487" t="str">
        <f>VLOOKUP(B334,PLANILHA_SINTÉTICA!B:O,4,0)</f>
        <v>TELA FACHADEIRA EM POLIETILENO, ROLO DE 3 X 100 M (L X C), COR BRANCA, SEM LOGOMARCA - PARA PROTECAO DE OBRAS</v>
      </c>
      <c r="E334" s="485" t="str">
        <f>VLOOKUP(B334,PLANILHA_SINTÉTICA!B:O,5,0)</f>
        <v>M2</v>
      </c>
      <c r="F334" s="485">
        <f>SUMIF(PLANILHA_SINTÉTICA!$B$16:$B$444,B334,PLANILHA_SINTÉTICA!$G$16:$G$444)</f>
        <v>1.9317</v>
      </c>
      <c r="G334" s="488">
        <f>VLOOKUP(B334,PLANILHA_SINTÉTICA!B:O,11,0)</f>
        <v>2.7879376583098519</v>
      </c>
      <c r="H334" s="488">
        <f t="shared" si="4"/>
        <v>5.3854591745571412</v>
      </c>
      <c r="I334" s="489">
        <f t="shared" si="5"/>
        <v>9.7948790651763131E-6</v>
      </c>
      <c r="J334" s="489">
        <f t="shared" si="7"/>
        <v>0.99972410430990488</v>
      </c>
      <c r="K334" s="485" t="str">
        <f t="shared" si="6"/>
        <v>C</v>
      </c>
    </row>
    <row r="335" spans="1:11">
      <c r="A335" s="485">
        <v>333</v>
      </c>
      <c r="B335" s="485">
        <v>88246</v>
      </c>
      <c r="C335" s="486" t="str">
        <f>VLOOKUP(B335,PLANILHA_SINTÉTICA!B:O,2,0)</f>
        <v>SINAPI</v>
      </c>
      <c r="D335" s="487" t="str">
        <f>VLOOKUP(B335,PLANILHA_SINTÉTICA!B:O,4,0)</f>
        <v>ASSENTADOR DE TUBOS COM ENCARGOS COMPLEMENTARES</v>
      </c>
      <c r="E335" s="485" t="str">
        <f>VLOOKUP(B335,PLANILHA_SINTÉTICA!B:O,5,0)</f>
        <v>H</v>
      </c>
      <c r="F335" s="485">
        <f>SUMIF(PLANILHA_SINTÉTICA!$B$16:$B$444,B335,PLANILHA_SINTÉTICA!$G$16:$G$444)</f>
        <v>0.1600705949</v>
      </c>
      <c r="G335" s="488">
        <f>VLOOKUP(B335,PLANILHA_SINTÉTICA!B:O,11,0)</f>
        <v>32.787968999466102</v>
      </c>
      <c r="H335" s="488">
        <f t="shared" si="4"/>
        <v>5.2483897033072964</v>
      </c>
      <c r="I335" s="489">
        <f t="shared" si="5"/>
        <v>9.5455820505851122E-6</v>
      </c>
      <c r="J335" s="489">
        <f t="shared" si="7"/>
        <v>0.99973364989195546</v>
      </c>
      <c r="K335" s="485" t="str">
        <f t="shared" si="6"/>
        <v>C</v>
      </c>
    </row>
    <row r="336" spans="1:11">
      <c r="A336" s="485">
        <v>334</v>
      </c>
      <c r="B336" s="485">
        <v>122</v>
      </c>
      <c r="C336" s="486" t="str">
        <f>VLOOKUP(B336,PLANILHA_SINTÉTICA!B:O,2,0)</f>
        <v>SINAPI</v>
      </c>
      <c r="D336" s="487" t="str">
        <f>VLOOKUP(B336,PLANILHA_SINTÉTICA!B:O,4,0)</f>
        <v>ADESIVO PLASTICO PARA PVC, FRASCO COM *850* GR</v>
      </c>
      <c r="E336" s="485" t="str">
        <f>VLOOKUP(B336,PLANILHA_SINTÉTICA!B:O,5,0)</f>
        <v>UN</v>
      </c>
      <c r="F336" s="485">
        <f>SUMIF(PLANILHA_SINTÉTICA!$B$16:$B$444,B336,PLANILHA_SINTÉTICA!$G$16:$G$444)</f>
        <v>5.91E-2</v>
      </c>
      <c r="G336" s="488">
        <f>VLOOKUP(B336,PLANILHA_SINTÉTICA!B:O,11,0)</f>
        <v>88.895046096532369</v>
      </c>
      <c r="H336" s="488">
        <f t="shared" si="4"/>
        <v>5.2536972243050633</v>
      </c>
      <c r="I336" s="489">
        <f t="shared" si="5"/>
        <v>9.5552351785030833E-6</v>
      </c>
      <c r="J336" s="489">
        <f t="shared" si="7"/>
        <v>0.99974320512713399</v>
      </c>
      <c r="K336" s="485" t="str">
        <f t="shared" si="6"/>
        <v>C</v>
      </c>
    </row>
    <row r="337" spans="1:11">
      <c r="A337" s="485">
        <v>335</v>
      </c>
      <c r="B337" s="485">
        <v>298</v>
      </c>
      <c r="C337" s="486" t="str">
        <f>VLOOKUP(B337,PLANILHA_SINTÉTICA!B:O,2,0)</f>
        <v>SINAPI</v>
      </c>
      <c r="D337" s="487" t="str">
        <f>VLOOKUP(B337,PLANILHA_SINTÉTICA!B:O,4,0)</f>
        <v>ANEL BORRACHA, DN 75 MM, PARA TUBO SERIE REFORCADA ESGOTO PREDIAL</v>
      </c>
      <c r="E337" s="485" t="str">
        <f>VLOOKUP(B337,PLANILHA_SINTÉTICA!B:O,5,0)</f>
        <v>UN</v>
      </c>
      <c r="F337" s="485">
        <f>SUMIF(PLANILHA_SINTÉTICA!$B$16:$B$444,B337,PLANILHA_SINTÉTICA!$G$16:$G$444)</f>
        <v>1.9148000000000001</v>
      </c>
      <c r="G337" s="488">
        <f>VLOOKUP(B337,PLANILHA_SINTÉTICA!B:O,11,0)</f>
        <v>2.7170578873358728</v>
      </c>
      <c r="H337" s="488">
        <f t="shared" si="4"/>
        <v>5.2026224426707293</v>
      </c>
      <c r="I337" s="489">
        <f t="shared" si="5"/>
        <v>9.4623422063026712E-6</v>
      </c>
      <c r="J337" s="489">
        <f t="shared" si="7"/>
        <v>0.99975266746934033</v>
      </c>
      <c r="K337" s="485" t="str">
        <f t="shared" si="6"/>
        <v>C</v>
      </c>
    </row>
    <row r="338" spans="1:11" ht="24">
      <c r="A338" s="485">
        <v>336</v>
      </c>
      <c r="B338" s="485">
        <v>1570</v>
      </c>
      <c r="C338" s="486" t="str">
        <f>VLOOKUP(B338,PLANILHA_SINTÉTICA!B:O,2,0)</f>
        <v>SINAPI</v>
      </c>
      <c r="D338" s="487" t="str">
        <f>VLOOKUP(B338,PLANILHA_SINTÉTICA!B:O,4,0)</f>
        <v>TERMINAL A COMPRESSAO EM COBRE ESTANHADO PARA CABO 2,5 MM2, 1 FURO E 1 COMPRESSAO, PARA PARAFUSO DE FIXACAO M5</v>
      </c>
      <c r="E338" s="485" t="str">
        <f>VLOOKUP(B338,PLANILHA_SINTÉTICA!B:O,5,0)</f>
        <v>UN</v>
      </c>
      <c r="F338" s="485">
        <f>SUMIF(PLANILHA_SINTÉTICA!$B$16:$B$444,B338,PLANILHA_SINTÉTICA!$G$16:$G$444)</f>
        <v>4.9237000000000002</v>
      </c>
      <c r="G338" s="488">
        <f>VLOOKUP(B338,PLANILHA_SINTÉTICA!B:O,11,0)</f>
        <v>1.0277566791226997</v>
      </c>
      <c r="H338" s="488">
        <f t="shared" si="4"/>
        <v>5.0603655609964369</v>
      </c>
      <c r="I338" s="489">
        <f t="shared" si="5"/>
        <v>9.2036105165756994E-6</v>
      </c>
      <c r="J338" s="489">
        <f t="shared" si="7"/>
        <v>0.99976187107985692</v>
      </c>
      <c r="K338" s="485" t="str">
        <f t="shared" si="6"/>
        <v>C</v>
      </c>
    </row>
    <row r="339" spans="1:11">
      <c r="A339" s="485">
        <v>337</v>
      </c>
      <c r="B339" s="485">
        <v>20247</v>
      </c>
      <c r="C339" s="486" t="str">
        <f>VLOOKUP(B339,PLANILHA_SINTÉTICA!B:O,2,0)</f>
        <v>SINAPI</v>
      </c>
      <c r="D339" s="487" t="str">
        <f>VLOOKUP(B339,PLANILHA_SINTÉTICA!B:O,4,0)</f>
        <v>PREGO DE ACO POLIDO COM CABECA 15 X 15 (1 1/4 X 13)</v>
      </c>
      <c r="E339" s="485" t="str">
        <f>VLOOKUP(B339,PLANILHA_SINTÉTICA!B:O,5,0)</f>
        <v>KG</v>
      </c>
      <c r="F339" s="485">
        <f>SUMIF(PLANILHA_SINTÉTICA!$B$16:$B$444,B339,PLANILHA_SINTÉTICA!$G$16:$G$444)</f>
        <v>0.185</v>
      </c>
      <c r="G339" s="488">
        <f>VLOOKUP(B339,PLANILHA_SINTÉTICA!B:O,11,0)</f>
        <v>26.615354000729226</v>
      </c>
      <c r="H339" s="488">
        <f t="shared" si="4"/>
        <v>4.9238404901349071</v>
      </c>
      <c r="I339" s="489">
        <f t="shared" si="5"/>
        <v>8.9553036377916302E-6</v>
      </c>
      <c r="J339" s="489">
        <f t="shared" si="7"/>
        <v>0.99977082638349468</v>
      </c>
      <c r="K339" s="485" t="str">
        <f t="shared" si="6"/>
        <v>C</v>
      </c>
    </row>
    <row r="340" spans="1:11">
      <c r="A340" s="485">
        <v>338</v>
      </c>
      <c r="B340" s="485">
        <v>43652</v>
      </c>
      <c r="C340" s="486" t="str">
        <f>VLOOKUP(B340,PLANILHA_SINTÉTICA!B:O,2,0)</f>
        <v>SINAPI</v>
      </c>
      <c r="D340" s="487" t="str">
        <f>VLOOKUP(B340,PLANILHA_SINTÉTICA!B:O,4,0)</f>
        <v>MASSA PARA MADEIRA - INTERIOR E EXTERIOR</v>
      </c>
      <c r="E340" s="485" t="str">
        <f>VLOOKUP(B340,PLANILHA_SINTÉTICA!B:O,5,0)</f>
        <v>KG</v>
      </c>
      <c r="F340" s="485">
        <f>SUMIF(PLANILHA_SINTÉTICA!$B$16:$B$444,B340,PLANILHA_SINTÉTICA!$G$16:$G$444)</f>
        <v>0.2056</v>
      </c>
      <c r="G340" s="488">
        <f>VLOOKUP(B340,PLANILHA_SINTÉTICA!B:O,11,0)</f>
        <v>23.378511126250835</v>
      </c>
      <c r="H340" s="488">
        <f t="shared" si="4"/>
        <v>4.8066218875571716</v>
      </c>
      <c r="I340" s="489">
        <f t="shared" si="5"/>
        <v>8.7421106677544374E-6</v>
      </c>
      <c r="J340" s="489">
        <f t="shared" si="7"/>
        <v>0.99977956849416239</v>
      </c>
      <c r="K340" s="485" t="str">
        <f t="shared" si="6"/>
        <v>C</v>
      </c>
    </row>
    <row r="341" spans="1:11">
      <c r="A341" s="485">
        <v>339</v>
      </c>
      <c r="B341" s="485">
        <v>37586</v>
      </c>
      <c r="C341" s="486" t="str">
        <f>VLOOKUP(B341,PLANILHA_SINTÉTICA!B:O,2,0)</f>
        <v>SINAPI</v>
      </c>
      <c r="D341" s="487" t="str">
        <f>VLOOKUP(B341,PLANILHA_SINTÉTICA!B:O,4,0)</f>
        <v>PINO DE ACO COM ARRUELA CONICA, DIAMETRO ARRUELA = *23* MM E COMP HASTE = *27* MM (ACAO INDIRETA)</v>
      </c>
      <c r="E341" s="485" t="str">
        <f>VLOOKUP(B341,PLANILHA_SINTÉTICA!B:O,5,0)</f>
        <v>CENTO</v>
      </c>
      <c r="F341" s="485">
        <f>SUMIF(PLANILHA_SINTÉTICA!$B$16:$B$444,B341,PLANILHA_SINTÉTICA!$G$16:$G$444)</f>
        <v>8.6400000000000005E-2</v>
      </c>
      <c r="G341" s="488">
        <f>VLOOKUP(B341,PLANILHA_SINTÉTICA!B:O,11,0)</f>
        <v>55.416167606489473</v>
      </c>
      <c r="H341" s="488">
        <f t="shared" si="4"/>
        <v>4.7879568812006905</v>
      </c>
      <c r="I341" s="489">
        <f t="shared" si="5"/>
        <v>8.708163426843915E-6</v>
      </c>
      <c r="J341" s="489">
        <f t="shared" si="7"/>
        <v>0.99978827665758918</v>
      </c>
      <c r="K341" s="485" t="str">
        <f t="shared" si="6"/>
        <v>C</v>
      </c>
    </row>
    <row r="342" spans="1:11">
      <c r="A342" s="485">
        <v>340</v>
      </c>
      <c r="B342" s="485">
        <v>5330</v>
      </c>
      <c r="C342" s="486" t="str">
        <f>VLOOKUP(B342,PLANILHA_SINTÉTICA!B:O,2,0)</f>
        <v>SINAPI</v>
      </c>
      <c r="D342" s="487" t="str">
        <f>VLOOKUP(B342,PLANILHA_SINTÉTICA!B:O,4,0)</f>
        <v>DILUENTE EPOXI</v>
      </c>
      <c r="E342" s="485" t="str">
        <f>VLOOKUP(B342,PLANILHA_SINTÉTICA!B:O,5,0)</f>
        <v>L</v>
      </c>
      <c r="F342" s="485">
        <f>SUMIF(PLANILHA_SINTÉTICA!$B$16:$B$444,B342,PLANILHA_SINTÉTICA!$G$16:$G$444)</f>
        <v>9.0800000000000006E-2</v>
      </c>
      <c r="G342" s="488">
        <f>VLOOKUP(B342,PLANILHA_SINTÉTICA!B:O,11,0)</f>
        <v>51.423273841621977</v>
      </c>
      <c r="H342" s="488">
        <f t="shared" si="4"/>
        <v>4.669233264819276</v>
      </c>
      <c r="I342" s="489">
        <f t="shared" si="5"/>
        <v>8.4922331919383706E-6</v>
      </c>
      <c r="J342" s="489">
        <f t="shared" si="7"/>
        <v>0.99979676889078117</v>
      </c>
      <c r="K342" s="485" t="str">
        <f t="shared" si="6"/>
        <v>C</v>
      </c>
    </row>
    <row r="343" spans="1:11" ht="24">
      <c r="A343" s="485">
        <v>341</v>
      </c>
      <c r="B343" s="485">
        <v>1578</v>
      </c>
      <c r="C343" s="486" t="str">
        <f>VLOOKUP(B343,PLANILHA_SINTÉTICA!B:O,2,0)</f>
        <v>SINAPI</v>
      </c>
      <c r="D343" s="487" t="str">
        <f>VLOOKUP(B343,PLANILHA_SINTÉTICA!B:O,4,0)</f>
        <v>TERMINAL A COMPRESSAO EM COBRE ESTANHADO PARA CABO 50 MM2, 1 FURO E 1 COMPRESSAO, PARA PARAFUSO DE FIXACAO M8</v>
      </c>
      <c r="E343" s="485" t="str">
        <f>VLOOKUP(B343,PLANILHA_SINTÉTICA!B:O,5,0)</f>
        <v>UN</v>
      </c>
      <c r="F343" s="485">
        <f>SUMIF(PLANILHA_SINTÉTICA!$B$16:$B$444,B343,PLANILHA_SINTÉTICA!$G$16:$G$444)</f>
        <v>0.8206</v>
      </c>
      <c r="G343" s="488">
        <f>VLOOKUP(B343,PLANILHA_SINTÉTICA!B:O,11,0)</f>
        <v>5.5168088408080544</v>
      </c>
      <c r="H343" s="488">
        <f t="shared" si="4"/>
        <v>4.5270933347670894</v>
      </c>
      <c r="I343" s="489">
        <f t="shared" si="5"/>
        <v>8.2337142096069752E-6</v>
      </c>
      <c r="J343" s="489">
        <f t="shared" si="7"/>
        <v>0.99980500260499083</v>
      </c>
      <c r="K343" s="485" t="str">
        <f t="shared" si="6"/>
        <v>C</v>
      </c>
    </row>
    <row r="344" spans="1:11">
      <c r="A344" s="485">
        <v>342</v>
      </c>
      <c r="B344" s="485">
        <v>5069</v>
      </c>
      <c r="C344" s="486" t="str">
        <f>VLOOKUP(B344,PLANILHA_SINTÉTICA!B:O,2,0)</f>
        <v>SINAPI</v>
      </c>
      <c r="D344" s="487" t="str">
        <f>VLOOKUP(B344,PLANILHA_SINTÉTICA!B:O,4,0)</f>
        <v>PREGO DE ACO POLIDO COM CABECA 17 X 27 (2 1/2 X 11)</v>
      </c>
      <c r="E344" s="485" t="str">
        <f>VLOOKUP(B344,PLANILHA_SINTÉTICA!B:O,5,0)</f>
        <v>KG</v>
      </c>
      <c r="F344" s="485">
        <f>SUMIF(PLANILHA_SINTÉTICA!$B$16:$B$444,B344,PLANILHA_SINTÉTICA!$G$16:$G$444)</f>
        <v>0.17510000000000001</v>
      </c>
      <c r="G344" s="488">
        <f>VLOOKUP(B344,PLANILHA_SINTÉTICA!B:O,11,0)</f>
        <v>24.500774166672173</v>
      </c>
      <c r="H344" s="488">
        <f t="shared" si="4"/>
        <v>4.2900855565842972</v>
      </c>
      <c r="I344" s="489">
        <f t="shared" si="5"/>
        <v>7.802653003948968E-6</v>
      </c>
      <c r="J344" s="489">
        <f t="shared" si="7"/>
        <v>0.99981280525799476</v>
      </c>
      <c r="K344" s="485" t="str">
        <f t="shared" si="6"/>
        <v>C</v>
      </c>
    </row>
    <row r="345" spans="1:11">
      <c r="A345" s="485">
        <v>343</v>
      </c>
      <c r="B345" s="485">
        <v>38105</v>
      </c>
      <c r="C345" s="486" t="str">
        <f>VLOOKUP(B345,PLANILHA_SINTÉTICA!B:O,2,0)</f>
        <v>SINAPI</v>
      </c>
      <c r="D345" s="487" t="str">
        <f>VLOOKUP(B345,PLANILHA_SINTÉTICA!B:O,4,0)</f>
        <v>TOMADA PARA ANTENA DE TV, CABO COAXIAL DE 9 MM (APENAS MODULO)</v>
      </c>
      <c r="E345" s="485" t="str">
        <f>VLOOKUP(B345,PLANILHA_SINTÉTICA!B:O,5,0)</f>
        <v>UN</v>
      </c>
      <c r="F345" s="485">
        <f>SUMIF(PLANILHA_SINTÉTICA!$B$16:$B$444,B345,PLANILHA_SINTÉTICA!$G$16:$G$444)</f>
        <v>0.27350000000000002</v>
      </c>
      <c r="G345" s="488">
        <f>VLOOKUP(B345,PLANILHA_SINTÉTICA!B:O,11,0)</f>
        <v>15.073764627132929</v>
      </c>
      <c r="H345" s="488">
        <f t="shared" si="4"/>
        <v>4.1226746255208564</v>
      </c>
      <c r="I345" s="489">
        <f t="shared" si="5"/>
        <v>7.4981720356961882E-6</v>
      </c>
      <c r="J345" s="489">
        <f t="shared" si="7"/>
        <v>0.99982030343003048</v>
      </c>
      <c r="K345" s="485" t="str">
        <f t="shared" si="6"/>
        <v>C</v>
      </c>
    </row>
    <row r="346" spans="1:11" ht="24">
      <c r="A346" s="485">
        <v>344</v>
      </c>
      <c r="B346" s="485" t="s">
        <v>532</v>
      </c>
      <c r="C346" s="486" t="str">
        <f>VLOOKUP(B346,PLANILHA_SINTÉTICA!B:O,2,0)</f>
        <v>PRÓPRIO</v>
      </c>
      <c r="D346" s="487" t="str">
        <f>VLOOKUP(B346,PLANILHA_SINTÉTICA!B:O,4,0)</f>
        <v>KIT CERCA ELÉTRICA INDUSTRIAL, COMPRIMENTO TOTAL PARA 100 METROS, HASTES BIG 1 METRO, C/ CENTRAL DE CHOQUE 12.000 VOLTS COMPLETO. REF.: INTELBRAS IND-100ELC OU SIMILAR</v>
      </c>
      <c r="E346" s="485" t="str">
        <f>VLOOKUP(B346,PLANILHA_SINTÉTICA!B:O,5,0)</f>
        <v>CJ</v>
      </c>
      <c r="F346" s="485">
        <f>SUMIF(PLANILHA_SINTÉTICA!$B$16:$B$444,B346,PLANILHA_SINTÉTICA!$G$16:$G$444)</f>
        <v>2.8999999999999998E-3</v>
      </c>
      <c r="G346" s="488">
        <f>VLOOKUP(B346,PLANILHA_SINTÉTICA!B:O,11,0)</f>
        <v>1272.5399681813374</v>
      </c>
      <c r="H346" s="488">
        <f t="shared" si="4"/>
        <v>3.6903659077258779</v>
      </c>
      <c r="I346" s="489">
        <f t="shared" si="5"/>
        <v>6.7119045193387819E-6</v>
      </c>
      <c r="J346" s="489">
        <f t="shared" si="7"/>
        <v>0.99982701533454976</v>
      </c>
      <c r="K346" s="485" t="str">
        <f t="shared" si="6"/>
        <v>C</v>
      </c>
    </row>
    <row r="347" spans="1:11">
      <c r="A347" s="485">
        <v>345</v>
      </c>
      <c r="B347" s="485">
        <v>3146</v>
      </c>
      <c r="C347" s="486" t="str">
        <f>VLOOKUP(B347,PLANILHA_SINTÉTICA!B:O,2,0)</f>
        <v>SINAPI</v>
      </c>
      <c r="D347" s="487" t="str">
        <f>VLOOKUP(B347,PLANILHA_SINTÉTICA!B:O,4,0)</f>
        <v>FITA VEDA ROSCA EM ROLOS DE 18 MM X 10 M (L X C)</v>
      </c>
      <c r="E347" s="485" t="str">
        <f>VLOOKUP(B347,PLANILHA_SINTÉTICA!B:O,5,0)</f>
        <v>UN</v>
      </c>
      <c r="F347" s="485">
        <f>SUMIF(PLANILHA_SINTÉTICA!$B$16:$B$444,B347,PLANILHA_SINTÉTICA!$G$16:$G$444)</f>
        <v>0.62990000000000002</v>
      </c>
      <c r="G347" s="488">
        <f>VLOOKUP(B347,PLANILHA_SINTÉTICA!B:O,11,0)</f>
        <v>5.6940082682430031</v>
      </c>
      <c r="H347" s="488">
        <f t="shared" si="4"/>
        <v>3.5866558081662676</v>
      </c>
      <c r="I347" s="489">
        <f t="shared" si="5"/>
        <v>6.5232803277706951E-6</v>
      </c>
      <c r="J347" s="489">
        <f t="shared" si="7"/>
        <v>0.99983353861487756</v>
      </c>
      <c r="K347" s="485" t="str">
        <f t="shared" si="6"/>
        <v>C</v>
      </c>
    </row>
    <row r="348" spans="1:11">
      <c r="A348" s="485">
        <v>346</v>
      </c>
      <c r="B348" s="485">
        <v>4734</v>
      </c>
      <c r="C348" s="486" t="str">
        <f>VLOOKUP(B348,PLANILHA_SINTÉTICA!B:O,2,0)</f>
        <v>SINAPI</v>
      </c>
      <c r="D348" s="487" t="str">
        <f>VLOOKUP(B348,PLANILHA_SINTÉTICA!B:O,4,0)</f>
        <v>SEIXO ROLADO PARA APLICACAO EM CONCRETO (POSTO PEDREIRA/FORNECEDOR, SEM FRETE)</v>
      </c>
      <c r="E348" s="485" t="str">
        <f>VLOOKUP(B348,PLANILHA_SINTÉTICA!B:O,5,0)</f>
        <v>M3</v>
      </c>
      <c r="F348" s="485">
        <f>SUMIF(PLANILHA_SINTÉTICA!$B$16:$B$444,B348,PLANILHA_SINTÉTICA!$G$16:$G$444)</f>
        <v>1.44E-2</v>
      </c>
      <c r="G348" s="488">
        <f>VLOOKUP(B348,PLANILHA_SINTÉTICA!B:O,11,0)</f>
        <v>236.95107436601279</v>
      </c>
      <c r="H348" s="488">
        <f t="shared" si="4"/>
        <v>3.4120954708705842</v>
      </c>
      <c r="I348" s="489">
        <f t="shared" si="5"/>
        <v>6.205796277113454E-6</v>
      </c>
      <c r="J348" s="489">
        <f t="shared" si="7"/>
        <v>0.99983974441115464</v>
      </c>
      <c r="K348" s="485" t="str">
        <f t="shared" si="6"/>
        <v>C</v>
      </c>
    </row>
    <row r="349" spans="1:11">
      <c r="A349" s="485">
        <v>347</v>
      </c>
      <c r="B349" s="485">
        <v>7091</v>
      </c>
      <c r="C349" s="486" t="str">
        <f>VLOOKUP(B349,PLANILHA_SINTÉTICA!B:O,2,0)</f>
        <v>SINAPI</v>
      </c>
      <c r="D349" s="487" t="str">
        <f>VLOOKUP(B349,PLANILHA_SINTÉTICA!B:O,4,0)</f>
        <v>TE SANITARIO, PVC, DN 100 X 100 MM, SERIE NORMAL, PARA ESGOTO PREDIAL</v>
      </c>
      <c r="E349" s="485" t="str">
        <f>VLOOKUP(B349,PLANILHA_SINTÉTICA!B:O,5,0)</f>
        <v>UN</v>
      </c>
      <c r="F349" s="485">
        <f>SUMIF(PLANILHA_SINTÉTICA!$B$16:$B$444,B349,PLANILHA_SINTÉTICA!$G$16:$G$444)</f>
        <v>0.17660000000000001</v>
      </c>
      <c r="G349" s="488">
        <f>VLOOKUP(B349,PLANILHA_SINTÉTICA!B:O,11,0)</f>
        <v>19.279297704922367</v>
      </c>
      <c r="H349" s="488">
        <f t="shared" si="4"/>
        <v>3.4047239746892903</v>
      </c>
      <c r="I349" s="489">
        <f t="shared" si="5"/>
        <v>6.1923892655133483E-6</v>
      </c>
      <c r="J349" s="489">
        <f t="shared" si="7"/>
        <v>0.99984593680042011</v>
      </c>
      <c r="K349" s="485" t="str">
        <f t="shared" si="6"/>
        <v>C</v>
      </c>
    </row>
    <row r="350" spans="1:11">
      <c r="A350" s="485">
        <v>348</v>
      </c>
      <c r="B350" s="485">
        <v>38113</v>
      </c>
      <c r="C350" s="486" t="str">
        <f>VLOOKUP(B350,PLANILHA_SINTÉTICA!B:O,2,0)</f>
        <v>SINAPI</v>
      </c>
      <c r="D350" s="487" t="str">
        <f>VLOOKUP(B350,PLANILHA_SINTÉTICA!B:O,4,0)</f>
        <v>INTERRUPTOR PARALELO 10A, 250V (APENAS MODULO)</v>
      </c>
      <c r="E350" s="485" t="str">
        <f>VLOOKUP(B350,PLANILHA_SINTÉTICA!B:O,5,0)</f>
        <v>UN</v>
      </c>
      <c r="F350" s="485">
        <f>SUMIF(PLANILHA_SINTÉTICA!$B$16:$B$444,B350,PLANILHA_SINTÉTICA!$G$16:$G$444)</f>
        <v>0.27350000000000002</v>
      </c>
      <c r="G350" s="488">
        <f>VLOOKUP(B350,PLANILHA_SINTÉTICA!B:O,11,0)</f>
        <v>12.321266854310066</v>
      </c>
      <c r="H350" s="488">
        <f t="shared" si="4"/>
        <v>3.3698664846538033</v>
      </c>
      <c r="I350" s="489">
        <f t="shared" si="5"/>
        <v>6.1289917188331695E-6</v>
      </c>
      <c r="J350" s="489">
        <f t="shared" si="7"/>
        <v>0.99985206579213892</v>
      </c>
      <c r="K350" s="485" t="str">
        <f t="shared" si="6"/>
        <v>C</v>
      </c>
    </row>
    <row r="351" spans="1:11" ht="24">
      <c r="A351" s="485">
        <v>349</v>
      </c>
      <c r="B351" s="485">
        <v>39431</v>
      </c>
      <c r="C351" s="486" t="str">
        <f>VLOOKUP(B351,PLANILHA_SINTÉTICA!B:O,2,0)</f>
        <v>SINAPI</v>
      </c>
      <c r="D351" s="487" t="str">
        <f>VLOOKUP(B351,PLANILHA_SINTÉTICA!B:O,4,0)</f>
        <v>FITA DE PAPEL MICROPERFURADO, 50 X 150 MM, PARA TRATAMENTO DE JUNTAS DE CHAPA DE GESSO PARA DRYWALL</v>
      </c>
      <c r="E351" s="485" t="str">
        <f>VLOOKUP(B351,PLANILHA_SINTÉTICA!B:O,5,0)</f>
        <v>M</v>
      </c>
      <c r="F351" s="485">
        <f>SUMIF(PLANILHA_SINTÉTICA!$B$16:$B$444,B351,PLANILHA_SINTÉTICA!$G$16:$G$444)</f>
        <v>8.8995999999999995</v>
      </c>
      <c r="G351" s="488">
        <f>VLOOKUP(B351,PLANILHA_SINTÉTICA!B:O,11,0)</f>
        <v>0.36621215003222635</v>
      </c>
      <c r="H351" s="488">
        <f t="shared" si="4"/>
        <v>3.2591416504268014</v>
      </c>
      <c r="I351" s="489">
        <f t="shared" si="5"/>
        <v>5.9276093806494688E-6</v>
      </c>
      <c r="J351" s="489">
        <f t="shared" si="7"/>
        <v>0.9998579934015196</v>
      </c>
      <c r="K351" s="485" t="str">
        <f t="shared" si="6"/>
        <v>C</v>
      </c>
    </row>
    <row r="352" spans="1:11">
      <c r="A352" s="485">
        <v>350</v>
      </c>
      <c r="B352" s="485">
        <v>44074</v>
      </c>
      <c r="C352" s="486" t="str">
        <f>VLOOKUP(B352,PLANILHA_SINTÉTICA!B:O,2,0)</f>
        <v>SINAPI</v>
      </c>
      <c r="D352" s="487" t="str">
        <f>VLOOKUP(B352,PLANILHA_SINTÉTICA!B:O,4,0)</f>
        <v>PRIMER DE POLIURETANO</v>
      </c>
      <c r="E352" s="485" t="str">
        <f>VLOOKUP(B352,PLANILHA_SINTÉTICA!B:O,5,0)</f>
        <v>L</v>
      </c>
      <c r="F352" s="485">
        <f>SUMIF(PLANILHA_SINTÉTICA!$B$16:$B$444,B352,PLANILHA_SINTÉTICA!$G$16:$G$444)</f>
        <v>4.8999999999999998E-3</v>
      </c>
      <c r="G352" s="488">
        <f>VLOOKUP(B352,PLANILHA_SINTÉTICA!B:O,11,0)</f>
        <v>642.34792445168739</v>
      </c>
      <c r="H352" s="488">
        <f t="shared" si="4"/>
        <v>3.147504829813268</v>
      </c>
      <c r="I352" s="489">
        <f t="shared" si="5"/>
        <v>5.7245683544921664E-6</v>
      </c>
      <c r="J352" s="489">
        <f t="shared" si="7"/>
        <v>0.99986371796987406</v>
      </c>
      <c r="K352" s="485" t="str">
        <f t="shared" si="6"/>
        <v>C</v>
      </c>
    </row>
    <row r="353" spans="1:11">
      <c r="A353" s="485">
        <v>351</v>
      </c>
      <c r="B353" s="485">
        <v>43835</v>
      </c>
      <c r="C353" s="486" t="str">
        <f>VLOOKUP(B353,PLANILHA_SINTÉTICA!B:O,2,0)</f>
        <v>SINAPI</v>
      </c>
      <c r="D353" s="487" t="str">
        <f>VLOOKUP(B353,PLANILHA_SINTÉTICA!B:O,4,0)</f>
        <v>CABO COAXIAL RG59 95% DE MALHA</v>
      </c>
      <c r="E353" s="485" t="str">
        <f>VLOOKUP(B353,PLANILHA_SINTÉTICA!B:O,5,0)</f>
        <v>M</v>
      </c>
      <c r="F353" s="485">
        <f>SUMIF(PLANILHA_SINTÉTICA!$B$16:$B$444,B353,PLANILHA_SINTÉTICA!$G$16:$G$444)</f>
        <v>1.1489</v>
      </c>
      <c r="G353" s="488">
        <f>VLOOKUP(B353,PLANILHA_SINTÉTICA!B:O,11,0)</f>
        <v>2.6934312970112129</v>
      </c>
      <c r="H353" s="488">
        <f t="shared" si="4"/>
        <v>3.0944832171361827</v>
      </c>
      <c r="I353" s="489">
        <f t="shared" si="5"/>
        <v>5.6281345561512148E-6</v>
      </c>
      <c r="J353" s="489">
        <f t="shared" si="7"/>
        <v>0.99986934610443023</v>
      </c>
      <c r="K353" s="485" t="str">
        <f t="shared" si="6"/>
        <v>C</v>
      </c>
    </row>
    <row r="354" spans="1:11">
      <c r="A354" s="485">
        <v>352</v>
      </c>
      <c r="B354" s="485">
        <v>1535</v>
      </c>
      <c r="C354" s="486" t="str">
        <f>VLOOKUP(B354,PLANILHA_SINTÉTICA!B:O,2,0)</f>
        <v>SINAPI</v>
      </c>
      <c r="D354" s="487" t="str">
        <f>VLOOKUP(B354,PLANILHA_SINTÉTICA!B:O,4,0)</f>
        <v>TERMINAL METALICO A PRESSAO PARA 1 CABO DE 6 A 10 MM2, COM 1 FURO DE FIXACAO</v>
      </c>
      <c r="E354" s="485" t="str">
        <f>VLOOKUP(B354,PLANILHA_SINTÉTICA!B:O,5,0)</f>
        <v>UN</v>
      </c>
      <c r="F354" s="485">
        <f>SUMIF(PLANILHA_SINTÉTICA!$B$16:$B$444,B354,PLANILHA_SINTÉTICA!$G$16:$G$444)</f>
        <v>0.54710000000000003</v>
      </c>
      <c r="G354" s="488">
        <f>VLOOKUP(B354,PLANILHA_SINTÉTICA!B:O,11,0)</f>
        <v>5.6231284972690236</v>
      </c>
      <c r="H354" s="488">
        <f t="shared" si="4"/>
        <v>3.0764136008558829</v>
      </c>
      <c r="I354" s="489">
        <f t="shared" si="5"/>
        <v>5.5952701892545459E-6</v>
      </c>
      <c r="J354" s="489">
        <f t="shared" si="7"/>
        <v>0.99987494137461952</v>
      </c>
      <c r="K354" s="485" t="str">
        <f t="shared" si="6"/>
        <v>C</v>
      </c>
    </row>
    <row r="355" spans="1:11" ht="24">
      <c r="A355" s="485">
        <v>353</v>
      </c>
      <c r="B355" s="485">
        <v>1571</v>
      </c>
      <c r="C355" s="486" t="str">
        <f>VLOOKUP(B355,PLANILHA_SINTÉTICA!B:O,2,0)</f>
        <v>SINAPI</v>
      </c>
      <c r="D355" s="487" t="str">
        <f>VLOOKUP(B355,PLANILHA_SINTÉTICA!B:O,4,0)</f>
        <v>TERMINAL A COMPRESSAO EM COBRE ESTANHADO PARA CABO 4 MM2, 1 FURO E 1 COMPRESSAO, PARA PARAFUSO DE FIXACAO M5</v>
      </c>
      <c r="E355" s="485" t="str">
        <f>VLOOKUP(B355,PLANILHA_SINTÉTICA!B:O,5,0)</f>
        <v>UN</v>
      </c>
      <c r="F355" s="485">
        <f>SUMIF(PLANILHA_SINTÉTICA!$B$16:$B$444,B355,PLANILHA_SINTÉTICA!$G$16:$G$444)</f>
        <v>2.1882999999999999</v>
      </c>
      <c r="G355" s="488">
        <f>VLOOKUP(B355,PLANILHA_SINTÉTICA!B:O,11,0)</f>
        <v>1.3349023533432764</v>
      </c>
      <c r="H355" s="488">
        <f t="shared" si="4"/>
        <v>2.9211668198210918</v>
      </c>
      <c r="I355" s="489">
        <f t="shared" si="5"/>
        <v>5.3129129387014895E-6</v>
      </c>
      <c r="J355" s="489">
        <f t="shared" si="7"/>
        <v>0.99988025428755822</v>
      </c>
      <c r="K355" s="485" t="str">
        <f t="shared" si="6"/>
        <v>C</v>
      </c>
    </row>
    <row r="356" spans="1:11" ht="24">
      <c r="A356" s="485">
        <v>354</v>
      </c>
      <c r="B356" s="485">
        <v>43682</v>
      </c>
      <c r="C356" s="486" t="str">
        <f>VLOOKUP(B356,PLANILHA_SINTÉTICA!B:O,2,0)</f>
        <v>SINAPI</v>
      </c>
      <c r="D356" s="487" t="str">
        <f>VLOOKUP(B356,PLANILHA_SINTÉTICA!B:O,4,0)</f>
        <v>CHAPA/PAINEL DE MADEIRA COMPENSADA RESINADA (MADEIRITE RESINADO ROSA) PARA FORMA DE CONCRETO, DE 2200 X 1100 MM, E = 6 MM</v>
      </c>
      <c r="E356" s="485" t="str">
        <f>VLOOKUP(B356,PLANILHA_SINTÉTICA!B:O,5,0)</f>
        <v>M2</v>
      </c>
      <c r="F356" s="485">
        <f>SUMIF(PLANILHA_SINTÉTICA!$B$16:$B$444,B356,PLANILHA_SINTÉTICA!$G$16:$G$444)</f>
        <v>0.1366</v>
      </c>
      <c r="G356" s="488">
        <f>VLOOKUP(B356,PLANILHA_SINTÉTICA!B:O,11,0)</f>
        <v>21.287557882518445</v>
      </c>
      <c r="H356" s="488">
        <f t="shared" si="4"/>
        <v>2.9078804067520196</v>
      </c>
      <c r="I356" s="489">
        <f t="shared" si="5"/>
        <v>5.2887480894280304E-6</v>
      </c>
      <c r="J356" s="489">
        <f t="shared" si="7"/>
        <v>0.99988554303564769</v>
      </c>
      <c r="K356" s="485" t="str">
        <f t="shared" si="6"/>
        <v>C</v>
      </c>
    </row>
    <row r="357" spans="1:11">
      <c r="A357" s="485">
        <v>355</v>
      </c>
      <c r="B357" s="485">
        <v>7292</v>
      </c>
      <c r="C357" s="486" t="str">
        <f>VLOOKUP(B357,PLANILHA_SINTÉTICA!B:O,2,0)</f>
        <v>SINAPI</v>
      </c>
      <c r="D357" s="487" t="str">
        <f>VLOOKUP(B357,PLANILHA_SINTÉTICA!B:O,4,0)</f>
        <v>TINTA ESMALTE SINTETICO PREMIUM BRILHANTE</v>
      </c>
      <c r="E357" s="485" t="str">
        <f>VLOOKUP(B357,PLANILHA_SINTÉTICA!B:O,5,0)</f>
        <v>L</v>
      </c>
      <c r="F357" s="485">
        <f>SUMIF(PLANILHA_SINTÉTICA!$B$16:$B$444,B357,PLANILHA_SINTÉTICA!$G$16:$G$444)</f>
        <v>6.8500000000000005E-2</v>
      </c>
      <c r="G357" s="488">
        <f>VLOOKUP(B357,PLANILHA_SINTÉTICA!B:O,11,0)</f>
        <v>42.256156795653993</v>
      </c>
      <c r="H357" s="488">
        <f t="shared" si="4"/>
        <v>2.8945467405022987</v>
      </c>
      <c r="I357" s="489">
        <f t="shared" si="5"/>
        <v>5.2644972977725203E-6</v>
      </c>
      <c r="J357" s="489">
        <f t="shared" si="7"/>
        <v>0.99989080753294546</v>
      </c>
      <c r="K357" s="485" t="str">
        <f t="shared" si="6"/>
        <v>C</v>
      </c>
    </row>
    <row r="358" spans="1:11">
      <c r="A358" s="485">
        <v>356</v>
      </c>
      <c r="B358" s="485">
        <v>6142</v>
      </c>
      <c r="C358" s="486" t="str">
        <f>VLOOKUP(B358,PLANILHA_SINTÉTICA!B:O,2,0)</f>
        <v>SINAPI</v>
      </c>
      <c r="D358" s="487" t="str">
        <f>VLOOKUP(B358,PLANILHA_SINTÉTICA!B:O,4,0)</f>
        <v>CONJUNTO DE LIGACAO PARA BACIA SANITARIA AJUSTAVEL, EM PLASTICO BRANCO, COM TUBO, CANOPLA E ESPUDE</v>
      </c>
      <c r="E358" s="485" t="str">
        <f>VLOOKUP(B358,PLANILHA_SINTÉTICA!B:O,5,0)</f>
        <v>UN</v>
      </c>
      <c r="F358" s="485">
        <f>SUMIF(PLANILHA_SINTÉTICA!$B$16:$B$444,B358,PLANILHA_SINTÉTICA!$G$16:$G$444)</f>
        <v>0.27350000000000002</v>
      </c>
      <c r="G358" s="488">
        <f>VLOOKUP(B358,PLANILHA_SINTÉTICA!B:O,11,0)</f>
        <v>10.383886447687965</v>
      </c>
      <c r="H358" s="488">
        <f t="shared" si="4"/>
        <v>2.8399929434426587</v>
      </c>
      <c r="I358" s="489">
        <f t="shared" si="5"/>
        <v>5.165276817693534E-6</v>
      </c>
      <c r="J358" s="489">
        <f t="shared" si="7"/>
        <v>0.99989597280976317</v>
      </c>
      <c r="K358" s="485" t="str">
        <f t="shared" si="6"/>
        <v>C</v>
      </c>
    </row>
    <row r="359" spans="1:11">
      <c r="A359" s="485">
        <v>357</v>
      </c>
      <c r="B359" s="485">
        <v>2705</v>
      </c>
      <c r="C359" s="486" t="str">
        <f>VLOOKUP(B359,PLANILHA_SINTÉTICA!B:O,2,0)</f>
        <v>SINAPI</v>
      </c>
      <c r="D359" s="487" t="str">
        <f>VLOOKUP(B359,PLANILHA_SINTÉTICA!B:O,4,0)</f>
        <v>ENERGIA ELETRICA ATE 2000 KWH INDUSTRIAL, SEM DEMANDA</v>
      </c>
      <c r="E359" s="485" t="str">
        <f>VLOOKUP(B359,PLANILHA_SINTÉTICA!B:O,5,0)</f>
        <v>KWH</v>
      </c>
      <c r="F359" s="485">
        <f>SUMIF(PLANILHA_SINTÉTICA!$B$16:$B$444,B359,PLANILHA_SINTÉTICA!$G$16:$G$444)</f>
        <v>3.7094999999999998</v>
      </c>
      <c r="G359" s="488">
        <f>VLOOKUP(B359,PLANILHA_SINTÉTICA!B:O,11,0)</f>
        <v>0.75605089038911244</v>
      </c>
      <c r="H359" s="488">
        <f t="shared" si="4"/>
        <v>2.8045707778984124</v>
      </c>
      <c r="I359" s="489">
        <f t="shared" si="5"/>
        <v>5.1008522595478341E-6</v>
      </c>
      <c r="J359" s="489">
        <f t="shared" si="7"/>
        <v>0.99990107366202274</v>
      </c>
      <c r="K359" s="485" t="str">
        <f t="shared" si="6"/>
        <v>C</v>
      </c>
    </row>
    <row r="360" spans="1:11" ht="24">
      <c r="A360" s="485">
        <v>358</v>
      </c>
      <c r="B360" s="485">
        <v>14250</v>
      </c>
      <c r="C360" s="486" t="str">
        <f>VLOOKUP(B360,PLANILHA_SINTÉTICA!B:O,2,0)</f>
        <v>SINAPI</v>
      </c>
      <c r="D360" s="487" t="str">
        <f>VLOOKUP(B360,PLANILHA_SINTÉTICA!B:O,4,0)</f>
        <v>ENERGIA ELETRICA COMERCIAL, BAIXA TENSAO, RELATIVA AO CONSUMO DE ATE 100 KWH, INCLUINDO ICMS, PIS/PASEP E COFINS</v>
      </c>
      <c r="E360" s="485" t="str">
        <f>VLOOKUP(B360,PLANILHA_SINTÉTICA!B:O,5,0)</f>
        <v>KWH</v>
      </c>
      <c r="F360" s="485">
        <f>SUMIF(PLANILHA_SINTÉTICA!$B$16:$B$444,B360,PLANILHA_SINTÉTICA!$G$16:$G$444)</f>
        <v>3.4649999999999999</v>
      </c>
      <c r="G360" s="488">
        <f>VLOOKUP(B360,PLANILHA_SINTÉTICA!B:O,11,0)</f>
        <v>0.76786418555144231</v>
      </c>
      <c r="H360" s="488">
        <f t="shared" si="4"/>
        <v>2.6606494029357477</v>
      </c>
      <c r="I360" s="489">
        <f t="shared" si="5"/>
        <v>4.8390932494130822E-6</v>
      </c>
      <c r="J360" s="489">
        <f t="shared" si="7"/>
        <v>0.99990591275527219</v>
      </c>
      <c r="K360" s="485" t="str">
        <f t="shared" si="6"/>
        <v>C</v>
      </c>
    </row>
    <row r="361" spans="1:11">
      <c r="A361" s="485">
        <v>359</v>
      </c>
      <c r="B361" s="485">
        <v>3870</v>
      </c>
      <c r="C361" s="486" t="str">
        <f>VLOOKUP(B361,PLANILHA_SINTÉTICA!B:O,2,0)</f>
        <v>SINAPI</v>
      </c>
      <c r="D361" s="487" t="str">
        <f>VLOOKUP(B361,PLANILHA_SINTÉTICA!B:O,4,0)</f>
        <v>LUVA SOLDAVEL COM BUCHA DE LATAO, PVC, 25 MM X 3/4"</v>
      </c>
      <c r="E361" s="485" t="str">
        <f>VLOOKUP(B361,PLANILHA_SINTÉTICA!B:O,5,0)</f>
        <v>UN</v>
      </c>
      <c r="F361" s="485">
        <f>SUMIF(PLANILHA_SINTÉTICA!$B$16:$B$444,B361,PLANILHA_SINTÉTICA!$G$16:$G$444)</f>
        <v>0.27350000000000002</v>
      </c>
      <c r="G361" s="488">
        <f>VLOOKUP(B361,PLANILHA_SINTÉTICA!B:O,11,0)</f>
        <v>9.0253575040200289</v>
      </c>
      <c r="H361" s="488">
        <f t="shared" si="4"/>
        <v>2.468435277349478</v>
      </c>
      <c r="I361" s="489">
        <f t="shared" si="5"/>
        <v>4.4895011248212283E-6</v>
      </c>
      <c r="J361" s="489">
        <f t="shared" si="7"/>
        <v>0.99991040225639705</v>
      </c>
      <c r="K361" s="485" t="str">
        <f t="shared" si="6"/>
        <v>C</v>
      </c>
    </row>
    <row r="362" spans="1:11">
      <c r="A362" s="485">
        <v>360</v>
      </c>
      <c r="B362" s="485">
        <v>4718</v>
      </c>
      <c r="C362" s="486" t="str">
        <f>VLOOKUP(B362,PLANILHA_SINTÉTICA!B:O,2,0)</f>
        <v>SINAPI</v>
      </c>
      <c r="D362" s="487" t="str">
        <f>VLOOKUP(B362,PLANILHA_SINTÉTICA!B:O,4,0)</f>
        <v>PEDRA BRITADA N. 2 (19 A 38 MM) POSTO PEDREIRA/FORNECEDOR, SEM FRETE</v>
      </c>
      <c r="E362" s="485" t="str">
        <f>VLOOKUP(B362,PLANILHA_SINTÉTICA!B:O,5,0)</f>
        <v>M3</v>
      </c>
      <c r="F362" s="485">
        <f>SUMIF(PLANILHA_SINTÉTICA!$B$16:$B$444,B362,PLANILHA_SINTÉTICA!$G$16:$G$444)</f>
        <v>3.2800000000000003E-2</v>
      </c>
      <c r="G362" s="488">
        <f>VLOOKUP(B362,PLANILHA_SINTÉTICA!B:O,11,0)</f>
        <v>72.462752525731503</v>
      </c>
      <c r="H362" s="488">
        <f t="shared" si="4"/>
        <v>2.3767782828439934</v>
      </c>
      <c r="I362" s="489">
        <f t="shared" si="5"/>
        <v>4.3227986863550458E-6</v>
      </c>
      <c r="J362" s="489">
        <f t="shared" si="7"/>
        <v>0.99991472505508339</v>
      </c>
      <c r="K362" s="485" t="str">
        <f t="shared" si="6"/>
        <v>C</v>
      </c>
    </row>
    <row r="363" spans="1:11" ht="24">
      <c r="A363" s="485">
        <v>361</v>
      </c>
      <c r="B363" s="485">
        <v>1576</v>
      </c>
      <c r="C363" s="486" t="str">
        <f>VLOOKUP(B363,PLANILHA_SINTÉTICA!B:O,2,0)</f>
        <v>SINAPI</v>
      </c>
      <c r="D363" s="487" t="str">
        <f>VLOOKUP(B363,PLANILHA_SINTÉTICA!B:O,4,0)</f>
        <v>TERMINAL A COMPRESSAO EM COBRE ESTANHADO PARA CABO 25 MM2, 1 FURO E 1 COMPRESSAO, PARA PARAFUSO DE FIXACAO M8</v>
      </c>
      <c r="E363" s="485" t="str">
        <f>VLOOKUP(B363,PLANILHA_SINTÉTICA!B:O,5,0)</f>
        <v>UN</v>
      </c>
      <c r="F363" s="485">
        <f>SUMIF(PLANILHA_SINTÉTICA!$B$16:$B$444,B363,PLANILHA_SINTÉTICA!$G$16:$G$444)</f>
        <v>0.8206</v>
      </c>
      <c r="G363" s="488">
        <f>VLOOKUP(B363,PLANILHA_SINTÉTICA!B:O,11,0)</f>
        <v>2.823377543796842</v>
      </c>
      <c r="H363" s="488">
        <f t="shared" si="4"/>
        <v>2.3168636124396884</v>
      </c>
      <c r="I363" s="489">
        <f t="shared" si="5"/>
        <v>4.2138280430322639E-6</v>
      </c>
      <c r="J363" s="489">
        <f t="shared" si="7"/>
        <v>0.99991893888312644</v>
      </c>
      <c r="K363" s="485" t="str">
        <f t="shared" si="6"/>
        <v>C</v>
      </c>
    </row>
    <row r="364" spans="1:11">
      <c r="A364" s="485">
        <v>362</v>
      </c>
      <c r="B364" s="485">
        <v>1550</v>
      </c>
      <c r="C364" s="486" t="str">
        <f>VLOOKUP(B364,PLANILHA_SINTÉTICA!B:O,2,0)</f>
        <v>SINAPI</v>
      </c>
      <c r="D364" s="487" t="str">
        <f>VLOOKUP(B364,PLANILHA_SINTÉTICA!B:O,4,0)</f>
        <v>CONECTOR METALICO TIPO PARAFUSO FENDIDO (SPLIT BOLT), PARA CABOS ATE 25 MM2</v>
      </c>
      <c r="E364" s="485" t="str">
        <f>VLOOKUP(B364,PLANILHA_SINTÉTICA!B:O,5,0)</f>
        <v>UN</v>
      </c>
      <c r="F364" s="485">
        <f>SUMIF(PLANILHA_SINTÉTICA!$B$16:$B$444,B364,PLANILHA_SINTÉTICA!$G$16:$G$444)</f>
        <v>0.27350000000000002</v>
      </c>
      <c r="G364" s="488">
        <f>VLOOKUP(B364,PLANILHA_SINTÉTICA!B:O,11,0)</f>
        <v>8.3519996797672267</v>
      </c>
      <c r="H364" s="488">
        <f t="shared" si="4"/>
        <v>2.2842719124163366</v>
      </c>
      <c r="I364" s="489">
        <f t="shared" si="5"/>
        <v>4.1545514335714774E-6</v>
      </c>
      <c r="J364" s="489">
        <f t="shared" si="7"/>
        <v>0.99992309343455998</v>
      </c>
      <c r="K364" s="485" t="str">
        <f t="shared" si="6"/>
        <v>C</v>
      </c>
    </row>
    <row r="365" spans="1:11">
      <c r="A365" s="485">
        <v>363</v>
      </c>
      <c r="B365" s="485">
        <v>11681</v>
      </c>
      <c r="C365" s="486" t="str">
        <f>VLOOKUP(B365,PLANILHA_SINTÉTICA!B:O,2,0)</f>
        <v>SINAPI</v>
      </c>
      <c r="D365" s="487" t="str">
        <f>VLOOKUP(B365,PLANILHA_SINTÉTICA!B:O,4,0)</f>
        <v>ENGATE/RABICHO FLEXIVEL PLASTICO (PVC OU ABS) BRANCO 1/2 " X 40 CM</v>
      </c>
      <c r="E365" s="485" t="str">
        <f>VLOOKUP(B365,PLANILHA_SINTÉTICA!B:O,5,0)</f>
        <v>UN</v>
      </c>
      <c r="F365" s="485">
        <f>SUMIF(PLANILHA_SINTÉTICA!$B$16:$B$444,B365,PLANILHA_SINTÉTICA!$G$16:$G$444)</f>
        <v>0.27350000000000002</v>
      </c>
      <c r="G365" s="488">
        <f>VLOOKUP(B365,PLANILHA_SINTÉTICA!B:O,11,0)</f>
        <v>8.2456800233062584</v>
      </c>
      <c r="H365" s="488">
        <f t="shared" si="4"/>
        <v>2.255193486374262</v>
      </c>
      <c r="I365" s="489">
        <f t="shared" si="5"/>
        <v>4.101664640216254E-6</v>
      </c>
      <c r="J365" s="489">
        <f t="shared" si="7"/>
        <v>0.99992719509920025</v>
      </c>
      <c r="K365" s="485" t="str">
        <f t="shared" si="6"/>
        <v>C</v>
      </c>
    </row>
    <row r="366" spans="1:11">
      <c r="A366" s="485">
        <v>364</v>
      </c>
      <c r="B366" s="485">
        <v>38098</v>
      </c>
      <c r="C366" s="486" t="str">
        <f>VLOOKUP(B366,PLANILHA_SINTÉTICA!B:O,2,0)</f>
        <v>SINAPI</v>
      </c>
      <c r="D366" s="487" t="str">
        <f>VLOOKUP(B366,PLANILHA_SINTÉTICA!B:O,4,0)</f>
        <v>ESPELHO / PLACA DE 6 POSTOS 4" X 4", PARA INSTALACAO DE TOMADAS E INTERRUPTORES</v>
      </c>
      <c r="E366" s="485" t="str">
        <f>VLOOKUP(B366,PLANILHA_SINTÉTICA!B:O,5,0)</f>
        <v>UN</v>
      </c>
      <c r="F366" s="485">
        <f>SUMIF(PLANILHA_SINTÉTICA!$B$16:$B$444,B366,PLANILHA_SINTÉTICA!$G$16:$G$444)</f>
        <v>0.27350000000000002</v>
      </c>
      <c r="G366" s="488">
        <f>VLOOKUP(B366,PLANILHA_SINTÉTICA!B:O,11,0)</f>
        <v>8.1393603668452883</v>
      </c>
      <c r="H366" s="488">
        <f t="shared" si="4"/>
        <v>2.2261150603321864</v>
      </c>
      <c r="I366" s="489">
        <f t="shared" si="5"/>
        <v>4.0487778468610297E-6</v>
      </c>
      <c r="J366" s="489">
        <f t="shared" si="7"/>
        <v>0.99993124387704713</v>
      </c>
      <c r="K366" s="485" t="str">
        <f t="shared" si="6"/>
        <v>C</v>
      </c>
    </row>
    <row r="367" spans="1:11" ht="24">
      <c r="A367" s="485">
        <v>365</v>
      </c>
      <c r="B367" s="485">
        <v>1575</v>
      </c>
      <c r="C367" s="486" t="str">
        <f>VLOOKUP(B367,PLANILHA_SINTÉTICA!B:O,2,0)</f>
        <v>SINAPI</v>
      </c>
      <c r="D367" s="487" t="str">
        <f>VLOOKUP(B367,PLANILHA_SINTÉTICA!B:O,4,0)</f>
        <v>TERMINAL A COMPRESSAO EM COBRE ESTANHADO PARA CABO 16 MM2, 1 FURO E 1 COMPRESSAO, PARA PARAFUSO DE FIXACAO M6</v>
      </c>
      <c r="E367" s="485" t="str">
        <f>VLOOKUP(B367,PLANILHA_SINTÉTICA!B:O,5,0)</f>
        <v>UN</v>
      </c>
      <c r="F367" s="485">
        <f>SUMIF(PLANILHA_SINTÉTICA!$B$16:$B$444,B367,PLANILHA_SINTÉTICA!$G$16:$G$444)</f>
        <v>1.0942000000000001</v>
      </c>
      <c r="G367" s="488">
        <f>VLOOKUP(B367,PLANILHA_SINTÉTICA!B:O,11,0)</f>
        <v>2.0318867679207395</v>
      </c>
      <c r="H367" s="488">
        <f t="shared" si="4"/>
        <v>2.2232905014588735</v>
      </c>
      <c r="I367" s="489">
        <f t="shared" si="5"/>
        <v>4.0436406409738742E-6</v>
      </c>
      <c r="J367" s="489">
        <f t="shared" si="7"/>
        <v>0.99993528751768812</v>
      </c>
      <c r="K367" s="485" t="str">
        <f t="shared" si="6"/>
        <v>C</v>
      </c>
    </row>
    <row r="368" spans="1:11">
      <c r="A368" s="485">
        <v>366</v>
      </c>
      <c r="B368" s="485">
        <v>345</v>
      </c>
      <c r="C368" s="486" t="str">
        <f>VLOOKUP(B368,PLANILHA_SINTÉTICA!B:O,2,0)</f>
        <v>SINAPI</v>
      </c>
      <c r="D368" s="487" t="str">
        <f>VLOOKUP(B368,PLANILHA_SINTÉTICA!B:O,4,0)</f>
        <v>ARAME GALVANIZADO 18 BWG, D = 1,24MM (0,009 KG/M)</v>
      </c>
      <c r="E368" s="485" t="str">
        <f>VLOOKUP(B368,PLANILHA_SINTÉTICA!B:O,5,0)</f>
        <v>KG</v>
      </c>
      <c r="F368" s="485">
        <f>SUMIF(PLANILHA_SINTÉTICA!$B$16:$B$444,B368,PLANILHA_SINTÉTICA!$G$16:$G$444)</f>
        <v>4.7899999999999998E-2</v>
      </c>
      <c r="G368" s="488">
        <f>VLOOKUP(B368,PLANILHA_SINTÉTICA!B:O,11,0)</f>
        <v>44.193537202276083</v>
      </c>
      <c r="H368" s="488">
        <f t="shared" si="4"/>
        <v>2.1168704319890241</v>
      </c>
      <c r="I368" s="489">
        <f t="shared" si="5"/>
        <v>3.8500876537951062E-6</v>
      </c>
      <c r="J368" s="489">
        <f t="shared" si="7"/>
        <v>0.99993913760534192</v>
      </c>
      <c r="K368" s="485" t="str">
        <f t="shared" si="6"/>
        <v>C</v>
      </c>
    </row>
    <row r="369" spans="1:11">
      <c r="A369" s="485">
        <v>367</v>
      </c>
      <c r="B369" s="485">
        <v>1891</v>
      </c>
      <c r="C369" s="486" t="str">
        <f>VLOOKUP(B369,PLANILHA_SINTÉTICA!B:O,2,0)</f>
        <v>SINAPI</v>
      </c>
      <c r="D369" s="487" t="str">
        <f>VLOOKUP(B369,PLANILHA_SINTÉTICA!B:O,4,0)</f>
        <v>LUVA EM PVC RIGIDO ROSCAVEL, DE 3/4", PARA ELETRODUTO</v>
      </c>
      <c r="E369" s="485" t="str">
        <f>VLOOKUP(B369,PLANILHA_SINTÉTICA!B:O,5,0)</f>
        <v>UN</v>
      </c>
      <c r="F369" s="485">
        <f>SUMIF(PLANILHA_SINTÉTICA!$B$16:$B$444,B369,PLANILHA_SINTÉTICA!$G$16:$G$444)</f>
        <v>1.0942000000000001</v>
      </c>
      <c r="G369" s="488">
        <f>VLOOKUP(B369,PLANILHA_SINTÉTICA!B:O,11,0)</f>
        <v>1.9255671114597706</v>
      </c>
      <c r="H369" s="488">
        <f t="shared" si="4"/>
        <v>2.1069555333592809</v>
      </c>
      <c r="I369" s="489">
        <f t="shared" si="5"/>
        <v>3.8320547934810537E-6</v>
      </c>
      <c r="J369" s="489">
        <f t="shared" si="7"/>
        <v>0.99994296966013541</v>
      </c>
      <c r="K369" s="485" t="str">
        <f t="shared" si="6"/>
        <v>C</v>
      </c>
    </row>
    <row r="370" spans="1:11">
      <c r="A370" s="485">
        <v>368</v>
      </c>
      <c r="B370" s="485">
        <v>3524</v>
      </c>
      <c r="C370" s="486" t="str">
        <f>VLOOKUP(B370,PLANILHA_SINTÉTICA!B:O,2,0)</f>
        <v>SINAPI</v>
      </c>
      <c r="D370" s="487" t="str">
        <f>VLOOKUP(B370,PLANILHA_SINTÉTICA!B:O,4,0)</f>
        <v>JOELHO PVC, SOLDAVEL, COM BUCHA DE LATAO, 90 GRAUS, 25 MM X 3/4", PARA AGUA FRIA PREDIAL</v>
      </c>
      <c r="E370" s="485" t="str">
        <f>VLOOKUP(B370,PLANILHA_SINTÉTICA!B:O,5,0)</f>
        <v>UN</v>
      </c>
      <c r="F370" s="485">
        <f>SUMIF(PLANILHA_SINTÉTICA!$B$16:$B$444,B370,PLANILHA_SINTÉTICA!$G$16:$G$444)</f>
        <v>0.18540000000000001</v>
      </c>
      <c r="G370" s="488">
        <f>VLOOKUP(B370,PLANILHA_SINTÉTICA!B:O,11,0)</f>
        <v>11.069057567103098</v>
      </c>
      <c r="H370" s="488">
        <f t="shared" si="4"/>
        <v>2.0522032729409143</v>
      </c>
      <c r="I370" s="489">
        <f t="shared" si="5"/>
        <v>3.7324733553974497E-6</v>
      </c>
      <c r="J370" s="489">
        <f t="shared" si="7"/>
        <v>0.99994670213349079</v>
      </c>
      <c r="K370" s="485" t="str">
        <f t="shared" si="6"/>
        <v>C</v>
      </c>
    </row>
    <row r="371" spans="1:11">
      <c r="A371" s="485">
        <v>369</v>
      </c>
      <c r="B371" s="485">
        <v>3148</v>
      </c>
      <c r="C371" s="486" t="str">
        <f>VLOOKUP(B371,PLANILHA_SINTÉTICA!B:O,2,0)</f>
        <v>SINAPI</v>
      </c>
      <c r="D371" s="487" t="str">
        <f>VLOOKUP(B371,PLANILHA_SINTÉTICA!B:O,4,0)</f>
        <v>FITA VEDA ROSCA EM ROLOS DE 18 MM X 50 M (L X C)</v>
      </c>
      <c r="E371" s="485" t="str">
        <f>VLOOKUP(B371,PLANILHA_SINTÉTICA!B:O,5,0)</f>
        <v>UN</v>
      </c>
      <c r="F371" s="485">
        <f>SUMIF(PLANILHA_SINTÉTICA!$B$16:$B$444,B371,PLANILHA_SINTÉTICA!$G$16:$G$444)</f>
        <v>9.2100000000000001E-2</v>
      </c>
      <c r="G371" s="488">
        <f>VLOOKUP(B371,PLANILHA_SINTÉTICA!B:O,11,0)</f>
        <v>20.992225503460201</v>
      </c>
      <c r="H371" s="488">
        <f t="shared" si="4"/>
        <v>1.9333839688686845</v>
      </c>
      <c r="I371" s="489">
        <f t="shared" si="5"/>
        <v>3.5163690871682497E-6</v>
      </c>
      <c r="J371" s="489">
        <f t="shared" si="7"/>
        <v>0.99995021850257793</v>
      </c>
      <c r="K371" s="485" t="str">
        <f t="shared" si="6"/>
        <v>C</v>
      </c>
    </row>
    <row r="372" spans="1:11">
      <c r="A372" s="485">
        <v>370</v>
      </c>
      <c r="B372" s="485">
        <v>40547</v>
      </c>
      <c r="C372" s="486" t="str">
        <f>VLOOKUP(B372,PLANILHA_SINTÉTICA!B:O,2,0)</f>
        <v>SINAPI</v>
      </c>
      <c r="D372" s="487" t="str">
        <f>VLOOKUP(B372,PLANILHA_SINTÉTICA!B:O,4,0)</f>
        <v>PARAFUSO ZINCADO, AUTOBROCANTE, FLANGEADO, 4,2 MM X 19 MM</v>
      </c>
      <c r="E372" s="485" t="str">
        <f>VLOOKUP(B372,PLANILHA_SINTÉTICA!B:O,5,0)</f>
        <v>CENTO</v>
      </c>
      <c r="F372" s="485">
        <f>SUMIF(PLANILHA_SINTÉTICA!$B$16:$B$444,B372,PLANILHA_SINTÉTICA!$G$16:$G$444)</f>
        <v>5.8999999999999997E-2</v>
      </c>
      <c r="G372" s="488">
        <f>VLOOKUP(B372,PLANILHA_SINTÉTICA!B:O,11,0)</f>
        <v>29.828570284882954</v>
      </c>
      <c r="H372" s="488">
        <f t="shared" si="4"/>
        <v>1.7598856468080941</v>
      </c>
      <c r="I372" s="489">
        <f t="shared" si="5"/>
        <v>3.2008165915476255E-6</v>
      </c>
      <c r="J372" s="489">
        <f t="shared" si="7"/>
        <v>0.99995341931916948</v>
      </c>
      <c r="K372" s="485" t="str">
        <f t="shared" si="6"/>
        <v>C</v>
      </c>
    </row>
    <row r="373" spans="1:11" ht="24">
      <c r="A373" s="485">
        <v>371</v>
      </c>
      <c r="B373" s="485">
        <v>11960</v>
      </c>
      <c r="C373" s="486" t="str">
        <f>VLOOKUP(B373,PLANILHA_SINTÉTICA!B:O,2,0)</f>
        <v>SINAPI</v>
      </c>
      <c r="D373" s="487" t="str">
        <f>VLOOKUP(B373,PLANILHA_SINTÉTICA!B:O,4,0)</f>
        <v>PARAFUSO DE LATAO COM ROSCA SOBERBA, CABECA CHATA E FENDA SIMPLES, DIAMETRO 2,5 MM, COMPRIMENTO 12 MM</v>
      </c>
      <c r="E373" s="485" t="str">
        <f>VLOOKUP(B373,PLANILHA_SINTÉTICA!B:O,5,0)</f>
        <v>UN</v>
      </c>
      <c r="F373" s="485">
        <f>SUMIF(PLANILHA_SINTÉTICA!$B$16:$B$444,B373,PLANILHA_SINTÉTICA!$G$16:$G$444)</f>
        <v>10.941599999999999</v>
      </c>
      <c r="G373" s="488">
        <f>VLOOKUP(B373,PLANILHA_SINTÉTICA!B:O,11,0)</f>
        <v>0.15357283711028846</v>
      </c>
      <c r="H373" s="488">
        <f t="shared" si="4"/>
        <v>1.6803325545259322</v>
      </c>
      <c r="I373" s="489">
        <f t="shared" si="5"/>
        <v>3.0561282942440507E-6</v>
      </c>
      <c r="J373" s="489">
        <f t="shared" si="7"/>
        <v>0.99995647544746369</v>
      </c>
      <c r="K373" s="485" t="str">
        <f t="shared" si="6"/>
        <v>C</v>
      </c>
    </row>
    <row r="374" spans="1:11">
      <c r="A374" s="485">
        <v>372</v>
      </c>
      <c r="B374" s="485">
        <v>3528</v>
      </c>
      <c r="C374" s="486" t="str">
        <f>VLOOKUP(B374,PLANILHA_SINTÉTICA!B:O,2,0)</f>
        <v>SINAPI</v>
      </c>
      <c r="D374" s="487" t="str">
        <f>VLOOKUP(B374,PLANILHA_SINTÉTICA!B:O,4,0)</f>
        <v>JOELHO PVC, SOLDAVEL, PB, 45 GRAUS, DN 100 MM, PARA ESGOTO PREDIAL</v>
      </c>
      <c r="E374" s="485" t="str">
        <f>VLOOKUP(B374,PLANILHA_SINTÉTICA!B:O,5,0)</f>
        <v>UN</v>
      </c>
      <c r="F374" s="485">
        <f>SUMIF(PLANILHA_SINTÉTICA!$B$16:$B$444,B374,PLANILHA_SINTÉTICA!$G$16:$G$444)</f>
        <v>0.15029999999999999</v>
      </c>
      <c r="G374" s="488">
        <f>VLOOKUP(B374,PLANILHA_SINTÉTICA!B:O,11,0)</f>
        <v>11.02180438645378</v>
      </c>
      <c r="H374" s="488">
        <f t="shared" si="4"/>
        <v>1.656577199284003</v>
      </c>
      <c r="I374" s="489">
        <f t="shared" si="5"/>
        <v>3.0129229102269801E-6</v>
      </c>
      <c r="J374" s="489">
        <f t="shared" si="7"/>
        <v>0.99995948837037396</v>
      </c>
      <c r="K374" s="485" t="str">
        <f t="shared" si="6"/>
        <v>C</v>
      </c>
    </row>
    <row r="375" spans="1:11">
      <c r="A375" s="485">
        <v>373</v>
      </c>
      <c r="B375" s="485">
        <v>107</v>
      </c>
      <c r="C375" s="486" t="str">
        <f>VLOOKUP(B375,PLANILHA_SINTÉTICA!B:O,2,0)</f>
        <v>SINAPI</v>
      </c>
      <c r="D375" s="487" t="str">
        <f>VLOOKUP(B375,PLANILHA_SINTÉTICA!B:O,4,0)</f>
        <v>ADAPTADOR PVC SOLDAVEL CURTO COM BOLSA E ROSCA, 20 MM X 1/2", PARA AGUA FRIA</v>
      </c>
      <c r="E375" s="485" t="str">
        <f>VLOOKUP(B375,PLANILHA_SINTÉTICA!B:O,5,0)</f>
        <v>UN</v>
      </c>
      <c r="F375" s="485">
        <f>SUMIF(PLANILHA_SINTÉTICA!$B$16:$B$444,B375,PLANILHA_SINTÉTICA!$G$16:$G$444)</f>
        <v>1.3676999999999999</v>
      </c>
      <c r="G375" s="488">
        <f>VLOOKUP(B375,PLANILHA_SINTÉTICA!B:O,11,0)</f>
        <v>1.1104497452590087</v>
      </c>
      <c r="H375" s="488">
        <f t="shared" si="4"/>
        <v>1.5187621165907461</v>
      </c>
      <c r="I375" s="489">
        <f t="shared" si="5"/>
        <v>2.7622698044128912E-6</v>
      </c>
      <c r="J375" s="489">
        <f t="shared" si="7"/>
        <v>0.99996225064017841</v>
      </c>
      <c r="K375" s="485" t="str">
        <f t="shared" si="6"/>
        <v>C</v>
      </c>
    </row>
    <row r="376" spans="1:11">
      <c r="A376" s="485">
        <v>374</v>
      </c>
      <c r="B376" s="485">
        <v>3767</v>
      </c>
      <c r="C376" s="486" t="str">
        <f>VLOOKUP(B376,PLANILHA_SINTÉTICA!B:O,2,0)</f>
        <v>SINAPI</v>
      </c>
      <c r="D376" s="487" t="str">
        <f>VLOOKUP(B376,PLANILHA_SINTÉTICA!B:O,4,0)</f>
        <v>LIXA EM FOLHA PARA PAREDE OU MADEIRA, NUMERO 120, COR VERMELHA</v>
      </c>
      <c r="E376" s="485" t="str">
        <f>VLOOKUP(B376,PLANILHA_SINTÉTICA!B:O,5,0)</f>
        <v>UN</v>
      </c>
      <c r="F376" s="485">
        <f>SUMIF(PLANILHA_SINTÉTICA!$B$16:$B$444,B376,PLANILHA_SINTÉTICA!$G$16:$G$444)</f>
        <v>0.76590000000000003</v>
      </c>
      <c r="G376" s="488">
        <f>VLOOKUP(B376,PLANILHA_SINTÉTICA!B:O,11,0)</f>
        <v>1.9610069969467603</v>
      </c>
      <c r="H376" s="488">
        <f t="shared" si="4"/>
        <v>1.5019352589615238</v>
      </c>
      <c r="I376" s="489">
        <f t="shared" si="5"/>
        <v>2.7316657221641897E-6</v>
      </c>
      <c r="J376" s="489">
        <f t="shared" si="7"/>
        <v>0.99996498230590058</v>
      </c>
      <c r="K376" s="485" t="str">
        <f t="shared" si="6"/>
        <v>C</v>
      </c>
    </row>
    <row r="377" spans="1:11">
      <c r="A377" s="485">
        <v>375</v>
      </c>
      <c r="B377" s="485">
        <v>2557</v>
      </c>
      <c r="C377" s="486" t="str">
        <f>VLOOKUP(B377,PLANILHA_SINTÉTICA!B:O,2,0)</f>
        <v>SINAPI</v>
      </c>
      <c r="D377" s="487" t="str">
        <f>VLOOKUP(B377,PLANILHA_SINTÉTICA!B:O,4,0)</f>
        <v>CAIXA DE LUZ "4 X 4" EM ACO ESMALTADA</v>
      </c>
      <c r="E377" s="485" t="str">
        <f>VLOOKUP(B377,PLANILHA_SINTÉTICA!B:O,5,0)</f>
        <v>UN</v>
      </c>
      <c r="F377" s="485">
        <f>SUMIF(PLANILHA_SINTÉTICA!$B$16:$B$444,B377,PLANILHA_SINTÉTICA!$G$16:$G$444)</f>
        <v>0.27350000000000002</v>
      </c>
      <c r="G377" s="488">
        <f>VLOOKUP(B377,PLANILHA_SINTÉTICA!B:O,11,0)</f>
        <v>5.4104891843470861</v>
      </c>
      <c r="H377" s="488">
        <f t="shared" si="4"/>
        <v>1.4797687919189282</v>
      </c>
      <c r="I377" s="489">
        <f t="shared" si="5"/>
        <v>2.6913501507436166E-6</v>
      </c>
      <c r="J377" s="489">
        <f t="shared" si="7"/>
        <v>0.99996767365605133</v>
      </c>
      <c r="K377" s="485" t="str">
        <f t="shared" si="6"/>
        <v>C</v>
      </c>
    </row>
    <row r="378" spans="1:11">
      <c r="A378" s="485">
        <v>376</v>
      </c>
      <c r="B378" s="485">
        <v>3517</v>
      </c>
      <c r="C378" s="486" t="str">
        <f>VLOOKUP(B378,PLANILHA_SINTÉTICA!B:O,2,0)</f>
        <v>SINAPI</v>
      </c>
      <c r="D378" s="487" t="str">
        <f>VLOOKUP(B378,PLANILHA_SINTÉTICA!B:O,4,0)</f>
        <v>JOELHO PVC, SOLDAVEL, BB, 90 GRAUS, SEM ANEL, DN 40 MM, PARA ESGOTO PREDIAL SECUNDARIO</v>
      </c>
      <c r="E378" s="485" t="str">
        <f>VLOOKUP(B378,PLANILHA_SINTÉTICA!B:O,5,0)</f>
        <v>UN</v>
      </c>
      <c r="F378" s="485">
        <f>SUMIF(PLANILHA_SINTÉTICA!$B$16:$B$444,B378,PLANILHA_SINTÉTICA!$G$16:$G$444)</f>
        <v>0.54710000000000003</v>
      </c>
      <c r="G378" s="488">
        <f>VLOOKUP(B378,PLANILHA_SINTÉTICA!B:O,11,0)</f>
        <v>2.5398584599009246</v>
      </c>
      <c r="H378" s="488">
        <f t="shared" si="4"/>
        <v>1.3895565634117959</v>
      </c>
      <c r="I378" s="489">
        <f t="shared" si="5"/>
        <v>2.5272754006086712E-6</v>
      </c>
      <c r="J378" s="489">
        <f t="shared" si="7"/>
        <v>0.99997020093145195</v>
      </c>
      <c r="K378" s="485" t="str">
        <f t="shared" si="6"/>
        <v>C</v>
      </c>
    </row>
    <row r="379" spans="1:11" ht="24">
      <c r="A379" s="485">
        <v>377</v>
      </c>
      <c r="B379" s="485">
        <v>34557</v>
      </c>
      <c r="C379" s="486" t="str">
        <f>VLOOKUP(B379,PLANILHA_SINTÉTICA!B:O,2,0)</f>
        <v>SINAPI</v>
      </c>
      <c r="D379" s="487" t="str">
        <f>VLOOKUP(B379,PLANILHA_SINTÉTICA!B:O,4,0)</f>
        <v>TELA DE ACO SOLDADA GALVANIZADA/ZINCADA PARA ALVENARIA, FIO D = *1,20 A 1,70* MM, MALHA 15 X 15 MM, (C X L) *50 X 7,5* CM</v>
      </c>
      <c r="E379" s="485" t="str">
        <f>VLOOKUP(B379,PLANILHA_SINTÉTICA!B:O,5,0)</f>
        <v>M</v>
      </c>
      <c r="F379" s="485">
        <f>SUMIF(PLANILHA_SINTÉTICA!$B$16:$B$444,B379,PLANILHA_SINTÉTICA!$G$16:$G$444)</f>
        <v>0.34470000000000001</v>
      </c>
      <c r="G379" s="488">
        <f>VLOOKUP(B379,PLANILHA_SINTÉTICA!B:O,11,0)</f>
        <v>3.6621215003222636</v>
      </c>
      <c r="H379" s="488">
        <f t="shared" si="4"/>
        <v>1.2623332811610843</v>
      </c>
      <c r="I379" s="489">
        <f t="shared" si="5"/>
        <v>2.2958862797315296E-6</v>
      </c>
      <c r="J379" s="489">
        <f t="shared" si="7"/>
        <v>0.9999724968177317</v>
      </c>
      <c r="K379" s="485" t="str">
        <f t="shared" si="6"/>
        <v>C</v>
      </c>
    </row>
    <row r="380" spans="1:11">
      <c r="A380" s="485">
        <v>378</v>
      </c>
      <c r="B380" s="485">
        <v>11055</v>
      </c>
      <c r="C380" s="486" t="str">
        <f>VLOOKUP(B380,PLANILHA_SINTÉTICA!B:O,2,0)</f>
        <v>SINAPI</v>
      </c>
      <c r="D380" s="487" t="str">
        <f>VLOOKUP(B380,PLANILHA_SINTÉTICA!B:O,4,0)</f>
        <v>PARAFUSO ROSCA SOBERBA ZINCADO CABECA CHATA FENDA SIMPLES 3,5 X 25 MM (1 ")</v>
      </c>
      <c r="E380" s="485" t="str">
        <f>VLOOKUP(B380,PLANILHA_SINTÉTICA!B:O,5,0)</f>
        <v>UN</v>
      </c>
      <c r="F380" s="485">
        <f>SUMIF(PLANILHA_SINTÉTICA!$B$16:$B$444,B380,PLANILHA_SINTÉTICA!$G$16:$G$444)</f>
        <v>16.2483</v>
      </c>
      <c r="G380" s="488">
        <f>VLOOKUP(B380,PLANILHA_SINTÉTICA!B:O,11,0)</f>
        <v>7.0879770973979295E-2</v>
      </c>
      <c r="H380" s="488">
        <f t="shared" si="4"/>
        <v>1.1516757827165078</v>
      </c>
      <c r="I380" s="489">
        <f t="shared" si="5"/>
        <v>2.0946264094422535E-6</v>
      </c>
      <c r="J380" s="489">
        <f t="shared" si="7"/>
        <v>0.99997459144414114</v>
      </c>
      <c r="K380" s="485" t="str">
        <f t="shared" si="6"/>
        <v>C</v>
      </c>
    </row>
    <row r="381" spans="1:11" ht="24">
      <c r="A381" s="485">
        <v>379</v>
      </c>
      <c r="B381" s="485">
        <v>11950</v>
      </c>
      <c r="C381" s="486" t="str">
        <f>VLOOKUP(B381,PLANILHA_SINTÉTICA!B:O,2,0)</f>
        <v>SINAPI</v>
      </c>
      <c r="D381" s="487" t="str">
        <f>VLOOKUP(B381,PLANILHA_SINTÉTICA!B:O,4,0)</f>
        <v>BUCHA DE NYLON SEM ABA S6, COM PARAFUSO DE 4,20 X 40 MM EM ACO ZINCADO COM ROSCA SOBERBA, CABECA CHATA E FENDA PHILLIPS</v>
      </c>
      <c r="E381" s="485" t="str">
        <f>VLOOKUP(B381,PLANILHA_SINTÉTICA!B:O,5,0)</f>
        <v>UN</v>
      </c>
      <c r="F381" s="485">
        <f>SUMIF(PLANILHA_SINTÉTICA!$B$16:$B$444,B381,PLANILHA_SINTÉTICA!$G$16:$G$444)</f>
        <v>2.7353999999999998</v>
      </c>
      <c r="G381" s="488">
        <f>VLOOKUP(B381,PLANILHA_SINTÉTICA!B:O,11,0)</f>
        <v>0.41346533068154584</v>
      </c>
      <c r="H381" s="488">
        <f t="shared" si="4"/>
        <v>1.1309930655463005</v>
      </c>
      <c r="I381" s="489">
        <f t="shared" si="5"/>
        <v>2.0570094288181109E-6</v>
      </c>
      <c r="J381" s="489">
        <f t="shared" si="7"/>
        <v>0.99997664845356993</v>
      </c>
      <c r="K381" s="485" t="str">
        <f t="shared" si="6"/>
        <v>C</v>
      </c>
    </row>
    <row r="382" spans="1:11" ht="24">
      <c r="A382" s="485">
        <v>380</v>
      </c>
      <c r="B382" s="485">
        <v>38100</v>
      </c>
      <c r="C382" s="486" t="str">
        <f>VLOOKUP(B382,PLANILHA_SINTÉTICA!B:O,2,0)</f>
        <v>SINAPI</v>
      </c>
      <c r="D382" s="487" t="str">
        <f>VLOOKUP(B382,PLANILHA_SINTÉTICA!B:O,4,0)</f>
        <v>SUPORTE DE FIXACAO PARA ESPELHO / PLACA 4" X 4", PARA 6 MODULOS, PARA INSTALACAO DE TOMADAS E INTERRUPTORES (SOMENTE SUPORTE)</v>
      </c>
      <c r="E382" s="485" t="str">
        <f>VLOOKUP(B382,PLANILHA_SINTÉTICA!B:O,5,0)</f>
        <v>UN</v>
      </c>
      <c r="F382" s="485">
        <f>SUMIF(PLANILHA_SINTÉTICA!$B$16:$B$444,B382,PLANILHA_SINTÉTICA!$G$16:$G$444)</f>
        <v>0.27350000000000002</v>
      </c>
      <c r="G382" s="488">
        <f>VLOOKUP(B382,PLANILHA_SINTÉTICA!B:O,11,0)</f>
        <v>3.4022290067510057</v>
      </c>
      <c r="H382" s="488">
        <f t="shared" si="4"/>
        <v>0.93050963334640013</v>
      </c>
      <c r="I382" s="489">
        <f t="shared" si="5"/>
        <v>1.6923773873671648E-6</v>
      </c>
      <c r="J382" s="489">
        <f t="shared" si="7"/>
        <v>0.99997834083095727</v>
      </c>
      <c r="K382" s="485" t="str">
        <f t="shared" si="6"/>
        <v>C</v>
      </c>
    </row>
    <row r="383" spans="1:11">
      <c r="A383" s="485">
        <v>381</v>
      </c>
      <c r="B383" s="485">
        <v>65</v>
      </c>
      <c r="C383" s="486" t="str">
        <f>VLOOKUP(B383,PLANILHA_SINTÉTICA!B:O,2,0)</f>
        <v>SINAPI</v>
      </c>
      <c r="D383" s="487" t="str">
        <f>VLOOKUP(B383,PLANILHA_SINTÉTICA!B:O,4,0)</f>
        <v>ADAPTADOR PVC SOLDAVEL CURTO COM BOLSA E ROSCA, 25 MM X 3/4", PARA AGUA FRIA</v>
      </c>
      <c r="E383" s="485" t="str">
        <f>VLOOKUP(B383,PLANILHA_SINTÉTICA!B:O,5,0)</f>
        <v>UN</v>
      </c>
      <c r="F383" s="485">
        <f>SUMIF(PLANILHA_SINTÉTICA!$B$16:$B$444,B383,PLANILHA_SINTÉTICA!$G$16:$G$444)</f>
        <v>0.71360000000000001</v>
      </c>
      <c r="G383" s="488">
        <f>VLOOKUP(B383,PLANILHA_SINTÉTICA!B:O,11,0)</f>
        <v>1.2285826968823077</v>
      </c>
      <c r="H383" s="488">
        <f t="shared" si="4"/>
        <v>0.87671661249521482</v>
      </c>
      <c r="I383" s="489">
        <f t="shared" si="5"/>
        <v>1.5945405796392154E-6</v>
      </c>
      <c r="J383" s="489">
        <f t="shared" si="7"/>
        <v>0.99997993537153695</v>
      </c>
      <c r="K383" s="485" t="str">
        <f t="shared" si="6"/>
        <v>C</v>
      </c>
    </row>
    <row r="384" spans="1:11">
      <c r="A384" s="485">
        <v>382</v>
      </c>
      <c r="B384" s="485">
        <v>3529</v>
      </c>
      <c r="C384" s="486" t="str">
        <f>VLOOKUP(B384,PLANILHA_SINTÉTICA!B:O,2,0)</f>
        <v>SINAPI</v>
      </c>
      <c r="D384" s="487" t="str">
        <f>VLOOKUP(B384,PLANILHA_SINTÉTICA!B:O,4,0)</f>
        <v>JOELHO PVC, SOLDAVEL, 90 GRAUS, 25 MM, COR MARROM, PARA AGUA FRIA PREDIAL</v>
      </c>
      <c r="E384" s="485" t="str">
        <f>VLOOKUP(B384,PLANILHA_SINTÉTICA!B:O,5,0)</f>
        <v>UN</v>
      </c>
      <c r="F384" s="485">
        <f>SUMIF(PLANILHA_SINTÉTICA!$B$16:$B$444,B384,PLANILHA_SINTÉTICA!$G$16:$G$444)</f>
        <v>0.79749999999999999</v>
      </c>
      <c r="G384" s="488">
        <f>VLOOKUP(B384,PLANILHA_SINTÉTICA!B:O,11,0)</f>
        <v>1.00413008879804</v>
      </c>
      <c r="H384" s="488">
        <f t="shared" si="4"/>
        <v>0.80079374581643692</v>
      </c>
      <c r="I384" s="489">
        <f t="shared" si="5"/>
        <v>1.4564548058367824E-6</v>
      </c>
      <c r="J384" s="489">
        <f t="shared" si="7"/>
        <v>0.99998139182634282</v>
      </c>
      <c r="K384" s="485" t="str">
        <f t="shared" si="6"/>
        <v>C</v>
      </c>
    </row>
    <row r="385" spans="1:11">
      <c r="A385" s="485">
        <v>383</v>
      </c>
      <c r="B385" s="485">
        <v>11002</v>
      </c>
      <c r="C385" s="486" t="str">
        <f>VLOOKUP(B385,PLANILHA_SINTÉTICA!B:O,2,0)</f>
        <v>SINAPI</v>
      </c>
      <c r="D385" s="487" t="str">
        <f>VLOOKUP(B385,PLANILHA_SINTÉTICA!B:O,4,0)</f>
        <v>ELETRODO REVESTIDO AWS - E6013, DIAMETRO IGUAL A 2,50 MM</v>
      </c>
      <c r="E385" s="485" t="str">
        <f>VLOOKUP(B385,PLANILHA_SINTÉTICA!B:O,5,0)</f>
        <v>KG</v>
      </c>
      <c r="F385" s="485">
        <f>SUMIF(PLANILHA_SINTÉTICA!$B$16:$B$444,B385,PLANILHA_SINTÉTICA!$G$16:$G$444)</f>
        <v>1.9699999999999999E-2</v>
      </c>
      <c r="G385" s="488">
        <f>VLOOKUP(B385,PLANILHA_SINTÉTICA!B:O,11,0)</f>
        <v>39.704485040590733</v>
      </c>
      <c r="H385" s="488">
        <f t="shared" si="4"/>
        <v>0.78217835529963742</v>
      </c>
      <c r="I385" s="489">
        <f t="shared" si="5"/>
        <v>1.4225978044274133E-6</v>
      </c>
      <c r="J385" s="489">
        <f t="shared" si="7"/>
        <v>0.99998281442414727</v>
      </c>
      <c r="K385" s="485" t="str">
        <f t="shared" si="6"/>
        <v>C</v>
      </c>
    </row>
    <row r="386" spans="1:11" ht="24">
      <c r="A386" s="485">
        <v>384</v>
      </c>
      <c r="B386" s="485">
        <v>39443</v>
      </c>
      <c r="C386" s="486" t="str">
        <f>VLOOKUP(B386,PLANILHA_SINTÉTICA!B:O,2,0)</f>
        <v>SINAPI</v>
      </c>
      <c r="D386" s="487" t="str">
        <f>VLOOKUP(B386,PLANILHA_SINTÉTICA!B:O,4,0)</f>
        <v>PARAFUSO DRY WALL, EM ACO ZINCADO, CABECA LENTILHA E PONTA BROCA (LB), LARGURA 4,2 MM, COMPRIMENTO 13 MM</v>
      </c>
      <c r="E386" s="485" t="str">
        <f>VLOOKUP(B386,PLANILHA_SINTÉTICA!B:O,5,0)</f>
        <v>UN</v>
      </c>
      <c r="F386" s="485">
        <f>SUMIF(PLANILHA_SINTÉTICA!$B$16:$B$444,B386,PLANILHA_SINTÉTICA!$G$16:$G$444)</f>
        <v>2.8717999999999999</v>
      </c>
      <c r="G386" s="488">
        <f>VLOOKUP(B386,PLANILHA_SINTÉTICA!B:O,11,0)</f>
        <v>0.25989249357125743</v>
      </c>
      <c r="H386" s="488">
        <f t="shared" si="4"/>
        <v>0.74635926303793709</v>
      </c>
      <c r="I386" s="489">
        <f t="shared" si="5"/>
        <v>1.3574513302724778E-6</v>
      </c>
      <c r="J386" s="489">
        <f t="shared" si="7"/>
        <v>0.9999841718754775</v>
      </c>
      <c r="K386" s="485" t="str">
        <f t="shared" si="6"/>
        <v>C</v>
      </c>
    </row>
    <row r="387" spans="1:11">
      <c r="A387" s="485">
        <v>385</v>
      </c>
      <c r="B387" s="485">
        <v>5073</v>
      </c>
      <c r="C387" s="486" t="str">
        <f>VLOOKUP(B387,PLANILHA_SINTÉTICA!B:O,2,0)</f>
        <v>SINAPI</v>
      </c>
      <c r="D387" s="487" t="str">
        <f>VLOOKUP(B387,PLANILHA_SINTÉTICA!B:O,4,0)</f>
        <v>PREGO DE ACO POLIDO COM CABECA 17 X 24 (2 1/4 X 11)</v>
      </c>
      <c r="E387" s="485" t="str">
        <f>VLOOKUP(B387,PLANILHA_SINTÉTICA!B:O,5,0)</f>
        <v>KG</v>
      </c>
      <c r="F387" s="485">
        <f>SUMIF(PLANILHA_SINTÉTICA!$B$16:$B$444,B387,PLANILHA_SINTÉTICA!$G$16:$G$444)</f>
        <v>2.9700000000000001E-2</v>
      </c>
      <c r="G387" s="488">
        <f>VLOOKUP(B387,PLANILHA_SINTÉTICA!B:O,11,0)</f>
        <v>24.500774166672173</v>
      </c>
      <c r="H387" s="488">
        <f t="shared" si="4"/>
        <v>0.72767299275016351</v>
      </c>
      <c r="I387" s="489">
        <f t="shared" si="5"/>
        <v>1.3234654152900306E-6</v>
      </c>
      <c r="J387" s="489">
        <f t="shared" si="7"/>
        <v>0.99998549534089276</v>
      </c>
      <c r="K387" s="485" t="str">
        <f t="shared" si="6"/>
        <v>C</v>
      </c>
    </row>
    <row r="388" spans="1:11">
      <c r="A388" s="485">
        <v>386</v>
      </c>
      <c r="B388" s="485">
        <v>39026</v>
      </c>
      <c r="C388" s="486" t="str">
        <f>VLOOKUP(B388,PLANILHA_SINTÉTICA!B:O,2,0)</f>
        <v>SINAPI</v>
      </c>
      <c r="D388" s="487" t="str">
        <f>VLOOKUP(B388,PLANILHA_SINTÉTICA!B:O,4,0)</f>
        <v>PREGO DE ACO POLIDO SEM CABECA 15 X 15 (1 1/4 X 13)</v>
      </c>
      <c r="E388" s="485" t="str">
        <f>VLOOKUP(B388,PLANILHA_SINTÉTICA!B:O,5,0)</f>
        <v>KG</v>
      </c>
      <c r="F388" s="485">
        <f>SUMIF(PLANILHA_SINTÉTICA!$B$16:$B$444,B388,PLANILHA_SINTÉTICA!$G$16:$G$444)</f>
        <v>2.63E-2</v>
      </c>
      <c r="G388" s="488">
        <f>VLOOKUP(B388,PLANILHA_SINTÉTICA!B:O,11,0)</f>
        <v>27.028819331410769</v>
      </c>
      <c r="H388" s="488">
        <f t="shared" si="4"/>
        <v>0.71085794841610328</v>
      </c>
      <c r="I388" s="489">
        <f t="shared" si="5"/>
        <v>1.2928828186368414E-6</v>
      </c>
      <c r="J388" s="489">
        <f t="shared" si="7"/>
        <v>0.99998678822371134</v>
      </c>
      <c r="K388" s="485" t="str">
        <f t="shared" si="6"/>
        <v>C</v>
      </c>
    </row>
    <row r="389" spans="1:11">
      <c r="A389" s="485">
        <v>387</v>
      </c>
      <c r="B389" s="485">
        <v>38383</v>
      </c>
      <c r="C389" s="486" t="str">
        <f>VLOOKUP(B389,PLANILHA_SINTÉTICA!B:O,2,0)</f>
        <v>SINAPI</v>
      </c>
      <c r="D389" s="487" t="str">
        <f>VLOOKUP(B389,PLANILHA_SINTÉTICA!B:O,4,0)</f>
        <v>LIXA D'AGUA EM FOLHA, GRAO 100</v>
      </c>
      <c r="E389" s="485" t="str">
        <f>VLOOKUP(B389,PLANILHA_SINTÉTICA!B:O,5,0)</f>
        <v>UN</v>
      </c>
      <c r="F389" s="485">
        <f>SUMIF(PLANILHA_SINTÉTICA!$B$16:$B$444,B389,PLANILHA_SINTÉTICA!$G$16:$G$444)</f>
        <v>0.30009999999999998</v>
      </c>
      <c r="G389" s="488">
        <f>VLOOKUP(B389,PLANILHA_SINTÉTICA!B:O,11,0)</f>
        <v>2.3508457373036467</v>
      </c>
      <c r="H389" s="488">
        <f t="shared" si="4"/>
        <v>0.70548880576482431</v>
      </c>
      <c r="I389" s="489">
        <f t="shared" si="5"/>
        <v>1.2831176154761874E-6</v>
      </c>
      <c r="J389" s="489">
        <f t="shared" si="7"/>
        <v>0.99998807134132683</v>
      </c>
      <c r="K389" s="485" t="str">
        <f t="shared" si="6"/>
        <v>C</v>
      </c>
    </row>
    <row r="390" spans="1:11">
      <c r="A390" s="485">
        <v>388</v>
      </c>
      <c r="B390" s="485">
        <v>44073</v>
      </c>
      <c r="C390" s="486" t="str">
        <f>VLOOKUP(B390,PLANILHA_SINTÉTICA!B:O,2,0)</f>
        <v>SINAPI</v>
      </c>
      <c r="D390" s="487" t="str">
        <f>VLOOKUP(B390,PLANILHA_SINTÉTICA!B:O,4,0)</f>
        <v>TARUGO DELIMITADOR DE PROFUNDIDADE EM ESPUMA DE POLIETILENO DE BAIXA DENSIDADE 10 MM, CINZA</v>
      </c>
      <c r="E390" s="485" t="str">
        <f>VLOOKUP(B390,PLANILHA_SINTÉTICA!B:O,5,0)</f>
        <v>M</v>
      </c>
      <c r="F390" s="485">
        <f>SUMIF(PLANILHA_SINTÉTICA!$B$16:$B$444,B390,PLANILHA_SINTÉTICA!$G$16:$G$444)</f>
        <v>0.8206</v>
      </c>
      <c r="G390" s="488">
        <f>VLOOKUP(B390,PLANILHA_SINTÉTICA!B:O,11,0)</f>
        <v>0.79149077587610217</v>
      </c>
      <c r="H390" s="488">
        <f t="shared" si="4"/>
        <v>0.64949733068392945</v>
      </c>
      <c r="I390" s="489">
        <f t="shared" si="5"/>
        <v>1.181282338423271E-6</v>
      </c>
      <c r="J390" s="489">
        <f t="shared" si="7"/>
        <v>0.99998925262366523</v>
      </c>
      <c r="K390" s="485" t="str">
        <f t="shared" si="6"/>
        <v>C</v>
      </c>
    </row>
    <row r="391" spans="1:11" ht="24">
      <c r="A391" s="485">
        <v>389</v>
      </c>
      <c r="B391" s="485">
        <v>39014</v>
      </c>
      <c r="C391" s="486" t="str">
        <f>VLOOKUP(B391,PLANILHA_SINTÉTICA!B:O,2,0)</f>
        <v>SINAPI</v>
      </c>
      <c r="D391" s="487" t="str">
        <f>VLOOKUP(B391,PLANILHA_SINTÉTICA!B:O,4,0)</f>
        <v>FIBRA DE ACO PARA REFORCO DO CONCRETO, SOLTA, TIPO A-I, FATOR DE FORMA *50* L / D, COMPRIMENTO DE *30* MM E RESISTENCIA A TRACAO DO ACO MAIOR 1000 MPA</v>
      </c>
      <c r="E391" s="485" t="str">
        <f>VLOOKUP(B391,PLANILHA_SINTÉTICA!B:O,5,0)</f>
        <v>KG</v>
      </c>
      <c r="F391" s="485">
        <f>SUMIF(PLANILHA_SINTÉTICA!$B$16:$B$444,B391,PLANILHA_SINTÉTICA!$G$16:$G$444)</f>
        <v>5.0599999999999999E-2</v>
      </c>
      <c r="G391" s="488">
        <f>VLOOKUP(B391,PLANILHA_SINTÉTICA!B:O,11,0)</f>
        <v>12.616599233368314</v>
      </c>
      <c r="H391" s="488">
        <f t="shared" si="4"/>
        <v>0.63839992120843669</v>
      </c>
      <c r="I391" s="489">
        <f t="shared" si="5"/>
        <v>1.1610987699983684E-6</v>
      </c>
      <c r="J391" s="489">
        <f t="shared" si="7"/>
        <v>0.99999041372243525</v>
      </c>
      <c r="K391" s="485" t="str">
        <f t="shared" si="6"/>
        <v>C</v>
      </c>
    </row>
    <row r="392" spans="1:11">
      <c r="A392" s="485">
        <v>390</v>
      </c>
      <c r="B392" s="485">
        <v>7139</v>
      </c>
      <c r="C392" s="486" t="str">
        <f>VLOOKUP(B392,PLANILHA_SINTÉTICA!B:O,2,0)</f>
        <v>SINAPI</v>
      </c>
      <c r="D392" s="487" t="str">
        <f>VLOOKUP(B392,PLANILHA_SINTÉTICA!B:O,4,0)</f>
        <v>TE SOLDAVEL, PVC, 90 GRAUS, 25 MM, PARA AGUA FRIA PREDIAL (NBR 5648)</v>
      </c>
      <c r="E392" s="485" t="str">
        <f>VLOOKUP(B392,PLANILHA_SINTÉTICA!B:O,5,0)</f>
        <v>UN</v>
      </c>
      <c r="F392" s="485">
        <f>SUMIF(PLANILHA_SINTÉTICA!$B$16:$B$444,B392,PLANILHA_SINTÉTICA!$G$16:$G$444)</f>
        <v>0.3342</v>
      </c>
      <c r="G392" s="488">
        <f>VLOOKUP(B392,PLANILHA_SINTÉTICA!B:O,11,0)</f>
        <v>1.6538613227261834</v>
      </c>
      <c r="H392" s="488">
        <f t="shared" si="4"/>
        <v>0.55272045405509052</v>
      </c>
      <c r="I392" s="489">
        <f t="shared" si="5"/>
        <v>1.0052680428617574E-6</v>
      </c>
      <c r="J392" s="489">
        <f t="shared" si="7"/>
        <v>0.99999141899047805</v>
      </c>
      <c r="K392" s="485" t="str">
        <f t="shared" si="6"/>
        <v>C</v>
      </c>
    </row>
    <row r="393" spans="1:11">
      <c r="A393" s="485">
        <v>391</v>
      </c>
      <c r="B393" s="485">
        <v>7136</v>
      </c>
      <c r="C393" s="486" t="str">
        <f>VLOOKUP(B393,PLANILHA_SINTÉTICA!B:O,2,0)</f>
        <v>SINAPI</v>
      </c>
      <c r="D393" s="487" t="str">
        <f>VLOOKUP(B393,PLANILHA_SINTÉTICA!B:O,4,0)</f>
        <v>TE DE REDUCAO, PVC, SOLDAVEL, 90 GRAUS, 32 MM X 25 MM, PARA AGUA FRIA PREDIAL</v>
      </c>
      <c r="E393" s="485" t="str">
        <f>VLOOKUP(B393,PLANILHA_SINTÉTICA!B:O,5,0)</f>
        <v>UN</v>
      </c>
      <c r="F393" s="485">
        <f>SUMIF(PLANILHA_SINTÉTICA!$B$16:$B$444,B393,PLANILHA_SINTÉTICA!$G$16:$G$444)</f>
        <v>5.8400000000000001E-2</v>
      </c>
      <c r="G393" s="488">
        <f>VLOOKUP(B393,PLANILHA_SINTÉTICA!B:O,11,0)</f>
        <v>9.178930341130318</v>
      </c>
      <c r="H393" s="488">
        <f t="shared" si="4"/>
        <v>0.53604953192201055</v>
      </c>
      <c r="I393" s="489">
        <f t="shared" si="5"/>
        <v>9.7494757047382637E-7</v>
      </c>
      <c r="J393" s="489">
        <f t="shared" si="7"/>
        <v>0.99999239393804851</v>
      </c>
      <c r="K393" s="485" t="str">
        <f t="shared" si="6"/>
        <v>C</v>
      </c>
    </row>
    <row r="394" spans="1:11">
      <c r="A394" s="485">
        <v>392</v>
      </c>
      <c r="B394" s="485">
        <v>44330</v>
      </c>
      <c r="C394" s="486" t="str">
        <f>VLOOKUP(B394,PLANILHA_SINTÉTICA!B:O,2,0)</f>
        <v>SINAPI</v>
      </c>
      <c r="D394" s="487" t="str">
        <f>VLOOKUP(B394,PLANILHA_SINTÉTICA!B:O,4,0)</f>
        <v>DESINFETANTE PRONTO USO</v>
      </c>
      <c r="E394" s="485" t="str">
        <f>VLOOKUP(B394,PLANILHA_SINTÉTICA!B:O,5,0)</f>
        <v>L</v>
      </c>
      <c r="F394" s="485">
        <f>SUMIF(PLANILHA_SINTÉTICA!$B$16:$B$444,B394,PLANILHA_SINTÉTICA!$G$16:$G$444)</f>
        <v>4.5699999999999998E-2</v>
      </c>
      <c r="G394" s="488">
        <f>VLOOKUP(B394,PLANILHA_SINTÉTICA!B:O,11,0)</f>
        <v>10.643778941259223</v>
      </c>
      <c r="H394" s="488">
        <f t="shared" si="4"/>
        <v>0.48642069761554646</v>
      </c>
      <c r="I394" s="489">
        <f t="shared" si="5"/>
        <v>8.8468443516420565E-7</v>
      </c>
      <c r="J394" s="489">
        <f t="shared" si="7"/>
        <v>0.99999327862248366</v>
      </c>
      <c r="K394" s="485" t="str">
        <f t="shared" si="6"/>
        <v>C</v>
      </c>
    </row>
    <row r="395" spans="1:11">
      <c r="A395" s="485">
        <v>393</v>
      </c>
      <c r="B395" s="485">
        <v>411</v>
      </c>
      <c r="C395" s="486" t="str">
        <f>VLOOKUP(B395,PLANILHA_SINTÉTICA!B:O,2,0)</f>
        <v>SINAPI</v>
      </c>
      <c r="D395" s="487" t="str">
        <f>VLOOKUP(B395,PLANILHA_SINTÉTICA!B:O,4,0)</f>
        <v>ABRACADEIRA DE NYLON PARA AMARRACAO DE CABOS, COMPRIMENTO DE 200 X *4,6* MM</v>
      </c>
      <c r="E395" s="485" t="str">
        <f>VLOOKUP(B395,PLANILHA_SINTÉTICA!B:O,5,0)</f>
        <v>UN</v>
      </c>
      <c r="F395" s="485">
        <f>SUMIF(PLANILHA_SINTÉTICA!$B$16:$B$444,B395,PLANILHA_SINTÉTICA!$G$16:$G$444)</f>
        <v>1.4681</v>
      </c>
      <c r="G395" s="488">
        <f>VLOOKUP(B395,PLANILHA_SINTÉTICA!B:O,11,0)</f>
        <v>0.30714567422057693</v>
      </c>
      <c r="H395" s="488">
        <f t="shared" si="4"/>
        <v>0.45092056432322897</v>
      </c>
      <c r="I395" s="489">
        <f t="shared" si="5"/>
        <v>8.2011807208812076E-7</v>
      </c>
      <c r="J395" s="489">
        <f t="shared" si="7"/>
        <v>0.99999409874055578</v>
      </c>
      <c r="K395" s="485" t="str">
        <f t="shared" si="6"/>
        <v>C</v>
      </c>
    </row>
    <row r="396" spans="1:11" ht="24">
      <c r="A396" s="485">
        <v>394</v>
      </c>
      <c r="B396" s="485">
        <v>14618</v>
      </c>
      <c r="C396" s="486" t="str">
        <f>VLOOKUP(B396,PLANILHA_SINTÉTICA!B:O,2,0)</f>
        <v>SINAPI</v>
      </c>
      <c r="D396" s="487" t="str">
        <f>VLOOKUP(B396,PLANILHA_SINTÉTICA!B:O,4,0)</f>
        <v>SERRA CIRCULAR DE BANCADA COM MOTOR ELETRICO, POTENCIA DE *1600* W, PARA DISCO DE DIAMETRO DE 10" (250 MM)</v>
      </c>
      <c r="E396" s="485" t="str">
        <f>VLOOKUP(B396,PLANILHA_SINTÉTICA!B:O,5,0)</f>
        <v>UN</v>
      </c>
      <c r="F396" s="485">
        <f>SUMIF(PLANILHA_SINTÉTICA!$B$16:$B$444,B396,PLANILHA_SINTÉTICA!$G$16:$G$444)</f>
        <v>2.9999999999999997E-4</v>
      </c>
      <c r="G396" s="488">
        <f>VLOOKUP(B396,PLANILHA_SINTÉTICA!B:O,11,0)</f>
        <v>1421.8836456235117</v>
      </c>
      <c r="H396" s="488">
        <f t="shared" si="4"/>
        <v>0.42656509368705348</v>
      </c>
      <c r="I396" s="489">
        <f t="shared" si="5"/>
        <v>7.7582121981899006E-7</v>
      </c>
      <c r="J396" s="489">
        <f t="shared" si="7"/>
        <v>0.9999948745617756</v>
      </c>
      <c r="K396" s="485" t="str">
        <f t="shared" si="6"/>
        <v>C</v>
      </c>
    </row>
    <row r="397" spans="1:11">
      <c r="A397" s="485">
        <v>395</v>
      </c>
      <c r="B397" s="485">
        <v>44329</v>
      </c>
      <c r="C397" s="486" t="str">
        <f>VLOOKUP(B397,PLANILHA_SINTÉTICA!B:O,2,0)</f>
        <v>SINAPI</v>
      </c>
      <c r="D397" s="487" t="str">
        <f>VLOOKUP(B397,PLANILHA_SINTÉTICA!B:O,4,0)</f>
        <v>DETERGENTE NEUTRO USO GERAL, CONCENTRADO</v>
      </c>
      <c r="E397" s="485" t="str">
        <f>VLOOKUP(B397,PLANILHA_SINTÉTICA!B:O,5,0)</f>
        <v>L</v>
      </c>
      <c r="F397" s="485">
        <f>SUMIF(PLANILHA_SINTÉTICA!$B$16:$B$444,B397,PLANILHA_SINTÉTICA!$G$16:$G$444)</f>
        <v>2.9000000000000001E-2</v>
      </c>
      <c r="G397" s="488">
        <f>VLOOKUP(B397,PLANILHA_SINTÉTICA!B:O,11,0)</f>
        <v>13.951501586711592</v>
      </c>
      <c r="H397" s="488">
        <f t="shared" si="4"/>
        <v>0.40459354601463615</v>
      </c>
      <c r="I397" s="489">
        <f t="shared" si="5"/>
        <v>7.358601607243808E-7</v>
      </c>
      <c r="J397" s="489">
        <f t="shared" si="7"/>
        <v>0.9999956104219363</v>
      </c>
      <c r="K397" s="485" t="str">
        <f t="shared" si="6"/>
        <v>C</v>
      </c>
    </row>
    <row r="398" spans="1:11">
      <c r="A398" s="485">
        <v>396</v>
      </c>
      <c r="B398" s="485">
        <v>2692</v>
      </c>
      <c r="C398" s="486" t="str">
        <f>VLOOKUP(B398,PLANILHA_SINTÉTICA!B:O,2,0)</f>
        <v>SINAPI</v>
      </c>
      <c r="D398" s="487" t="str">
        <f>VLOOKUP(B398,PLANILHA_SINTÉTICA!B:O,4,0)</f>
        <v>DESMOLDANTE PROTETOR PARA FORMAS DE MADEIRA, DE BASE OLEOSA EMULSIONADA EM AGUA</v>
      </c>
      <c r="E398" s="485" t="str">
        <f>VLOOKUP(B398,PLANILHA_SINTÉTICA!B:O,5,0)</f>
        <v>L</v>
      </c>
      <c r="F398" s="485">
        <f>SUMIF(PLANILHA_SINTÉTICA!$B$16:$B$444,B398,PLANILHA_SINTÉTICA!$G$16:$G$444)</f>
        <v>4.3700000000000003E-2</v>
      </c>
      <c r="G398" s="488">
        <f>VLOOKUP(B398,PLANILHA_SINTÉTICA!B:O,11,0)</f>
        <v>7.9267210539233508</v>
      </c>
      <c r="H398" s="488">
        <f t="shared" si="4"/>
        <v>0.34639771005645043</v>
      </c>
      <c r="I398" s="489">
        <f t="shared" si="5"/>
        <v>6.3001567154874012E-7</v>
      </c>
      <c r="J398" s="489">
        <f t="shared" si="7"/>
        <v>0.99999624043760782</v>
      </c>
      <c r="K398" s="485" t="str">
        <f t="shared" si="6"/>
        <v>C</v>
      </c>
    </row>
    <row r="399" spans="1:11">
      <c r="A399" s="485">
        <v>397</v>
      </c>
      <c r="B399" s="485">
        <v>5075</v>
      </c>
      <c r="C399" s="486" t="str">
        <f>VLOOKUP(B399,PLANILHA_SINTÉTICA!B:O,2,0)</f>
        <v>SINAPI</v>
      </c>
      <c r="D399" s="487" t="str">
        <f>VLOOKUP(B399,PLANILHA_SINTÉTICA!B:O,4,0)</f>
        <v>PREGO DE ACO POLIDO COM CABECA 18 X 30 (2 3/4 X 10)</v>
      </c>
      <c r="E399" s="485" t="str">
        <f>VLOOKUP(B399,PLANILHA_SINTÉTICA!B:O,5,0)</f>
        <v>KG</v>
      </c>
      <c r="F399" s="485">
        <f>SUMIF(PLANILHA_SINTÉTICA!$B$16:$B$444,B399,PLANILHA_SINTÉTICA!$G$16:$G$444)</f>
        <v>1.3100000000000001E-2</v>
      </c>
      <c r="G399" s="488">
        <f>VLOOKUP(B399,PLANILHA_SINTÉTICA!B:O,11,0)</f>
        <v>24.028242360178979</v>
      </c>
      <c r="H399" s="488">
        <f t="shared" si="4"/>
        <v>0.31476997491834463</v>
      </c>
      <c r="I399" s="489">
        <f t="shared" si="5"/>
        <v>5.7249228668181302E-7</v>
      </c>
      <c r="J399" s="489">
        <f t="shared" si="7"/>
        <v>0.99999681292989451</v>
      </c>
      <c r="K399" s="485" t="str">
        <f t="shared" si="6"/>
        <v>C</v>
      </c>
    </row>
    <row r="400" spans="1:11">
      <c r="A400" s="485">
        <v>398</v>
      </c>
      <c r="B400" s="485">
        <v>20250</v>
      </c>
      <c r="C400" s="486" t="str">
        <f>VLOOKUP(B400,PLANILHA_SINTÉTICA!B:O,2,0)</f>
        <v>SINAPI</v>
      </c>
      <c r="D400" s="487" t="str">
        <f>VLOOKUP(B400,PLANILHA_SINTÉTICA!B:O,4,0)</f>
        <v>SISAL EM FIBRA / ESTOPA SISAL PARA GESSO</v>
      </c>
      <c r="E400" s="485" t="str">
        <f>VLOOKUP(B400,PLANILHA_SINTÉTICA!B:O,5,0)</f>
        <v>KG</v>
      </c>
      <c r="F400" s="485">
        <f>SUMIF(PLANILHA_SINTÉTICA!$B$16:$B$444,B400,PLANILHA_SINTÉTICA!$G$16:$G$444)</f>
        <v>1.49E-2</v>
      </c>
      <c r="G400" s="488">
        <f>VLOOKUP(B400,PLANILHA_SINTÉTICA!B:O,11,0)</f>
        <v>17.719942743494823</v>
      </c>
      <c r="H400" s="488">
        <f t="shared" si="4"/>
        <v>0.26402714687807288</v>
      </c>
      <c r="I400" s="489">
        <f t="shared" si="5"/>
        <v>4.8020305971531758E-7</v>
      </c>
      <c r="J400" s="489">
        <f t="shared" si="7"/>
        <v>0.99999729313295427</v>
      </c>
      <c r="K400" s="485" t="str">
        <f t="shared" si="6"/>
        <v>C</v>
      </c>
    </row>
    <row r="401" spans="1:11">
      <c r="A401" s="485">
        <v>399</v>
      </c>
      <c r="B401" s="485">
        <v>7137</v>
      </c>
      <c r="C401" s="486" t="str">
        <f>VLOOKUP(B401,PLANILHA_SINTÉTICA!B:O,2,0)</f>
        <v>SINAPI</v>
      </c>
      <c r="D401" s="487" t="str">
        <f>VLOOKUP(B401,PLANILHA_SINTÉTICA!B:O,4,0)</f>
        <v>TE PVC, SOLDAVEL, COM BUCHA DE LATAO NA BOLSA CENTRAL, 90 GRAUS, 25 MM X 1/2", PARA AGUA FRIA PREDIAL</v>
      </c>
      <c r="E401" s="485" t="str">
        <f>VLOOKUP(B401,PLANILHA_SINTÉTICA!B:O,5,0)</f>
        <v>UN</v>
      </c>
      <c r="F401" s="485">
        <f>SUMIF(PLANILHA_SINTÉTICA!$B$16:$B$444,B401,PLANILHA_SINTÉTICA!$G$16:$G$444)</f>
        <v>1.84E-2</v>
      </c>
      <c r="G401" s="488">
        <f>VLOOKUP(B401,PLANILHA_SINTÉTICA!B:O,11,0)</f>
        <v>13.750675568951984</v>
      </c>
      <c r="H401" s="488">
        <f t="shared" si="4"/>
        <v>0.25301243046871646</v>
      </c>
      <c r="I401" s="489">
        <f t="shared" si="5"/>
        <v>4.6016989045900598E-7</v>
      </c>
      <c r="J401" s="489">
        <f t="shared" si="7"/>
        <v>0.99999775330284468</v>
      </c>
      <c r="K401" s="485" t="str">
        <f t="shared" si="6"/>
        <v>C</v>
      </c>
    </row>
    <row r="402" spans="1:11">
      <c r="A402" s="485">
        <v>400</v>
      </c>
      <c r="B402" s="485">
        <v>3869</v>
      </c>
      <c r="C402" s="486" t="str">
        <f>VLOOKUP(B402,PLANILHA_SINTÉTICA!B:O,2,0)</f>
        <v>SINAPI</v>
      </c>
      <c r="D402" s="487" t="str">
        <f>VLOOKUP(B402,PLANILHA_SINTÉTICA!B:O,4,0)</f>
        <v>LUVA DE REDUCAO SOLDAVEL, PVC, 32 MM X 25 MM, PARA AGUA FRIA PREDIAL</v>
      </c>
      <c r="E402" s="485" t="str">
        <f>VLOOKUP(B402,PLANILHA_SINTÉTICA!B:O,5,0)</f>
        <v>UN</v>
      </c>
      <c r="F402" s="485">
        <f>SUMIF(PLANILHA_SINTÉTICA!$B$16:$B$444,B402,PLANILHA_SINTÉTICA!$G$16:$G$444)</f>
        <v>5.04E-2</v>
      </c>
      <c r="G402" s="488">
        <f>VLOOKUP(B402,PLANILHA_SINTÉTICA!B:O,11,0)</f>
        <v>4.2645995536010872</v>
      </c>
      <c r="H402" s="488">
        <f t="shared" si="4"/>
        <v>0.21493581750149479</v>
      </c>
      <c r="I402" s="489">
        <f t="shared" si="5"/>
        <v>3.909175190015379E-7</v>
      </c>
      <c r="J402" s="489">
        <f t="shared" si="7"/>
        <v>0.9999981442203637</v>
      </c>
      <c r="K402" s="485" t="str">
        <f t="shared" si="6"/>
        <v>C</v>
      </c>
    </row>
    <row r="403" spans="1:11">
      <c r="A403" s="485">
        <v>401</v>
      </c>
      <c r="B403" s="485">
        <v>37395</v>
      </c>
      <c r="C403" s="486" t="str">
        <f>VLOOKUP(B403,PLANILHA_SINTÉTICA!B:O,2,0)</f>
        <v>SINAPI</v>
      </c>
      <c r="D403" s="487" t="str">
        <f>VLOOKUP(B403,PLANILHA_SINTÉTICA!B:O,4,0)</f>
        <v>PINO DE ACO COM FURO, HASTE = 27 MM (ACAO DIRETA)</v>
      </c>
      <c r="E403" s="485" t="str">
        <f>VLOOKUP(B403,PLANILHA_SINTÉTICA!B:O,5,0)</f>
        <v>CENTO</v>
      </c>
      <c r="F403" s="485">
        <f>SUMIF(PLANILHA_SINTÉTICA!$B$16:$B$444,B403,PLANILHA_SINTÉTICA!$G$16:$G$444)</f>
        <v>4.1000000000000003E-3</v>
      </c>
      <c r="G403" s="488">
        <f>VLOOKUP(B403,PLANILHA_SINTÉTICA!B:O,11,0)</f>
        <v>47.643019389676411</v>
      </c>
      <c r="H403" s="488">
        <f t="shared" si="4"/>
        <v>0.1953363794976733</v>
      </c>
      <c r="I403" s="489">
        <f t="shared" si="5"/>
        <v>3.5527076748593688E-7</v>
      </c>
      <c r="J403" s="489">
        <f t="shared" si="7"/>
        <v>0.99999849949113118</v>
      </c>
      <c r="K403" s="485" t="str">
        <f t="shared" si="6"/>
        <v>C</v>
      </c>
    </row>
    <row r="404" spans="1:11">
      <c r="A404" s="485">
        <v>402</v>
      </c>
      <c r="B404" s="485">
        <v>5066</v>
      </c>
      <c r="C404" s="486" t="str">
        <f>VLOOKUP(B404,PLANILHA_SINTÉTICA!B:O,2,0)</f>
        <v>SINAPI</v>
      </c>
      <c r="D404" s="487" t="str">
        <f>VLOOKUP(B404,PLANILHA_SINTÉTICA!B:O,4,0)</f>
        <v>PREGO DE ACO POLIDO COM CABECA 12 X 12</v>
      </c>
      <c r="E404" s="485" t="str">
        <f>VLOOKUP(B404,PLANILHA_SINTÉTICA!B:O,5,0)</f>
        <v>KG</v>
      </c>
      <c r="F404" s="485">
        <f>SUMIF(PLANILHA_SINTÉTICA!$B$16:$B$444,B404,PLANILHA_SINTÉTICA!$G$16:$G$444)</f>
        <v>6.0000000000000001E-3</v>
      </c>
      <c r="G404" s="488">
        <f>VLOOKUP(B404,PLANILHA_SINTÉTICA!B:O,11,0)</f>
        <v>31.671444330206413</v>
      </c>
      <c r="H404" s="488">
        <f t="shared" si="4"/>
        <v>0.19002866598123849</v>
      </c>
      <c r="I404" s="489">
        <f t="shared" si="5"/>
        <v>3.4561728942195069E-7</v>
      </c>
      <c r="J404" s="489">
        <f t="shared" si="7"/>
        <v>0.99999884510842063</v>
      </c>
      <c r="K404" s="485" t="str">
        <f t="shared" si="6"/>
        <v>C</v>
      </c>
    </row>
    <row r="405" spans="1:11">
      <c r="A405" s="485">
        <v>403</v>
      </c>
      <c r="B405" s="485">
        <v>4229</v>
      </c>
      <c r="C405" s="486" t="str">
        <f>VLOOKUP(B405,PLANILHA_SINTÉTICA!B:O,2,0)</f>
        <v>SINAPI</v>
      </c>
      <c r="D405" s="487" t="str">
        <f>VLOOKUP(B405,PLANILHA_SINTÉTICA!B:O,4,0)</f>
        <v>GRAXA LUBRIFICANTE</v>
      </c>
      <c r="E405" s="485" t="str">
        <f>VLOOKUP(B405,PLANILHA_SINTÉTICA!B:O,5,0)</f>
        <v>KG</v>
      </c>
      <c r="F405" s="485">
        <f>SUMIF(PLANILHA_SINTÉTICA!$B$16:$B$444,B405,PLANILHA_SINTÉTICA!$G$16:$G$444)</f>
        <v>5.0000000000000001E-3</v>
      </c>
      <c r="G405" s="488">
        <f>VLOOKUP(B405,PLANILHA_SINTÉTICA!B:O,11,0)</f>
        <v>35.9360438838075</v>
      </c>
      <c r="H405" s="488">
        <f t="shared" si="4"/>
        <v>0.1796802194190375</v>
      </c>
      <c r="I405" s="489">
        <f t="shared" si="5"/>
        <v>3.267959077525718E-7</v>
      </c>
      <c r="J405" s="489">
        <f t="shared" si="7"/>
        <v>0.99999917190432841</v>
      </c>
      <c r="K405" s="485" t="str">
        <f t="shared" si="6"/>
        <v>C</v>
      </c>
    </row>
    <row r="406" spans="1:11">
      <c r="A406" s="485">
        <v>404</v>
      </c>
      <c r="B406" s="485">
        <v>3904</v>
      </c>
      <c r="C406" s="486" t="str">
        <f>VLOOKUP(B406,PLANILHA_SINTÉTICA!B:O,2,0)</f>
        <v>SINAPI</v>
      </c>
      <c r="D406" s="487" t="str">
        <f>VLOOKUP(B406,PLANILHA_SINTÉTICA!B:O,4,0)</f>
        <v>LUVA PVC SOLDAVEL, 25 MM, PARA AGUA FRIA PREDIAL</v>
      </c>
      <c r="E406" s="485" t="str">
        <f>VLOOKUP(B406,PLANILHA_SINTÉTICA!B:O,5,0)</f>
        <v>UN</v>
      </c>
      <c r="F406" s="485">
        <f>SUMIF(PLANILHA_SINTÉTICA!$B$16:$B$444,B406,PLANILHA_SINTÉTICA!$G$16:$G$444)</f>
        <v>0.11409999999999999</v>
      </c>
      <c r="G406" s="488">
        <f>VLOOKUP(B406,PLANILHA_SINTÉTICA!B:O,11,0)</f>
        <v>1.1222630404213387</v>
      </c>
      <c r="H406" s="488">
        <f t="shared" si="4"/>
        <v>0.12805021291207475</v>
      </c>
      <c r="I406" s="489">
        <f t="shared" si="5"/>
        <v>2.3289311256305073E-7</v>
      </c>
      <c r="J406" s="489">
        <f t="shared" si="7"/>
        <v>0.99999940479744098</v>
      </c>
      <c r="K406" s="485" t="str">
        <f t="shared" si="6"/>
        <v>C</v>
      </c>
    </row>
    <row r="407" spans="1:11" ht="24">
      <c r="A407" s="485">
        <v>405</v>
      </c>
      <c r="B407" s="485">
        <v>4350</v>
      </c>
      <c r="C407" s="486" t="str">
        <f>VLOOKUP(B407,PLANILHA_SINTÉTICA!B:O,2,0)</f>
        <v>SINAPI</v>
      </c>
      <c r="D407" s="487" t="str">
        <f>VLOOKUP(B407,PLANILHA_SINTÉTICA!B:O,4,0)</f>
        <v>BUCHA DE NYLON, DIAMETRO DO FURO 8 MM, COMPRIMENTO 40 MM, COM PARAFUSO DE ROSCA SOBERBA, CABECA CHATA, FENDA SIMPLES, 4,8 X 50 MM</v>
      </c>
      <c r="E407" s="485" t="str">
        <f>VLOOKUP(B407,PLANILHA_SINTÉTICA!B:O,5,0)</f>
        <v>UN</v>
      </c>
      <c r="F407" s="485">
        <f>SUMIF(PLANILHA_SINTÉTICA!$B$16:$B$444,B407,PLANILHA_SINTÉTICA!$G$16:$G$444)</f>
        <v>0.16739999999999999</v>
      </c>
      <c r="G407" s="488">
        <f>VLOOKUP(B407,PLANILHA_SINTÉTICA!B:O,11,0)</f>
        <v>0.69698441457746296</v>
      </c>
      <c r="H407" s="488">
        <f t="shared" si="4"/>
        <v>0.1166751910002673</v>
      </c>
      <c r="I407" s="489">
        <f t="shared" si="5"/>
        <v>2.1220463264359305E-7</v>
      </c>
      <c r="J407" s="489">
        <f t="shared" si="7"/>
        <v>0.99999961700207363</v>
      </c>
      <c r="K407" s="485" t="str">
        <f t="shared" si="6"/>
        <v>C</v>
      </c>
    </row>
    <row r="408" spans="1:11">
      <c r="A408" s="485">
        <v>406</v>
      </c>
      <c r="B408" s="485">
        <v>88295</v>
      </c>
      <c r="C408" s="486" t="str">
        <f>VLOOKUP(B408,PLANILHA_SINTÉTICA!B:O,2,0)</f>
        <v>SINAPI</v>
      </c>
      <c r="D408" s="487" t="str">
        <f>VLOOKUP(B408,PLANILHA_SINTÉTICA!B:O,4,0)</f>
        <v>OPERADOR DE GUINCHO COM ENCARGOS COMPLEMENTARES</v>
      </c>
      <c r="E408" s="485" t="str">
        <f>VLOOKUP(B408,PLANILHA_SINTÉTICA!B:O,5,0)</f>
        <v>H</v>
      </c>
      <c r="F408" s="485">
        <f>SUMIF(PLANILHA_SINTÉTICA!$B$16:$B$444,B408,PLANILHA_SINTÉTICA!$G$16:$G$444)</f>
        <v>2.4450094059999998E-3</v>
      </c>
      <c r="G408" s="488">
        <f>VLOOKUP(B408,PLANILHA_SINTÉTICA!B:O,11,0)</f>
        <v>33.335589063459096</v>
      </c>
      <c r="H408" s="488">
        <f t="shared" si="4"/>
        <v>8.150582881470822E-2</v>
      </c>
      <c r="I408" s="489">
        <f t="shared" si="5"/>
        <v>1.4823986413613081E-7</v>
      </c>
      <c r="J408" s="489">
        <f t="shared" si="7"/>
        <v>0.99999976524193779</v>
      </c>
      <c r="K408" s="485" t="str">
        <f t="shared" si="6"/>
        <v>C</v>
      </c>
    </row>
    <row r="409" spans="1:11">
      <c r="A409" s="485">
        <v>407</v>
      </c>
      <c r="B409" s="485">
        <v>14153</v>
      </c>
      <c r="C409" s="486" t="str">
        <f>VLOOKUP(B409,PLANILHA_SINTÉTICA!B:O,2,0)</f>
        <v>SINAPI</v>
      </c>
      <c r="D409" s="487" t="str">
        <f>VLOOKUP(B409,PLANILHA_SINTÉTICA!B:O,4,0)</f>
        <v>FITA METALICA PERFURADA, L = *18* MM, ROLO DE 30 M, CARGA RECOMENDADA = *30* KGF</v>
      </c>
      <c r="E409" s="485" t="str">
        <f>VLOOKUP(B409,PLANILHA_SINTÉTICA!B:O,5,0)</f>
        <v>UN</v>
      </c>
      <c r="F409" s="485">
        <f>SUMIF(PLANILHA_SINTÉTICA!$B$16:$B$444,B409,PLANILHA_SINTÉTICA!$G$16:$G$444)</f>
        <v>1.1000000000000001E-3</v>
      </c>
      <c r="G409" s="488">
        <f>VLOOKUP(B409,PLANILHA_SINTÉTICA!B:O,11,0)</f>
        <v>65.55197485576852</v>
      </c>
      <c r="H409" s="488">
        <f t="shared" si="4"/>
        <v>7.210717234134538E-2</v>
      </c>
      <c r="I409" s="489">
        <f t="shared" si="5"/>
        <v>1.3114592645173723E-7</v>
      </c>
      <c r="J409" s="489">
        <f t="shared" si="7"/>
        <v>0.99999989638786424</v>
      </c>
      <c r="K409" s="485" t="str">
        <f t="shared" si="6"/>
        <v>C</v>
      </c>
    </row>
    <row r="410" spans="1:11">
      <c r="A410" s="485">
        <v>408</v>
      </c>
      <c r="B410" s="485">
        <v>7129</v>
      </c>
      <c r="C410" s="486" t="str">
        <f>VLOOKUP(B410,PLANILHA_SINTÉTICA!B:O,2,0)</f>
        <v>SINAPI</v>
      </c>
      <c r="D410" s="487" t="str">
        <f>VLOOKUP(B410,PLANILHA_SINTÉTICA!B:O,4,0)</f>
        <v>TE DE REDUCAO, PVC, SOLDAVEL, 90 GRAUS, 50 MM X 25 MM, PARA AGUA FRIA PREDIAL</v>
      </c>
      <c r="E410" s="485" t="str">
        <f>VLOOKUP(B410,PLANILHA_SINTÉTICA!B:O,5,0)</f>
        <v>UN</v>
      </c>
      <c r="F410" s="485">
        <f>SUMIF(PLANILHA_SINTÉTICA!$B$16:$B$444,B410,PLANILHA_SINTÉTICA!$G$16:$G$444)</f>
        <v>3.3999999999999998E-3</v>
      </c>
      <c r="G410" s="488">
        <f>VLOOKUP(B410,PLANILHA_SINTÉTICA!B:O,11,0)</f>
        <v>13.986941472198581</v>
      </c>
      <c r="H410" s="488">
        <f t="shared" si="4"/>
        <v>4.7555601005475172E-2</v>
      </c>
      <c r="I410" s="489">
        <f t="shared" si="5"/>
        <v>8.6492413297090924E-8</v>
      </c>
      <c r="J410" s="489">
        <f t="shared" si="7"/>
        <v>0.99999998288027758</v>
      </c>
      <c r="K410" s="485" t="str">
        <f t="shared" si="6"/>
        <v>C</v>
      </c>
    </row>
    <row r="411" spans="1:11">
      <c r="A411" s="485">
        <v>409</v>
      </c>
      <c r="B411" s="485">
        <v>9835</v>
      </c>
      <c r="C411" s="486" t="str">
        <f>VLOOKUP(B411,PLANILHA_SINTÉTICA!B:O,2,0)</f>
        <v>SINAPI</v>
      </c>
      <c r="D411" s="487" t="str">
        <f>VLOOKUP(B411,PLANILHA_SINTÉTICA!B:O,4,0)</f>
        <v>TUBO PVC  SERIE NORMAL, DN 40 MM, PARA ESGOTO  PREDIAL (NBR 5688)</v>
      </c>
      <c r="E411" s="485" t="str">
        <f>VLOOKUP(B411,PLANILHA_SINTÉTICA!B:O,5,0)</f>
        <v>M</v>
      </c>
      <c r="F411" s="485">
        <f>SUMIF(PLANILHA_SINTÉTICA!$B$16:$B$444,B411,PLANILHA_SINTÉTICA!$G$16:$G$444)</f>
        <v>1.1999999999999999E-3</v>
      </c>
      <c r="G411" s="488">
        <f>VLOOKUP(B411,PLANILHA_SINTÉTICA!B:O,11,0)</f>
        <v>7.8440279877870411</v>
      </c>
      <c r="H411" s="488">
        <f t="shared" si="4"/>
        <v>9.4128335853444489E-3</v>
      </c>
      <c r="I411" s="489">
        <f t="shared" si="5"/>
        <v>1.7119722504750111E-8</v>
      </c>
      <c r="J411" s="489">
        <f t="shared" si="7"/>
        <v>1</v>
      </c>
      <c r="K411" s="485" t="str">
        <f t="shared" si="6"/>
        <v>C</v>
      </c>
    </row>
    <row r="412" spans="1:11">
      <c r="A412" s="490"/>
      <c r="B412" s="260"/>
      <c r="C412" s="474"/>
      <c r="D412" s="491"/>
      <c r="E412" s="491"/>
      <c r="F412" s="917" t="s">
        <v>603</v>
      </c>
      <c r="G412" s="735"/>
      <c r="H412" s="492">
        <f>PLANILHA_SINTÉTICA!O448</f>
        <v>448242.48704735818</v>
      </c>
      <c r="I412" s="493"/>
      <c r="J412" s="494"/>
      <c r="K412" s="495"/>
    </row>
    <row r="413" spans="1:11">
      <c r="A413" s="490"/>
      <c r="B413" s="260"/>
      <c r="C413" s="474"/>
      <c r="D413" s="491"/>
      <c r="E413" s="491"/>
      <c r="F413" s="918" t="s">
        <v>604</v>
      </c>
      <c r="G413" s="731"/>
      <c r="H413" s="496">
        <f>PLANILHA_SINTÉTICA!O449</f>
        <v>101581.470831207</v>
      </c>
      <c r="I413" s="497"/>
      <c r="J413" s="494"/>
      <c r="K413" s="495"/>
    </row>
    <row r="414" spans="1:11">
      <c r="A414" s="490"/>
      <c r="B414" s="260"/>
      <c r="C414" s="474"/>
      <c r="D414" s="491"/>
      <c r="E414" s="491"/>
      <c r="F414" s="918" t="s">
        <v>605</v>
      </c>
      <c r="G414" s="731"/>
      <c r="H414" s="496">
        <f>PLANILHA_SINTÉTICA!O450</f>
        <v>549823.95787856518</v>
      </c>
      <c r="I414" s="497"/>
      <c r="J414" s="494"/>
      <c r="K414" s="495"/>
    </row>
    <row r="415" spans="1:11">
      <c r="A415" s="490"/>
      <c r="B415" s="260"/>
      <c r="C415" s="474"/>
      <c r="D415" s="491"/>
      <c r="E415" s="491"/>
      <c r="F415" s="495"/>
      <c r="G415" s="495"/>
      <c r="H415" s="495"/>
      <c r="I415" s="495"/>
      <c r="J415" s="494"/>
      <c r="K415" s="495"/>
    </row>
    <row r="416" spans="1:11">
      <c r="A416" s="490"/>
      <c r="B416" s="260"/>
      <c r="C416" s="474"/>
      <c r="D416" s="491"/>
      <c r="E416" s="491"/>
      <c r="F416" s="919" t="s">
        <v>2081</v>
      </c>
      <c r="G416" s="735"/>
      <c r="H416" s="498" t="s">
        <v>2082</v>
      </c>
      <c r="I416" s="499" t="s">
        <v>2083</v>
      </c>
      <c r="J416" s="500" t="s">
        <v>2084</v>
      </c>
      <c r="K416" s="495"/>
    </row>
    <row r="417" spans="1:11">
      <c r="A417" s="490"/>
      <c r="B417" s="260"/>
      <c r="C417" s="474"/>
      <c r="D417" s="491"/>
      <c r="E417" s="491"/>
      <c r="F417" s="920" t="s">
        <v>618</v>
      </c>
      <c r="G417" s="735"/>
      <c r="H417" s="501">
        <v>0.8</v>
      </c>
      <c r="I417" s="502">
        <f t="shared" ref="I417:I419" si="8">COUNTIF($K$3:$K$411,F417)/COUNTA($K$3:$K$411)</f>
        <v>4.8899755501222497E-2</v>
      </c>
      <c r="J417" s="503">
        <f t="shared" ref="J417:J419" si="9">SUMIF($K$3:$K$411,F417,$H$3:$H$411)</f>
        <v>438650.48167915613</v>
      </c>
      <c r="K417" s="495"/>
    </row>
    <row r="418" spans="1:11">
      <c r="A418" s="490"/>
      <c r="B418" s="260"/>
      <c r="C418" s="474"/>
      <c r="D418" s="491"/>
      <c r="E418" s="491"/>
      <c r="F418" s="915" t="s">
        <v>620</v>
      </c>
      <c r="G418" s="731"/>
      <c r="H418" s="504">
        <v>0.9</v>
      </c>
      <c r="I418" s="505">
        <f t="shared" si="8"/>
        <v>5.8679706601466992E-2</v>
      </c>
      <c r="J418" s="506">
        <f t="shared" si="9"/>
        <v>55866.326251949315</v>
      </c>
      <c r="K418" s="495"/>
    </row>
    <row r="419" spans="1:11">
      <c r="A419" s="490"/>
      <c r="B419" s="260"/>
      <c r="C419" s="474"/>
      <c r="D419" s="491"/>
      <c r="E419" s="491"/>
      <c r="F419" s="916" t="s">
        <v>623</v>
      </c>
      <c r="G419" s="731"/>
      <c r="H419" s="507">
        <v>1</v>
      </c>
      <c r="I419" s="508">
        <f t="shared" si="8"/>
        <v>0.89242053789731046</v>
      </c>
      <c r="J419" s="509">
        <f t="shared" si="9"/>
        <v>55307.149947459773</v>
      </c>
      <c r="K419" s="495"/>
    </row>
    <row r="420" spans="1:11">
      <c r="A420" s="490"/>
      <c r="B420" s="260"/>
      <c r="C420" s="474"/>
      <c r="D420" s="491"/>
      <c r="E420" s="495"/>
      <c r="F420" s="495"/>
      <c r="G420" s="495"/>
      <c r="H420" s="495"/>
      <c r="I420" s="495"/>
      <c r="J420" s="494"/>
      <c r="K420" s="495"/>
    </row>
    <row r="421" spans="1:11">
      <c r="A421" s="490"/>
      <c r="B421" s="260"/>
      <c r="C421" s="474"/>
      <c r="D421" s="491"/>
      <c r="E421" s="495"/>
      <c r="F421" s="495"/>
      <c r="G421" s="495"/>
      <c r="H421" s="495"/>
      <c r="I421" s="495"/>
      <c r="J421" s="494"/>
      <c r="K421" s="495"/>
    </row>
    <row r="422" spans="1:11">
      <c r="A422" s="490"/>
      <c r="B422" s="260"/>
      <c r="C422" s="474"/>
      <c r="D422" s="491"/>
      <c r="E422" s="495"/>
      <c r="F422" s="495"/>
      <c r="G422" s="495"/>
      <c r="H422" s="495"/>
      <c r="I422" s="495"/>
      <c r="J422" s="494"/>
      <c r="K422" s="495"/>
    </row>
    <row r="423" spans="1:11">
      <c r="A423" s="490"/>
      <c r="B423" s="260"/>
      <c r="C423" s="474"/>
      <c r="D423" s="491"/>
      <c r="E423" s="495"/>
      <c r="F423" s="495"/>
      <c r="G423" s="495"/>
      <c r="H423" s="495"/>
      <c r="I423" s="495"/>
      <c r="J423" s="494"/>
      <c r="K423" s="495"/>
    </row>
    <row r="424" spans="1:11">
      <c r="A424" s="490"/>
      <c r="B424" s="260"/>
      <c r="C424" s="474"/>
      <c r="D424" s="491"/>
      <c r="E424" s="495"/>
      <c r="F424" s="495"/>
      <c r="G424" s="495"/>
      <c r="H424" s="495"/>
      <c r="I424" s="495"/>
      <c r="J424" s="494"/>
      <c r="K424" s="495"/>
    </row>
    <row r="425" spans="1:11">
      <c r="A425" s="490"/>
      <c r="B425" s="260"/>
      <c r="C425" s="474"/>
      <c r="D425" s="491"/>
      <c r="E425" s="495"/>
      <c r="F425" s="495"/>
      <c r="G425" s="495"/>
      <c r="H425" s="495"/>
      <c r="I425" s="495"/>
      <c r="J425" s="494"/>
      <c r="K425" s="495"/>
    </row>
    <row r="426" spans="1:11">
      <c r="A426" s="490"/>
      <c r="B426" s="260"/>
      <c r="C426" s="474"/>
      <c r="D426" s="491"/>
      <c r="E426" s="495"/>
      <c r="F426" s="495"/>
      <c r="G426" s="495"/>
      <c r="H426" s="495"/>
      <c r="I426" s="495"/>
      <c r="J426" s="494"/>
      <c r="K426" s="495"/>
    </row>
    <row r="427" spans="1:11">
      <c r="A427" s="490"/>
      <c r="B427" s="260"/>
      <c r="C427" s="474"/>
      <c r="D427" s="491"/>
      <c r="E427" s="495"/>
      <c r="F427" s="495"/>
      <c r="G427" s="495"/>
      <c r="H427" s="495"/>
      <c r="I427" s="495"/>
      <c r="J427" s="494"/>
      <c r="K427" s="495"/>
    </row>
    <row r="428" spans="1:11">
      <c r="A428" s="490"/>
      <c r="B428" s="260"/>
      <c r="C428" s="474"/>
      <c r="D428" s="491"/>
      <c r="E428" s="495"/>
      <c r="F428" s="495"/>
      <c r="G428" s="495"/>
      <c r="H428" s="495"/>
      <c r="I428" s="495"/>
      <c r="J428" s="494"/>
      <c r="K428" s="495"/>
    </row>
    <row r="429" spans="1:11">
      <c r="A429" s="490"/>
      <c r="B429" s="260"/>
      <c r="C429" s="474"/>
      <c r="D429" s="491"/>
      <c r="E429" s="495"/>
      <c r="F429" s="495"/>
      <c r="G429" s="495"/>
      <c r="H429" s="495"/>
      <c r="I429" s="495"/>
      <c r="J429" s="494"/>
      <c r="K429" s="495"/>
    </row>
    <row r="430" spans="1:11">
      <c r="A430" s="490"/>
      <c r="B430" s="260"/>
      <c r="C430" s="474"/>
      <c r="D430" s="491"/>
      <c r="E430" s="495"/>
      <c r="F430" s="495"/>
      <c r="G430" s="495"/>
      <c r="H430" s="495"/>
      <c r="I430" s="495"/>
      <c r="J430" s="494"/>
      <c r="K430" s="495"/>
    </row>
    <row r="431" spans="1:11">
      <c r="A431" s="490"/>
      <c r="B431" s="260"/>
      <c r="C431" s="474"/>
      <c r="D431" s="491"/>
      <c r="E431" s="495"/>
      <c r="F431" s="495"/>
      <c r="G431" s="495"/>
      <c r="H431" s="495"/>
      <c r="I431" s="495"/>
      <c r="J431" s="494"/>
      <c r="K431" s="495"/>
    </row>
    <row r="432" spans="1:11">
      <c r="A432" s="490"/>
      <c r="B432" s="260"/>
      <c r="C432" s="474"/>
      <c r="D432" s="491"/>
      <c r="E432" s="495"/>
      <c r="F432" s="495"/>
      <c r="G432" s="495"/>
      <c r="H432" s="495"/>
      <c r="I432" s="495"/>
      <c r="J432" s="494"/>
      <c r="K432" s="495"/>
    </row>
    <row r="433" spans="1:11">
      <c r="A433" s="490"/>
      <c r="B433" s="260"/>
      <c r="C433" s="474"/>
      <c r="D433" s="491"/>
      <c r="E433" s="495"/>
      <c r="F433" s="495"/>
      <c r="G433" s="495"/>
      <c r="H433" s="495"/>
      <c r="I433" s="495"/>
      <c r="J433" s="494"/>
      <c r="K433" s="495"/>
    </row>
    <row r="434" spans="1:11">
      <c r="A434" s="490"/>
      <c r="B434" s="260"/>
      <c r="C434" s="474"/>
      <c r="D434" s="491"/>
      <c r="E434" s="495"/>
      <c r="F434" s="495"/>
      <c r="G434" s="495"/>
      <c r="H434" s="495"/>
      <c r="I434" s="495"/>
      <c r="J434" s="494"/>
      <c r="K434" s="495"/>
    </row>
    <row r="435" spans="1:11">
      <c r="A435" s="490"/>
      <c r="B435" s="260"/>
      <c r="C435" s="474"/>
      <c r="D435" s="491"/>
      <c r="E435" s="495"/>
      <c r="F435" s="495"/>
      <c r="G435" s="495"/>
      <c r="H435" s="495"/>
      <c r="I435" s="495"/>
      <c r="J435" s="494"/>
      <c r="K435" s="495"/>
    </row>
    <row r="436" spans="1:11">
      <c r="A436" s="490"/>
      <c r="B436" s="260"/>
      <c r="C436" s="474"/>
      <c r="D436" s="491"/>
      <c r="E436" s="495"/>
      <c r="F436" s="495"/>
      <c r="G436" s="495"/>
      <c r="H436" s="495"/>
      <c r="I436" s="495"/>
      <c r="J436" s="494"/>
      <c r="K436" s="495"/>
    </row>
    <row r="437" spans="1:11">
      <c r="A437" s="490"/>
      <c r="B437" s="260"/>
      <c r="C437" s="474"/>
      <c r="D437" s="491"/>
      <c r="E437" s="495"/>
      <c r="F437" s="495"/>
      <c r="G437" s="495"/>
      <c r="H437" s="495"/>
      <c r="I437" s="495"/>
      <c r="J437" s="494"/>
      <c r="K437" s="495"/>
    </row>
    <row r="438" spans="1:11">
      <c r="A438" s="490"/>
      <c r="B438" s="260"/>
      <c r="C438" s="474"/>
      <c r="D438" s="491"/>
      <c r="E438" s="495"/>
      <c r="F438" s="495"/>
      <c r="G438" s="495"/>
      <c r="H438" s="495"/>
      <c r="I438" s="495"/>
      <c r="J438" s="494"/>
      <c r="K438" s="495"/>
    </row>
    <row r="439" spans="1:11">
      <c r="A439" s="490"/>
      <c r="B439" s="260"/>
      <c r="C439" s="474"/>
      <c r="D439" s="491"/>
      <c r="E439" s="495"/>
      <c r="F439" s="495"/>
      <c r="G439" s="495"/>
      <c r="H439" s="495"/>
      <c r="I439" s="495"/>
      <c r="J439" s="494"/>
      <c r="K439" s="495"/>
    </row>
    <row r="440" spans="1:11">
      <c r="A440" s="490"/>
      <c r="B440" s="260"/>
      <c r="C440" s="474"/>
      <c r="D440" s="491"/>
      <c r="E440" s="495"/>
      <c r="F440" s="495"/>
      <c r="G440" s="495"/>
      <c r="H440" s="495"/>
      <c r="I440" s="495"/>
      <c r="J440" s="494"/>
      <c r="K440" s="495"/>
    </row>
    <row r="441" spans="1:11">
      <c r="A441" s="490"/>
      <c r="B441" s="260"/>
      <c r="C441" s="474"/>
      <c r="D441" s="491"/>
      <c r="E441" s="495"/>
      <c r="F441" s="495"/>
      <c r="G441" s="495"/>
      <c r="H441" s="495"/>
      <c r="I441" s="495"/>
      <c r="J441" s="494"/>
      <c r="K441" s="495"/>
    </row>
    <row r="442" spans="1:11">
      <c r="A442" s="490"/>
      <c r="B442" s="260"/>
      <c r="C442" s="474"/>
      <c r="D442" s="491"/>
      <c r="E442" s="495"/>
      <c r="F442" s="495"/>
      <c r="G442" s="495"/>
      <c r="H442" s="495"/>
      <c r="I442" s="495"/>
      <c r="J442" s="494"/>
      <c r="K442" s="495"/>
    </row>
    <row r="443" spans="1:11">
      <c r="A443" s="490"/>
      <c r="B443" s="260"/>
      <c r="C443" s="474"/>
      <c r="D443" s="491"/>
      <c r="E443" s="495"/>
      <c r="F443" s="495"/>
      <c r="G443" s="495"/>
      <c r="H443" s="495"/>
      <c r="I443" s="495"/>
      <c r="J443" s="494"/>
      <c r="K443" s="495"/>
    </row>
    <row r="444" spans="1:11">
      <c r="A444" s="490"/>
      <c r="B444" s="260"/>
      <c r="C444" s="474"/>
      <c r="D444" s="491"/>
      <c r="E444" s="495"/>
      <c r="F444" s="495"/>
      <c r="G444" s="495"/>
      <c r="H444" s="495"/>
      <c r="I444" s="495"/>
      <c r="J444" s="494"/>
      <c r="K444" s="495"/>
    </row>
    <row r="445" spans="1:11">
      <c r="A445" s="490"/>
      <c r="B445" s="260"/>
      <c r="C445" s="474"/>
      <c r="D445" s="491"/>
      <c r="E445" s="495"/>
      <c r="F445" s="495"/>
      <c r="G445" s="495"/>
      <c r="H445" s="495"/>
      <c r="I445" s="495"/>
      <c r="J445" s="494"/>
      <c r="K445" s="495"/>
    </row>
    <row r="446" spans="1:11">
      <c r="A446" s="490"/>
      <c r="B446" s="260"/>
      <c r="C446" s="474"/>
      <c r="D446" s="491"/>
      <c r="E446" s="495"/>
      <c r="F446" s="495"/>
      <c r="G446" s="495"/>
      <c r="H446" s="495"/>
      <c r="I446" s="495"/>
      <c r="J446" s="494"/>
      <c r="K446" s="495"/>
    </row>
    <row r="447" spans="1:11">
      <c r="A447" s="490"/>
      <c r="B447" s="260"/>
      <c r="C447" s="474"/>
      <c r="D447" s="491"/>
      <c r="E447" s="495"/>
      <c r="F447" s="495"/>
      <c r="G447" s="495"/>
      <c r="H447" s="495"/>
      <c r="I447" s="495"/>
      <c r="J447" s="494"/>
      <c r="K447" s="495"/>
    </row>
    <row r="448" spans="1:11">
      <c r="A448" s="490"/>
      <c r="B448" s="260"/>
      <c r="C448" s="474"/>
      <c r="D448" s="491"/>
      <c r="E448" s="495"/>
      <c r="F448" s="495"/>
      <c r="G448" s="495"/>
      <c r="H448" s="495"/>
      <c r="I448" s="495"/>
      <c r="J448" s="494"/>
      <c r="K448" s="495"/>
    </row>
    <row r="449" spans="1:11">
      <c r="A449" s="490"/>
      <c r="B449" s="260"/>
      <c r="C449" s="474"/>
      <c r="D449" s="491"/>
      <c r="E449" s="495"/>
      <c r="F449" s="495"/>
      <c r="G449" s="495"/>
      <c r="H449" s="495"/>
      <c r="I449" s="495"/>
      <c r="J449" s="494"/>
      <c r="K449" s="495"/>
    </row>
    <row r="450" spans="1:11">
      <c r="A450" s="490"/>
      <c r="B450" s="260"/>
      <c r="C450" s="474"/>
      <c r="D450" s="491"/>
      <c r="E450" s="495"/>
      <c r="F450" s="495"/>
      <c r="G450" s="495"/>
      <c r="H450" s="495"/>
      <c r="I450" s="495"/>
      <c r="J450" s="494"/>
      <c r="K450" s="495"/>
    </row>
    <row r="451" spans="1:11">
      <c r="A451" s="490"/>
      <c r="B451" s="260"/>
      <c r="C451" s="474"/>
      <c r="D451" s="491"/>
      <c r="E451" s="495"/>
      <c r="F451" s="495"/>
      <c r="G451" s="495"/>
      <c r="H451" s="495"/>
      <c r="I451" s="495"/>
      <c r="J451" s="494"/>
      <c r="K451" s="495"/>
    </row>
    <row r="452" spans="1:11">
      <c r="A452" s="490"/>
      <c r="B452" s="260"/>
      <c r="C452" s="474"/>
      <c r="D452" s="491"/>
      <c r="E452" s="495"/>
      <c r="F452" s="495"/>
      <c r="G452" s="495"/>
      <c r="H452" s="495"/>
      <c r="I452" s="495"/>
      <c r="J452" s="494"/>
      <c r="K452" s="495"/>
    </row>
    <row r="453" spans="1:11">
      <c r="A453" s="490"/>
      <c r="B453" s="260"/>
      <c r="C453" s="474"/>
      <c r="D453" s="491"/>
      <c r="E453" s="495"/>
      <c r="F453" s="495"/>
      <c r="G453" s="495"/>
      <c r="H453" s="495"/>
      <c r="I453" s="495"/>
      <c r="J453" s="494"/>
      <c r="K453" s="495"/>
    </row>
    <row r="454" spans="1:11">
      <c r="A454" s="490"/>
      <c r="B454" s="260"/>
      <c r="C454" s="474"/>
      <c r="D454" s="491"/>
      <c r="E454" s="495"/>
      <c r="F454" s="495"/>
      <c r="G454" s="495"/>
      <c r="H454" s="495"/>
      <c r="I454" s="495"/>
      <c r="J454" s="494"/>
      <c r="K454" s="495"/>
    </row>
    <row r="455" spans="1:11">
      <c r="A455" s="490"/>
      <c r="B455" s="260"/>
      <c r="C455" s="474"/>
      <c r="D455" s="491"/>
      <c r="E455" s="495"/>
      <c r="F455" s="495"/>
      <c r="G455" s="495"/>
      <c r="H455" s="495"/>
      <c r="I455" s="495"/>
      <c r="J455" s="494"/>
      <c r="K455" s="495"/>
    </row>
    <row r="456" spans="1:11">
      <c r="A456" s="490"/>
      <c r="B456" s="260"/>
      <c r="C456" s="474"/>
      <c r="D456" s="491"/>
      <c r="E456" s="495"/>
      <c r="F456" s="495"/>
      <c r="G456" s="495"/>
      <c r="H456" s="495"/>
      <c r="I456" s="495"/>
      <c r="J456" s="494"/>
      <c r="K456" s="495"/>
    </row>
    <row r="457" spans="1:11">
      <c r="A457" s="490"/>
      <c r="B457" s="260"/>
      <c r="C457" s="474"/>
      <c r="D457" s="491"/>
      <c r="E457" s="495"/>
      <c r="F457" s="495"/>
      <c r="G457" s="495"/>
      <c r="H457" s="495"/>
      <c r="I457" s="495"/>
      <c r="J457" s="494"/>
      <c r="K457" s="495"/>
    </row>
    <row r="458" spans="1:11">
      <c r="A458" s="490"/>
      <c r="B458" s="260"/>
      <c r="C458" s="474"/>
      <c r="D458" s="491"/>
      <c r="E458" s="495"/>
      <c r="F458" s="495"/>
      <c r="G458" s="495"/>
      <c r="H458" s="495"/>
      <c r="I458" s="495"/>
      <c r="J458" s="494"/>
      <c r="K458" s="495"/>
    </row>
    <row r="459" spans="1:11">
      <c r="A459" s="490"/>
      <c r="B459" s="260"/>
      <c r="C459" s="474"/>
      <c r="D459" s="491"/>
      <c r="E459" s="495"/>
      <c r="F459" s="495"/>
      <c r="G459" s="495"/>
      <c r="H459" s="495"/>
      <c r="I459" s="495"/>
      <c r="J459" s="494"/>
      <c r="K459" s="495"/>
    </row>
    <row r="460" spans="1:11">
      <c r="A460" s="490"/>
      <c r="B460" s="260"/>
      <c r="C460" s="474"/>
      <c r="D460" s="491"/>
      <c r="E460" s="495"/>
      <c r="F460" s="495"/>
      <c r="G460" s="495"/>
      <c r="H460" s="495"/>
      <c r="I460" s="495"/>
      <c r="J460" s="494"/>
      <c r="K460" s="495"/>
    </row>
    <row r="461" spans="1:11">
      <c r="A461" s="490"/>
      <c r="B461" s="260"/>
      <c r="C461" s="474"/>
      <c r="D461" s="491"/>
      <c r="E461" s="495"/>
      <c r="F461" s="495"/>
      <c r="G461" s="495"/>
      <c r="H461" s="495"/>
      <c r="I461" s="495"/>
      <c r="J461" s="494"/>
      <c r="K461" s="495"/>
    </row>
    <row r="462" spans="1:11">
      <c r="A462" s="490"/>
      <c r="B462" s="260"/>
      <c r="C462" s="474"/>
      <c r="D462" s="491"/>
      <c r="E462" s="495"/>
      <c r="F462" s="495"/>
      <c r="G462" s="495"/>
      <c r="H462" s="495"/>
      <c r="I462" s="495"/>
      <c r="J462" s="494"/>
      <c r="K462" s="495"/>
    </row>
    <row r="463" spans="1:11">
      <c r="A463" s="490"/>
      <c r="B463" s="260"/>
      <c r="C463" s="474"/>
      <c r="D463" s="491"/>
      <c r="E463" s="495"/>
      <c r="F463" s="495"/>
      <c r="G463" s="495"/>
      <c r="H463" s="495"/>
      <c r="I463" s="495"/>
      <c r="J463" s="494"/>
      <c r="K463" s="495"/>
    </row>
    <row r="464" spans="1:11">
      <c r="A464" s="490"/>
      <c r="B464" s="260"/>
      <c r="C464" s="474"/>
      <c r="D464" s="491"/>
      <c r="E464" s="495"/>
      <c r="F464" s="495"/>
      <c r="G464" s="495"/>
      <c r="H464" s="495"/>
      <c r="I464" s="495"/>
      <c r="J464" s="494"/>
      <c r="K464" s="495"/>
    </row>
    <row r="465" spans="1:11">
      <c r="A465" s="490"/>
      <c r="B465" s="260"/>
      <c r="C465" s="474"/>
      <c r="D465" s="491"/>
      <c r="E465" s="495"/>
      <c r="F465" s="495"/>
      <c r="G465" s="495"/>
      <c r="H465" s="495"/>
      <c r="I465" s="495"/>
      <c r="J465" s="494"/>
      <c r="K465" s="495"/>
    </row>
    <row r="466" spans="1:11">
      <c r="A466" s="490"/>
      <c r="B466" s="260"/>
      <c r="C466" s="474"/>
      <c r="D466" s="491"/>
      <c r="E466" s="495"/>
      <c r="F466" s="495"/>
      <c r="G466" s="495"/>
      <c r="H466" s="495"/>
      <c r="I466" s="495"/>
      <c r="J466" s="494"/>
      <c r="K466" s="495"/>
    </row>
    <row r="467" spans="1:11">
      <c r="A467" s="490"/>
      <c r="B467" s="260"/>
      <c r="C467" s="474"/>
      <c r="D467" s="491"/>
      <c r="E467" s="495"/>
      <c r="F467" s="495"/>
      <c r="G467" s="495"/>
      <c r="H467" s="495"/>
      <c r="I467" s="495"/>
      <c r="J467" s="494"/>
      <c r="K467" s="495"/>
    </row>
    <row r="468" spans="1:11">
      <c r="A468" s="490"/>
      <c r="B468" s="260"/>
      <c r="C468" s="474"/>
      <c r="D468" s="491"/>
      <c r="E468" s="495"/>
      <c r="F468" s="495"/>
      <c r="G468" s="495"/>
      <c r="H468" s="495"/>
      <c r="I468" s="495"/>
      <c r="J468" s="494"/>
      <c r="K468" s="495"/>
    </row>
    <row r="469" spans="1:11">
      <c r="A469" s="490"/>
      <c r="B469" s="260"/>
      <c r="C469" s="474"/>
      <c r="D469" s="491"/>
      <c r="E469" s="495"/>
      <c r="F469" s="495"/>
      <c r="G469" s="495"/>
      <c r="H469" s="495"/>
      <c r="I469" s="495"/>
      <c r="J469" s="494"/>
      <c r="K469" s="495"/>
    </row>
    <row r="470" spans="1:11">
      <c r="A470" s="490"/>
      <c r="B470" s="260"/>
      <c r="C470" s="474"/>
      <c r="D470" s="491"/>
      <c r="E470" s="495"/>
      <c r="F470" s="495"/>
      <c r="G470" s="495"/>
      <c r="H470" s="495"/>
      <c r="I470" s="495"/>
      <c r="J470" s="494"/>
      <c r="K470" s="495"/>
    </row>
    <row r="471" spans="1:11">
      <c r="A471" s="490"/>
      <c r="B471" s="260"/>
      <c r="C471" s="474"/>
      <c r="D471" s="491"/>
      <c r="E471" s="495"/>
      <c r="F471" s="495"/>
      <c r="G471" s="495"/>
      <c r="H471" s="495"/>
      <c r="I471" s="495"/>
      <c r="J471" s="494"/>
      <c r="K471" s="495"/>
    </row>
    <row r="472" spans="1:11">
      <c r="A472" s="490"/>
      <c r="B472" s="260"/>
      <c r="C472" s="474"/>
      <c r="D472" s="491"/>
      <c r="E472" s="495"/>
      <c r="F472" s="495"/>
      <c r="G472" s="495"/>
      <c r="H472" s="495"/>
      <c r="I472" s="495"/>
      <c r="J472" s="494"/>
      <c r="K472" s="495"/>
    </row>
    <row r="473" spans="1:11">
      <c r="A473" s="490"/>
      <c r="B473" s="260"/>
      <c r="C473" s="474"/>
      <c r="D473" s="491"/>
      <c r="E473" s="495"/>
      <c r="F473" s="495"/>
      <c r="G473" s="495"/>
      <c r="H473" s="495"/>
      <c r="I473" s="495"/>
      <c r="J473" s="494"/>
      <c r="K473" s="495"/>
    </row>
    <row r="474" spans="1:11">
      <c r="A474" s="490"/>
      <c r="B474" s="260"/>
      <c r="C474" s="474"/>
      <c r="D474" s="491"/>
      <c r="E474" s="495"/>
      <c r="F474" s="495"/>
      <c r="G474" s="495"/>
      <c r="H474" s="495"/>
      <c r="I474" s="495"/>
      <c r="J474" s="494"/>
      <c r="K474" s="495"/>
    </row>
    <row r="475" spans="1:11">
      <c r="A475" s="490"/>
      <c r="B475" s="260"/>
      <c r="C475" s="474"/>
      <c r="D475" s="491"/>
      <c r="E475" s="495"/>
      <c r="F475" s="495"/>
      <c r="G475" s="495"/>
      <c r="H475" s="495"/>
      <c r="I475" s="495"/>
      <c r="J475" s="494"/>
      <c r="K475" s="495"/>
    </row>
    <row r="476" spans="1:11">
      <c r="A476" s="490"/>
      <c r="B476" s="260"/>
      <c r="C476" s="474"/>
      <c r="D476" s="491"/>
      <c r="E476" s="495"/>
      <c r="F476" s="495"/>
      <c r="G476" s="495"/>
      <c r="H476" s="495"/>
      <c r="I476" s="495"/>
      <c r="J476" s="494"/>
      <c r="K476" s="495"/>
    </row>
    <row r="477" spans="1:11">
      <c r="A477" s="490"/>
      <c r="B477" s="260"/>
      <c r="C477" s="474"/>
      <c r="D477" s="491"/>
      <c r="E477" s="495"/>
      <c r="F477" s="495"/>
      <c r="G477" s="495"/>
      <c r="H477" s="495"/>
      <c r="I477" s="495"/>
      <c r="J477" s="494"/>
      <c r="K477" s="495"/>
    </row>
    <row r="478" spans="1:11">
      <c r="A478" s="490"/>
      <c r="B478" s="260"/>
      <c r="C478" s="474"/>
      <c r="D478" s="491"/>
      <c r="E478" s="495"/>
      <c r="F478" s="495"/>
      <c r="G478" s="495"/>
      <c r="H478" s="495"/>
      <c r="I478" s="495"/>
      <c r="J478" s="494"/>
      <c r="K478" s="495"/>
    </row>
    <row r="479" spans="1:11">
      <c r="A479" s="490"/>
      <c r="B479" s="260"/>
      <c r="C479" s="474"/>
      <c r="D479" s="491"/>
      <c r="E479" s="495"/>
      <c r="F479" s="495"/>
      <c r="G479" s="495"/>
      <c r="H479" s="495"/>
      <c r="I479" s="495"/>
      <c r="J479" s="494"/>
      <c r="K479" s="495"/>
    </row>
    <row r="480" spans="1:11">
      <c r="A480" s="490"/>
      <c r="B480" s="260"/>
      <c r="C480" s="474"/>
      <c r="D480" s="491"/>
      <c r="E480" s="495"/>
      <c r="F480" s="495"/>
      <c r="G480" s="495"/>
      <c r="H480" s="495"/>
      <c r="I480" s="495"/>
      <c r="J480" s="494"/>
      <c r="K480" s="495"/>
    </row>
    <row r="481" spans="1:11">
      <c r="A481" s="490"/>
      <c r="B481" s="260"/>
      <c r="C481" s="474"/>
      <c r="D481" s="491"/>
      <c r="E481" s="495"/>
      <c r="F481" s="495"/>
      <c r="G481" s="495"/>
      <c r="H481" s="495"/>
      <c r="I481" s="495"/>
      <c r="J481" s="494"/>
      <c r="K481" s="495"/>
    </row>
    <row r="482" spans="1:11">
      <c r="A482" s="490"/>
      <c r="B482" s="260"/>
      <c r="C482" s="474"/>
      <c r="D482" s="491"/>
      <c r="E482" s="495"/>
      <c r="F482" s="495"/>
      <c r="G482" s="495"/>
      <c r="H482" s="495"/>
      <c r="I482" s="495"/>
      <c r="J482" s="494"/>
      <c r="K482" s="495"/>
    </row>
    <row r="483" spans="1:11">
      <c r="A483" s="490"/>
      <c r="B483" s="260"/>
      <c r="C483" s="474"/>
      <c r="D483" s="491"/>
      <c r="E483" s="495"/>
      <c r="F483" s="495"/>
      <c r="G483" s="495"/>
      <c r="H483" s="495"/>
      <c r="I483" s="495"/>
      <c r="J483" s="494"/>
      <c r="K483" s="495"/>
    </row>
    <row r="484" spans="1:11">
      <c r="A484" s="490"/>
      <c r="B484" s="260"/>
      <c r="C484" s="474"/>
      <c r="D484" s="491"/>
      <c r="E484" s="495"/>
      <c r="F484" s="495"/>
      <c r="G484" s="495"/>
      <c r="H484" s="495"/>
      <c r="I484" s="495"/>
      <c r="J484" s="494"/>
      <c r="K484" s="495"/>
    </row>
    <row r="485" spans="1:11">
      <c r="A485" s="490"/>
      <c r="B485" s="260"/>
      <c r="C485" s="474"/>
      <c r="D485" s="491"/>
      <c r="E485" s="495"/>
      <c r="F485" s="495"/>
      <c r="G485" s="495"/>
      <c r="H485" s="495"/>
      <c r="I485" s="495"/>
      <c r="J485" s="494"/>
      <c r="K485" s="495"/>
    </row>
    <row r="486" spans="1:11">
      <c r="A486" s="490"/>
      <c r="B486" s="260"/>
      <c r="C486" s="474"/>
      <c r="D486" s="491"/>
      <c r="E486" s="495"/>
      <c r="F486" s="495"/>
      <c r="G486" s="495"/>
      <c r="H486" s="495"/>
      <c r="I486" s="495"/>
      <c r="J486" s="494"/>
      <c r="K486" s="495"/>
    </row>
    <row r="487" spans="1:11">
      <c r="A487" s="490"/>
      <c r="B487" s="260"/>
      <c r="C487" s="474"/>
      <c r="D487" s="491"/>
      <c r="E487" s="495"/>
      <c r="F487" s="495"/>
      <c r="G487" s="495"/>
      <c r="H487" s="495"/>
      <c r="I487" s="495"/>
      <c r="J487" s="494"/>
      <c r="K487" s="495"/>
    </row>
    <row r="488" spans="1:11">
      <c r="A488" s="490"/>
      <c r="B488" s="260"/>
      <c r="C488" s="474"/>
      <c r="D488" s="491"/>
      <c r="E488" s="495"/>
      <c r="F488" s="495"/>
      <c r="G488" s="495"/>
      <c r="H488" s="495"/>
      <c r="I488" s="495"/>
      <c r="J488" s="494"/>
      <c r="K488" s="495"/>
    </row>
    <row r="489" spans="1:11">
      <c r="A489" s="490"/>
      <c r="B489" s="260"/>
      <c r="C489" s="474"/>
      <c r="D489" s="491"/>
      <c r="E489" s="495"/>
      <c r="F489" s="495"/>
      <c r="G489" s="495"/>
      <c r="H489" s="495"/>
      <c r="I489" s="495"/>
      <c r="J489" s="494"/>
      <c r="K489" s="495"/>
    </row>
    <row r="490" spans="1:11">
      <c r="A490" s="490"/>
      <c r="B490" s="260"/>
      <c r="C490" s="474"/>
      <c r="D490" s="491"/>
      <c r="E490" s="495"/>
      <c r="F490" s="495"/>
      <c r="G490" s="495"/>
      <c r="H490" s="495"/>
      <c r="I490" s="495"/>
      <c r="J490" s="494"/>
      <c r="K490" s="495"/>
    </row>
    <row r="491" spans="1:11">
      <c r="A491" s="490"/>
      <c r="B491" s="260"/>
      <c r="C491" s="474"/>
      <c r="D491" s="491"/>
      <c r="E491" s="495"/>
      <c r="F491" s="495"/>
      <c r="G491" s="495"/>
      <c r="H491" s="495"/>
      <c r="I491" s="495"/>
      <c r="J491" s="494"/>
      <c r="K491" s="495"/>
    </row>
    <row r="492" spans="1:11">
      <c r="A492" s="490"/>
      <c r="B492" s="260"/>
      <c r="C492" s="474"/>
      <c r="D492" s="491"/>
      <c r="E492" s="495"/>
      <c r="F492" s="495"/>
      <c r="G492" s="495"/>
      <c r="H492" s="495"/>
      <c r="I492" s="495"/>
      <c r="J492" s="494"/>
      <c r="K492" s="495"/>
    </row>
    <row r="493" spans="1:11">
      <c r="A493" s="490"/>
      <c r="B493" s="260"/>
      <c r="C493" s="474"/>
      <c r="D493" s="491"/>
      <c r="E493" s="495"/>
      <c r="F493" s="495"/>
      <c r="G493" s="495"/>
      <c r="H493" s="495"/>
      <c r="I493" s="495"/>
      <c r="J493" s="494"/>
      <c r="K493" s="495"/>
    </row>
    <row r="494" spans="1:11">
      <c r="A494" s="490"/>
      <c r="B494" s="260"/>
      <c r="C494" s="474"/>
      <c r="D494" s="491"/>
      <c r="E494" s="495"/>
      <c r="F494" s="495"/>
      <c r="G494" s="495"/>
      <c r="H494" s="495"/>
      <c r="I494" s="495"/>
      <c r="J494" s="494"/>
      <c r="K494" s="495"/>
    </row>
    <row r="495" spans="1:11">
      <c r="A495" s="490"/>
      <c r="B495" s="260"/>
      <c r="C495" s="474"/>
      <c r="D495" s="491"/>
      <c r="E495" s="495"/>
      <c r="F495" s="495"/>
      <c r="G495" s="495"/>
      <c r="H495" s="495"/>
      <c r="I495" s="495"/>
      <c r="J495" s="494"/>
      <c r="K495" s="495"/>
    </row>
    <row r="496" spans="1:11">
      <c r="A496" s="490"/>
      <c r="B496" s="260"/>
      <c r="C496" s="474"/>
      <c r="D496" s="491"/>
      <c r="E496" s="495"/>
      <c r="F496" s="495"/>
      <c r="G496" s="495"/>
      <c r="H496" s="495"/>
      <c r="I496" s="495"/>
      <c r="J496" s="494"/>
      <c r="K496" s="495"/>
    </row>
    <row r="497" spans="1:11">
      <c r="A497" s="490"/>
      <c r="B497" s="260"/>
      <c r="C497" s="474"/>
      <c r="D497" s="491"/>
      <c r="E497" s="495"/>
      <c r="F497" s="495"/>
      <c r="G497" s="495"/>
      <c r="H497" s="495"/>
      <c r="I497" s="495"/>
      <c r="J497" s="494"/>
      <c r="K497" s="495"/>
    </row>
    <row r="498" spans="1:11">
      <c r="A498" s="490"/>
      <c r="B498" s="260"/>
      <c r="C498" s="474"/>
      <c r="D498" s="491"/>
      <c r="E498" s="495"/>
      <c r="F498" s="495"/>
      <c r="G498" s="495"/>
      <c r="H498" s="495"/>
      <c r="I498" s="495"/>
      <c r="J498" s="494"/>
      <c r="K498" s="495"/>
    </row>
    <row r="499" spans="1:11">
      <c r="A499" s="490"/>
      <c r="B499" s="260"/>
      <c r="C499" s="474"/>
      <c r="D499" s="491"/>
      <c r="E499" s="495"/>
      <c r="F499" s="495"/>
      <c r="G499" s="495"/>
      <c r="H499" s="495"/>
      <c r="I499" s="495"/>
      <c r="J499" s="494"/>
      <c r="K499" s="495"/>
    </row>
    <row r="500" spans="1:11">
      <c r="A500" s="490"/>
      <c r="B500" s="260"/>
      <c r="C500" s="474"/>
      <c r="D500" s="491"/>
      <c r="E500" s="495"/>
      <c r="F500" s="495"/>
      <c r="G500" s="495"/>
      <c r="H500" s="495"/>
      <c r="I500" s="495"/>
      <c r="J500" s="494"/>
      <c r="K500" s="495"/>
    </row>
    <row r="501" spans="1:11">
      <c r="A501" s="490"/>
      <c r="B501" s="260"/>
      <c r="C501" s="474"/>
      <c r="D501" s="491"/>
      <c r="E501" s="495"/>
      <c r="F501" s="495"/>
      <c r="G501" s="495"/>
      <c r="H501" s="495"/>
      <c r="I501" s="495"/>
      <c r="J501" s="494"/>
      <c r="K501" s="495"/>
    </row>
    <row r="502" spans="1:11">
      <c r="A502" s="490"/>
      <c r="B502" s="260"/>
      <c r="C502" s="474"/>
      <c r="D502" s="491"/>
      <c r="E502" s="495"/>
      <c r="F502" s="495"/>
      <c r="G502" s="495"/>
      <c r="H502" s="495"/>
      <c r="I502" s="495"/>
      <c r="J502" s="494"/>
      <c r="K502" s="495"/>
    </row>
    <row r="503" spans="1:11">
      <c r="A503" s="490"/>
      <c r="B503" s="260"/>
      <c r="C503" s="474"/>
      <c r="D503" s="491"/>
      <c r="E503" s="495"/>
      <c r="F503" s="495"/>
      <c r="G503" s="495"/>
      <c r="H503" s="495"/>
      <c r="I503" s="495"/>
      <c r="J503" s="494"/>
      <c r="K503" s="495"/>
    </row>
    <row r="504" spans="1:11">
      <c r="A504" s="490"/>
      <c r="B504" s="260"/>
      <c r="C504" s="474"/>
      <c r="D504" s="491"/>
      <c r="E504" s="495"/>
      <c r="F504" s="495"/>
      <c r="G504" s="495"/>
      <c r="H504" s="495"/>
      <c r="I504" s="495"/>
      <c r="J504" s="494"/>
      <c r="K504" s="495"/>
    </row>
    <row r="505" spans="1:11">
      <c r="A505" s="490"/>
      <c r="B505" s="260"/>
      <c r="C505" s="474"/>
      <c r="D505" s="491"/>
      <c r="E505" s="495"/>
      <c r="F505" s="495"/>
      <c r="G505" s="495"/>
      <c r="H505" s="495"/>
      <c r="I505" s="495"/>
      <c r="J505" s="494"/>
      <c r="K505" s="495"/>
    </row>
    <row r="506" spans="1:11">
      <c r="A506" s="490"/>
      <c r="B506" s="260"/>
      <c r="C506" s="474"/>
      <c r="D506" s="491"/>
      <c r="E506" s="495"/>
      <c r="F506" s="495"/>
      <c r="G506" s="495"/>
      <c r="H506" s="495"/>
      <c r="I506" s="495"/>
      <c r="J506" s="494"/>
      <c r="K506" s="495"/>
    </row>
    <row r="507" spans="1:11">
      <c r="A507" s="490"/>
      <c r="B507" s="260"/>
      <c r="C507" s="474"/>
      <c r="D507" s="491"/>
      <c r="E507" s="495"/>
      <c r="F507" s="495"/>
      <c r="G507" s="495"/>
      <c r="H507" s="495"/>
      <c r="I507" s="495"/>
      <c r="J507" s="494"/>
      <c r="K507" s="495"/>
    </row>
    <row r="508" spans="1:11">
      <c r="A508" s="490"/>
      <c r="B508" s="260"/>
      <c r="C508" s="474"/>
      <c r="D508" s="491"/>
      <c r="E508" s="495"/>
      <c r="F508" s="495"/>
      <c r="G508" s="495"/>
      <c r="H508" s="495"/>
      <c r="I508" s="495"/>
      <c r="J508" s="494"/>
      <c r="K508" s="495"/>
    </row>
    <row r="509" spans="1:11">
      <c r="A509" s="490"/>
      <c r="B509" s="260"/>
      <c r="C509" s="474"/>
      <c r="D509" s="491"/>
      <c r="E509" s="495"/>
      <c r="F509" s="495"/>
      <c r="G509" s="495"/>
      <c r="H509" s="495"/>
      <c r="I509" s="495"/>
      <c r="J509" s="494"/>
      <c r="K509" s="495"/>
    </row>
    <row r="510" spans="1:11">
      <c r="A510" s="490"/>
      <c r="B510" s="260"/>
      <c r="C510" s="474"/>
      <c r="D510" s="491"/>
      <c r="E510" s="495"/>
      <c r="F510" s="495"/>
      <c r="G510" s="495"/>
      <c r="H510" s="495"/>
      <c r="I510" s="495"/>
      <c r="J510" s="494"/>
      <c r="K510" s="495"/>
    </row>
    <row r="511" spans="1:11">
      <c r="A511" s="490"/>
      <c r="B511" s="260"/>
      <c r="C511" s="474"/>
      <c r="D511" s="491"/>
      <c r="E511" s="495"/>
      <c r="F511" s="495"/>
      <c r="G511" s="495"/>
      <c r="H511" s="495"/>
      <c r="I511" s="495"/>
      <c r="J511" s="494"/>
      <c r="K511" s="495"/>
    </row>
    <row r="512" spans="1:11">
      <c r="A512" s="490"/>
      <c r="B512" s="260"/>
      <c r="C512" s="474"/>
      <c r="D512" s="491"/>
      <c r="E512" s="495"/>
      <c r="F512" s="495"/>
      <c r="G512" s="495"/>
      <c r="H512" s="495"/>
      <c r="I512" s="495"/>
      <c r="J512" s="494"/>
      <c r="K512" s="495"/>
    </row>
    <row r="513" spans="1:11">
      <c r="A513" s="490"/>
      <c r="B513" s="260"/>
      <c r="C513" s="474"/>
      <c r="D513" s="491"/>
      <c r="E513" s="495"/>
      <c r="F513" s="495"/>
      <c r="G513" s="495"/>
      <c r="H513" s="495"/>
      <c r="I513" s="495"/>
      <c r="J513" s="494"/>
      <c r="K513" s="495"/>
    </row>
    <row r="514" spans="1:11">
      <c r="A514" s="490"/>
      <c r="B514" s="260"/>
      <c r="C514" s="474"/>
      <c r="D514" s="491"/>
      <c r="E514" s="495"/>
      <c r="F514" s="495"/>
      <c r="G514" s="495"/>
      <c r="H514" s="495"/>
      <c r="I514" s="495"/>
      <c r="J514" s="494"/>
      <c r="K514" s="495"/>
    </row>
    <row r="515" spans="1:11">
      <c r="A515" s="490"/>
      <c r="B515" s="260"/>
      <c r="C515" s="474"/>
      <c r="D515" s="491"/>
      <c r="E515" s="495"/>
      <c r="F515" s="495"/>
      <c r="G515" s="495"/>
      <c r="H515" s="495"/>
      <c r="I515" s="495"/>
      <c r="J515" s="494"/>
      <c r="K515" s="495"/>
    </row>
    <row r="516" spans="1:11">
      <c r="A516" s="490"/>
      <c r="B516" s="260"/>
      <c r="C516" s="474"/>
      <c r="D516" s="491"/>
      <c r="E516" s="495"/>
      <c r="F516" s="495"/>
      <c r="G516" s="495"/>
      <c r="H516" s="495"/>
      <c r="I516" s="495"/>
      <c r="J516" s="494"/>
      <c r="K516" s="495"/>
    </row>
    <row r="517" spans="1:11">
      <c r="A517" s="490"/>
      <c r="B517" s="260"/>
      <c r="C517" s="474"/>
      <c r="D517" s="491"/>
      <c r="E517" s="495"/>
      <c r="F517" s="495"/>
      <c r="G517" s="495"/>
      <c r="H517" s="495"/>
      <c r="I517" s="495"/>
      <c r="J517" s="494"/>
      <c r="K517" s="495"/>
    </row>
    <row r="518" spans="1:11">
      <c r="A518" s="490"/>
      <c r="B518" s="260"/>
      <c r="C518" s="474"/>
      <c r="D518" s="491"/>
      <c r="E518" s="495"/>
      <c r="F518" s="495"/>
      <c r="G518" s="495"/>
      <c r="H518" s="495"/>
      <c r="I518" s="495"/>
      <c r="J518" s="494"/>
      <c r="K518" s="495"/>
    </row>
    <row r="519" spans="1:11">
      <c r="A519" s="490"/>
      <c r="B519" s="260"/>
      <c r="C519" s="474"/>
      <c r="D519" s="491"/>
      <c r="E519" s="495"/>
      <c r="F519" s="495"/>
      <c r="G519" s="495"/>
      <c r="H519" s="495"/>
      <c r="I519" s="495"/>
      <c r="J519" s="494"/>
      <c r="K519" s="495"/>
    </row>
    <row r="520" spans="1:11">
      <c r="A520" s="490"/>
      <c r="B520" s="260"/>
      <c r="C520" s="474"/>
      <c r="D520" s="491"/>
      <c r="E520" s="495"/>
      <c r="F520" s="495"/>
      <c r="G520" s="495"/>
      <c r="H520" s="495"/>
      <c r="I520" s="495"/>
      <c r="J520" s="494"/>
      <c r="K520" s="495"/>
    </row>
    <row r="521" spans="1:11">
      <c r="A521" s="490"/>
      <c r="B521" s="260"/>
      <c r="C521" s="474"/>
      <c r="D521" s="491"/>
      <c r="E521" s="495"/>
      <c r="F521" s="495"/>
      <c r="G521" s="495"/>
      <c r="H521" s="495"/>
      <c r="I521" s="495"/>
      <c r="J521" s="494"/>
      <c r="K521" s="495"/>
    </row>
    <row r="522" spans="1:11">
      <c r="A522" s="490"/>
      <c r="B522" s="260"/>
      <c r="C522" s="474"/>
      <c r="D522" s="491"/>
      <c r="E522" s="495"/>
      <c r="F522" s="495"/>
      <c r="G522" s="495"/>
      <c r="H522" s="495"/>
      <c r="I522" s="495"/>
      <c r="J522" s="494"/>
      <c r="K522" s="495"/>
    </row>
    <row r="523" spans="1:11">
      <c r="A523" s="490"/>
      <c r="B523" s="260"/>
      <c r="C523" s="474"/>
      <c r="D523" s="491"/>
      <c r="E523" s="495"/>
      <c r="F523" s="495"/>
      <c r="G523" s="495"/>
      <c r="H523" s="495"/>
      <c r="I523" s="495"/>
      <c r="J523" s="494"/>
      <c r="K523" s="495"/>
    </row>
    <row r="524" spans="1:11">
      <c r="A524" s="490"/>
      <c r="B524" s="260"/>
      <c r="C524" s="474"/>
      <c r="D524" s="491"/>
      <c r="E524" s="495"/>
      <c r="F524" s="495"/>
      <c r="G524" s="495"/>
      <c r="H524" s="495"/>
      <c r="I524" s="495"/>
      <c r="J524" s="494"/>
      <c r="K524" s="495"/>
    </row>
    <row r="525" spans="1:11">
      <c r="A525" s="490"/>
      <c r="B525" s="260"/>
      <c r="C525" s="474"/>
      <c r="D525" s="491"/>
      <c r="E525" s="495"/>
      <c r="F525" s="495"/>
      <c r="G525" s="495"/>
      <c r="H525" s="495"/>
      <c r="I525" s="495"/>
      <c r="J525" s="494"/>
      <c r="K525" s="495"/>
    </row>
    <row r="526" spans="1:11">
      <c r="A526" s="490"/>
      <c r="B526" s="260"/>
      <c r="C526" s="474"/>
      <c r="D526" s="491"/>
      <c r="E526" s="495"/>
      <c r="F526" s="495"/>
      <c r="G526" s="495"/>
      <c r="H526" s="495"/>
      <c r="I526" s="495"/>
      <c r="J526" s="494"/>
      <c r="K526" s="495"/>
    </row>
    <row r="527" spans="1:11">
      <c r="A527" s="490"/>
      <c r="B527" s="260"/>
      <c r="C527" s="474"/>
      <c r="D527" s="491"/>
      <c r="E527" s="495"/>
      <c r="F527" s="495"/>
      <c r="G527" s="495"/>
      <c r="H527" s="495"/>
      <c r="I527" s="495"/>
      <c r="J527" s="494"/>
      <c r="K527" s="495"/>
    </row>
    <row r="528" spans="1:11">
      <c r="A528" s="490"/>
      <c r="B528" s="260"/>
      <c r="C528" s="474"/>
      <c r="D528" s="491"/>
      <c r="E528" s="495"/>
      <c r="F528" s="495"/>
      <c r="G528" s="495"/>
      <c r="H528" s="495"/>
      <c r="I528" s="495"/>
      <c r="J528" s="494"/>
      <c r="K528" s="495"/>
    </row>
    <row r="529" spans="1:11">
      <c r="A529" s="490"/>
      <c r="B529" s="260"/>
      <c r="C529" s="474"/>
      <c r="D529" s="491"/>
      <c r="E529" s="495"/>
      <c r="F529" s="495"/>
      <c r="G529" s="495"/>
      <c r="H529" s="495"/>
      <c r="I529" s="495"/>
      <c r="J529" s="494"/>
      <c r="K529" s="495"/>
    </row>
    <row r="530" spans="1:11">
      <c r="A530" s="490"/>
      <c r="B530" s="260"/>
      <c r="C530" s="474"/>
      <c r="D530" s="491"/>
      <c r="E530" s="495"/>
      <c r="F530" s="495"/>
      <c r="G530" s="495"/>
      <c r="H530" s="495"/>
      <c r="I530" s="495"/>
      <c r="J530" s="494"/>
      <c r="K530" s="495"/>
    </row>
    <row r="531" spans="1:11">
      <c r="A531" s="490"/>
      <c r="B531" s="260"/>
      <c r="C531" s="474"/>
      <c r="D531" s="491"/>
      <c r="E531" s="495"/>
      <c r="F531" s="495"/>
      <c r="G531" s="495"/>
      <c r="H531" s="495"/>
      <c r="I531" s="495"/>
      <c r="J531" s="494"/>
      <c r="K531" s="495"/>
    </row>
    <row r="532" spans="1:11">
      <c r="A532" s="490"/>
      <c r="B532" s="260"/>
      <c r="C532" s="474"/>
      <c r="D532" s="491"/>
      <c r="E532" s="495"/>
      <c r="F532" s="495"/>
      <c r="G532" s="495"/>
      <c r="H532" s="495"/>
      <c r="I532" s="495"/>
      <c r="J532" s="494"/>
      <c r="K532" s="495"/>
    </row>
    <row r="533" spans="1:11">
      <c r="A533" s="490"/>
      <c r="B533" s="260"/>
      <c r="C533" s="474"/>
      <c r="D533" s="491"/>
      <c r="E533" s="495"/>
      <c r="F533" s="495"/>
      <c r="G533" s="495"/>
      <c r="H533" s="495"/>
      <c r="I533" s="495"/>
      <c r="J533" s="494"/>
      <c r="K533" s="495"/>
    </row>
    <row r="534" spans="1:11">
      <c r="A534" s="490"/>
      <c r="B534" s="260"/>
      <c r="C534" s="474"/>
      <c r="D534" s="491"/>
      <c r="E534" s="495"/>
      <c r="F534" s="495"/>
      <c r="G534" s="495"/>
      <c r="H534" s="495"/>
      <c r="I534" s="495"/>
      <c r="J534" s="494"/>
      <c r="K534" s="495"/>
    </row>
    <row r="535" spans="1:11">
      <c r="A535" s="490"/>
      <c r="B535" s="260"/>
      <c r="C535" s="474"/>
      <c r="D535" s="491"/>
      <c r="E535" s="495"/>
      <c r="F535" s="495"/>
      <c r="G535" s="495"/>
      <c r="H535" s="495"/>
      <c r="I535" s="495"/>
      <c r="J535" s="494"/>
      <c r="K535" s="495"/>
    </row>
    <row r="536" spans="1:11">
      <c r="A536" s="490"/>
      <c r="B536" s="260"/>
      <c r="C536" s="474"/>
      <c r="D536" s="491"/>
      <c r="E536" s="495"/>
      <c r="F536" s="495"/>
      <c r="G536" s="495"/>
      <c r="H536" s="495"/>
      <c r="I536" s="495"/>
      <c r="J536" s="494"/>
      <c r="K536" s="495"/>
    </row>
    <row r="537" spans="1:11">
      <c r="A537" s="490"/>
      <c r="B537" s="260"/>
      <c r="C537" s="474"/>
      <c r="D537" s="491"/>
      <c r="E537" s="495"/>
      <c r="F537" s="495"/>
      <c r="G537" s="495"/>
      <c r="H537" s="495"/>
      <c r="I537" s="495"/>
      <c r="J537" s="494"/>
      <c r="K537" s="495"/>
    </row>
    <row r="538" spans="1:11">
      <c r="A538" s="490"/>
      <c r="B538" s="260"/>
      <c r="C538" s="474"/>
      <c r="D538" s="491"/>
      <c r="E538" s="495"/>
      <c r="F538" s="495"/>
      <c r="G538" s="495"/>
      <c r="H538" s="495"/>
      <c r="I538" s="495"/>
      <c r="J538" s="494"/>
      <c r="K538" s="495"/>
    </row>
    <row r="539" spans="1:11">
      <c r="A539" s="490"/>
      <c r="B539" s="260"/>
      <c r="C539" s="474"/>
      <c r="D539" s="491"/>
      <c r="E539" s="495"/>
      <c r="F539" s="495"/>
      <c r="G539" s="495"/>
      <c r="H539" s="495"/>
      <c r="I539" s="495"/>
      <c r="J539" s="494"/>
      <c r="K539" s="495"/>
    </row>
    <row r="540" spans="1:11">
      <c r="A540" s="490"/>
      <c r="B540" s="260"/>
      <c r="C540" s="474"/>
      <c r="D540" s="491"/>
      <c r="E540" s="495"/>
      <c r="F540" s="495"/>
      <c r="G540" s="495"/>
      <c r="H540" s="495"/>
      <c r="I540" s="495"/>
      <c r="J540" s="494"/>
      <c r="K540" s="495"/>
    </row>
    <row r="541" spans="1:11">
      <c r="A541" s="490"/>
      <c r="B541" s="260"/>
      <c r="C541" s="474"/>
      <c r="D541" s="491"/>
      <c r="E541" s="495"/>
      <c r="F541" s="495"/>
      <c r="G541" s="495"/>
      <c r="H541" s="495"/>
      <c r="I541" s="495"/>
      <c r="J541" s="494"/>
      <c r="K541" s="495"/>
    </row>
    <row r="542" spans="1:11">
      <c r="A542" s="490"/>
      <c r="B542" s="260"/>
      <c r="C542" s="474"/>
      <c r="D542" s="491"/>
      <c r="E542" s="495"/>
      <c r="F542" s="495"/>
      <c r="G542" s="495"/>
      <c r="H542" s="495"/>
      <c r="I542" s="495"/>
      <c r="J542" s="494"/>
      <c r="K542" s="495"/>
    </row>
    <row r="543" spans="1:11">
      <c r="A543" s="490"/>
      <c r="B543" s="260"/>
      <c r="C543" s="474"/>
      <c r="D543" s="491"/>
      <c r="E543" s="495"/>
      <c r="F543" s="495"/>
      <c r="G543" s="495"/>
      <c r="H543" s="495"/>
      <c r="I543" s="495"/>
      <c r="J543" s="494"/>
      <c r="K543" s="495"/>
    </row>
    <row r="544" spans="1:11">
      <c r="A544" s="490"/>
      <c r="B544" s="260"/>
      <c r="C544" s="474"/>
      <c r="D544" s="491"/>
      <c r="E544" s="495"/>
      <c r="F544" s="495"/>
      <c r="G544" s="495"/>
      <c r="H544" s="495"/>
      <c r="I544" s="495"/>
      <c r="J544" s="494"/>
      <c r="K544" s="495"/>
    </row>
    <row r="545" spans="1:11">
      <c r="A545" s="490"/>
      <c r="B545" s="260"/>
      <c r="C545" s="474"/>
      <c r="D545" s="491"/>
      <c r="E545" s="495"/>
      <c r="F545" s="495"/>
      <c r="G545" s="495"/>
      <c r="H545" s="495"/>
      <c r="I545" s="495"/>
      <c r="J545" s="494"/>
      <c r="K545" s="495"/>
    </row>
    <row r="546" spans="1:11">
      <c r="A546" s="490"/>
      <c r="B546" s="260"/>
      <c r="C546" s="474"/>
      <c r="D546" s="491"/>
      <c r="E546" s="495"/>
      <c r="F546" s="495"/>
      <c r="G546" s="495"/>
      <c r="H546" s="495"/>
      <c r="I546" s="495"/>
      <c r="J546" s="494"/>
      <c r="K546" s="495"/>
    </row>
    <row r="547" spans="1:11">
      <c r="A547" s="490"/>
      <c r="B547" s="260"/>
      <c r="C547" s="474"/>
      <c r="D547" s="491"/>
      <c r="E547" s="495"/>
      <c r="F547" s="495"/>
      <c r="G547" s="495"/>
      <c r="H547" s="495"/>
      <c r="I547" s="495"/>
      <c r="J547" s="494"/>
      <c r="K547" s="495"/>
    </row>
    <row r="548" spans="1:11">
      <c r="A548" s="490"/>
      <c r="B548" s="260"/>
      <c r="C548" s="474"/>
      <c r="D548" s="491"/>
      <c r="E548" s="495"/>
      <c r="F548" s="495"/>
      <c r="G548" s="495"/>
      <c r="H548" s="495"/>
      <c r="I548" s="495"/>
      <c r="J548" s="494"/>
      <c r="K548" s="495"/>
    </row>
    <row r="549" spans="1:11">
      <c r="A549" s="490"/>
      <c r="B549" s="260"/>
      <c r="C549" s="474"/>
      <c r="D549" s="491"/>
      <c r="E549" s="495"/>
      <c r="F549" s="495"/>
      <c r="G549" s="495"/>
      <c r="H549" s="495"/>
      <c r="I549" s="495"/>
      <c r="J549" s="494"/>
      <c r="K549" s="495"/>
    </row>
    <row r="550" spans="1:11">
      <c r="A550" s="490"/>
      <c r="B550" s="260"/>
      <c r="C550" s="474"/>
      <c r="D550" s="491"/>
      <c r="E550" s="495"/>
      <c r="F550" s="495"/>
      <c r="G550" s="495"/>
      <c r="H550" s="495"/>
      <c r="I550" s="495"/>
      <c r="J550" s="494"/>
      <c r="K550" s="495"/>
    </row>
    <row r="551" spans="1:11">
      <c r="A551" s="490"/>
      <c r="B551" s="260"/>
      <c r="C551" s="474"/>
      <c r="D551" s="491"/>
      <c r="E551" s="495"/>
      <c r="F551" s="495"/>
      <c r="G551" s="495"/>
      <c r="H551" s="495"/>
      <c r="I551" s="495"/>
      <c r="J551" s="494"/>
      <c r="K551" s="495"/>
    </row>
    <row r="552" spans="1:11">
      <c r="A552" s="490"/>
      <c r="B552" s="260"/>
      <c r="C552" s="474"/>
      <c r="D552" s="491"/>
      <c r="E552" s="495"/>
      <c r="F552" s="495"/>
      <c r="G552" s="495"/>
      <c r="H552" s="495"/>
      <c r="I552" s="495"/>
      <c r="J552" s="494"/>
      <c r="K552" s="495"/>
    </row>
    <row r="553" spans="1:11">
      <c r="A553" s="490"/>
      <c r="B553" s="260"/>
      <c r="C553" s="474"/>
      <c r="D553" s="491"/>
      <c r="E553" s="495"/>
      <c r="F553" s="495"/>
      <c r="G553" s="495"/>
      <c r="H553" s="495"/>
      <c r="I553" s="495"/>
      <c r="J553" s="494"/>
      <c r="K553" s="495"/>
    </row>
    <row r="554" spans="1:11">
      <c r="A554" s="490"/>
      <c r="B554" s="260"/>
      <c r="C554" s="474"/>
      <c r="D554" s="491"/>
      <c r="E554" s="495"/>
      <c r="F554" s="495"/>
      <c r="G554" s="495"/>
      <c r="H554" s="495"/>
      <c r="I554" s="495"/>
      <c r="J554" s="494"/>
      <c r="K554" s="495"/>
    </row>
    <row r="555" spans="1:11">
      <c r="A555" s="490"/>
      <c r="B555" s="260"/>
      <c r="C555" s="474"/>
      <c r="D555" s="491"/>
      <c r="E555" s="495"/>
      <c r="F555" s="495"/>
      <c r="G555" s="495"/>
      <c r="H555" s="495"/>
      <c r="I555" s="495"/>
      <c r="J555" s="494"/>
      <c r="K555" s="495"/>
    </row>
    <row r="556" spans="1:11">
      <c r="A556" s="490"/>
      <c r="B556" s="260"/>
      <c r="C556" s="474"/>
      <c r="D556" s="491"/>
      <c r="E556" s="495"/>
      <c r="F556" s="495"/>
      <c r="G556" s="495"/>
      <c r="H556" s="495"/>
      <c r="I556" s="495"/>
      <c r="J556" s="494"/>
      <c r="K556" s="495"/>
    </row>
    <row r="557" spans="1:11">
      <c r="A557" s="490"/>
      <c r="B557" s="260"/>
      <c r="C557" s="474"/>
      <c r="D557" s="491"/>
      <c r="E557" s="495"/>
      <c r="F557" s="495"/>
      <c r="G557" s="495"/>
      <c r="H557" s="495"/>
      <c r="I557" s="495"/>
      <c r="J557" s="494"/>
      <c r="K557" s="495"/>
    </row>
    <row r="558" spans="1:11">
      <c r="A558" s="490"/>
      <c r="B558" s="260"/>
      <c r="C558" s="474"/>
      <c r="D558" s="491"/>
      <c r="E558" s="495"/>
      <c r="F558" s="495"/>
      <c r="G558" s="495"/>
      <c r="H558" s="495"/>
      <c r="I558" s="495"/>
      <c r="J558" s="494"/>
      <c r="K558" s="495"/>
    </row>
    <row r="559" spans="1:11">
      <c r="A559" s="490"/>
      <c r="B559" s="260"/>
      <c r="C559" s="474"/>
      <c r="D559" s="491"/>
      <c r="E559" s="495"/>
      <c r="F559" s="495"/>
      <c r="G559" s="495"/>
      <c r="H559" s="495"/>
      <c r="I559" s="495"/>
      <c r="J559" s="494"/>
      <c r="K559" s="495"/>
    </row>
    <row r="560" spans="1:11">
      <c r="A560" s="490"/>
      <c r="B560" s="260"/>
      <c r="C560" s="474"/>
      <c r="D560" s="491"/>
      <c r="E560" s="495"/>
      <c r="F560" s="495"/>
      <c r="G560" s="495"/>
      <c r="H560" s="495"/>
      <c r="I560" s="495"/>
      <c r="J560" s="494"/>
      <c r="K560" s="495"/>
    </row>
    <row r="561" spans="1:11">
      <c r="A561" s="490"/>
      <c r="B561" s="260"/>
      <c r="C561" s="474"/>
      <c r="D561" s="491"/>
      <c r="E561" s="495"/>
      <c r="F561" s="495"/>
      <c r="G561" s="495"/>
      <c r="H561" s="495"/>
      <c r="I561" s="495"/>
      <c r="J561" s="494"/>
      <c r="K561" s="495"/>
    </row>
    <row r="562" spans="1:11">
      <c r="A562" s="490"/>
      <c r="B562" s="260"/>
      <c r="C562" s="474"/>
      <c r="D562" s="491"/>
      <c r="E562" s="495"/>
      <c r="F562" s="495"/>
      <c r="G562" s="495"/>
      <c r="H562" s="495"/>
      <c r="I562" s="495"/>
      <c r="J562" s="494"/>
      <c r="K562" s="495"/>
    </row>
    <row r="563" spans="1:11">
      <c r="A563" s="490"/>
      <c r="B563" s="260"/>
      <c r="C563" s="474"/>
      <c r="D563" s="491"/>
      <c r="E563" s="495"/>
      <c r="F563" s="495"/>
      <c r="G563" s="495"/>
      <c r="H563" s="495"/>
      <c r="I563" s="495"/>
      <c r="J563" s="494"/>
      <c r="K563" s="495"/>
    </row>
    <row r="564" spans="1:11">
      <c r="A564" s="490"/>
      <c r="B564" s="260"/>
      <c r="C564" s="474"/>
      <c r="D564" s="491"/>
      <c r="E564" s="495"/>
      <c r="F564" s="495"/>
      <c r="G564" s="495"/>
      <c r="H564" s="495"/>
      <c r="I564" s="495"/>
      <c r="J564" s="494"/>
      <c r="K564" s="495"/>
    </row>
    <row r="565" spans="1:11">
      <c r="A565" s="490"/>
      <c r="B565" s="260"/>
      <c r="C565" s="474"/>
      <c r="D565" s="491"/>
      <c r="E565" s="495"/>
      <c r="F565" s="495"/>
      <c r="G565" s="495"/>
      <c r="H565" s="495"/>
      <c r="I565" s="495"/>
      <c r="J565" s="494"/>
      <c r="K565" s="495"/>
    </row>
    <row r="566" spans="1:11">
      <c r="A566" s="490"/>
      <c r="B566" s="260"/>
      <c r="C566" s="474"/>
      <c r="D566" s="491"/>
      <c r="E566" s="495"/>
      <c r="F566" s="495"/>
      <c r="G566" s="495"/>
      <c r="H566" s="495"/>
      <c r="I566" s="495"/>
      <c r="J566" s="494"/>
      <c r="K566" s="495"/>
    </row>
    <row r="567" spans="1:11">
      <c r="A567" s="490"/>
      <c r="B567" s="260"/>
      <c r="C567" s="474"/>
      <c r="D567" s="491"/>
      <c r="E567" s="495"/>
      <c r="F567" s="495"/>
      <c r="G567" s="495"/>
      <c r="H567" s="495"/>
      <c r="I567" s="495"/>
      <c r="J567" s="494"/>
      <c r="K567" s="495"/>
    </row>
    <row r="568" spans="1:11">
      <c r="A568" s="490"/>
      <c r="B568" s="260"/>
      <c r="C568" s="474"/>
      <c r="D568" s="491"/>
      <c r="E568" s="495"/>
      <c r="F568" s="495"/>
      <c r="G568" s="495"/>
      <c r="H568" s="495"/>
      <c r="I568" s="495"/>
      <c r="J568" s="494"/>
      <c r="K568" s="495"/>
    </row>
    <row r="569" spans="1:11">
      <c r="A569" s="490"/>
      <c r="B569" s="260"/>
      <c r="C569" s="474"/>
      <c r="D569" s="491"/>
      <c r="E569" s="495"/>
      <c r="F569" s="495"/>
      <c r="G569" s="495"/>
      <c r="H569" s="495"/>
      <c r="I569" s="495"/>
      <c r="J569" s="494"/>
      <c r="K569" s="495"/>
    </row>
    <row r="570" spans="1:11">
      <c r="A570" s="490"/>
      <c r="B570" s="260"/>
      <c r="C570" s="474"/>
      <c r="D570" s="491"/>
      <c r="E570" s="495"/>
      <c r="F570" s="495"/>
      <c r="G570" s="495"/>
      <c r="H570" s="495"/>
      <c r="I570" s="495"/>
      <c r="J570" s="494"/>
      <c r="K570" s="495"/>
    </row>
    <row r="571" spans="1:11">
      <c r="A571" s="490"/>
      <c r="B571" s="260"/>
      <c r="C571" s="474"/>
      <c r="D571" s="491"/>
      <c r="E571" s="495"/>
      <c r="F571" s="495"/>
      <c r="G571" s="495"/>
      <c r="H571" s="495"/>
      <c r="I571" s="495"/>
      <c r="J571" s="494"/>
      <c r="K571" s="495"/>
    </row>
    <row r="572" spans="1:11">
      <c r="A572" s="490"/>
      <c r="B572" s="260"/>
      <c r="C572" s="474"/>
      <c r="D572" s="491"/>
      <c r="E572" s="495"/>
      <c r="F572" s="495"/>
      <c r="G572" s="495"/>
      <c r="H572" s="495"/>
      <c r="I572" s="495"/>
      <c r="J572" s="494"/>
      <c r="K572" s="495"/>
    </row>
    <row r="573" spans="1:11">
      <c r="A573" s="490"/>
      <c r="B573" s="260"/>
      <c r="C573" s="474"/>
      <c r="D573" s="491"/>
      <c r="E573" s="495"/>
      <c r="F573" s="495"/>
      <c r="G573" s="495"/>
      <c r="H573" s="495"/>
      <c r="I573" s="495"/>
      <c r="J573" s="494"/>
      <c r="K573" s="495"/>
    </row>
    <row r="574" spans="1:11">
      <c r="A574" s="490"/>
      <c r="B574" s="260"/>
      <c r="C574" s="474"/>
      <c r="D574" s="491"/>
      <c r="E574" s="495"/>
      <c r="F574" s="495"/>
      <c r="G574" s="495"/>
      <c r="H574" s="495"/>
      <c r="I574" s="495"/>
      <c r="J574" s="494"/>
      <c r="K574" s="495"/>
    </row>
    <row r="575" spans="1:11">
      <c r="A575" s="490"/>
      <c r="B575" s="260"/>
      <c r="C575" s="474"/>
      <c r="D575" s="491"/>
      <c r="E575" s="495"/>
      <c r="F575" s="495"/>
      <c r="G575" s="495"/>
      <c r="H575" s="495"/>
      <c r="I575" s="495"/>
      <c r="J575" s="494"/>
      <c r="K575" s="495"/>
    </row>
    <row r="576" spans="1:11">
      <c r="A576" s="490"/>
      <c r="B576" s="260"/>
      <c r="C576" s="474"/>
      <c r="D576" s="491"/>
      <c r="E576" s="495"/>
      <c r="F576" s="495"/>
      <c r="G576" s="495"/>
      <c r="H576" s="495"/>
      <c r="I576" s="495"/>
      <c r="J576" s="494"/>
      <c r="K576" s="495"/>
    </row>
    <row r="577" spans="1:11">
      <c r="A577" s="490"/>
      <c r="B577" s="260"/>
      <c r="C577" s="474"/>
      <c r="D577" s="491"/>
      <c r="E577" s="495"/>
      <c r="F577" s="495"/>
      <c r="G577" s="495"/>
      <c r="H577" s="495"/>
      <c r="I577" s="495"/>
      <c r="J577" s="494"/>
      <c r="K577" s="495"/>
    </row>
    <row r="578" spans="1:11">
      <c r="A578" s="490"/>
      <c r="B578" s="260"/>
      <c r="C578" s="474"/>
      <c r="D578" s="491"/>
      <c r="E578" s="495"/>
      <c r="F578" s="495"/>
      <c r="G578" s="495"/>
      <c r="H578" s="495"/>
      <c r="I578" s="495"/>
      <c r="J578" s="494"/>
      <c r="K578" s="495"/>
    </row>
    <row r="579" spans="1:11">
      <c r="A579" s="490"/>
      <c r="B579" s="260"/>
      <c r="C579" s="474"/>
      <c r="D579" s="491"/>
      <c r="E579" s="495"/>
      <c r="F579" s="495"/>
      <c r="G579" s="495"/>
      <c r="H579" s="495"/>
      <c r="I579" s="495"/>
      <c r="J579" s="494"/>
      <c r="K579" s="495"/>
    </row>
    <row r="580" spans="1:11">
      <c r="A580" s="490"/>
      <c r="B580" s="260"/>
      <c r="C580" s="474"/>
      <c r="D580" s="491"/>
      <c r="E580" s="495"/>
      <c r="F580" s="495"/>
      <c r="G580" s="495"/>
      <c r="H580" s="495"/>
      <c r="I580" s="495"/>
      <c r="J580" s="494"/>
      <c r="K580" s="495"/>
    </row>
    <row r="581" spans="1:11">
      <c r="A581" s="490"/>
      <c r="B581" s="260"/>
      <c r="C581" s="474"/>
      <c r="D581" s="491"/>
      <c r="E581" s="495"/>
      <c r="F581" s="495"/>
      <c r="G581" s="495"/>
      <c r="H581" s="495"/>
      <c r="I581" s="495"/>
      <c r="J581" s="494"/>
      <c r="K581" s="495"/>
    </row>
    <row r="582" spans="1:11">
      <c r="A582" s="490"/>
      <c r="B582" s="260"/>
      <c r="C582" s="474"/>
      <c r="D582" s="491"/>
      <c r="E582" s="495"/>
      <c r="F582" s="495"/>
      <c r="G582" s="495"/>
      <c r="H582" s="495"/>
      <c r="I582" s="495"/>
      <c r="J582" s="494"/>
      <c r="K582" s="495"/>
    </row>
    <row r="583" spans="1:11">
      <c r="A583" s="490"/>
      <c r="B583" s="260"/>
      <c r="C583" s="474"/>
      <c r="D583" s="491"/>
      <c r="E583" s="495"/>
      <c r="F583" s="495"/>
      <c r="G583" s="495"/>
      <c r="H583" s="495"/>
      <c r="I583" s="495"/>
      <c r="J583" s="494"/>
      <c r="K583" s="495"/>
    </row>
    <row r="584" spans="1:11">
      <c r="A584" s="490"/>
      <c r="B584" s="260"/>
      <c r="C584" s="474"/>
      <c r="D584" s="491"/>
      <c r="E584" s="495"/>
      <c r="F584" s="495"/>
      <c r="G584" s="495"/>
      <c r="H584" s="495"/>
      <c r="I584" s="495"/>
      <c r="J584" s="494"/>
      <c r="K584" s="495"/>
    </row>
    <row r="585" spans="1:11">
      <c r="A585" s="490"/>
      <c r="B585" s="260"/>
      <c r="C585" s="474"/>
      <c r="D585" s="491"/>
      <c r="E585" s="495"/>
      <c r="F585" s="495"/>
      <c r="G585" s="495"/>
      <c r="H585" s="495"/>
      <c r="I585" s="495"/>
      <c r="J585" s="494"/>
      <c r="K585" s="495"/>
    </row>
    <row r="586" spans="1:11">
      <c r="A586" s="490"/>
      <c r="B586" s="260"/>
      <c r="C586" s="474"/>
      <c r="D586" s="491"/>
      <c r="E586" s="495"/>
      <c r="F586" s="495"/>
      <c r="G586" s="495"/>
      <c r="H586" s="495"/>
      <c r="I586" s="495"/>
      <c r="J586" s="494"/>
      <c r="K586" s="495"/>
    </row>
    <row r="587" spans="1:11">
      <c r="A587" s="490"/>
      <c r="B587" s="260"/>
      <c r="C587" s="474"/>
      <c r="D587" s="491"/>
      <c r="E587" s="495"/>
      <c r="F587" s="495"/>
      <c r="G587" s="495"/>
      <c r="H587" s="495"/>
      <c r="I587" s="495"/>
      <c r="J587" s="494"/>
      <c r="K587" s="495"/>
    </row>
    <row r="588" spans="1:11">
      <c r="A588" s="490"/>
      <c r="B588" s="260"/>
      <c r="C588" s="474"/>
      <c r="D588" s="491"/>
      <c r="E588" s="495"/>
      <c r="F588" s="495"/>
      <c r="G588" s="495"/>
      <c r="H588" s="495"/>
      <c r="I588" s="495"/>
      <c r="J588" s="494"/>
      <c r="K588" s="495"/>
    </row>
    <row r="589" spans="1:11">
      <c r="A589" s="490"/>
      <c r="B589" s="260"/>
      <c r="C589" s="474"/>
      <c r="D589" s="491"/>
      <c r="E589" s="495"/>
      <c r="F589" s="495"/>
      <c r="G589" s="495"/>
      <c r="H589" s="495"/>
      <c r="I589" s="495"/>
      <c r="J589" s="494"/>
      <c r="K589" s="495"/>
    </row>
    <row r="590" spans="1:11">
      <c r="A590" s="490"/>
      <c r="B590" s="260"/>
      <c r="C590" s="474"/>
      <c r="D590" s="491"/>
      <c r="E590" s="495"/>
      <c r="F590" s="495"/>
      <c r="G590" s="495"/>
      <c r="H590" s="495"/>
      <c r="I590" s="495"/>
      <c r="J590" s="494"/>
      <c r="K590" s="495"/>
    </row>
    <row r="591" spans="1:11">
      <c r="A591" s="490"/>
      <c r="B591" s="260"/>
      <c r="C591" s="474"/>
      <c r="D591" s="491"/>
      <c r="E591" s="495"/>
      <c r="F591" s="495"/>
      <c r="G591" s="495"/>
      <c r="H591" s="495"/>
      <c r="I591" s="495"/>
      <c r="J591" s="494"/>
      <c r="K591" s="495"/>
    </row>
    <row r="592" spans="1:11">
      <c r="A592" s="490"/>
      <c r="B592" s="260"/>
      <c r="C592" s="474"/>
      <c r="D592" s="491"/>
      <c r="E592" s="495"/>
      <c r="F592" s="495"/>
      <c r="G592" s="495"/>
      <c r="H592" s="495"/>
      <c r="I592" s="495"/>
      <c r="J592" s="494"/>
      <c r="K592" s="495"/>
    </row>
    <row r="593" spans="1:11">
      <c r="A593" s="490"/>
      <c r="B593" s="260"/>
      <c r="C593" s="474"/>
      <c r="D593" s="491"/>
      <c r="E593" s="495"/>
      <c r="F593" s="495"/>
      <c r="G593" s="495"/>
      <c r="H593" s="495"/>
      <c r="I593" s="495"/>
      <c r="J593" s="494"/>
      <c r="K593" s="495"/>
    </row>
    <row r="594" spans="1:11">
      <c r="A594" s="490"/>
      <c r="B594" s="260"/>
      <c r="C594" s="474"/>
      <c r="D594" s="491"/>
      <c r="E594" s="495"/>
      <c r="F594" s="495"/>
      <c r="G594" s="495"/>
      <c r="H594" s="495"/>
      <c r="I594" s="495"/>
      <c r="J594" s="494"/>
      <c r="K594" s="495"/>
    </row>
    <row r="595" spans="1:11">
      <c r="A595" s="490"/>
      <c r="B595" s="260"/>
      <c r="C595" s="474"/>
      <c r="D595" s="491"/>
      <c r="E595" s="495"/>
      <c r="F595" s="495"/>
      <c r="G595" s="495"/>
      <c r="H595" s="495"/>
      <c r="I595" s="495"/>
      <c r="J595" s="494"/>
      <c r="K595" s="495"/>
    </row>
    <row r="596" spans="1:11">
      <c r="A596" s="490"/>
      <c r="B596" s="260"/>
      <c r="C596" s="474"/>
      <c r="D596" s="491"/>
      <c r="E596" s="495"/>
      <c r="F596" s="495"/>
      <c r="G596" s="495"/>
      <c r="H596" s="495"/>
      <c r="I596" s="495"/>
      <c r="J596" s="494"/>
      <c r="K596" s="495"/>
    </row>
    <row r="597" spans="1:11">
      <c r="A597" s="490"/>
      <c r="B597" s="260"/>
      <c r="C597" s="474"/>
      <c r="D597" s="491"/>
      <c r="E597" s="495"/>
      <c r="F597" s="495"/>
      <c r="G597" s="495"/>
      <c r="H597" s="495"/>
      <c r="I597" s="495"/>
      <c r="J597" s="494"/>
      <c r="K597" s="495"/>
    </row>
    <row r="598" spans="1:11">
      <c r="A598" s="490"/>
      <c r="B598" s="260"/>
      <c r="C598" s="474"/>
      <c r="D598" s="491"/>
      <c r="E598" s="495"/>
      <c r="F598" s="495"/>
      <c r="G598" s="495"/>
      <c r="H598" s="495"/>
      <c r="I598" s="495"/>
      <c r="J598" s="494"/>
      <c r="K598" s="495"/>
    </row>
    <row r="599" spans="1:11">
      <c r="A599" s="490"/>
      <c r="B599" s="260"/>
      <c r="C599" s="474"/>
      <c r="D599" s="491"/>
      <c r="E599" s="495"/>
      <c r="F599" s="495"/>
      <c r="G599" s="495"/>
      <c r="H599" s="495"/>
      <c r="I599" s="495"/>
      <c r="J599" s="494"/>
      <c r="K599" s="495"/>
    </row>
    <row r="600" spans="1:11">
      <c r="A600" s="490"/>
      <c r="B600" s="260"/>
      <c r="C600" s="474"/>
      <c r="D600" s="491"/>
      <c r="E600" s="495"/>
      <c r="F600" s="495"/>
      <c r="G600" s="495"/>
      <c r="H600" s="495"/>
      <c r="I600" s="495"/>
      <c r="J600" s="494"/>
      <c r="K600" s="495"/>
    </row>
    <row r="601" spans="1:11">
      <c r="A601" s="490"/>
      <c r="B601" s="260"/>
      <c r="C601" s="474"/>
      <c r="D601" s="491"/>
      <c r="E601" s="495"/>
      <c r="F601" s="495"/>
      <c r="G601" s="495"/>
      <c r="H601" s="495"/>
      <c r="I601" s="495"/>
      <c r="J601" s="494"/>
      <c r="K601" s="495"/>
    </row>
    <row r="602" spans="1:11">
      <c r="A602" s="490"/>
      <c r="B602" s="260"/>
      <c r="C602" s="474"/>
      <c r="D602" s="491"/>
      <c r="E602" s="495"/>
      <c r="F602" s="495"/>
      <c r="G602" s="495"/>
      <c r="H602" s="495"/>
      <c r="I602" s="495"/>
      <c r="J602" s="494"/>
      <c r="K602" s="495"/>
    </row>
    <row r="603" spans="1:11">
      <c r="A603" s="490"/>
      <c r="B603" s="260"/>
      <c r="C603" s="474"/>
      <c r="D603" s="491"/>
      <c r="E603" s="495"/>
      <c r="F603" s="495"/>
      <c r="G603" s="495"/>
      <c r="H603" s="495"/>
      <c r="I603" s="495"/>
      <c r="J603" s="494"/>
      <c r="K603" s="495"/>
    </row>
    <row r="604" spans="1:11">
      <c r="A604" s="490"/>
      <c r="B604" s="260"/>
      <c r="C604" s="474"/>
      <c r="D604" s="491"/>
      <c r="E604" s="495"/>
      <c r="F604" s="495"/>
      <c r="G604" s="495"/>
      <c r="H604" s="495"/>
      <c r="I604" s="495"/>
      <c r="J604" s="494"/>
      <c r="K604" s="495"/>
    </row>
    <row r="605" spans="1:11">
      <c r="A605" s="490"/>
      <c r="B605" s="260"/>
      <c r="C605" s="474"/>
      <c r="D605" s="491"/>
      <c r="E605" s="495"/>
      <c r="F605" s="495"/>
      <c r="G605" s="495"/>
      <c r="H605" s="495"/>
      <c r="I605" s="495"/>
      <c r="J605" s="494"/>
      <c r="K605" s="495"/>
    </row>
    <row r="606" spans="1:11">
      <c r="A606" s="490"/>
      <c r="B606" s="260"/>
      <c r="C606" s="474"/>
      <c r="D606" s="491"/>
      <c r="E606" s="495"/>
      <c r="F606" s="495"/>
      <c r="G606" s="495"/>
      <c r="H606" s="495"/>
      <c r="I606" s="495"/>
      <c r="J606" s="494"/>
      <c r="K606" s="495"/>
    </row>
    <row r="607" spans="1:11">
      <c r="A607" s="490"/>
      <c r="B607" s="260"/>
      <c r="C607" s="474"/>
      <c r="D607" s="491"/>
      <c r="E607" s="495"/>
      <c r="F607" s="495"/>
      <c r="G607" s="495"/>
      <c r="H607" s="495"/>
      <c r="I607" s="495"/>
      <c r="J607" s="494"/>
      <c r="K607" s="495"/>
    </row>
    <row r="608" spans="1:11">
      <c r="A608" s="490"/>
      <c r="B608" s="260"/>
      <c r="C608" s="474"/>
      <c r="D608" s="491"/>
      <c r="E608" s="495"/>
      <c r="F608" s="495"/>
      <c r="G608" s="495"/>
      <c r="H608" s="495"/>
      <c r="I608" s="495"/>
      <c r="J608" s="494"/>
      <c r="K608" s="495"/>
    </row>
    <row r="609" spans="1:11">
      <c r="A609" s="490"/>
      <c r="B609" s="260"/>
      <c r="C609" s="474"/>
      <c r="D609" s="491"/>
      <c r="E609" s="495"/>
      <c r="F609" s="495"/>
      <c r="G609" s="495"/>
      <c r="H609" s="495"/>
      <c r="I609" s="495"/>
      <c r="J609" s="494"/>
      <c r="K609" s="495"/>
    </row>
    <row r="610" spans="1:11">
      <c r="A610" s="490"/>
      <c r="B610" s="260"/>
      <c r="C610" s="474"/>
      <c r="D610" s="491"/>
      <c r="E610" s="495"/>
      <c r="F610" s="495"/>
      <c r="G610" s="495"/>
      <c r="H610" s="495"/>
      <c r="I610" s="495"/>
      <c r="J610" s="494"/>
      <c r="K610" s="495"/>
    </row>
    <row r="611" spans="1:11">
      <c r="A611" s="490"/>
      <c r="B611" s="260"/>
      <c r="C611" s="474"/>
      <c r="D611" s="491"/>
      <c r="E611" s="495"/>
      <c r="F611" s="495"/>
      <c r="G611" s="495"/>
      <c r="H611" s="495"/>
      <c r="I611" s="495"/>
      <c r="J611" s="494"/>
      <c r="K611" s="495"/>
    </row>
    <row r="612" spans="1:11">
      <c r="A612" s="490"/>
      <c r="B612" s="260"/>
      <c r="C612" s="474"/>
      <c r="D612" s="491"/>
      <c r="E612" s="495"/>
      <c r="F612" s="495"/>
      <c r="G612" s="495"/>
      <c r="H612" s="495"/>
      <c r="I612" s="495"/>
      <c r="J612" s="494"/>
      <c r="K612" s="495"/>
    </row>
    <row r="613" spans="1:11">
      <c r="A613" s="490"/>
      <c r="B613" s="260"/>
      <c r="C613" s="474"/>
      <c r="D613" s="491"/>
      <c r="E613" s="495"/>
      <c r="F613" s="495"/>
      <c r="G613" s="495"/>
      <c r="H613" s="495"/>
      <c r="I613" s="495"/>
      <c r="J613" s="494"/>
      <c r="K613" s="495"/>
    </row>
    <row r="614" spans="1:11">
      <c r="A614" s="490"/>
      <c r="B614" s="260"/>
      <c r="C614" s="474"/>
      <c r="D614" s="491"/>
      <c r="E614" s="495"/>
      <c r="F614" s="495"/>
      <c r="G614" s="495"/>
      <c r="H614" s="495"/>
      <c r="I614" s="495"/>
      <c r="J614" s="494"/>
      <c r="K614" s="495"/>
    </row>
    <row r="615" spans="1:11">
      <c r="A615" s="490"/>
      <c r="B615" s="260"/>
      <c r="C615" s="474"/>
      <c r="D615" s="491"/>
      <c r="E615" s="495"/>
      <c r="F615" s="495"/>
      <c r="G615" s="495"/>
      <c r="H615" s="495"/>
      <c r="I615" s="495"/>
      <c r="J615" s="494"/>
      <c r="K615" s="495"/>
    </row>
    <row r="616" spans="1:11">
      <c r="A616" s="490"/>
      <c r="B616" s="260"/>
      <c r="C616" s="474"/>
      <c r="D616" s="491"/>
      <c r="E616" s="495"/>
      <c r="F616" s="495"/>
      <c r="G616" s="495"/>
      <c r="H616" s="495"/>
      <c r="I616" s="495"/>
      <c r="J616" s="494"/>
      <c r="K616" s="495"/>
    </row>
    <row r="617" spans="1:11">
      <c r="A617" s="490"/>
      <c r="B617" s="260"/>
      <c r="C617" s="474"/>
      <c r="D617" s="491"/>
      <c r="E617" s="495"/>
      <c r="F617" s="495"/>
      <c r="G617" s="495"/>
      <c r="H617" s="495"/>
      <c r="I617" s="495"/>
      <c r="J617" s="494"/>
      <c r="K617" s="495"/>
    </row>
    <row r="618" spans="1:11">
      <c r="A618" s="490"/>
      <c r="B618" s="260"/>
      <c r="C618" s="474"/>
      <c r="D618" s="491"/>
      <c r="E618" s="495"/>
      <c r="F618" s="495"/>
      <c r="G618" s="495"/>
      <c r="H618" s="495"/>
      <c r="I618" s="495"/>
      <c r="J618" s="494"/>
      <c r="K618" s="495"/>
    </row>
    <row r="619" spans="1:11">
      <c r="A619" s="490"/>
      <c r="B619" s="260"/>
      <c r="C619" s="474"/>
      <c r="D619" s="491"/>
      <c r="E619" s="495"/>
      <c r="F619" s="495"/>
      <c r="G619" s="495"/>
      <c r="H619" s="495"/>
      <c r="I619" s="495"/>
      <c r="J619" s="494"/>
      <c r="K619" s="495"/>
    </row>
    <row r="620" spans="1:11">
      <c r="A620" s="490"/>
      <c r="B620" s="260"/>
      <c r="C620" s="474"/>
      <c r="D620" s="491"/>
      <c r="E620" s="495"/>
      <c r="F620" s="495"/>
      <c r="G620" s="495"/>
      <c r="H620" s="495"/>
      <c r="I620" s="495"/>
      <c r="J620" s="494"/>
      <c r="K620" s="495"/>
    </row>
    <row r="621" spans="1:11">
      <c r="A621" s="490"/>
      <c r="B621" s="260"/>
      <c r="C621" s="474"/>
      <c r="D621" s="491"/>
      <c r="E621" s="495"/>
      <c r="F621" s="495"/>
      <c r="G621" s="495"/>
      <c r="H621" s="495"/>
      <c r="I621" s="495"/>
      <c r="J621" s="494"/>
      <c r="K621" s="495"/>
    </row>
    <row r="622" spans="1:11">
      <c r="A622" s="490"/>
      <c r="B622" s="260"/>
      <c r="C622" s="474"/>
      <c r="D622" s="491"/>
      <c r="E622" s="495"/>
      <c r="F622" s="495"/>
      <c r="G622" s="495"/>
      <c r="H622" s="495"/>
      <c r="I622" s="495"/>
      <c r="J622" s="494"/>
      <c r="K622" s="495"/>
    </row>
    <row r="623" spans="1:11">
      <c r="A623" s="490"/>
      <c r="B623" s="260"/>
      <c r="C623" s="474"/>
      <c r="D623" s="491"/>
      <c r="E623" s="495"/>
      <c r="F623" s="495"/>
      <c r="G623" s="495"/>
      <c r="H623" s="495"/>
      <c r="I623" s="495"/>
      <c r="J623" s="494"/>
      <c r="K623" s="495"/>
    </row>
    <row r="624" spans="1:11">
      <c r="A624" s="490"/>
      <c r="B624" s="260"/>
      <c r="C624" s="474"/>
      <c r="D624" s="491"/>
      <c r="E624" s="495"/>
      <c r="F624" s="495"/>
      <c r="G624" s="495"/>
      <c r="H624" s="495"/>
      <c r="I624" s="495"/>
      <c r="J624" s="494"/>
      <c r="K624" s="495"/>
    </row>
    <row r="625" spans="1:11">
      <c r="A625" s="490"/>
      <c r="B625" s="260"/>
      <c r="C625" s="474"/>
      <c r="D625" s="491"/>
      <c r="E625" s="495"/>
      <c r="F625" s="495"/>
      <c r="G625" s="495"/>
      <c r="H625" s="495"/>
      <c r="I625" s="495"/>
      <c r="J625" s="494"/>
      <c r="K625" s="495"/>
    </row>
    <row r="626" spans="1:11">
      <c r="A626" s="490"/>
      <c r="B626" s="260"/>
      <c r="C626" s="474"/>
      <c r="D626" s="491"/>
      <c r="E626" s="495"/>
      <c r="F626" s="495"/>
      <c r="G626" s="495"/>
      <c r="H626" s="495"/>
      <c r="I626" s="495"/>
      <c r="J626" s="494"/>
      <c r="K626" s="495"/>
    </row>
    <row r="627" spans="1:11">
      <c r="A627" s="490"/>
      <c r="B627" s="260"/>
      <c r="C627" s="474"/>
      <c r="D627" s="491"/>
      <c r="E627" s="495"/>
      <c r="F627" s="495"/>
      <c r="G627" s="495"/>
      <c r="H627" s="495"/>
      <c r="I627" s="495"/>
      <c r="J627" s="494"/>
      <c r="K627" s="495"/>
    </row>
    <row r="628" spans="1:11">
      <c r="A628" s="490"/>
      <c r="B628" s="260"/>
      <c r="C628" s="474"/>
      <c r="D628" s="491"/>
      <c r="E628" s="495"/>
      <c r="F628" s="495"/>
      <c r="G628" s="495"/>
      <c r="H628" s="495"/>
      <c r="I628" s="495"/>
      <c r="J628" s="494"/>
      <c r="K628" s="495"/>
    </row>
    <row r="629" spans="1:11">
      <c r="A629" s="490"/>
      <c r="B629" s="260"/>
      <c r="C629" s="474"/>
      <c r="D629" s="491"/>
      <c r="E629" s="495"/>
      <c r="F629" s="495"/>
      <c r="G629" s="495"/>
      <c r="H629" s="495"/>
      <c r="I629" s="495"/>
      <c r="J629" s="494"/>
      <c r="K629" s="495"/>
    </row>
    <row r="630" spans="1:11">
      <c r="A630" s="490"/>
      <c r="B630" s="260"/>
      <c r="C630" s="474"/>
      <c r="D630" s="491"/>
      <c r="E630" s="495"/>
      <c r="F630" s="495"/>
      <c r="G630" s="495"/>
      <c r="H630" s="495"/>
      <c r="I630" s="495"/>
      <c r="J630" s="494"/>
      <c r="K630" s="495"/>
    </row>
    <row r="631" spans="1:11">
      <c r="A631" s="490"/>
      <c r="B631" s="260"/>
      <c r="C631" s="474"/>
      <c r="D631" s="491"/>
      <c r="E631" s="495"/>
      <c r="F631" s="495"/>
      <c r="G631" s="495"/>
      <c r="H631" s="495"/>
      <c r="I631" s="495"/>
      <c r="J631" s="494"/>
      <c r="K631" s="495"/>
    </row>
    <row r="632" spans="1:11">
      <c r="A632" s="490"/>
      <c r="B632" s="260"/>
      <c r="C632" s="474"/>
      <c r="D632" s="491"/>
      <c r="E632" s="495"/>
      <c r="F632" s="495"/>
      <c r="G632" s="495"/>
      <c r="H632" s="495"/>
      <c r="I632" s="495"/>
      <c r="J632" s="494"/>
      <c r="K632" s="495"/>
    </row>
    <row r="633" spans="1:11">
      <c r="A633" s="490"/>
      <c r="B633" s="260"/>
      <c r="C633" s="474"/>
      <c r="D633" s="491"/>
      <c r="E633" s="495"/>
      <c r="F633" s="495"/>
      <c r="G633" s="495"/>
      <c r="H633" s="495"/>
      <c r="I633" s="495"/>
      <c r="J633" s="494"/>
      <c r="K633" s="495"/>
    </row>
    <row r="634" spans="1:11">
      <c r="A634" s="490"/>
      <c r="B634" s="260"/>
      <c r="C634" s="474"/>
      <c r="D634" s="491"/>
      <c r="E634" s="495"/>
      <c r="F634" s="495"/>
      <c r="G634" s="495"/>
      <c r="H634" s="495"/>
      <c r="I634" s="495"/>
      <c r="J634" s="494"/>
      <c r="K634" s="495"/>
    </row>
    <row r="635" spans="1:11">
      <c r="A635" s="490"/>
      <c r="B635" s="260"/>
      <c r="C635" s="474"/>
      <c r="D635" s="491"/>
      <c r="E635" s="495"/>
      <c r="F635" s="495"/>
      <c r="G635" s="495"/>
      <c r="H635" s="495"/>
      <c r="I635" s="495"/>
      <c r="J635" s="494"/>
      <c r="K635" s="495"/>
    </row>
    <row r="636" spans="1:11">
      <c r="A636" s="490"/>
      <c r="B636" s="260"/>
      <c r="C636" s="474"/>
      <c r="D636" s="491"/>
      <c r="E636" s="495"/>
      <c r="F636" s="495"/>
      <c r="G636" s="495"/>
      <c r="H636" s="495"/>
      <c r="I636" s="495"/>
      <c r="J636" s="494"/>
      <c r="K636" s="495"/>
    </row>
    <row r="637" spans="1:11">
      <c r="A637" s="490"/>
      <c r="B637" s="260"/>
      <c r="C637" s="474"/>
      <c r="D637" s="491"/>
      <c r="E637" s="495"/>
      <c r="F637" s="495"/>
      <c r="G637" s="495"/>
      <c r="H637" s="495"/>
      <c r="I637" s="495"/>
      <c r="J637" s="494"/>
      <c r="K637" s="495"/>
    </row>
    <row r="638" spans="1:11">
      <c r="A638" s="490"/>
      <c r="B638" s="260"/>
      <c r="C638" s="474"/>
      <c r="D638" s="491"/>
      <c r="E638" s="495"/>
      <c r="F638" s="495"/>
      <c r="G638" s="495"/>
      <c r="H638" s="495"/>
      <c r="I638" s="495"/>
      <c r="J638" s="494"/>
      <c r="K638" s="495"/>
    </row>
    <row r="639" spans="1:11">
      <c r="A639" s="490"/>
      <c r="B639" s="260"/>
      <c r="C639" s="474"/>
      <c r="D639" s="491"/>
      <c r="E639" s="495"/>
      <c r="F639" s="495"/>
      <c r="G639" s="495"/>
      <c r="H639" s="495"/>
      <c r="I639" s="495"/>
      <c r="J639" s="494"/>
      <c r="K639" s="495"/>
    </row>
    <row r="640" spans="1:11">
      <c r="A640" s="490"/>
      <c r="B640" s="260"/>
      <c r="C640" s="474"/>
      <c r="D640" s="491"/>
      <c r="E640" s="495"/>
      <c r="F640" s="495"/>
      <c r="G640" s="495"/>
      <c r="H640" s="495"/>
      <c r="I640" s="495"/>
      <c r="J640" s="494"/>
      <c r="K640" s="495"/>
    </row>
    <row r="641" spans="1:11">
      <c r="A641" s="490"/>
      <c r="B641" s="260"/>
      <c r="C641" s="474"/>
      <c r="D641" s="491"/>
      <c r="E641" s="495"/>
      <c r="F641" s="495"/>
      <c r="G641" s="495"/>
      <c r="H641" s="495"/>
      <c r="I641" s="495"/>
      <c r="J641" s="494"/>
      <c r="K641" s="495"/>
    </row>
    <row r="642" spans="1:11">
      <c r="A642" s="490"/>
      <c r="B642" s="260"/>
      <c r="C642" s="474"/>
      <c r="D642" s="491"/>
      <c r="E642" s="495"/>
      <c r="F642" s="495"/>
      <c r="G642" s="495"/>
      <c r="H642" s="495"/>
      <c r="I642" s="495"/>
      <c r="J642" s="494"/>
      <c r="K642" s="495"/>
    </row>
    <row r="643" spans="1:11">
      <c r="A643" s="490"/>
      <c r="B643" s="260"/>
      <c r="C643" s="474"/>
      <c r="D643" s="491"/>
      <c r="E643" s="495"/>
      <c r="F643" s="495"/>
      <c r="G643" s="495"/>
      <c r="H643" s="495"/>
      <c r="I643" s="495"/>
      <c r="J643" s="494"/>
      <c r="K643" s="495"/>
    </row>
    <row r="644" spans="1:11">
      <c r="A644" s="490"/>
      <c r="B644" s="260"/>
      <c r="C644" s="474"/>
      <c r="D644" s="491"/>
      <c r="E644" s="495"/>
      <c r="F644" s="495"/>
      <c r="G644" s="495"/>
      <c r="H644" s="495"/>
      <c r="I644" s="495"/>
      <c r="J644" s="494"/>
      <c r="K644" s="495"/>
    </row>
    <row r="645" spans="1:11">
      <c r="A645" s="490"/>
      <c r="B645" s="260"/>
      <c r="C645" s="474"/>
      <c r="D645" s="491"/>
      <c r="E645" s="495"/>
      <c r="F645" s="495"/>
      <c r="G645" s="495"/>
      <c r="H645" s="495"/>
      <c r="I645" s="495"/>
      <c r="J645" s="494"/>
      <c r="K645" s="495"/>
    </row>
    <row r="646" spans="1:11">
      <c r="A646" s="490"/>
      <c r="B646" s="260"/>
      <c r="C646" s="474"/>
      <c r="D646" s="491"/>
      <c r="E646" s="495"/>
      <c r="F646" s="495"/>
      <c r="G646" s="495"/>
      <c r="H646" s="495"/>
      <c r="I646" s="495"/>
      <c r="J646" s="494"/>
      <c r="K646" s="495"/>
    </row>
    <row r="647" spans="1:11">
      <c r="A647" s="490"/>
      <c r="B647" s="260"/>
      <c r="C647" s="474"/>
      <c r="D647" s="491"/>
      <c r="E647" s="495"/>
      <c r="F647" s="495"/>
      <c r="G647" s="495"/>
      <c r="H647" s="495"/>
      <c r="I647" s="495"/>
      <c r="J647" s="494"/>
      <c r="K647" s="495"/>
    </row>
    <row r="648" spans="1:11">
      <c r="A648" s="490"/>
      <c r="B648" s="260"/>
      <c r="C648" s="474"/>
      <c r="D648" s="491"/>
      <c r="E648" s="495"/>
      <c r="F648" s="495"/>
      <c r="G648" s="495"/>
      <c r="H648" s="495"/>
      <c r="I648" s="495"/>
      <c r="J648" s="494"/>
      <c r="K648" s="495"/>
    </row>
    <row r="649" spans="1:11">
      <c r="A649" s="490"/>
      <c r="B649" s="260"/>
      <c r="C649" s="474"/>
      <c r="D649" s="491"/>
      <c r="E649" s="495"/>
      <c r="F649" s="495"/>
      <c r="G649" s="495"/>
      <c r="H649" s="495"/>
      <c r="I649" s="495"/>
      <c r="J649" s="494"/>
      <c r="K649" s="495"/>
    </row>
    <row r="650" spans="1:11">
      <c r="A650" s="490"/>
      <c r="B650" s="260"/>
      <c r="C650" s="474"/>
      <c r="D650" s="491"/>
      <c r="E650" s="495"/>
      <c r="F650" s="495"/>
      <c r="G650" s="495"/>
      <c r="H650" s="495"/>
      <c r="I650" s="495"/>
      <c r="J650" s="494"/>
      <c r="K650" s="495"/>
    </row>
    <row r="651" spans="1:11">
      <c r="A651" s="490"/>
      <c r="B651" s="260"/>
      <c r="C651" s="474"/>
      <c r="D651" s="491"/>
      <c r="E651" s="495"/>
      <c r="F651" s="495"/>
      <c r="G651" s="495"/>
      <c r="H651" s="495"/>
      <c r="I651" s="495"/>
      <c r="J651" s="494"/>
      <c r="K651" s="495"/>
    </row>
    <row r="652" spans="1:11">
      <c r="A652" s="490"/>
      <c r="B652" s="260"/>
      <c r="C652" s="474"/>
      <c r="D652" s="491"/>
      <c r="E652" s="495"/>
      <c r="F652" s="495"/>
      <c r="G652" s="495"/>
      <c r="H652" s="495"/>
      <c r="I652" s="495"/>
      <c r="J652" s="494"/>
      <c r="K652" s="495"/>
    </row>
    <row r="653" spans="1:11">
      <c r="A653" s="490"/>
      <c r="B653" s="260"/>
      <c r="C653" s="474"/>
      <c r="D653" s="491"/>
      <c r="E653" s="495"/>
      <c r="F653" s="495"/>
      <c r="G653" s="495"/>
      <c r="H653" s="495"/>
      <c r="I653" s="495"/>
      <c r="J653" s="494"/>
      <c r="K653" s="495"/>
    </row>
    <row r="654" spans="1:11">
      <c r="A654" s="490"/>
      <c r="B654" s="260"/>
      <c r="C654" s="474"/>
      <c r="D654" s="491"/>
      <c r="E654" s="495"/>
      <c r="F654" s="495"/>
      <c r="G654" s="495"/>
      <c r="H654" s="495"/>
      <c r="I654" s="495"/>
      <c r="J654" s="494"/>
      <c r="K654" s="495"/>
    </row>
    <row r="655" spans="1:11">
      <c r="A655" s="490"/>
      <c r="B655" s="260"/>
      <c r="C655" s="474"/>
      <c r="D655" s="491"/>
      <c r="E655" s="495"/>
      <c r="F655" s="495"/>
      <c r="G655" s="495"/>
      <c r="H655" s="495"/>
      <c r="I655" s="495"/>
      <c r="J655" s="494"/>
      <c r="K655" s="495"/>
    </row>
    <row r="656" spans="1:11">
      <c r="A656" s="490"/>
      <c r="B656" s="260"/>
      <c r="C656" s="474"/>
      <c r="D656" s="491"/>
      <c r="E656" s="495"/>
      <c r="F656" s="495"/>
      <c r="G656" s="495"/>
      <c r="H656" s="495"/>
      <c r="I656" s="495"/>
      <c r="J656" s="494"/>
      <c r="K656" s="495"/>
    </row>
    <row r="657" spans="1:11">
      <c r="A657" s="490"/>
      <c r="B657" s="260"/>
      <c r="C657" s="474"/>
      <c r="D657" s="491"/>
      <c r="E657" s="495"/>
      <c r="F657" s="495"/>
      <c r="G657" s="495"/>
      <c r="H657" s="495"/>
      <c r="I657" s="495"/>
      <c r="J657" s="494"/>
      <c r="K657" s="495"/>
    </row>
    <row r="658" spans="1:11">
      <c r="A658" s="490"/>
      <c r="B658" s="260"/>
      <c r="C658" s="474"/>
      <c r="D658" s="491"/>
      <c r="E658" s="495"/>
      <c r="F658" s="495"/>
      <c r="G658" s="495"/>
      <c r="H658" s="495"/>
      <c r="I658" s="495"/>
      <c r="J658" s="494"/>
      <c r="K658" s="495"/>
    </row>
    <row r="659" spans="1:11">
      <c r="A659" s="490"/>
      <c r="B659" s="260"/>
      <c r="C659" s="474"/>
      <c r="D659" s="491"/>
      <c r="E659" s="495"/>
      <c r="F659" s="495"/>
      <c r="G659" s="495"/>
      <c r="H659" s="495"/>
      <c r="I659" s="495"/>
      <c r="J659" s="494"/>
      <c r="K659" s="495"/>
    </row>
    <row r="660" spans="1:11">
      <c r="A660" s="490"/>
      <c r="B660" s="260"/>
      <c r="C660" s="474"/>
      <c r="D660" s="491"/>
      <c r="E660" s="495"/>
      <c r="F660" s="495"/>
      <c r="G660" s="495"/>
      <c r="H660" s="495"/>
      <c r="I660" s="495"/>
      <c r="J660" s="494"/>
      <c r="K660" s="495"/>
    </row>
    <row r="661" spans="1:11">
      <c r="A661" s="490"/>
      <c r="B661" s="260"/>
      <c r="C661" s="474"/>
      <c r="D661" s="491"/>
      <c r="E661" s="495"/>
      <c r="F661" s="495"/>
      <c r="G661" s="495"/>
      <c r="H661" s="495"/>
      <c r="I661" s="495"/>
      <c r="J661" s="494"/>
      <c r="K661" s="495"/>
    </row>
    <row r="662" spans="1:11">
      <c r="A662" s="490"/>
      <c r="B662" s="260"/>
      <c r="C662" s="474"/>
      <c r="D662" s="491"/>
      <c r="E662" s="495"/>
      <c r="F662" s="495"/>
      <c r="G662" s="495"/>
      <c r="H662" s="495"/>
      <c r="I662" s="495"/>
      <c r="J662" s="494"/>
      <c r="K662" s="495"/>
    </row>
    <row r="663" spans="1:11">
      <c r="A663" s="490"/>
      <c r="B663" s="260"/>
      <c r="C663" s="474"/>
      <c r="D663" s="491"/>
      <c r="E663" s="495"/>
      <c r="F663" s="495"/>
      <c r="G663" s="495"/>
      <c r="H663" s="495"/>
      <c r="I663" s="495"/>
      <c r="J663" s="494"/>
      <c r="K663" s="495"/>
    </row>
    <row r="664" spans="1:11">
      <c r="A664" s="490"/>
      <c r="B664" s="260"/>
      <c r="C664" s="474"/>
      <c r="D664" s="491"/>
      <c r="E664" s="495"/>
      <c r="F664" s="495"/>
      <c r="G664" s="495"/>
      <c r="H664" s="495"/>
      <c r="I664" s="495"/>
      <c r="J664" s="494"/>
      <c r="K664" s="495"/>
    </row>
    <row r="665" spans="1:11">
      <c r="A665" s="490"/>
      <c r="B665" s="260"/>
      <c r="C665" s="474"/>
      <c r="D665" s="491"/>
      <c r="E665" s="495"/>
      <c r="F665" s="495"/>
      <c r="G665" s="495"/>
      <c r="H665" s="495"/>
      <c r="I665" s="495"/>
      <c r="J665" s="494"/>
      <c r="K665" s="495"/>
    </row>
    <row r="666" spans="1:11">
      <c r="A666" s="490"/>
      <c r="B666" s="260"/>
      <c r="C666" s="474"/>
      <c r="D666" s="491"/>
      <c r="E666" s="495"/>
      <c r="F666" s="495"/>
      <c r="G666" s="495"/>
      <c r="H666" s="495"/>
      <c r="I666" s="495"/>
      <c r="J666" s="494"/>
      <c r="K666" s="495"/>
    </row>
    <row r="667" spans="1:11">
      <c r="A667" s="490"/>
      <c r="B667" s="260"/>
      <c r="C667" s="474"/>
      <c r="D667" s="491"/>
      <c r="E667" s="495"/>
      <c r="F667" s="495"/>
      <c r="G667" s="495"/>
      <c r="H667" s="495"/>
      <c r="I667" s="495"/>
      <c r="J667" s="494"/>
      <c r="K667" s="495"/>
    </row>
    <row r="668" spans="1:11">
      <c r="A668" s="490"/>
      <c r="B668" s="260"/>
      <c r="C668" s="474"/>
      <c r="D668" s="491"/>
      <c r="E668" s="495"/>
      <c r="F668" s="495"/>
      <c r="G668" s="495"/>
      <c r="H668" s="495"/>
      <c r="I668" s="495"/>
      <c r="J668" s="494"/>
      <c r="K668" s="495"/>
    </row>
    <row r="669" spans="1:11">
      <c r="A669" s="490"/>
      <c r="B669" s="260"/>
      <c r="C669" s="474"/>
      <c r="D669" s="491"/>
      <c r="E669" s="495"/>
      <c r="F669" s="495"/>
      <c r="G669" s="495"/>
      <c r="H669" s="495"/>
      <c r="I669" s="495"/>
      <c r="J669" s="494"/>
      <c r="K669" s="495"/>
    </row>
    <row r="670" spans="1:11">
      <c r="A670" s="490"/>
      <c r="B670" s="260"/>
      <c r="C670" s="474"/>
      <c r="D670" s="491"/>
      <c r="E670" s="495"/>
      <c r="F670" s="495"/>
      <c r="G670" s="495"/>
      <c r="H670" s="495"/>
      <c r="I670" s="495"/>
      <c r="J670" s="494"/>
      <c r="K670" s="495"/>
    </row>
    <row r="671" spans="1:11">
      <c r="A671" s="490"/>
      <c r="B671" s="260"/>
      <c r="C671" s="474"/>
      <c r="D671" s="491"/>
      <c r="E671" s="495"/>
      <c r="F671" s="495"/>
      <c r="G671" s="495"/>
      <c r="H671" s="495"/>
      <c r="I671" s="495"/>
      <c r="J671" s="494"/>
      <c r="K671" s="495"/>
    </row>
    <row r="672" spans="1:11">
      <c r="A672" s="490"/>
      <c r="B672" s="260"/>
      <c r="C672" s="474"/>
      <c r="D672" s="491"/>
      <c r="E672" s="495"/>
      <c r="F672" s="495"/>
      <c r="G672" s="495"/>
      <c r="H672" s="495"/>
      <c r="I672" s="495"/>
      <c r="J672" s="494"/>
      <c r="K672" s="495"/>
    </row>
    <row r="673" spans="1:11">
      <c r="A673" s="490"/>
      <c r="B673" s="260"/>
      <c r="C673" s="474"/>
      <c r="D673" s="491"/>
      <c r="E673" s="495"/>
      <c r="F673" s="495"/>
      <c r="G673" s="495"/>
      <c r="H673" s="495"/>
      <c r="I673" s="495"/>
      <c r="J673" s="494"/>
      <c r="K673" s="495"/>
    </row>
    <row r="674" spans="1:11">
      <c r="A674" s="490"/>
      <c r="B674" s="260"/>
      <c r="C674" s="474"/>
      <c r="D674" s="491"/>
      <c r="E674" s="495"/>
      <c r="F674" s="495"/>
      <c r="G674" s="495"/>
      <c r="H674" s="495"/>
      <c r="I674" s="495"/>
      <c r="J674" s="494"/>
      <c r="K674" s="495"/>
    </row>
    <row r="675" spans="1:11">
      <c r="A675" s="490"/>
      <c r="B675" s="260"/>
      <c r="C675" s="474"/>
      <c r="D675" s="491"/>
      <c r="E675" s="495"/>
      <c r="F675" s="495"/>
      <c r="G675" s="495"/>
      <c r="H675" s="495"/>
      <c r="I675" s="495"/>
      <c r="J675" s="494"/>
      <c r="K675" s="495"/>
    </row>
    <row r="676" spans="1:11">
      <c r="A676" s="490"/>
      <c r="B676" s="260"/>
      <c r="C676" s="474"/>
      <c r="D676" s="491"/>
      <c r="E676" s="495"/>
      <c r="F676" s="495"/>
      <c r="G676" s="495"/>
      <c r="H676" s="495"/>
      <c r="I676" s="495"/>
      <c r="J676" s="494"/>
      <c r="K676" s="495"/>
    </row>
    <row r="677" spans="1:11">
      <c r="A677" s="490"/>
      <c r="B677" s="260"/>
      <c r="C677" s="474"/>
      <c r="D677" s="491"/>
      <c r="E677" s="495"/>
      <c r="F677" s="495"/>
      <c r="G677" s="495"/>
      <c r="H677" s="495"/>
      <c r="I677" s="495"/>
      <c r="J677" s="494"/>
      <c r="K677" s="495"/>
    </row>
    <row r="678" spans="1:11">
      <c r="A678" s="490"/>
      <c r="B678" s="260"/>
      <c r="C678" s="474"/>
      <c r="D678" s="491"/>
      <c r="E678" s="495"/>
      <c r="F678" s="495"/>
      <c r="G678" s="495"/>
      <c r="H678" s="495"/>
      <c r="I678" s="495"/>
      <c r="J678" s="494"/>
      <c r="K678" s="495"/>
    </row>
    <row r="679" spans="1:11">
      <c r="A679" s="490"/>
      <c r="B679" s="260"/>
      <c r="C679" s="474"/>
      <c r="D679" s="491"/>
      <c r="E679" s="495"/>
      <c r="F679" s="495"/>
      <c r="G679" s="495"/>
      <c r="H679" s="495"/>
      <c r="I679" s="495"/>
      <c r="J679" s="494"/>
      <c r="K679" s="495"/>
    </row>
    <row r="680" spans="1:11">
      <c r="A680" s="490"/>
      <c r="B680" s="260"/>
      <c r="C680" s="474"/>
      <c r="D680" s="491"/>
      <c r="E680" s="495"/>
      <c r="F680" s="495"/>
      <c r="G680" s="495"/>
      <c r="H680" s="495"/>
      <c r="I680" s="495"/>
      <c r="J680" s="494"/>
      <c r="K680" s="495"/>
    </row>
    <row r="681" spans="1:11">
      <c r="A681" s="490"/>
      <c r="B681" s="260"/>
      <c r="C681" s="474"/>
      <c r="D681" s="491"/>
      <c r="E681" s="495"/>
      <c r="F681" s="495"/>
      <c r="G681" s="495"/>
      <c r="H681" s="495"/>
      <c r="I681" s="495"/>
      <c r="J681" s="494"/>
      <c r="K681" s="495"/>
    </row>
    <row r="682" spans="1:11">
      <c r="A682" s="490"/>
      <c r="B682" s="260"/>
      <c r="C682" s="474"/>
      <c r="D682" s="491"/>
      <c r="E682" s="495"/>
      <c r="F682" s="495"/>
      <c r="G682" s="495"/>
      <c r="H682" s="495"/>
      <c r="I682" s="495"/>
      <c r="J682" s="494"/>
      <c r="K682" s="495"/>
    </row>
    <row r="683" spans="1:11">
      <c r="A683" s="490"/>
      <c r="B683" s="260"/>
      <c r="C683" s="474"/>
      <c r="D683" s="491"/>
      <c r="E683" s="495"/>
      <c r="F683" s="495"/>
      <c r="G683" s="495"/>
      <c r="H683" s="495"/>
      <c r="I683" s="495"/>
      <c r="J683" s="494"/>
      <c r="K683" s="495"/>
    </row>
    <row r="684" spans="1:11">
      <c r="A684" s="490"/>
      <c r="B684" s="260"/>
      <c r="C684" s="474"/>
      <c r="D684" s="491"/>
      <c r="E684" s="495"/>
      <c r="F684" s="495"/>
      <c r="G684" s="495"/>
      <c r="H684" s="495"/>
      <c r="I684" s="495"/>
      <c r="J684" s="494"/>
      <c r="K684" s="495"/>
    </row>
    <row r="685" spans="1:11">
      <c r="A685" s="490"/>
      <c r="B685" s="260"/>
      <c r="C685" s="474"/>
      <c r="D685" s="491"/>
      <c r="E685" s="495"/>
      <c r="F685" s="495"/>
      <c r="G685" s="495"/>
      <c r="H685" s="495"/>
      <c r="I685" s="495"/>
      <c r="J685" s="494"/>
      <c r="K685" s="495"/>
    </row>
    <row r="686" spans="1:11">
      <c r="A686" s="490"/>
      <c r="B686" s="260"/>
      <c r="C686" s="474"/>
      <c r="D686" s="491"/>
      <c r="E686" s="495"/>
      <c r="F686" s="495"/>
      <c r="G686" s="495"/>
      <c r="H686" s="495"/>
      <c r="I686" s="495"/>
      <c r="J686" s="494"/>
      <c r="K686" s="495"/>
    </row>
    <row r="687" spans="1:11">
      <c r="A687" s="490"/>
      <c r="B687" s="260"/>
      <c r="C687" s="474"/>
      <c r="D687" s="491"/>
      <c r="E687" s="495"/>
      <c r="F687" s="495"/>
      <c r="G687" s="495"/>
      <c r="H687" s="495"/>
      <c r="I687" s="495"/>
      <c r="J687" s="494"/>
      <c r="K687" s="495"/>
    </row>
    <row r="688" spans="1:11">
      <c r="A688" s="490"/>
      <c r="B688" s="260"/>
      <c r="C688" s="474"/>
      <c r="D688" s="491"/>
      <c r="E688" s="495"/>
      <c r="F688" s="495"/>
      <c r="G688" s="495"/>
      <c r="H688" s="495"/>
      <c r="I688" s="495"/>
      <c r="J688" s="494"/>
      <c r="K688" s="495"/>
    </row>
    <row r="689" spans="1:11">
      <c r="A689" s="490"/>
      <c r="B689" s="260"/>
      <c r="C689" s="474"/>
      <c r="D689" s="491"/>
      <c r="E689" s="495"/>
      <c r="F689" s="495"/>
      <c r="G689" s="495"/>
      <c r="H689" s="495"/>
      <c r="I689" s="495"/>
      <c r="J689" s="494"/>
      <c r="K689" s="495"/>
    </row>
    <row r="690" spans="1:11">
      <c r="A690" s="490"/>
      <c r="B690" s="260"/>
      <c r="C690" s="474"/>
      <c r="D690" s="491"/>
      <c r="E690" s="495"/>
      <c r="F690" s="495"/>
      <c r="G690" s="495"/>
      <c r="H690" s="495"/>
      <c r="I690" s="495"/>
      <c r="J690" s="494"/>
      <c r="K690" s="495"/>
    </row>
    <row r="691" spans="1:11">
      <c r="A691" s="490"/>
      <c r="B691" s="260"/>
      <c r="C691" s="474"/>
      <c r="D691" s="491"/>
      <c r="E691" s="495"/>
      <c r="F691" s="495"/>
      <c r="G691" s="495"/>
      <c r="H691" s="495"/>
      <c r="I691" s="495"/>
      <c r="J691" s="494"/>
      <c r="K691" s="495"/>
    </row>
    <row r="692" spans="1:11">
      <c r="A692" s="490"/>
      <c r="B692" s="260"/>
      <c r="C692" s="474"/>
      <c r="D692" s="491"/>
      <c r="E692" s="495"/>
      <c r="F692" s="495"/>
      <c r="G692" s="495"/>
      <c r="H692" s="495"/>
      <c r="I692" s="495"/>
      <c r="J692" s="494"/>
      <c r="K692" s="495"/>
    </row>
    <row r="693" spans="1:11">
      <c r="A693" s="490"/>
      <c r="B693" s="260"/>
      <c r="C693" s="474"/>
      <c r="D693" s="491"/>
      <c r="E693" s="495"/>
      <c r="F693" s="495"/>
      <c r="G693" s="495"/>
      <c r="H693" s="495"/>
      <c r="I693" s="495"/>
      <c r="J693" s="494"/>
      <c r="K693" s="495"/>
    </row>
    <row r="694" spans="1:11">
      <c r="A694" s="490"/>
      <c r="B694" s="260"/>
      <c r="C694" s="474"/>
      <c r="D694" s="491"/>
      <c r="E694" s="495"/>
      <c r="F694" s="495"/>
      <c r="G694" s="495"/>
      <c r="H694" s="495"/>
      <c r="I694" s="495"/>
      <c r="J694" s="494"/>
      <c r="K694" s="495"/>
    </row>
    <row r="695" spans="1:11">
      <c r="A695" s="490"/>
      <c r="B695" s="260"/>
      <c r="C695" s="474"/>
      <c r="D695" s="491"/>
      <c r="E695" s="495"/>
      <c r="F695" s="495"/>
      <c r="G695" s="495"/>
      <c r="H695" s="495"/>
      <c r="I695" s="495"/>
      <c r="J695" s="494"/>
      <c r="K695" s="495"/>
    </row>
    <row r="696" spans="1:11">
      <c r="A696" s="490"/>
      <c r="B696" s="260"/>
      <c r="C696" s="474"/>
      <c r="D696" s="491"/>
      <c r="E696" s="495"/>
      <c r="F696" s="495"/>
      <c r="G696" s="495"/>
      <c r="H696" s="495"/>
      <c r="I696" s="495"/>
      <c r="J696" s="494"/>
      <c r="K696" s="495"/>
    </row>
    <row r="697" spans="1:11">
      <c r="A697" s="490"/>
      <c r="B697" s="260"/>
      <c r="C697" s="474"/>
      <c r="D697" s="491"/>
      <c r="E697" s="495"/>
      <c r="F697" s="495"/>
      <c r="G697" s="495"/>
      <c r="H697" s="495"/>
      <c r="I697" s="495"/>
      <c r="J697" s="494"/>
      <c r="K697" s="495"/>
    </row>
    <row r="698" spans="1:11">
      <c r="A698" s="490"/>
      <c r="B698" s="260"/>
      <c r="C698" s="474"/>
      <c r="D698" s="491"/>
      <c r="E698" s="495"/>
      <c r="F698" s="495"/>
      <c r="G698" s="495"/>
      <c r="H698" s="495"/>
      <c r="I698" s="495"/>
      <c r="J698" s="494"/>
      <c r="K698" s="495"/>
    </row>
    <row r="699" spans="1:11">
      <c r="A699" s="490"/>
      <c r="B699" s="260"/>
      <c r="C699" s="474"/>
      <c r="D699" s="491"/>
      <c r="E699" s="495"/>
      <c r="F699" s="495"/>
      <c r="G699" s="495"/>
      <c r="H699" s="495"/>
      <c r="I699" s="495"/>
      <c r="J699" s="494"/>
      <c r="K699" s="495"/>
    </row>
    <row r="700" spans="1:11">
      <c r="A700" s="490"/>
      <c r="B700" s="260"/>
      <c r="C700" s="474"/>
      <c r="D700" s="491"/>
      <c r="E700" s="495"/>
      <c r="F700" s="495"/>
      <c r="G700" s="495"/>
      <c r="H700" s="495"/>
      <c r="I700" s="495"/>
      <c r="J700" s="494"/>
      <c r="K700" s="495"/>
    </row>
    <row r="701" spans="1:11">
      <c r="A701" s="490"/>
      <c r="B701" s="260"/>
      <c r="C701" s="474"/>
      <c r="D701" s="491"/>
      <c r="E701" s="495"/>
      <c r="F701" s="495"/>
      <c r="G701" s="495"/>
      <c r="H701" s="495"/>
      <c r="I701" s="495"/>
      <c r="J701" s="494"/>
      <c r="K701" s="495"/>
    </row>
    <row r="702" spans="1:11">
      <c r="A702" s="490"/>
      <c r="B702" s="260"/>
      <c r="C702" s="474"/>
      <c r="D702" s="491"/>
      <c r="E702" s="495"/>
      <c r="F702" s="495"/>
      <c r="G702" s="495"/>
      <c r="H702" s="495"/>
      <c r="I702" s="495"/>
      <c r="J702" s="494"/>
      <c r="K702" s="495"/>
    </row>
    <row r="703" spans="1:11">
      <c r="A703" s="490"/>
      <c r="B703" s="260"/>
      <c r="C703" s="474"/>
      <c r="D703" s="491"/>
      <c r="E703" s="495"/>
      <c r="F703" s="495"/>
      <c r="G703" s="495"/>
      <c r="H703" s="495"/>
      <c r="I703" s="495"/>
      <c r="J703" s="494"/>
      <c r="K703" s="495"/>
    </row>
    <row r="704" spans="1:11">
      <c r="A704" s="490"/>
      <c r="B704" s="260"/>
      <c r="C704" s="474"/>
      <c r="D704" s="491"/>
      <c r="E704" s="495"/>
      <c r="F704" s="495"/>
      <c r="G704" s="495"/>
      <c r="H704" s="495"/>
      <c r="I704" s="495"/>
      <c r="J704" s="494"/>
      <c r="K704" s="495"/>
    </row>
    <row r="705" spans="1:11">
      <c r="A705" s="490"/>
      <c r="B705" s="260"/>
      <c r="C705" s="474"/>
      <c r="D705" s="491"/>
      <c r="E705" s="495"/>
      <c r="F705" s="495"/>
      <c r="G705" s="495"/>
      <c r="H705" s="495"/>
      <c r="I705" s="495"/>
      <c r="J705" s="494"/>
      <c r="K705" s="495"/>
    </row>
    <row r="706" spans="1:11">
      <c r="A706" s="490"/>
      <c r="B706" s="260"/>
      <c r="C706" s="474"/>
      <c r="D706" s="491"/>
      <c r="E706" s="495"/>
      <c r="F706" s="495"/>
      <c r="G706" s="495"/>
      <c r="H706" s="495"/>
      <c r="I706" s="495"/>
      <c r="J706" s="494"/>
      <c r="K706" s="495"/>
    </row>
    <row r="707" spans="1:11">
      <c r="A707" s="490"/>
      <c r="B707" s="260"/>
      <c r="C707" s="474"/>
      <c r="D707" s="491"/>
      <c r="E707" s="495"/>
      <c r="F707" s="495"/>
      <c r="G707" s="495"/>
      <c r="H707" s="495"/>
      <c r="I707" s="495"/>
      <c r="J707" s="494"/>
      <c r="K707" s="495"/>
    </row>
    <row r="708" spans="1:11">
      <c r="A708" s="490"/>
      <c r="B708" s="260"/>
      <c r="C708" s="474"/>
      <c r="D708" s="491"/>
      <c r="E708" s="495"/>
      <c r="F708" s="495"/>
      <c r="G708" s="495"/>
      <c r="H708" s="495"/>
      <c r="I708" s="495"/>
      <c r="J708" s="494"/>
      <c r="K708" s="495"/>
    </row>
    <row r="709" spans="1:11">
      <c r="A709" s="490"/>
      <c r="B709" s="260"/>
      <c r="C709" s="474"/>
      <c r="D709" s="491"/>
      <c r="E709" s="495"/>
      <c r="F709" s="495"/>
      <c r="G709" s="495"/>
      <c r="H709" s="495"/>
      <c r="I709" s="495"/>
      <c r="J709" s="494"/>
      <c r="K709" s="495"/>
    </row>
    <row r="710" spans="1:11">
      <c r="A710" s="490"/>
      <c r="B710" s="260"/>
      <c r="C710" s="474"/>
      <c r="D710" s="491"/>
      <c r="E710" s="495"/>
      <c r="F710" s="495"/>
      <c r="G710" s="495"/>
      <c r="H710" s="495"/>
      <c r="I710" s="495"/>
      <c r="J710" s="494"/>
      <c r="K710" s="495"/>
    </row>
    <row r="711" spans="1:11">
      <c r="A711" s="490"/>
      <c r="B711" s="260"/>
      <c r="C711" s="474"/>
      <c r="D711" s="491"/>
      <c r="E711" s="495"/>
      <c r="F711" s="495"/>
      <c r="G711" s="495"/>
      <c r="H711" s="495"/>
      <c r="I711" s="495"/>
      <c r="J711" s="494"/>
      <c r="K711" s="495"/>
    </row>
    <row r="712" spans="1:11">
      <c r="A712" s="490"/>
      <c r="B712" s="260"/>
      <c r="C712" s="474"/>
      <c r="D712" s="491"/>
      <c r="E712" s="495"/>
      <c r="F712" s="495"/>
      <c r="G712" s="495"/>
      <c r="H712" s="495"/>
      <c r="I712" s="495"/>
      <c r="J712" s="494"/>
      <c r="K712" s="495"/>
    </row>
    <row r="713" spans="1:11">
      <c r="A713" s="490"/>
      <c r="B713" s="260"/>
      <c r="C713" s="474"/>
      <c r="D713" s="491"/>
      <c r="E713" s="495"/>
      <c r="F713" s="495"/>
      <c r="G713" s="495"/>
      <c r="H713" s="495"/>
      <c r="I713" s="495"/>
      <c r="J713" s="494"/>
      <c r="K713" s="495"/>
    </row>
    <row r="714" spans="1:11">
      <c r="A714" s="490"/>
      <c r="B714" s="260"/>
      <c r="C714" s="474"/>
      <c r="D714" s="491"/>
      <c r="E714" s="495"/>
      <c r="F714" s="495"/>
      <c r="G714" s="495"/>
      <c r="H714" s="495"/>
      <c r="I714" s="495"/>
      <c r="J714" s="494"/>
      <c r="K714" s="495"/>
    </row>
    <row r="715" spans="1:11">
      <c r="A715" s="490"/>
      <c r="B715" s="260"/>
      <c r="C715" s="474"/>
      <c r="D715" s="491"/>
      <c r="E715" s="495"/>
      <c r="F715" s="495"/>
      <c r="G715" s="495"/>
      <c r="H715" s="495"/>
      <c r="I715" s="495"/>
      <c r="J715" s="494"/>
      <c r="K715" s="495"/>
    </row>
    <row r="716" spans="1:11">
      <c r="A716" s="490"/>
      <c r="B716" s="260"/>
      <c r="C716" s="474"/>
      <c r="D716" s="491"/>
      <c r="E716" s="495"/>
      <c r="F716" s="495"/>
      <c r="G716" s="495"/>
      <c r="H716" s="495"/>
      <c r="I716" s="495"/>
      <c r="J716" s="494"/>
      <c r="K716" s="495"/>
    </row>
    <row r="717" spans="1:11">
      <c r="A717" s="490"/>
      <c r="B717" s="260"/>
      <c r="C717" s="474"/>
      <c r="D717" s="491"/>
      <c r="E717" s="495"/>
      <c r="F717" s="495"/>
      <c r="G717" s="495"/>
      <c r="H717" s="495"/>
      <c r="I717" s="495"/>
      <c r="J717" s="494"/>
      <c r="K717" s="495"/>
    </row>
    <row r="718" spans="1:11">
      <c r="A718" s="490"/>
      <c r="B718" s="260"/>
      <c r="C718" s="474"/>
      <c r="D718" s="491"/>
      <c r="E718" s="495"/>
      <c r="F718" s="495"/>
      <c r="G718" s="495"/>
      <c r="H718" s="495"/>
      <c r="I718" s="495"/>
      <c r="J718" s="494"/>
      <c r="K718" s="495"/>
    </row>
    <row r="719" spans="1:11">
      <c r="A719" s="490"/>
      <c r="B719" s="260"/>
      <c r="C719" s="474"/>
      <c r="D719" s="491"/>
      <c r="E719" s="495"/>
      <c r="F719" s="495"/>
      <c r="G719" s="495"/>
      <c r="H719" s="495"/>
      <c r="I719" s="495"/>
      <c r="J719" s="494"/>
      <c r="K719" s="495"/>
    </row>
    <row r="720" spans="1:11">
      <c r="A720" s="490"/>
      <c r="B720" s="260"/>
      <c r="C720" s="474"/>
      <c r="D720" s="491"/>
      <c r="E720" s="495"/>
      <c r="F720" s="495"/>
      <c r="G720" s="495"/>
      <c r="H720" s="495"/>
      <c r="I720" s="495"/>
      <c r="J720" s="494"/>
      <c r="K720" s="495"/>
    </row>
    <row r="721" spans="1:11">
      <c r="A721" s="490"/>
      <c r="B721" s="260"/>
      <c r="C721" s="474"/>
      <c r="D721" s="491"/>
      <c r="E721" s="495"/>
      <c r="F721" s="495"/>
      <c r="G721" s="495"/>
      <c r="H721" s="495"/>
      <c r="I721" s="495"/>
      <c r="J721" s="494"/>
      <c r="K721" s="495"/>
    </row>
    <row r="722" spans="1:11">
      <c r="A722" s="490"/>
      <c r="B722" s="260"/>
      <c r="C722" s="474"/>
      <c r="D722" s="491"/>
      <c r="E722" s="495"/>
      <c r="F722" s="495"/>
      <c r="G722" s="495"/>
      <c r="H722" s="495"/>
      <c r="I722" s="495"/>
      <c r="J722" s="494"/>
      <c r="K722" s="495"/>
    </row>
    <row r="723" spans="1:11">
      <c r="A723" s="490"/>
      <c r="B723" s="260"/>
      <c r="C723" s="474"/>
      <c r="D723" s="491"/>
      <c r="E723" s="495"/>
      <c r="F723" s="495"/>
      <c r="G723" s="495"/>
      <c r="H723" s="495"/>
      <c r="I723" s="495"/>
      <c r="J723" s="494"/>
      <c r="K723" s="495"/>
    </row>
    <row r="724" spans="1:11">
      <c r="A724" s="490"/>
      <c r="B724" s="260"/>
      <c r="C724" s="474"/>
      <c r="D724" s="491"/>
      <c r="E724" s="495"/>
      <c r="F724" s="495"/>
      <c r="G724" s="495"/>
      <c r="H724" s="495"/>
      <c r="I724" s="495"/>
      <c r="J724" s="494"/>
      <c r="K724" s="495"/>
    </row>
    <row r="725" spans="1:11">
      <c r="A725" s="490"/>
      <c r="B725" s="260"/>
      <c r="C725" s="474"/>
      <c r="D725" s="491"/>
      <c r="E725" s="495"/>
      <c r="F725" s="495"/>
      <c r="G725" s="495"/>
      <c r="H725" s="495"/>
      <c r="I725" s="495"/>
      <c r="J725" s="494"/>
      <c r="K725" s="495"/>
    </row>
    <row r="726" spans="1:11">
      <c r="A726" s="490"/>
      <c r="B726" s="260"/>
      <c r="C726" s="474"/>
      <c r="D726" s="491"/>
      <c r="E726" s="495"/>
      <c r="F726" s="495"/>
      <c r="G726" s="495"/>
      <c r="H726" s="495"/>
      <c r="I726" s="495"/>
      <c r="J726" s="494"/>
      <c r="K726" s="495"/>
    </row>
    <row r="727" spans="1:11">
      <c r="A727" s="490"/>
      <c r="B727" s="260"/>
      <c r="C727" s="474"/>
      <c r="D727" s="491"/>
      <c r="E727" s="495"/>
      <c r="F727" s="495"/>
      <c r="G727" s="495"/>
      <c r="H727" s="495"/>
      <c r="I727" s="495"/>
      <c r="J727" s="494"/>
      <c r="K727" s="495"/>
    </row>
    <row r="728" spans="1:11">
      <c r="A728" s="490"/>
      <c r="B728" s="260"/>
      <c r="C728" s="474"/>
      <c r="D728" s="491"/>
      <c r="E728" s="495"/>
      <c r="F728" s="495"/>
      <c r="G728" s="495"/>
      <c r="H728" s="495"/>
      <c r="I728" s="495"/>
      <c r="J728" s="494"/>
      <c r="K728" s="495"/>
    </row>
    <row r="729" spans="1:11">
      <c r="A729" s="490"/>
      <c r="B729" s="260"/>
      <c r="C729" s="474"/>
      <c r="D729" s="491"/>
      <c r="E729" s="495"/>
      <c r="F729" s="495"/>
      <c r="G729" s="495"/>
      <c r="H729" s="495"/>
      <c r="I729" s="495"/>
      <c r="J729" s="494"/>
      <c r="K729" s="495"/>
    </row>
    <row r="730" spans="1:11">
      <c r="A730" s="490"/>
      <c r="B730" s="260"/>
      <c r="C730" s="474"/>
      <c r="D730" s="491"/>
      <c r="E730" s="495"/>
      <c r="F730" s="495"/>
      <c r="G730" s="495"/>
      <c r="H730" s="495"/>
      <c r="I730" s="495"/>
      <c r="J730" s="494"/>
      <c r="K730" s="495"/>
    </row>
    <row r="731" spans="1:11">
      <c r="A731" s="490"/>
      <c r="B731" s="260"/>
      <c r="C731" s="474"/>
      <c r="D731" s="491"/>
      <c r="E731" s="495"/>
      <c r="F731" s="495"/>
      <c r="G731" s="495"/>
      <c r="H731" s="495"/>
      <c r="I731" s="495"/>
      <c r="J731" s="494"/>
      <c r="K731" s="495"/>
    </row>
    <row r="732" spans="1:11">
      <c r="A732" s="490"/>
      <c r="B732" s="260"/>
      <c r="C732" s="474"/>
      <c r="D732" s="491"/>
      <c r="E732" s="495"/>
      <c r="F732" s="495"/>
      <c r="G732" s="495"/>
      <c r="H732" s="495"/>
      <c r="I732" s="495"/>
      <c r="J732" s="494"/>
      <c r="K732" s="495"/>
    </row>
    <row r="733" spans="1:11">
      <c r="A733" s="490"/>
      <c r="B733" s="260"/>
      <c r="C733" s="474"/>
      <c r="D733" s="491"/>
      <c r="E733" s="495"/>
      <c r="F733" s="495"/>
      <c r="G733" s="495"/>
      <c r="H733" s="495"/>
      <c r="I733" s="495"/>
      <c r="J733" s="494"/>
      <c r="K733" s="495"/>
    </row>
    <row r="734" spans="1:11">
      <c r="A734" s="490"/>
      <c r="B734" s="260"/>
      <c r="C734" s="474"/>
      <c r="D734" s="491"/>
      <c r="E734" s="495"/>
      <c r="F734" s="495"/>
      <c r="G734" s="495"/>
      <c r="H734" s="495"/>
      <c r="I734" s="495"/>
      <c r="J734" s="494"/>
      <c r="K734" s="495"/>
    </row>
    <row r="735" spans="1:11">
      <c r="A735" s="490"/>
      <c r="B735" s="260"/>
      <c r="C735" s="474"/>
      <c r="D735" s="491"/>
      <c r="E735" s="495"/>
      <c r="F735" s="495"/>
      <c r="G735" s="495"/>
      <c r="H735" s="495"/>
      <c r="I735" s="495"/>
      <c r="J735" s="494"/>
      <c r="K735" s="495"/>
    </row>
    <row r="736" spans="1:11">
      <c r="A736" s="490"/>
      <c r="B736" s="260"/>
      <c r="C736" s="474"/>
      <c r="D736" s="491"/>
      <c r="E736" s="495"/>
      <c r="F736" s="495"/>
      <c r="G736" s="495"/>
      <c r="H736" s="495"/>
      <c r="I736" s="495"/>
      <c r="J736" s="494"/>
      <c r="K736" s="495"/>
    </row>
    <row r="737" spans="1:11">
      <c r="A737" s="490"/>
      <c r="B737" s="260"/>
      <c r="C737" s="474"/>
      <c r="D737" s="491"/>
      <c r="E737" s="495"/>
      <c r="F737" s="495"/>
      <c r="G737" s="495"/>
      <c r="H737" s="495"/>
      <c r="I737" s="495"/>
      <c r="J737" s="494"/>
      <c r="K737" s="495"/>
    </row>
    <row r="738" spans="1:11">
      <c r="A738" s="490"/>
      <c r="B738" s="260"/>
      <c r="C738" s="474"/>
      <c r="D738" s="491"/>
      <c r="E738" s="495"/>
      <c r="F738" s="495"/>
      <c r="G738" s="495"/>
      <c r="H738" s="495"/>
      <c r="I738" s="495"/>
      <c r="J738" s="494"/>
      <c r="K738" s="495"/>
    </row>
    <row r="739" spans="1:11">
      <c r="A739" s="490"/>
      <c r="B739" s="260"/>
      <c r="C739" s="474"/>
      <c r="D739" s="491"/>
      <c r="E739" s="495"/>
      <c r="F739" s="495"/>
      <c r="G739" s="495"/>
      <c r="H739" s="495"/>
      <c r="I739" s="495"/>
      <c r="J739" s="494"/>
      <c r="K739" s="495"/>
    </row>
    <row r="740" spans="1:11">
      <c r="A740" s="490"/>
      <c r="B740" s="260"/>
      <c r="C740" s="474"/>
      <c r="D740" s="491"/>
      <c r="E740" s="495"/>
      <c r="F740" s="495"/>
      <c r="G740" s="495"/>
      <c r="H740" s="495"/>
      <c r="I740" s="495"/>
      <c r="J740" s="494"/>
      <c r="K740" s="495"/>
    </row>
    <row r="741" spans="1:11">
      <c r="A741" s="490"/>
      <c r="B741" s="260"/>
      <c r="C741" s="474"/>
      <c r="D741" s="491"/>
      <c r="E741" s="495"/>
      <c r="F741" s="495"/>
      <c r="G741" s="495"/>
      <c r="H741" s="495"/>
      <c r="I741" s="495"/>
      <c r="J741" s="494"/>
      <c r="K741" s="495"/>
    </row>
    <row r="742" spans="1:11">
      <c r="A742" s="490"/>
      <c r="B742" s="260"/>
      <c r="C742" s="474"/>
      <c r="D742" s="491"/>
      <c r="E742" s="495"/>
      <c r="F742" s="495"/>
      <c r="G742" s="495"/>
      <c r="H742" s="495"/>
      <c r="I742" s="495"/>
      <c r="J742" s="494"/>
      <c r="K742" s="495"/>
    </row>
    <row r="743" spans="1:11">
      <c r="A743" s="490"/>
      <c r="B743" s="260"/>
      <c r="C743" s="474"/>
      <c r="D743" s="491"/>
      <c r="E743" s="495"/>
      <c r="F743" s="495"/>
      <c r="G743" s="495"/>
      <c r="H743" s="495"/>
      <c r="I743" s="495"/>
      <c r="J743" s="494"/>
      <c r="K743" s="495"/>
    </row>
    <row r="744" spans="1:11">
      <c r="A744" s="490"/>
      <c r="B744" s="260"/>
      <c r="C744" s="474"/>
      <c r="D744" s="491"/>
      <c r="E744" s="495"/>
      <c r="F744" s="495"/>
      <c r="G744" s="495"/>
      <c r="H744" s="495"/>
      <c r="I744" s="495"/>
      <c r="J744" s="494"/>
      <c r="K744" s="495"/>
    </row>
    <row r="745" spans="1:11">
      <c r="A745" s="490"/>
      <c r="B745" s="260"/>
      <c r="C745" s="474"/>
      <c r="D745" s="491"/>
      <c r="E745" s="495"/>
      <c r="F745" s="495"/>
      <c r="G745" s="495"/>
      <c r="H745" s="495"/>
      <c r="I745" s="495"/>
      <c r="J745" s="494"/>
      <c r="K745" s="495"/>
    </row>
    <row r="746" spans="1:11">
      <c r="A746" s="490"/>
      <c r="B746" s="260"/>
      <c r="C746" s="474"/>
      <c r="D746" s="491"/>
      <c r="E746" s="495"/>
      <c r="F746" s="495"/>
      <c r="G746" s="495"/>
      <c r="H746" s="495"/>
      <c r="I746" s="495"/>
      <c r="J746" s="494"/>
      <c r="K746" s="495"/>
    </row>
    <row r="747" spans="1:11">
      <c r="A747" s="490"/>
      <c r="B747" s="260"/>
      <c r="C747" s="474"/>
      <c r="D747" s="491"/>
      <c r="E747" s="495"/>
      <c r="F747" s="495"/>
      <c r="G747" s="495"/>
      <c r="H747" s="495"/>
      <c r="I747" s="495"/>
      <c r="J747" s="494"/>
      <c r="K747" s="495"/>
    </row>
    <row r="748" spans="1:11">
      <c r="A748" s="490"/>
      <c r="B748" s="260"/>
      <c r="C748" s="474"/>
      <c r="D748" s="491"/>
      <c r="E748" s="495"/>
      <c r="F748" s="495"/>
      <c r="G748" s="495"/>
      <c r="H748" s="495"/>
      <c r="I748" s="495"/>
      <c r="J748" s="494"/>
      <c r="K748" s="495"/>
    </row>
    <row r="749" spans="1:11">
      <c r="A749" s="490"/>
      <c r="B749" s="260"/>
      <c r="C749" s="474"/>
      <c r="D749" s="491"/>
      <c r="E749" s="495"/>
      <c r="F749" s="495"/>
      <c r="G749" s="495"/>
      <c r="H749" s="495"/>
      <c r="I749" s="495"/>
      <c r="J749" s="494"/>
      <c r="K749" s="495"/>
    </row>
    <row r="750" spans="1:11">
      <c r="A750" s="490"/>
      <c r="B750" s="260"/>
      <c r="C750" s="474"/>
      <c r="D750" s="491"/>
      <c r="E750" s="495"/>
      <c r="F750" s="495"/>
      <c r="G750" s="495"/>
      <c r="H750" s="495"/>
      <c r="I750" s="495"/>
      <c r="J750" s="494"/>
      <c r="K750" s="495"/>
    </row>
    <row r="751" spans="1:11">
      <c r="A751" s="490"/>
      <c r="B751" s="260"/>
      <c r="C751" s="474"/>
      <c r="D751" s="491"/>
      <c r="E751" s="495"/>
      <c r="F751" s="495"/>
      <c r="G751" s="495"/>
      <c r="H751" s="495"/>
      <c r="I751" s="495"/>
      <c r="J751" s="494"/>
      <c r="K751" s="495"/>
    </row>
    <row r="752" spans="1:11">
      <c r="A752" s="490"/>
      <c r="B752" s="260"/>
      <c r="C752" s="474"/>
      <c r="D752" s="491"/>
      <c r="E752" s="495"/>
      <c r="F752" s="495"/>
      <c r="G752" s="495"/>
      <c r="H752" s="495"/>
      <c r="I752" s="495"/>
      <c r="J752" s="494"/>
      <c r="K752" s="495"/>
    </row>
    <row r="753" spans="1:11">
      <c r="A753" s="490"/>
      <c r="B753" s="260"/>
      <c r="C753" s="474"/>
      <c r="D753" s="491"/>
      <c r="E753" s="495"/>
      <c r="F753" s="495"/>
      <c r="G753" s="495"/>
      <c r="H753" s="495"/>
      <c r="I753" s="495"/>
      <c r="J753" s="494"/>
      <c r="K753" s="495"/>
    </row>
    <row r="754" spans="1:11">
      <c r="A754" s="490"/>
      <c r="B754" s="260"/>
      <c r="C754" s="474"/>
      <c r="D754" s="491"/>
      <c r="E754" s="495"/>
      <c r="F754" s="495"/>
      <c r="G754" s="495"/>
      <c r="H754" s="495"/>
      <c r="I754" s="495"/>
      <c r="J754" s="494"/>
      <c r="K754" s="495"/>
    </row>
    <row r="755" spans="1:11">
      <c r="A755" s="490"/>
      <c r="B755" s="260"/>
      <c r="C755" s="474"/>
      <c r="D755" s="491"/>
      <c r="E755" s="495"/>
      <c r="F755" s="495"/>
      <c r="G755" s="495"/>
      <c r="H755" s="495"/>
      <c r="I755" s="495"/>
      <c r="J755" s="494"/>
      <c r="K755" s="495"/>
    </row>
    <row r="756" spans="1:11">
      <c r="A756" s="490"/>
      <c r="B756" s="260"/>
      <c r="C756" s="474"/>
      <c r="D756" s="491"/>
      <c r="E756" s="495"/>
      <c r="F756" s="495"/>
      <c r="G756" s="495"/>
      <c r="H756" s="495"/>
      <c r="I756" s="495"/>
      <c r="J756" s="494"/>
      <c r="K756" s="495"/>
    </row>
    <row r="757" spans="1:11">
      <c r="A757" s="490"/>
      <c r="B757" s="260"/>
      <c r="C757" s="474"/>
      <c r="D757" s="491"/>
      <c r="E757" s="495"/>
      <c r="F757" s="495"/>
      <c r="G757" s="495"/>
      <c r="H757" s="495"/>
      <c r="I757" s="495"/>
      <c r="J757" s="494"/>
      <c r="K757" s="495"/>
    </row>
    <row r="758" spans="1:11">
      <c r="A758" s="490"/>
      <c r="B758" s="260"/>
      <c r="C758" s="474"/>
      <c r="D758" s="491"/>
      <c r="E758" s="495"/>
      <c r="F758" s="495"/>
      <c r="G758" s="495"/>
      <c r="H758" s="495"/>
      <c r="I758" s="495"/>
      <c r="J758" s="494"/>
      <c r="K758" s="495"/>
    </row>
    <row r="759" spans="1:11">
      <c r="A759" s="490"/>
      <c r="B759" s="260"/>
      <c r="C759" s="474"/>
      <c r="D759" s="491"/>
      <c r="E759" s="495"/>
      <c r="F759" s="495"/>
      <c r="G759" s="495"/>
      <c r="H759" s="495"/>
      <c r="I759" s="495"/>
      <c r="J759" s="494"/>
      <c r="K759" s="495"/>
    </row>
    <row r="760" spans="1:11">
      <c r="A760" s="490"/>
      <c r="B760" s="260"/>
      <c r="C760" s="474"/>
      <c r="D760" s="491"/>
      <c r="E760" s="495"/>
      <c r="F760" s="495"/>
      <c r="G760" s="495"/>
      <c r="H760" s="495"/>
      <c r="I760" s="495"/>
      <c r="J760" s="494"/>
      <c r="K760" s="495"/>
    </row>
    <row r="761" spans="1:11">
      <c r="A761" s="490"/>
      <c r="B761" s="260"/>
      <c r="C761" s="474"/>
      <c r="D761" s="491"/>
      <c r="E761" s="495"/>
      <c r="F761" s="495"/>
      <c r="G761" s="495"/>
      <c r="H761" s="495"/>
      <c r="I761" s="495"/>
      <c r="J761" s="494"/>
      <c r="K761" s="495"/>
    </row>
    <row r="762" spans="1:11">
      <c r="A762" s="490"/>
      <c r="B762" s="260"/>
      <c r="C762" s="474"/>
      <c r="D762" s="491"/>
      <c r="E762" s="495"/>
      <c r="F762" s="495"/>
      <c r="G762" s="495"/>
      <c r="H762" s="495"/>
      <c r="I762" s="495"/>
      <c r="J762" s="494"/>
      <c r="K762" s="495"/>
    </row>
    <row r="763" spans="1:11">
      <c r="A763" s="490"/>
      <c r="B763" s="260"/>
      <c r="C763" s="474"/>
      <c r="D763" s="491"/>
      <c r="E763" s="495"/>
      <c r="F763" s="495"/>
      <c r="G763" s="495"/>
      <c r="H763" s="495"/>
      <c r="I763" s="495"/>
      <c r="J763" s="494"/>
      <c r="K763" s="495"/>
    </row>
    <row r="764" spans="1:11">
      <c r="A764" s="490"/>
      <c r="B764" s="260"/>
      <c r="C764" s="474"/>
      <c r="D764" s="491"/>
      <c r="E764" s="495"/>
      <c r="F764" s="495"/>
      <c r="G764" s="495"/>
      <c r="H764" s="495"/>
      <c r="I764" s="495"/>
      <c r="J764" s="494"/>
      <c r="K764" s="495"/>
    </row>
    <row r="765" spans="1:11">
      <c r="A765" s="490"/>
      <c r="B765" s="260"/>
      <c r="C765" s="474"/>
      <c r="D765" s="491"/>
      <c r="E765" s="495"/>
      <c r="F765" s="495"/>
      <c r="G765" s="495"/>
      <c r="H765" s="495"/>
      <c r="I765" s="495"/>
      <c r="J765" s="494"/>
      <c r="K765" s="495"/>
    </row>
    <row r="766" spans="1:11">
      <c r="A766" s="490"/>
      <c r="B766" s="260"/>
      <c r="C766" s="474"/>
      <c r="D766" s="491"/>
      <c r="E766" s="495"/>
      <c r="F766" s="495"/>
      <c r="G766" s="495"/>
      <c r="H766" s="495"/>
      <c r="I766" s="495"/>
      <c r="J766" s="494"/>
      <c r="K766" s="495"/>
    </row>
    <row r="767" spans="1:11">
      <c r="A767" s="490"/>
      <c r="B767" s="260"/>
      <c r="C767" s="474"/>
      <c r="D767" s="491"/>
      <c r="E767" s="495"/>
      <c r="F767" s="495"/>
      <c r="G767" s="495"/>
      <c r="H767" s="495"/>
      <c r="I767" s="495"/>
      <c r="J767" s="494"/>
      <c r="K767" s="495"/>
    </row>
    <row r="768" spans="1:11">
      <c r="A768" s="490"/>
      <c r="B768" s="260"/>
      <c r="C768" s="474"/>
      <c r="D768" s="491"/>
      <c r="E768" s="495"/>
      <c r="F768" s="495"/>
      <c r="G768" s="495"/>
      <c r="H768" s="495"/>
      <c r="I768" s="495"/>
      <c r="J768" s="494"/>
      <c r="K768" s="495"/>
    </row>
    <row r="769" spans="1:11">
      <c r="A769" s="490"/>
      <c r="B769" s="260"/>
      <c r="C769" s="474"/>
      <c r="D769" s="491"/>
      <c r="E769" s="495"/>
      <c r="F769" s="495"/>
      <c r="G769" s="495"/>
      <c r="H769" s="495"/>
      <c r="I769" s="495"/>
      <c r="J769" s="494"/>
      <c r="K769" s="495"/>
    </row>
    <row r="770" spans="1:11">
      <c r="A770" s="490"/>
      <c r="B770" s="260"/>
      <c r="C770" s="474"/>
      <c r="D770" s="491"/>
      <c r="E770" s="495"/>
      <c r="F770" s="495"/>
      <c r="G770" s="495"/>
      <c r="H770" s="495"/>
      <c r="I770" s="495"/>
      <c r="J770" s="494"/>
      <c r="K770" s="495"/>
    </row>
    <row r="771" spans="1:11">
      <c r="A771" s="490"/>
      <c r="B771" s="260"/>
      <c r="C771" s="474"/>
      <c r="D771" s="491"/>
      <c r="E771" s="495"/>
      <c r="F771" s="495"/>
      <c r="G771" s="495"/>
      <c r="H771" s="495"/>
      <c r="I771" s="495"/>
      <c r="J771" s="494"/>
      <c r="K771" s="495"/>
    </row>
    <row r="772" spans="1:11">
      <c r="A772" s="490"/>
      <c r="B772" s="260"/>
      <c r="C772" s="474"/>
      <c r="D772" s="491"/>
      <c r="E772" s="495"/>
      <c r="F772" s="495"/>
      <c r="G772" s="495"/>
      <c r="H772" s="495"/>
      <c r="I772" s="495"/>
      <c r="J772" s="494"/>
      <c r="K772" s="495"/>
    </row>
    <row r="773" spans="1:11">
      <c r="A773" s="490"/>
      <c r="B773" s="260"/>
      <c r="C773" s="474"/>
      <c r="D773" s="491"/>
      <c r="E773" s="495"/>
      <c r="F773" s="495"/>
      <c r="G773" s="495"/>
      <c r="H773" s="495"/>
      <c r="I773" s="495"/>
      <c r="J773" s="494"/>
      <c r="K773" s="495"/>
    </row>
    <row r="774" spans="1:11">
      <c r="A774" s="490"/>
      <c r="B774" s="260"/>
      <c r="C774" s="474"/>
      <c r="D774" s="491"/>
      <c r="E774" s="495"/>
      <c r="F774" s="495"/>
      <c r="G774" s="495"/>
      <c r="H774" s="495"/>
      <c r="I774" s="495"/>
      <c r="J774" s="494"/>
      <c r="K774" s="495"/>
    </row>
    <row r="775" spans="1:11">
      <c r="A775" s="490"/>
      <c r="B775" s="260"/>
      <c r="C775" s="474"/>
      <c r="D775" s="491"/>
      <c r="E775" s="495"/>
      <c r="F775" s="495"/>
      <c r="G775" s="495"/>
      <c r="H775" s="495"/>
      <c r="I775" s="495"/>
      <c r="J775" s="494"/>
      <c r="K775" s="495"/>
    </row>
    <row r="776" spans="1:11">
      <c r="A776" s="490"/>
      <c r="B776" s="260"/>
      <c r="C776" s="474"/>
      <c r="D776" s="491"/>
      <c r="E776" s="495"/>
      <c r="F776" s="495"/>
      <c r="G776" s="495"/>
      <c r="H776" s="495"/>
      <c r="I776" s="495"/>
      <c r="J776" s="494"/>
      <c r="K776" s="495"/>
    </row>
    <row r="777" spans="1:11">
      <c r="A777" s="490"/>
      <c r="B777" s="260"/>
      <c r="C777" s="474"/>
      <c r="D777" s="491"/>
      <c r="E777" s="495"/>
      <c r="F777" s="495"/>
      <c r="G777" s="495"/>
      <c r="H777" s="495"/>
      <c r="I777" s="495"/>
      <c r="J777" s="494"/>
      <c r="K777" s="495"/>
    </row>
    <row r="778" spans="1:11">
      <c r="A778" s="490"/>
      <c r="B778" s="260"/>
      <c r="C778" s="474"/>
      <c r="D778" s="491"/>
      <c r="E778" s="495"/>
      <c r="F778" s="495"/>
      <c r="G778" s="495"/>
      <c r="H778" s="495"/>
      <c r="I778" s="495"/>
      <c r="J778" s="494"/>
      <c r="K778" s="495"/>
    </row>
    <row r="779" spans="1:11">
      <c r="A779" s="490"/>
      <c r="B779" s="260"/>
      <c r="C779" s="474"/>
      <c r="D779" s="491"/>
      <c r="E779" s="495"/>
      <c r="F779" s="495"/>
      <c r="G779" s="495"/>
      <c r="H779" s="495"/>
      <c r="I779" s="495"/>
      <c r="J779" s="494"/>
      <c r="K779" s="495"/>
    </row>
    <row r="780" spans="1:11">
      <c r="A780" s="490"/>
      <c r="B780" s="260"/>
      <c r="C780" s="474"/>
      <c r="D780" s="491"/>
      <c r="E780" s="495"/>
      <c r="F780" s="495"/>
      <c r="G780" s="495"/>
      <c r="H780" s="495"/>
      <c r="I780" s="495"/>
      <c r="J780" s="494"/>
      <c r="K780" s="495"/>
    </row>
    <row r="781" spans="1:11">
      <c r="A781" s="490"/>
      <c r="B781" s="260"/>
      <c r="C781" s="474"/>
      <c r="D781" s="491"/>
      <c r="E781" s="495"/>
      <c r="F781" s="495"/>
      <c r="G781" s="495"/>
      <c r="H781" s="495"/>
      <c r="I781" s="495"/>
      <c r="J781" s="494"/>
      <c r="K781" s="495"/>
    </row>
    <row r="782" spans="1:11">
      <c r="A782" s="490"/>
      <c r="B782" s="260"/>
      <c r="C782" s="474"/>
      <c r="D782" s="491"/>
      <c r="E782" s="495"/>
      <c r="F782" s="495"/>
      <c r="G782" s="495"/>
      <c r="H782" s="495"/>
      <c r="I782" s="495"/>
      <c r="J782" s="494"/>
      <c r="K782" s="495"/>
    </row>
    <row r="783" spans="1:11">
      <c r="A783" s="490"/>
      <c r="B783" s="260"/>
      <c r="C783" s="474"/>
      <c r="D783" s="491"/>
      <c r="E783" s="495"/>
      <c r="F783" s="495"/>
      <c r="G783" s="495"/>
      <c r="H783" s="495"/>
      <c r="I783" s="495"/>
      <c r="J783" s="494"/>
      <c r="K783" s="495"/>
    </row>
    <row r="784" spans="1:11">
      <c r="A784" s="490"/>
      <c r="B784" s="260"/>
      <c r="C784" s="474"/>
      <c r="D784" s="491"/>
      <c r="E784" s="495"/>
      <c r="F784" s="495"/>
      <c r="G784" s="495"/>
      <c r="H784" s="495"/>
      <c r="I784" s="495"/>
      <c r="J784" s="494"/>
      <c r="K784" s="495"/>
    </row>
    <row r="785" spans="1:11">
      <c r="A785" s="490"/>
      <c r="B785" s="260"/>
      <c r="C785" s="474"/>
      <c r="D785" s="491"/>
      <c r="E785" s="495"/>
      <c r="F785" s="495"/>
      <c r="G785" s="495"/>
      <c r="H785" s="495"/>
      <c r="I785" s="495"/>
      <c r="J785" s="494"/>
      <c r="K785" s="495"/>
    </row>
    <row r="786" spans="1:11">
      <c r="A786" s="490"/>
      <c r="B786" s="260"/>
      <c r="C786" s="474"/>
      <c r="D786" s="491"/>
      <c r="E786" s="495"/>
      <c r="F786" s="495"/>
      <c r="G786" s="495"/>
      <c r="H786" s="495"/>
      <c r="I786" s="495"/>
      <c r="J786" s="494"/>
      <c r="K786" s="495"/>
    </row>
    <row r="787" spans="1:11">
      <c r="A787" s="490"/>
      <c r="B787" s="260"/>
      <c r="C787" s="474"/>
      <c r="D787" s="491"/>
      <c r="E787" s="495"/>
      <c r="F787" s="495"/>
      <c r="G787" s="495"/>
      <c r="H787" s="495"/>
      <c r="I787" s="495"/>
      <c r="J787" s="494"/>
      <c r="K787" s="495"/>
    </row>
    <row r="788" spans="1:11">
      <c r="A788" s="490"/>
      <c r="B788" s="260"/>
      <c r="C788" s="474"/>
      <c r="D788" s="491"/>
      <c r="E788" s="495"/>
      <c r="F788" s="495"/>
      <c r="G788" s="495"/>
      <c r="H788" s="495"/>
      <c r="I788" s="495"/>
      <c r="J788" s="494"/>
      <c r="K788" s="495"/>
    </row>
    <row r="789" spans="1:11">
      <c r="A789" s="490"/>
      <c r="B789" s="260"/>
      <c r="C789" s="474"/>
      <c r="D789" s="491"/>
      <c r="E789" s="495"/>
      <c r="F789" s="495"/>
      <c r="G789" s="495"/>
      <c r="H789" s="495"/>
      <c r="I789" s="495"/>
      <c r="J789" s="494"/>
      <c r="K789" s="495"/>
    </row>
    <row r="790" spans="1:11">
      <c r="A790" s="490"/>
      <c r="B790" s="260"/>
      <c r="C790" s="474"/>
      <c r="D790" s="491"/>
      <c r="E790" s="495"/>
      <c r="F790" s="495"/>
      <c r="G790" s="495"/>
      <c r="H790" s="495"/>
      <c r="I790" s="495"/>
      <c r="J790" s="494"/>
      <c r="K790" s="495"/>
    </row>
    <row r="791" spans="1:11">
      <c r="A791" s="490"/>
      <c r="B791" s="260"/>
      <c r="C791" s="474"/>
      <c r="D791" s="491"/>
      <c r="E791" s="495"/>
      <c r="F791" s="495"/>
      <c r="G791" s="495"/>
      <c r="H791" s="495"/>
      <c r="I791" s="495"/>
      <c r="J791" s="494"/>
      <c r="K791" s="495"/>
    </row>
    <row r="792" spans="1:11">
      <c r="A792" s="490"/>
      <c r="B792" s="260"/>
      <c r="C792" s="474"/>
      <c r="D792" s="491"/>
      <c r="E792" s="495"/>
      <c r="F792" s="495"/>
      <c r="G792" s="495"/>
      <c r="H792" s="495"/>
      <c r="I792" s="495"/>
      <c r="J792" s="494"/>
      <c r="K792" s="495"/>
    </row>
    <row r="793" spans="1:11">
      <c r="A793" s="490"/>
      <c r="B793" s="260"/>
      <c r="C793" s="474"/>
      <c r="D793" s="491"/>
      <c r="E793" s="495"/>
      <c r="F793" s="495"/>
      <c r="G793" s="495"/>
      <c r="H793" s="495"/>
      <c r="I793" s="495"/>
      <c r="J793" s="494"/>
      <c r="K793" s="495"/>
    </row>
    <row r="794" spans="1:11">
      <c r="A794" s="490"/>
      <c r="B794" s="260"/>
      <c r="C794" s="474"/>
      <c r="D794" s="491"/>
      <c r="E794" s="495"/>
      <c r="F794" s="495"/>
      <c r="G794" s="495"/>
      <c r="H794" s="495"/>
      <c r="I794" s="495"/>
      <c r="J794" s="494"/>
      <c r="K794" s="495"/>
    </row>
    <row r="795" spans="1:11">
      <c r="A795" s="490"/>
      <c r="B795" s="260"/>
      <c r="C795" s="474"/>
      <c r="D795" s="491"/>
      <c r="E795" s="495"/>
      <c r="F795" s="495"/>
      <c r="G795" s="495"/>
      <c r="H795" s="495"/>
      <c r="I795" s="495"/>
      <c r="J795" s="494"/>
      <c r="K795" s="495"/>
    </row>
    <row r="796" spans="1:11">
      <c r="A796" s="490"/>
      <c r="B796" s="260"/>
      <c r="C796" s="474"/>
      <c r="D796" s="491"/>
      <c r="E796" s="495"/>
      <c r="F796" s="495"/>
      <c r="G796" s="495"/>
      <c r="H796" s="495"/>
      <c r="I796" s="495"/>
      <c r="J796" s="494"/>
      <c r="K796" s="495"/>
    </row>
    <row r="797" spans="1:11">
      <c r="A797" s="490"/>
      <c r="B797" s="260"/>
      <c r="C797" s="474"/>
      <c r="D797" s="491"/>
      <c r="E797" s="495"/>
      <c r="F797" s="495"/>
      <c r="G797" s="495"/>
      <c r="H797" s="495"/>
      <c r="I797" s="495"/>
      <c r="J797" s="494"/>
      <c r="K797" s="495"/>
    </row>
    <row r="798" spans="1:11">
      <c r="A798" s="490"/>
      <c r="B798" s="260"/>
      <c r="C798" s="474"/>
      <c r="D798" s="491"/>
      <c r="E798" s="495"/>
      <c r="F798" s="495"/>
      <c r="G798" s="495"/>
      <c r="H798" s="495"/>
      <c r="I798" s="495"/>
      <c r="J798" s="494"/>
      <c r="K798" s="495"/>
    </row>
    <row r="799" spans="1:11">
      <c r="A799" s="490"/>
      <c r="B799" s="260"/>
      <c r="C799" s="474"/>
      <c r="D799" s="491"/>
      <c r="E799" s="495"/>
      <c r="F799" s="495"/>
      <c r="G799" s="495"/>
      <c r="H799" s="495"/>
      <c r="I799" s="495"/>
      <c r="J799" s="494"/>
      <c r="K799" s="495"/>
    </row>
    <row r="800" spans="1:11">
      <c r="A800" s="490"/>
      <c r="B800" s="260"/>
      <c r="C800" s="474"/>
      <c r="D800" s="491"/>
      <c r="E800" s="495"/>
      <c r="F800" s="495"/>
      <c r="G800" s="495"/>
      <c r="H800" s="495"/>
      <c r="I800" s="495"/>
      <c r="J800" s="494"/>
      <c r="K800" s="495"/>
    </row>
    <row r="801" spans="1:11">
      <c r="A801" s="490"/>
      <c r="B801" s="260"/>
      <c r="C801" s="474"/>
      <c r="D801" s="491"/>
      <c r="E801" s="495"/>
      <c r="F801" s="495"/>
      <c r="G801" s="495"/>
      <c r="H801" s="495"/>
      <c r="I801" s="495"/>
      <c r="J801" s="494"/>
      <c r="K801" s="495"/>
    </row>
    <row r="802" spans="1:11">
      <c r="A802" s="490"/>
      <c r="B802" s="260"/>
      <c r="C802" s="474"/>
      <c r="D802" s="491"/>
      <c r="E802" s="495"/>
      <c r="F802" s="495"/>
      <c r="G802" s="495"/>
      <c r="H802" s="495"/>
      <c r="I802" s="495"/>
      <c r="J802" s="494"/>
      <c r="K802" s="495"/>
    </row>
    <row r="803" spans="1:11">
      <c r="A803" s="490"/>
      <c r="B803" s="260"/>
      <c r="C803" s="474"/>
      <c r="D803" s="491"/>
      <c r="E803" s="495"/>
      <c r="F803" s="495"/>
      <c r="G803" s="495"/>
      <c r="H803" s="495"/>
      <c r="I803" s="495"/>
      <c r="J803" s="494"/>
      <c r="K803" s="495"/>
    </row>
    <row r="804" spans="1:11">
      <c r="A804" s="490"/>
      <c r="B804" s="260"/>
      <c r="C804" s="474"/>
      <c r="D804" s="491"/>
      <c r="E804" s="495"/>
      <c r="F804" s="495"/>
      <c r="G804" s="495"/>
      <c r="H804" s="495"/>
      <c r="I804" s="495"/>
      <c r="J804" s="494"/>
      <c r="K804" s="495"/>
    </row>
    <row r="805" spans="1:11">
      <c r="A805" s="490"/>
      <c r="B805" s="260"/>
      <c r="C805" s="474"/>
      <c r="D805" s="491"/>
      <c r="E805" s="495"/>
      <c r="F805" s="495"/>
      <c r="G805" s="495"/>
      <c r="H805" s="495"/>
      <c r="I805" s="495"/>
      <c r="J805" s="494"/>
      <c r="K805" s="495"/>
    </row>
    <row r="806" spans="1:11">
      <c r="A806" s="490"/>
      <c r="B806" s="260"/>
      <c r="C806" s="474"/>
      <c r="D806" s="491"/>
      <c r="E806" s="495"/>
      <c r="F806" s="495"/>
      <c r="G806" s="495"/>
      <c r="H806" s="495"/>
      <c r="I806" s="495"/>
      <c r="J806" s="494"/>
      <c r="K806" s="495"/>
    </row>
    <row r="807" spans="1:11">
      <c r="A807" s="490"/>
      <c r="B807" s="260"/>
      <c r="C807" s="474"/>
      <c r="D807" s="491"/>
      <c r="E807" s="495"/>
      <c r="F807" s="495"/>
      <c r="G807" s="495"/>
      <c r="H807" s="495"/>
      <c r="I807" s="495"/>
      <c r="J807" s="494"/>
      <c r="K807" s="495"/>
    </row>
    <row r="808" spans="1:11">
      <c r="A808" s="490"/>
      <c r="B808" s="260"/>
      <c r="C808" s="474"/>
      <c r="D808" s="491"/>
      <c r="E808" s="495"/>
      <c r="F808" s="495"/>
      <c r="G808" s="495"/>
      <c r="H808" s="495"/>
      <c r="I808" s="495"/>
      <c r="J808" s="494"/>
      <c r="K808" s="495"/>
    </row>
    <row r="809" spans="1:11">
      <c r="A809" s="490"/>
      <c r="B809" s="260"/>
      <c r="C809" s="474"/>
      <c r="D809" s="491"/>
      <c r="E809" s="495"/>
      <c r="F809" s="495"/>
      <c r="G809" s="495"/>
      <c r="H809" s="495"/>
      <c r="I809" s="495"/>
      <c r="J809" s="494"/>
      <c r="K809" s="495"/>
    </row>
    <row r="810" spans="1:11">
      <c r="A810" s="490"/>
      <c r="B810" s="260"/>
      <c r="C810" s="474"/>
      <c r="D810" s="491"/>
      <c r="E810" s="495"/>
      <c r="F810" s="495"/>
      <c r="G810" s="495"/>
      <c r="H810" s="495"/>
      <c r="I810" s="495"/>
      <c r="J810" s="494"/>
      <c r="K810" s="495"/>
    </row>
    <row r="811" spans="1:11">
      <c r="A811" s="490"/>
      <c r="B811" s="260"/>
      <c r="C811" s="474"/>
      <c r="D811" s="491"/>
      <c r="E811" s="495"/>
      <c r="F811" s="495"/>
      <c r="G811" s="495"/>
      <c r="H811" s="495"/>
      <c r="I811" s="495"/>
      <c r="J811" s="494"/>
      <c r="K811" s="495"/>
    </row>
    <row r="812" spans="1:11">
      <c r="A812" s="490"/>
      <c r="B812" s="260"/>
      <c r="C812" s="474"/>
      <c r="D812" s="491"/>
      <c r="E812" s="495"/>
      <c r="F812" s="495"/>
      <c r="G812" s="495"/>
      <c r="H812" s="495"/>
      <c r="I812" s="495"/>
      <c r="J812" s="494"/>
      <c r="K812" s="495"/>
    </row>
    <row r="813" spans="1:11">
      <c r="A813" s="490"/>
      <c r="B813" s="260"/>
      <c r="C813" s="474"/>
      <c r="D813" s="491"/>
      <c r="E813" s="495"/>
      <c r="F813" s="495"/>
      <c r="G813" s="495"/>
      <c r="H813" s="495"/>
      <c r="I813" s="495"/>
      <c r="J813" s="494"/>
      <c r="K813" s="495"/>
    </row>
    <row r="814" spans="1:11">
      <c r="A814" s="490"/>
      <c r="B814" s="260"/>
      <c r="C814" s="474"/>
      <c r="D814" s="491"/>
      <c r="E814" s="495"/>
      <c r="F814" s="495"/>
      <c r="G814" s="495"/>
      <c r="H814" s="495"/>
      <c r="I814" s="495"/>
      <c r="J814" s="494"/>
      <c r="K814" s="495"/>
    </row>
    <row r="815" spans="1:11">
      <c r="A815" s="490"/>
      <c r="B815" s="260"/>
      <c r="C815" s="474"/>
      <c r="D815" s="491"/>
      <c r="E815" s="495"/>
      <c r="F815" s="495"/>
      <c r="G815" s="495"/>
      <c r="H815" s="495"/>
      <c r="I815" s="495"/>
      <c r="J815" s="494"/>
      <c r="K815" s="495"/>
    </row>
    <row r="816" spans="1:11">
      <c r="A816" s="490"/>
      <c r="B816" s="260"/>
      <c r="C816" s="474"/>
      <c r="D816" s="491"/>
      <c r="E816" s="495"/>
      <c r="F816" s="495"/>
      <c r="G816" s="495"/>
      <c r="H816" s="495"/>
      <c r="I816" s="495"/>
      <c r="J816" s="494"/>
      <c r="K816" s="495"/>
    </row>
    <row r="817" spans="1:11">
      <c r="A817" s="490"/>
      <c r="B817" s="260"/>
      <c r="C817" s="474"/>
      <c r="D817" s="491"/>
      <c r="E817" s="495"/>
      <c r="F817" s="495"/>
      <c r="G817" s="495"/>
      <c r="H817" s="495"/>
      <c r="I817" s="495"/>
      <c r="J817" s="494"/>
      <c r="K817" s="495"/>
    </row>
    <row r="818" spans="1:11">
      <c r="A818" s="490"/>
      <c r="B818" s="260"/>
      <c r="C818" s="474"/>
      <c r="D818" s="491"/>
      <c r="E818" s="495"/>
      <c r="F818" s="495"/>
      <c r="G818" s="495"/>
      <c r="H818" s="495"/>
      <c r="I818" s="495"/>
      <c r="J818" s="494"/>
      <c r="K818" s="495"/>
    </row>
    <row r="819" spans="1:11">
      <c r="A819" s="490"/>
      <c r="B819" s="260"/>
      <c r="C819" s="474"/>
      <c r="D819" s="491"/>
      <c r="E819" s="495"/>
      <c r="F819" s="495"/>
      <c r="G819" s="495"/>
      <c r="H819" s="495"/>
      <c r="I819" s="495"/>
      <c r="J819" s="494"/>
      <c r="K819" s="495"/>
    </row>
    <row r="820" spans="1:11">
      <c r="A820" s="490"/>
      <c r="B820" s="260"/>
      <c r="C820" s="474"/>
      <c r="D820" s="491"/>
      <c r="E820" s="495"/>
      <c r="F820" s="495"/>
      <c r="G820" s="495"/>
      <c r="H820" s="495"/>
      <c r="I820" s="495"/>
      <c r="J820" s="494"/>
      <c r="K820" s="495"/>
    </row>
    <row r="821" spans="1:11">
      <c r="A821" s="490"/>
      <c r="B821" s="260"/>
      <c r="C821" s="474"/>
      <c r="D821" s="491"/>
      <c r="E821" s="495"/>
      <c r="F821" s="495"/>
      <c r="G821" s="495"/>
      <c r="H821" s="495"/>
      <c r="I821" s="495"/>
      <c r="J821" s="494"/>
      <c r="K821" s="495"/>
    </row>
    <row r="822" spans="1:11">
      <c r="A822" s="490"/>
      <c r="B822" s="260"/>
      <c r="C822" s="474"/>
      <c r="D822" s="491"/>
      <c r="E822" s="495"/>
      <c r="F822" s="495"/>
      <c r="G822" s="495"/>
      <c r="H822" s="495"/>
      <c r="I822" s="495"/>
      <c r="J822" s="494"/>
      <c r="K822" s="495"/>
    </row>
    <row r="823" spans="1:11">
      <c r="A823" s="490"/>
      <c r="B823" s="260"/>
      <c r="C823" s="474"/>
      <c r="D823" s="491"/>
      <c r="E823" s="495"/>
      <c r="F823" s="495"/>
      <c r="G823" s="495"/>
      <c r="H823" s="495"/>
      <c r="I823" s="495"/>
      <c r="J823" s="494"/>
      <c r="K823" s="495"/>
    </row>
    <row r="824" spans="1:11">
      <c r="A824" s="490"/>
      <c r="B824" s="260"/>
      <c r="C824" s="474"/>
      <c r="D824" s="491"/>
      <c r="E824" s="495"/>
      <c r="F824" s="495"/>
      <c r="G824" s="495"/>
      <c r="H824" s="495"/>
      <c r="I824" s="495"/>
      <c r="J824" s="494"/>
      <c r="K824" s="495"/>
    </row>
    <row r="825" spans="1:11">
      <c r="A825" s="490"/>
      <c r="B825" s="260"/>
      <c r="C825" s="474"/>
      <c r="D825" s="491"/>
      <c r="E825" s="495"/>
      <c r="F825" s="495"/>
      <c r="G825" s="495"/>
      <c r="H825" s="495"/>
      <c r="I825" s="495"/>
      <c r="J825" s="494"/>
      <c r="K825" s="495"/>
    </row>
    <row r="826" spans="1:11">
      <c r="A826" s="490"/>
      <c r="B826" s="260"/>
      <c r="C826" s="474"/>
      <c r="D826" s="491"/>
      <c r="E826" s="495"/>
      <c r="F826" s="495"/>
      <c r="G826" s="495"/>
      <c r="H826" s="495"/>
      <c r="I826" s="495"/>
      <c r="J826" s="494"/>
      <c r="K826" s="495"/>
    </row>
    <row r="827" spans="1:11">
      <c r="A827" s="490"/>
      <c r="B827" s="260"/>
      <c r="C827" s="474"/>
      <c r="D827" s="491"/>
      <c r="E827" s="495"/>
      <c r="F827" s="495"/>
      <c r="G827" s="495"/>
      <c r="H827" s="495"/>
      <c r="I827" s="495"/>
      <c r="J827" s="494"/>
      <c r="K827" s="495"/>
    </row>
    <row r="828" spans="1:11">
      <c r="A828" s="490"/>
      <c r="B828" s="260"/>
      <c r="C828" s="474"/>
      <c r="D828" s="491"/>
      <c r="E828" s="495"/>
      <c r="F828" s="495"/>
      <c r="G828" s="495"/>
      <c r="H828" s="495"/>
      <c r="I828" s="495"/>
      <c r="J828" s="494"/>
      <c r="K828" s="495"/>
    </row>
    <row r="829" spans="1:11">
      <c r="A829" s="490"/>
      <c r="B829" s="260"/>
      <c r="C829" s="474"/>
      <c r="D829" s="491"/>
      <c r="E829" s="495"/>
      <c r="F829" s="495"/>
      <c r="G829" s="495"/>
      <c r="H829" s="495"/>
      <c r="I829" s="495"/>
      <c r="J829" s="494"/>
      <c r="K829" s="495"/>
    </row>
    <row r="830" spans="1:11">
      <c r="A830" s="490"/>
      <c r="B830" s="260"/>
      <c r="C830" s="474"/>
      <c r="D830" s="491"/>
      <c r="E830" s="495"/>
      <c r="F830" s="495"/>
      <c r="G830" s="495"/>
      <c r="H830" s="495"/>
      <c r="I830" s="495"/>
      <c r="J830" s="494"/>
      <c r="K830" s="495"/>
    </row>
    <row r="831" spans="1:11">
      <c r="A831" s="490"/>
      <c r="B831" s="260"/>
      <c r="C831" s="474"/>
      <c r="D831" s="491"/>
      <c r="E831" s="495"/>
      <c r="F831" s="495"/>
      <c r="G831" s="495"/>
      <c r="H831" s="495"/>
      <c r="I831" s="495"/>
      <c r="J831" s="494"/>
      <c r="K831" s="495"/>
    </row>
    <row r="832" spans="1:11">
      <c r="A832" s="490"/>
      <c r="B832" s="260"/>
      <c r="C832" s="474"/>
      <c r="D832" s="491"/>
      <c r="E832" s="495"/>
      <c r="F832" s="495"/>
      <c r="G832" s="495"/>
      <c r="H832" s="495"/>
      <c r="I832" s="495"/>
      <c r="J832" s="494"/>
      <c r="K832" s="495"/>
    </row>
    <row r="833" spans="1:11">
      <c r="A833" s="490"/>
      <c r="B833" s="260"/>
      <c r="C833" s="474"/>
      <c r="D833" s="491"/>
      <c r="E833" s="495"/>
      <c r="F833" s="495"/>
      <c r="G833" s="495"/>
      <c r="H833" s="495"/>
      <c r="I833" s="495"/>
      <c r="J833" s="494"/>
      <c r="K833" s="495"/>
    </row>
    <row r="834" spans="1:11">
      <c r="A834" s="490"/>
      <c r="B834" s="260"/>
      <c r="C834" s="474"/>
      <c r="D834" s="491"/>
      <c r="E834" s="495"/>
      <c r="F834" s="495"/>
      <c r="G834" s="495"/>
      <c r="H834" s="495"/>
      <c r="I834" s="495"/>
      <c r="J834" s="494"/>
      <c r="K834" s="495"/>
    </row>
    <row r="835" spans="1:11">
      <c r="A835" s="490"/>
      <c r="B835" s="260"/>
      <c r="C835" s="474"/>
      <c r="D835" s="491"/>
      <c r="E835" s="495"/>
      <c r="F835" s="495"/>
      <c r="G835" s="495"/>
      <c r="H835" s="495"/>
      <c r="I835" s="495"/>
      <c r="J835" s="494"/>
      <c r="K835" s="495"/>
    </row>
    <row r="836" spans="1:11">
      <c r="A836" s="490"/>
      <c r="B836" s="260"/>
      <c r="C836" s="474"/>
      <c r="D836" s="491"/>
      <c r="E836" s="495"/>
      <c r="F836" s="495"/>
      <c r="G836" s="495"/>
      <c r="H836" s="495"/>
      <c r="I836" s="495"/>
      <c r="J836" s="494"/>
      <c r="K836" s="495"/>
    </row>
    <row r="837" spans="1:11">
      <c r="A837" s="490"/>
      <c r="B837" s="260"/>
      <c r="C837" s="474"/>
      <c r="D837" s="491"/>
      <c r="E837" s="495"/>
      <c r="F837" s="495"/>
      <c r="G837" s="495"/>
      <c r="H837" s="495"/>
      <c r="I837" s="495"/>
      <c r="J837" s="494"/>
      <c r="K837" s="495"/>
    </row>
    <row r="838" spans="1:11">
      <c r="A838" s="490"/>
      <c r="B838" s="260"/>
      <c r="C838" s="474"/>
      <c r="D838" s="491"/>
      <c r="E838" s="495"/>
      <c r="F838" s="495"/>
      <c r="G838" s="495"/>
      <c r="H838" s="495"/>
      <c r="I838" s="495"/>
      <c r="J838" s="494"/>
      <c r="K838" s="495"/>
    </row>
    <row r="839" spans="1:11">
      <c r="A839" s="490"/>
      <c r="B839" s="260"/>
      <c r="C839" s="474"/>
      <c r="D839" s="491"/>
      <c r="E839" s="495"/>
      <c r="F839" s="495"/>
      <c r="G839" s="495"/>
      <c r="H839" s="495"/>
      <c r="I839" s="495"/>
      <c r="J839" s="494"/>
      <c r="K839" s="495"/>
    </row>
    <row r="840" spans="1:11">
      <c r="A840" s="490"/>
      <c r="B840" s="260"/>
      <c r="C840" s="474"/>
      <c r="D840" s="491"/>
      <c r="E840" s="495"/>
      <c r="F840" s="495"/>
      <c r="G840" s="495"/>
      <c r="H840" s="495"/>
      <c r="I840" s="495"/>
      <c r="J840" s="494"/>
      <c r="K840" s="495"/>
    </row>
    <row r="841" spans="1:11">
      <c r="A841" s="490"/>
      <c r="B841" s="260"/>
      <c r="C841" s="474"/>
      <c r="D841" s="491"/>
      <c r="E841" s="495"/>
      <c r="F841" s="495"/>
      <c r="G841" s="495"/>
      <c r="H841" s="495"/>
      <c r="I841" s="495"/>
      <c r="J841" s="494"/>
      <c r="K841" s="495"/>
    </row>
    <row r="842" spans="1:11">
      <c r="A842" s="490"/>
      <c r="B842" s="260"/>
      <c r="C842" s="474"/>
      <c r="D842" s="491"/>
      <c r="E842" s="495"/>
      <c r="F842" s="495"/>
      <c r="G842" s="495"/>
      <c r="H842" s="495"/>
      <c r="I842" s="495"/>
      <c r="J842" s="494"/>
      <c r="K842" s="495"/>
    </row>
    <row r="843" spans="1:11">
      <c r="A843" s="490"/>
      <c r="B843" s="260"/>
      <c r="C843" s="474"/>
      <c r="D843" s="491"/>
      <c r="E843" s="495"/>
      <c r="F843" s="495"/>
      <c r="G843" s="495"/>
      <c r="H843" s="495"/>
      <c r="I843" s="495"/>
      <c r="J843" s="494"/>
      <c r="K843" s="495"/>
    </row>
    <row r="844" spans="1:11">
      <c r="A844" s="490"/>
      <c r="B844" s="260"/>
      <c r="C844" s="474"/>
      <c r="D844" s="491"/>
      <c r="E844" s="495"/>
      <c r="F844" s="495"/>
      <c r="G844" s="495"/>
      <c r="H844" s="495"/>
      <c r="I844" s="495"/>
      <c r="J844" s="494"/>
      <c r="K844" s="495"/>
    </row>
    <row r="845" spans="1:11">
      <c r="A845" s="490"/>
      <c r="B845" s="260"/>
      <c r="C845" s="474"/>
      <c r="D845" s="491"/>
      <c r="E845" s="495"/>
      <c r="F845" s="495"/>
      <c r="G845" s="495"/>
      <c r="H845" s="495"/>
      <c r="I845" s="495"/>
      <c r="J845" s="494"/>
      <c r="K845" s="495"/>
    </row>
    <row r="846" spans="1:11">
      <c r="A846" s="490"/>
      <c r="B846" s="260"/>
      <c r="C846" s="474"/>
      <c r="D846" s="491"/>
      <c r="E846" s="495"/>
      <c r="F846" s="495"/>
      <c r="G846" s="495"/>
      <c r="H846" s="495"/>
      <c r="I846" s="495"/>
      <c r="J846" s="494"/>
      <c r="K846" s="495"/>
    </row>
    <row r="847" spans="1:11">
      <c r="A847" s="490"/>
      <c r="B847" s="260"/>
      <c r="C847" s="474"/>
      <c r="D847" s="491"/>
      <c r="E847" s="495"/>
      <c r="F847" s="495"/>
      <c r="G847" s="495"/>
      <c r="H847" s="495"/>
      <c r="I847" s="495"/>
      <c r="J847" s="494"/>
      <c r="K847" s="495"/>
    </row>
    <row r="848" spans="1:11">
      <c r="A848" s="490"/>
      <c r="B848" s="260"/>
      <c r="C848" s="474"/>
      <c r="D848" s="491"/>
      <c r="E848" s="495"/>
      <c r="F848" s="495"/>
      <c r="G848" s="495"/>
      <c r="H848" s="495"/>
      <c r="I848" s="495"/>
      <c r="J848" s="494"/>
      <c r="K848" s="495"/>
    </row>
    <row r="849" spans="1:11">
      <c r="A849" s="490"/>
      <c r="B849" s="260"/>
      <c r="C849" s="474"/>
      <c r="D849" s="491"/>
      <c r="E849" s="495"/>
      <c r="F849" s="495"/>
      <c r="G849" s="495"/>
      <c r="H849" s="495"/>
      <c r="I849" s="495"/>
      <c r="J849" s="494"/>
      <c r="K849" s="495"/>
    </row>
    <row r="850" spans="1:11">
      <c r="A850" s="490"/>
      <c r="B850" s="260"/>
      <c r="C850" s="474"/>
      <c r="D850" s="491"/>
      <c r="E850" s="495"/>
      <c r="F850" s="495"/>
      <c r="G850" s="495"/>
      <c r="H850" s="495"/>
      <c r="I850" s="495"/>
      <c r="J850" s="494"/>
      <c r="K850" s="495"/>
    </row>
    <row r="851" spans="1:11">
      <c r="A851" s="490"/>
      <c r="B851" s="260"/>
      <c r="C851" s="474"/>
      <c r="D851" s="491"/>
      <c r="E851" s="495"/>
      <c r="F851" s="495"/>
      <c r="G851" s="495"/>
      <c r="H851" s="495"/>
      <c r="I851" s="495"/>
      <c r="J851" s="494"/>
      <c r="K851" s="495"/>
    </row>
    <row r="852" spans="1:11">
      <c r="A852" s="490"/>
      <c r="B852" s="260"/>
      <c r="C852" s="474"/>
      <c r="D852" s="491"/>
      <c r="E852" s="495"/>
      <c r="F852" s="495"/>
      <c r="G852" s="495"/>
      <c r="H852" s="495"/>
      <c r="I852" s="495"/>
      <c r="J852" s="494"/>
      <c r="K852" s="495"/>
    </row>
    <row r="853" spans="1:11">
      <c r="A853" s="490"/>
      <c r="B853" s="260"/>
      <c r="C853" s="474"/>
      <c r="D853" s="491"/>
      <c r="E853" s="495"/>
      <c r="F853" s="495"/>
      <c r="G853" s="495"/>
      <c r="H853" s="495"/>
      <c r="I853" s="495"/>
      <c r="J853" s="494"/>
      <c r="K853" s="495"/>
    </row>
    <row r="854" spans="1:11">
      <c r="A854" s="490"/>
      <c r="B854" s="260"/>
      <c r="C854" s="474"/>
      <c r="D854" s="491"/>
      <c r="E854" s="495"/>
      <c r="F854" s="495"/>
      <c r="G854" s="495"/>
      <c r="H854" s="495"/>
      <c r="I854" s="495"/>
      <c r="J854" s="494"/>
      <c r="K854" s="495"/>
    </row>
    <row r="855" spans="1:11">
      <c r="A855" s="490"/>
      <c r="B855" s="260"/>
      <c r="C855" s="474"/>
      <c r="D855" s="491"/>
      <c r="E855" s="495"/>
      <c r="F855" s="495"/>
      <c r="G855" s="495"/>
      <c r="H855" s="495"/>
      <c r="I855" s="495"/>
      <c r="J855" s="494"/>
      <c r="K855" s="495"/>
    </row>
    <row r="856" spans="1:11">
      <c r="A856" s="490"/>
      <c r="B856" s="260"/>
      <c r="C856" s="474"/>
      <c r="D856" s="491"/>
      <c r="E856" s="495"/>
      <c r="F856" s="495"/>
      <c r="G856" s="495"/>
      <c r="H856" s="495"/>
      <c r="I856" s="495"/>
      <c r="J856" s="494"/>
      <c r="K856" s="495"/>
    </row>
    <row r="857" spans="1:11">
      <c r="A857" s="490"/>
      <c r="B857" s="260"/>
      <c r="C857" s="474"/>
      <c r="D857" s="491"/>
      <c r="E857" s="495"/>
      <c r="F857" s="495"/>
      <c r="G857" s="495"/>
      <c r="H857" s="495"/>
      <c r="I857" s="495"/>
      <c r="J857" s="494"/>
      <c r="K857" s="495"/>
    </row>
    <row r="858" spans="1:11">
      <c r="A858" s="490"/>
      <c r="B858" s="260"/>
      <c r="C858" s="474"/>
      <c r="D858" s="491"/>
      <c r="E858" s="495"/>
      <c r="F858" s="495"/>
      <c r="G858" s="495"/>
      <c r="H858" s="495"/>
      <c r="I858" s="495"/>
      <c r="J858" s="494"/>
      <c r="K858" s="495"/>
    </row>
    <row r="859" spans="1:11">
      <c r="A859" s="490"/>
      <c r="B859" s="260"/>
      <c r="C859" s="474"/>
      <c r="D859" s="491"/>
      <c r="E859" s="495"/>
      <c r="F859" s="495"/>
      <c r="G859" s="495"/>
      <c r="H859" s="495"/>
      <c r="I859" s="495"/>
      <c r="J859" s="494"/>
      <c r="K859" s="495"/>
    </row>
    <row r="860" spans="1:11">
      <c r="A860" s="490"/>
      <c r="B860" s="260"/>
      <c r="C860" s="474"/>
      <c r="D860" s="491"/>
      <c r="E860" s="495"/>
      <c r="F860" s="495"/>
      <c r="G860" s="495"/>
      <c r="H860" s="495"/>
      <c r="I860" s="495"/>
      <c r="J860" s="494"/>
      <c r="K860" s="495"/>
    </row>
    <row r="861" spans="1:11">
      <c r="A861" s="490"/>
      <c r="B861" s="260"/>
      <c r="C861" s="474"/>
      <c r="D861" s="491"/>
      <c r="E861" s="495"/>
      <c r="F861" s="495"/>
      <c r="G861" s="495"/>
      <c r="H861" s="495"/>
      <c r="I861" s="495"/>
      <c r="J861" s="494"/>
      <c r="K861" s="495"/>
    </row>
    <row r="862" spans="1:11">
      <c r="A862" s="490"/>
      <c r="B862" s="260"/>
      <c r="C862" s="474"/>
      <c r="D862" s="491"/>
      <c r="E862" s="495"/>
      <c r="F862" s="495"/>
      <c r="G862" s="495"/>
      <c r="H862" s="495"/>
      <c r="I862" s="495"/>
      <c r="J862" s="494"/>
      <c r="K862" s="495"/>
    </row>
    <row r="863" spans="1:11">
      <c r="A863" s="490"/>
      <c r="B863" s="260"/>
      <c r="C863" s="474"/>
      <c r="D863" s="491"/>
      <c r="E863" s="495"/>
      <c r="F863" s="495"/>
      <c r="G863" s="495"/>
      <c r="H863" s="495"/>
      <c r="I863" s="495"/>
      <c r="J863" s="494"/>
      <c r="K863" s="495"/>
    </row>
    <row r="864" spans="1:11">
      <c r="A864" s="490"/>
      <c r="B864" s="260"/>
      <c r="C864" s="474"/>
      <c r="D864" s="491"/>
      <c r="E864" s="495"/>
      <c r="F864" s="495"/>
      <c r="G864" s="495"/>
      <c r="H864" s="495"/>
      <c r="I864" s="495"/>
      <c r="J864" s="494"/>
      <c r="K864" s="495"/>
    </row>
    <row r="865" spans="1:11">
      <c r="A865" s="490"/>
      <c r="B865" s="260"/>
      <c r="C865" s="474"/>
      <c r="D865" s="491"/>
      <c r="E865" s="495"/>
      <c r="F865" s="495"/>
      <c r="G865" s="495"/>
      <c r="H865" s="495"/>
      <c r="I865" s="495"/>
      <c r="J865" s="494"/>
      <c r="K865" s="495"/>
    </row>
    <row r="866" spans="1:11">
      <c r="A866" s="490"/>
      <c r="B866" s="260"/>
      <c r="C866" s="474"/>
      <c r="D866" s="491"/>
      <c r="E866" s="495"/>
      <c r="F866" s="495"/>
      <c r="G866" s="495"/>
      <c r="H866" s="495"/>
      <c r="I866" s="495"/>
      <c r="J866" s="494"/>
      <c r="K866" s="495"/>
    </row>
    <row r="867" spans="1:11">
      <c r="A867" s="490"/>
      <c r="B867" s="260"/>
      <c r="C867" s="474"/>
      <c r="D867" s="491"/>
      <c r="E867" s="495"/>
      <c r="F867" s="495"/>
      <c r="G867" s="495"/>
      <c r="H867" s="495"/>
      <c r="I867" s="495"/>
      <c r="J867" s="494"/>
      <c r="K867" s="495"/>
    </row>
    <row r="868" spans="1:11">
      <c r="A868" s="490"/>
      <c r="B868" s="260"/>
      <c r="C868" s="474"/>
      <c r="D868" s="491"/>
      <c r="E868" s="495"/>
      <c r="F868" s="495"/>
      <c r="G868" s="495"/>
      <c r="H868" s="495"/>
      <c r="I868" s="495"/>
      <c r="J868" s="494"/>
      <c r="K868" s="495"/>
    </row>
    <row r="869" spans="1:11">
      <c r="A869" s="490"/>
      <c r="B869" s="260"/>
      <c r="C869" s="474"/>
      <c r="D869" s="491"/>
      <c r="E869" s="495"/>
      <c r="F869" s="495"/>
      <c r="G869" s="495"/>
      <c r="H869" s="495"/>
      <c r="I869" s="495"/>
      <c r="J869" s="494"/>
      <c r="K869" s="495"/>
    </row>
    <row r="870" spans="1:11">
      <c r="A870" s="490"/>
      <c r="B870" s="260"/>
      <c r="C870" s="474"/>
      <c r="D870" s="491"/>
      <c r="E870" s="495"/>
      <c r="F870" s="495"/>
      <c r="G870" s="495"/>
      <c r="H870" s="495"/>
      <c r="I870" s="495"/>
      <c r="J870" s="494"/>
      <c r="K870" s="495"/>
    </row>
    <row r="871" spans="1:11">
      <c r="A871" s="490"/>
      <c r="B871" s="260"/>
      <c r="C871" s="474"/>
      <c r="D871" s="491"/>
      <c r="E871" s="495"/>
      <c r="F871" s="495"/>
      <c r="G871" s="495"/>
      <c r="H871" s="495"/>
      <c r="I871" s="495"/>
      <c r="J871" s="494"/>
      <c r="K871" s="495"/>
    </row>
    <row r="872" spans="1:11">
      <c r="A872" s="490"/>
      <c r="B872" s="260"/>
      <c r="C872" s="474"/>
      <c r="D872" s="491"/>
      <c r="E872" s="495"/>
      <c r="F872" s="495"/>
      <c r="G872" s="495"/>
      <c r="H872" s="495"/>
      <c r="I872" s="495"/>
      <c r="J872" s="494"/>
      <c r="K872" s="495"/>
    </row>
    <row r="873" spans="1:11">
      <c r="A873" s="490"/>
      <c r="B873" s="260"/>
      <c r="C873" s="474"/>
      <c r="D873" s="491"/>
      <c r="E873" s="495"/>
      <c r="F873" s="495"/>
      <c r="G873" s="495"/>
      <c r="H873" s="495"/>
      <c r="I873" s="495"/>
      <c r="J873" s="494"/>
      <c r="K873" s="495"/>
    </row>
    <row r="874" spans="1:11">
      <c r="A874" s="490"/>
      <c r="B874" s="260"/>
      <c r="C874" s="474"/>
      <c r="D874" s="491"/>
      <c r="E874" s="495"/>
      <c r="F874" s="495"/>
      <c r="G874" s="495"/>
      <c r="H874" s="495"/>
      <c r="I874" s="495"/>
      <c r="J874" s="494"/>
      <c r="K874" s="495"/>
    </row>
    <row r="875" spans="1:11">
      <c r="A875" s="490"/>
      <c r="B875" s="260"/>
      <c r="C875" s="474"/>
      <c r="D875" s="491"/>
      <c r="E875" s="495"/>
      <c r="F875" s="495"/>
      <c r="G875" s="495"/>
      <c r="H875" s="495"/>
      <c r="I875" s="495"/>
      <c r="J875" s="494"/>
      <c r="K875" s="495"/>
    </row>
    <row r="876" spans="1:11">
      <c r="A876" s="490"/>
      <c r="B876" s="260"/>
      <c r="C876" s="474"/>
      <c r="D876" s="491"/>
      <c r="E876" s="495"/>
      <c r="F876" s="495"/>
      <c r="G876" s="495"/>
      <c r="H876" s="495"/>
      <c r="I876" s="495"/>
      <c r="J876" s="494"/>
      <c r="K876" s="495"/>
    </row>
    <row r="877" spans="1:11">
      <c r="A877" s="490"/>
      <c r="B877" s="260"/>
      <c r="C877" s="474"/>
      <c r="D877" s="491"/>
      <c r="E877" s="495"/>
      <c r="F877" s="495"/>
      <c r="G877" s="495"/>
      <c r="H877" s="495"/>
      <c r="I877" s="495"/>
      <c r="J877" s="494"/>
      <c r="K877" s="495"/>
    </row>
    <row r="878" spans="1:11">
      <c r="A878" s="490"/>
      <c r="B878" s="260"/>
      <c r="C878" s="474"/>
      <c r="D878" s="491"/>
      <c r="E878" s="495"/>
      <c r="F878" s="495"/>
      <c r="G878" s="495"/>
      <c r="H878" s="495"/>
      <c r="I878" s="495"/>
      <c r="J878" s="494"/>
      <c r="K878" s="495"/>
    </row>
    <row r="879" spans="1:11">
      <c r="A879" s="490"/>
      <c r="B879" s="260"/>
      <c r="C879" s="474"/>
      <c r="D879" s="491"/>
      <c r="E879" s="495"/>
      <c r="F879" s="495"/>
      <c r="G879" s="495"/>
      <c r="H879" s="495"/>
      <c r="I879" s="495"/>
      <c r="J879" s="494"/>
      <c r="K879" s="495"/>
    </row>
    <row r="880" spans="1:11">
      <c r="A880" s="490"/>
      <c r="B880" s="260"/>
      <c r="C880" s="474"/>
      <c r="D880" s="491"/>
      <c r="E880" s="495"/>
      <c r="F880" s="495"/>
      <c r="G880" s="495"/>
      <c r="H880" s="495"/>
      <c r="I880" s="495"/>
      <c r="J880" s="494"/>
      <c r="K880" s="495"/>
    </row>
    <row r="881" spans="1:11">
      <c r="A881" s="490"/>
      <c r="B881" s="260"/>
      <c r="C881" s="474"/>
      <c r="D881" s="491"/>
      <c r="E881" s="495"/>
      <c r="F881" s="495"/>
      <c r="G881" s="495"/>
      <c r="H881" s="495"/>
      <c r="I881" s="495"/>
      <c r="J881" s="494"/>
      <c r="K881" s="495"/>
    </row>
    <row r="882" spans="1:11">
      <c r="A882" s="490"/>
      <c r="B882" s="260"/>
      <c r="C882" s="474"/>
      <c r="D882" s="491"/>
      <c r="E882" s="495"/>
      <c r="F882" s="495"/>
      <c r="G882" s="495"/>
      <c r="H882" s="495"/>
      <c r="I882" s="495"/>
      <c r="J882" s="494"/>
      <c r="K882" s="495"/>
    </row>
    <row r="883" spans="1:11">
      <c r="A883" s="490"/>
      <c r="B883" s="260"/>
      <c r="C883" s="474"/>
      <c r="D883" s="491"/>
      <c r="E883" s="495"/>
      <c r="F883" s="495"/>
      <c r="G883" s="495"/>
      <c r="H883" s="495"/>
      <c r="I883" s="495"/>
      <c r="J883" s="494"/>
      <c r="K883" s="495"/>
    </row>
    <row r="884" spans="1:11">
      <c r="A884" s="490"/>
      <c r="B884" s="260"/>
      <c r="C884" s="474"/>
      <c r="D884" s="491"/>
      <c r="E884" s="495"/>
      <c r="F884" s="495"/>
      <c r="G884" s="495"/>
      <c r="H884" s="495"/>
      <c r="I884" s="495"/>
      <c r="J884" s="494"/>
      <c r="K884" s="495"/>
    </row>
    <row r="885" spans="1:11">
      <c r="A885" s="490"/>
      <c r="B885" s="260"/>
      <c r="C885" s="474"/>
      <c r="D885" s="491"/>
      <c r="E885" s="495"/>
      <c r="F885" s="495"/>
      <c r="G885" s="495"/>
      <c r="H885" s="495"/>
      <c r="I885" s="495"/>
      <c r="J885" s="494"/>
      <c r="K885" s="495"/>
    </row>
    <row r="886" spans="1:11">
      <c r="A886" s="490"/>
      <c r="B886" s="260"/>
      <c r="C886" s="474"/>
      <c r="D886" s="491"/>
      <c r="E886" s="495"/>
      <c r="F886" s="495"/>
      <c r="G886" s="495"/>
      <c r="H886" s="495"/>
      <c r="I886" s="495"/>
      <c r="J886" s="494"/>
      <c r="K886" s="495"/>
    </row>
    <row r="887" spans="1:11">
      <c r="A887" s="490"/>
      <c r="B887" s="260"/>
      <c r="C887" s="474"/>
      <c r="D887" s="491"/>
      <c r="E887" s="495"/>
      <c r="F887" s="495"/>
      <c r="G887" s="495"/>
      <c r="H887" s="495"/>
      <c r="I887" s="495"/>
      <c r="J887" s="494"/>
      <c r="K887" s="495"/>
    </row>
    <row r="888" spans="1:11">
      <c r="A888" s="490"/>
      <c r="B888" s="260"/>
      <c r="C888" s="474"/>
      <c r="D888" s="491"/>
      <c r="E888" s="495"/>
      <c r="F888" s="495"/>
      <c r="G888" s="495"/>
      <c r="H888" s="495"/>
      <c r="I888" s="495"/>
      <c r="J888" s="494"/>
      <c r="K888" s="495"/>
    </row>
    <row r="889" spans="1:11">
      <c r="A889" s="490"/>
      <c r="B889" s="260"/>
      <c r="C889" s="474"/>
      <c r="D889" s="491"/>
      <c r="E889" s="495"/>
      <c r="F889" s="495"/>
      <c r="G889" s="495"/>
      <c r="H889" s="495"/>
      <c r="I889" s="495"/>
      <c r="J889" s="494"/>
      <c r="K889" s="495"/>
    </row>
    <row r="890" spans="1:11">
      <c r="A890" s="490"/>
      <c r="B890" s="260"/>
      <c r="C890" s="474"/>
      <c r="D890" s="491"/>
      <c r="E890" s="495"/>
      <c r="F890" s="495"/>
      <c r="G890" s="495"/>
      <c r="H890" s="495"/>
      <c r="I890" s="495"/>
      <c r="J890" s="494"/>
      <c r="K890" s="495"/>
    </row>
    <row r="891" spans="1:11">
      <c r="A891" s="490"/>
      <c r="B891" s="260"/>
      <c r="C891" s="474"/>
      <c r="D891" s="491"/>
      <c r="E891" s="495"/>
      <c r="F891" s="495"/>
      <c r="G891" s="495"/>
      <c r="H891" s="495"/>
      <c r="I891" s="495"/>
      <c r="J891" s="494"/>
      <c r="K891" s="495"/>
    </row>
    <row r="892" spans="1:11">
      <c r="A892" s="490"/>
      <c r="B892" s="260"/>
      <c r="C892" s="474"/>
      <c r="D892" s="491"/>
      <c r="E892" s="495"/>
      <c r="F892" s="495"/>
      <c r="G892" s="495"/>
      <c r="H892" s="495"/>
      <c r="I892" s="495"/>
      <c r="J892" s="494"/>
      <c r="K892" s="495"/>
    </row>
    <row r="893" spans="1:11">
      <c r="A893" s="490"/>
      <c r="B893" s="260"/>
      <c r="C893" s="474"/>
      <c r="D893" s="491"/>
      <c r="E893" s="495"/>
      <c r="F893" s="495"/>
      <c r="G893" s="495"/>
      <c r="H893" s="495"/>
      <c r="I893" s="495"/>
      <c r="J893" s="494"/>
      <c r="K893" s="495"/>
    </row>
    <row r="894" spans="1:11">
      <c r="A894" s="490"/>
      <c r="B894" s="260"/>
      <c r="C894" s="474"/>
      <c r="D894" s="491"/>
      <c r="E894" s="495"/>
      <c r="F894" s="495"/>
      <c r="G894" s="495"/>
      <c r="H894" s="495"/>
      <c r="I894" s="495"/>
      <c r="J894" s="494"/>
      <c r="K894" s="495"/>
    </row>
    <row r="895" spans="1:11">
      <c r="A895" s="490"/>
      <c r="B895" s="260"/>
      <c r="C895" s="474"/>
      <c r="D895" s="491"/>
      <c r="E895" s="495"/>
      <c r="F895" s="495"/>
      <c r="G895" s="495"/>
      <c r="H895" s="495"/>
      <c r="I895" s="495"/>
      <c r="J895" s="494"/>
      <c r="K895" s="495"/>
    </row>
    <row r="896" spans="1:11">
      <c r="A896" s="490"/>
      <c r="B896" s="260"/>
      <c r="C896" s="474"/>
      <c r="D896" s="491"/>
      <c r="E896" s="495"/>
      <c r="F896" s="495"/>
      <c r="G896" s="495"/>
      <c r="H896" s="495"/>
      <c r="I896" s="495"/>
      <c r="J896" s="494"/>
      <c r="K896" s="495"/>
    </row>
    <row r="897" spans="1:11">
      <c r="A897" s="490"/>
      <c r="B897" s="260"/>
      <c r="C897" s="474"/>
      <c r="D897" s="491"/>
      <c r="E897" s="495"/>
      <c r="F897" s="495"/>
      <c r="G897" s="495"/>
      <c r="H897" s="495"/>
      <c r="I897" s="495"/>
      <c r="J897" s="494"/>
      <c r="K897" s="495"/>
    </row>
    <row r="898" spans="1:11">
      <c r="A898" s="490"/>
      <c r="B898" s="260"/>
      <c r="C898" s="474"/>
      <c r="D898" s="491"/>
      <c r="E898" s="495"/>
      <c r="F898" s="495"/>
      <c r="G898" s="495"/>
      <c r="H898" s="495"/>
      <c r="I898" s="495"/>
      <c r="J898" s="494"/>
      <c r="K898" s="495"/>
    </row>
    <row r="899" spans="1:11">
      <c r="A899" s="490"/>
      <c r="B899" s="260"/>
      <c r="C899" s="474"/>
      <c r="D899" s="491"/>
      <c r="E899" s="495"/>
      <c r="F899" s="495"/>
      <c r="G899" s="495"/>
      <c r="H899" s="495"/>
      <c r="I899" s="495"/>
      <c r="J899" s="494"/>
      <c r="K899" s="495"/>
    </row>
    <row r="900" spans="1:11">
      <c r="A900" s="490"/>
      <c r="B900" s="260"/>
      <c r="C900" s="474"/>
      <c r="D900" s="491"/>
      <c r="E900" s="495"/>
      <c r="F900" s="495"/>
      <c r="G900" s="495"/>
      <c r="H900" s="495"/>
      <c r="I900" s="495"/>
      <c r="J900" s="494"/>
      <c r="K900" s="495"/>
    </row>
    <row r="901" spans="1:11">
      <c r="A901" s="490"/>
      <c r="B901" s="260"/>
      <c r="C901" s="474"/>
      <c r="D901" s="491"/>
      <c r="E901" s="495"/>
      <c r="F901" s="495"/>
      <c r="G901" s="495"/>
      <c r="H901" s="495"/>
      <c r="I901" s="495"/>
      <c r="J901" s="494"/>
      <c r="K901" s="495"/>
    </row>
    <row r="902" spans="1:11">
      <c r="A902" s="490"/>
      <c r="B902" s="260"/>
      <c r="C902" s="474"/>
      <c r="D902" s="491"/>
      <c r="E902" s="495"/>
      <c r="F902" s="495"/>
      <c r="G902" s="495"/>
      <c r="H902" s="495"/>
      <c r="I902" s="495"/>
      <c r="J902" s="494"/>
      <c r="K902" s="495"/>
    </row>
    <row r="903" spans="1:11">
      <c r="A903" s="490"/>
      <c r="B903" s="260"/>
      <c r="C903" s="474"/>
      <c r="D903" s="491"/>
      <c r="E903" s="495"/>
      <c r="F903" s="495"/>
      <c r="G903" s="495"/>
      <c r="H903" s="495"/>
      <c r="I903" s="495"/>
      <c r="J903" s="494"/>
      <c r="K903" s="495"/>
    </row>
    <row r="904" spans="1:11">
      <c r="A904" s="490"/>
      <c r="B904" s="260"/>
      <c r="C904" s="474"/>
      <c r="D904" s="491"/>
      <c r="E904" s="495"/>
      <c r="F904" s="495"/>
      <c r="G904" s="495"/>
      <c r="H904" s="495"/>
      <c r="I904" s="495"/>
      <c r="J904" s="494"/>
      <c r="K904" s="495"/>
    </row>
    <row r="905" spans="1:11">
      <c r="A905" s="490"/>
      <c r="B905" s="260"/>
      <c r="C905" s="474"/>
      <c r="D905" s="491"/>
      <c r="E905" s="495"/>
      <c r="F905" s="495"/>
      <c r="G905" s="495"/>
      <c r="H905" s="495"/>
      <c r="I905" s="495"/>
      <c r="J905" s="494"/>
      <c r="K905" s="495"/>
    </row>
    <row r="906" spans="1:11">
      <c r="A906" s="490"/>
      <c r="B906" s="260"/>
      <c r="C906" s="474"/>
      <c r="D906" s="491"/>
      <c r="E906" s="495"/>
      <c r="F906" s="495"/>
      <c r="G906" s="495"/>
      <c r="H906" s="495"/>
      <c r="I906" s="495"/>
      <c r="J906" s="494"/>
      <c r="K906" s="495"/>
    </row>
    <row r="907" spans="1:11">
      <c r="A907" s="490"/>
      <c r="B907" s="260"/>
      <c r="C907" s="474"/>
      <c r="D907" s="491"/>
      <c r="E907" s="495"/>
      <c r="F907" s="495"/>
      <c r="G907" s="495"/>
      <c r="H907" s="495"/>
      <c r="I907" s="495"/>
      <c r="J907" s="494"/>
      <c r="K907" s="495"/>
    </row>
    <row r="908" spans="1:11">
      <c r="A908" s="490"/>
      <c r="B908" s="260"/>
      <c r="C908" s="474"/>
      <c r="D908" s="491"/>
      <c r="E908" s="495"/>
      <c r="F908" s="495"/>
      <c r="G908" s="495"/>
      <c r="H908" s="495"/>
      <c r="I908" s="495"/>
      <c r="J908" s="494"/>
      <c r="K908" s="495"/>
    </row>
    <row r="909" spans="1:11">
      <c r="A909" s="490"/>
      <c r="B909" s="260"/>
      <c r="C909" s="474"/>
      <c r="D909" s="491"/>
      <c r="E909" s="495"/>
      <c r="F909" s="495"/>
      <c r="G909" s="495"/>
      <c r="H909" s="495"/>
      <c r="I909" s="495"/>
      <c r="J909" s="494"/>
      <c r="K909" s="495"/>
    </row>
    <row r="910" spans="1:11">
      <c r="A910" s="490"/>
      <c r="B910" s="260"/>
      <c r="C910" s="474"/>
      <c r="D910" s="491"/>
      <c r="E910" s="495"/>
      <c r="F910" s="495"/>
      <c r="G910" s="495"/>
      <c r="H910" s="495"/>
      <c r="I910" s="495"/>
      <c r="J910" s="494"/>
      <c r="K910" s="495"/>
    </row>
    <row r="911" spans="1:11">
      <c r="A911" s="490"/>
      <c r="B911" s="260"/>
      <c r="C911" s="474"/>
      <c r="D911" s="491"/>
      <c r="E911" s="495"/>
      <c r="F911" s="495"/>
      <c r="G911" s="495"/>
      <c r="H911" s="495"/>
      <c r="I911" s="495"/>
      <c r="J911" s="494"/>
      <c r="K911" s="495"/>
    </row>
    <row r="912" spans="1:11">
      <c r="A912" s="490"/>
      <c r="B912" s="260"/>
      <c r="C912" s="474"/>
      <c r="D912" s="491"/>
      <c r="E912" s="495"/>
      <c r="F912" s="495"/>
      <c r="G912" s="495"/>
      <c r="H912" s="495"/>
      <c r="I912" s="495"/>
      <c r="J912" s="494"/>
      <c r="K912" s="495"/>
    </row>
    <row r="913" spans="1:11">
      <c r="A913" s="490"/>
      <c r="B913" s="260"/>
      <c r="C913" s="474"/>
      <c r="D913" s="491"/>
      <c r="E913" s="495"/>
      <c r="F913" s="495"/>
      <c r="G913" s="495"/>
      <c r="H913" s="495"/>
      <c r="I913" s="495"/>
      <c r="J913" s="494"/>
      <c r="K913" s="495"/>
    </row>
    <row r="914" spans="1:11">
      <c r="A914" s="490"/>
      <c r="B914" s="260"/>
      <c r="C914" s="474"/>
      <c r="D914" s="491"/>
      <c r="E914" s="495"/>
      <c r="F914" s="495"/>
      <c r="G914" s="495"/>
      <c r="H914" s="495"/>
      <c r="I914" s="495"/>
      <c r="J914" s="494"/>
      <c r="K914" s="495"/>
    </row>
    <row r="915" spans="1:11">
      <c r="A915" s="490"/>
      <c r="B915" s="260"/>
      <c r="C915" s="474"/>
      <c r="D915" s="491"/>
      <c r="E915" s="495"/>
      <c r="F915" s="495"/>
      <c r="G915" s="495"/>
      <c r="H915" s="495"/>
      <c r="I915" s="495"/>
      <c r="J915" s="494"/>
      <c r="K915" s="495"/>
    </row>
    <row r="916" spans="1:11">
      <c r="A916" s="490"/>
      <c r="B916" s="260"/>
      <c r="C916" s="474"/>
      <c r="D916" s="491"/>
      <c r="E916" s="495"/>
      <c r="F916" s="495"/>
      <c r="G916" s="495"/>
      <c r="H916" s="495"/>
      <c r="I916" s="495"/>
      <c r="J916" s="494"/>
      <c r="K916" s="495"/>
    </row>
    <row r="917" spans="1:11">
      <c r="A917" s="490"/>
      <c r="B917" s="260"/>
      <c r="C917" s="474"/>
      <c r="D917" s="491"/>
      <c r="E917" s="495"/>
      <c r="F917" s="495"/>
      <c r="G917" s="495"/>
      <c r="H917" s="495"/>
      <c r="I917" s="495"/>
      <c r="J917" s="494"/>
      <c r="K917" s="495"/>
    </row>
    <row r="918" spans="1:11">
      <c r="A918" s="490"/>
      <c r="B918" s="260"/>
      <c r="C918" s="474"/>
      <c r="D918" s="491"/>
      <c r="E918" s="495"/>
      <c r="F918" s="495"/>
      <c r="G918" s="495"/>
      <c r="H918" s="495"/>
      <c r="I918" s="495"/>
      <c r="J918" s="494"/>
      <c r="K918" s="495"/>
    </row>
    <row r="919" spans="1:11">
      <c r="A919" s="490"/>
      <c r="B919" s="260"/>
      <c r="C919" s="474"/>
      <c r="D919" s="491"/>
      <c r="E919" s="495"/>
      <c r="F919" s="495"/>
      <c r="G919" s="495"/>
      <c r="H919" s="495"/>
      <c r="I919" s="495"/>
      <c r="J919" s="494"/>
      <c r="K919" s="495"/>
    </row>
    <row r="920" spans="1:11">
      <c r="A920" s="490"/>
      <c r="B920" s="260"/>
      <c r="C920" s="474"/>
      <c r="D920" s="491"/>
      <c r="E920" s="495"/>
      <c r="F920" s="495"/>
      <c r="G920" s="495"/>
      <c r="H920" s="495"/>
      <c r="I920" s="495"/>
      <c r="J920" s="494"/>
      <c r="K920" s="495"/>
    </row>
    <row r="921" spans="1:11">
      <c r="A921" s="490"/>
      <c r="B921" s="260"/>
      <c r="C921" s="474"/>
      <c r="D921" s="491"/>
      <c r="E921" s="495"/>
      <c r="F921" s="495"/>
      <c r="G921" s="495"/>
      <c r="H921" s="495"/>
      <c r="I921" s="495"/>
      <c r="J921" s="494"/>
      <c r="K921" s="495"/>
    </row>
    <row r="922" spans="1:11">
      <c r="A922" s="490"/>
      <c r="B922" s="260"/>
      <c r="C922" s="474"/>
      <c r="D922" s="491"/>
      <c r="E922" s="495"/>
      <c r="F922" s="495"/>
      <c r="G922" s="495"/>
      <c r="H922" s="495"/>
      <c r="I922" s="495"/>
      <c r="J922" s="494"/>
      <c r="K922" s="495"/>
    </row>
    <row r="923" spans="1:11">
      <c r="A923" s="490"/>
      <c r="B923" s="260"/>
      <c r="C923" s="474"/>
      <c r="D923" s="491"/>
      <c r="E923" s="495"/>
      <c r="F923" s="495"/>
      <c r="G923" s="495"/>
      <c r="H923" s="495"/>
      <c r="I923" s="495"/>
      <c r="J923" s="494"/>
      <c r="K923" s="495"/>
    </row>
    <row r="924" spans="1:11">
      <c r="A924" s="490"/>
      <c r="B924" s="260"/>
      <c r="C924" s="474"/>
      <c r="D924" s="491"/>
      <c r="E924" s="495"/>
      <c r="F924" s="495"/>
      <c r="G924" s="495"/>
      <c r="H924" s="495"/>
      <c r="I924" s="495"/>
      <c r="J924" s="494"/>
      <c r="K924" s="495"/>
    </row>
    <row r="925" spans="1:11">
      <c r="A925" s="490"/>
      <c r="B925" s="260"/>
      <c r="C925" s="474"/>
      <c r="D925" s="491"/>
      <c r="E925" s="495"/>
      <c r="F925" s="495"/>
      <c r="G925" s="495"/>
      <c r="H925" s="495"/>
      <c r="I925" s="495"/>
      <c r="J925" s="494"/>
      <c r="K925" s="495"/>
    </row>
    <row r="926" spans="1:11">
      <c r="A926" s="490"/>
      <c r="B926" s="260"/>
      <c r="C926" s="474"/>
      <c r="D926" s="491"/>
      <c r="E926" s="495"/>
      <c r="F926" s="495"/>
      <c r="G926" s="495"/>
      <c r="H926" s="495"/>
      <c r="I926" s="495"/>
      <c r="J926" s="494"/>
      <c r="K926" s="495"/>
    </row>
    <row r="927" spans="1:11">
      <c r="A927" s="490"/>
      <c r="B927" s="260"/>
      <c r="C927" s="474"/>
      <c r="D927" s="491"/>
      <c r="E927" s="495"/>
      <c r="F927" s="495"/>
      <c r="G927" s="495"/>
      <c r="H927" s="495"/>
      <c r="I927" s="495"/>
      <c r="J927" s="494"/>
      <c r="K927" s="495"/>
    </row>
    <row r="928" spans="1:11">
      <c r="A928" s="490"/>
      <c r="B928" s="260"/>
      <c r="C928" s="474"/>
      <c r="D928" s="491"/>
      <c r="E928" s="495"/>
      <c r="F928" s="495"/>
      <c r="G928" s="495"/>
      <c r="H928" s="495"/>
      <c r="I928" s="495"/>
      <c r="J928" s="494"/>
      <c r="K928" s="495"/>
    </row>
    <row r="929" spans="1:11">
      <c r="A929" s="490"/>
      <c r="B929" s="260"/>
      <c r="C929" s="474"/>
      <c r="D929" s="491"/>
      <c r="E929" s="495"/>
      <c r="F929" s="495"/>
      <c r="G929" s="495"/>
      <c r="H929" s="495"/>
      <c r="I929" s="495"/>
      <c r="J929" s="494"/>
      <c r="K929" s="495"/>
    </row>
    <row r="930" spans="1:11">
      <c r="A930" s="490"/>
      <c r="B930" s="260"/>
      <c r="C930" s="474"/>
      <c r="D930" s="491"/>
      <c r="E930" s="495"/>
      <c r="F930" s="495"/>
      <c r="G930" s="495"/>
      <c r="H930" s="495"/>
      <c r="I930" s="495"/>
      <c r="J930" s="494"/>
      <c r="K930" s="495"/>
    </row>
    <row r="931" spans="1:11">
      <c r="A931" s="490"/>
      <c r="B931" s="260"/>
      <c r="C931" s="474"/>
      <c r="D931" s="491"/>
      <c r="E931" s="495"/>
      <c r="F931" s="495"/>
      <c r="G931" s="495"/>
      <c r="H931" s="495"/>
      <c r="I931" s="495"/>
      <c r="J931" s="494"/>
      <c r="K931" s="495"/>
    </row>
    <row r="932" spans="1:11">
      <c r="A932" s="490"/>
      <c r="B932" s="260"/>
      <c r="C932" s="474"/>
      <c r="D932" s="491"/>
      <c r="E932" s="495"/>
      <c r="F932" s="495"/>
      <c r="G932" s="495"/>
      <c r="H932" s="495"/>
      <c r="I932" s="495"/>
      <c r="J932" s="494"/>
      <c r="K932" s="495"/>
    </row>
    <row r="933" spans="1:11">
      <c r="A933" s="490"/>
      <c r="B933" s="260"/>
      <c r="C933" s="474"/>
      <c r="D933" s="491"/>
      <c r="E933" s="495"/>
      <c r="F933" s="495"/>
      <c r="G933" s="495"/>
      <c r="H933" s="495"/>
      <c r="I933" s="495"/>
      <c r="J933" s="494"/>
      <c r="K933" s="495"/>
    </row>
    <row r="934" spans="1:11">
      <c r="A934" s="490"/>
      <c r="B934" s="260"/>
      <c r="C934" s="474"/>
      <c r="D934" s="491"/>
      <c r="E934" s="495"/>
      <c r="F934" s="495"/>
      <c r="G934" s="495"/>
      <c r="H934" s="495"/>
      <c r="I934" s="495"/>
      <c r="J934" s="494"/>
      <c r="K934" s="495"/>
    </row>
    <row r="935" spans="1:11">
      <c r="A935" s="490"/>
      <c r="B935" s="260"/>
      <c r="C935" s="474"/>
      <c r="D935" s="491"/>
      <c r="E935" s="495"/>
      <c r="F935" s="495"/>
      <c r="G935" s="495"/>
      <c r="H935" s="495"/>
      <c r="I935" s="495"/>
      <c r="J935" s="494"/>
      <c r="K935" s="495"/>
    </row>
    <row r="936" spans="1:11">
      <c r="A936" s="490"/>
      <c r="B936" s="260"/>
      <c r="C936" s="474"/>
      <c r="D936" s="491"/>
      <c r="E936" s="495"/>
      <c r="F936" s="495"/>
      <c r="G936" s="495"/>
      <c r="H936" s="495"/>
      <c r="I936" s="495"/>
      <c r="J936" s="494"/>
      <c r="K936" s="495"/>
    </row>
    <row r="937" spans="1:11">
      <c r="A937" s="490"/>
      <c r="B937" s="260"/>
      <c r="C937" s="474"/>
      <c r="D937" s="491"/>
      <c r="E937" s="495"/>
      <c r="F937" s="495"/>
      <c r="G937" s="495"/>
      <c r="H937" s="495"/>
      <c r="I937" s="495"/>
      <c r="J937" s="494"/>
      <c r="K937" s="495"/>
    </row>
    <row r="938" spans="1:11">
      <c r="A938" s="490"/>
      <c r="B938" s="260"/>
      <c r="C938" s="474"/>
      <c r="D938" s="491"/>
      <c r="E938" s="495"/>
      <c r="F938" s="495"/>
      <c r="G938" s="495"/>
      <c r="H938" s="495"/>
      <c r="I938" s="495"/>
      <c r="J938" s="494"/>
      <c r="K938" s="495"/>
    </row>
    <row r="939" spans="1:11">
      <c r="A939" s="490"/>
      <c r="B939" s="260"/>
      <c r="C939" s="474"/>
      <c r="D939" s="491"/>
      <c r="E939" s="495"/>
      <c r="F939" s="495"/>
      <c r="G939" s="495"/>
      <c r="H939" s="495"/>
      <c r="I939" s="495"/>
      <c r="J939" s="494"/>
      <c r="K939" s="495"/>
    </row>
    <row r="940" spans="1:11">
      <c r="A940" s="490"/>
      <c r="B940" s="260"/>
      <c r="C940" s="474"/>
      <c r="D940" s="491"/>
      <c r="E940" s="495"/>
      <c r="F940" s="495"/>
      <c r="G940" s="495"/>
      <c r="H940" s="495"/>
      <c r="I940" s="495"/>
      <c r="J940" s="494"/>
      <c r="K940" s="495"/>
    </row>
    <row r="941" spans="1:11">
      <c r="A941" s="490"/>
      <c r="B941" s="260"/>
      <c r="C941" s="474"/>
      <c r="D941" s="491"/>
      <c r="E941" s="495"/>
      <c r="F941" s="495"/>
      <c r="G941" s="495"/>
      <c r="H941" s="495"/>
      <c r="I941" s="495"/>
      <c r="J941" s="494"/>
      <c r="K941" s="495"/>
    </row>
    <row r="942" spans="1:11">
      <c r="A942" s="490"/>
      <c r="B942" s="260"/>
      <c r="C942" s="474"/>
      <c r="D942" s="491"/>
      <c r="E942" s="495"/>
      <c r="F942" s="495"/>
      <c r="G942" s="495"/>
      <c r="H942" s="495"/>
      <c r="I942" s="495"/>
      <c r="J942" s="494"/>
      <c r="K942" s="495"/>
    </row>
    <row r="943" spans="1:11">
      <c r="A943" s="490"/>
      <c r="B943" s="260"/>
      <c r="C943" s="474"/>
      <c r="D943" s="491"/>
      <c r="E943" s="495"/>
      <c r="F943" s="495"/>
      <c r="G943" s="495"/>
      <c r="H943" s="495"/>
      <c r="I943" s="495"/>
      <c r="J943" s="494"/>
      <c r="K943" s="495"/>
    </row>
    <row r="944" spans="1:11">
      <c r="A944" s="490"/>
      <c r="B944" s="260"/>
      <c r="C944" s="474"/>
      <c r="D944" s="491"/>
      <c r="E944" s="495"/>
      <c r="F944" s="495"/>
      <c r="G944" s="495"/>
      <c r="H944" s="495"/>
      <c r="I944" s="495"/>
      <c r="J944" s="494"/>
      <c r="K944" s="495"/>
    </row>
    <row r="945" spans="1:11">
      <c r="A945" s="490"/>
      <c r="B945" s="260"/>
      <c r="C945" s="474"/>
      <c r="D945" s="491"/>
      <c r="E945" s="495"/>
      <c r="F945" s="495"/>
      <c r="G945" s="495"/>
      <c r="H945" s="495"/>
      <c r="I945" s="495"/>
      <c r="J945" s="494"/>
      <c r="K945" s="495"/>
    </row>
    <row r="946" spans="1:11">
      <c r="A946" s="490"/>
      <c r="B946" s="260"/>
      <c r="C946" s="474"/>
      <c r="D946" s="491"/>
      <c r="E946" s="495"/>
      <c r="F946" s="495"/>
      <c r="G946" s="495"/>
      <c r="H946" s="495"/>
      <c r="I946" s="495"/>
      <c r="J946" s="494"/>
      <c r="K946" s="495"/>
    </row>
    <row r="947" spans="1:11">
      <c r="A947" s="490"/>
      <c r="B947" s="260"/>
      <c r="C947" s="474"/>
      <c r="D947" s="491"/>
      <c r="E947" s="495"/>
      <c r="F947" s="495"/>
      <c r="G947" s="495"/>
      <c r="H947" s="495"/>
      <c r="I947" s="495"/>
      <c r="J947" s="494"/>
      <c r="K947" s="495"/>
    </row>
    <row r="948" spans="1:11">
      <c r="A948" s="490"/>
      <c r="B948" s="260"/>
      <c r="C948" s="474"/>
      <c r="D948" s="491"/>
      <c r="E948" s="495"/>
      <c r="F948" s="495"/>
      <c r="G948" s="495"/>
      <c r="H948" s="495"/>
      <c r="I948" s="495"/>
      <c r="J948" s="494"/>
      <c r="K948" s="495"/>
    </row>
    <row r="949" spans="1:11">
      <c r="A949" s="490"/>
      <c r="B949" s="260"/>
      <c r="C949" s="474"/>
      <c r="D949" s="491"/>
      <c r="E949" s="495"/>
      <c r="F949" s="495"/>
      <c r="G949" s="495"/>
      <c r="H949" s="495"/>
      <c r="I949" s="495"/>
      <c r="J949" s="494"/>
      <c r="K949" s="495"/>
    </row>
    <row r="950" spans="1:11">
      <c r="A950" s="490"/>
      <c r="B950" s="260"/>
      <c r="C950" s="474"/>
      <c r="D950" s="491"/>
      <c r="E950" s="495"/>
      <c r="F950" s="495"/>
      <c r="G950" s="495"/>
      <c r="H950" s="495"/>
      <c r="I950" s="495"/>
      <c r="J950" s="494"/>
      <c r="K950" s="495"/>
    </row>
    <row r="951" spans="1:11">
      <c r="A951" s="490"/>
      <c r="B951" s="260"/>
      <c r="C951" s="474"/>
      <c r="D951" s="491"/>
      <c r="E951" s="495"/>
      <c r="F951" s="495"/>
      <c r="G951" s="495"/>
      <c r="H951" s="495"/>
      <c r="I951" s="495"/>
      <c r="J951" s="494"/>
      <c r="K951" s="495"/>
    </row>
    <row r="952" spans="1:11">
      <c r="A952" s="490"/>
      <c r="B952" s="260"/>
      <c r="C952" s="474"/>
      <c r="D952" s="491"/>
      <c r="E952" s="495"/>
      <c r="F952" s="495"/>
      <c r="G952" s="495"/>
      <c r="H952" s="495"/>
      <c r="I952" s="495"/>
      <c r="J952" s="494"/>
      <c r="K952" s="495"/>
    </row>
    <row r="953" spans="1:11">
      <c r="A953" s="490"/>
      <c r="B953" s="260"/>
      <c r="C953" s="474"/>
      <c r="D953" s="491"/>
      <c r="E953" s="495"/>
      <c r="F953" s="495"/>
      <c r="G953" s="495"/>
      <c r="H953" s="495"/>
      <c r="I953" s="495"/>
      <c r="J953" s="494"/>
      <c r="K953" s="495"/>
    </row>
    <row r="954" spans="1:11">
      <c r="A954" s="490"/>
      <c r="B954" s="260"/>
      <c r="C954" s="474"/>
      <c r="D954" s="491"/>
      <c r="E954" s="495"/>
      <c r="F954" s="495"/>
      <c r="G954" s="495"/>
      <c r="H954" s="495"/>
      <c r="I954" s="495"/>
      <c r="J954" s="494"/>
      <c r="K954" s="495"/>
    </row>
    <row r="955" spans="1:11">
      <c r="A955" s="490"/>
      <c r="B955" s="260"/>
      <c r="C955" s="474"/>
      <c r="D955" s="491"/>
      <c r="E955" s="495"/>
      <c r="F955" s="495"/>
      <c r="G955" s="495"/>
      <c r="H955" s="495"/>
      <c r="I955" s="495"/>
      <c r="J955" s="494"/>
      <c r="K955" s="495"/>
    </row>
    <row r="956" spans="1:11">
      <c r="A956" s="490"/>
      <c r="B956" s="260"/>
      <c r="C956" s="474"/>
      <c r="D956" s="491"/>
      <c r="E956" s="495"/>
      <c r="F956" s="495"/>
      <c r="G956" s="495"/>
      <c r="H956" s="495"/>
      <c r="I956" s="495"/>
      <c r="J956" s="494"/>
      <c r="K956" s="495"/>
    </row>
    <row r="957" spans="1:11">
      <c r="A957" s="490"/>
      <c r="B957" s="260"/>
      <c r="C957" s="474"/>
      <c r="D957" s="491"/>
      <c r="E957" s="495"/>
      <c r="F957" s="495"/>
      <c r="G957" s="495"/>
      <c r="H957" s="495"/>
      <c r="I957" s="495"/>
      <c r="J957" s="494"/>
      <c r="K957" s="495"/>
    </row>
    <row r="958" spans="1:11">
      <c r="A958" s="490"/>
      <c r="B958" s="260"/>
      <c r="C958" s="474"/>
      <c r="D958" s="491"/>
      <c r="E958" s="495"/>
      <c r="F958" s="495"/>
      <c r="G958" s="495"/>
      <c r="H958" s="495"/>
      <c r="I958" s="495"/>
      <c r="J958" s="494"/>
      <c r="K958" s="495"/>
    </row>
    <row r="959" spans="1:11">
      <c r="A959" s="490"/>
      <c r="B959" s="260"/>
      <c r="C959" s="474"/>
      <c r="D959" s="491"/>
      <c r="E959" s="495"/>
      <c r="F959" s="495"/>
      <c r="G959" s="495"/>
      <c r="H959" s="495"/>
      <c r="I959" s="495"/>
      <c r="J959" s="494"/>
      <c r="K959" s="495"/>
    </row>
    <row r="960" spans="1:11">
      <c r="A960" s="490"/>
      <c r="B960" s="260"/>
      <c r="C960" s="474"/>
      <c r="D960" s="491"/>
      <c r="E960" s="495"/>
      <c r="F960" s="495"/>
      <c r="G960" s="495"/>
      <c r="H960" s="495"/>
      <c r="I960" s="495"/>
      <c r="J960" s="494"/>
      <c r="K960" s="495"/>
    </row>
    <row r="961" spans="1:11">
      <c r="A961" s="490"/>
      <c r="B961" s="260"/>
      <c r="C961" s="474"/>
      <c r="D961" s="491"/>
      <c r="E961" s="495"/>
      <c r="F961" s="495"/>
      <c r="G961" s="495"/>
      <c r="H961" s="495"/>
      <c r="I961" s="495"/>
      <c r="J961" s="494"/>
      <c r="K961" s="495"/>
    </row>
    <row r="962" spans="1:11">
      <c r="A962" s="490"/>
      <c r="B962" s="260"/>
      <c r="C962" s="474"/>
      <c r="D962" s="491"/>
      <c r="E962" s="495"/>
      <c r="F962" s="495"/>
      <c r="G962" s="495"/>
      <c r="H962" s="495"/>
      <c r="I962" s="495"/>
      <c r="J962" s="494"/>
      <c r="K962" s="495"/>
    </row>
    <row r="963" spans="1:11">
      <c r="A963" s="490"/>
      <c r="B963" s="260"/>
      <c r="C963" s="474"/>
      <c r="D963" s="491"/>
      <c r="E963" s="495"/>
      <c r="F963" s="495"/>
      <c r="G963" s="495"/>
      <c r="H963" s="495"/>
      <c r="I963" s="495"/>
      <c r="J963" s="494"/>
      <c r="K963" s="495"/>
    </row>
    <row r="964" spans="1:11">
      <c r="A964" s="490"/>
      <c r="B964" s="260"/>
      <c r="C964" s="474"/>
      <c r="D964" s="491"/>
      <c r="E964" s="495"/>
      <c r="F964" s="495"/>
      <c r="G964" s="495"/>
      <c r="H964" s="495"/>
      <c r="I964" s="495"/>
      <c r="J964" s="494"/>
      <c r="K964" s="495"/>
    </row>
    <row r="965" spans="1:11">
      <c r="A965" s="490"/>
      <c r="B965" s="260"/>
      <c r="C965" s="474"/>
      <c r="D965" s="491"/>
      <c r="E965" s="495"/>
      <c r="F965" s="495"/>
      <c r="G965" s="495"/>
      <c r="H965" s="495"/>
      <c r="I965" s="495"/>
      <c r="J965" s="494"/>
      <c r="K965" s="495"/>
    </row>
    <row r="966" spans="1:11">
      <c r="A966" s="490"/>
      <c r="B966" s="260"/>
      <c r="C966" s="474"/>
      <c r="D966" s="491"/>
      <c r="E966" s="495"/>
      <c r="F966" s="495"/>
      <c r="G966" s="495"/>
      <c r="H966" s="495"/>
      <c r="I966" s="495"/>
      <c r="J966" s="494"/>
      <c r="K966" s="495"/>
    </row>
    <row r="967" spans="1:11">
      <c r="A967" s="490"/>
      <c r="B967" s="260"/>
      <c r="C967" s="474"/>
      <c r="D967" s="491"/>
      <c r="E967" s="495"/>
      <c r="F967" s="495"/>
      <c r="G967" s="495"/>
      <c r="H967" s="495"/>
      <c r="I967" s="495"/>
      <c r="J967" s="494"/>
      <c r="K967" s="495"/>
    </row>
    <row r="968" spans="1:11">
      <c r="A968" s="490"/>
      <c r="B968" s="260"/>
      <c r="C968" s="474"/>
      <c r="D968" s="491"/>
      <c r="E968" s="495"/>
      <c r="F968" s="495"/>
      <c r="G968" s="495"/>
      <c r="H968" s="495"/>
      <c r="I968" s="495"/>
      <c r="J968" s="494"/>
      <c r="K968" s="495"/>
    </row>
    <row r="969" spans="1:11">
      <c r="A969" s="490"/>
      <c r="B969" s="260"/>
      <c r="C969" s="474"/>
      <c r="D969" s="491"/>
      <c r="E969" s="495"/>
      <c r="F969" s="495"/>
      <c r="G969" s="495"/>
      <c r="H969" s="495"/>
      <c r="I969" s="495"/>
      <c r="J969" s="494"/>
      <c r="K969" s="495"/>
    </row>
    <row r="970" spans="1:11">
      <c r="A970" s="490"/>
      <c r="B970" s="260"/>
      <c r="C970" s="474"/>
      <c r="D970" s="491"/>
      <c r="E970" s="495"/>
      <c r="F970" s="495"/>
      <c r="G970" s="495"/>
      <c r="H970" s="495"/>
      <c r="I970" s="495"/>
      <c r="J970" s="494"/>
      <c r="K970" s="495"/>
    </row>
    <row r="971" spans="1:11">
      <c r="A971" s="490"/>
      <c r="B971" s="260"/>
      <c r="C971" s="474"/>
      <c r="D971" s="491"/>
      <c r="E971" s="495"/>
      <c r="F971" s="495"/>
      <c r="G971" s="495"/>
      <c r="H971" s="495"/>
      <c r="I971" s="495"/>
      <c r="J971" s="494"/>
      <c r="K971" s="495"/>
    </row>
    <row r="972" spans="1:11">
      <c r="A972" s="490"/>
      <c r="B972" s="260"/>
      <c r="C972" s="474"/>
      <c r="D972" s="491"/>
      <c r="E972" s="495"/>
      <c r="F972" s="495"/>
      <c r="G972" s="495"/>
      <c r="H972" s="495"/>
      <c r="I972" s="495"/>
      <c r="J972" s="494"/>
      <c r="K972" s="495"/>
    </row>
    <row r="973" spans="1:11">
      <c r="A973" s="490"/>
      <c r="B973" s="260"/>
      <c r="C973" s="474"/>
      <c r="D973" s="491"/>
      <c r="E973" s="495"/>
      <c r="F973" s="495"/>
      <c r="G973" s="495"/>
      <c r="H973" s="495"/>
      <c r="I973" s="495"/>
      <c r="J973" s="494"/>
      <c r="K973" s="495"/>
    </row>
    <row r="974" spans="1:11">
      <c r="A974" s="490"/>
      <c r="B974" s="260"/>
      <c r="C974" s="474"/>
      <c r="D974" s="491"/>
      <c r="E974" s="495"/>
      <c r="F974" s="495"/>
      <c r="G974" s="495"/>
      <c r="H974" s="495"/>
      <c r="I974" s="495"/>
      <c r="J974" s="494"/>
      <c r="K974" s="495"/>
    </row>
    <row r="975" spans="1:11">
      <c r="A975" s="490"/>
      <c r="B975" s="260"/>
      <c r="C975" s="474"/>
      <c r="D975" s="491"/>
      <c r="E975" s="495"/>
      <c r="F975" s="495"/>
      <c r="G975" s="495"/>
      <c r="H975" s="495"/>
      <c r="I975" s="495"/>
      <c r="J975" s="494"/>
      <c r="K975" s="495"/>
    </row>
    <row r="976" spans="1:11">
      <c r="A976" s="490"/>
      <c r="B976" s="260"/>
      <c r="C976" s="474"/>
      <c r="D976" s="491"/>
      <c r="E976" s="495"/>
      <c r="F976" s="495"/>
      <c r="G976" s="495"/>
      <c r="H976" s="495"/>
      <c r="I976" s="495"/>
      <c r="J976" s="494"/>
      <c r="K976" s="495"/>
    </row>
    <row r="977" spans="1:11">
      <c r="A977" s="490"/>
      <c r="B977" s="260"/>
      <c r="C977" s="474"/>
      <c r="D977" s="491"/>
      <c r="E977" s="495"/>
      <c r="F977" s="495"/>
      <c r="G977" s="495"/>
      <c r="H977" s="495"/>
      <c r="I977" s="495"/>
      <c r="J977" s="494"/>
      <c r="K977" s="495"/>
    </row>
    <row r="978" spans="1:11">
      <c r="A978" s="490"/>
      <c r="B978" s="260"/>
      <c r="C978" s="474"/>
      <c r="D978" s="491"/>
      <c r="E978" s="495"/>
      <c r="F978" s="495"/>
      <c r="G978" s="495"/>
      <c r="H978" s="495"/>
      <c r="I978" s="495"/>
      <c r="J978" s="494"/>
      <c r="K978" s="495"/>
    </row>
    <row r="979" spans="1:11">
      <c r="A979" s="490"/>
      <c r="B979" s="260"/>
      <c r="C979" s="474"/>
      <c r="D979" s="491"/>
      <c r="E979" s="495"/>
      <c r="F979" s="495"/>
      <c r="G979" s="495"/>
      <c r="H979" s="495"/>
      <c r="I979" s="495"/>
      <c r="J979" s="494"/>
      <c r="K979" s="495"/>
    </row>
    <row r="980" spans="1:11">
      <c r="A980" s="490"/>
      <c r="B980" s="260"/>
      <c r="C980" s="474"/>
      <c r="D980" s="491"/>
      <c r="E980" s="495"/>
      <c r="F980" s="495"/>
      <c r="G980" s="495"/>
      <c r="H980" s="495"/>
      <c r="I980" s="495"/>
      <c r="J980" s="494"/>
      <c r="K980" s="495"/>
    </row>
    <row r="981" spans="1:11">
      <c r="A981" s="490"/>
      <c r="B981" s="260"/>
      <c r="C981" s="474"/>
      <c r="D981" s="491"/>
      <c r="E981" s="495"/>
      <c r="F981" s="495"/>
      <c r="G981" s="495"/>
      <c r="H981" s="495"/>
      <c r="I981" s="495"/>
      <c r="J981" s="494"/>
      <c r="K981" s="495"/>
    </row>
    <row r="982" spans="1:11">
      <c r="A982" s="490"/>
      <c r="B982" s="260"/>
      <c r="C982" s="474"/>
      <c r="D982" s="491"/>
      <c r="E982" s="495"/>
      <c r="F982" s="495"/>
      <c r="G982" s="495"/>
      <c r="H982" s="495"/>
      <c r="I982" s="495"/>
      <c r="J982" s="494"/>
      <c r="K982" s="495"/>
    </row>
    <row r="983" spans="1:11">
      <c r="A983" s="490"/>
      <c r="B983" s="260"/>
      <c r="C983" s="474"/>
      <c r="D983" s="491"/>
      <c r="E983" s="495"/>
      <c r="F983" s="495"/>
      <c r="G983" s="495"/>
      <c r="H983" s="495"/>
      <c r="I983" s="495"/>
      <c r="J983" s="494"/>
      <c r="K983" s="495"/>
    </row>
    <row r="984" spans="1:11">
      <c r="A984" s="490"/>
      <c r="B984" s="260"/>
      <c r="C984" s="474"/>
      <c r="D984" s="491"/>
      <c r="E984" s="495"/>
      <c r="F984" s="495"/>
      <c r="G984" s="495"/>
      <c r="H984" s="495"/>
      <c r="I984" s="495"/>
      <c r="J984" s="494"/>
      <c r="K984" s="495"/>
    </row>
    <row r="985" spans="1:11">
      <c r="A985" s="490"/>
      <c r="B985" s="260"/>
      <c r="C985" s="474"/>
      <c r="D985" s="491"/>
      <c r="E985" s="495"/>
      <c r="F985" s="495"/>
      <c r="G985" s="495"/>
      <c r="H985" s="495"/>
      <c r="I985" s="495"/>
      <c r="J985" s="494"/>
      <c r="K985" s="495"/>
    </row>
    <row r="986" spans="1:11">
      <c r="A986" s="490"/>
      <c r="B986" s="260"/>
      <c r="C986" s="474"/>
      <c r="D986" s="491"/>
      <c r="E986" s="495"/>
      <c r="F986" s="495"/>
      <c r="G986" s="495"/>
      <c r="H986" s="495"/>
      <c r="I986" s="495"/>
      <c r="J986" s="494"/>
      <c r="K986" s="495"/>
    </row>
    <row r="987" spans="1:11">
      <c r="A987" s="490"/>
      <c r="B987" s="260"/>
      <c r="C987" s="474"/>
      <c r="D987" s="491"/>
      <c r="E987" s="495"/>
      <c r="F987" s="495"/>
      <c r="G987" s="495"/>
      <c r="H987" s="495"/>
      <c r="I987" s="495"/>
      <c r="J987" s="494"/>
      <c r="K987" s="495"/>
    </row>
    <row r="988" spans="1:11">
      <c r="A988" s="490"/>
      <c r="B988" s="260"/>
      <c r="C988" s="474"/>
      <c r="D988" s="491"/>
      <c r="E988" s="495"/>
      <c r="F988" s="495"/>
      <c r="G988" s="495"/>
      <c r="H988" s="495"/>
      <c r="I988" s="495"/>
      <c r="J988" s="494"/>
      <c r="K988" s="495"/>
    </row>
    <row r="989" spans="1:11">
      <c r="A989" s="490"/>
      <c r="B989" s="260"/>
      <c r="C989" s="474"/>
      <c r="D989" s="491"/>
      <c r="E989" s="495"/>
      <c r="F989" s="495"/>
      <c r="G989" s="495"/>
      <c r="H989" s="495"/>
      <c r="I989" s="495"/>
      <c r="J989" s="494"/>
      <c r="K989" s="495"/>
    </row>
    <row r="990" spans="1:11">
      <c r="A990" s="490"/>
      <c r="B990" s="260"/>
      <c r="C990" s="474"/>
      <c r="D990" s="491"/>
      <c r="E990" s="495"/>
      <c r="F990" s="495"/>
      <c r="G990" s="495"/>
      <c r="H990" s="495"/>
      <c r="I990" s="495"/>
      <c r="J990" s="494"/>
      <c r="K990" s="495"/>
    </row>
    <row r="991" spans="1:11">
      <c r="A991" s="490"/>
      <c r="B991" s="260"/>
      <c r="C991" s="474"/>
      <c r="D991" s="491"/>
      <c r="E991" s="495"/>
      <c r="F991" s="495"/>
      <c r="G991" s="495"/>
      <c r="H991" s="495"/>
      <c r="I991" s="495"/>
      <c r="J991" s="494"/>
      <c r="K991" s="495"/>
    </row>
    <row r="992" spans="1:11">
      <c r="A992" s="490"/>
      <c r="B992" s="260"/>
      <c r="C992" s="474"/>
      <c r="D992" s="491"/>
      <c r="E992" s="495"/>
      <c r="F992" s="495"/>
      <c r="G992" s="495"/>
      <c r="H992" s="495"/>
      <c r="I992" s="495"/>
      <c r="J992" s="494"/>
      <c r="K992" s="495"/>
    </row>
    <row r="993" spans="1:11">
      <c r="A993" s="490"/>
      <c r="B993" s="260"/>
      <c r="C993" s="474"/>
      <c r="D993" s="491"/>
      <c r="E993" s="495"/>
      <c r="F993" s="495"/>
      <c r="G993" s="495"/>
      <c r="H993" s="495"/>
      <c r="I993" s="495"/>
      <c r="J993" s="494"/>
      <c r="K993" s="495"/>
    </row>
    <row r="994" spans="1:11">
      <c r="A994" s="490"/>
      <c r="B994" s="260"/>
      <c r="C994" s="474"/>
      <c r="D994" s="491"/>
      <c r="E994" s="495"/>
      <c r="F994" s="495"/>
      <c r="G994" s="495"/>
      <c r="H994" s="495"/>
      <c r="I994" s="495"/>
      <c r="J994" s="494"/>
      <c r="K994" s="495"/>
    </row>
    <row r="995" spans="1:11">
      <c r="A995" s="490"/>
      <c r="B995" s="260"/>
      <c r="C995" s="474"/>
      <c r="D995" s="491"/>
      <c r="E995" s="495"/>
      <c r="F995" s="495"/>
      <c r="G995" s="495"/>
      <c r="H995" s="495"/>
      <c r="I995" s="495"/>
      <c r="J995" s="494"/>
      <c r="K995" s="495"/>
    </row>
    <row r="996" spans="1:11">
      <c r="A996" s="490"/>
      <c r="B996" s="260"/>
      <c r="C996" s="474"/>
      <c r="D996" s="491"/>
      <c r="E996" s="495"/>
      <c r="F996" s="495"/>
      <c r="G996" s="495"/>
      <c r="H996" s="495"/>
      <c r="I996" s="495"/>
      <c r="J996" s="494"/>
      <c r="K996" s="495"/>
    </row>
    <row r="997" spans="1:11">
      <c r="A997" s="490"/>
      <c r="B997" s="260"/>
      <c r="C997" s="474"/>
      <c r="D997" s="491"/>
      <c r="E997" s="495"/>
      <c r="F997" s="495"/>
      <c r="G997" s="495"/>
      <c r="H997" s="495"/>
      <c r="I997" s="495"/>
      <c r="J997" s="494"/>
      <c r="K997" s="495"/>
    </row>
    <row r="998" spans="1:11">
      <c r="A998" s="490"/>
      <c r="B998" s="260"/>
      <c r="C998" s="474"/>
      <c r="D998" s="491"/>
      <c r="E998" s="495"/>
      <c r="F998" s="495"/>
      <c r="G998" s="495"/>
      <c r="H998" s="495"/>
      <c r="I998" s="495"/>
      <c r="J998" s="494"/>
      <c r="K998" s="495"/>
    </row>
    <row r="999" spans="1:11">
      <c r="A999" s="490"/>
      <c r="B999" s="260"/>
      <c r="C999" s="474"/>
      <c r="D999" s="491"/>
      <c r="E999" s="495"/>
      <c r="F999" s="495"/>
      <c r="G999" s="495"/>
      <c r="H999" s="495"/>
      <c r="I999" s="495"/>
      <c r="J999" s="494"/>
      <c r="K999" s="495"/>
    </row>
    <row r="1000" spans="1:11">
      <c r="A1000" s="490"/>
      <c r="B1000" s="260"/>
      <c r="C1000" s="474"/>
      <c r="D1000" s="491"/>
      <c r="E1000" s="495"/>
      <c r="F1000" s="495"/>
      <c r="G1000" s="495"/>
      <c r="H1000" s="495"/>
      <c r="I1000" s="495"/>
      <c r="J1000" s="494"/>
      <c r="K1000" s="495"/>
    </row>
    <row r="1001" spans="1:11">
      <c r="A1001" s="490"/>
      <c r="B1001" s="260"/>
      <c r="C1001" s="474"/>
      <c r="D1001" s="491"/>
      <c r="E1001" s="495"/>
      <c r="F1001" s="495"/>
      <c r="G1001" s="495"/>
      <c r="H1001" s="495"/>
      <c r="I1001" s="495"/>
      <c r="J1001" s="494"/>
      <c r="K1001" s="495"/>
    </row>
    <row r="1002" spans="1:11">
      <c r="A1002" s="490"/>
      <c r="B1002" s="260"/>
      <c r="C1002" s="474"/>
      <c r="D1002" s="491"/>
      <c r="E1002" s="495"/>
      <c r="F1002" s="495"/>
      <c r="G1002" s="495"/>
      <c r="H1002" s="495"/>
      <c r="I1002" s="495"/>
      <c r="J1002" s="494"/>
      <c r="K1002" s="495"/>
    </row>
    <row r="1003" spans="1:11">
      <c r="A1003" s="490"/>
      <c r="B1003" s="260"/>
      <c r="C1003" s="474"/>
      <c r="D1003" s="491"/>
      <c r="E1003" s="495"/>
      <c r="F1003" s="495"/>
      <c r="G1003" s="495"/>
      <c r="H1003" s="495"/>
      <c r="I1003" s="495"/>
      <c r="J1003" s="494"/>
      <c r="K1003" s="495"/>
    </row>
    <row r="1004" spans="1:11">
      <c r="A1004" s="490"/>
      <c r="B1004" s="260"/>
      <c r="C1004" s="474"/>
      <c r="D1004" s="491"/>
      <c r="E1004" s="495"/>
      <c r="F1004" s="495"/>
      <c r="G1004" s="495"/>
      <c r="H1004" s="495"/>
      <c r="I1004" s="495"/>
      <c r="J1004" s="494"/>
      <c r="K1004" s="495"/>
    </row>
    <row r="1005" spans="1:11">
      <c r="A1005" s="490"/>
      <c r="B1005" s="260"/>
      <c r="C1005" s="474"/>
      <c r="D1005" s="491"/>
      <c r="E1005" s="495"/>
      <c r="F1005" s="495"/>
      <c r="G1005" s="495"/>
      <c r="H1005" s="495"/>
      <c r="I1005" s="495"/>
      <c r="J1005" s="494"/>
      <c r="K1005" s="495"/>
    </row>
    <row r="1006" spans="1:11">
      <c r="A1006" s="490"/>
      <c r="B1006" s="260"/>
      <c r="C1006" s="474"/>
      <c r="D1006" s="491"/>
      <c r="E1006" s="495"/>
      <c r="F1006" s="495"/>
      <c r="G1006" s="495"/>
      <c r="H1006" s="495"/>
      <c r="I1006" s="495"/>
      <c r="J1006" s="494"/>
      <c r="K1006" s="495"/>
    </row>
    <row r="1007" spans="1:11">
      <c r="A1007" s="490"/>
      <c r="B1007" s="260"/>
      <c r="C1007" s="474"/>
      <c r="D1007" s="491"/>
      <c r="E1007" s="495"/>
      <c r="F1007" s="495"/>
      <c r="G1007" s="495"/>
      <c r="H1007" s="495"/>
      <c r="I1007" s="495"/>
      <c r="J1007" s="494"/>
      <c r="K1007" s="495"/>
    </row>
    <row r="1008" spans="1:11">
      <c r="A1008" s="490"/>
      <c r="B1008" s="260"/>
      <c r="C1008" s="474"/>
      <c r="D1008" s="491"/>
      <c r="E1008" s="495"/>
      <c r="F1008" s="495"/>
      <c r="G1008" s="495"/>
      <c r="H1008" s="495"/>
      <c r="I1008" s="495"/>
      <c r="J1008" s="494"/>
      <c r="K1008" s="495"/>
    </row>
    <row r="1009" spans="1:11">
      <c r="A1009" s="490"/>
      <c r="B1009" s="260"/>
      <c r="C1009" s="474"/>
      <c r="D1009" s="491"/>
      <c r="E1009" s="495"/>
      <c r="F1009" s="495"/>
      <c r="G1009" s="495"/>
      <c r="H1009" s="495"/>
      <c r="I1009" s="495"/>
      <c r="J1009" s="494"/>
      <c r="K1009" s="495"/>
    </row>
    <row r="1010" spans="1:11">
      <c r="A1010" s="490"/>
      <c r="B1010" s="260"/>
      <c r="C1010" s="474"/>
      <c r="D1010" s="491"/>
      <c r="E1010" s="495"/>
      <c r="F1010" s="495"/>
      <c r="G1010" s="495"/>
      <c r="H1010" s="495"/>
      <c r="I1010" s="495"/>
      <c r="J1010" s="494"/>
      <c r="K1010" s="495"/>
    </row>
    <row r="1011" spans="1:11">
      <c r="A1011" s="490"/>
      <c r="B1011" s="260"/>
      <c r="C1011" s="474"/>
      <c r="D1011" s="491"/>
      <c r="E1011" s="495"/>
      <c r="F1011" s="495"/>
      <c r="G1011" s="495"/>
      <c r="H1011" s="495"/>
      <c r="I1011" s="495"/>
      <c r="J1011" s="494"/>
      <c r="K1011" s="495"/>
    </row>
    <row r="1012" spans="1:11">
      <c r="A1012" s="490"/>
      <c r="B1012" s="260"/>
      <c r="C1012" s="474"/>
      <c r="D1012" s="491"/>
      <c r="E1012" s="495"/>
      <c r="F1012" s="495"/>
      <c r="G1012" s="495"/>
      <c r="H1012" s="495"/>
      <c r="I1012" s="495"/>
      <c r="J1012" s="494"/>
      <c r="K1012" s="495"/>
    </row>
    <row r="1013" spans="1:11">
      <c r="A1013" s="490"/>
      <c r="B1013" s="260"/>
      <c r="C1013" s="474"/>
      <c r="D1013" s="491"/>
      <c r="E1013" s="495"/>
      <c r="F1013" s="495"/>
      <c r="G1013" s="495"/>
      <c r="H1013" s="495"/>
      <c r="I1013" s="495"/>
      <c r="J1013" s="494"/>
      <c r="K1013" s="495"/>
    </row>
    <row r="1014" spans="1:11">
      <c r="A1014" s="490"/>
      <c r="B1014" s="260"/>
      <c r="C1014" s="474"/>
      <c r="D1014" s="491"/>
      <c r="E1014" s="495"/>
      <c r="F1014" s="495"/>
      <c r="G1014" s="495"/>
      <c r="H1014" s="495"/>
      <c r="I1014" s="495"/>
      <c r="J1014" s="494"/>
      <c r="K1014" s="495"/>
    </row>
    <row r="1015" spans="1:11">
      <c r="A1015" s="490"/>
      <c r="B1015" s="260"/>
      <c r="C1015" s="474"/>
      <c r="D1015" s="491"/>
      <c r="E1015" s="495"/>
      <c r="F1015" s="495"/>
      <c r="G1015" s="495"/>
      <c r="H1015" s="495"/>
      <c r="I1015" s="495"/>
      <c r="J1015" s="494"/>
      <c r="K1015" s="495"/>
    </row>
    <row r="1016" spans="1:11">
      <c r="A1016" s="490"/>
      <c r="B1016" s="260"/>
      <c r="C1016" s="474"/>
      <c r="D1016" s="491"/>
      <c r="E1016" s="495"/>
      <c r="F1016" s="495"/>
      <c r="G1016" s="495"/>
      <c r="H1016" s="495"/>
      <c r="I1016" s="495"/>
      <c r="J1016" s="494"/>
      <c r="K1016" s="495"/>
    </row>
    <row r="1017" spans="1:11">
      <c r="A1017" s="490"/>
      <c r="B1017" s="260"/>
      <c r="C1017" s="474"/>
      <c r="D1017" s="491"/>
      <c r="E1017" s="495"/>
      <c r="F1017" s="495"/>
      <c r="G1017" s="495"/>
      <c r="H1017" s="495"/>
      <c r="I1017" s="495"/>
      <c r="J1017" s="494"/>
      <c r="K1017" s="495"/>
    </row>
    <row r="1018" spans="1:11">
      <c r="A1018" s="490"/>
      <c r="B1018" s="260"/>
      <c r="C1018" s="474"/>
      <c r="D1018" s="491"/>
      <c r="E1018" s="495"/>
      <c r="F1018" s="495"/>
      <c r="G1018" s="495"/>
      <c r="H1018" s="495"/>
      <c r="I1018" s="495"/>
      <c r="J1018" s="494"/>
      <c r="K1018" s="495"/>
    </row>
    <row r="1019" spans="1:11">
      <c r="A1019" s="490"/>
      <c r="B1019" s="260"/>
      <c r="C1019" s="474"/>
      <c r="D1019" s="491"/>
      <c r="E1019" s="495"/>
      <c r="F1019" s="495"/>
      <c r="G1019" s="495"/>
      <c r="H1019" s="495"/>
      <c r="I1019" s="495"/>
      <c r="J1019" s="494"/>
      <c r="K1019" s="495"/>
    </row>
    <row r="1020" spans="1:11">
      <c r="A1020" s="490"/>
      <c r="B1020" s="260"/>
      <c r="C1020" s="474"/>
      <c r="D1020" s="491"/>
      <c r="E1020" s="495"/>
      <c r="F1020" s="495"/>
      <c r="G1020" s="495"/>
      <c r="H1020" s="495"/>
      <c r="I1020" s="495"/>
      <c r="J1020" s="494"/>
      <c r="K1020" s="495"/>
    </row>
    <row r="1021" spans="1:11">
      <c r="A1021" s="490"/>
      <c r="B1021" s="260"/>
      <c r="C1021" s="474"/>
      <c r="D1021" s="491"/>
      <c r="E1021" s="495"/>
      <c r="F1021" s="495"/>
      <c r="G1021" s="495"/>
      <c r="H1021" s="495"/>
      <c r="I1021" s="495"/>
      <c r="J1021" s="494"/>
      <c r="K1021" s="495"/>
    </row>
    <row r="1022" spans="1:11">
      <c r="A1022" s="490"/>
      <c r="B1022" s="260"/>
      <c r="C1022" s="474"/>
      <c r="D1022" s="491"/>
      <c r="E1022" s="495"/>
      <c r="F1022" s="495"/>
      <c r="G1022" s="495"/>
      <c r="H1022" s="495"/>
      <c r="I1022" s="495"/>
      <c r="J1022" s="494"/>
      <c r="K1022" s="495"/>
    </row>
    <row r="1023" spans="1:11">
      <c r="A1023" s="490"/>
      <c r="B1023" s="260"/>
      <c r="C1023" s="474"/>
      <c r="D1023" s="491"/>
      <c r="E1023" s="495"/>
      <c r="F1023" s="495"/>
      <c r="G1023" s="495"/>
      <c r="H1023" s="495"/>
      <c r="I1023" s="495"/>
      <c r="J1023" s="494"/>
      <c r="K1023" s="495"/>
    </row>
    <row r="1024" spans="1:11">
      <c r="A1024" s="490"/>
      <c r="B1024" s="260"/>
      <c r="C1024" s="474"/>
      <c r="D1024" s="491"/>
      <c r="E1024" s="495"/>
      <c r="F1024" s="495"/>
      <c r="G1024" s="495"/>
      <c r="H1024" s="495"/>
      <c r="I1024" s="495"/>
      <c r="J1024" s="494"/>
      <c r="K1024" s="495"/>
    </row>
    <row r="1025" spans="1:11">
      <c r="A1025" s="490"/>
      <c r="B1025" s="260"/>
      <c r="C1025" s="474"/>
      <c r="D1025" s="491"/>
      <c r="E1025" s="495"/>
      <c r="F1025" s="495"/>
      <c r="G1025" s="495"/>
      <c r="H1025" s="495"/>
      <c r="I1025" s="495"/>
      <c r="J1025" s="494"/>
      <c r="K1025" s="495"/>
    </row>
    <row r="1026" spans="1:11">
      <c r="A1026" s="490"/>
      <c r="B1026" s="260"/>
      <c r="C1026" s="474"/>
      <c r="D1026" s="491"/>
      <c r="E1026" s="495"/>
      <c r="F1026" s="495"/>
      <c r="G1026" s="495"/>
      <c r="H1026" s="495"/>
      <c r="I1026" s="495"/>
      <c r="J1026" s="494"/>
      <c r="K1026" s="495"/>
    </row>
    <row r="1027" spans="1:11">
      <c r="A1027" s="490"/>
      <c r="B1027" s="260"/>
      <c r="C1027" s="474"/>
      <c r="D1027" s="491"/>
      <c r="E1027" s="495"/>
      <c r="F1027" s="495"/>
      <c r="G1027" s="495"/>
      <c r="H1027" s="495"/>
      <c r="I1027" s="495"/>
      <c r="J1027" s="494"/>
      <c r="K1027" s="495"/>
    </row>
    <row r="1028" spans="1:11">
      <c r="A1028" s="490"/>
      <c r="B1028" s="260"/>
      <c r="C1028" s="474"/>
      <c r="D1028" s="491"/>
      <c r="E1028" s="495"/>
      <c r="F1028" s="495"/>
      <c r="G1028" s="495"/>
      <c r="H1028" s="495"/>
      <c r="I1028" s="495"/>
      <c r="J1028" s="494"/>
      <c r="K1028" s="495"/>
    </row>
    <row r="1029" spans="1:11">
      <c r="A1029" s="490"/>
      <c r="B1029" s="260"/>
      <c r="C1029" s="474"/>
      <c r="D1029" s="491"/>
      <c r="E1029" s="495"/>
      <c r="F1029" s="495"/>
      <c r="G1029" s="495"/>
      <c r="H1029" s="495"/>
      <c r="I1029" s="495"/>
      <c r="J1029" s="494"/>
      <c r="K1029" s="495"/>
    </row>
    <row r="1030" spans="1:11">
      <c r="A1030" s="490"/>
      <c r="B1030" s="260"/>
      <c r="C1030" s="474"/>
      <c r="D1030" s="491"/>
      <c r="E1030" s="495"/>
      <c r="F1030" s="495"/>
      <c r="G1030" s="495"/>
      <c r="H1030" s="495"/>
      <c r="I1030" s="495"/>
      <c r="J1030" s="494"/>
      <c r="K1030" s="495"/>
    </row>
    <row r="1031" spans="1:11">
      <c r="A1031" s="490"/>
      <c r="B1031" s="260"/>
      <c r="C1031" s="474"/>
      <c r="D1031" s="491"/>
      <c r="E1031" s="495"/>
      <c r="F1031" s="495"/>
      <c r="G1031" s="495"/>
      <c r="H1031" s="495"/>
      <c r="I1031" s="495"/>
      <c r="J1031" s="494"/>
      <c r="K1031" s="495"/>
    </row>
    <row r="1032" spans="1:11">
      <c r="A1032" s="490"/>
      <c r="B1032" s="260"/>
      <c r="C1032" s="474"/>
      <c r="D1032" s="491"/>
      <c r="E1032" s="495"/>
      <c r="F1032" s="495"/>
      <c r="G1032" s="495"/>
      <c r="H1032" s="495"/>
      <c r="I1032" s="495"/>
      <c r="J1032" s="494"/>
      <c r="K1032" s="495"/>
    </row>
    <row r="1033" spans="1:11">
      <c r="A1033" s="490"/>
      <c r="B1033" s="260"/>
      <c r="C1033" s="474"/>
      <c r="D1033" s="491"/>
      <c r="E1033" s="495"/>
      <c r="F1033" s="495"/>
      <c r="G1033" s="495"/>
      <c r="H1033" s="495"/>
      <c r="I1033" s="495"/>
      <c r="J1033" s="494"/>
      <c r="K1033" s="495"/>
    </row>
    <row r="1034" spans="1:11">
      <c r="A1034" s="490"/>
      <c r="B1034" s="260"/>
      <c r="C1034" s="474"/>
      <c r="D1034" s="491"/>
      <c r="E1034" s="495"/>
      <c r="F1034" s="495"/>
      <c r="G1034" s="495"/>
      <c r="H1034" s="495"/>
      <c r="I1034" s="495"/>
      <c r="J1034" s="494"/>
      <c r="K1034" s="495"/>
    </row>
    <row r="1035" spans="1:11">
      <c r="A1035" s="490"/>
      <c r="B1035" s="260"/>
      <c r="C1035" s="474"/>
      <c r="D1035" s="491"/>
      <c r="E1035" s="495"/>
      <c r="F1035" s="495"/>
      <c r="G1035" s="495"/>
      <c r="H1035" s="495"/>
      <c r="I1035" s="495"/>
      <c r="J1035" s="494"/>
      <c r="K1035" s="495"/>
    </row>
    <row r="1036" spans="1:11">
      <c r="A1036" s="490"/>
      <c r="B1036" s="260"/>
      <c r="C1036" s="474"/>
      <c r="D1036" s="491"/>
      <c r="E1036" s="495"/>
      <c r="F1036" s="495"/>
      <c r="G1036" s="495"/>
      <c r="H1036" s="495"/>
      <c r="I1036" s="495"/>
      <c r="J1036" s="494"/>
      <c r="K1036" s="495"/>
    </row>
    <row r="1037" spans="1:11">
      <c r="A1037" s="490"/>
      <c r="B1037" s="260"/>
      <c r="C1037" s="474"/>
      <c r="D1037" s="491"/>
      <c r="E1037" s="495"/>
      <c r="F1037" s="495"/>
      <c r="G1037" s="495"/>
      <c r="H1037" s="495"/>
      <c r="I1037" s="495"/>
      <c r="J1037" s="494"/>
      <c r="K1037" s="495"/>
    </row>
    <row r="1038" spans="1:11">
      <c r="A1038" s="490"/>
      <c r="B1038" s="260"/>
      <c r="C1038" s="474"/>
      <c r="D1038" s="491"/>
      <c r="E1038" s="495"/>
      <c r="F1038" s="495"/>
      <c r="G1038" s="495"/>
      <c r="H1038" s="495"/>
      <c r="I1038" s="495"/>
      <c r="J1038" s="494"/>
      <c r="K1038" s="495"/>
    </row>
    <row r="1039" spans="1:11">
      <c r="A1039" s="490"/>
      <c r="B1039" s="260"/>
      <c r="C1039" s="474"/>
      <c r="D1039" s="491"/>
      <c r="E1039" s="495"/>
      <c r="F1039" s="495"/>
      <c r="G1039" s="495"/>
      <c r="H1039" s="495"/>
      <c r="I1039" s="495"/>
      <c r="J1039" s="494"/>
      <c r="K1039" s="495"/>
    </row>
    <row r="1040" spans="1:11">
      <c r="A1040" s="490"/>
      <c r="B1040" s="260"/>
      <c r="C1040" s="474"/>
      <c r="D1040" s="491"/>
      <c r="E1040" s="495"/>
      <c r="F1040" s="495"/>
      <c r="G1040" s="495"/>
      <c r="H1040" s="495"/>
      <c r="I1040" s="495"/>
      <c r="J1040" s="494"/>
      <c r="K1040" s="495"/>
    </row>
    <row r="1041" spans="1:11">
      <c r="A1041" s="490"/>
      <c r="B1041" s="260"/>
      <c r="C1041" s="474"/>
      <c r="D1041" s="491"/>
      <c r="E1041" s="495"/>
      <c r="F1041" s="495"/>
      <c r="G1041" s="495"/>
      <c r="H1041" s="495"/>
      <c r="I1041" s="495"/>
      <c r="J1041" s="494"/>
      <c r="K1041" s="495"/>
    </row>
    <row r="1042" spans="1:11">
      <c r="A1042" s="490"/>
      <c r="B1042" s="260"/>
      <c r="C1042" s="474"/>
      <c r="D1042" s="491"/>
      <c r="E1042" s="495"/>
      <c r="F1042" s="495"/>
      <c r="G1042" s="495"/>
      <c r="H1042" s="495"/>
      <c r="I1042" s="495"/>
      <c r="J1042" s="494"/>
      <c r="K1042" s="495"/>
    </row>
    <row r="1043" spans="1:11">
      <c r="A1043" s="490"/>
      <c r="B1043" s="260"/>
      <c r="C1043" s="474"/>
      <c r="D1043" s="491"/>
      <c r="E1043" s="495"/>
      <c r="F1043" s="495"/>
      <c r="G1043" s="495"/>
      <c r="H1043" s="495"/>
      <c r="I1043" s="495"/>
      <c r="J1043" s="494"/>
      <c r="K1043" s="495"/>
    </row>
    <row r="1044" spans="1:11">
      <c r="A1044" s="490"/>
      <c r="B1044" s="260"/>
      <c r="C1044" s="474"/>
      <c r="D1044" s="491"/>
      <c r="E1044" s="495"/>
      <c r="F1044" s="495"/>
      <c r="G1044" s="495"/>
      <c r="H1044" s="495"/>
      <c r="I1044" s="495"/>
      <c r="J1044" s="494"/>
      <c r="K1044" s="495"/>
    </row>
    <row r="1045" spans="1:11">
      <c r="A1045" s="490"/>
      <c r="B1045" s="260"/>
      <c r="C1045" s="474"/>
      <c r="D1045" s="491"/>
      <c r="E1045" s="495"/>
      <c r="F1045" s="495"/>
      <c r="G1045" s="495"/>
      <c r="H1045" s="495"/>
      <c r="I1045" s="495"/>
      <c r="J1045" s="494"/>
      <c r="K1045" s="495"/>
    </row>
    <row r="1046" spans="1:11">
      <c r="A1046" s="490"/>
      <c r="B1046" s="260"/>
      <c r="C1046" s="474"/>
      <c r="D1046" s="491"/>
      <c r="E1046" s="495"/>
      <c r="F1046" s="495"/>
      <c r="G1046" s="495"/>
      <c r="H1046" s="495"/>
      <c r="I1046" s="495"/>
      <c r="J1046" s="494"/>
      <c r="K1046" s="495"/>
    </row>
    <row r="1047" spans="1:11">
      <c r="A1047" s="490"/>
      <c r="B1047" s="260"/>
      <c r="C1047" s="474"/>
      <c r="D1047" s="491"/>
      <c r="E1047" s="495"/>
      <c r="F1047" s="495"/>
      <c r="G1047" s="495"/>
      <c r="H1047" s="495"/>
      <c r="I1047" s="495"/>
      <c r="J1047" s="494"/>
      <c r="K1047" s="495"/>
    </row>
    <row r="1048" spans="1:11">
      <c r="A1048" s="490"/>
      <c r="B1048" s="260"/>
      <c r="C1048" s="474"/>
      <c r="D1048" s="491"/>
      <c r="E1048" s="495"/>
      <c r="F1048" s="495"/>
      <c r="G1048" s="495"/>
      <c r="H1048" s="495"/>
      <c r="I1048" s="495"/>
      <c r="J1048" s="494"/>
      <c r="K1048" s="495"/>
    </row>
    <row r="1049" spans="1:11">
      <c r="A1049" s="490"/>
      <c r="B1049" s="260"/>
      <c r="C1049" s="474"/>
      <c r="D1049" s="491"/>
      <c r="E1049" s="495"/>
      <c r="F1049" s="495"/>
      <c r="G1049" s="495"/>
      <c r="H1049" s="495"/>
      <c r="I1049" s="495"/>
      <c r="J1049" s="494"/>
      <c r="K1049" s="495"/>
    </row>
    <row r="1050" spans="1:11">
      <c r="A1050" s="490"/>
      <c r="B1050" s="260"/>
      <c r="C1050" s="474"/>
      <c r="D1050" s="491"/>
      <c r="E1050" s="495"/>
      <c r="F1050" s="495"/>
      <c r="G1050" s="495"/>
      <c r="H1050" s="495"/>
      <c r="I1050" s="495"/>
      <c r="J1050" s="494"/>
      <c r="K1050" s="495"/>
    </row>
    <row r="1051" spans="1:11">
      <c r="A1051" s="490"/>
      <c r="B1051" s="260"/>
      <c r="C1051" s="474"/>
      <c r="D1051" s="491"/>
      <c r="E1051" s="495"/>
      <c r="F1051" s="495"/>
      <c r="G1051" s="495"/>
      <c r="H1051" s="495"/>
      <c r="I1051" s="495"/>
      <c r="J1051" s="494"/>
      <c r="K1051" s="495"/>
    </row>
    <row r="1052" spans="1:11">
      <c r="A1052" s="490"/>
      <c r="B1052" s="260"/>
      <c r="C1052" s="474"/>
      <c r="D1052" s="491"/>
      <c r="E1052" s="495"/>
      <c r="F1052" s="495"/>
      <c r="G1052" s="495"/>
      <c r="H1052" s="495"/>
      <c r="I1052" s="495"/>
      <c r="J1052" s="494"/>
      <c r="K1052" s="495"/>
    </row>
    <row r="1053" spans="1:11">
      <c r="A1053" s="490"/>
      <c r="B1053" s="260"/>
      <c r="C1053" s="474"/>
      <c r="D1053" s="491"/>
      <c r="E1053" s="495"/>
      <c r="F1053" s="495"/>
      <c r="G1053" s="495"/>
      <c r="H1053" s="495"/>
      <c r="I1053" s="495"/>
      <c r="J1053" s="494"/>
      <c r="K1053" s="495"/>
    </row>
    <row r="1054" spans="1:11">
      <c r="A1054" s="490"/>
      <c r="B1054" s="260"/>
      <c r="C1054" s="474"/>
      <c r="D1054" s="491"/>
      <c r="E1054" s="495"/>
      <c r="F1054" s="495"/>
      <c r="G1054" s="495"/>
      <c r="H1054" s="495"/>
      <c r="I1054" s="495"/>
      <c r="J1054" s="494"/>
      <c r="K1054" s="495"/>
    </row>
    <row r="1055" spans="1:11">
      <c r="A1055" s="490"/>
      <c r="B1055" s="260"/>
      <c r="C1055" s="474"/>
      <c r="D1055" s="491"/>
      <c r="E1055" s="495"/>
      <c r="F1055" s="495"/>
      <c r="G1055" s="495"/>
      <c r="H1055" s="495"/>
      <c r="I1055" s="495"/>
      <c r="J1055" s="494"/>
      <c r="K1055" s="495"/>
    </row>
    <row r="1056" spans="1:11">
      <c r="A1056" s="490"/>
      <c r="B1056" s="260"/>
      <c r="C1056" s="474"/>
      <c r="D1056" s="491"/>
      <c r="E1056" s="495"/>
      <c r="F1056" s="495"/>
      <c r="G1056" s="495"/>
      <c r="H1056" s="495"/>
      <c r="I1056" s="495"/>
      <c r="J1056" s="494"/>
      <c r="K1056" s="495"/>
    </row>
    <row r="1057" spans="1:11">
      <c r="A1057" s="490"/>
      <c r="B1057" s="260"/>
      <c r="C1057" s="474"/>
      <c r="D1057" s="491"/>
      <c r="E1057" s="495"/>
      <c r="F1057" s="495"/>
      <c r="G1057" s="495"/>
      <c r="H1057" s="495"/>
      <c r="I1057" s="495"/>
      <c r="J1057" s="494"/>
      <c r="K1057" s="495"/>
    </row>
    <row r="1058" spans="1:11">
      <c r="A1058" s="490"/>
      <c r="B1058" s="260"/>
      <c r="C1058" s="474"/>
      <c r="D1058" s="491"/>
      <c r="E1058" s="495"/>
      <c r="F1058" s="495"/>
      <c r="G1058" s="495"/>
      <c r="H1058" s="495"/>
      <c r="I1058" s="495"/>
      <c r="J1058" s="494"/>
      <c r="K1058" s="495"/>
    </row>
    <row r="1059" spans="1:11">
      <c r="A1059" s="490"/>
      <c r="B1059" s="260"/>
      <c r="C1059" s="474"/>
      <c r="D1059" s="491"/>
      <c r="E1059" s="495"/>
      <c r="F1059" s="495"/>
      <c r="G1059" s="495"/>
      <c r="H1059" s="495"/>
      <c r="I1059" s="495"/>
      <c r="J1059" s="494"/>
      <c r="K1059" s="495"/>
    </row>
    <row r="1060" spans="1:11">
      <c r="A1060" s="490"/>
      <c r="B1060" s="260"/>
      <c r="C1060" s="474"/>
      <c r="D1060" s="491"/>
      <c r="E1060" s="495"/>
      <c r="F1060" s="495"/>
      <c r="G1060" s="495"/>
      <c r="H1060" s="495"/>
      <c r="I1060" s="495"/>
      <c r="J1060" s="494"/>
      <c r="K1060" s="495"/>
    </row>
    <row r="1061" spans="1:11">
      <c r="A1061" s="490"/>
      <c r="B1061" s="260"/>
      <c r="C1061" s="474"/>
      <c r="D1061" s="491"/>
      <c r="E1061" s="495"/>
      <c r="F1061" s="495"/>
      <c r="G1061" s="495"/>
      <c r="H1061" s="495"/>
      <c r="I1061" s="495"/>
      <c r="J1061" s="494"/>
      <c r="K1061" s="495"/>
    </row>
    <row r="1062" spans="1:11">
      <c r="A1062" s="490"/>
      <c r="B1062" s="260"/>
      <c r="C1062" s="474"/>
      <c r="D1062" s="491"/>
      <c r="E1062" s="495"/>
      <c r="F1062" s="495"/>
      <c r="G1062" s="495"/>
      <c r="H1062" s="495"/>
      <c r="I1062" s="495"/>
      <c r="J1062" s="494"/>
      <c r="K1062" s="495"/>
    </row>
    <row r="1063" spans="1:11">
      <c r="A1063" s="490"/>
      <c r="B1063" s="260"/>
      <c r="C1063" s="474"/>
      <c r="D1063" s="491"/>
      <c r="E1063" s="495"/>
      <c r="F1063" s="495"/>
      <c r="G1063" s="495"/>
      <c r="H1063" s="495"/>
      <c r="I1063" s="495"/>
      <c r="J1063" s="494"/>
      <c r="K1063" s="495"/>
    </row>
    <row r="1064" spans="1:11">
      <c r="A1064" s="490"/>
      <c r="B1064" s="260"/>
      <c r="C1064" s="474"/>
      <c r="D1064" s="491"/>
      <c r="E1064" s="495"/>
      <c r="F1064" s="495"/>
      <c r="G1064" s="495"/>
      <c r="H1064" s="495"/>
      <c r="I1064" s="495"/>
      <c r="J1064" s="494"/>
      <c r="K1064" s="495"/>
    </row>
    <row r="1065" spans="1:11">
      <c r="A1065" s="490"/>
      <c r="B1065" s="260"/>
      <c r="C1065" s="474"/>
      <c r="D1065" s="491"/>
      <c r="E1065" s="495"/>
      <c r="F1065" s="495"/>
      <c r="G1065" s="495"/>
      <c r="H1065" s="495"/>
      <c r="I1065" s="495"/>
      <c r="J1065" s="494"/>
      <c r="K1065" s="495"/>
    </row>
    <row r="1066" spans="1:11">
      <c r="A1066" s="490"/>
      <c r="B1066" s="260"/>
      <c r="C1066" s="474"/>
      <c r="D1066" s="491"/>
      <c r="E1066" s="495"/>
      <c r="F1066" s="495"/>
      <c r="G1066" s="495"/>
      <c r="H1066" s="495"/>
      <c r="I1066" s="495"/>
      <c r="J1066" s="494"/>
      <c r="K1066" s="495"/>
    </row>
    <row r="1067" spans="1:11">
      <c r="A1067" s="490"/>
      <c r="B1067" s="260"/>
      <c r="C1067" s="474"/>
      <c r="D1067" s="491"/>
      <c r="E1067" s="495"/>
      <c r="F1067" s="495"/>
      <c r="G1067" s="495"/>
      <c r="H1067" s="495"/>
      <c r="I1067" s="495"/>
      <c r="J1067" s="494"/>
      <c r="K1067" s="495"/>
    </row>
    <row r="1068" spans="1:11">
      <c r="A1068" s="490"/>
      <c r="B1068" s="260"/>
      <c r="C1068" s="474"/>
      <c r="D1068" s="491"/>
      <c r="E1068" s="495"/>
      <c r="F1068" s="495"/>
      <c r="G1068" s="495"/>
      <c r="H1068" s="495"/>
      <c r="I1068" s="495"/>
      <c r="J1068" s="494"/>
      <c r="K1068" s="495"/>
    </row>
    <row r="1069" spans="1:11">
      <c r="A1069" s="490"/>
      <c r="B1069" s="260"/>
      <c r="C1069" s="474"/>
      <c r="D1069" s="491"/>
      <c r="E1069" s="495"/>
      <c r="F1069" s="495"/>
      <c r="G1069" s="495"/>
      <c r="H1069" s="495"/>
      <c r="I1069" s="495"/>
      <c r="J1069" s="494"/>
      <c r="K1069" s="495"/>
    </row>
    <row r="1070" spans="1:11">
      <c r="A1070" s="490"/>
      <c r="B1070" s="260"/>
      <c r="C1070" s="474"/>
      <c r="D1070" s="491"/>
      <c r="E1070" s="495"/>
      <c r="F1070" s="495"/>
      <c r="G1070" s="495"/>
      <c r="H1070" s="495"/>
      <c r="I1070" s="495"/>
      <c r="J1070" s="494"/>
      <c r="K1070" s="495"/>
    </row>
    <row r="1071" spans="1:11">
      <c r="A1071" s="490"/>
      <c r="B1071" s="260"/>
      <c r="C1071" s="474"/>
      <c r="D1071" s="491"/>
      <c r="E1071" s="495"/>
      <c r="F1071" s="495"/>
      <c r="G1071" s="495"/>
      <c r="H1071" s="495"/>
      <c r="I1071" s="495"/>
      <c r="J1071" s="494"/>
      <c r="K1071" s="495"/>
    </row>
    <row r="1072" spans="1:11">
      <c r="A1072" s="490"/>
      <c r="B1072" s="260"/>
      <c r="C1072" s="474"/>
      <c r="D1072" s="491"/>
      <c r="E1072" s="495"/>
      <c r="F1072" s="495"/>
      <c r="G1072" s="495"/>
      <c r="H1072" s="495"/>
      <c r="I1072" s="495"/>
      <c r="J1072" s="494"/>
      <c r="K1072" s="495"/>
    </row>
    <row r="1073" spans="1:11">
      <c r="A1073" s="490"/>
      <c r="B1073" s="260"/>
      <c r="C1073" s="474"/>
      <c r="D1073" s="491"/>
      <c r="E1073" s="495"/>
      <c r="F1073" s="495"/>
      <c r="G1073" s="495"/>
      <c r="H1073" s="495"/>
      <c r="I1073" s="495"/>
      <c r="J1073" s="494"/>
      <c r="K1073" s="495"/>
    </row>
    <row r="1074" spans="1:11">
      <c r="A1074" s="490"/>
      <c r="B1074" s="260"/>
      <c r="C1074" s="474"/>
      <c r="D1074" s="491"/>
      <c r="E1074" s="495"/>
      <c r="F1074" s="495"/>
      <c r="G1074" s="495"/>
      <c r="H1074" s="495"/>
      <c r="I1074" s="495"/>
      <c r="J1074" s="494"/>
      <c r="K1074" s="495"/>
    </row>
    <row r="1075" spans="1:11">
      <c r="A1075" s="490"/>
      <c r="B1075" s="260"/>
      <c r="C1075" s="474"/>
      <c r="D1075" s="491"/>
      <c r="E1075" s="495"/>
      <c r="F1075" s="495"/>
      <c r="G1075" s="495"/>
      <c r="H1075" s="495"/>
      <c r="I1075" s="495"/>
      <c r="J1075" s="494"/>
      <c r="K1075" s="495"/>
    </row>
    <row r="1076" spans="1:11">
      <c r="A1076" s="490"/>
      <c r="B1076" s="260"/>
      <c r="C1076" s="474"/>
      <c r="D1076" s="491"/>
      <c r="E1076" s="495"/>
      <c r="F1076" s="495"/>
      <c r="G1076" s="495"/>
      <c r="H1076" s="495"/>
      <c r="I1076" s="495"/>
      <c r="J1076" s="494"/>
      <c r="K1076" s="495"/>
    </row>
    <row r="1077" spans="1:11">
      <c r="A1077" s="490"/>
      <c r="B1077" s="260"/>
      <c r="C1077" s="474"/>
      <c r="D1077" s="491"/>
      <c r="E1077" s="495"/>
      <c r="F1077" s="495"/>
      <c r="G1077" s="495"/>
      <c r="H1077" s="495"/>
      <c r="I1077" s="495"/>
      <c r="J1077" s="494"/>
      <c r="K1077" s="495"/>
    </row>
    <row r="1078" spans="1:11">
      <c r="A1078" s="490"/>
      <c r="B1078" s="260"/>
      <c r="C1078" s="474"/>
      <c r="D1078" s="491"/>
      <c r="E1078" s="495"/>
      <c r="F1078" s="495"/>
      <c r="G1078" s="495"/>
      <c r="H1078" s="495"/>
      <c r="I1078" s="495"/>
      <c r="J1078" s="494"/>
      <c r="K1078" s="495"/>
    </row>
    <row r="1079" spans="1:11">
      <c r="A1079" s="490"/>
      <c r="B1079" s="260"/>
      <c r="C1079" s="474"/>
      <c r="D1079" s="491"/>
      <c r="E1079" s="495"/>
      <c r="F1079" s="495"/>
      <c r="G1079" s="495"/>
      <c r="H1079" s="495"/>
      <c r="I1079" s="495"/>
      <c r="J1079" s="494"/>
      <c r="K1079" s="495"/>
    </row>
    <row r="1080" spans="1:11">
      <c r="A1080" s="490"/>
      <c r="B1080" s="260"/>
      <c r="C1080" s="474"/>
      <c r="D1080" s="491"/>
      <c r="E1080" s="495"/>
      <c r="F1080" s="495"/>
      <c r="G1080" s="495"/>
      <c r="H1080" s="495"/>
      <c r="I1080" s="495"/>
      <c r="J1080" s="494"/>
      <c r="K1080" s="495"/>
    </row>
    <row r="1081" spans="1:11">
      <c r="A1081" s="490"/>
      <c r="B1081" s="260"/>
      <c r="C1081" s="474"/>
      <c r="D1081" s="491"/>
      <c r="E1081" s="495"/>
      <c r="F1081" s="495"/>
      <c r="G1081" s="495"/>
      <c r="H1081" s="495"/>
      <c r="I1081" s="495"/>
      <c r="J1081" s="494"/>
      <c r="K1081" s="495"/>
    </row>
    <row r="1082" spans="1:11">
      <c r="A1082" s="490"/>
      <c r="B1082" s="260"/>
      <c r="C1082" s="474"/>
      <c r="D1082" s="491"/>
      <c r="E1082" s="495"/>
      <c r="F1082" s="495"/>
      <c r="G1082" s="495"/>
      <c r="H1082" s="495"/>
      <c r="I1082" s="495"/>
      <c r="J1082" s="494"/>
      <c r="K1082" s="495"/>
    </row>
    <row r="1083" spans="1:11">
      <c r="A1083" s="490"/>
      <c r="B1083" s="260"/>
      <c r="C1083" s="474"/>
      <c r="D1083" s="491"/>
      <c r="E1083" s="495"/>
      <c r="F1083" s="495"/>
      <c r="G1083" s="495"/>
      <c r="H1083" s="495"/>
      <c r="I1083" s="495"/>
      <c r="J1083" s="494"/>
      <c r="K1083" s="495"/>
    </row>
    <row r="1084" spans="1:11">
      <c r="A1084" s="490"/>
      <c r="B1084" s="260"/>
      <c r="C1084" s="474"/>
      <c r="D1084" s="491"/>
      <c r="E1084" s="495"/>
      <c r="F1084" s="495"/>
      <c r="G1084" s="495"/>
      <c r="H1084" s="495"/>
      <c r="I1084" s="495"/>
      <c r="J1084" s="494"/>
      <c r="K1084" s="495"/>
    </row>
    <row r="1085" spans="1:11">
      <c r="A1085" s="490"/>
      <c r="B1085" s="260"/>
      <c r="C1085" s="474"/>
      <c r="D1085" s="491"/>
      <c r="E1085" s="495"/>
      <c r="F1085" s="495"/>
      <c r="G1085" s="495"/>
      <c r="H1085" s="495"/>
      <c r="I1085" s="495"/>
      <c r="J1085" s="494"/>
      <c r="K1085" s="495"/>
    </row>
    <row r="1086" spans="1:11">
      <c r="A1086" s="490"/>
      <c r="B1086" s="260"/>
      <c r="C1086" s="474"/>
      <c r="D1086" s="491"/>
      <c r="E1086" s="495"/>
      <c r="F1086" s="495"/>
      <c r="G1086" s="495"/>
      <c r="H1086" s="495"/>
      <c r="I1086" s="495"/>
      <c r="J1086" s="494"/>
      <c r="K1086" s="495"/>
    </row>
    <row r="1087" spans="1:11">
      <c r="A1087" s="490"/>
      <c r="B1087" s="260"/>
      <c r="C1087" s="474"/>
      <c r="D1087" s="491"/>
      <c r="E1087" s="495"/>
      <c r="F1087" s="495"/>
      <c r="G1087" s="495"/>
      <c r="H1087" s="495"/>
      <c r="I1087" s="495"/>
      <c r="J1087" s="494"/>
      <c r="K1087" s="495"/>
    </row>
    <row r="1088" spans="1:11">
      <c r="A1088" s="490"/>
      <c r="B1088" s="260"/>
      <c r="C1088" s="474"/>
      <c r="D1088" s="491"/>
      <c r="E1088" s="495"/>
      <c r="F1088" s="495"/>
      <c r="G1088" s="495"/>
      <c r="H1088" s="495"/>
      <c r="I1088" s="495"/>
      <c r="J1088" s="494"/>
      <c r="K1088" s="495"/>
    </row>
    <row r="1089" spans="1:11">
      <c r="A1089" s="490"/>
      <c r="B1089" s="260"/>
      <c r="C1089" s="474"/>
      <c r="D1089" s="491"/>
      <c r="E1089" s="495"/>
      <c r="F1089" s="495"/>
      <c r="G1089" s="495"/>
      <c r="H1089" s="495"/>
      <c r="I1089" s="495"/>
      <c r="J1089" s="494"/>
      <c r="K1089" s="495"/>
    </row>
    <row r="1090" spans="1:11">
      <c r="A1090" s="490"/>
      <c r="B1090" s="260"/>
      <c r="C1090" s="474"/>
      <c r="D1090" s="491"/>
      <c r="E1090" s="495"/>
      <c r="F1090" s="495"/>
      <c r="G1090" s="495"/>
      <c r="H1090" s="495"/>
      <c r="I1090" s="495"/>
      <c r="J1090" s="494"/>
      <c r="K1090" s="495"/>
    </row>
    <row r="1091" spans="1:11">
      <c r="A1091" s="490"/>
      <c r="B1091" s="260"/>
      <c r="C1091" s="474"/>
      <c r="D1091" s="491"/>
      <c r="E1091" s="495"/>
      <c r="F1091" s="495"/>
      <c r="G1091" s="495"/>
      <c r="H1091" s="495"/>
      <c r="I1091" s="495"/>
      <c r="J1091" s="494"/>
      <c r="K1091" s="495"/>
    </row>
    <row r="1092" spans="1:11">
      <c r="A1092" s="490"/>
      <c r="B1092" s="260"/>
      <c r="C1092" s="474"/>
      <c r="D1092" s="491"/>
      <c r="E1092" s="495"/>
      <c r="F1092" s="495"/>
      <c r="G1092" s="495"/>
      <c r="H1092" s="495"/>
      <c r="I1092" s="495"/>
      <c r="J1092" s="494"/>
      <c r="K1092" s="495"/>
    </row>
    <row r="1093" spans="1:11">
      <c r="A1093" s="490"/>
      <c r="B1093" s="260"/>
      <c r="C1093" s="474"/>
      <c r="D1093" s="491"/>
      <c r="E1093" s="495"/>
      <c r="F1093" s="495"/>
      <c r="G1093" s="495"/>
      <c r="H1093" s="495"/>
      <c r="I1093" s="495"/>
      <c r="J1093" s="494"/>
      <c r="K1093" s="495"/>
    </row>
    <row r="1094" spans="1:11">
      <c r="A1094" s="490"/>
      <c r="B1094" s="260"/>
      <c r="C1094" s="474"/>
      <c r="D1094" s="491"/>
      <c r="E1094" s="495"/>
      <c r="F1094" s="495"/>
      <c r="G1094" s="495"/>
      <c r="H1094" s="495"/>
      <c r="I1094" s="495"/>
      <c r="J1094" s="494"/>
      <c r="K1094" s="495"/>
    </row>
    <row r="1095" spans="1:11">
      <c r="A1095" s="490"/>
      <c r="B1095" s="260"/>
      <c r="C1095" s="474"/>
      <c r="D1095" s="491"/>
      <c r="E1095" s="495"/>
      <c r="F1095" s="495"/>
      <c r="G1095" s="495"/>
      <c r="H1095" s="495"/>
      <c r="I1095" s="495"/>
      <c r="J1095" s="494"/>
      <c r="K1095" s="495"/>
    </row>
    <row r="1096" spans="1:11">
      <c r="A1096" s="490"/>
      <c r="B1096" s="260"/>
      <c r="C1096" s="474"/>
      <c r="D1096" s="491"/>
      <c r="E1096" s="495"/>
      <c r="F1096" s="495"/>
      <c r="G1096" s="495"/>
      <c r="H1096" s="495"/>
      <c r="I1096" s="495"/>
      <c r="J1096" s="494"/>
      <c r="K1096" s="495"/>
    </row>
    <row r="1097" spans="1:11">
      <c r="A1097" s="490"/>
      <c r="B1097" s="260"/>
      <c r="C1097" s="474"/>
      <c r="D1097" s="491"/>
      <c r="E1097" s="495"/>
      <c r="F1097" s="495"/>
      <c r="G1097" s="495"/>
      <c r="H1097" s="495"/>
      <c r="I1097" s="495"/>
      <c r="J1097" s="494"/>
      <c r="K1097" s="495"/>
    </row>
    <row r="1098" spans="1:11">
      <c r="A1098" s="490"/>
      <c r="B1098" s="260"/>
      <c r="C1098" s="474"/>
      <c r="D1098" s="491"/>
      <c r="E1098" s="495"/>
      <c r="F1098" s="495"/>
      <c r="G1098" s="495"/>
      <c r="H1098" s="495"/>
      <c r="I1098" s="495"/>
      <c r="J1098" s="494"/>
      <c r="K1098" s="495"/>
    </row>
    <row r="1099" spans="1:11">
      <c r="A1099" s="490"/>
      <c r="B1099" s="260"/>
      <c r="C1099" s="474"/>
      <c r="D1099" s="491"/>
      <c r="E1099" s="495"/>
      <c r="F1099" s="495"/>
      <c r="G1099" s="495"/>
      <c r="H1099" s="495"/>
      <c r="I1099" s="495"/>
      <c r="J1099" s="494"/>
      <c r="K1099" s="495"/>
    </row>
    <row r="1100" spans="1:11">
      <c r="A1100" s="490"/>
      <c r="B1100" s="260"/>
      <c r="C1100" s="474"/>
      <c r="D1100" s="491"/>
      <c r="E1100" s="495"/>
      <c r="F1100" s="495"/>
      <c r="G1100" s="495"/>
      <c r="H1100" s="495"/>
      <c r="I1100" s="495"/>
      <c r="J1100" s="494"/>
      <c r="K1100" s="495"/>
    </row>
    <row r="1101" spans="1:11">
      <c r="A1101" s="490"/>
      <c r="B1101" s="260"/>
      <c r="C1101" s="474"/>
      <c r="D1101" s="491"/>
      <c r="E1101" s="495"/>
      <c r="F1101" s="495"/>
      <c r="G1101" s="495"/>
      <c r="H1101" s="495"/>
      <c r="I1101" s="495"/>
      <c r="J1101" s="494"/>
      <c r="K1101" s="495"/>
    </row>
    <row r="1102" spans="1:11">
      <c r="A1102" s="490"/>
      <c r="B1102" s="260"/>
      <c r="C1102" s="474"/>
      <c r="D1102" s="491"/>
      <c r="E1102" s="495"/>
      <c r="F1102" s="495"/>
      <c r="G1102" s="495"/>
      <c r="H1102" s="495"/>
      <c r="I1102" s="495"/>
      <c r="J1102" s="494"/>
      <c r="K1102" s="495"/>
    </row>
    <row r="1103" spans="1:11">
      <c r="A1103" s="490"/>
      <c r="B1103" s="260"/>
      <c r="C1103" s="474"/>
      <c r="D1103" s="491"/>
      <c r="E1103" s="495"/>
      <c r="F1103" s="495"/>
      <c r="G1103" s="495"/>
      <c r="H1103" s="495"/>
      <c r="I1103" s="495"/>
      <c r="J1103" s="494"/>
      <c r="K1103" s="495"/>
    </row>
    <row r="1104" spans="1:11">
      <c r="A1104" s="490"/>
      <c r="B1104" s="260"/>
      <c r="C1104" s="474"/>
      <c r="D1104" s="491"/>
      <c r="E1104" s="495"/>
      <c r="F1104" s="495"/>
      <c r="G1104" s="495"/>
      <c r="H1104" s="495"/>
      <c r="I1104" s="495"/>
      <c r="J1104" s="494"/>
      <c r="K1104" s="495"/>
    </row>
    <row r="1105" spans="1:11">
      <c r="A1105" s="490"/>
      <c r="B1105" s="260"/>
      <c r="C1105" s="474"/>
      <c r="D1105" s="491"/>
      <c r="E1105" s="495"/>
      <c r="F1105" s="495"/>
      <c r="G1105" s="495"/>
      <c r="H1105" s="495"/>
      <c r="I1105" s="495"/>
      <c r="J1105" s="494"/>
      <c r="K1105" s="495"/>
    </row>
    <row r="1106" spans="1:11">
      <c r="A1106" s="490"/>
      <c r="B1106" s="260"/>
      <c r="C1106" s="474"/>
      <c r="D1106" s="491"/>
      <c r="E1106" s="495"/>
      <c r="F1106" s="495"/>
      <c r="G1106" s="495"/>
      <c r="H1106" s="495"/>
      <c r="I1106" s="495"/>
      <c r="J1106" s="494"/>
      <c r="K1106" s="495"/>
    </row>
    <row r="1107" spans="1:11">
      <c r="A1107" s="490"/>
      <c r="B1107" s="260"/>
      <c r="C1107" s="474"/>
      <c r="D1107" s="491"/>
      <c r="E1107" s="495"/>
      <c r="F1107" s="495"/>
      <c r="G1107" s="495"/>
      <c r="H1107" s="495"/>
      <c r="I1107" s="495"/>
      <c r="J1107" s="494"/>
      <c r="K1107" s="495"/>
    </row>
    <row r="1108" spans="1:11">
      <c r="A1108" s="490"/>
      <c r="B1108" s="260"/>
      <c r="C1108" s="474"/>
      <c r="D1108" s="491"/>
      <c r="E1108" s="495"/>
      <c r="F1108" s="495"/>
      <c r="G1108" s="495"/>
      <c r="H1108" s="495"/>
      <c r="I1108" s="495"/>
      <c r="J1108" s="494"/>
      <c r="K1108" s="495"/>
    </row>
    <row r="1109" spans="1:11">
      <c r="A1109" s="490"/>
      <c r="B1109" s="260"/>
      <c r="C1109" s="474"/>
      <c r="D1109" s="491"/>
      <c r="E1109" s="495"/>
      <c r="F1109" s="495"/>
      <c r="G1109" s="495"/>
      <c r="H1109" s="495"/>
      <c r="I1109" s="495"/>
      <c r="J1109" s="494"/>
      <c r="K1109" s="495"/>
    </row>
    <row r="1110" spans="1:11">
      <c r="A1110" s="490"/>
      <c r="B1110" s="260"/>
      <c r="C1110" s="474"/>
      <c r="D1110" s="491"/>
      <c r="E1110" s="495"/>
      <c r="F1110" s="495"/>
      <c r="G1110" s="495"/>
      <c r="H1110" s="495"/>
      <c r="I1110" s="495"/>
      <c r="J1110" s="494"/>
      <c r="K1110" s="495"/>
    </row>
    <row r="1111" spans="1:11">
      <c r="A1111" s="490"/>
      <c r="B1111" s="260"/>
      <c r="C1111" s="474"/>
      <c r="D1111" s="491"/>
      <c r="E1111" s="495"/>
      <c r="F1111" s="495"/>
      <c r="G1111" s="495"/>
      <c r="H1111" s="495"/>
      <c r="I1111" s="495"/>
      <c r="J1111" s="494"/>
      <c r="K1111" s="495"/>
    </row>
    <row r="1112" spans="1:11">
      <c r="A1112" s="490"/>
      <c r="B1112" s="260"/>
      <c r="C1112" s="474"/>
      <c r="D1112" s="491"/>
      <c r="E1112" s="495"/>
      <c r="F1112" s="495"/>
      <c r="G1112" s="495"/>
      <c r="H1112" s="495"/>
      <c r="I1112" s="495"/>
      <c r="J1112" s="494"/>
      <c r="K1112" s="495"/>
    </row>
    <row r="1113" spans="1:11">
      <c r="A1113" s="490"/>
      <c r="B1113" s="260"/>
      <c r="C1113" s="474"/>
      <c r="D1113" s="491"/>
      <c r="E1113" s="495"/>
      <c r="F1113" s="495"/>
      <c r="G1113" s="495"/>
      <c r="H1113" s="495"/>
      <c r="I1113" s="495"/>
      <c r="J1113" s="494"/>
      <c r="K1113" s="495"/>
    </row>
    <row r="1114" spans="1:11">
      <c r="A1114" s="490"/>
      <c r="B1114" s="260"/>
      <c r="C1114" s="474"/>
      <c r="D1114" s="491"/>
      <c r="E1114" s="495"/>
      <c r="F1114" s="495"/>
      <c r="G1114" s="495"/>
      <c r="H1114" s="495"/>
      <c r="I1114" s="495"/>
      <c r="J1114" s="494"/>
      <c r="K1114" s="495"/>
    </row>
    <row r="1115" spans="1:11">
      <c r="A1115" s="490"/>
      <c r="B1115" s="260"/>
      <c r="C1115" s="474"/>
      <c r="D1115" s="491"/>
      <c r="E1115" s="495"/>
      <c r="F1115" s="495"/>
      <c r="G1115" s="495"/>
      <c r="H1115" s="495"/>
      <c r="I1115" s="495"/>
      <c r="J1115" s="494"/>
      <c r="K1115" s="495"/>
    </row>
    <row r="1116" spans="1:11">
      <c r="A1116" s="490"/>
      <c r="B1116" s="260"/>
      <c r="C1116" s="474"/>
      <c r="D1116" s="491"/>
      <c r="E1116" s="495"/>
      <c r="F1116" s="495"/>
      <c r="G1116" s="495"/>
      <c r="H1116" s="495"/>
      <c r="I1116" s="495"/>
      <c r="J1116" s="494"/>
      <c r="K1116" s="495"/>
    </row>
    <row r="1117" spans="1:11">
      <c r="A1117" s="490"/>
      <c r="B1117" s="260"/>
      <c r="C1117" s="474"/>
      <c r="D1117" s="491"/>
      <c r="E1117" s="495"/>
      <c r="F1117" s="495"/>
      <c r="G1117" s="495"/>
      <c r="H1117" s="495"/>
      <c r="I1117" s="495"/>
      <c r="J1117" s="494"/>
      <c r="K1117" s="495"/>
    </row>
    <row r="1118" spans="1:11">
      <c r="A1118" s="490"/>
      <c r="B1118" s="260"/>
      <c r="C1118" s="474"/>
      <c r="D1118" s="491"/>
      <c r="E1118" s="495"/>
      <c r="F1118" s="495"/>
      <c r="G1118" s="495"/>
      <c r="H1118" s="495"/>
      <c r="I1118" s="495"/>
      <c r="J1118" s="494"/>
      <c r="K1118" s="495"/>
    </row>
    <row r="1119" spans="1:11">
      <c r="A1119" s="490"/>
      <c r="B1119" s="260"/>
      <c r="C1119" s="474"/>
      <c r="D1119" s="491"/>
      <c r="E1119" s="495"/>
      <c r="F1119" s="495"/>
      <c r="G1119" s="495"/>
      <c r="H1119" s="495"/>
      <c r="I1119" s="495"/>
      <c r="J1119" s="494"/>
      <c r="K1119" s="495"/>
    </row>
    <row r="1120" spans="1:11">
      <c r="A1120" s="490"/>
      <c r="B1120" s="260"/>
      <c r="C1120" s="474"/>
      <c r="D1120" s="491"/>
      <c r="E1120" s="495"/>
      <c r="F1120" s="495"/>
      <c r="G1120" s="495"/>
      <c r="H1120" s="495"/>
      <c r="I1120" s="495"/>
      <c r="J1120" s="494"/>
      <c r="K1120" s="495"/>
    </row>
    <row r="1121" spans="1:11">
      <c r="A1121" s="490"/>
      <c r="B1121" s="260"/>
      <c r="C1121" s="474"/>
      <c r="D1121" s="491"/>
      <c r="E1121" s="495"/>
      <c r="F1121" s="495"/>
      <c r="G1121" s="495"/>
      <c r="H1121" s="495"/>
      <c r="I1121" s="495"/>
      <c r="J1121" s="494"/>
      <c r="K1121" s="495"/>
    </row>
    <row r="1122" spans="1:11">
      <c r="A1122" s="490"/>
      <c r="B1122" s="260"/>
      <c r="C1122" s="474"/>
      <c r="D1122" s="491"/>
      <c r="E1122" s="495"/>
      <c r="F1122" s="495"/>
      <c r="G1122" s="495"/>
      <c r="H1122" s="495"/>
      <c r="I1122" s="495"/>
      <c r="J1122" s="494"/>
      <c r="K1122" s="495"/>
    </row>
    <row r="1123" spans="1:11">
      <c r="A1123" s="490"/>
      <c r="B1123" s="260"/>
      <c r="C1123" s="474"/>
      <c r="D1123" s="491"/>
      <c r="E1123" s="495"/>
      <c r="F1123" s="495"/>
      <c r="G1123" s="495"/>
      <c r="H1123" s="495"/>
      <c r="I1123" s="495"/>
      <c r="J1123" s="494"/>
      <c r="K1123" s="495"/>
    </row>
    <row r="1124" spans="1:11">
      <c r="A1124" s="490"/>
      <c r="B1124" s="260"/>
      <c r="C1124" s="474"/>
      <c r="D1124" s="491"/>
      <c r="E1124" s="495"/>
      <c r="F1124" s="495"/>
      <c r="G1124" s="495"/>
      <c r="H1124" s="495"/>
      <c r="I1124" s="495"/>
      <c r="J1124" s="494"/>
      <c r="K1124" s="495"/>
    </row>
    <row r="1125" spans="1:11">
      <c r="A1125" s="490"/>
      <c r="B1125" s="260"/>
      <c r="C1125" s="474"/>
      <c r="D1125" s="491"/>
      <c r="E1125" s="495"/>
      <c r="F1125" s="495"/>
      <c r="G1125" s="495"/>
      <c r="H1125" s="495"/>
      <c r="I1125" s="495"/>
      <c r="J1125" s="494"/>
      <c r="K1125" s="495"/>
    </row>
    <row r="1126" spans="1:11">
      <c r="A1126" s="490"/>
      <c r="B1126" s="260"/>
      <c r="C1126" s="474"/>
      <c r="D1126" s="491"/>
      <c r="E1126" s="495"/>
      <c r="F1126" s="495"/>
      <c r="G1126" s="495"/>
      <c r="H1126" s="495"/>
      <c r="I1126" s="495"/>
      <c r="J1126" s="494"/>
      <c r="K1126" s="495"/>
    </row>
    <row r="1127" spans="1:11">
      <c r="A1127" s="490"/>
      <c r="B1127" s="260"/>
      <c r="C1127" s="474"/>
      <c r="D1127" s="491"/>
      <c r="E1127" s="495"/>
      <c r="F1127" s="495"/>
      <c r="G1127" s="495"/>
      <c r="H1127" s="495"/>
      <c r="I1127" s="495"/>
      <c r="J1127" s="494"/>
      <c r="K1127" s="495"/>
    </row>
    <row r="1128" spans="1:11">
      <c r="A1128" s="490"/>
      <c r="B1128" s="260"/>
      <c r="C1128" s="474"/>
      <c r="D1128" s="491"/>
      <c r="E1128" s="495"/>
      <c r="F1128" s="495"/>
      <c r="G1128" s="495"/>
      <c r="H1128" s="495"/>
      <c r="I1128" s="495"/>
      <c r="J1128" s="494"/>
      <c r="K1128" s="495"/>
    </row>
    <row r="1129" spans="1:11">
      <c r="A1129" s="490"/>
      <c r="B1129" s="260"/>
      <c r="C1129" s="474"/>
      <c r="D1129" s="491"/>
      <c r="E1129" s="495"/>
      <c r="F1129" s="495"/>
      <c r="G1129" s="495"/>
      <c r="H1129" s="495"/>
      <c r="I1129" s="495"/>
      <c r="J1129" s="494"/>
      <c r="K1129" s="495"/>
    </row>
    <row r="1130" spans="1:11">
      <c r="A1130" s="490"/>
      <c r="B1130" s="260"/>
      <c r="C1130" s="474"/>
      <c r="D1130" s="491"/>
      <c r="E1130" s="495"/>
      <c r="F1130" s="495"/>
      <c r="G1130" s="495"/>
      <c r="H1130" s="495"/>
      <c r="I1130" s="495"/>
      <c r="J1130" s="494"/>
      <c r="K1130" s="495"/>
    </row>
    <row r="1131" spans="1:11">
      <c r="A1131" s="490"/>
      <c r="B1131" s="260"/>
      <c r="C1131" s="474"/>
      <c r="D1131" s="491"/>
      <c r="E1131" s="495"/>
      <c r="F1131" s="495"/>
      <c r="G1131" s="495"/>
      <c r="H1131" s="495"/>
      <c r="I1131" s="495"/>
      <c r="J1131" s="494"/>
      <c r="K1131" s="495"/>
    </row>
    <row r="1132" spans="1:11">
      <c r="A1132" s="490"/>
      <c r="B1132" s="260"/>
      <c r="C1132" s="474"/>
      <c r="D1132" s="491"/>
      <c r="E1132" s="495"/>
      <c r="F1132" s="495"/>
      <c r="G1132" s="495"/>
      <c r="H1132" s="495"/>
      <c r="I1132" s="495"/>
      <c r="J1132" s="494"/>
      <c r="K1132" s="495"/>
    </row>
    <row r="1133" spans="1:11">
      <c r="A1133" s="490"/>
      <c r="B1133" s="260"/>
      <c r="C1133" s="474"/>
      <c r="D1133" s="491"/>
      <c r="E1133" s="495"/>
      <c r="F1133" s="495"/>
      <c r="G1133" s="495"/>
      <c r="H1133" s="495"/>
      <c r="I1133" s="495"/>
      <c r="J1133" s="494"/>
      <c r="K1133" s="495"/>
    </row>
    <row r="1134" spans="1:11">
      <c r="A1134" s="490"/>
      <c r="B1134" s="260"/>
      <c r="C1134" s="474"/>
      <c r="D1134" s="491"/>
      <c r="E1134" s="495"/>
      <c r="F1134" s="495"/>
      <c r="G1134" s="495"/>
      <c r="H1134" s="495"/>
      <c r="I1134" s="495"/>
      <c r="J1134" s="494"/>
      <c r="K1134" s="495"/>
    </row>
    <row r="1135" spans="1:11">
      <c r="A1135" s="490"/>
      <c r="B1135" s="260"/>
      <c r="C1135" s="474"/>
      <c r="D1135" s="491"/>
      <c r="E1135" s="495"/>
      <c r="F1135" s="495"/>
      <c r="G1135" s="495"/>
      <c r="H1135" s="495"/>
      <c r="I1135" s="495"/>
      <c r="J1135" s="494"/>
      <c r="K1135" s="495"/>
    </row>
    <row r="1136" spans="1:11">
      <c r="A1136" s="490"/>
      <c r="B1136" s="260"/>
      <c r="C1136" s="474"/>
      <c r="D1136" s="491"/>
      <c r="E1136" s="495"/>
      <c r="F1136" s="495"/>
      <c r="G1136" s="495"/>
      <c r="H1136" s="495"/>
      <c r="I1136" s="495"/>
      <c r="J1136" s="494"/>
      <c r="K1136" s="495"/>
    </row>
    <row r="1137" spans="1:11">
      <c r="A1137" s="490"/>
      <c r="B1137" s="260"/>
      <c r="C1137" s="474"/>
      <c r="D1137" s="491"/>
      <c r="E1137" s="495"/>
      <c r="F1137" s="495"/>
      <c r="G1137" s="495"/>
      <c r="H1137" s="495"/>
      <c r="I1137" s="495"/>
      <c r="J1137" s="494"/>
      <c r="K1137" s="495"/>
    </row>
    <row r="1138" spans="1:11">
      <c r="A1138" s="490"/>
      <c r="B1138" s="260"/>
      <c r="C1138" s="474"/>
      <c r="D1138" s="491"/>
      <c r="E1138" s="495"/>
      <c r="F1138" s="495"/>
      <c r="G1138" s="495"/>
      <c r="H1138" s="495"/>
      <c r="I1138" s="495"/>
      <c r="J1138" s="494"/>
      <c r="K1138" s="495"/>
    </row>
    <row r="1139" spans="1:11">
      <c r="A1139" s="490"/>
      <c r="B1139" s="260"/>
      <c r="C1139" s="474"/>
      <c r="D1139" s="491"/>
      <c r="E1139" s="495"/>
      <c r="F1139" s="495"/>
      <c r="G1139" s="495"/>
      <c r="H1139" s="495"/>
      <c r="I1139" s="495"/>
      <c r="J1139" s="494"/>
      <c r="K1139" s="495"/>
    </row>
    <row r="1140" spans="1:11">
      <c r="A1140" s="490"/>
      <c r="B1140" s="260"/>
      <c r="C1140" s="474"/>
      <c r="D1140" s="491"/>
      <c r="E1140" s="495"/>
      <c r="F1140" s="495"/>
      <c r="G1140" s="495"/>
      <c r="H1140" s="495"/>
      <c r="I1140" s="495"/>
      <c r="J1140" s="494"/>
      <c r="K1140" s="495"/>
    </row>
    <row r="1141" spans="1:11">
      <c r="A1141" s="490"/>
      <c r="B1141" s="260"/>
      <c r="C1141" s="474"/>
      <c r="D1141" s="491"/>
      <c r="E1141" s="495"/>
      <c r="F1141" s="495"/>
      <c r="G1141" s="495"/>
      <c r="H1141" s="495"/>
      <c r="I1141" s="495"/>
      <c r="J1141" s="494"/>
      <c r="K1141" s="495"/>
    </row>
    <row r="1142" spans="1:11">
      <c r="A1142" s="490"/>
      <c r="B1142" s="260"/>
      <c r="C1142" s="474"/>
      <c r="D1142" s="491"/>
      <c r="E1142" s="495"/>
      <c r="F1142" s="495"/>
      <c r="G1142" s="495"/>
      <c r="H1142" s="495"/>
      <c r="I1142" s="495"/>
      <c r="J1142" s="494"/>
      <c r="K1142" s="495"/>
    </row>
    <row r="1143" spans="1:11">
      <c r="A1143" s="490"/>
      <c r="B1143" s="260"/>
      <c r="C1143" s="474"/>
      <c r="D1143" s="491"/>
      <c r="E1143" s="495"/>
      <c r="F1143" s="495"/>
      <c r="G1143" s="495"/>
      <c r="H1143" s="495"/>
      <c r="I1143" s="495"/>
      <c r="J1143" s="494"/>
      <c r="K1143" s="495"/>
    </row>
    <row r="1144" spans="1:11">
      <c r="A1144" s="490"/>
      <c r="B1144" s="260"/>
      <c r="C1144" s="474"/>
      <c r="D1144" s="491"/>
      <c r="E1144" s="495"/>
      <c r="F1144" s="495"/>
      <c r="G1144" s="495"/>
      <c r="H1144" s="495"/>
      <c r="I1144" s="495"/>
      <c r="J1144" s="494"/>
      <c r="K1144" s="495"/>
    </row>
    <row r="1145" spans="1:11">
      <c r="A1145" s="490"/>
      <c r="B1145" s="260"/>
      <c r="C1145" s="474"/>
      <c r="D1145" s="491"/>
      <c r="E1145" s="495"/>
      <c r="F1145" s="495"/>
      <c r="G1145" s="495"/>
      <c r="H1145" s="495"/>
      <c r="I1145" s="495"/>
      <c r="J1145" s="494"/>
      <c r="K1145" s="495"/>
    </row>
    <row r="1146" spans="1:11">
      <c r="A1146" s="490"/>
      <c r="B1146" s="260"/>
      <c r="C1146" s="474"/>
      <c r="D1146" s="491"/>
      <c r="E1146" s="495"/>
      <c r="F1146" s="495"/>
      <c r="G1146" s="495"/>
      <c r="H1146" s="495"/>
      <c r="I1146" s="495"/>
      <c r="J1146" s="494"/>
      <c r="K1146" s="495"/>
    </row>
    <row r="1147" spans="1:11">
      <c r="A1147" s="490"/>
      <c r="B1147" s="260"/>
      <c r="C1147" s="474"/>
      <c r="D1147" s="491"/>
      <c r="E1147" s="495"/>
      <c r="F1147" s="495"/>
      <c r="G1147" s="495"/>
      <c r="H1147" s="495"/>
      <c r="I1147" s="495"/>
      <c r="J1147" s="494"/>
      <c r="K1147" s="495"/>
    </row>
    <row r="1148" spans="1:11">
      <c r="A1148" s="490"/>
      <c r="B1148" s="260"/>
      <c r="C1148" s="474"/>
      <c r="D1148" s="491"/>
      <c r="E1148" s="495"/>
      <c r="F1148" s="495"/>
      <c r="G1148" s="495"/>
      <c r="H1148" s="495"/>
      <c r="I1148" s="495"/>
      <c r="J1148" s="494"/>
      <c r="K1148" s="495"/>
    </row>
    <row r="1149" spans="1:11">
      <c r="A1149" s="490"/>
      <c r="B1149" s="260"/>
      <c r="C1149" s="474"/>
      <c r="D1149" s="491"/>
      <c r="E1149" s="495"/>
      <c r="F1149" s="495"/>
      <c r="G1149" s="495"/>
      <c r="H1149" s="495"/>
      <c r="I1149" s="495"/>
      <c r="J1149" s="494"/>
      <c r="K1149" s="495"/>
    </row>
    <row r="1150" spans="1:11">
      <c r="A1150" s="490"/>
      <c r="B1150" s="260"/>
      <c r="C1150" s="474"/>
      <c r="D1150" s="491"/>
      <c r="E1150" s="495"/>
      <c r="F1150" s="495"/>
      <c r="G1150" s="495"/>
      <c r="H1150" s="495"/>
      <c r="I1150" s="495"/>
      <c r="J1150" s="494"/>
      <c r="K1150" s="495"/>
    </row>
    <row r="1151" spans="1:11">
      <c r="A1151" s="490"/>
      <c r="B1151" s="260"/>
      <c r="C1151" s="474"/>
      <c r="D1151" s="491"/>
      <c r="E1151" s="495"/>
      <c r="F1151" s="495"/>
      <c r="G1151" s="495"/>
      <c r="H1151" s="495"/>
      <c r="I1151" s="495"/>
      <c r="J1151" s="494"/>
      <c r="K1151" s="495"/>
    </row>
    <row r="1152" spans="1:11">
      <c r="A1152" s="490"/>
      <c r="B1152" s="260"/>
      <c r="C1152" s="474"/>
      <c r="D1152" s="491"/>
      <c r="E1152" s="495"/>
      <c r="F1152" s="495"/>
      <c r="G1152" s="495"/>
      <c r="H1152" s="495"/>
      <c r="I1152" s="495"/>
      <c r="J1152" s="494"/>
      <c r="K1152" s="495"/>
    </row>
    <row r="1153" spans="1:11">
      <c r="A1153" s="490"/>
      <c r="B1153" s="260"/>
      <c r="C1153" s="474"/>
      <c r="D1153" s="491"/>
      <c r="E1153" s="495"/>
      <c r="F1153" s="495"/>
      <c r="G1153" s="495"/>
      <c r="H1153" s="495"/>
      <c r="I1153" s="495"/>
      <c r="J1153" s="494"/>
      <c r="K1153" s="495"/>
    </row>
    <row r="1154" spans="1:11">
      <c r="A1154" s="490"/>
      <c r="B1154" s="260"/>
      <c r="C1154" s="474"/>
      <c r="D1154" s="491"/>
      <c r="E1154" s="495"/>
      <c r="F1154" s="495"/>
      <c r="G1154" s="495"/>
      <c r="H1154" s="495"/>
      <c r="I1154" s="495"/>
      <c r="J1154" s="494"/>
      <c r="K1154" s="495"/>
    </row>
    <row r="1155" spans="1:11">
      <c r="A1155" s="490"/>
      <c r="B1155" s="260"/>
      <c r="C1155" s="474"/>
      <c r="D1155" s="491"/>
      <c r="E1155" s="495"/>
      <c r="F1155" s="495"/>
      <c r="G1155" s="495"/>
      <c r="H1155" s="495"/>
      <c r="I1155" s="495"/>
      <c r="J1155" s="494"/>
      <c r="K1155" s="495"/>
    </row>
    <row r="1156" spans="1:11">
      <c r="A1156" s="490"/>
      <c r="B1156" s="260"/>
      <c r="C1156" s="474"/>
      <c r="D1156" s="491"/>
      <c r="E1156" s="495"/>
      <c r="F1156" s="495"/>
      <c r="G1156" s="495"/>
      <c r="H1156" s="495"/>
      <c r="I1156" s="495"/>
      <c r="J1156" s="494"/>
      <c r="K1156" s="495"/>
    </row>
    <row r="1157" spans="1:11">
      <c r="A1157" s="490"/>
      <c r="B1157" s="260"/>
      <c r="C1157" s="474"/>
      <c r="D1157" s="491"/>
      <c r="E1157" s="495"/>
      <c r="F1157" s="495"/>
      <c r="G1157" s="495"/>
      <c r="H1157" s="495"/>
      <c r="I1157" s="495"/>
      <c r="J1157" s="494"/>
      <c r="K1157" s="495"/>
    </row>
    <row r="1158" spans="1:11">
      <c r="A1158" s="490"/>
      <c r="B1158" s="260"/>
      <c r="C1158" s="474"/>
      <c r="D1158" s="491"/>
      <c r="E1158" s="495"/>
      <c r="F1158" s="495"/>
      <c r="G1158" s="495"/>
      <c r="H1158" s="495"/>
      <c r="I1158" s="495"/>
      <c r="J1158" s="494"/>
      <c r="K1158" s="495"/>
    </row>
    <row r="1159" spans="1:11">
      <c r="A1159" s="490"/>
      <c r="B1159" s="260"/>
      <c r="C1159" s="474"/>
      <c r="D1159" s="491"/>
      <c r="E1159" s="495"/>
      <c r="F1159" s="495"/>
      <c r="G1159" s="495"/>
      <c r="H1159" s="495"/>
      <c r="I1159" s="495"/>
      <c r="J1159" s="494"/>
      <c r="K1159" s="495"/>
    </row>
    <row r="1160" spans="1:11">
      <c r="A1160" s="490"/>
      <c r="B1160" s="260"/>
      <c r="C1160" s="474"/>
      <c r="D1160" s="491"/>
      <c r="E1160" s="495"/>
      <c r="F1160" s="495"/>
      <c r="G1160" s="495"/>
      <c r="H1160" s="495"/>
      <c r="I1160" s="495"/>
      <c r="J1160" s="494"/>
      <c r="K1160" s="495"/>
    </row>
    <row r="1161" spans="1:11">
      <c r="A1161" s="490"/>
      <c r="B1161" s="260"/>
      <c r="C1161" s="474"/>
      <c r="D1161" s="491"/>
      <c r="E1161" s="495"/>
      <c r="F1161" s="495"/>
      <c r="G1161" s="495"/>
      <c r="H1161" s="495"/>
      <c r="I1161" s="495"/>
      <c r="J1161" s="494"/>
      <c r="K1161" s="495"/>
    </row>
    <row r="1162" spans="1:11">
      <c r="A1162" s="490"/>
      <c r="B1162" s="260"/>
      <c r="C1162" s="474"/>
      <c r="D1162" s="491"/>
      <c r="E1162" s="495"/>
      <c r="F1162" s="495"/>
      <c r="G1162" s="495"/>
      <c r="H1162" s="495"/>
      <c r="I1162" s="495"/>
      <c r="J1162" s="494"/>
      <c r="K1162" s="495"/>
    </row>
    <row r="1163" spans="1:11">
      <c r="A1163" s="490"/>
      <c r="B1163" s="260"/>
      <c r="C1163" s="474"/>
      <c r="D1163" s="491"/>
      <c r="E1163" s="495"/>
      <c r="F1163" s="495"/>
      <c r="G1163" s="495"/>
      <c r="H1163" s="495"/>
      <c r="I1163" s="495"/>
      <c r="J1163" s="494"/>
      <c r="K1163" s="495"/>
    </row>
    <row r="1164" spans="1:11">
      <c r="A1164" s="490"/>
      <c r="B1164" s="260"/>
      <c r="C1164" s="474"/>
      <c r="D1164" s="491"/>
      <c r="E1164" s="495"/>
      <c r="F1164" s="495"/>
      <c r="G1164" s="495"/>
      <c r="H1164" s="495"/>
      <c r="I1164" s="495"/>
      <c r="J1164" s="494"/>
      <c r="K1164" s="495"/>
    </row>
    <row r="1165" spans="1:11">
      <c r="A1165" s="490"/>
      <c r="B1165" s="260"/>
      <c r="C1165" s="474"/>
      <c r="D1165" s="491"/>
      <c r="E1165" s="495"/>
      <c r="F1165" s="495"/>
      <c r="G1165" s="495"/>
      <c r="H1165" s="495"/>
      <c r="I1165" s="495"/>
      <c r="J1165" s="494"/>
      <c r="K1165" s="495"/>
    </row>
    <row r="1166" spans="1:11">
      <c r="A1166" s="490"/>
      <c r="B1166" s="260"/>
      <c r="C1166" s="474"/>
      <c r="D1166" s="491"/>
      <c r="E1166" s="495"/>
      <c r="F1166" s="495"/>
      <c r="G1166" s="495"/>
      <c r="H1166" s="495"/>
      <c r="I1166" s="495"/>
      <c r="J1166" s="494"/>
      <c r="K1166" s="495"/>
    </row>
    <row r="1167" spans="1:11">
      <c r="A1167" s="490"/>
      <c r="B1167" s="260"/>
      <c r="C1167" s="474"/>
      <c r="D1167" s="491"/>
      <c r="E1167" s="495"/>
      <c r="F1167" s="495"/>
      <c r="G1167" s="495"/>
      <c r="H1167" s="495"/>
      <c r="I1167" s="495"/>
      <c r="J1167" s="494"/>
      <c r="K1167" s="495"/>
    </row>
    <row r="1168" spans="1:11">
      <c r="A1168" s="490"/>
      <c r="B1168" s="260"/>
      <c r="C1168" s="474"/>
      <c r="D1168" s="491"/>
      <c r="E1168" s="495"/>
      <c r="F1168" s="495"/>
      <c r="G1168" s="495"/>
      <c r="H1168" s="495"/>
      <c r="I1168" s="495"/>
      <c r="J1168" s="494"/>
      <c r="K1168" s="495"/>
    </row>
    <row r="1169" spans="1:11">
      <c r="A1169" s="490"/>
      <c r="B1169" s="260"/>
      <c r="C1169" s="474"/>
      <c r="D1169" s="491"/>
      <c r="E1169" s="495"/>
      <c r="F1169" s="495"/>
      <c r="G1169" s="495"/>
      <c r="H1169" s="495"/>
      <c r="I1169" s="495"/>
      <c r="J1169" s="494"/>
      <c r="K1169" s="495"/>
    </row>
    <row r="1170" spans="1:11">
      <c r="A1170" s="490"/>
      <c r="B1170" s="260"/>
      <c r="C1170" s="474"/>
      <c r="D1170" s="491"/>
      <c r="E1170" s="495"/>
      <c r="F1170" s="495"/>
      <c r="G1170" s="495"/>
      <c r="H1170" s="495"/>
      <c r="I1170" s="495"/>
      <c r="J1170" s="494"/>
      <c r="K1170" s="495"/>
    </row>
    <row r="1171" spans="1:11">
      <c r="A1171" s="490"/>
      <c r="B1171" s="260"/>
      <c r="C1171" s="474"/>
      <c r="D1171" s="491"/>
      <c r="E1171" s="495"/>
      <c r="F1171" s="495"/>
      <c r="G1171" s="495"/>
      <c r="H1171" s="495"/>
      <c r="I1171" s="495"/>
      <c r="J1171" s="494"/>
      <c r="K1171" s="495"/>
    </row>
    <row r="1172" spans="1:11">
      <c r="A1172" s="490"/>
      <c r="B1172" s="260"/>
      <c r="C1172" s="474"/>
      <c r="D1172" s="491"/>
      <c r="E1172" s="495"/>
      <c r="F1172" s="495"/>
      <c r="G1172" s="495"/>
      <c r="H1172" s="495"/>
      <c r="I1172" s="495"/>
      <c r="J1172" s="494"/>
      <c r="K1172" s="495"/>
    </row>
    <row r="1173" spans="1:11">
      <c r="A1173" s="490"/>
      <c r="B1173" s="260"/>
      <c r="C1173" s="474"/>
      <c r="D1173" s="491"/>
      <c r="E1173" s="495"/>
      <c r="F1173" s="495"/>
      <c r="G1173" s="495"/>
      <c r="H1173" s="495"/>
      <c r="I1173" s="495"/>
      <c r="J1173" s="494"/>
      <c r="K1173" s="495"/>
    </row>
    <row r="1174" spans="1:11">
      <c r="A1174" s="490"/>
      <c r="B1174" s="260"/>
      <c r="C1174" s="474"/>
      <c r="D1174" s="491"/>
      <c r="E1174" s="495"/>
      <c r="F1174" s="495"/>
      <c r="G1174" s="495"/>
      <c r="H1174" s="495"/>
      <c r="I1174" s="495"/>
      <c r="J1174" s="494"/>
      <c r="K1174" s="495"/>
    </row>
    <row r="1175" spans="1:11">
      <c r="A1175" s="490"/>
      <c r="B1175" s="260"/>
      <c r="C1175" s="474"/>
      <c r="D1175" s="491"/>
      <c r="E1175" s="495"/>
      <c r="F1175" s="495"/>
      <c r="G1175" s="495"/>
      <c r="H1175" s="495"/>
      <c r="I1175" s="495"/>
      <c r="J1175" s="494"/>
      <c r="K1175" s="495"/>
    </row>
    <row r="1176" spans="1:11">
      <c r="A1176" s="490"/>
      <c r="B1176" s="260"/>
      <c r="C1176" s="474"/>
      <c r="D1176" s="491"/>
      <c r="E1176" s="495"/>
      <c r="F1176" s="495"/>
      <c r="G1176" s="495"/>
      <c r="H1176" s="495"/>
      <c r="I1176" s="495"/>
      <c r="J1176" s="494"/>
      <c r="K1176" s="495"/>
    </row>
    <row r="1177" spans="1:11">
      <c r="A1177" s="490"/>
      <c r="B1177" s="260"/>
      <c r="C1177" s="474"/>
      <c r="D1177" s="491"/>
      <c r="E1177" s="495"/>
      <c r="F1177" s="495"/>
      <c r="G1177" s="495"/>
      <c r="H1177" s="495"/>
      <c r="I1177" s="495"/>
      <c r="J1177" s="494"/>
      <c r="K1177" s="495"/>
    </row>
    <row r="1178" spans="1:11">
      <c r="A1178" s="490"/>
      <c r="B1178" s="260"/>
      <c r="C1178" s="474"/>
      <c r="D1178" s="491"/>
      <c r="E1178" s="495"/>
      <c r="F1178" s="495"/>
      <c r="G1178" s="495"/>
      <c r="H1178" s="495"/>
      <c r="I1178" s="495"/>
      <c r="J1178" s="494"/>
      <c r="K1178" s="495"/>
    </row>
    <row r="1179" spans="1:11">
      <c r="A1179" s="490"/>
      <c r="B1179" s="260"/>
      <c r="C1179" s="474"/>
      <c r="D1179" s="491"/>
      <c r="E1179" s="495"/>
      <c r="F1179" s="495"/>
      <c r="G1179" s="495"/>
      <c r="H1179" s="495"/>
      <c r="I1179" s="495"/>
      <c r="J1179" s="494"/>
      <c r="K1179" s="495"/>
    </row>
    <row r="1180" spans="1:11">
      <c r="A1180" s="490"/>
      <c r="B1180" s="260"/>
      <c r="C1180" s="474"/>
      <c r="D1180" s="491"/>
      <c r="E1180" s="495"/>
      <c r="F1180" s="495"/>
      <c r="G1180" s="495"/>
      <c r="H1180" s="495"/>
      <c r="I1180" s="495"/>
      <c r="J1180" s="494"/>
      <c r="K1180" s="495"/>
    </row>
    <row r="1181" spans="1:11">
      <c r="A1181" s="490"/>
      <c r="B1181" s="260"/>
      <c r="C1181" s="474"/>
      <c r="D1181" s="491"/>
      <c r="E1181" s="495"/>
      <c r="F1181" s="495"/>
      <c r="G1181" s="495"/>
      <c r="H1181" s="495"/>
      <c r="I1181" s="495"/>
      <c r="J1181" s="494"/>
      <c r="K1181" s="495"/>
    </row>
    <row r="1182" spans="1:11">
      <c r="A1182" s="490"/>
      <c r="B1182" s="260"/>
      <c r="C1182" s="474"/>
      <c r="D1182" s="491"/>
      <c r="E1182" s="495"/>
      <c r="F1182" s="495"/>
      <c r="G1182" s="495"/>
      <c r="H1182" s="495"/>
      <c r="I1182" s="495"/>
      <c r="J1182" s="494"/>
      <c r="K1182" s="495"/>
    </row>
    <row r="1183" spans="1:11">
      <c r="A1183" s="490"/>
      <c r="B1183" s="260"/>
      <c r="C1183" s="474"/>
      <c r="D1183" s="491"/>
      <c r="E1183" s="495"/>
      <c r="F1183" s="495"/>
      <c r="G1183" s="495"/>
      <c r="H1183" s="495"/>
      <c r="I1183" s="495"/>
      <c r="J1183" s="494"/>
      <c r="K1183" s="495"/>
    </row>
    <row r="1184" spans="1:11">
      <c r="A1184" s="490"/>
      <c r="B1184" s="260"/>
      <c r="C1184" s="474"/>
      <c r="D1184" s="491"/>
      <c r="E1184" s="495"/>
      <c r="F1184" s="495"/>
      <c r="G1184" s="495"/>
      <c r="H1184" s="495"/>
      <c r="I1184" s="495"/>
      <c r="J1184" s="494"/>
      <c r="K1184" s="495"/>
    </row>
    <row r="1185" spans="1:11">
      <c r="A1185" s="490"/>
      <c r="B1185" s="260"/>
      <c r="C1185" s="474"/>
      <c r="D1185" s="491"/>
      <c r="E1185" s="495"/>
      <c r="F1185" s="495"/>
      <c r="G1185" s="495"/>
      <c r="H1185" s="495"/>
      <c r="I1185" s="495"/>
      <c r="J1185" s="494"/>
      <c r="K1185" s="495"/>
    </row>
    <row r="1186" spans="1:11">
      <c r="A1186" s="490"/>
      <c r="B1186" s="260"/>
      <c r="C1186" s="474"/>
      <c r="D1186" s="491"/>
      <c r="E1186" s="495"/>
      <c r="F1186" s="495"/>
      <c r="G1186" s="495"/>
      <c r="H1186" s="495"/>
      <c r="I1186" s="495"/>
      <c r="J1186" s="494"/>
      <c r="K1186" s="495"/>
    </row>
    <row r="1187" spans="1:11">
      <c r="A1187" s="490"/>
      <c r="B1187" s="260"/>
      <c r="C1187" s="474"/>
      <c r="D1187" s="491"/>
      <c r="E1187" s="495"/>
      <c r="F1187" s="495"/>
      <c r="G1187" s="495"/>
      <c r="H1187" s="495"/>
      <c r="I1187" s="495"/>
      <c r="J1187" s="494"/>
      <c r="K1187" s="495"/>
    </row>
    <row r="1188" spans="1:11">
      <c r="A1188" s="490"/>
      <c r="B1188" s="260"/>
      <c r="C1188" s="474"/>
      <c r="D1188" s="491"/>
      <c r="E1188" s="495"/>
      <c r="F1188" s="495"/>
      <c r="G1188" s="495"/>
      <c r="H1188" s="495"/>
      <c r="I1188" s="495"/>
      <c r="J1188" s="494"/>
      <c r="K1188" s="495"/>
    </row>
    <row r="1189" spans="1:11">
      <c r="A1189" s="490"/>
      <c r="B1189" s="260"/>
      <c r="C1189" s="474"/>
      <c r="D1189" s="491"/>
      <c r="E1189" s="495"/>
      <c r="F1189" s="495"/>
      <c r="G1189" s="495"/>
      <c r="H1189" s="495"/>
      <c r="I1189" s="495"/>
      <c r="J1189" s="494"/>
      <c r="K1189" s="495"/>
    </row>
    <row r="1190" spans="1:11">
      <c r="A1190" s="490"/>
      <c r="B1190" s="260"/>
      <c r="C1190" s="474"/>
      <c r="D1190" s="491"/>
      <c r="E1190" s="495"/>
      <c r="F1190" s="495"/>
      <c r="G1190" s="495"/>
      <c r="H1190" s="495"/>
      <c r="I1190" s="495"/>
      <c r="J1190" s="494"/>
      <c r="K1190" s="495"/>
    </row>
    <row r="1191" spans="1:11">
      <c r="A1191" s="490"/>
      <c r="B1191" s="260"/>
      <c r="C1191" s="474"/>
      <c r="D1191" s="491"/>
      <c r="E1191" s="495"/>
      <c r="F1191" s="495"/>
      <c r="G1191" s="495"/>
      <c r="H1191" s="495"/>
      <c r="I1191" s="495"/>
      <c r="J1191" s="494"/>
      <c r="K1191" s="495"/>
    </row>
    <row r="1192" spans="1:11">
      <c r="A1192" s="490"/>
      <c r="B1192" s="260"/>
      <c r="C1192" s="474"/>
      <c r="D1192" s="491"/>
      <c r="E1192" s="495"/>
      <c r="F1192" s="495"/>
      <c r="G1192" s="495"/>
      <c r="H1192" s="495"/>
      <c r="I1192" s="495"/>
      <c r="J1192" s="494"/>
      <c r="K1192" s="495"/>
    </row>
    <row r="1193" spans="1:11">
      <c r="A1193" s="490"/>
      <c r="B1193" s="260"/>
      <c r="C1193" s="474"/>
      <c r="D1193" s="491"/>
      <c r="E1193" s="495"/>
      <c r="F1193" s="495"/>
      <c r="G1193" s="495"/>
      <c r="H1193" s="495"/>
      <c r="I1193" s="495"/>
      <c r="J1193" s="494"/>
      <c r="K1193" s="495"/>
    </row>
    <row r="1194" spans="1:11">
      <c r="A1194" s="490"/>
      <c r="B1194" s="260"/>
      <c r="C1194" s="474"/>
      <c r="D1194" s="491"/>
      <c r="E1194" s="495"/>
      <c r="F1194" s="495"/>
      <c r="G1194" s="495"/>
      <c r="H1194" s="495"/>
      <c r="I1194" s="495"/>
      <c r="J1194" s="494"/>
      <c r="K1194" s="495"/>
    </row>
    <row r="1195" spans="1:11">
      <c r="A1195" s="490"/>
      <c r="B1195" s="260"/>
      <c r="C1195" s="474"/>
      <c r="D1195" s="491"/>
      <c r="E1195" s="495"/>
      <c r="F1195" s="495"/>
      <c r="G1195" s="495"/>
      <c r="H1195" s="495"/>
      <c r="I1195" s="495"/>
      <c r="J1195" s="494"/>
      <c r="K1195" s="495"/>
    </row>
    <row r="1196" spans="1:11">
      <c r="A1196" s="490"/>
      <c r="B1196" s="260"/>
      <c r="C1196" s="474"/>
      <c r="D1196" s="491"/>
      <c r="E1196" s="495"/>
      <c r="F1196" s="495"/>
      <c r="G1196" s="495"/>
      <c r="H1196" s="495"/>
      <c r="I1196" s="495"/>
      <c r="J1196" s="494"/>
      <c r="K1196" s="495"/>
    </row>
    <row r="1197" spans="1:11">
      <c r="A1197" s="490"/>
      <c r="B1197" s="260"/>
      <c r="C1197" s="474"/>
      <c r="D1197" s="491"/>
      <c r="E1197" s="495"/>
      <c r="F1197" s="495"/>
      <c r="G1197" s="495"/>
      <c r="H1197" s="495"/>
      <c r="I1197" s="495"/>
      <c r="J1197" s="494"/>
      <c r="K1197" s="495"/>
    </row>
    <row r="1198" spans="1:11">
      <c r="A1198" s="490"/>
      <c r="B1198" s="260"/>
      <c r="C1198" s="474"/>
      <c r="D1198" s="491"/>
      <c r="E1198" s="495"/>
      <c r="F1198" s="495"/>
      <c r="G1198" s="495"/>
      <c r="H1198" s="495"/>
      <c r="I1198" s="495"/>
      <c r="J1198" s="494"/>
      <c r="K1198" s="495"/>
    </row>
    <row r="1199" spans="1:11">
      <c r="A1199" s="490"/>
      <c r="B1199" s="260"/>
      <c r="C1199" s="474"/>
      <c r="D1199" s="491"/>
      <c r="E1199" s="495"/>
      <c r="F1199" s="495"/>
      <c r="G1199" s="495"/>
      <c r="H1199" s="495"/>
      <c r="I1199" s="495"/>
      <c r="J1199" s="494"/>
      <c r="K1199" s="495"/>
    </row>
    <row r="1200" spans="1:11">
      <c r="A1200" s="490"/>
      <c r="B1200" s="260"/>
      <c r="C1200" s="474"/>
      <c r="D1200" s="491"/>
      <c r="E1200" s="495"/>
      <c r="F1200" s="495"/>
      <c r="G1200" s="495"/>
      <c r="H1200" s="495"/>
      <c r="I1200" s="495"/>
      <c r="J1200" s="494"/>
      <c r="K1200" s="495"/>
    </row>
    <row r="1201" spans="1:11">
      <c r="A1201" s="490"/>
      <c r="B1201" s="260"/>
      <c r="C1201" s="474"/>
      <c r="D1201" s="491"/>
      <c r="E1201" s="495"/>
      <c r="F1201" s="495"/>
      <c r="G1201" s="495"/>
      <c r="H1201" s="495"/>
      <c r="I1201" s="495"/>
      <c r="J1201" s="494"/>
      <c r="K1201" s="495"/>
    </row>
    <row r="1202" spans="1:11">
      <c r="A1202" s="490"/>
      <c r="B1202" s="260"/>
      <c r="C1202" s="474"/>
      <c r="D1202" s="491"/>
      <c r="E1202" s="495"/>
      <c r="F1202" s="495"/>
      <c r="G1202" s="495"/>
      <c r="H1202" s="495"/>
      <c r="I1202" s="495"/>
      <c r="J1202" s="494"/>
      <c r="K1202" s="495"/>
    </row>
    <row r="1203" spans="1:11">
      <c r="A1203" s="490"/>
      <c r="B1203" s="260"/>
      <c r="C1203" s="474"/>
      <c r="D1203" s="491"/>
      <c r="E1203" s="495"/>
      <c r="F1203" s="495"/>
      <c r="G1203" s="495"/>
      <c r="H1203" s="495"/>
      <c r="I1203" s="495"/>
      <c r="J1203" s="494"/>
      <c r="K1203" s="495"/>
    </row>
    <row r="1204" spans="1:11">
      <c r="A1204" s="490"/>
      <c r="B1204" s="260"/>
      <c r="C1204" s="474"/>
      <c r="D1204" s="491"/>
      <c r="E1204" s="495"/>
      <c r="F1204" s="495"/>
      <c r="G1204" s="495"/>
      <c r="H1204" s="495"/>
      <c r="I1204" s="495"/>
      <c r="J1204" s="494"/>
      <c r="K1204" s="495"/>
    </row>
    <row r="1205" spans="1:11">
      <c r="A1205" s="490"/>
      <c r="B1205" s="260"/>
      <c r="C1205" s="474"/>
      <c r="D1205" s="491"/>
      <c r="E1205" s="495"/>
      <c r="F1205" s="495"/>
      <c r="G1205" s="495"/>
      <c r="H1205" s="495"/>
      <c r="I1205" s="495"/>
      <c r="J1205" s="494"/>
      <c r="K1205" s="495"/>
    </row>
    <row r="1206" spans="1:11">
      <c r="A1206" s="490"/>
      <c r="B1206" s="260"/>
      <c r="C1206" s="474"/>
      <c r="D1206" s="491"/>
      <c r="E1206" s="495"/>
      <c r="F1206" s="495"/>
      <c r="G1206" s="495"/>
      <c r="H1206" s="495"/>
      <c r="I1206" s="495"/>
      <c r="J1206" s="494"/>
      <c r="K1206" s="495"/>
    </row>
    <row r="1207" spans="1:11">
      <c r="A1207" s="490"/>
      <c r="B1207" s="260"/>
      <c r="C1207" s="474"/>
      <c r="D1207" s="491"/>
      <c r="E1207" s="495"/>
      <c r="F1207" s="495"/>
      <c r="G1207" s="495"/>
      <c r="H1207" s="495"/>
      <c r="I1207" s="495"/>
      <c r="J1207" s="494"/>
      <c r="K1207" s="495"/>
    </row>
    <row r="1208" spans="1:11">
      <c r="A1208" s="490"/>
      <c r="B1208" s="260"/>
      <c r="C1208" s="474"/>
      <c r="D1208" s="491"/>
      <c r="E1208" s="495"/>
      <c r="F1208" s="495"/>
      <c r="G1208" s="495"/>
      <c r="H1208" s="495"/>
      <c r="I1208" s="495"/>
      <c r="J1208" s="494"/>
      <c r="K1208" s="495"/>
    </row>
    <row r="1209" spans="1:11">
      <c r="A1209" s="490"/>
      <c r="B1209" s="260"/>
      <c r="C1209" s="474"/>
      <c r="D1209" s="491"/>
      <c r="E1209" s="495"/>
      <c r="F1209" s="495"/>
      <c r="G1209" s="495"/>
      <c r="H1209" s="495"/>
      <c r="I1209" s="495"/>
      <c r="J1209" s="494"/>
      <c r="K1209" s="495"/>
    </row>
    <row r="1210" spans="1:11">
      <c r="A1210" s="490"/>
      <c r="B1210" s="260"/>
      <c r="C1210" s="474"/>
      <c r="D1210" s="491"/>
      <c r="E1210" s="495"/>
      <c r="F1210" s="495"/>
      <c r="G1210" s="495"/>
      <c r="H1210" s="495"/>
      <c r="I1210" s="495"/>
      <c r="J1210" s="494"/>
      <c r="K1210" s="495"/>
    </row>
    <row r="1211" spans="1:11">
      <c r="A1211" s="490"/>
      <c r="B1211" s="260"/>
      <c r="C1211" s="474"/>
      <c r="D1211" s="491"/>
      <c r="E1211" s="495"/>
      <c r="F1211" s="495"/>
      <c r="G1211" s="495"/>
      <c r="H1211" s="495"/>
      <c r="I1211" s="495"/>
      <c r="J1211" s="494"/>
      <c r="K1211" s="495"/>
    </row>
    <row r="1212" spans="1:11">
      <c r="A1212" s="490"/>
      <c r="B1212" s="260"/>
      <c r="C1212" s="474"/>
      <c r="D1212" s="491"/>
      <c r="E1212" s="495"/>
      <c r="F1212" s="495"/>
      <c r="G1212" s="495"/>
      <c r="H1212" s="495"/>
      <c r="I1212" s="495"/>
      <c r="J1212" s="494"/>
      <c r="K1212" s="495"/>
    </row>
    <row r="1213" spans="1:11">
      <c r="A1213" s="490"/>
      <c r="B1213" s="260"/>
      <c r="C1213" s="474"/>
      <c r="D1213" s="491"/>
      <c r="E1213" s="495"/>
      <c r="F1213" s="495"/>
      <c r="G1213" s="495"/>
      <c r="H1213" s="495"/>
      <c r="I1213" s="495"/>
      <c r="J1213" s="494"/>
      <c r="K1213" s="495"/>
    </row>
    <row r="1214" spans="1:11">
      <c r="A1214" s="490"/>
      <c r="B1214" s="260"/>
      <c r="C1214" s="474"/>
      <c r="D1214" s="491"/>
      <c r="E1214" s="495"/>
      <c r="F1214" s="495"/>
      <c r="G1214" s="495"/>
      <c r="H1214" s="495"/>
      <c r="I1214" s="495"/>
      <c r="J1214" s="494"/>
      <c r="K1214" s="495"/>
    </row>
    <row r="1215" spans="1:11">
      <c r="A1215" s="490"/>
      <c r="B1215" s="260"/>
      <c r="C1215" s="474"/>
      <c r="D1215" s="491"/>
      <c r="E1215" s="495"/>
      <c r="F1215" s="495"/>
      <c r="G1215" s="495"/>
      <c r="H1215" s="495"/>
      <c r="I1215" s="495"/>
      <c r="J1215" s="494"/>
      <c r="K1215" s="495"/>
    </row>
    <row r="1216" spans="1:11">
      <c r="A1216" s="490"/>
      <c r="B1216" s="260"/>
      <c r="C1216" s="474"/>
      <c r="D1216" s="491"/>
      <c r="E1216" s="495"/>
      <c r="F1216" s="495"/>
      <c r="G1216" s="495"/>
      <c r="H1216" s="495"/>
      <c r="I1216" s="495"/>
      <c r="J1216" s="494"/>
      <c r="K1216" s="495"/>
    </row>
    <row r="1217" spans="1:11">
      <c r="A1217" s="490"/>
      <c r="B1217" s="260"/>
      <c r="C1217" s="474"/>
      <c r="D1217" s="491"/>
      <c r="E1217" s="495"/>
      <c r="F1217" s="495"/>
      <c r="G1217" s="495"/>
      <c r="H1217" s="495"/>
      <c r="I1217" s="495"/>
      <c r="J1217" s="494"/>
      <c r="K1217" s="495"/>
    </row>
    <row r="1218" spans="1:11">
      <c r="A1218" s="490"/>
      <c r="B1218" s="260"/>
      <c r="C1218" s="474"/>
      <c r="D1218" s="491"/>
      <c r="E1218" s="495"/>
      <c r="F1218" s="495"/>
      <c r="G1218" s="495"/>
      <c r="H1218" s="495"/>
      <c r="I1218" s="495"/>
      <c r="J1218" s="494"/>
      <c r="K1218" s="495"/>
    </row>
    <row r="1219" spans="1:11">
      <c r="A1219" s="490"/>
      <c r="B1219" s="260"/>
      <c r="C1219" s="474"/>
      <c r="D1219" s="491"/>
      <c r="E1219" s="495"/>
      <c r="F1219" s="495"/>
      <c r="G1219" s="495"/>
      <c r="H1219" s="495"/>
      <c r="I1219" s="495"/>
      <c r="J1219" s="494"/>
      <c r="K1219" s="495"/>
    </row>
    <row r="1220" spans="1:11">
      <c r="A1220" s="490"/>
      <c r="B1220" s="260"/>
      <c r="C1220" s="474"/>
      <c r="D1220" s="491"/>
      <c r="E1220" s="495"/>
      <c r="F1220" s="495"/>
      <c r="G1220" s="495"/>
      <c r="H1220" s="495"/>
      <c r="I1220" s="495"/>
      <c r="J1220" s="494"/>
      <c r="K1220" s="495"/>
    </row>
    <row r="1221" spans="1:11">
      <c r="A1221" s="490"/>
      <c r="B1221" s="260"/>
      <c r="C1221" s="474"/>
      <c r="D1221" s="491"/>
      <c r="E1221" s="495"/>
      <c r="F1221" s="495"/>
      <c r="G1221" s="495"/>
      <c r="H1221" s="495"/>
      <c r="I1221" s="495"/>
      <c r="J1221" s="494"/>
      <c r="K1221" s="495"/>
    </row>
    <row r="1222" spans="1:11">
      <c r="A1222" s="490"/>
      <c r="B1222" s="260"/>
      <c r="C1222" s="474"/>
      <c r="D1222" s="491"/>
      <c r="E1222" s="495"/>
      <c r="F1222" s="495"/>
      <c r="G1222" s="495"/>
      <c r="H1222" s="495"/>
      <c r="I1222" s="495"/>
      <c r="J1222" s="494"/>
      <c r="K1222" s="495"/>
    </row>
    <row r="1223" spans="1:11">
      <c r="A1223" s="490"/>
      <c r="B1223" s="260"/>
      <c r="C1223" s="474"/>
      <c r="D1223" s="491"/>
      <c r="E1223" s="495"/>
      <c r="F1223" s="495"/>
      <c r="G1223" s="495"/>
      <c r="H1223" s="495"/>
      <c r="I1223" s="495"/>
      <c r="J1223" s="494"/>
      <c r="K1223" s="495"/>
    </row>
    <row r="1224" spans="1:11">
      <c r="A1224" s="490"/>
      <c r="B1224" s="260"/>
      <c r="C1224" s="474"/>
      <c r="D1224" s="491"/>
      <c r="E1224" s="495"/>
      <c r="F1224" s="495"/>
      <c r="G1224" s="495"/>
      <c r="H1224" s="495"/>
      <c r="I1224" s="495"/>
      <c r="J1224" s="494"/>
      <c r="K1224" s="495"/>
    </row>
    <row r="1225" spans="1:11">
      <c r="A1225" s="490"/>
      <c r="B1225" s="260"/>
      <c r="C1225" s="474"/>
      <c r="D1225" s="491"/>
      <c r="E1225" s="495"/>
      <c r="F1225" s="495"/>
      <c r="G1225" s="495"/>
      <c r="H1225" s="495"/>
      <c r="I1225" s="495"/>
      <c r="J1225" s="494"/>
      <c r="K1225" s="495"/>
    </row>
    <row r="1226" spans="1:11">
      <c r="A1226" s="490"/>
      <c r="B1226" s="260"/>
      <c r="C1226" s="474"/>
      <c r="D1226" s="491"/>
      <c r="E1226" s="495"/>
      <c r="F1226" s="495"/>
      <c r="G1226" s="495"/>
      <c r="H1226" s="495"/>
      <c r="I1226" s="495"/>
      <c r="J1226" s="494"/>
      <c r="K1226" s="495"/>
    </row>
    <row r="1227" spans="1:11">
      <c r="A1227" s="490"/>
      <c r="B1227" s="260"/>
      <c r="C1227" s="474"/>
      <c r="D1227" s="491"/>
      <c r="E1227" s="495"/>
      <c r="F1227" s="495"/>
      <c r="G1227" s="495"/>
      <c r="H1227" s="495"/>
      <c r="I1227" s="495"/>
      <c r="J1227" s="494"/>
      <c r="K1227" s="495"/>
    </row>
    <row r="1228" spans="1:11">
      <c r="A1228" s="490"/>
      <c r="B1228" s="260"/>
      <c r="C1228" s="474"/>
      <c r="D1228" s="491"/>
      <c r="E1228" s="495"/>
      <c r="F1228" s="495"/>
      <c r="G1228" s="495"/>
      <c r="H1228" s="495"/>
      <c r="I1228" s="495"/>
      <c r="J1228" s="494"/>
      <c r="K1228" s="495"/>
    </row>
    <row r="1229" spans="1:11">
      <c r="A1229" s="490"/>
      <c r="B1229" s="260"/>
      <c r="C1229" s="474"/>
      <c r="D1229" s="491"/>
      <c r="E1229" s="495"/>
      <c r="F1229" s="495"/>
      <c r="G1229" s="495"/>
      <c r="H1229" s="495"/>
      <c r="I1229" s="495"/>
      <c r="J1229" s="494"/>
      <c r="K1229" s="495"/>
    </row>
    <row r="1230" spans="1:11">
      <c r="A1230" s="490"/>
      <c r="B1230" s="260"/>
      <c r="C1230" s="474"/>
      <c r="D1230" s="491"/>
      <c r="E1230" s="495"/>
      <c r="F1230" s="495"/>
      <c r="G1230" s="495"/>
      <c r="H1230" s="495"/>
      <c r="I1230" s="495"/>
      <c r="J1230" s="494"/>
      <c r="K1230" s="495"/>
    </row>
    <row r="1231" spans="1:11">
      <c r="A1231" s="490"/>
      <c r="B1231" s="260"/>
      <c r="C1231" s="474"/>
      <c r="D1231" s="491"/>
      <c r="E1231" s="495"/>
      <c r="F1231" s="495"/>
      <c r="G1231" s="495"/>
      <c r="H1231" s="495"/>
      <c r="I1231" s="495"/>
      <c r="J1231" s="494"/>
      <c r="K1231" s="495"/>
    </row>
    <row r="1232" spans="1:11">
      <c r="A1232" s="490"/>
      <c r="B1232" s="260"/>
      <c r="C1232" s="474"/>
      <c r="D1232" s="491"/>
      <c r="E1232" s="495"/>
      <c r="F1232" s="495"/>
      <c r="G1232" s="495"/>
      <c r="H1232" s="495"/>
      <c r="I1232" s="495"/>
      <c r="J1232" s="494"/>
      <c r="K1232" s="495"/>
    </row>
    <row r="1233" spans="1:11">
      <c r="A1233" s="490"/>
      <c r="B1233" s="260"/>
      <c r="C1233" s="474"/>
      <c r="D1233" s="491"/>
      <c r="E1233" s="495"/>
      <c r="F1233" s="495"/>
      <c r="G1233" s="495"/>
      <c r="H1233" s="495"/>
      <c r="I1233" s="495"/>
      <c r="J1233" s="494"/>
      <c r="K1233" s="495"/>
    </row>
    <row r="1234" spans="1:11">
      <c r="A1234" s="490"/>
      <c r="B1234" s="260"/>
      <c r="C1234" s="474"/>
      <c r="D1234" s="491"/>
      <c r="E1234" s="495"/>
      <c r="F1234" s="495"/>
      <c r="G1234" s="495"/>
      <c r="H1234" s="495"/>
      <c r="I1234" s="495"/>
      <c r="J1234" s="494"/>
      <c r="K1234" s="495"/>
    </row>
    <row r="1235" spans="1:11">
      <c r="A1235" s="490"/>
      <c r="B1235" s="260"/>
      <c r="C1235" s="474"/>
      <c r="D1235" s="491"/>
      <c r="E1235" s="495"/>
      <c r="F1235" s="495"/>
      <c r="G1235" s="495"/>
      <c r="H1235" s="495"/>
      <c r="I1235" s="495"/>
      <c r="J1235" s="494"/>
      <c r="K1235" s="495"/>
    </row>
    <row r="1236" spans="1:11">
      <c r="A1236" s="490"/>
      <c r="B1236" s="260"/>
      <c r="C1236" s="474"/>
      <c r="D1236" s="491"/>
      <c r="E1236" s="495"/>
      <c r="F1236" s="495"/>
      <c r="G1236" s="495"/>
      <c r="H1236" s="495"/>
      <c r="I1236" s="495"/>
      <c r="J1236" s="494"/>
      <c r="K1236" s="495"/>
    </row>
    <row r="1237" spans="1:11">
      <c r="A1237" s="490"/>
      <c r="B1237" s="260"/>
      <c r="C1237" s="474"/>
      <c r="D1237" s="491"/>
      <c r="E1237" s="495"/>
      <c r="F1237" s="495"/>
      <c r="G1237" s="495"/>
      <c r="H1237" s="495"/>
      <c r="I1237" s="495"/>
      <c r="J1237" s="494"/>
      <c r="K1237" s="495"/>
    </row>
    <row r="1238" spans="1:11">
      <c r="A1238" s="490"/>
      <c r="B1238" s="260"/>
      <c r="C1238" s="474"/>
      <c r="D1238" s="491"/>
      <c r="E1238" s="495"/>
      <c r="F1238" s="495"/>
      <c r="G1238" s="495"/>
      <c r="H1238" s="495"/>
      <c r="I1238" s="495"/>
      <c r="J1238" s="494"/>
      <c r="K1238" s="495"/>
    </row>
    <row r="1239" spans="1:11">
      <c r="A1239" s="490"/>
      <c r="B1239" s="260"/>
      <c r="C1239" s="474"/>
      <c r="D1239" s="491"/>
      <c r="E1239" s="495"/>
      <c r="F1239" s="495"/>
      <c r="G1239" s="495"/>
      <c r="H1239" s="495"/>
      <c r="I1239" s="495"/>
      <c r="J1239" s="494"/>
      <c r="K1239" s="495"/>
    </row>
    <row r="1240" spans="1:11">
      <c r="A1240" s="490"/>
      <c r="B1240" s="260"/>
      <c r="C1240" s="474"/>
      <c r="D1240" s="491"/>
      <c r="E1240" s="495"/>
      <c r="F1240" s="495"/>
      <c r="G1240" s="495"/>
      <c r="H1240" s="495"/>
      <c r="I1240" s="495"/>
      <c r="J1240" s="494"/>
      <c r="K1240" s="495"/>
    </row>
    <row r="1241" spans="1:11">
      <c r="A1241" s="490"/>
      <c r="B1241" s="260"/>
      <c r="C1241" s="474"/>
      <c r="D1241" s="491"/>
      <c r="E1241" s="495"/>
      <c r="F1241" s="495"/>
      <c r="G1241" s="495"/>
      <c r="H1241" s="495"/>
      <c r="I1241" s="495"/>
      <c r="J1241" s="494"/>
      <c r="K1241" s="495"/>
    </row>
    <row r="1242" spans="1:11">
      <c r="A1242" s="490"/>
      <c r="B1242" s="260"/>
      <c r="C1242" s="474"/>
      <c r="D1242" s="491"/>
      <c r="E1242" s="495"/>
      <c r="F1242" s="495"/>
      <c r="G1242" s="495"/>
      <c r="H1242" s="495"/>
      <c r="I1242" s="495"/>
      <c r="J1242" s="494"/>
      <c r="K1242" s="495"/>
    </row>
    <row r="1243" spans="1:11">
      <c r="A1243" s="490"/>
      <c r="B1243" s="260"/>
      <c r="C1243" s="474"/>
      <c r="D1243" s="491"/>
      <c r="E1243" s="495"/>
      <c r="F1243" s="495"/>
      <c r="G1243" s="495"/>
      <c r="H1243" s="495"/>
      <c r="I1243" s="495"/>
      <c r="J1243" s="494"/>
      <c r="K1243" s="495"/>
    </row>
    <row r="1244" spans="1:11">
      <c r="A1244" s="490"/>
      <c r="B1244" s="260"/>
      <c r="C1244" s="474"/>
      <c r="D1244" s="491"/>
      <c r="E1244" s="495"/>
      <c r="F1244" s="495"/>
      <c r="G1244" s="495"/>
      <c r="H1244" s="495"/>
      <c r="I1244" s="495"/>
      <c r="J1244" s="494"/>
      <c r="K1244" s="495"/>
    </row>
    <row r="1245" spans="1:11">
      <c r="A1245" s="490"/>
      <c r="B1245" s="260"/>
      <c r="C1245" s="474"/>
      <c r="D1245" s="491"/>
      <c r="E1245" s="495"/>
      <c r="F1245" s="495"/>
      <c r="G1245" s="495"/>
      <c r="H1245" s="495"/>
      <c r="I1245" s="495"/>
      <c r="J1245" s="494"/>
      <c r="K1245" s="495"/>
    </row>
    <row r="1246" spans="1:11">
      <c r="A1246" s="490"/>
      <c r="B1246" s="260"/>
      <c r="C1246" s="474"/>
      <c r="D1246" s="491"/>
      <c r="E1246" s="495"/>
      <c r="F1246" s="495"/>
      <c r="G1246" s="495"/>
      <c r="H1246" s="495"/>
      <c r="I1246" s="495"/>
      <c r="J1246" s="494"/>
      <c r="K1246" s="495"/>
    </row>
    <row r="1247" spans="1:11">
      <c r="A1247" s="490"/>
      <c r="B1247" s="260"/>
      <c r="C1247" s="474"/>
      <c r="D1247" s="491"/>
      <c r="E1247" s="495"/>
      <c r="F1247" s="495"/>
      <c r="G1247" s="495"/>
      <c r="H1247" s="495"/>
      <c r="I1247" s="495"/>
      <c r="J1247" s="494"/>
      <c r="K1247" s="495"/>
    </row>
    <row r="1248" spans="1:11">
      <c r="A1248" s="490"/>
      <c r="B1248" s="260"/>
      <c r="C1248" s="474"/>
      <c r="D1248" s="491"/>
      <c r="E1248" s="495"/>
      <c r="F1248" s="495"/>
      <c r="G1248" s="495"/>
      <c r="H1248" s="495"/>
      <c r="I1248" s="495"/>
      <c r="J1248" s="494"/>
      <c r="K1248" s="495"/>
    </row>
    <row r="1249" spans="1:11">
      <c r="A1249" s="490"/>
      <c r="B1249" s="260"/>
      <c r="C1249" s="474"/>
      <c r="D1249" s="491"/>
      <c r="E1249" s="495"/>
      <c r="F1249" s="495"/>
      <c r="G1249" s="495"/>
      <c r="H1249" s="495"/>
      <c r="I1249" s="495"/>
      <c r="J1249" s="494"/>
      <c r="K1249" s="495"/>
    </row>
    <row r="1250" spans="1:11">
      <c r="A1250" s="490"/>
      <c r="B1250" s="260"/>
      <c r="C1250" s="474"/>
      <c r="D1250" s="491"/>
      <c r="E1250" s="495"/>
      <c r="F1250" s="495"/>
      <c r="G1250" s="495"/>
      <c r="H1250" s="495"/>
      <c r="I1250" s="495"/>
      <c r="J1250" s="494"/>
      <c r="K1250" s="495"/>
    </row>
    <row r="1251" spans="1:11">
      <c r="A1251" s="490"/>
      <c r="B1251" s="260"/>
      <c r="C1251" s="474"/>
      <c r="D1251" s="491"/>
      <c r="E1251" s="495"/>
      <c r="F1251" s="495"/>
      <c r="G1251" s="495"/>
      <c r="H1251" s="495"/>
      <c r="I1251" s="495"/>
      <c r="J1251" s="494"/>
      <c r="K1251" s="495"/>
    </row>
    <row r="1252" spans="1:11">
      <c r="A1252" s="490"/>
      <c r="B1252" s="260"/>
      <c r="C1252" s="474"/>
      <c r="D1252" s="491"/>
      <c r="E1252" s="495"/>
      <c r="F1252" s="495"/>
      <c r="G1252" s="495"/>
      <c r="H1252" s="495"/>
      <c r="I1252" s="495"/>
      <c r="J1252" s="494"/>
      <c r="K1252" s="495"/>
    </row>
    <row r="1253" spans="1:11">
      <c r="A1253" s="490"/>
      <c r="B1253" s="260"/>
      <c r="C1253" s="474"/>
      <c r="D1253" s="491"/>
      <c r="E1253" s="495"/>
      <c r="F1253" s="495"/>
      <c r="G1253" s="495"/>
      <c r="H1253" s="495"/>
      <c r="I1253" s="495"/>
      <c r="J1253" s="494"/>
      <c r="K1253" s="495"/>
    </row>
    <row r="1254" spans="1:11">
      <c r="A1254" s="490"/>
      <c r="B1254" s="260"/>
      <c r="C1254" s="474"/>
      <c r="D1254" s="491"/>
      <c r="E1254" s="495"/>
      <c r="F1254" s="495"/>
      <c r="G1254" s="495"/>
      <c r="H1254" s="495"/>
      <c r="I1254" s="495"/>
      <c r="J1254" s="494"/>
      <c r="K1254" s="495"/>
    </row>
    <row r="1255" spans="1:11">
      <c r="A1255" s="490"/>
      <c r="B1255" s="260"/>
      <c r="C1255" s="474"/>
      <c r="D1255" s="491"/>
      <c r="E1255" s="495"/>
      <c r="F1255" s="495"/>
      <c r="G1255" s="495"/>
      <c r="H1255" s="495"/>
      <c r="I1255" s="495"/>
      <c r="J1255" s="494"/>
      <c r="K1255" s="495"/>
    </row>
    <row r="1256" spans="1:11">
      <c r="A1256" s="490"/>
      <c r="B1256" s="260"/>
      <c r="C1256" s="474"/>
      <c r="D1256" s="491"/>
      <c r="E1256" s="495"/>
      <c r="F1256" s="495"/>
      <c r="G1256" s="495"/>
      <c r="H1256" s="495"/>
      <c r="I1256" s="495"/>
      <c r="J1256" s="494"/>
      <c r="K1256" s="495"/>
    </row>
    <row r="1257" spans="1:11">
      <c r="A1257" s="490"/>
      <c r="B1257" s="260"/>
      <c r="C1257" s="474"/>
      <c r="D1257" s="491"/>
      <c r="E1257" s="495"/>
      <c r="F1257" s="495"/>
      <c r="G1257" s="495"/>
      <c r="H1257" s="495"/>
      <c r="I1257" s="495"/>
      <c r="J1257" s="494"/>
      <c r="K1257" s="495"/>
    </row>
    <row r="1258" spans="1:11">
      <c r="A1258" s="490"/>
      <c r="B1258" s="260"/>
      <c r="C1258" s="474"/>
      <c r="D1258" s="491"/>
      <c r="E1258" s="495"/>
      <c r="F1258" s="495"/>
      <c r="G1258" s="495"/>
      <c r="H1258" s="495"/>
      <c r="I1258" s="495"/>
      <c r="J1258" s="494"/>
      <c r="K1258" s="495"/>
    </row>
    <row r="1259" spans="1:11">
      <c r="A1259" s="490"/>
      <c r="B1259" s="260"/>
      <c r="C1259" s="474"/>
      <c r="D1259" s="491"/>
      <c r="E1259" s="495"/>
      <c r="F1259" s="495"/>
      <c r="G1259" s="495"/>
      <c r="H1259" s="495"/>
      <c r="I1259" s="495"/>
      <c r="J1259" s="494"/>
      <c r="K1259" s="495"/>
    </row>
    <row r="1260" spans="1:11">
      <c r="A1260" s="490"/>
      <c r="B1260" s="260"/>
      <c r="C1260" s="474"/>
      <c r="D1260" s="491"/>
      <c r="E1260" s="495"/>
      <c r="F1260" s="495"/>
      <c r="G1260" s="495"/>
      <c r="H1260" s="495"/>
      <c r="I1260" s="495"/>
      <c r="J1260" s="494"/>
      <c r="K1260" s="495"/>
    </row>
    <row r="1261" spans="1:11">
      <c r="A1261" s="490"/>
      <c r="B1261" s="260"/>
      <c r="C1261" s="474"/>
      <c r="D1261" s="491"/>
      <c r="E1261" s="495"/>
      <c r="F1261" s="495"/>
      <c r="G1261" s="495"/>
      <c r="H1261" s="495"/>
      <c r="I1261" s="495"/>
      <c r="J1261" s="494"/>
      <c r="K1261" s="495"/>
    </row>
    <row r="1262" spans="1:11">
      <c r="A1262" s="490"/>
      <c r="B1262" s="260"/>
      <c r="C1262" s="474"/>
      <c r="D1262" s="491"/>
      <c r="E1262" s="495"/>
      <c r="F1262" s="495"/>
      <c r="G1262" s="495"/>
      <c r="H1262" s="495"/>
      <c r="I1262" s="495"/>
      <c r="J1262" s="494"/>
      <c r="K1262" s="495"/>
    </row>
    <row r="1263" spans="1:11">
      <c r="A1263" s="490"/>
      <c r="B1263" s="260"/>
      <c r="C1263" s="474"/>
      <c r="D1263" s="491"/>
      <c r="E1263" s="495"/>
      <c r="F1263" s="495"/>
      <c r="G1263" s="495"/>
      <c r="H1263" s="495"/>
      <c r="I1263" s="495"/>
      <c r="J1263" s="494"/>
      <c r="K1263" s="495"/>
    </row>
    <row r="1264" spans="1:11">
      <c r="A1264" s="490"/>
      <c r="B1264" s="260"/>
      <c r="C1264" s="474"/>
      <c r="D1264" s="491"/>
      <c r="E1264" s="495"/>
      <c r="F1264" s="495"/>
      <c r="G1264" s="495"/>
      <c r="H1264" s="495"/>
      <c r="I1264" s="495"/>
      <c r="J1264" s="494"/>
      <c r="K1264" s="495"/>
    </row>
    <row r="1265" spans="1:11">
      <c r="A1265" s="490"/>
      <c r="B1265" s="260"/>
      <c r="C1265" s="474"/>
      <c r="D1265" s="491"/>
      <c r="E1265" s="495"/>
      <c r="F1265" s="495"/>
      <c r="G1265" s="495"/>
      <c r="H1265" s="495"/>
      <c r="I1265" s="495"/>
      <c r="J1265" s="494"/>
      <c r="K1265" s="495"/>
    </row>
    <row r="1266" spans="1:11">
      <c r="A1266" s="490"/>
      <c r="B1266" s="260"/>
      <c r="C1266" s="474"/>
      <c r="D1266" s="491"/>
      <c r="E1266" s="495"/>
      <c r="F1266" s="495"/>
      <c r="G1266" s="495"/>
      <c r="H1266" s="495"/>
      <c r="I1266" s="495"/>
      <c r="J1266" s="494"/>
      <c r="K1266" s="495"/>
    </row>
    <row r="1267" spans="1:11">
      <c r="A1267" s="490"/>
      <c r="B1267" s="260"/>
      <c r="C1267" s="474"/>
      <c r="D1267" s="491"/>
      <c r="E1267" s="495"/>
      <c r="F1267" s="495"/>
      <c r="G1267" s="495"/>
      <c r="H1267" s="495"/>
      <c r="I1267" s="495"/>
      <c r="J1267" s="494"/>
      <c r="K1267" s="495"/>
    </row>
    <row r="1268" spans="1:11">
      <c r="A1268" s="490"/>
      <c r="B1268" s="260"/>
      <c r="C1268" s="474"/>
      <c r="D1268" s="491"/>
      <c r="E1268" s="495"/>
      <c r="F1268" s="495"/>
      <c r="G1268" s="495"/>
      <c r="H1268" s="495"/>
      <c r="I1268" s="495"/>
      <c r="J1268" s="494"/>
      <c r="K1268" s="495"/>
    </row>
    <row r="1269" spans="1:11">
      <c r="A1269" s="490"/>
      <c r="B1269" s="260"/>
      <c r="C1269" s="474"/>
      <c r="D1269" s="491"/>
      <c r="E1269" s="495"/>
      <c r="F1269" s="495"/>
      <c r="G1269" s="495"/>
      <c r="H1269" s="495"/>
      <c r="I1269" s="495"/>
      <c r="J1269" s="494"/>
      <c r="K1269" s="495"/>
    </row>
    <row r="1270" spans="1:11">
      <c r="A1270" s="490"/>
      <c r="B1270" s="260"/>
      <c r="C1270" s="474"/>
      <c r="D1270" s="491"/>
      <c r="E1270" s="495"/>
      <c r="F1270" s="495"/>
      <c r="G1270" s="495"/>
      <c r="H1270" s="495"/>
      <c r="I1270" s="495"/>
      <c r="J1270" s="494"/>
      <c r="K1270" s="495"/>
    </row>
    <row r="1271" spans="1:11">
      <c r="A1271" s="490"/>
      <c r="B1271" s="260"/>
      <c r="C1271" s="474"/>
      <c r="D1271" s="491"/>
      <c r="E1271" s="495"/>
      <c r="F1271" s="495"/>
      <c r="G1271" s="495"/>
      <c r="H1271" s="495"/>
      <c r="I1271" s="495"/>
      <c r="J1271" s="494"/>
      <c r="K1271" s="495"/>
    </row>
    <row r="1272" spans="1:11">
      <c r="A1272" s="490"/>
      <c r="B1272" s="260"/>
      <c r="C1272" s="474"/>
      <c r="D1272" s="491"/>
      <c r="E1272" s="495"/>
      <c r="F1272" s="495"/>
      <c r="G1272" s="495"/>
      <c r="H1272" s="495"/>
      <c r="I1272" s="495"/>
      <c r="J1272" s="494"/>
      <c r="K1272" s="495"/>
    </row>
    <row r="1273" spans="1:11">
      <c r="A1273" s="490"/>
      <c r="B1273" s="260"/>
      <c r="C1273" s="474"/>
      <c r="D1273" s="491"/>
      <c r="E1273" s="495"/>
      <c r="F1273" s="495"/>
      <c r="G1273" s="495"/>
      <c r="H1273" s="495"/>
      <c r="I1273" s="495"/>
      <c r="J1273" s="494"/>
      <c r="K1273" s="495"/>
    </row>
    <row r="1274" spans="1:11">
      <c r="A1274" s="490"/>
      <c r="B1274" s="260"/>
      <c r="C1274" s="474"/>
      <c r="D1274" s="491"/>
      <c r="E1274" s="495"/>
      <c r="F1274" s="495"/>
      <c r="G1274" s="495"/>
      <c r="H1274" s="495"/>
      <c r="I1274" s="495"/>
      <c r="J1274" s="494"/>
      <c r="K1274" s="495"/>
    </row>
    <row r="1275" spans="1:11">
      <c r="A1275" s="490"/>
      <c r="B1275" s="260"/>
      <c r="C1275" s="474"/>
      <c r="D1275" s="491"/>
      <c r="E1275" s="495"/>
      <c r="F1275" s="495"/>
      <c r="G1275" s="495"/>
      <c r="H1275" s="495"/>
      <c r="I1275" s="495"/>
      <c r="J1275" s="494"/>
      <c r="K1275" s="495"/>
    </row>
    <row r="1276" spans="1:11">
      <c r="A1276" s="490"/>
      <c r="B1276" s="260"/>
      <c r="C1276" s="474"/>
      <c r="D1276" s="491"/>
      <c r="E1276" s="495"/>
      <c r="F1276" s="495"/>
      <c r="G1276" s="495"/>
      <c r="H1276" s="495"/>
      <c r="I1276" s="495"/>
      <c r="J1276" s="494"/>
      <c r="K1276" s="495"/>
    </row>
    <row r="1277" spans="1:11">
      <c r="A1277" s="490"/>
      <c r="B1277" s="260"/>
      <c r="C1277" s="474"/>
      <c r="D1277" s="491"/>
      <c r="E1277" s="495"/>
      <c r="F1277" s="495"/>
      <c r="G1277" s="495"/>
      <c r="H1277" s="495"/>
      <c r="I1277" s="495"/>
      <c r="J1277" s="494"/>
      <c r="K1277" s="495"/>
    </row>
    <row r="1278" spans="1:11">
      <c r="A1278" s="490"/>
      <c r="B1278" s="260"/>
      <c r="C1278" s="474"/>
      <c r="D1278" s="491"/>
      <c r="E1278" s="495"/>
      <c r="F1278" s="495"/>
      <c r="G1278" s="495"/>
      <c r="H1278" s="495"/>
      <c r="I1278" s="495"/>
      <c r="J1278" s="494"/>
      <c r="K1278" s="495"/>
    </row>
    <row r="1279" spans="1:11">
      <c r="A1279" s="490"/>
      <c r="B1279" s="260"/>
      <c r="C1279" s="474"/>
      <c r="D1279" s="491"/>
      <c r="E1279" s="495"/>
      <c r="F1279" s="495"/>
      <c r="G1279" s="495"/>
      <c r="H1279" s="495"/>
      <c r="I1279" s="495"/>
      <c r="J1279" s="494"/>
      <c r="K1279" s="495"/>
    </row>
    <row r="1280" spans="1:11">
      <c r="A1280" s="490"/>
      <c r="B1280" s="260"/>
      <c r="C1280" s="474"/>
      <c r="D1280" s="491"/>
      <c r="E1280" s="495"/>
      <c r="F1280" s="495"/>
      <c r="G1280" s="495"/>
      <c r="H1280" s="495"/>
      <c r="I1280" s="495"/>
      <c r="J1280" s="494"/>
      <c r="K1280" s="495"/>
    </row>
    <row r="1281" spans="1:11">
      <c r="A1281" s="490"/>
      <c r="B1281" s="260"/>
      <c r="C1281" s="474"/>
      <c r="D1281" s="491"/>
      <c r="E1281" s="495"/>
      <c r="F1281" s="495"/>
      <c r="G1281" s="495"/>
      <c r="H1281" s="495"/>
      <c r="I1281" s="495"/>
      <c r="J1281" s="494"/>
      <c r="K1281" s="495"/>
    </row>
    <row r="1282" spans="1:11">
      <c r="A1282" s="490"/>
      <c r="B1282" s="260"/>
      <c r="C1282" s="474"/>
      <c r="D1282" s="491"/>
      <c r="E1282" s="495"/>
      <c r="F1282" s="495"/>
      <c r="G1282" s="495"/>
      <c r="H1282" s="495"/>
      <c r="I1282" s="495"/>
      <c r="J1282" s="494"/>
      <c r="K1282" s="495"/>
    </row>
    <row r="1283" spans="1:11">
      <c r="A1283" s="490"/>
      <c r="B1283" s="260"/>
      <c r="C1283" s="474"/>
      <c r="D1283" s="491"/>
      <c r="E1283" s="495"/>
      <c r="F1283" s="495"/>
      <c r="G1283" s="495"/>
      <c r="H1283" s="495"/>
      <c r="I1283" s="495"/>
      <c r="J1283" s="494"/>
      <c r="K1283" s="495"/>
    </row>
    <row r="1284" spans="1:11">
      <c r="A1284" s="490"/>
      <c r="B1284" s="260"/>
      <c r="C1284" s="474"/>
      <c r="D1284" s="491"/>
      <c r="E1284" s="495"/>
      <c r="F1284" s="495"/>
      <c r="G1284" s="495"/>
      <c r="H1284" s="495"/>
      <c r="I1284" s="495"/>
      <c r="J1284" s="494"/>
      <c r="K1284" s="495"/>
    </row>
    <row r="1285" spans="1:11">
      <c r="A1285" s="490"/>
      <c r="B1285" s="260"/>
      <c r="C1285" s="474"/>
      <c r="D1285" s="491"/>
      <c r="E1285" s="495"/>
      <c r="F1285" s="495"/>
      <c r="G1285" s="495"/>
      <c r="H1285" s="495"/>
      <c r="I1285" s="495"/>
      <c r="J1285" s="494"/>
      <c r="K1285" s="495"/>
    </row>
    <row r="1286" spans="1:11">
      <c r="A1286" s="490"/>
      <c r="B1286" s="260"/>
      <c r="C1286" s="474"/>
      <c r="D1286" s="491"/>
      <c r="E1286" s="495"/>
      <c r="F1286" s="495"/>
      <c r="G1286" s="495"/>
      <c r="H1286" s="495"/>
      <c r="I1286" s="495"/>
      <c r="J1286" s="494"/>
      <c r="K1286" s="495"/>
    </row>
    <row r="1287" spans="1:11">
      <c r="A1287" s="490"/>
      <c r="B1287" s="260"/>
      <c r="C1287" s="474"/>
      <c r="D1287" s="491"/>
      <c r="E1287" s="495"/>
      <c r="F1287" s="495"/>
      <c r="G1287" s="495"/>
      <c r="H1287" s="495"/>
      <c r="I1287" s="495"/>
      <c r="J1287" s="494"/>
      <c r="K1287" s="495"/>
    </row>
    <row r="1288" spans="1:11">
      <c r="A1288" s="490"/>
      <c r="B1288" s="260"/>
      <c r="C1288" s="474"/>
      <c r="D1288" s="491"/>
      <c r="E1288" s="495"/>
      <c r="F1288" s="495"/>
      <c r="G1288" s="495"/>
      <c r="H1288" s="495"/>
      <c r="I1288" s="495"/>
      <c r="J1288" s="494"/>
      <c r="K1288" s="495"/>
    </row>
    <row r="1289" spans="1:11">
      <c r="A1289" s="490"/>
      <c r="B1289" s="260"/>
      <c r="C1289" s="474"/>
      <c r="D1289" s="491"/>
      <c r="E1289" s="495"/>
      <c r="F1289" s="495"/>
      <c r="G1289" s="495"/>
      <c r="H1289" s="495"/>
      <c r="I1289" s="495"/>
      <c r="J1289" s="494"/>
      <c r="K1289" s="495"/>
    </row>
    <row r="1290" spans="1:11">
      <c r="A1290" s="490"/>
      <c r="B1290" s="260"/>
      <c r="C1290" s="474"/>
      <c r="D1290" s="491"/>
      <c r="E1290" s="495"/>
      <c r="F1290" s="495"/>
      <c r="G1290" s="495"/>
      <c r="H1290" s="495"/>
      <c r="I1290" s="495"/>
      <c r="J1290" s="494"/>
      <c r="K1290" s="495"/>
    </row>
    <row r="1291" spans="1:11">
      <c r="A1291" s="490"/>
      <c r="B1291" s="260"/>
      <c r="C1291" s="474"/>
      <c r="D1291" s="491"/>
      <c r="E1291" s="495"/>
      <c r="F1291" s="495"/>
      <c r="G1291" s="495"/>
      <c r="H1291" s="495"/>
      <c r="I1291" s="495"/>
      <c r="J1291" s="494"/>
      <c r="K1291" s="495"/>
    </row>
    <row r="1292" spans="1:11">
      <c r="A1292" s="490"/>
      <c r="B1292" s="260"/>
      <c r="C1292" s="474"/>
      <c r="D1292" s="491"/>
      <c r="E1292" s="495"/>
      <c r="F1292" s="495"/>
      <c r="G1292" s="495"/>
      <c r="H1292" s="495"/>
      <c r="I1292" s="495"/>
      <c r="J1292" s="494"/>
      <c r="K1292" s="495"/>
    </row>
    <row r="1293" spans="1:11">
      <c r="A1293" s="490"/>
      <c r="B1293" s="260"/>
      <c r="C1293" s="474"/>
      <c r="D1293" s="491"/>
      <c r="E1293" s="495"/>
      <c r="F1293" s="495"/>
      <c r="G1293" s="495"/>
      <c r="H1293" s="495"/>
      <c r="I1293" s="495"/>
      <c r="J1293" s="494"/>
      <c r="K1293" s="495"/>
    </row>
    <row r="1294" spans="1:11">
      <c r="A1294" s="490"/>
      <c r="B1294" s="260"/>
      <c r="C1294" s="474"/>
      <c r="D1294" s="491"/>
      <c r="E1294" s="495"/>
      <c r="F1294" s="495"/>
      <c r="G1294" s="495"/>
      <c r="H1294" s="495"/>
      <c r="I1294" s="495"/>
      <c r="J1294" s="494"/>
      <c r="K1294" s="495"/>
    </row>
    <row r="1295" spans="1:11">
      <c r="A1295" s="490"/>
      <c r="B1295" s="260"/>
      <c r="C1295" s="474"/>
      <c r="D1295" s="491"/>
      <c r="E1295" s="495"/>
      <c r="F1295" s="495"/>
      <c r="G1295" s="495"/>
      <c r="H1295" s="495"/>
      <c r="I1295" s="495"/>
      <c r="J1295" s="494"/>
      <c r="K1295" s="495"/>
    </row>
    <row r="1296" spans="1:11">
      <c r="A1296" s="490"/>
      <c r="B1296" s="260"/>
      <c r="C1296" s="474"/>
      <c r="D1296" s="491"/>
      <c r="E1296" s="495"/>
      <c r="F1296" s="495"/>
      <c r="G1296" s="495"/>
      <c r="H1296" s="495"/>
      <c r="I1296" s="495"/>
      <c r="J1296" s="494"/>
      <c r="K1296" s="495"/>
    </row>
    <row r="1297" spans="1:11">
      <c r="A1297" s="490"/>
      <c r="B1297" s="260"/>
      <c r="C1297" s="474"/>
      <c r="D1297" s="491"/>
      <c r="E1297" s="495"/>
      <c r="F1297" s="495"/>
      <c r="G1297" s="495"/>
      <c r="H1297" s="495"/>
      <c r="I1297" s="495"/>
      <c r="J1297" s="494"/>
      <c r="K1297" s="495"/>
    </row>
    <row r="1298" spans="1:11">
      <c r="A1298" s="490"/>
      <c r="B1298" s="260"/>
      <c r="C1298" s="474"/>
      <c r="D1298" s="491"/>
      <c r="E1298" s="495"/>
      <c r="F1298" s="495"/>
      <c r="G1298" s="495"/>
      <c r="H1298" s="495"/>
      <c r="I1298" s="495"/>
      <c r="J1298" s="494"/>
      <c r="K1298" s="495"/>
    </row>
    <row r="1299" spans="1:11">
      <c r="A1299" s="490"/>
      <c r="B1299" s="260"/>
      <c r="C1299" s="474"/>
      <c r="D1299" s="491"/>
      <c r="E1299" s="495"/>
      <c r="F1299" s="495"/>
      <c r="G1299" s="495"/>
      <c r="H1299" s="495"/>
      <c r="I1299" s="495"/>
      <c r="J1299" s="494"/>
      <c r="K1299" s="495"/>
    </row>
    <row r="1300" spans="1:11">
      <c r="A1300" s="490"/>
      <c r="B1300" s="260"/>
      <c r="C1300" s="474"/>
      <c r="D1300" s="491"/>
      <c r="E1300" s="495"/>
      <c r="F1300" s="495"/>
      <c r="G1300" s="495"/>
      <c r="H1300" s="495"/>
      <c r="I1300" s="495"/>
      <c r="J1300" s="494"/>
      <c r="K1300" s="495"/>
    </row>
    <row r="1301" spans="1:11">
      <c r="A1301" s="490"/>
      <c r="B1301" s="260"/>
      <c r="C1301" s="474"/>
      <c r="D1301" s="491"/>
      <c r="E1301" s="495"/>
      <c r="F1301" s="495"/>
      <c r="G1301" s="495"/>
      <c r="H1301" s="495"/>
      <c r="I1301" s="495"/>
      <c r="J1301" s="494"/>
      <c r="K1301" s="495"/>
    </row>
    <row r="1302" spans="1:11">
      <c r="A1302" s="490"/>
      <c r="B1302" s="260"/>
      <c r="C1302" s="474"/>
      <c r="D1302" s="491"/>
      <c r="E1302" s="495"/>
      <c r="F1302" s="495"/>
      <c r="G1302" s="495"/>
      <c r="H1302" s="495"/>
      <c r="I1302" s="495"/>
      <c r="J1302" s="494"/>
      <c r="K1302" s="495"/>
    </row>
    <row r="1303" spans="1:11">
      <c r="A1303" s="490"/>
      <c r="B1303" s="260"/>
      <c r="C1303" s="474"/>
      <c r="D1303" s="491"/>
      <c r="E1303" s="495"/>
      <c r="F1303" s="495"/>
      <c r="G1303" s="495"/>
      <c r="H1303" s="495"/>
      <c r="I1303" s="495"/>
      <c r="J1303" s="494"/>
      <c r="K1303" s="495"/>
    </row>
    <row r="1304" spans="1:11">
      <c r="A1304" s="490"/>
      <c r="B1304" s="260"/>
      <c r="C1304" s="474"/>
      <c r="D1304" s="491"/>
      <c r="E1304" s="495"/>
      <c r="F1304" s="495"/>
      <c r="G1304" s="495"/>
      <c r="H1304" s="495"/>
      <c r="I1304" s="495"/>
      <c r="J1304" s="494"/>
      <c r="K1304" s="495"/>
    </row>
    <row r="1305" spans="1:11">
      <c r="A1305" s="490"/>
      <c r="B1305" s="260"/>
      <c r="C1305" s="474"/>
      <c r="D1305" s="491"/>
      <c r="E1305" s="495"/>
      <c r="F1305" s="495"/>
      <c r="G1305" s="495"/>
      <c r="H1305" s="495"/>
      <c r="I1305" s="495"/>
      <c r="J1305" s="494"/>
      <c r="K1305" s="495"/>
    </row>
    <row r="1306" spans="1:11">
      <c r="A1306" s="490"/>
      <c r="B1306" s="260"/>
      <c r="C1306" s="474"/>
      <c r="D1306" s="491"/>
      <c r="E1306" s="495"/>
      <c r="F1306" s="495"/>
      <c r="G1306" s="495"/>
      <c r="H1306" s="495"/>
      <c r="I1306" s="495"/>
      <c r="J1306" s="494"/>
      <c r="K1306" s="495"/>
    </row>
    <row r="1307" spans="1:11">
      <c r="A1307" s="490"/>
      <c r="B1307" s="260"/>
      <c r="C1307" s="474"/>
      <c r="D1307" s="491"/>
      <c r="E1307" s="495"/>
      <c r="F1307" s="495"/>
      <c r="G1307" s="495"/>
      <c r="H1307" s="495"/>
      <c r="I1307" s="495"/>
      <c r="J1307" s="494"/>
      <c r="K1307" s="495"/>
    </row>
    <row r="1308" spans="1:11">
      <c r="A1308" s="490"/>
      <c r="B1308" s="260"/>
      <c r="C1308" s="474"/>
      <c r="D1308" s="491"/>
      <c r="E1308" s="495"/>
      <c r="F1308" s="495"/>
      <c r="G1308" s="495"/>
      <c r="H1308" s="495"/>
      <c r="I1308" s="495"/>
      <c r="J1308" s="494"/>
      <c r="K1308" s="495"/>
    </row>
    <row r="1309" spans="1:11">
      <c r="A1309" s="490"/>
      <c r="B1309" s="260"/>
      <c r="C1309" s="474"/>
      <c r="D1309" s="491"/>
      <c r="E1309" s="495"/>
      <c r="F1309" s="495"/>
      <c r="G1309" s="495"/>
      <c r="H1309" s="495"/>
      <c r="I1309" s="495"/>
      <c r="J1309" s="494"/>
      <c r="K1309" s="495"/>
    </row>
    <row r="1310" spans="1:11">
      <c r="A1310" s="490"/>
      <c r="B1310" s="260"/>
      <c r="C1310" s="474"/>
      <c r="D1310" s="491"/>
      <c r="E1310" s="495"/>
      <c r="F1310" s="495"/>
      <c r="G1310" s="495"/>
      <c r="H1310" s="495"/>
      <c r="I1310" s="495"/>
      <c r="J1310" s="494"/>
      <c r="K1310" s="495"/>
    </row>
    <row r="1311" spans="1:11">
      <c r="A1311" s="490"/>
      <c r="B1311" s="260"/>
      <c r="C1311" s="474"/>
      <c r="D1311" s="491"/>
      <c r="E1311" s="495"/>
      <c r="F1311" s="495"/>
      <c r="G1311" s="495"/>
      <c r="H1311" s="495"/>
      <c r="I1311" s="495"/>
      <c r="J1311" s="494"/>
      <c r="K1311" s="495"/>
    </row>
    <row r="1312" spans="1:11">
      <c r="A1312" s="490"/>
      <c r="B1312" s="260"/>
      <c r="C1312" s="474"/>
      <c r="D1312" s="491"/>
      <c r="E1312" s="495"/>
      <c r="F1312" s="495"/>
      <c r="G1312" s="495"/>
      <c r="H1312" s="495"/>
      <c r="I1312" s="495"/>
      <c r="J1312" s="494"/>
      <c r="K1312" s="495"/>
    </row>
    <row r="1313" spans="1:11">
      <c r="A1313" s="490"/>
      <c r="B1313" s="260"/>
      <c r="C1313" s="474"/>
      <c r="D1313" s="491"/>
      <c r="E1313" s="495"/>
      <c r="F1313" s="495"/>
      <c r="G1313" s="495"/>
      <c r="H1313" s="495"/>
      <c r="I1313" s="495"/>
      <c r="J1313" s="494"/>
      <c r="K1313" s="495"/>
    </row>
    <row r="1314" spans="1:11">
      <c r="A1314" s="490"/>
      <c r="B1314" s="260"/>
      <c r="C1314" s="474"/>
      <c r="D1314" s="491"/>
      <c r="E1314" s="495"/>
      <c r="F1314" s="495"/>
      <c r="G1314" s="495"/>
      <c r="H1314" s="495"/>
      <c r="I1314" s="495"/>
      <c r="J1314" s="494"/>
      <c r="K1314" s="495"/>
    </row>
    <row r="1315" spans="1:11">
      <c r="A1315" s="490"/>
      <c r="B1315" s="260"/>
      <c r="C1315" s="474"/>
      <c r="D1315" s="491"/>
      <c r="E1315" s="495"/>
      <c r="F1315" s="495"/>
      <c r="G1315" s="495"/>
      <c r="H1315" s="495"/>
      <c r="I1315" s="495"/>
      <c r="J1315" s="494"/>
      <c r="K1315" s="495"/>
    </row>
    <row r="1316" spans="1:11">
      <c r="A1316" s="490"/>
      <c r="B1316" s="260"/>
      <c r="C1316" s="474"/>
      <c r="D1316" s="491"/>
      <c r="E1316" s="495"/>
      <c r="F1316" s="495"/>
      <c r="G1316" s="495"/>
      <c r="H1316" s="495"/>
      <c r="I1316" s="495"/>
      <c r="J1316" s="494"/>
      <c r="K1316" s="495"/>
    </row>
    <row r="1317" spans="1:11">
      <c r="A1317" s="490"/>
      <c r="B1317" s="260"/>
      <c r="C1317" s="474"/>
      <c r="D1317" s="491"/>
      <c r="E1317" s="495"/>
      <c r="F1317" s="495"/>
      <c r="G1317" s="495"/>
      <c r="H1317" s="495"/>
      <c r="I1317" s="495"/>
      <c r="J1317" s="494"/>
      <c r="K1317" s="495"/>
    </row>
    <row r="1318" spans="1:11">
      <c r="A1318" s="490"/>
      <c r="B1318" s="260"/>
      <c r="C1318" s="474"/>
      <c r="D1318" s="491"/>
      <c r="E1318" s="495"/>
      <c r="F1318" s="495"/>
      <c r="G1318" s="495"/>
      <c r="H1318" s="495"/>
      <c r="I1318" s="495"/>
      <c r="J1318" s="494"/>
      <c r="K1318" s="495"/>
    </row>
    <row r="1319" spans="1:11">
      <c r="A1319" s="490"/>
      <c r="B1319" s="260"/>
      <c r="C1319" s="474"/>
      <c r="D1319" s="491"/>
      <c r="E1319" s="495"/>
      <c r="F1319" s="495"/>
      <c r="G1319" s="495"/>
      <c r="H1319" s="495"/>
      <c r="I1319" s="495"/>
      <c r="J1319" s="494"/>
      <c r="K1319" s="495"/>
    </row>
    <row r="1320" spans="1:11">
      <c r="A1320" s="490"/>
      <c r="B1320" s="260"/>
      <c r="C1320" s="474"/>
      <c r="D1320" s="491"/>
      <c r="E1320" s="495"/>
      <c r="F1320" s="495"/>
      <c r="G1320" s="495"/>
      <c r="H1320" s="495"/>
      <c r="I1320" s="495"/>
      <c r="J1320" s="494"/>
      <c r="K1320" s="495"/>
    </row>
    <row r="1321" spans="1:11">
      <c r="A1321" s="490"/>
      <c r="B1321" s="260"/>
      <c r="C1321" s="474"/>
      <c r="D1321" s="491"/>
      <c r="E1321" s="495"/>
      <c r="F1321" s="495"/>
      <c r="G1321" s="495"/>
      <c r="H1321" s="495"/>
      <c r="I1321" s="495"/>
      <c r="J1321" s="494"/>
      <c r="K1321" s="495"/>
    </row>
  </sheetData>
  <mergeCells count="9">
    <mergeCell ref="F418:G418"/>
    <mergeCell ref="F419:G419"/>
    <mergeCell ref="A1:C1"/>
    <mergeCell ref="D1:F1"/>
    <mergeCell ref="F412:G412"/>
    <mergeCell ref="F413:G413"/>
    <mergeCell ref="F414:G414"/>
    <mergeCell ref="F416:G416"/>
    <mergeCell ref="F417:G417"/>
  </mergeCells>
  <conditionalFormatting sqref="A3:K411">
    <cfRule type="expression" dxfId="6" priority="1">
      <formula>$K3="A"</formula>
    </cfRule>
    <cfRule type="expression" dxfId="5" priority="2">
      <formula>$K3="B"</formula>
    </cfRule>
    <cfRule type="expression" dxfId="4" priority="3">
      <formula>$K3="C"</formula>
    </cfRule>
  </conditionalFormatting>
  <pageMargins left="0.7" right="0.7" top="0.75" bottom="0.75" header="0" footer="0"/>
  <pageSetup paperSize="9" fitToHeight="0"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CDDC"/>
    <pageSetUpPr fitToPage="1"/>
  </sheetPr>
  <dimension ref="A1:N459"/>
  <sheetViews>
    <sheetView showGridLines="0" workbookViewId="0">
      <selection sqref="A1:C1"/>
    </sheetView>
  </sheetViews>
  <sheetFormatPr defaultColWidth="14.42578125" defaultRowHeight="15" customHeight="1"/>
  <cols>
    <col min="1" max="1" width="6.28515625" customWidth="1"/>
    <col min="2" max="2" width="12.5703125" customWidth="1"/>
    <col min="3" max="3" width="9" customWidth="1"/>
    <col min="4" max="4" width="80.28515625" customWidth="1"/>
    <col min="5" max="5" width="11.140625" customWidth="1"/>
    <col min="6" max="6" width="6.7109375" customWidth="1"/>
    <col min="7" max="7" width="8.42578125" customWidth="1"/>
    <col min="8" max="8" width="10" customWidth="1"/>
    <col min="9" max="9" width="12.28515625" customWidth="1"/>
    <col min="10" max="10" width="10.28515625" customWidth="1"/>
    <col min="11" max="11" width="13.5703125" customWidth="1"/>
    <col min="12" max="12" width="8.42578125" customWidth="1"/>
    <col min="13" max="13" width="11.140625" customWidth="1"/>
    <col min="14" max="14" width="7.5703125" customWidth="1"/>
  </cols>
  <sheetData>
    <row r="1" spans="1:14" ht="59.25" customHeight="1">
      <c r="A1" s="840" t="s">
        <v>2085</v>
      </c>
      <c r="B1" s="740"/>
      <c r="C1" s="740"/>
      <c r="D1" s="717" t="s">
        <v>2086</v>
      </c>
      <c r="E1" s="716"/>
      <c r="F1" s="716"/>
      <c r="G1" s="482"/>
      <c r="H1" s="482"/>
      <c r="I1" s="482"/>
      <c r="J1" s="482"/>
      <c r="K1" s="482"/>
      <c r="L1" s="482"/>
      <c r="M1" s="482"/>
      <c r="N1" s="482"/>
    </row>
    <row r="2" spans="1:14" ht="18" customHeight="1">
      <c r="A2" s="510" t="s">
        <v>12</v>
      </c>
      <c r="B2" s="510" t="s">
        <v>50</v>
      </c>
      <c r="C2" s="510" t="s">
        <v>903</v>
      </c>
      <c r="D2" s="511" t="s">
        <v>13</v>
      </c>
      <c r="E2" s="510" t="s">
        <v>2087</v>
      </c>
      <c r="F2" s="512" t="s">
        <v>53</v>
      </c>
      <c r="G2" s="512" t="s">
        <v>15</v>
      </c>
      <c r="H2" s="513" t="s">
        <v>54</v>
      </c>
      <c r="I2" s="510" t="s">
        <v>55</v>
      </c>
      <c r="J2" s="510" t="s">
        <v>603</v>
      </c>
      <c r="K2" s="510" t="s">
        <v>56</v>
      </c>
      <c r="L2" s="512" t="s">
        <v>2078</v>
      </c>
      <c r="M2" s="512" t="s">
        <v>2079</v>
      </c>
      <c r="N2" s="512" t="s">
        <v>2080</v>
      </c>
    </row>
    <row r="3" spans="1:14">
      <c r="A3" s="514">
        <v>1</v>
      </c>
      <c r="B3" s="515" t="s">
        <v>2088</v>
      </c>
      <c r="C3" s="515" t="s">
        <v>900</v>
      </c>
      <c r="D3" s="516" t="s">
        <v>2089</v>
      </c>
      <c r="E3" s="517" t="s">
        <v>2090</v>
      </c>
      <c r="F3" s="514" t="s">
        <v>2091</v>
      </c>
      <c r="G3" s="518">
        <v>24</v>
      </c>
      <c r="H3" s="519">
        <f>PLANILHA_SINTÉTICA!H19</f>
        <v>4094.4730110539922</v>
      </c>
      <c r="I3" s="519">
        <f>IF(E3="Mão de Obra",H3*(1+'BDI-M.O.FIXA'!$K$6),H3*(1+'BDI-Mat.Equip.'!$K$6))</f>
        <v>5214.4548193743021</v>
      </c>
      <c r="J3" s="519">
        <f t="shared" ref="J3:J257" si="0">H3*G3</f>
        <v>98267.352265295805</v>
      </c>
      <c r="K3" s="519">
        <f t="shared" ref="K3:K257" si="1">I3*G3</f>
        <v>125146.91566498324</v>
      </c>
      <c r="L3" s="520">
        <f t="shared" ref="L3:L257" si="2">K3/$K$453</f>
        <v>0.22761270015924506</v>
      </c>
      <c r="M3" s="521">
        <f>L3</f>
        <v>0.22761270015924506</v>
      </c>
      <c r="N3" s="522" t="str">
        <f t="shared" ref="N3:N257" si="3">IF(M3&lt;$I$456,"A",IF(M3&gt;$I$457,"C","B"))</f>
        <v>A</v>
      </c>
    </row>
    <row r="4" spans="1:14">
      <c r="A4" s="514">
        <v>2</v>
      </c>
      <c r="B4" s="515" t="s">
        <v>2088</v>
      </c>
      <c r="C4" s="515" t="s">
        <v>900</v>
      </c>
      <c r="D4" s="516" t="s">
        <v>2092</v>
      </c>
      <c r="E4" s="517" t="s">
        <v>2090</v>
      </c>
      <c r="F4" s="514" t="s">
        <v>2091</v>
      </c>
      <c r="G4" s="518">
        <v>12</v>
      </c>
      <c r="H4" s="519">
        <f>PLANILHA_SINTÉTICA!H18</f>
        <v>5451.8507215674827</v>
      </c>
      <c r="I4" s="519">
        <f>IF(E4="Mão de Obra",H4*(1+'BDI-M.O.FIXA'!$K$6),H4*(1+'BDI-Mat.Equip.'!$K$6))</f>
        <v>6943.1228861046593</v>
      </c>
      <c r="J4" s="519">
        <f t="shared" si="0"/>
        <v>65422.208658809788</v>
      </c>
      <c r="K4" s="519">
        <f t="shared" si="1"/>
        <v>83317.474633255915</v>
      </c>
      <c r="L4" s="520">
        <f t="shared" si="2"/>
        <v>0.15153482026270218</v>
      </c>
      <c r="M4" s="521">
        <f t="shared" ref="M4:M258" si="4">L4+M3</f>
        <v>0.37914752042194722</v>
      </c>
      <c r="N4" s="522" t="str">
        <f t="shared" si="3"/>
        <v>A</v>
      </c>
    </row>
    <row r="5" spans="1:14">
      <c r="A5" s="514">
        <v>3</v>
      </c>
      <c r="B5" s="515" t="s">
        <v>2088</v>
      </c>
      <c r="C5" s="515" t="s">
        <v>900</v>
      </c>
      <c r="D5" s="516" t="s">
        <v>2093</v>
      </c>
      <c r="E5" s="517" t="s">
        <v>2090</v>
      </c>
      <c r="F5" s="514" t="s">
        <v>2091</v>
      </c>
      <c r="G5" s="518">
        <v>12</v>
      </c>
      <c r="H5" s="519">
        <f>PLANILHA_SINTÉTICA!H16</f>
        <v>4201.3345059132898</v>
      </c>
      <c r="I5" s="519">
        <f>IF(E5="Mão de Obra",H5*(1+'BDI-M.O.FIXA'!$K$6),H5*(1+'BDI-Mat.Equip.'!$K$6))</f>
        <v>5350.5466767074067</v>
      </c>
      <c r="J5" s="519">
        <f t="shared" si="0"/>
        <v>50416.014070959478</v>
      </c>
      <c r="K5" s="519">
        <f t="shared" si="1"/>
        <v>64206.560120488881</v>
      </c>
      <c r="L5" s="520">
        <f t="shared" si="2"/>
        <v>0.11677657766719148</v>
      </c>
      <c r="M5" s="521">
        <f t="shared" si="4"/>
        <v>0.49592409808913868</v>
      </c>
      <c r="N5" s="522" t="str">
        <f t="shared" si="3"/>
        <v>A</v>
      </c>
    </row>
    <row r="6" spans="1:14">
      <c r="A6" s="514">
        <v>4</v>
      </c>
      <c r="B6" s="515">
        <v>13617</v>
      </c>
      <c r="C6" s="515" t="s">
        <v>2094</v>
      </c>
      <c r="D6" s="523" t="str">
        <f>IF(C6="SINAPI",VLOOKUP(B6,'SINAPI-I'!A:G,2,0),VLOOKUP(B6,'COT.MERCADO'!A:I,2,0))</f>
        <v>PICAPE CABINE SIMPLES COM MOTOR 1.6 FLEX, CAMBIO MANUAL, POTENCIA 101/104 CV, 2 PORTAS</v>
      </c>
      <c r="E6" s="517" t="s">
        <v>2095</v>
      </c>
      <c r="F6" s="514" t="str">
        <f>IF(C6="SINAPI",VLOOKUP(B6,'SINAPI-I'!A:G,3,0),VLOOKUP(B6,'COT.MERCADO'!A:I,7,0))</f>
        <v>UN</v>
      </c>
      <c r="G6" s="518">
        <v>0.14593919999999999</v>
      </c>
      <c r="H6" s="519">
        <f>IF(C6="SINAPI",VLOOKUP(B6,'SINAPI-I'!A:G,4,0),VLOOKUP(B6,'COT.MERCADO'!A:I,8,0))</f>
        <v>98707.37</v>
      </c>
      <c r="I6" s="519">
        <f>IF(E6="Mão de Obra",H6*(1+'BDI-M.O.FIXA'!$K$6),H6*(1+'BDI-Mat.Equip.'!$K$6))</f>
        <v>116605.92965073057</v>
      </c>
      <c r="J6" s="519">
        <f t="shared" si="0"/>
        <v>14405.274611903998</v>
      </c>
      <c r="K6" s="519">
        <f t="shared" si="1"/>
        <v>17017.376088483899</v>
      </c>
      <c r="L6" s="520">
        <f t="shared" si="2"/>
        <v>3.0950590356490757E-2</v>
      </c>
      <c r="M6" s="521">
        <f t="shared" si="4"/>
        <v>0.52687468844562946</v>
      </c>
      <c r="N6" s="522" t="str">
        <f t="shared" si="3"/>
        <v>A</v>
      </c>
    </row>
    <row r="7" spans="1:14">
      <c r="A7" s="514">
        <v>5</v>
      </c>
      <c r="B7" s="515">
        <v>4222</v>
      </c>
      <c r="C7" s="515" t="s">
        <v>2094</v>
      </c>
      <c r="D7" s="523" t="str">
        <f>IF(C7="SINAPI",VLOOKUP(B7,'SINAPI-I'!A:G,2,0),VLOOKUP(B7,'COT.MERCADO'!A:I,2,0))</f>
        <v>GASOLINA COMUM</v>
      </c>
      <c r="E7" s="517" t="s">
        <v>1141</v>
      </c>
      <c r="F7" s="514" t="str">
        <f>IF(C7="SINAPI",VLOOKUP(B7,'SINAPI-I'!A:G,3,0),VLOOKUP(B7,'COT.MERCADO'!A:I,7,0))</f>
        <v>L</v>
      </c>
      <c r="G7" s="518">
        <v>1768.7741000000001</v>
      </c>
      <c r="H7" s="519">
        <f>IF(C7="SINAPI",VLOOKUP(B7,'SINAPI-I'!A:G,4,0),VLOOKUP(B7,'COT.MERCADO'!A:I,8,0))</f>
        <v>5.34</v>
      </c>
      <c r="I7" s="519">
        <f>IF(E7="Mão de Obra",H7*(1+'BDI-M.O.FIXA'!$K$6),H7*(1+'BDI-Mat.Equip.'!$K$6))</f>
        <v>6.308299616684157</v>
      </c>
      <c r="J7" s="519">
        <f t="shared" si="0"/>
        <v>9445.2536940000009</v>
      </c>
      <c r="K7" s="519">
        <f t="shared" si="1"/>
        <v>11157.956977030864</v>
      </c>
      <c r="L7" s="520">
        <f t="shared" si="2"/>
        <v>2.0293690038685482E-2</v>
      </c>
      <c r="M7" s="521">
        <f t="shared" si="4"/>
        <v>0.54716837848431499</v>
      </c>
      <c r="N7" s="522" t="str">
        <f t="shared" si="3"/>
        <v>A</v>
      </c>
    </row>
    <row r="8" spans="1:14">
      <c r="A8" s="514">
        <v>6</v>
      </c>
      <c r="B8" s="515">
        <v>43503</v>
      </c>
      <c r="C8" s="515" t="s">
        <v>2094</v>
      </c>
      <c r="D8" s="523" t="str">
        <f>IF(C8="SINAPI",VLOOKUP(B8,'SINAPI-I'!A:G,2,0),VLOOKUP(B8,'COT.MERCADO'!A:I,2,0))</f>
        <v>EPI - FAMILIA SERVENTE - MENSALISTA (ENCARGOS COMPLEMENTARES - COLETADO CAIXA)</v>
      </c>
      <c r="E8" s="517" t="s">
        <v>2095</v>
      </c>
      <c r="F8" s="514" t="str">
        <f>IF(C8="SINAPI",VLOOKUP(B8,'SINAPI-I'!A:G,3,0),VLOOKUP(B8,'COT.MERCADO'!A:I,7,0))</f>
        <v>MES</v>
      </c>
      <c r="G8" s="518">
        <v>24</v>
      </c>
      <c r="H8" s="519">
        <f>IF(C8="SINAPI",VLOOKUP(B8,'SINAPI-I'!A:G,4,0),VLOOKUP(B8,'COT.MERCADO'!A:I,8,0))</f>
        <v>235.5</v>
      </c>
      <c r="I8" s="519">
        <f>IF(E8="Mão de Obra",H8*(1+'BDI-M.O.FIXA'!$K$6),H8*(1+'BDI-Mat.Equip.'!$K$6))</f>
        <v>278.20310107286872</v>
      </c>
      <c r="J8" s="519">
        <f t="shared" si="0"/>
        <v>5652</v>
      </c>
      <c r="K8" s="519">
        <f t="shared" si="1"/>
        <v>6676.8744257488488</v>
      </c>
      <c r="L8" s="520">
        <f t="shared" si="2"/>
        <v>1.214365858394172E-2</v>
      </c>
      <c r="M8" s="521">
        <f t="shared" si="4"/>
        <v>0.55931203706825672</v>
      </c>
      <c r="N8" s="522" t="str">
        <f t="shared" si="3"/>
        <v>A</v>
      </c>
    </row>
    <row r="9" spans="1:14">
      <c r="A9" s="514">
        <v>7</v>
      </c>
      <c r="B9" s="515">
        <v>43479</v>
      </c>
      <c r="C9" s="515" t="s">
        <v>2094</v>
      </c>
      <c r="D9" s="523" t="str">
        <f>IF(C9="SINAPI",VLOOKUP(B9,'SINAPI-I'!A:G,2,0),VLOOKUP(B9,'COT.MERCADO'!A:I,2,0))</f>
        <v>FERRAMENTAS - FAMILIA SERVENTE - MENSALISTA (ENCARGOS COMPLEMENTARES - COLETADO CAIXA)</v>
      </c>
      <c r="E9" s="517" t="s">
        <v>2095</v>
      </c>
      <c r="F9" s="514" t="str">
        <f>IF(C9="SINAPI",VLOOKUP(B9,'SINAPI-I'!A:G,3,0),VLOOKUP(B9,'COT.MERCADO'!A:I,7,0))</f>
        <v>MES</v>
      </c>
      <c r="G9" s="518">
        <v>24</v>
      </c>
      <c r="H9" s="519">
        <f>IF(C9="SINAPI",VLOOKUP(B9,'SINAPI-I'!A:G,4,0),VLOOKUP(B9,'COT.MERCADO'!A:I,8,0))</f>
        <v>110.64</v>
      </c>
      <c r="I9" s="519">
        <f>IF(E9="Mão de Obra",H9*(1+'BDI-M.O.FIXA'!$K$6),H9*(1+'BDI-Mat.Equip.'!$K$6))</f>
        <v>130.70229767601782</v>
      </c>
      <c r="J9" s="519">
        <f t="shared" si="0"/>
        <v>2655.36</v>
      </c>
      <c r="K9" s="519">
        <f t="shared" si="1"/>
        <v>3136.8551442244279</v>
      </c>
      <c r="L9" s="520">
        <f t="shared" si="2"/>
        <v>5.7051990901372069E-3</v>
      </c>
      <c r="M9" s="521">
        <f t="shared" si="4"/>
        <v>0.56501723615839394</v>
      </c>
      <c r="N9" s="522" t="str">
        <f t="shared" si="3"/>
        <v>A</v>
      </c>
    </row>
    <row r="10" spans="1:14">
      <c r="A10" s="514">
        <v>8</v>
      </c>
      <c r="B10" s="515">
        <v>43496</v>
      </c>
      <c r="C10" s="515" t="s">
        <v>2094</v>
      </c>
      <c r="D10" s="523" t="str">
        <f>IF(C10="SINAPI",VLOOKUP(B10,'SINAPI-I'!A:G,2,0),VLOOKUP(B10,'COT.MERCADO'!A:I,2,0))</f>
        <v>EPI - FAMILIA ELETRICISTA - MENSALISTA (ENCARGOS COMPLEMENTARES - COLETADO CAIXA)</v>
      </c>
      <c r="E10" s="517" t="s">
        <v>2095</v>
      </c>
      <c r="F10" s="514" t="str">
        <f>IF(C10="SINAPI",VLOOKUP(B10,'SINAPI-I'!A:G,3,0),VLOOKUP(B10,'COT.MERCADO'!A:I,7,0))</f>
        <v>MES</v>
      </c>
      <c r="G10" s="518">
        <v>12</v>
      </c>
      <c r="H10" s="519">
        <f>IF(C10="SINAPI",VLOOKUP(B10,'SINAPI-I'!A:G,4,0),VLOOKUP(B10,'COT.MERCADO'!A:I,8,0))</f>
        <v>214.4</v>
      </c>
      <c r="I10" s="519">
        <f>IF(E10="Mão de Obra",H10*(1+'BDI-M.O.FIXA'!$K$6),H10*(1+'BDI-Mat.Equip.'!$K$6))</f>
        <v>253.27704828035269</v>
      </c>
      <c r="J10" s="519">
        <f t="shared" si="0"/>
        <v>2572.8000000000002</v>
      </c>
      <c r="K10" s="519">
        <f t="shared" si="1"/>
        <v>3039.3245793642322</v>
      </c>
      <c r="L10" s="520">
        <f t="shared" si="2"/>
        <v>5.5278140135819644E-3</v>
      </c>
      <c r="M10" s="521">
        <f t="shared" si="4"/>
        <v>0.57054505017197588</v>
      </c>
      <c r="N10" s="522" t="str">
        <f t="shared" si="3"/>
        <v>A</v>
      </c>
    </row>
    <row r="11" spans="1:14">
      <c r="A11" s="514">
        <v>9</v>
      </c>
      <c r="B11" s="515">
        <v>247</v>
      </c>
      <c r="C11" s="515" t="s">
        <v>2094</v>
      </c>
      <c r="D11" s="523" t="str">
        <f>IF(C11="SINAPI",VLOOKUP(B11,'SINAPI-I'!A:G,2,0),VLOOKUP(B11,'COT.MERCADO'!A:I,2,0))</f>
        <v>AJUDANTE DE ELETRICISTA (HORISTA)</v>
      </c>
      <c r="E11" s="517" t="s">
        <v>2090</v>
      </c>
      <c r="F11" s="514" t="str">
        <f>IF(C11="SINAPI",VLOOKUP(B11,'SINAPI-I'!A:G,3,0),VLOOKUP(B11,'COT.MERCADO'!A:I,7,0))</f>
        <v>H</v>
      </c>
      <c r="G11" s="518">
        <v>120.6055123</v>
      </c>
      <c r="H11" s="519">
        <f>IF(C11="SINAPI",VLOOKUP(B11,'SINAPI-I'!A:G,4,0),VLOOKUP(B11,'COT.MERCADO'!A:I,8,0))</f>
        <v>15.93</v>
      </c>
      <c r="I11" s="519">
        <f>IF(E11="Mão de Obra",H11*(1+'BDI-M.O.FIXA'!$K$6),H11*(1+'BDI-Mat.Equip.'!$K$6))</f>
        <v>20.287413068391398</v>
      </c>
      <c r="J11" s="519">
        <f t="shared" si="0"/>
        <v>1921.245810939</v>
      </c>
      <c r="K11" s="519">
        <f t="shared" si="1"/>
        <v>2446.7738463550595</v>
      </c>
      <c r="L11" s="520">
        <f t="shared" si="2"/>
        <v>4.4501040947645589E-3</v>
      </c>
      <c r="M11" s="521">
        <f t="shared" si="4"/>
        <v>0.57499515426674042</v>
      </c>
      <c r="N11" s="522" t="str">
        <f t="shared" si="3"/>
        <v>A</v>
      </c>
    </row>
    <row r="12" spans="1:14">
      <c r="A12" s="514">
        <v>10</v>
      </c>
      <c r="B12" s="515">
        <v>4251</v>
      </c>
      <c r="C12" s="515" t="s">
        <v>2094</v>
      </c>
      <c r="D12" s="523" t="str">
        <f>IF(C12="SINAPI",VLOOKUP(B12,'SINAPI-I'!A:G,2,0),VLOOKUP(B12,'COT.MERCADO'!A:I,2,0))</f>
        <v>OPERADOR DE JATO ABRASIVO OU JATISTA</v>
      </c>
      <c r="E12" s="517" t="s">
        <v>2090</v>
      </c>
      <c r="F12" s="514" t="str">
        <f>IF(C12="SINAPI",VLOOKUP(B12,'SINAPI-I'!A:G,3,0),VLOOKUP(B12,'COT.MERCADO'!A:I,7,0))</f>
        <v>H</v>
      </c>
      <c r="G12" s="518">
        <v>98.755788100000004</v>
      </c>
      <c r="H12" s="519">
        <f>IF(C12="SINAPI",VLOOKUP(B12,'SINAPI-I'!A:G,4,0),VLOOKUP(B12,'COT.MERCADO'!A:I,8,0))</f>
        <v>19.149999999999999</v>
      </c>
      <c r="I12" s="519">
        <f>IF(E12="Mão de Obra",H12*(1+'BDI-M.O.FIXA'!$K$6),H12*(1+'BDI-Mat.Equip.'!$K$6))</f>
        <v>24.388195873176098</v>
      </c>
      <c r="J12" s="519">
        <f t="shared" si="0"/>
        <v>1891.173342115</v>
      </c>
      <c r="K12" s="519">
        <f t="shared" si="1"/>
        <v>2408.4755037926734</v>
      </c>
      <c r="L12" s="520">
        <f t="shared" si="2"/>
        <v>4.3804484495101109E-3</v>
      </c>
      <c r="M12" s="521">
        <f t="shared" si="4"/>
        <v>0.57937560271625055</v>
      </c>
      <c r="N12" s="522" t="str">
        <f t="shared" si="3"/>
        <v>A</v>
      </c>
    </row>
    <row r="13" spans="1:14">
      <c r="A13" s="514">
        <v>11</v>
      </c>
      <c r="B13" s="515">
        <v>43472</v>
      </c>
      <c r="C13" s="515" t="s">
        <v>2094</v>
      </c>
      <c r="D13" s="523" t="str">
        <f>IF(C13="SINAPI",VLOOKUP(B13,'SINAPI-I'!A:G,2,0),VLOOKUP(B13,'COT.MERCADO'!A:I,2,0))</f>
        <v>FERRAMENTAS - FAMILIA ELETRICISTA - MENSALISTA (ENCARGOS COMPLEMENTARES - COLETADO CAIXA)</v>
      </c>
      <c r="E13" s="517" t="s">
        <v>2095</v>
      </c>
      <c r="F13" s="514" t="str">
        <f>IF(C13="SINAPI",VLOOKUP(B13,'SINAPI-I'!A:G,3,0),VLOOKUP(B13,'COT.MERCADO'!A:I,7,0))</f>
        <v>MES</v>
      </c>
      <c r="G13" s="518">
        <v>12</v>
      </c>
      <c r="H13" s="519">
        <f>IF(C13="SINAPI",VLOOKUP(B13,'SINAPI-I'!A:G,4,0),VLOOKUP(B13,'COT.MERCADO'!A:I,8,0))</f>
        <v>161.79</v>
      </c>
      <c r="I13" s="519">
        <f>IF(E13="Mão de Obra",H13*(1+'BDI-M.O.FIXA'!$K$6),H13*(1+'BDI-Mat.Equip.'!$K$6))</f>
        <v>191.12730243133515</v>
      </c>
      <c r="J13" s="519">
        <f t="shared" si="0"/>
        <v>1941.48</v>
      </c>
      <c r="K13" s="519">
        <f t="shared" si="1"/>
        <v>2293.5276291760219</v>
      </c>
      <c r="L13" s="520">
        <f t="shared" si="2"/>
        <v>4.1713853976559044E-3</v>
      </c>
      <c r="M13" s="521">
        <f t="shared" si="4"/>
        <v>0.58354698811390648</v>
      </c>
      <c r="N13" s="522" t="str">
        <f t="shared" si="3"/>
        <v>A</v>
      </c>
    </row>
    <row r="14" spans="1:14">
      <c r="A14" s="514">
        <v>12</v>
      </c>
      <c r="B14" s="515">
        <v>43498</v>
      </c>
      <c r="C14" s="515" t="s">
        <v>2094</v>
      </c>
      <c r="D14" s="523" t="str">
        <f>IF(C14="SINAPI",VLOOKUP(B14,'SINAPI-I'!A:G,2,0),VLOOKUP(B14,'COT.MERCADO'!A:I,2,0))</f>
        <v>EPI - FAMILIA ENGENHEIRO CIVIL - MENSALISTA (ENCARGOS COMPLEMENTARES - COLETADO CAIXA)</v>
      </c>
      <c r="E14" s="517" t="s">
        <v>2095</v>
      </c>
      <c r="F14" s="514" t="str">
        <f>IF(C14="SINAPI",VLOOKUP(B14,'SINAPI-I'!A:G,3,0),VLOOKUP(B14,'COT.MERCADO'!A:I,7,0))</f>
        <v>MES</v>
      </c>
      <c r="G14" s="518">
        <v>12</v>
      </c>
      <c r="H14" s="519">
        <f>IF(C14="SINAPI",VLOOKUP(B14,'SINAPI-I'!A:G,4,0),VLOOKUP(B14,'COT.MERCADO'!A:I,8,0))</f>
        <v>133.44999999999999</v>
      </c>
      <c r="I14" s="519">
        <f>IF(E14="Mão de Obra",H14*(1+'BDI-M.O.FIXA'!$K$6),H14*(1+'BDI-Mat.Equip.'!$K$6))</f>
        <v>157.64842394129226</v>
      </c>
      <c r="J14" s="519">
        <f t="shared" si="0"/>
        <v>1601.3999999999999</v>
      </c>
      <c r="K14" s="519">
        <f t="shared" si="1"/>
        <v>1891.7810872955072</v>
      </c>
      <c r="L14" s="520">
        <f t="shared" si="2"/>
        <v>3.4407032654501539E-3</v>
      </c>
      <c r="M14" s="521">
        <f t="shared" si="4"/>
        <v>0.58698769137935669</v>
      </c>
      <c r="N14" s="522" t="str">
        <f t="shared" si="3"/>
        <v>A</v>
      </c>
    </row>
    <row r="15" spans="1:14" ht="24">
      <c r="A15" s="514">
        <v>13</v>
      </c>
      <c r="B15" s="515" t="s">
        <v>944</v>
      </c>
      <c r="C15" s="515" t="s">
        <v>900</v>
      </c>
      <c r="D15" s="516" t="str">
        <f>IF(C15="SINAPI",VLOOKUP(B15,'SINAPI-I'!A:G,2,0),VLOOKUP(B15,'COT.MERCADO'!A:I,2,0))</f>
        <v>Instalação de condicionador de ar tipo split, 36000 btus - contempla a mão de obra, suporte e tubulação até 3,0m</v>
      </c>
      <c r="E15" s="517" t="s">
        <v>970</v>
      </c>
      <c r="F15" s="514" t="str">
        <f>IF(C15="SINAPI",VLOOKUP(B15,'SINAPI-I'!A:G,3,0),VLOOKUP(B15,'COT.MERCADO'!A:I,7,0))</f>
        <v xml:space="preserve">UN </v>
      </c>
      <c r="G15" s="518">
        <v>1</v>
      </c>
      <c r="H15" s="519">
        <f>IF(C15="SINAPI",VLOOKUP(B15,'SINAPI-I'!A:G,4,0),VLOOKUP(B15,'COT.MERCADO'!A:I,8,0))</f>
        <v>1530</v>
      </c>
      <c r="I15" s="519">
        <f>IF(E15="Mão de Obra",H15*(1+'BDI-M.O.FIXA'!$K$6),H15*(1+'BDI-Mat.Equip.'!$K$6))</f>
        <v>1807.434159836472</v>
      </c>
      <c r="J15" s="519">
        <f t="shared" si="0"/>
        <v>1530</v>
      </c>
      <c r="K15" s="519">
        <f t="shared" si="1"/>
        <v>1807.434159836472</v>
      </c>
      <c r="L15" s="520">
        <f t="shared" si="2"/>
        <v>3.2872961134874086E-3</v>
      </c>
      <c r="M15" s="521">
        <f t="shared" si="4"/>
        <v>0.59027498749284413</v>
      </c>
      <c r="N15" s="522" t="str">
        <f t="shared" si="3"/>
        <v>A</v>
      </c>
    </row>
    <row r="16" spans="1:14" ht="24">
      <c r="A16" s="514">
        <v>14</v>
      </c>
      <c r="B16" s="515" t="s">
        <v>957</v>
      </c>
      <c r="C16" s="515" t="s">
        <v>900</v>
      </c>
      <c r="D16" s="516" t="str">
        <f>IF(C16="SINAPI",VLOOKUP(B16,'SINAPI-I'!A:G,2,0),VLOOKUP(B16,'COT.MERCADO'!A:I,2,0))</f>
        <v>Instalação de condicionador de ar tipo split piso-teto, 36000 btus- contempla a mão de obra, suporte e tubulação até 3,0m</v>
      </c>
      <c r="E16" s="517" t="s">
        <v>970</v>
      </c>
      <c r="F16" s="514" t="str">
        <f>IF(C16="SINAPI",VLOOKUP(B16,'SINAPI-I'!A:G,3,0),VLOOKUP(B16,'COT.MERCADO'!A:I,7,0))</f>
        <v xml:space="preserve">UN </v>
      </c>
      <c r="G16" s="518">
        <v>1</v>
      </c>
      <c r="H16" s="519">
        <f>IF(C16="SINAPI",VLOOKUP(B16,'SINAPI-I'!A:G,4,0),VLOOKUP(B16,'COT.MERCADO'!A:I,8,0))</f>
        <v>1340</v>
      </c>
      <c r="I16" s="519">
        <f>IF(E16="Mão de Obra",H16*(1+'BDI-M.O.FIXA'!$K$6),H16*(1+'BDI-Mat.Equip.'!$K$6))</f>
        <v>1582.9815517522043</v>
      </c>
      <c r="J16" s="519">
        <f t="shared" si="0"/>
        <v>1340</v>
      </c>
      <c r="K16" s="519">
        <f t="shared" si="1"/>
        <v>1582.9815517522043</v>
      </c>
      <c r="L16" s="520">
        <f t="shared" si="2"/>
        <v>2.8790697987406064E-3</v>
      </c>
      <c r="M16" s="521">
        <f t="shared" si="4"/>
        <v>0.59315405729158477</v>
      </c>
      <c r="N16" s="522" t="str">
        <f t="shared" si="3"/>
        <v>A</v>
      </c>
    </row>
    <row r="17" spans="1:14">
      <c r="A17" s="514">
        <v>15</v>
      </c>
      <c r="B17" s="515">
        <v>37370</v>
      </c>
      <c r="C17" s="515" t="s">
        <v>2094</v>
      </c>
      <c r="D17" s="523" t="str">
        <f>IF(C17="SINAPI",VLOOKUP(B17,'SINAPI-I'!A:G,2,0),VLOOKUP(B17,'COT.MERCADO'!A:I,2,0))</f>
        <v>ALIMENTACAO - HORISTA (COLETADO CAIXA - ENCARGOS COMPLEMENTARES)</v>
      </c>
      <c r="E17" s="517" t="s">
        <v>2096</v>
      </c>
      <c r="F17" s="514" t="str">
        <f>IF(C17="SINAPI",VLOOKUP(B17,'SINAPI-I'!A:G,3,0),VLOOKUP(B17,'COT.MERCADO'!A:I,7,0))</f>
        <v>H</v>
      </c>
      <c r="G17" s="518">
        <v>326.32950299999999</v>
      </c>
      <c r="H17" s="519">
        <f>IF(C17="SINAPI",VLOOKUP(B17,'SINAPI-I'!A:G,4,0),VLOOKUP(B17,'COT.MERCADO'!A:I,8,0))</f>
        <v>3.79</v>
      </c>
      <c r="I17" s="519">
        <f>IF(E17="Mão de Obra",H17*(1+'BDI-M.O.FIXA'!$K$6),H17*(1+'BDI-Mat.Equip.'!$K$6))</f>
        <v>4.4772388665230256</v>
      </c>
      <c r="J17" s="519">
        <f t="shared" si="0"/>
        <v>1236.7888163699999</v>
      </c>
      <c r="K17" s="519">
        <f t="shared" si="1"/>
        <v>1461.0551341247422</v>
      </c>
      <c r="L17" s="520">
        <f t="shared" si="2"/>
        <v>2.6573144243514988E-3</v>
      </c>
      <c r="M17" s="521">
        <f t="shared" si="4"/>
        <v>0.59581137171593623</v>
      </c>
      <c r="N17" s="522" t="str">
        <f t="shared" si="3"/>
        <v>A</v>
      </c>
    </row>
    <row r="18" spans="1:14" ht="24">
      <c r="A18" s="514">
        <v>16</v>
      </c>
      <c r="B18" s="515" t="s">
        <v>954</v>
      </c>
      <c r="C18" s="515" t="s">
        <v>900</v>
      </c>
      <c r="D18" s="516" t="str">
        <f>IF(C18="SINAPI",VLOOKUP(B18,'SINAPI-I'!A:G,2,0),VLOOKUP(B18,'COT.MERCADO'!A:I,2,0))</f>
        <v>Instalação de condicionador de ar tipo split piso-teto, 30000 btus - contempla a mão de obra, suporte e tubulação até 3,0m</v>
      </c>
      <c r="E18" s="517" t="s">
        <v>970</v>
      </c>
      <c r="F18" s="514" t="str">
        <f>IF(C18="SINAPI",VLOOKUP(B18,'SINAPI-I'!A:G,3,0),VLOOKUP(B18,'COT.MERCADO'!A:I,7,0))</f>
        <v xml:space="preserve">UN </v>
      </c>
      <c r="G18" s="518">
        <v>1</v>
      </c>
      <c r="H18" s="519">
        <f>IF(C18="SINAPI",VLOOKUP(B18,'SINAPI-I'!A:G,4,0),VLOOKUP(B18,'COT.MERCADO'!A:I,8,0))</f>
        <v>1439.1</v>
      </c>
      <c r="I18" s="519">
        <f>IF(E18="Mão de Obra",H18*(1+'BDI-M.O.FIXA'!$K$6),H18*(1+'BDI-Mat.Equip.'!$K$6))</f>
        <v>1700.0513068108933</v>
      </c>
      <c r="J18" s="519">
        <f t="shared" si="0"/>
        <v>1439.1</v>
      </c>
      <c r="K18" s="519">
        <f t="shared" si="1"/>
        <v>1700.0513068108933</v>
      </c>
      <c r="L18" s="520">
        <f t="shared" si="2"/>
        <v>3.0919920502743329E-3</v>
      </c>
      <c r="M18" s="521">
        <f t="shared" si="4"/>
        <v>0.59890336376621056</v>
      </c>
      <c r="N18" s="522" t="str">
        <f t="shared" si="3"/>
        <v>A</v>
      </c>
    </row>
    <row r="19" spans="1:14" ht="24">
      <c r="A19" s="514">
        <v>17</v>
      </c>
      <c r="B19" s="515" t="s">
        <v>962</v>
      </c>
      <c r="C19" s="515" t="s">
        <v>900</v>
      </c>
      <c r="D19" s="516" t="str">
        <f>IF(C19="SINAPI",VLOOKUP(B19,'SINAPI-I'!A:G,2,0),VLOOKUP(B19,'COT.MERCADO'!A:I,2,0))</f>
        <v>Instalação de condicionador de ar tipo split piso-teto,60000 btus - contempla a mão de obra, suporte e tubulação até 3,0m</v>
      </c>
      <c r="E19" s="517" t="s">
        <v>970</v>
      </c>
      <c r="F19" s="514" t="str">
        <f>IF(C19="SINAPI",VLOOKUP(B19,'SINAPI-I'!A:G,3,0),VLOOKUP(B19,'COT.MERCADO'!A:I,7,0))</f>
        <v xml:space="preserve">UN </v>
      </c>
      <c r="G19" s="518">
        <v>1</v>
      </c>
      <c r="H19" s="519">
        <f>IF(C19="SINAPI",VLOOKUP(B19,'SINAPI-I'!A:G,4,0),VLOOKUP(B19,'COT.MERCADO'!A:I,8,0))</f>
        <v>1979.1</v>
      </c>
      <c r="I19" s="519">
        <f>IF(E19="Mão de Obra",H19*(1+'BDI-M.O.FIXA'!$K$6),H19*(1+'BDI-Mat.Equip.'!$K$6))</f>
        <v>2337.9692455767067</v>
      </c>
      <c r="J19" s="519">
        <f t="shared" si="0"/>
        <v>1979.1</v>
      </c>
      <c r="K19" s="519">
        <f t="shared" si="1"/>
        <v>2337.9692455767067</v>
      </c>
      <c r="L19" s="520">
        <f t="shared" si="2"/>
        <v>4.252214207975771E-3</v>
      </c>
      <c r="M19" s="521">
        <f t="shared" si="4"/>
        <v>0.60315557797418629</v>
      </c>
      <c r="N19" s="522" t="str">
        <f t="shared" si="3"/>
        <v>A</v>
      </c>
    </row>
    <row r="20" spans="1:14" ht="24">
      <c r="A20" s="514">
        <v>18</v>
      </c>
      <c r="B20" s="515" t="s">
        <v>951</v>
      </c>
      <c r="C20" s="515" t="s">
        <v>900</v>
      </c>
      <c r="D20" s="516" t="str">
        <f>IF(C20="SINAPI",VLOOKUP(B20,'SINAPI-I'!A:G,2,0),VLOOKUP(B20,'COT.MERCADO'!A:I,2,0))</f>
        <v>Instalação de condicionador de ar tipo split piso-teto, 24000 btus - contempla a mão de obra, suporte e tubulação até 3,0m</v>
      </c>
      <c r="E20" s="517" t="s">
        <v>970</v>
      </c>
      <c r="F20" s="514" t="str">
        <f>IF(C20="SINAPI",VLOOKUP(B20,'SINAPI-I'!A:G,3,0),VLOOKUP(B20,'COT.MERCADO'!A:I,7,0))</f>
        <v xml:space="preserve">UN </v>
      </c>
      <c r="G20" s="518">
        <v>1</v>
      </c>
      <c r="H20" s="519">
        <f>IF(C20="SINAPI",VLOOKUP(B20,'SINAPI-I'!A:G,4,0),VLOOKUP(B20,'COT.MERCADO'!A:I,8,0))</f>
        <v>1439.1</v>
      </c>
      <c r="I20" s="519">
        <f>IF(E20="Mão de Obra",H20*(1+'BDI-M.O.FIXA'!$K$6),H20*(1+'BDI-Mat.Equip.'!$K$6))</f>
        <v>1700.0513068108933</v>
      </c>
      <c r="J20" s="519">
        <f t="shared" si="0"/>
        <v>1439.1</v>
      </c>
      <c r="K20" s="519">
        <f t="shared" si="1"/>
        <v>1700.0513068108933</v>
      </c>
      <c r="L20" s="520">
        <f t="shared" si="2"/>
        <v>3.0919920502743329E-3</v>
      </c>
      <c r="M20" s="521">
        <f t="shared" si="4"/>
        <v>0.60624757002446061</v>
      </c>
      <c r="N20" s="522" t="str">
        <f t="shared" si="3"/>
        <v>A</v>
      </c>
    </row>
    <row r="21" spans="1:14" ht="24">
      <c r="A21" s="514">
        <v>19</v>
      </c>
      <c r="B21" s="515" t="s">
        <v>960</v>
      </c>
      <c r="C21" s="515" t="s">
        <v>900</v>
      </c>
      <c r="D21" s="516" t="str">
        <f>IF(C21="SINAPI",VLOOKUP(B21,'SINAPI-I'!A:G,2,0),VLOOKUP(B21,'COT.MERCADO'!A:I,2,0))</f>
        <v>Instalação de condicionador de ar tipo split piso-teto, 48000 btus - contempla a mão de obra, suporte e tubulação até 3,0m</v>
      </c>
      <c r="E21" s="517" t="s">
        <v>970</v>
      </c>
      <c r="F21" s="514" t="str">
        <f>IF(C21="SINAPI",VLOOKUP(B21,'SINAPI-I'!A:G,3,0),VLOOKUP(B21,'COT.MERCADO'!A:I,7,0))</f>
        <v xml:space="preserve">UN </v>
      </c>
      <c r="G21" s="518">
        <v>1</v>
      </c>
      <c r="H21" s="519">
        <f>IF(C21="SINAPI",VLOOKUP(B21,'SINAPI-I'!A:G,4,0),VLOOKUP(B21,'COT.MERCADO'!A:I,8,0))</f>
        <v>1995</v>
      </c>
      <c r="I21" s="519">
        <f>IF(E21="Mão de Obra",H21*(1+'BDI-M.O.FIXA'!$K$6),H21*(1+'BDI-Mat.Equip.'!$K$6))</f>
        <v>2356.7523848848114</v>
      </c>
      <c r="J21" s="519">
        <f t="shared" si="0"/>
        <v>1995</v>
      </c>
      <c r="K21" s="519">
        <f t="shared" si="1"/>
        <v>2356.7523848848114</v>
      </c>
      <c r="L21" s="520">
        <f t="shared" si="2"/>
        <v>4.2863763048414244E-3</v>
      </c>
      <c r="M21" s="521">
        <f t="shared" si="4"/>
        <v>0.61053394632930202</v>
      </c>
      <c r="N21" s="522" t="str">
        <f t="shared" si="3"/>
        <v>A</v>
      </c>
    </row>
    <row r="22" spans="1:14" ht="24">
      <c r="A22" s="514">
        <v>20</v>
      </c>
      <c r="B22" s="515" t="s">
        <v>941</v>
      </c>
      <c r="C22" s="515" t="s">
        <v>900</v>
      </c>
      <c r="D22" s="516" t="str">
        <f>IF(C22="SINAPI",VLOOKUP(B22,'SINAPI-I'!A:G,2,0),VLOOKUP(B22,'COT.MERCADO'!A:I,2,0))</f>
        <v>Instalação de condicionador de ar tipo split high wall, 24000 btus - contempla a mão de obra, suporte e tubulação até 3,0m</v>
      </c>
      <c r="E22" s="517" t="s">
        <v>970</v>
      </c>
      <c r="F22" s="514" t="str">
        <f>IF(C22="SINAPI",VLOOKUP(B22,'SINAPI-I'!A:G,3,0),VLOOKUP(B22,'COT.MERCADO'!A:I,7,0))</f>
        <v xml:space="preserve">UN </v>
      </c>
      <c r="G22" s="518">
        <v>1</v>
      </c>
      <c r="H22" s="519">
        <f>IF(C22="SINAPI",VLOOKUP(B22,'SINAPI-I'!A:G,4,0),VLOOKUP(B22,'COT.MERCADO'!A:I,8,0))</f>
        <v>869</v>
      </c>
      <c r="I22" s="519">
        <f>IF(E22="Mão de Obra",H22*(1+'BDI-M.O.FIXA'!$K$6),H22*(1+'BDI-Mat.Equip.'!$K$6))</f>
        <v>1026.5753496064667</v>
      </c>
      <c r="J22" s="519">
        <f t="shared" si="0"/>
        <v>869</v>
      </c>
      <c r="K22" s="519">
        <f t="shared" si="1"/>
        <v>1026.5753496064667</v>
      </c>
      <c r="L22" s="520">
        <f t="shared" si="2"/>
        <v>1.867098250078796E-3</v>
      </c>
      <c r="M22" s="521">
        <f t="shared" si="4"/>
        <v>0.61240104457938083</v>
      </c>
      <c r="N22" s="522" t="str">
        <f t="shared" si="3"/>
        <v>A</v>
      </c>
    </row>
    <row r="23" spans="1:14" ht="36">
      <c r="A23" s="514">
        <v>21</v>
      </c>
      <c r="B23" s="515">
        <v>39740</v>
      </c>
      <c r="C23" s="515" t="s">
        <v>2094</v>
      </c>
      <c r="D23" s="523" t="str">
        <f>IF(C23="SINAPI",VLOOKUP(B23,'SINAPI-I'!A:G,2,0),VLOOKUP(B23,'COT.MERCADO'!A:I,2,0))</f>
        <v>TUBO DE BORRACHA ELASTOMERICA FLEXIVEL, PRETA, PARA ISOLAMENTO TERMICO DE TUBULACAO, DN 3/4" (18 MM), E= 32 MM, COEFICIENTE DE CONDUTIVIDADE TERMICA 0,036W/mK, VAPOR DE AGUA MAIOR OU IGUAL A 10.000</v>
      </c>
      <c r="E23" s="517" t="s">
        <v>1141</v>
      </c>
      <c r="F23" s="514" t="str">
        <f>IF(C23="SINAPI",VLOOKUP(B23,'SINAPI-I'!A:G,3,0),VLOOKUP(B23,'COT.MERCADO'!A:I,7,0))</f>
        <v>M</v>
      </c>
      <c r="G23" s="518">
        <v>6.5519999999999996</v>
      </c>
      <c r="H23" s="519">
        <f>IF(C23="SINAPI",VLOOKUP(B23,'SINAPI-I'!A:G,4,0),VLOOKUP(B23,'COT.MERCADO'!A:I,8,0))</f>
        <v>112.37</v>
      </c>
      <c r="I23" s="519">
        <f>IF(E23="Mão de Obra",H23*(1+'BDI-M.O.FIXA'!$K$6),H23*(1+'BDI-Mat.Equip.'!$K$6))</f>
        <v>132.74599773910089</v>
      </c>
      <c r="J23" s="519">
        <f t="shared" si="0"/>
        <v>736.24824000000001</v>
      </c>
      <c r="K23" s="519">
        <f t="shared" si="1"/>
        <v>869.75177718658892</v>
      </c>
      <c r="L23" s="520">
        <f t="shared" si="2"/>
        <v>1.5818731881790489E-3</v>
      </c>
      <c r="M23" s="521">
        <f t="shared" si="4"/>
        <v>0.61398291776755987</v>
      </c>
      <c r="N23" s="522" t="str">
        <f t="shared" si="3"/>
        <v>A</v>
      </c>
    </row>
    <row r="24" spans="1:14" ht="24">
      <c r="A24" s="514">
        <v>22</v>
      </c>
      <c r="B24" s="515">
        <v>39665</v>
      </c>
      <c r="C24" s="515" t="s">
        <v>2094</v>
      </c>
      <c r="D24" s="523" t="str">
        <f>IF(C24="SINAPI",VLOOKUP(B24,'SINAPI-I'!A:G,2,0),VLOOKUP(B24,'COT.MERCADO'!A:I,2,0))</f>
        <v>TUBO DE COBRE FLEXIVEL, D = 5/8 ", E = 0,79 MM, PARA AR-CONDICIONADO/ INSTALACOES GAS RESIDENCIAIS E COMERCIAIS</v>
      </c>
      <c r="E24" s="517" t="s">
        <v>1141</v>
      </c>
      <c r="F24" s="514" t="str">
        <f>IF(C24="SINAPI",VLOOKUP(B24,'SINAPI-I'!A:G,3,0),VLOOKUP(B24,'COT.MERCADO'!A:I,7,0))</f>
        <v>M</v>
      </c>
      <c r="G24" s="518">
        <v>14.973000000000001</v>
      </c>
      <c r="H24" s="519">
        <f>IF(C24="SINAPI",VLOOKUP(B24,'SINAPI-I'!A:G,4,0),VLOOKUP(B24,'COT.MERCADO'!A:I,8,0))</f>
        <v>48.77</v>
      </c>
      <c r="I24" s="519">
        <f>IF(E24="Mão de Obra",H24*(1+'BDI-M.O.FIXA'!$K$6),H24*(1+'BDI-Mat.Equip.'!$K$6))</f>
        <v>57.613440506682842</v>
      </c>
      <c r="J24" s="519">
        <f t="shared" si="0"/>
        <v>730.2332100000001</v>
      </c>
      <c r="K24" s="519">
        <f t="shared" si="1"/>
        <v>862.64604470656229</v>
      </c>
      <c r="L24" s="520">
        <f t="shared" si="2"/>
        <v>1.5689495380211995E-3</v>
      </c>
      <c r="M24" s="521">
        <f t="shared" si="4"/>
        <v>0.61555186730558109</v>
      </c>
      <c r="N24" s="522" t="str">
        <f t="shared" si="3"/>
        <v>A</v>
      </c>
    </row>
    <row r="25" spans="1:14" ht="24">
      <c r="A25" s="514">
        <v>24</v>
      </c>
      <c r="B25" s="515" t="s">
        <v>938</v>
      </c>
      <c r="C25" s="515" t="s">
        <v>900</v>
      </c>
      <c r="D25" s="516" t="str">
        <f>IF(C25="SINAPI",VLOOKUP(B25,'SINAPI-I'!A:G,2,0),VLOOKUP(B25,'COT.MERCADO'!A:I,2,0))</f>
        <v>Instalação de condicionador de ar tipo split high wall, 9000 btus - contempla a mão de obra, suporte e tubulação até 3,0m</v>
      </c>
      <c r="E25" s="517" t="s">
        <v>970</v>
      </c>
      <c r="F25" s="514" t="str">
        <f>IF(C25="SINAPI",VLOOKUP(B25,'SINAPI-I'!A:G,3,0),VLOOKUP(B25,'COT.MERCADO'!A:I,7,0))</f>
        <v xml:space="preserve">UN </v>
      </c>
      <c r="G25" s="518">
        <v>1</v>
      </c>
      <c r="H25" s="519">
        <f>IF(C25="SINAPI",VLOOKUP(B25,'SINAPI-I'!A:G,4,0),VLOOKUP(B25,'COT.MERCADO'!A:I,8,0))</f>
        <v>668.8</v>
      </c>
      <c r="I25" s="519">
        <f>IF(E25="Mão de Obra",H25*(1+'BDI-M.O.FIXA'!$K$6),H25*(1+'BDI-Mat.Equip.'!$K$6))</f>
        <v>790.07318045662248</v>
      </c>
      <c r="J25" s="519">
        <f t="shared" si="0"/>
        <v>668.8</v>
      </c>
      <c r="K25" s="519">
        <f t="shared" si="1"/>
        <v>790.07318045662248</v>
      </c>
      <c r="L25" s="520">
        <f t="shared" si="2"/>
        <v>1.4369566279087442E-3</v>
      </c>
      <c r="M25" s="521">
        <f t="shared" si="4"/>
        <v>0.61698882393348986</v>
      </c>
      <c r="N25" s="522" t="str">
        <f t="shared" si="3"/>
        <v>A</v>
      </c>
    </row>
    <row r="26" spans="1:14">
      <c r="A26" s="514">
        <v>25</v>
      </c>
      <c r="B26" s="515">
        <v>1214</v>
      </c>
      <c r="C26" s="515" t="s">
        <v>2094</v>
      </c>
      <c r="D26" s="523" t="str">
        <f>IF(C26="SINAPI",VLOOKUP(B26,'SINAPI-I'!A:G,2,0),VLOOKUP(B26,'COT.MERCADO'!A:I,2,0))</f>
        <v>CARPINTEIRO DE ESQUADRIAS (HORISTA)</v>
      </c>
      <c r="E26" s="517" t="s">
        <v>2090</v>
      </c>
      <c r="F26" s="514" t="str">
        <f>IF(C26="SINAPI",VLOOKUP(B26,'SINAPI-I'!A:G,3,0),VLOOKUP(B26,'COT.MERCADO'!A:I,7,0))</f>
        <v>H</v>
      </c>
      <c r="G26" s="518">
        <v>19.824637500000001</v>
      </c>
      <c r="H26" s="519">
        <f>IF(C26="SINAPI",VLOOKUP(B26,'SINAPI-I'!A:G,4,0),VLOOKUP(B26,'COT.MERCADO'!A:I,8,0))</f>
        <v>19.600000000000001</v>
      </c>
      <c r="I26" s="519">
        <f>IF(E26="Mão de Obra",H26*(1+'BDI-M.O.FIXA'!$K$6),H26*(1+'BDI-Mat.Equip.'!$K$6))</f>
        <v>24.961286637819924</v>
      </c>
      <c r="J26" s="519">
        <f t="shared" si="0"/>
        <v>388.56289500000008</v>
      </c>
      <c r="K26" s="519">
        <f t="shared" si="1"/>
        <v>494.8484591283738</v>
      </c>
      <c r="L26" s="520">
        <f t="shared" si="2"/>
        <v>9.0001254408354954E-4</v>
      </c>
      <c r="M26" s="521">
        <f t="shared" si="4"/>
        <v>0.61788883647757342</v>
      </c>
      <c r="N26" s="522" t="str">
        <f t="shared" si="3"/>
        <v>A</v>
      </c>
    </row>
    <row r="27" spans="1:14" ht="36">
      <c r="A27" s="514">
        <v>26</v>
      </c>
      <c r="B27" s="515">
        <v>39741</v>
      </c>
      <c r="C27" s="515" t="s">
        <v>2094</v>
      </c>
      <c r="D27" s="523" t="str">
        <f>IF(C27="SINAPI",VLOOKUP(B27,'SINAPI-I'!A:G,2,0),VLOOKUP(B27,'COT.MERCADO'!A:I,2,0))</f>
        <v>TUBO DE BORRACHA ELASTOMERICA FLEXIVEL, PRETA, PARA ISOLAMENTO TERMICO DE TUBULACAO, DN 3/8" (10 MM), E= 19 MM, COEFICIENTE DE CONDUTIVIDADE TERMICA 0,036W/mK, VAPOR DE AGUA MAIOR OU IGUAL A 10.000</v>
      </c>
      <c r="E27" s="517" t="s">
        <v>1141</v>
      </c>
      <c r="F27" s="514" t="str">
        <f>IF(C27="SINAPI",VLOOKUP(B27,'SINAPI-I'!A:G,3,0),VLOOKUP(B27,'COT.MERCADO'!A:I,7,0))</f>
        <v>M</v>
      </c>
      <c r="G27" s="518">
        <v>20.265000000000001</v>
      </c>
      <c r="H27" s="519">
        <f>IF(C27="SINAPI",VLOOKUP(B27,'SINAPI-I'!A:G,4,0),VLOOKUP(B27,'COT.MERCADO'!A:I,8,0))</f>
        <v>20.71</v>
      </c>
      <c r="I27" s="519">
        <f>IF(E27="Mão de Obra",H27*(1+'BDI-M.O.FIXA'!$K$6),H27*(1+'BDI-Mat.Equip.'!$K$6))</f>
        <v>24.465334281185186</v>
      </c>
      <c r="J27" s="519">
        <f t="shared" si="0"/>
        <v>419.68815000000001</v>
      </c>
      <c r="K27" s="519">
        <f t="shared" si="1"/>
        <v>495.78999920821781</v>
      </c>
      <c r="L27" s="520">
        <f t="shared" si="2"/>
        <v>9.0172498324949063E-4</v>
      </c>
      <c r="M27" s="521">
        <f t="shared" si="4"/>
        <v>0.6187905614608229</v>
      </c>
      <c r="N27" s="522" t="str">
        <f t="shared" si="3"/>
        <v>A</v>
      </c>
    </row>
    <row r="28" spans="1:14" ht="36">
      <c r="A28" s="514">
        <v>27</v>
      </c>
      <c r="B28" s="515">
        <v>39853</v>
      </c>
      <c r="C28" s="515" t="s">
        <v>2094</v>
      </c>
      <c r="D28" s="523" t="str">
        <f>IF(C28="SINAPI",VLOOKUP(B28,'SINAPI-I'!A:G,2,0),VLOOKUP(B28,'COT.MERCADO'!A:I,2,0))</f>
        <v>TUBO DE BORRACHA ELASTOMERICA FLEXIVEL, PRETA, PARA ISOLAMENTO TERMICO DE TUBULACAO, DN 5/8" (15 MM), E= 19 MM, COEFICIENTE DE CONDUTIVIDADE TERMICA 0,036W/MK, VAPOR DE AGUA MAIOR OU IGUAL A 10.000</v>
      </c>
      <c r="E28" s="517" t="s">
        <v>1141</v>
      </c>
      <c r="F28" s="514" t="str">
        <f>IF(C28="SINAPI",VLOOKUP(B28,'SINAPI-I'!A:G,3,0),VLOOKUP(B28,'COT.MERCADO'!A:I,7,0))</f>
        <v>M</v>
      </c>
      <c r="G28" s="518">
        <v>14.973000000000001</v>
      </c>
      <c r="H28" s="519">
        <f>IF(C28="SINAPI",VLOOKUP(B28,'SINAPI-I'!A:G,4,0),VLOOKUP(B28,'COT.MERCADO'!A:I,8,0))</f>
        <v>27.2</v>
      </c>
      <c r="I28" s="519">
        <f>IF(E28="Mão de Obra",H28*(1+'BDI-M.O.FIXA'!$K$6),H28*(1+'BDI-Mat.Equip.'!$K$6))</f>
        <v>32.13216284153728</v>
      </c>
      <c r="J28" s="519">
        <f t="shared" si="0"/>
        <v>407.26560000000001</v>
      </c>
      <c r="K28" s="519">
        <f t="shared" si="1"/>
        <v>481.11487422633769</v>
      </c>
      <c r="L28" s="520">
        <f t="shared" si="2"/>
        <v>8.7503439479550164E-4</v>
      </c>
      <c r="M28" s="521">
        <f t="shared" si="4"/>
        <v>0.61966559585561842</v>
      </c>
      <c r="N28" s="522" t="str">
        <f t="shared" si="3"/>
        <v>A</v>
      </c>
    </row>
    <row r="29" spans="1:14" ht="24">
      <c r="A29" s="514">
        <v>28</v>
      </c>
      <c r="B29" s="515">
        <v>39662</v>
      </c>
      <c r="C29" s="515" t="s">
        <v>2094</v>
      </c>
      <c r="D29" s="523" t="str">
        <f>IF(C29="SINAPI",VLOOKUP(B29,'SINAPI-I'!A:G,2,0),VLOOKUP(B29,'COT.MERCADO'!A:I,2,0))</f>
        <v>TUBO DE COBRE FLEXIVEL, D = 1/4 ", E = 0,79 MM, PARA AR-CONDICIONADO/ INSTALACOES GAS RESIDENCIAIS E COMERCIAIS</v>
      </c>
      <c r="E29" s="517" t="s">
        <v>1141</v>
      </c>
      <c r="F29" s="514" t="str">
        <f>IF(C29="SINAPI",VLOOKUP(B29,'SINAPI-I'!A:G,3,0),VLOOKUP(B29,'COT.MERCADO'!A:I,7,0))</f>
        <v>M</v>
      </c>
      <c r="G29" s="518">
        <v>21.21</v>
      </c>
      <c r="H29" s="519">
        <f>IF(C29="SINAPI",VLOOKUP(B29,'SINAPI-I'!A:G,4,0),VLOOKUP(B29,'COT.MERCADO'!A:I,8,0))</f>
        <v>18.79</v>
      </c>
      <c r="I29" s="519">
        <f>IF(E29="Mão de Obra",H29*(1+'BDI-M.O.FIXA'!$K$6),H29*(1+'BDI-Mat.Equip.'!$K$6))</f>
        <v>22.197181610017847</v>
      </c>
      <c r="J29" s="519">
        <f t="shared" si="0"/>
        <v>398.53589999999997</v>
      </c>
      <c r="K29" s="519">
        <f t="shared" si="1"/>
        <v>470.80222194847852</v>
      </c>
      <c r="L29" s="520">
        <f t="shared" si="2"/>
        <v>8.5627811448052709E-4</v>
      </c>
      <c r="M29" s="521">
        <f t="shared" si="4"/>
        <v>0.62052187397009895</v>
      </c>
      <c r="N29" s="522" t="str">
        <f t="shared" si="3"/>
        <v>A</v>
      </c>
    </row>
    <row r="30" spans="1:14" ht="24">
      <c r="A30" s="514">
        <v>29</v>
      </c>
      <c r="B30" s="515">
        <v>39664</v>
      </c>
      <c r="C30" s="515" t="s">
        <v>2094</v>
      </c>
      <c r="D30" s="523" t="str">
        <f>IF(C30="SINAPI",VLOOKUP(B30,'SINAPI-I'!A:G,2,0),VLOOKUP(B30,'COT.MERCADO'!A:I,2,0))</f>
        <v>TUBO DE COBRE FLEXIVEL, D = 3/8 ", E = 0,79 MM, PARA AR-CONDICIONADO/ INSTALACOES GAS RESIDENCIAIS E COMERCIAIS</v>
      </c>
      <c r="E30" s="517" t="s">
        <v>1141</v>
      </c>
      <c r="F30" s="514" t="str">
        <f>IF(C30="SINAPI",VLOOKUP(B30,'SINAPI-I'!A:G,3,0),VLOOKUP(B30,'COT.MERCADO'!A:I,7,0))</f>
        <v>M</v>
      </c>
      <c r="G30" s="518">
        <v>13.4085</v>
      </c>
      <c r="H30" s="519">
        <f>IF(C30="SINAPI",VLOOKUP(B30,'SINAPI-I'!A:G,4,0),VLOOKUP(B30,'COT.MERCADO'!A:I,8,0))</f>
        <v>28.91</v>
      </c>
      <c r="I30" s="519">
        <f>IF(E30="Mão de Obra",H30*(1+'BDI-M.O.FIXA'!$K$6),H30*(1+'BDI-Mat.Equip.'!$K$6))</f>
        <v>34.152236314295692</v>
      </c>
      <c r="J30" s="519">
        <f t="shared" si="0"/>
        <v>387.63973500000003</v>
      </c>
      <c r="K30" s="519">
        <f t="shared" si="1"/>
        <v>457.93026062023381</v>
      </c>
      <c r="L30" s="520">
        <f t="shared" si="2"/>
        <v>8.3286705509724778E-4</v>
      </c>
      <c r="M30" s="521">
        <f t="shared" si="4"/>
        <v>0.62135474102519617</v>
      </c>
      <c r="N30" s="522" t="str">
        <f t="shared" si="3"/>
        <v>A</v>
      </c>
    </row>
    <row r="31" spans="1:14" ht="24">
      <c r="A31" s="514">
        <v>30</v>
      </c>
      <c r="B31" s="515">
        <v>39666</v>
      </c>
      <c r="C31" s="515" t="s">
        <v>2094</v>
      </c>
      <c r="D31" s="523" t="str">
        <f>IF(C31="SINAPI",VLOOKUP(B31,'SINAPI-I'!A:G,2,0),VLOOKUP(B31,'COT.MERCADO'!A:I,2,0))</f>
        <v>TUBO DE COBRE FLEXIVEL, D = 3/4 ", E = 0,79 MM, PARA AR-CONDICIONADO/ INSTALACOES GAS RESIDENCIAIS E COMERCIAIS</v>
      </c>
      <c r="E31" s="517" t="s">
        <v>1141</v>
      </c>
      <c r="F31" s="514" t="str">
        <f>IF(C31="SINAPI",VLOOKUP(B31,'SINAPI-I'!A:G,3,0),VLOOKUP(B31,'COT.MERCADO'!A:I,7,0))</f>
        <v>M</v>
      </c>
      <c r="G31" s="518">
        <v>6.5519999999999996</v>
      </c>
      <c r="H31" s="519">
        <f>IF(C31="SINAPI",VLOOKUP(B31,'SINAPI-I'!A:G,4,0),VLOOKUP(B31,'COT.MERCADO'!A:I,8,0))</f>
        <v>58.98</v>
      </c>
      <c r="I31" s="519">
        <f>IF(E31="Mão de Obra",H31*(1+'BDI-M.O.FIXA'!$K$6),H31*(1+'BDI-Mat.Equip.'!$K$6))</f>
        <v>69.674814867421645</v>
      </c>
      <c r="J31" s="519">
        <f t="shared" si="0"/>
        <v>386.43695999999994</v>
      </c>
      <c r="K31" s="519">
        <f t="shared" si="1"/>
        <v>456.50938701134658</v>
      </c>
      <c r="L31" s="520">
        <f t="shared" si="2"/>
        <v>8.30282821382934E-4</v>
      </c>
      <c r="M31" s="521">
        <f t="shared" si="4"/>
        <v>0.62218502384657914</v>
      </c>
      <c r="N31" s="522" t="str">
        <f t="shared" si="3"/>
        <v>A</v>
      </c>
    </row>
    <row r="32" spans="1:14">
      <c r="A32" s="514">
        <v>31</v>
      </c>
      <c r="B32" s="515">
        <v>37372</v>
      </c>
      <c r="C32" s="515" t="s">
        <v>2094</v>
      </c>
      <c r="D32" s="523" t="str">
        <f>IF(C32="SINAPI",VLOOKUP(B32,'SINAPI-I'!A:G,2,0),VLOOKUP(B32,'COT.MERCADO'!A:I,2,0))</f>
        <v>EXAMES - HORISTA (COLETADO CAIXA - ENCARGOS COMPLEMENTARES)</v>
      </c>
      <c r="E32" s="517" t="s">
        <v>2096</v>
      </c>
      <c r="F32" s="514" t="str">
        <f>IF(C32="SINAPI",VLOOKUP(B32,'SINAPI-I'!A:G,3,0),VLOOKUP(B32,'COT.MERCADO'!A:I,7,0))</f>
        <v>H</v>
      </c>
      <c r="G32" s="518">
        <v>1287.7470029999999</v>
      </c>
      <c r="H32" s="519">
        <f>IF(C32="SINAPI",VLOOKUP(B32,'SINAPI-I'!A:G,4,0),VLOOKUP(B32,'COT.MERCADO'!A:I,8,0))</f>
        <v>1.1399999999999999</v>
      </c>
      <c r="I32" s="519">
        <f>IF(E32="Mão de Obra",H32*(1+'BDI-M.O.FIXA'!$K$6),H32*(1+'BDI-Mat.Equip.'!$K$6))</f>
        <v>1.3467156485056064</v>
      </c>
      <c r="J32" s="519">
        <f t="shared" si="0"/>
        <v>1468.0315834199998</v>
      </c>
      <c r="K32" s="519">
        <f t="shared" si="1"/>
        <v>1734.229040256296</v>
      </c>
      <c r="L32" s="520">
        <f t="shared" si="2"/>
        <v>3.1541532801655763E-3</v>
      </c>
      <c r="M32" s="521">
        <f t="shared" si="4"/>
        <v>0.62533917712674469</v>
      </c>
      <c r="N32" s="522" t="str">
        <f t="shared" si="3"/>
        <v>A</v>
      </c>
    </row>
    <row r="33" spans="1:14">
      <c r="A33" s="514">
        <v>32</v>
      </c>
      <c r="B33" s="515" t="s">
        <v>920</v>
      </c>
      <c r="C33" s="515" t="s">
        <v>900</v>
      </c>
      <c r="D33" s="516" t="str">
        <f>IF(C33="SINAPI",VLOOKUP(B33,'SINAPI-I'!A:G,2,0),VLOOKUP(B33,'COT.MERCADO'!A:I,2,0))</f>
        <v>Fita em aço 1/2" Fusimec ou similar</v>
      </c>
      <c r="E33" s="517" t="s">
        <v>1141</v>
      </c>
      <c r="F33" s="514" t="str">
        <f>IF(C33="SINAPI",VLOOKUP(B33,'SINAPI-I'!A:G,3,0),VLOOKUP(B33,'COT.MERCADO'!A:I,7,0))</f>
        <v>M</v>
      </c>
      <c r="G33" s="518">
        <v>90</v>
      </c>
      <c r="H33" s="519">
        <f>IF(C33="SINAPI",VLOOKUP(B33,'SINAPI-I'!A:G,4,0),VLOOKUP(B33,'COT.MERCADO'!A:I,8,0))</f>
        <v>2.74</v>
      </c>
      <c r="I33" s="519">
        <f>IF(E33="Mão de Obra",H33*(1+'BDI-M.O.FIXA'!$K$6),H33*(1+'BDI-Mat.Equip.'!$K$6))</f>
        <v>3.2368428744783881</v>
      </c>
      <c r="J33" s="519">
        <f t="shared" si="0"/>
        <v>246.60000000000002</v>
      </c>
      <c r="K33" s="519">
        <f t="shared" si="1"/>
        <v>291.31585870305491</v>
      </c>
      <c r="L33" s="520">
        <f t="shared" si="2"/>
        <v>5.2983478535032359E-4</v>
      </c>
      <c r="M33" s="521">
        <f t="shared" si="4"/>
        <v>0.62586901191209499</v>
      </c>
      <c r="N33" s="522" t="str">
        <f t="shared" si="3"/>
        <v>A</v>
      </c>
    </row>
    <row r="34" spans="1:14">
      <c r="A34" s="514">
        <v>33</v>
      </c>
      <c r="B34" s="515">
        <v>1213</v>
      </c>
      <c r="C34" s="515" t="s">
        <v>2094</v>
      </c>
      <c r="D34" s="523" t="str">
        <f>IF(C34="SINAPI",VLOOKUP(B34,'SINAPI-I'!A:G,2,0),VLOOKUP(B34,'COT.MERCADO'!A:I,2,0))</f>
        <v>CARPINTEIRO DE FORMAS (HORISTA)</v>
      </c>
      <c r="E34" s="517" t="s">
        <v>2090</v>
      </c>
      <c r="F34" s="514" t="str">
        <f>IF(C34="SINAPI",VLOOKUP(B34,'SINAPI-I'!A:G,3,0),VLOOKUP(B34,'COT.MERCADO'!A:I,7,0))</f>
        <v>H</v>
      </c>
      <c r="G34" s="518">
        <v>11.7454444</v>
      </c>
      <c r="H34" s="519">
        <f>IF(C34="SINAPI",VLOOKUP(B34,'SINAPI-I'!A:G,4,0),VLOOKUP(B34,'COT.MERCADO'!A:I,8,0))</f>
        <v>20.82</v>
      </c>
      <c r="I34" s="519">
        <f>IF(E34="Mão de Obra",H34*(1+'BDI-M.O.FIXA'!$K$6),H34*(1+'BDI-Mat.Equip.'!$K$6))</f>
        <v>26.514999377520962</v>
      </c>
      <c r="J34" s="519">
        <f t="shared" si="0"/>
        <v>244.54015240800001</v>
      </c>
      <c r="K34" s="519">
        <f t="shared" si="1"/>
        <v>311.43045095470706</v>
      </c>
      <c r="L34" s="520">
        <f t="shared" si="2"/>
        <v>5.6641848084671852E-4</v>
      </c>
      <c r="M34" s="521">
        <f t="shared" si="4"/>
        <v>0.62643543039294169</v>
      </c>
      <c r="N34" s="522" t="str">
        <f t="shared" si="3"/>
        <v>A</v>
      </c>
    </row>
    <row r="35" spans="1:14">
      <c r="A35" s="514">
        <v>34</v>
      </c>
      <c r="B35" s="515">
        <v>37371</v>
      </c>
      <c r="C35" s="515" t="s">
        <v>2094</v>
      </c>
      <c r="D35" s="523" t="str">
        <f>IF(C35="SINAPI",VLOOKUP(B35,'SINAPI-I'!A:G,2,0),VLOOKUP(B35,'COT.MERCADO'!A:I,2,0))</f>
        <v>TRANSPORTE - HORISTA (COLETADO CAIXA - ENCARGOS COMPLEMENTARES)</v>
      </c>
      <c r="E35" s="517" t="s">
        <v>970</v>
      </c>
      <c r="F35" s="514" t="str">
        <f>IF(C35="SINAPI",VLOOKUP(B35,'SINAPI-I'!A:G,3,0),VLOOKUP(B35,'COT.MERCADO'!A:I,7,0))</f>
        <v>H</v>
      </c>
      <c r="G35" s="518">
        <v>326.32950299999999</v>
      </c>
      <c r="H35" s="519">
        <f>IF(C35="SINAPI",VLOOKUP(B35,'SINAPI-I'!A:G,4,0),VLOOKUP(B35,'COT.MERCADO'!A:I,8,0))</f>
        <v>0.86</v>
      </c>
      <c r="I35" s="519">
        <f>IF(E35="Mão de Obra",H35*(1+'BDI-M.O.FIXA'!$K$6),H35*(1+'BDI-Mat.Equip.'!$K$6))</f>
        <v>1.0159433839603698</v>
      </c>
      <c r="J35" s="519">
        <f t="shared" si="0"/>
        <v>280.64337258</v>
      </c>
      <c r="K35" s="519">
        <f t="shared" si="1"/>
        <v>331.53229956392562</v>
      </c>
      <c r="L35" s="520">
        <f t="shared" si="2"/>
        <v>6.0297899866551151E-4</v>
      </c>
      <c r="M35" s="521">
        <f t="shared" si="4"/>
        <v>0.62703840939160715</v>
      </c>
      <c r="N35" s="522" t="str">
        <f t="shared" si="3"/>
        <v>A</v>
      </c>
    </row>
    <row r="36" spans="1:14" ht="24">
      <c r="A36" s="514">
        <v>35</v>
      </c>
      <c r="B36" s="515">
        <v>39660</v>
      </c>
      <c r="C36" s="515" t="s">
        <v>2094</v>
      </c>
      <c r="D36" s="523" t="str">
        <f>IF(C36="SINAPI",VLOOKUP(B36,'SINAPI-I'!A:G,2,0),VLOOKUP(B36,'COT.MERCADO'!A:I,2,0))</f>
        <v>TUBO DE COBRE FLEXIVEL, D = 1/2 ", E = 0,79 MM, PARA AR-CONDICIONADO/ INSTALACOES GAS RESIDENCIAIS E COMERCIAIS</v>
      </c>
      <c r="E36" s="517" t="s">
        <v>1141</v>
      </c>
      <c r="F36" s="514" t="str">
        <f>IF(C36="SINAPI",VLOOKUP(B36,'SINAPI-I'!A:G,3,0),VLOOKUP(B36,'COT.MERCADO'!A:I,7,0))</f>
        <v>M</v>
      </c>
      <c r="G36" s="518">
        <v>6.8564999999999996</v>
      </c>
      <c r="H36" s="519">
        <f>IF(C36="SINAPI",VLOOKUP(B36,'SINAPI-I'!A:G,4,0),VLOOKUP(B36,'COT.MERCADO'!A:I,8,0))</f>
        <v>39.21</v>
      </c>
      <c r="I36" s="519">
        <f>IF(E36="Mão de Obra",H36*(1+'BDI-M.O.FIXA'!$K$6),H36*(1+'BDI-Mat.Equip.'!$K$6))</f>
        <v>46.31993033149547</v>
      </c>
      <c r="J36" s="519">
        <f t="shared" si="0"/>
        <v>268.84336500000001</v>
      </c>
      <c r="K36" s="519">
        <f t="shared" si="1"/>
        <v>317.5926023178987</v>
      </c>
      <c r="L36" s="520">
        <f t="shared" si="2"/>
        <v>5.7762597967410249E-4</v>
      </c>
      <c r="M36" s="521">
        <f t="shared" si="4"/>
        <v>0.6276160353712813</v>
      </c>
      <c r="N36" s="522" t="str">
        <f t="shared" si="3"/>
        <v>A</v>
      </c>
    </row>
    <row r="37" spans="1:14">
      <c r="A37" s="514">
        <v>36</v>
      </c>
      <c r="B37" s="515">
        <v>12873</v>
      </c>
      <c r="C37" s="515" t="s">
        <v>2094</v>
      </c>
      <c r="D37" s="523" t="str">
        <f>IF(C37="SINAPI",VLOOKUP(B37,'SINAPI-I'!A:G,2,0),VLOOKUP(B37,'COT.MERCADO'!A:I,2,0))</f>
        <v>IMPERMEABILIZADOR (HORISTA)</v>
      </c>
      <c r="E37" s="517" t="s">
        <v>2090</v>
      </c>
      <c r="F37" s="514" t="str">
        <f>IF(C37="SINAPI",VLOOKUP(B37,'SINAPI-I'!A:G,3,0),VLOOKUP(B37,'COT.MERCADO'!A:I,7,0))</f>
        <v>H</v>
      </c>
      <c r="G37" s="518">
        <v>10.932226699999999</v>
      </c>
      <c r="H37" s="519">
        <f>IF(C37="SINAPI",VLOOKUP(B37,'SINAPI-I'!A:G,4,0),VLOOKUP(B37,'COT.MERCADO'!A:I,8,0))</f>
        <v>20.82</v>
      </c>
      <c r="I37" s="519">
        <f>IF(E37="Mão de Obra",H37*(1+'BDI-M.O.FIXA'!$K$6),H37*(1+'BDI-Mat.Equip.'!$K$6))</f>
        <v>26.514999377520962</v>
      </c>
      <c r="J37" s="519">
        <f t="shared" si="0"/>
        <v>227.60895989399998</v>
      </c>
      <c r="K37" s="519">
        <f t="shared" si="1"/>
        <v>289.86798414541801</v>
      </c>
      <c r="L37" s="520">
        <f t="shared" si="2"/>
        <v>5.2720144328348569E-4</v>
      </c>
      <c r="M37" s="521">
        <f t="shared" si="4"/>
        <v>0.62814323681456474</v>
      </c>
      <c r="N37" s="522" t="str">
        <f t="shared" si="3"/>
        <v>A</v>
      </c>
    </row>
    <row r="38" spans="1:14">
      <c r="A38" s="514">
        <v>37</v>
      </c>
      <c r="B38" s="515" t="s">
        <v>291</v>
      </c>
      <c r="C38" s="515" t="s">
        <v>900</v>
      </c>
      <c r="D38" s="516" t="str">
        <f>IF(C38="SINAPI",VLOOKUP(B38,'SINAPI-I'!A:G,2,0),VLOOKUP(B38,'COT.MERCADO'!A:I,2,0))</f>
        <v>Cabo de cobre PP Cordplast 3 x 2,5 mm2, 450/750v</v>
      </c>
      <c r="E38" s="517" t="s">
        <v>1141</v>
      </c>
      <c r="F38" s="514" t="str">
        <f>IF(C38="SINAPI",VLOOKUP(B38,'SINAPI-I'!A:G,3,0),VLOOKUP(B38,'COT.MERCADO'!A:I,7,0))</f>
        <v>M</v>
      </c>
      <c r="G38" s="518">
        <v>58.7774</v>
      </c>
      <c r="H38" s="519">
        <f>IF(C38="SINAPI",VLOOKUP(B38,'SINAPI-I'!A:G,4,0),VLOOKUP(B38,'COT.MERCADO'!A:I,8,0))</f>
        <v>7.59</v>
      </c>
      <c r="I38" s="519">
        <f>IF(E38="Mão de Obra",H38*(1+'BDI-M.O.FIXA'!$K$6),H38*(1+'BDI-Mat.Equip.'!$K$6))</f>
        <v>8.9662910282083796</v>
      </c>
      <c r="J38" s="519">
        <f t="shared" si="0"/>
        <v>446.12046599999996</v>
      </c>
      <c r="K38" s="519">
        <f t="shared" si="1"/>
        <v>527.01527428141526</v>
      </c>
      <c r="L38" s="520">
        <f t="shared" si="2"/>
        <v>9.5851638825424285E-4</v>
      </c>
      <c r="M38" s="521">
        <f t="shared" si="4"/>
        <v>0.62910175320281903</v>
      </c>
      <c r="N38" s="522" t="str">
        <f t="shared" si="3"/>
        <v>A</v>
      </c>
    </row>
    <row r="39" spans="1:14">
      <c r="A39" s="514">
        <v>38</v>
      </c>
      <c r="B39" s="515">
        <v>4096</v>
      </c>
      <c r="C39" s="515" t="s">
        <v>2094</v>
      </c>
      <c r="D39" s="523" t="str">
        <f>IF(C39="SINAPI",VLOOKUP(B39,'SINAPI-I'!A:G,2,0),VLOOKUP(B39,'COT.MERCADO'!A:I,2,0))</f>
        <v>MOTORISTA OPERADOR DE CAMINHAO COM MUNCK</v>
      </c>
      <c r="E39" s="517" t="s">
        <v>2090</v>
      </c>
      <c r="F39" s="514" t="str">
        <f>IF(C39="SINAPI",VLOOKUP(B39,'SINAPI-I'!A:G,3,0),VLOOKUP(B39,'COT.MERCADO'!A:I,7,0))</f>
        <v>H</v>
      </c>
      <c r="G39" s="518">
        <v>8.3617332999999991</v>
      </c>
      <c r="H39" s="519">
        <f>IF(C39="SINAPI",VLOOKUP(B39,'SINAPI-I'!A:G,4,0),VLOOKUP(B39,'COT.MERCADO'!A:I,8,0))</f>
        <v>20.420000000000002</v>
      </c>
      <c r="I39" s="519">
        <f>IF(E39="Mão de Obra",H39*(1+'BDI-M.O.FIXA'!$K$6),H39*(1+'BDI-Mat.Equip.'!$K$6))</f>
        <v>26.005585364504228</v>
      </c>
      <c r="J39" s="519">
        <f t="shared" si="0"/>
        <v>170.74659398599999</v>
      </c>
      <c r="K39" s="519">
        <f t="shared" si="1"/>
        <v>217.45176912836763</v>
      </c>
      <c r="L39" s="520">
        <f t="shared" si="2"/>
        <v>3.9549344115047511E-4</v>
      </c>
      <c r="M39" s="521">
        <f t="shared" si="4"/>
        <v>0.62949724664396955</v>
      </c>
      <c r="N39" s="522" t="str">
        <f t="shared" si="3"/>
        <v>A</v>
      </c>
    </row>
    <row r="40" spans="1:14" ht="36">
      <c r="A40" s="514">
        <v>39</v>
      </c>
      <c r="B40" s="515">
        <v>39738</v>
      </c>
      <c r="C40" s="515" t="s">
        <v>2094</v>
      </c>
      <c r="D40" s="523" t="str">
        <f>IF(C40="SINAPI",VLOOKUP(B40,'SINAPI-I'!A:G,2,0),VLOOKUP(B40,'COT.MERCADO'!A:I,2,0))</f>
        <v>TUBO DE BORRACHA ELASTOMERICA FLEXIVEL, PRETA, PARA ISOLAMENTO TERMICO DE TUBULACAO, DN 1/4" (6 MM), E= 9 MM, COEFICIENTE DE CONDUTIVIDADE TERMICA 0,036W/mK, VAPOR DE AGUA MAIOR OU IGUAL A 10.000</v>
      </c>
      <c r="E40" s="517" t="s">
        <v>1141</v>
      </c>
      <c r="F40" s="514" t="str">
        <f>IF(C40="SINAPI",VLOOKUP(B40,'SINAPI-I'!A:G,3,0),VLOOKUP(B40,'COT.MERCADO'!A:I,7,0))</f>
        <v>M</v>
      </c>
      <c r="G40" s="518">
        <v>21.21</v>
      </c>
      <c r="H40" s="519">
        <f>IF(C40="SINAPI",VLOOKUP(B40,'SINAPI-I'!A:G,4,0),VLOOKUP(B40,'COT.MERCADO'!A:I,8,0))</f>
        <v>8.23</v>
      </c>
      <c r="I40" s="519">
        <f>IF(E40="Mão de Obra",H40*(1+'BDI-M.O.FIXA'!$K$6),H40*(1+'BDI-Mat.Equip.'!$K$6))</f>
        <v>9.7223419185974933</v>
      </c>
      <c r="J40" s="519">
        <f t="shared" si="0"/>
        <v>174.5583</v>
      </c>
      <c r="K40" s="519">
        <f t="shared" si="1"/>
        <v>206.21087209345285</v>
      </c>
      <c r="L40" s="520">
        <f t="shared" si="2"/>
        <v>3.7504890272350928E-4</v>
      </c>
      <c r="M40" s="521">
        <f t="shared" si="4"/>
        <v>0.62987229554669311</v>
      </c>
      <c r="N40" s="522" t="str">
        <f t="shared" si="3"/>
        <v>A</v>
      </c>
    </row>
    <row r="41" spans="1:14">
      <c r="A41" s="514">
        <v>40</v>
      </c>
      <c r="B41" s="515">
        <v>2438</v>
      </c>
      <c r="C41" s="515" t="s">
        <v>2094</v>
      </c>
      <c r="D41" s="523" t="str">
        <f>IF(C41="SINAPI",VLOOKUP(B41,'SINAPI-I'!A:G,2,0),VLOOKUP(B41,'COT.MERCADO'!A:I,2,0))</f>
        <v>ELETROTECNICO (HORISTA)</v>
      </c>
      <c r="E41" s="517" t="s">
        <v>2090</v>
      </c>
      <c r="F41" s="514" t="str">
        <f>IF(C41="SINAPI",VLOOKUP(B41,'SINAPI-I'!A:G,3,0),VLOOKUP(B41,'COT.MERCADO'!A:I,7,0))</f>
        <v>H</v>
      </c>
      <c r="G41" s="518">
        <v>5.3794585000000001</v>
      </c>
      <c r="H41" s="519">
        <f>IF(C41="SINAPI",VLOOKUP(B41,'SINAPI-I'!A:G,4,0),VLOOKUP(B41,'COT.MERCADO'!A:I,8,0))</f>
        <v>26.19</v>
      </c>
      <c r="I41" s="519">
        <f>IF(E41="Mão de Obra",H41*(1+'BDI-M.O.FIXA'!$K$6),H41*(1+'BDI-Mat.Equip.'!$K$6))</f>
        <v>33.353882502270608</v>
      </c>
      <c r="J41" s="519">
        <f t="shared" si="0"/>
        <v>140.88801811500002</v>
      </c>
      <c r="K41" s="519">
        <f t="shared" si="1"/>
        <v>179.42582673484088</v>
      </c>
      <c r="L41" s="520">
        <f t="shared" si="2"/>
        <v>3.2633322750637414E-4</v>
      </c>
      <c r="M41" s="521">
        <f t="shared" si="4"/>
        <v>0.63019862877419952</v>
      </c>
      <c r="N41" s="522" t="str">
        <f t="shared" si="3"/>
        <v>A</v>
      </c>
    </row>
    <row r="42" spans="1:14">
      <c r="A42" s="514">
        <v>41</v>
      </c>
      <c r="B42" s="515">
        <v>44497</v>
      </c>
      <c r="C42" s="515" t="s">
        <v>2094</v>
      </c>
      <c r="D42" s="523" t="str">
        <f>IF(C42="SINAPI",VLOOKUP(B42,'SINAPI-I'!A:G,2,0),VLOOKUP(B42,'COT.MERCADO'!A:I,2,0))</f>
        <v>MONTADOR DE ESTRUTURAS METALICAS HORISTA</v>
      </c>
      <c r="E42" s="517" t="s">
        <v>2090</v>
      </c>
      <c r="F42" s="514" t="str">
        <f>IF(C42="SINAPI",VLOOKUP(B42,'SINAPI-I'!A:G,3,0),VLOOKUP(B42,'COT.MERCADO'!A:I,7,0))</f>
        <v>H</v>
      </c>
      <c r="G42" s="518">
        <v>7.0532295999999999</v>
      </c>
      <c r="H42" s="519">
        <f>IF(C42="SINAPI",VLOOKUP(B42,'SINAPI-I'!A:G,4,0),VLOOKUP(B42,'COT.MERCADO'!A:I,8,0))</f>
        <v>19.600000000000001</v>
      </c>
      <c r="I42" s="519">
        <f>IF(E42="Mão de Obra",H42*(1+'BDI-M.O.FIXA'!$K$6),H42*(1+'BDI-Mat.Equip.'!$K$6))</f>
        <v>24.961286637819924</v>
      </c>
      <c r="J42" s="519">
        <f t="shared" si="0"/>
        <v>138.24330016000002</v>
      </c>
      <c r="K42" s="519">
        <f t="shared" si="1"/>
        <v>176.05768576795597</v>
      </c>
      <c r="L42" s="520">
        <f t="shared" si="2"/>
        <v>3.2020737409707469E-4</v>
      </c>
      <c r="M42" s="521">
        <f t="shared" si="4"/>
        <v>0.63051883614829662</v>
      </c>
      <c r="N42" s="522" t="str">
        <f t="shared" si="3"/>
        <v>A</v>
      </c>
    </row>
    <row r="43" spans="1:14">
      <c r="A43" s="514">
        <v>42</v>
      </c>
      <c r="B43" s="515">
        <v>246</v>
      </c>
      <c r="C43" s="515" t="s">
        <v>2094</v>
      </c>
      <c r="D43" s="523" t="str">
        <f>IF(C43="SINAPI",VLOOKUP(B43,'SINAPI-I'!A:G,2,0),VLOOKUP(B43,'COT.MERCADO'!A:I,2,0))</f>
        <v>AUXILIAR DE ENCANADOR OU BOMBEIRO HIDRAULICO (HORISTA)</v>
      </c>
      <c r="E43" s="517" t="s">
        <v>2090</v>
      </c>
      <c r="F43" s="514" t="str">
        <f>IF(C43="SINAPI",VLOOKUP(B43,'SINAPI-I'!A:G,3,0),VLOOKUP(B43,'COT.MERCADO'!A:I,7,0))</f>
        <v>H</v>
      </c>
      <c r="G43" s="518">
        <v>7.7032594000000003</v>
      </c>
      <c r="H43" s="519">
        <f>IF(C43="SINAPI",VLOOKUP(B43,'SINAPI-I'!A:G,4,0),VLOOKUP(B43,'COT.MERCADO'!A:I,8,0))</f>
        <v>15.93</v>
      </c>
      <c r="I43" s="519">
        <f>IF(E43="Mão de Obra",H43*(1+'BDI-M.O.FIXA'!$K$6),H43*(1+'BDI-Mat.Equip.'!$K$6))</f>
        <v>20.287413068391398</v>
      </c>
      <c r="J43" s="519">
        <f t="shared" si="0"/>
        <v>122.712922242</v>
      </c>
      <c r="K43" s="519">
        <f t="shared" si="1"/>
        <v>156.27920542076888</v>
      </c>
      <c r="L43" s="520">
        <f t="shared" si="2"/>
        <v>2.8423498681969927E-4</v>
      </c>
      <c r="M43" s="521">
        <f t="shared" si="4"/>
        <v>0.63080307113511636</v>
      </c>
      <c r="N43" s="522" t="str">
        <f t="shared" si="3"/>
        <v>A</v>
      </c>
    </row>
    <row r="44" spans="1:14">
      <c r="A44" s="514">
        <v>43</v>
      </c>
      <c r="B44" s="515">
        <v>43484</v>
      </c>
      <c r="C44" s="515" t="s">
        <v>2094</v>
      </c>
      <c r="D44" s="523" t="str">
        <f>IF(C44="SINAPI",VLOOKUP(B44,'SINAPI-I'!A:G,2,0),VLOOKUP(B44,'COT.MERCADO'!A:I,2,0))</f>
        <v>EPI - FAMILIA ELETRICISTA - HORISTA (ENCARGOS COMPLEMENTARES - COLETADO CAIXA)</v>
      </c>
      <c r="E44" s="517" t="s">
        <v>2095</v>
      </c>
      <c r="F44" s="514" t="str">
        <f>IF(C44="SINAPI",VLOOKUP(B44,'SINAPI-I'!A:G,3,0),VLOOKUP(B44,'COT.MERCADO'!A:I,7,0))</f>
        <v>H</v>
      </c>
      <c r="G44" s="518">
        <v>124.73371400000001</v>
      </c>
      <c r="H44" s="519">
        <f>IF(C44="SINAPI",VLOOKUP(B44,'SINAPI-I'!A:G,4,0),VLOOKUP(B44,'COT.MERCADO'!A:I,8,0))</f>
        <v>1.1399999999999999</v>
      </c>
      <c r="I44" s="519">
        <f>IF(E44="Mão de Obra",H44*(1+'BDI-M.O.FIXA'!$K$6),H44*(1+'BDI-Mat.Equip.'!$K$6))</f>
        <v>1.3467156485056064</v>
      </c>
      <c r="J44" s="519">
        <f t="shared" si="0"/>
        <v>142.19643396000001</v>
      </c>
      <c r="K44" s="519">
        <f t="shared" si="1"/>
        <v>167.98084454002284</v>
      </c>
      <c r="L44" s="520">
        <f t="shared" si="2"/>
        <v>3.0551750634540977E-4</v>
      </c>
      <c r="M44" s="521">
        <f t="shared" si="4"/>
        <v>0.6311085886414618</v>
      </c>
      <c r="N44" s="522" t="str">
        <f t="shared" si="3"/>
        <v>A</v>
      </c>
    </row>
    <row r="45" spans="1:14">
      <c r="A45" s="514">
        <v>44</v>
      </c>
      <c r="B45" s="515">
        <v>6110</v>
      </c>
      <c r="C45" s="515" t="s">
        <v>2094</v>
      </c>
      <c r="D45" s="523" t="str">
        <f>IF(C45="SINAPI",VLOOKUP(B45,'SINAPI-I'!A:G,2,0),VLOOKUP(B45,'COT.MERCADO'!A:I,2,0))</f>
        <v>SERRALHEIRO (HORISTA)</v>
      </c>
      <c r="E45" s="517" t="s">
        <v>2090</v>
      </c>
      <c r="F45" s="514" t="str">
        <f>IF(C45="SINAPI",VLOOKUP(B45,'SINAPI-I'!A:G,3,0),VLOOKUP(B45,'COT.MERCADO'!A:I,7,0))</f>
        <v>H</v>
      </c>
      <c r="G45" s="518">
        <v>5.4545503000000002</v>
      </c>
      <c r="H45" s="519">
        <f>IF(C45="SINAPI",VLOOKUP(B45,'SINAPI-I'!A:G,4,0),VLOOKUP(B45,'COT.MERCADO'!A:I,8,0))</f>
        <v>20.82</v>
      </c>
      <c r="I45" s="519">
        <f>IF(E45="Mão de Obra",H45*(1+'BDI-M.O.FIXA'!$K$6),H45*(1+'BDI-Mat.Equip.'!$K$6))</f>
        <v>26.514999377520962</v>
      </c>
      <c r="J45" s="519">
        <f t="shared" si="0"/>
        <v>113.563737246</v>
      </c>
      <c r="K45" s="519">
        <f t="shared" si="1"/>
        <v>144.62739780915678</v>
      </c>
      <c r="L45" s="520">
        <f t="shared" si="2"/>
        <v>2.6304309904425692E-4</v>
      </c>
      <c r="M45" s="521">
        <f t="shared" si="4"/>
        <v>0.63137163174050603</v>
      </c>
      <c r="N45" s="522" t="str">
        <f t="shared" si="3"/>
        <v>A</v>
      </c>
    </row>
    <row r="46" spans="1:14">
      <c r="A46" s="514">
        <v>45</v>
      </c>
      <c r="B46" s="515">
        <v>4234</v>
      </c>
      <c r="C46" s="515" t="s">
        <v>2094</v>
      </c>
      <c r="D46" s="523" t="str">
        <f>IF(C46="SINAPI",VLOOKUP(B46,'SINAPI-I'!A:G,2,0),VLOOKUP(B46,'COT.MERCADO'!A:I,2,0))</f>
        <v>OPERADOR DE ESCAVADEIRA</v>
      </c>
      <c r="E46" s="517" t="s">
        <v>2090</v>
      </c>
      <c r="F46" s="514" t="str">
        <f>IF(C46="SINAPI",VLOOKUP(B46,'SINAPI-I'!A:G,3,0),VLOOKUP(B46,'COT.MERCADO'!A:I,7,0))</f>
        <v>H</v>
      </c>
      <c r="G46" s="518">
        <v>5.0644770000000001</v>
      </c>
      <c r="H46" s="519">
        <f>IF(C46="SINAPI",VLOOKUP(B46,'SINAPI-I'!A:G,4,0),VLOOKUP(B46,'COT.MERCADO'!A:I,8,0))</f>
        <v>21.4</v>
      </c>
      <c r="I46" s="519">
        <f>IF(E46="Mão de Obra",H46*(1+'BDI-M.O.FIXA'!$K$6),H46*(1+'BDI-Mat.Equip.'!$K$6))</f>
        <v>27.253649696395222</v>
      </c>
      <c r="J46" s="519">
        <f t="shared" si="0"/>
        <v>108.37980779999999</v>
      </c>
      <c r="K46" s="519">
        <f t="shared" si="1"/>
        <v>138.02548205345059</v>
      </c>
      <c r="L46" s="520">
        <f t="shared" si="2"/>
        <v>2.5103577258802365E-4</v>
      </c>
      <c r="M46" s="521">
        <f t="shared" si="4"/>
        <v>0.63162266751309404</v>
      </c>
      <c r="N46" s="522" t="str">
        <f t="shared" si="3"/>
        <v>A</v>
      </c>
    </row>
    <row r="47" spans="1:14">
      <c r="A47" s="514">
        <v>46</v>
      </c>
      <c r="B47" s="515">
        <v>43460</v>
      </c>
      <c r="C47" s="515" t="s">
        <v>2094</v>
      </c>
      <c r="D47" s="523" t="str">
        <f>IF(C47="SINAPI",VLOOKUP(B47,'SINAPI-I'!A:G,2,0),VLOOKUP(B47,'COT.MERCADO'!A:I,2,0))</f>
        <v>FERRAMENTAS - FAMILIA ELETRICISTA - HORISTA (ENCARGOS COMPLEMENTARES - COLETADO CAIXA)</v>
      </c>
      <c r="E47" s="517" t="s">
        <v>2095</v>
      </c>
      <c r="F47" s="514" t="str">
        <f>IF(C47="SINAPI",VLOOKUP(B47,'SINAPI-I'!A:G,3,0),VLOOKUP(B47,'COT.MERCADO'!A:I,7,0))</f>
        <v>H</v>
      </c>
      <c r="G47" s="518">
        <v>124.73371400000001</v>
      </c>
      <c r="H47" s="519">
        <f>IF(C47="SINAPI",VLOOKUP(B47,'SINAPI-I'!A:G,4,0),VLOOKUP(B47,'COT.MERCADO'!A:I,8,0))</f>
        <v>0.86</v>
      </c>
      <c r="I47" s="519">
        <f>IF(E47="Mão de Obra",H47*(1+'BDI-M.O.FIXA'!$K$6),H47*(1+'BDI-Mat.Equip.'!$K$6))</f>
        <v>1.0159433839603698</v>
      </c>
      <c r="J47" s="519">
        <f t="shared" si="0"/>
        <v>107.27099404000001</v>
      </c>
      <c r="K47" s="519">
        <f t="shared" si="1"/>
        <v>126.72239149510496</v>
      </c>
      <c r="L47" s="520">
        <f t="shared" si="2"/>
        <v>2.304781188219758E-4</v>
      </c>
      <c r="M47" s="521">
        <f t="shared" si="4"/>
        <v>0.63185314563191597</v>
      </c>
      <c r="N47" s="522" t="str">
        <f t="shared" si="3"/>
        <v>A</v>
      </c>
    </row>
    <row r="48" spans="1:14">
      <c r="A48" s="514">
        <v>47</v>
      </c>
      <c r="B48" s="515" t="s">
        <v>919</v>
      </c>
      <c r="C48" s="515" t="s">
        <v>900</v>
      </c>
      <c r="D48" s="516" t="str">
        <f>IF(C48="SINAPI",VLOOKUP(B48,'SINAPI-I'!A:G,2,0),VLOOKUP(B48,'COT.MERCADO'!A:I,2,0))</f>
        <v xml:space="preserve">Fita isolante de alta fusão 19 mm x 10 m </v>
      </c>
      <c r="E48" s="517" t="s">
        <v>1141</v>
      </c>
      <c r="F48" s="514" t="str">
        <f>IF(C48="SINAPI",VLOOKUP(B48,'SINAPI-I'!A:G,3,0),VLOOKUP(B48,'COT.MERCADO'!A:I,7,0))</f>
        <v xml:space="preserve">UN </v>
      </c>
      <c r="G48" s="518">
        <v>3.6</v>
      </c>
      <c r="H48" s="519">
        <f>IF(C48="SINAPI",VLOOKUP(B48,'SINAPI-I'!A:G,4,0),VLOOKUP(B48,'COT.MERCADO'!A:I,8,0))</f>
        <v>31.53</v>
      </c>
      <c r="I48" s="519">
        <f>IF(E48="Mão de Obra",H48*(1+'BDI-M.O.FIXA'!$K$6),H48*(1+'BDI-Mat.Equip.'!$K$6))</f>
        <v>37.247319646826121</v>
      </c>
      <c r="J48" s="519">
        <f t="shared" si="0"/>
        <v>113.50800000000001</v>
      </c>
      <c r="K48" s="519">
        <f t="shared" si="1"/>
        <v>134.09035072857404</v>
      </c>
      <c r="L48" s="520">
        <f t="shared" si="2"/>
        <v>2.4387869754884236E-4</v>
      </c>
      <c r="M48" s="521">
        <f t="shared" si="4"/>
        <v>0.6320970243294648</v>
      </c>
      <c r="N48" s="522" t="str">
        <f t="shared" si="3"/>
        <v>A</v>
      </c>
    </row>
    <row r="49" spans="1:14">
      <c r="A49" s="514">
        <v>48</v>
      </c>
      <c r="B49" s="515">
        <v>43488</v>
      </c>
      <c r="C49" s="515" t="s">
        <v>2094</v>
      </c>
      <c r="D49" s="523" t="str">
        <f>IF(C49="SINAPI",VLOOKUP(B49,'SINAPI-I'!A:G,2,0),VLOOKUP(B49,'COT.MERCADO'!A:I,2,0))</f>
        <v>EPI - FAMILIA OPERADOR ESCAVADEIRA - HORISTA (ENCARGOS COMPLEMENTARES - COLETADO CAIXA)</v>
      </c>
      <c r="E49" s="517" t="s">
        <v>2095</v>
      </c>
      <c r="F49" s="514" t="str">
        <f>IF(C49="SINAPI",VLOOKUP(B49,'SINAPI-I'!A:G,3,0),VLOOKUP(B49,'COT.MERCADO'!A:I,7,0))</f>
        <v>H</v>
      </c>
      <c r="G49" s="518">
        <v>124.640704</v>
      </c>
      <c r="H49" s="519">
        <f>IF(C49="SINAPI",VLOOKUP(B49,'SINAPI-I'!A:G,4,0),VLOOKUP(B49,'COT.MERCADO'!A:I,8,0))</f>
        <v>0.82</v>
      </c>
      <c r="I49" s="519">
        <f>IF(E49="Mão de Obra",H49*(1+'BDI-M.O.FIXA'!$K$6),H49*(1+'BDI-Mat.Equip.'!$K$6))</f>
        <v>0.96869020331105027</v>
      </c>
      <c r="J49" s="519">
        <f t="shared" si="0"/>
        <v>102.20537727999999</v>
      </c>
      <c r="K49" s="519">
        <f t="shared" si="1"/>
        <v>120.73822889859244</v>
      </c>
      <c r="L49" s="520">
        <f t="shared" si="2"/>
        <v>2.1959433954905769E-4</v>
      </c>
      <c r="M49" s="521">
        <f t="shared" si="4"/>
        <v>0.6323166186690139</v>
      </c>
      <c r="N49" s="522" t="str">
        <f t="shared" si="3"/>
        <v>A</v>
      </c>
    </row>
    <row r="50" spans="1:14">
      <c r="A50" s="514">
        <v>49</v>
      </c>
      <c r="B50" s="515">
        <v>34794</v>
      </c>
      <c r="C50" s="515" t="s">
        <v>2094</v>
      </c>
      <c r="D50" s="523" t="str">
        <f>IF(C50="SINAPI",VLOOKUP(B50,'SINAPI-I'!A:G,2,0),VLOOKUP(B50,'COT.MERCADO'!A:I,2,0))</f>
        <v>MECANICO DE REFRIGERACAO (HORISTA)</v>
      </c>
      <c r="E50" s="517" t="s">
        <v>2090</v>
      </c>
      <c r="F50" s="514" t="str">
        <f>IF(C50="SINAPI",VLOOKUP(B50,'SINAPI-I'!A:G,3,0),VLOOKUP(B50,'COT.MERCADO'!A:I,7,0))</f>
        <v>H</v>
      </c>
      <c r="G50" s="518">
        <v>3.5629816999999999</v>
      </c>
      <c r="H50" s="519">
        <f>IF(C50="SINAPI",VLOOKUP(B50,'SINAPI-I'!A:G,4,0),VLOOKUP(B50,'COT.MERCADO'!A:I,8,0))</f>
        <v>23.12</v>
      </c>
      <c r="I50" s="519">
        <f>IF(E50="Mão de Obra",H50*(1+'BDI-M.O.FIXA'!$K$6),H50*(1+'BDI-Mat.Equip.'!$K$6))</f>
        <v>29.444129952367177</v>
      </c>
      <c r="J50" s="519">
        <f t="shared" si="0"/>
        <v>82.376136904000006</v>
      </c>
      <c r="K50" s="519">
        <f t="shared" si="1"/>
        <v>104.90889619270612</v>
      </c>
      <c r="L50" s="520">
        <f t="shared" si="2"/>
        <v>1.908045196820551E-4</v>
      </c>
      <c r="M50" s="521">
        <f t="shared" si="4"/>
        <v>0.63250742318869591</v>
      </c>
      <c r="N50" s="522" t="str">
        <f t="shared" si="3"/>
        <v>A</v>
      </c>
    </row>
    <row r="51" spans="1:14">
      <c r="A51" s="514">
        <v>50</v>
      </c>
      <c r="B51" s="515">
        <v>378</v>
      </c>
      <c r="C51" s="515" t="s">
        <v>2094</v>
      </c>
      <c r="D51" s="523" t="str">
        <f>IF(C51="SINAPI",VLOOKUP(B51,'SINAPI-I'!A:G,2,0),VLOOKUP(B51,'COT.MERCADO'!A:I,2,0))</f>
        <v>ARMADOR (HORISTA)</v>
      </c>
      <c r="E51" s="517" t="s">
        <v>2090</v>
      </c>
      <c r="F51" s="514" t="str">
        <f>IF(C51="SINAPI",VLOOKUP(B51,'SINAPI-I'!A:G,3,0),VLOOKUP(B51,'COT.MERCADO'!A:I,7,0))</f>
        <v>H</v>
      </c>
      <c r="G51" s="518">
        <v>3.926339</v>
      </c>
      <c r="H51" s="519">
        <f>IF(C51="SINAPI",VLOOKUP(B51,'SINAPI-I'!A:G,4,0),VLOOKUP(B51,'COT.MERCADO'!A:I,8,0))</f>
        <v>20.82</v>
      </c>
      <c r="I51" s="519">
        <f>IF(E51="Mão de Obra",H51*(1+'BDI-M.O.FIXA'!$K$6),H51*(1+'BDI-Mat.Equip.'!$K$6))</f>
        <v>26.514999377520962</v>
      </c>
      <c r="J51" s="519">
        <f t="shared" si="0"/>
        <v>81.746377980000005</v>
      </c>
      <c r="K51" s="519">
        <f t="shared" si="1"/>
        <v>104.10687614093628</v>
      </c>
      <c r="L51" s="520">
        <f t="shared" si="2"/>
        <v>1.8934583451514394E-4</v>
      </c>
      <c r="M51" s="521">
        <f t="shared" si="4"/>
        <v>0.63269676902321104</v>
      </c>
      <c r="N51" s="522" t="str">
        <f t="shared" si="3"/>
        <v>A</v>
      </c>
    </row>
    <row r="52" spans="1:14">
      <c r="A52" s="514">
        <v>51</v>
      </c>
      <c r="B52" s="515">
        <v>252</v>
      </c>
      <c r="C52" s="515" t="s">
        <v>2094</v>
      </c>
      <c r="D52" s="523" t="str">
        <f>IF(C52="SINAPI",VLOOKUP(B52,'SINAPI-I'!A:G,2,0),VLOOKUP(B52,'COT.MERCADO'!A:I,2,0))</f>
        <v>AJUDANTE DE SERRALHEIRO (HORISTA)</v>
      </c>
      <c r="E52" s="517" t="s">
        <v>2090</v>
      </c>
      <c r="F52" s="514" t="str">
        <f>IF(C52="SINAPI",VLOOKUP(B52,'SINAPI-I'!A:G,3,0),VLOOKUP(B52,'COT.MERCADO'!A:I,7,0))</f>
        <v>H</v>
      </c>
      <c r="G52" s="518">
        <v>4.5979945000000004</v>
      </c>
      <c r="H52" s="519">
        <f>IF(C52="SINAPI",VLOOKUP(B52,'SINAPI-I'!A:G,4,0),VLOOKUP(B52,'COT.MERCADO'!A:I,8,0))</f>
        <v>15.93</v>
      </c>
      <c r="I52" s="519">
        <f>IF(E52="Mão de Obra",H52*(1+'BDI-M.O.FIXA'!$K$6),H52*(1+'BDI-Mat.Equip.'!$K$6))</f>
        <v>20.287413068391398</v>
      </c>
      <c r="J52" s="519">
        <f t="shared" si="0"/>
        <v>73.246052384999999</v>
      </c>
      <c r="K52" s="519">
        <f t="shared" si="1"/>
        <v>93.281413707691783</v>
      </c>
      <c r="L52" s="520">
        <f t="shared" si="2"/>
        <v>1.6965687357023833E-4</v>
      </c>
      <c r="M52" s="521">
        <f t="shared" si="4"/>
        <v>0.63286642589678133</v>
      </c>
      <c r="N52" s="522" t="str">
        <f t="shared" si="3"/>
        <v>A</v>
      </c>
    </row>
    <row r="53" spans="1:14">
      <c r="A53" s="514">
        <v>52</v>
      </c>
      <c r="B53" s="515">
        <v>4230</v>
      </c>
      <c r="C53" s="515" t="s">
        <v>2094</v>
      </c>
      <c r="D53" s="523" t="str">
        <f>IF(C53="SINAPI",VLOOKUP(B53,'SINAPI-I'!A:G,2,0),VLOOKUP(B53,'COT.MERCADO'!A:I,2,0))</f>
        <v>OPERADOR DE MAQUINAS E TRATORES DIVERSOS (TERRAPLANAGEM)</v>
      </c>
      <c r="E53" s="517" t="s">
        <v>2090</v>
      </c>
      <c r="F53" s="514" t="str">
        <f>IF(C53="SINAPI",VLOOKUP(B53,'SINAPI-I'!A:G,3,0),VLOOKUP(B53,'COT.MERCADO'!A:I,7,0))</f>
        <v>H</v>
      </c>
      <c r="G53" s="518">
        <v>3.2417367000000001</v>
      </c>
      <c r="H53" s="519">
        <f>IF(C53="SINAPI",VLOOKUP(B53,'SINAPI-I'!A:G,4,0),VLOOKUP(B53,'COT.MERCADO'!A:I,8,0))</f>
        <v>21.04</v>
      </c>
      <c r="I53" s="519">
        <f>IF(E53="Mão de Obra",H53*(1+'BDI-M.O.FIXA'!$K$6),H53*(1+'BDI-Mat.Equip.'!$K$6))</f>
        <v>26.795177084680162</v>
      </c>
      <c r="J53" s="519">
        <f t="shared" si="0"/>
        <v>68.206140168000005</v>
      </c>
      <c r="K53" s="519">
        <f t="shared" si="1"/>
        <v>86.86290893840669</v>
      </c>
      <c r="L53" s="520">
        <f t="shared" si="2"/>
        <v>1.5798312840633135E-4</v>
      </c>
      <c r="M53" s="521">
        <f t="shared" si="4"/>
        <v>0.63302440902518764</v>
      </c>
      <c r="N53" s="522" t="str">
        <f t="shared" si="3"/>
        <v>A</v>
      </c>
    </row>
    <row r="54" spans="1:14">
      <c r="A54" s="514">
        <v>53</v>
      </c>
      <c r="B54" s="515">
        <v>6111</v>
      </c>
      <c r="C54" s="515" t="s">
        <v>2094</v>
      </c>
      <c r="D54" s="523" t="str">
        <f>IF(C54="SINAPI",VLOOKUP(B54,'SINAPI-I'!A:G,2,0),VLOOKUP(B54,'COT.MERCADO'!A:I,2,0))</f>
        <v>SERVENTE DE OBRAS</v>
      </c>
      <c r="E54" s="517" t="s">
        <v>2090</v>
      </c>
      <c r="F54" s="514" t="str">
        <f>IF(C54="SINAPI",VLOOKUP(B54,'SINAPI-I'!A:G,3,0),VLOOKUP(B54,'COT.MERCADO'!A:I,7,0))</f>
        <v>H</v>
      </c>
      <c r="G54" s="518">
        <v>3.5395406999999999</v>
      </c>
      <c r="H54" s="519">
        <f>IF(C54="SINAPI",VLOOKUP(B54,'SINAPI-I'!A:G,4,0),VLOOKUP(B54,'COT.MERCADO'!A:I,8,0))</f>
        <v>14.7</v>
      </c>
      <c r="I54" s="519">
        <f>IF(E54="Mão de Obra",H54*(1+'BDI-M.O.FIXA'!$K$6),H54*(1+'BDI-Mat.Equip.'!$K$6))</f>
        <v>18.720964978364943</v>
      </c>
      <c r="J54" s="519">
        <f t="shared" si="0"/>
        <v>52.031248289999994</v>
      </c>
      <c r="K54" s="519">
        <f t="shared" si="1"/>
        <v>66.26361748419734</v>
      </c>
      <c r="L54" s="520">
        <f t="shared" si="2"/>
        <v>1.2051787946794492E-4</v>
      </c>
      <c r="M54" s="521">
        <f t="shared" si="4"/>
        <v>0.63314492690465562</v>
      </c>
      <c r="N54" s="522" t="str">
        <f t="shared" si="3"/>
        <v>A</v>
      </c>
    </row>
    <row r="55" spans="1:14">
      <c r="A55" s="514">
        <v>54</v>
      </c>
      <c r="B55" s="515">
        <v>6117</v>
      </c>
      <c r="C55" s="515" t="s">
        <v>2094</v>
      </c>
      <c r="D55" s="523" t="str">
        <f>IF(C55="SINAPI",VLOOKUP(B55,'SINAPI-I'!A:G,2,0),VLOOKUP(B55,'COT.MERCADO'!A:I,2,0))</f>
        <v>CARPINTEIRO AUXILIAR (HORISTA)</v>
      </c>
      <c r="E55" s="517" t="s">
        <v>2090</v>
      </c>
      <c r="F55" s="514" t="str">
        <f>IF(C55="SINAPI",VLOOKUP(B55,'SINAPI-I'!A:G,3,0),VLOOKUP(B55,'COT.MERCADO'!A:I,7,0))</f>
        <v>H</v>
      </c>
      <c r="G55" s="518">
        <v>2.6950617000000001</v>
      </c>
      <c r="H55" s="519">
        <f>IF(C55="SINAPI",VLOOKUP(B55,'SINAPI-I'!A:G,4,0),VLOOKUP(B55,'COT.MERCADO'!A:I,8,0))</f>
        <v>15.93</v>
      </c>
      <c r="I55" s="519">
        <f>IF(E55="Mão de Obra",H55*(1+'BDI-M.O.FIXA'!$K$6),H55*(1+'BDI-Mat.Equip.'!$K$6))</f>
        <v>20.287413068391398</v>
      </c>
      <c r="J55" s="519">
        <f t="shared" si="0"/>
        <v>42.932332881000001</v>
      </c>
      <c r="K55" s="519">
        <f t="shared" si="1"/>
        <v>54.675829952701143</v>
      </c>
      <c r="L55" s="520">
        <f t="shared" si="2"/>
        <v>9.944242910705779E-5</v>
      </c>
      <c r="M55" s="521">
        <f t="shared" si="4"/>
        <v>0.63324436933376271</v>
      </c>
      <c r="N55" s="522" t="str">
        <f t="shared" si="3"/>
        <v>A</v>
      </c>
    </row>
    <row r="56" spans="1:14">
      <c r="A56" s="514">
        <v>55</v>
      </c>
      <c r="B56" s="515" t="s">
        <v>921</v>
      </c>
      <c r="C56" s="515" t="s">
        <v>900</v>
      </c>
      <c r="D56" s="516" t="str">
        <f>IF(C56="SINAPI",VLOOKUP(B56,'SINAPI-I'!A:G,2,0),VLOOKUP(B56,'COT.MERCADO'!A:I,2,0))</f>
        <v xml:space="preserve">Parafuso de ferro zincado c/rosca 3/8 " x 1 1/2" </v>
      </c>
      <c r="E56" s="517" t="s">
        <v>1141</v>
      </c>
      <c r="F56" s="514" t="str">
        <f>IF(C56="SINAPI",VLOOKUP(B56,'SINAPI-I'!A:G,3,0),VLOOKUP(B56,'COT.MERCADO'!A:I,7,0))</f>
        <v xml:space="preserve">UN </v>
      </c>
      <c r="G56" s="518">
        <v>60</v>
      </c>
      <c r="H56" s="519">
        <f>IF(C56="SINAPI",VLOOKUP(B56,'SINAPI-I'!A:G,4,0),VLOOKUP(B56,'COT.MERCADO'!A:I,8,0))</f>
        <v>0.77</v>
      </c>
      <c r="I56" s="519">
        <f>IF(E56="Mão de Obra",H56*(1+'BDI-M.O.FIXA'!$K$6),H56*(1+'BDI-Mat.Equip.'!$K$6))</f>
        <v>0.9096237274994009</v>
      </c>
      <c r="J56" s="519">
        <f t="shared" si="0"/>
        <v>46.2</v>
      </c>
      <c r="K56" s="519">
        <f t="shared" si="1"/>
        <v>54.577423649964054</v>
      </c>
      <c r="L56" s="520">
        <f t="shared" si="2"/>
        <v>9.9263451270011947E-5</v>
      </c>
      <c r="M56" s="521">
        <f t="shared" si="4"/>
        <v>0.6333436327850327</v>
      </c>
      <c r="N56" s="522" t="str">
        <f t="shared" si="3"/>
        <v>A</v>
      </c>
    </row>
    <row r="57" spans="1:14">
      <c r="A57" s="514">
        <v>56</v>
      </c>
      <c r="B57" s="515">
        <v>43483</v>
      </c>
      <c r="C57" s="515" t="s">
        <v>2094</v>
      </c>
      <c r="D57" s="523" t="str">
        <f>IF(C57="SINAPI",VLOOKUP(B57,'SINAPI-I'!A:G,2,0),VLOOKUP(B57,'COT.MERCADO'!A:I,2,0))</f>
        <v>EPI - FAMILIA CARPINTEIRO DE FORMAS - HORISTA (ENCARGOS COMPLEMENTARES - COLETADO CAIXA)</v>
      </c>
      <c r="E57" s="517" t="s">
        <v>2095</v>
      </c>
      <c r="F57" s="514" t="str">
        <f>IF(C57="SINAPI",VLOOKUP(B57,'SINAPI-I'!A:G,3,0),VLOOKUP(B57,'COT.MERCADO'!A:I,7,0))</f>
        <v>H</v>
      </c>
      <c r="G57" s="518">
        <v>33.781098999999998</v>
      </c>
      <c r="H57" s="519">
        <f>IF(C57="SINAPI",VLOOKUP(B57,'SINAPI-I'!A:G,4,0),VLOOKUP(B57,'COT.MERCADO'!A:I,8,0))</f>
        <v>1.34</v>
      </c>
      <c r="I57" s="519">
        <f>IF(E57="Mão de Obra",H57*(1+'BDI-M.O.FIXA'!$K$6),H57*(1+'BDI-Mat.Equip.'!$K$6))</f>
        <v>1.5829815517522043</v>
      </c>
      <c r="J57" s="519">
        <f t="shared" si="0"/>
        <v>45.266672659999998</v>
      </c>
      <c r="K57" s="519">
        <f t="shared" si="1"/>
        <v>53.474856514914833</v>
      </c>
      <c r="L57" s="520">
        <f t="shared" si="2"/>
        <v>9.7258141899166499E-5</v>
      </c>
      <c r="M57" s="521">
        <f t="shared" si="4"/>
        <v>0.6334408909269319</v>
      </c>
      <c r="N57" s="522" t="str">
        <f t="shared" si="3"/>
        <v>A</v>
      </c>
    </row>
    <row r="58" spans="1:14">
      <c r="A58" s="514">
        <v>57</v>
      </c>
      <c r="B58" s="515">
        <v>12872</v>
      </c>
      <c r="C58" s="515" t="s">
        <v>2094</v>
      </c>
      <c r="D58" s="523" t="str">
        <f>IF(C58="SINAPI",VLOOKUP(B58,'SINAPI-I'!A:G,2,0),VLOOKUP(B58,'COT.MERCADO'!A:I,2,0))</f>
        <v>GESSEIRO (HORISTA)</v>
      </c>
      <c r="E58" s="517" t="s">
        <v>2090</v>
      </c>
      <c r="F58" s="514" t="str">
        <f>IF(C58="SINAPI",VLOOKUP(B58,'SINAPI-I'!A:G,3,0),VLOOKUP(B58,'COT.MERCADO'!A:I,7,0))</f>
        <v>H</v>
      </c>
      <c r="G58" s="518">
        <v>1.7688424</v>
      </c>
      <c r="H58" s="519">
        <f>IF(C58="SINAPI",VLOOKUP(B58,'SINAPI-I'!A:G,4,0),VLOOKUP(B58,'COT.MERCADO'!A:I,8,0))</f>
        <v>19.84</v>
      </c>
      <c r="I58" s="519">
        <f>IF(E58="Mão de Obra",H58*(1+'BDI-M.O.FIXA'!$K$6),H58*(1+'BDI-Mat.Equip.'!$K$6))</f>
        <v>25.266935045629964</v>
      </c>
      <c r="J58" s="519">
        <f t="shared" si="0"/>
        <v>35.093833216</v>
      </c>
      <c r="K58" s="519">
        <f t="shared" si="1"/>
        <v>44.693226026756214</v>
      </c>
      <c r="L58" s="520">
        <f t="shared" si="2"/>
        <v>8.1286428840242025E-5</v>
      </c>
      <c r="M58" s="521">
        <f t="shared" si="4"/>
        <v>0.6335221773557721</v>
      </c>
      <c r="N58" s="522" t="str">
        <f t="shared" si="3"/>
        <v>A</v>
      </c>
    </row>
    <row r="59" spans="1:14">
      <c r="A59" s="514">
        <v>58</v>
      </c>
      <c r="B59" s="515">
        <v>242</v>
      </c>
      <c r="C59" s="515" t="s">
        <v>2094</v>
      </c>
      <c r="D59" s="523" t="str">
        <f>IF(C59="SINAPI",VLOOKUP(B59,'SINAPI-I'!A:G,2,0),VLOOKUP(B59,'COT.MERCADO'!A:I,2,0))</f>
        <v>AJUDANTE ESPECIALIZADO (HORISTA)</v>
      </c>
      <c r="E59" s="517" t="s">
        <v>2090</v>
      </c>
      <c r="F59" s="514" t="str">
        <f>IF(C59="SINAPI",VLOOKUP(B59,'SINAPI-I'!A:G,3,0),VLOOKUP(B59,'COT.MERCADO'!A:I,7,0))</f>
        <v>H</v>
      </c>
      <c r="G59" s="518">
        <v>2.1699405999999999</v>
      </c>
      <c r="H59" s="519">
        <f>IF(C59="SINAPI",VLOOKUP(B59,'SINAPI-I'!A:G,4,0),VLOOKUP(B59,'COT.MERCADO'!A:I,8,0))</f>
        <v>15.93</v>
      </c>
      <c r="I59" s="519">
        <f>IF(E59="Mão de Obra",H59*(1+'BDI-M.O.FIXA'!$K$6),H59*(1+'BDI-Mat.Equip.'!$K$6))</f>
        <v>20.287413068391398</v>
      </c>
      <c r="J59" s="519">
        <f t="shared" si="0"/>
        <v>34.567153757999996</v>
      </c>
      <c r="K59" s="519">
        <f t="shared" si="1"/>
        <v>44.022481286073067</v>
      </c>
      <c r="L59" s="520">
        <f t="shared" si="2"/>
        <v>8.0066502478227635E-5</v>
      </c>
      <c r="M59" s="521">
        <f t="shared" si="4"/>
        <v>0.63360224385825037</v>
      </c>
      <c r="N59" s="522" t="str">
        <f t="shared" si="3"/>
        <v>A</v>
      </c>
    </row>
    <row r="60" spans="1:14">
      <c r="A60" s="514">
        <v>59</v>
      </c>
      <c r="B60" s="515">
        <v>37666</v>
      </c>
      <c r="C60" s="515" t="s">
        <v>2094</v>
      </c>
      <c r="D60" s="523" t="str">
        <f>IF(C60="SINAPI",VLOOKUP(B60,'SINAPI-I'!A:G,2,0),VLOOKUP(B60,'COT.MERCADO'!A:I,2,0))</f>
        <v>OPERADOR DE BETONEIRA ESTACIONARIA / MISTURADOR</v>
      </c>
      <c r="E60" s="517" t="s">
        <v>2090</v>
      </c>
      <c r="F60" s="514" t="str">
        <f>IF(C60="SINAPI",VLOOKUP(B60,'SINAPI-I'!A:G,3,0),VLOOKUP(B60,'COT.MERCADO'!A:I,7,0))</f>
        <v>H</v>
      </c>
      <c r="G60" s="518">
        <v>2.0537478999999998</v>
      </c>
      <c r="H60" s="519">
        <f>IF(C60="SINAPI",VLOOKUP(B60,'SINAPI-I'!A:G,4,0),VLOOKUP(B60,'COT.MERCADO'!A:I,8,0))</f>
        <v>15.3</v>
      </c>
      <c r="I60" s="519">
        <f>IF(E60="Mão de Obra",H60*(1+'BDI-M.O.FIXA'!$K$6),H60*(1+'BDI-Mat.Equip.'!$K$6))</f>
        <v>19.485085997890042</v>
      </c>
      <c r="J60" s="519">
        <f t="shared" si="0"/>
        <v>31.422342869999998</v>
      </c>
      <c r="K60" s="519">
        <f t="shared" si="1"/>
        <v>40.017454449486074</v>
      </c>
      <c r="L60" s="520">
        <f t="shared" si="2"/>
        <v>7.2782304001246128E-5</v>
      </c>
      <c r="M60" s="521">
        <f t="shared" si="4"/>
        <v>0.63367502616225158</v>
      </c>
      <c r="N60" s="522" t="str">
        <f t="shared" si="3"/>
        <v>A</v>
      </c>
    </row>
    <row r="61" spans="1:14">
      <c r="A61" s="514">
        <v>60</v>
      </c>
      <c r="B61" s="515">
        <v>43489</v>
      </c>
      <c r="C61" s="515" t="s">
        <v>2094</v>
      </c>
      <c r="D61" s="523" t="str">
        <f>IF(C61="SINAPI",VLOOKUP(B61,'SINAPI-I'!A:G,2,0),VLOOKUP(B61,'COT.MERCADO'!A:I,2,0))</f>
        <v>EPI - FAMILIA PEDREIRO - HORISTA (ENCARGOS COMPLEMENTARES - COLETADO CAIXA)</v>
      </c>
      <c r="E61" s="517" t="s">
        <v>2095</v>
      </c>
      <c r="F61" s="514" t="str">
        <f>IF(C61="SINAPI",VLOOKUP(B61,'SINAPI-I'!A:G,3,0),VLOOKUP(B61,'COT.MERCADO'!A:I,7,0))</f>
        <v>H</v>
      </c>
      <c r="G61" s="518">
        <v>30.006917999999999</v>
      </c>
      <c r="H61" s="519">
        <f>IF(C61="SINAPI",VLOOKUP(B61,'SINAPI-I'!A:G,4,0),VLOOKUP(B61,'COT.MERCADO'!A:I,8,0))</f>
        <v>1.17</v>
      </c>
      <c r="I61" s="519">
        <f>IF(E61="Mão de Obra",H61*(1+'BDI-M.O.FIXA'!$K$6),H61*(1+'BDI-Mat.Equip.'!$K$6))</f>
        <v>1.3821555339925962</v>
      </c>
      <c r="J61" s="519">
        <f t="shared" si="0"/>
        <v>35.108094059999999</v>
      </c>
      <c r="K61" s="519">
        <f t="shared" si="1"/>
        <v>41.474227771762045</v>
      </c>
      <c r="L61" s="520">
        <f t="shared" si="2"/>
        <v>7.543183082051528E-5</v>
      </c>
      <c r="M61" s="521">
        <f t="shared" si="4"/>
        <v>0.63375045799307206</v>
      </c>
      <c r="N61" s="522" t="str">
        <f t="shared" si="3"/>
        <v>A</v>
      </c>
    </row>
    <row r="62" spans="1:14">
      <c r="A62" s="514">
        <v>61</v>
      </c>
      <c r="B62" s="515">
        <v>10489</v>
      </c>
      <c r="C62" s="515" t="s">
        <v>2094</v>
      </c>
      <c r="D62" s="523" t="str">
        <f>IF(C62="SINAPI",VLOOKUP(B62,'SINAPI-I'!A:G,2,0),VLOOKUP(B62,'COT.MERCADO'!A:I,2,0))</f>
        <v>VIDRACEIRO (HORISTA)</v>
      </c>
      <c r="E62" s="517" t="s">
        <v>2090</v>
      </c>
      <c r="F62" s="514" t="str">
        <f>IF(C62="SINAPI",VLOOKUP(B62,'SINAPI-I'!A:G,3,0),VLOOKUP(B62,'COT.MERCADO'!A:I,7,0))</f>
        <v>H</v>
      </c>
      <c r="G62" s="518">
        <v>1.3609699</v>
      </c>
      <c r="H62" s="519">
        <f>IF(C62="SINAPI",VLOOKUP(B62,'SINAPI-I'!A:G,4,0),VLOOKUP(B62,'COT.MERCADO'!A:I,8,0))</f>
        <v>21.12</v>
      </c>
      <c r="I62" s="519">
        <f>IF(E62="Mão de Obra",H62*(1+'BDI-M.O.FIXA'!$K$6),H62*(1+'BDI-Mat.Equip.'!$K$6))</f>
        <v>26.897059887283511</v>
      </c>
      <c r="J62" s="519">
        <f t="shared" si="0"/>
        <v>28.743684288000001</v>
      </c>
      <c r="K62" s="519">
        <f t="shared" si="1"/>
        <v>36.606088905090253</v>
      </c>
      <c r="L62" s="520">
        <f t="shared" si="2"/>
        <v>6.6577835288099833E-5</v>
      </c>
      <c r="M62" s="521">
        <f t="shared" si="4"/>
        <v>0.63381703582836013</v>
      </c>
      <c r="N62" s="522" t="str">
        <f t="shared" si="3"/>
        <v>A</v>
      </c>
    </row>
    <row r="63" spans="1:14">
      <c r="A63" s="514">
        <v>62</v>
      </c>
      <c r="B63" s="515">
        <v>4755</v>
      </c>
      <c r="C63" s="515" t="s">
        <v>2094</v>
      </c>
      <c r="D63" s="523" t="str">
        <f>IF(C63="SINAPI",VLOOKUP(B63,'SINAPI-I'!A:G,2,0),VLOOKUP(B63,'COT.MERCADO'!A:I,2,0))</f>
        <v>MARMORISTA / GRANITEIRO (HORISTA)</v>
      </c>
      <c r="E63" s="517" t="s">
        <v>2090</v>
      </c>
      <c r="F63" s="514" t="str">
        <f>IF(C63="SINAPI",VLOOKUP(B63,'SINAPI-I'!A:G,3,0),VLOOKUP(B63,'COT.MERCADO'!A:I,7,0))</f>
        <v>H</v>
      </c>
      <c r="G63" s="518">
        <v>1.1373437</v>
      </c>
      <c r="H63" s="519">
        <f>IF(C63="SINAPI",VLOOKUP(B63,'SINAPI-I'!A:G,4,0),VLOOKUP(B63,'COT.MERCADO'!A:I,8,0))</f>
        <v>23.64</v>
      </c>
      <c r="I63" s="519">
        <f>IF(E63="Mão de Obra",H63*(1+'BDI-M.O.FIXA'!$K$6),H63*(1+'BDI-Mat.Equip.'!$K$6))</f>
        <v>30.106368169288931</v>
      </c>
      <c r="J63" s="519">
        <f t="shared" si="0"/>
        <v>26.886805068000001</v>
      </c>
      <c r="K63" s="519">
        <f t="shared" si="1"/>
        <v>34.241288167221299</v>
      </c>
      <c r="L63" s="520">
        <f t="shared" si="2"/>
        <v>6.2276820928897883E-5</v>
      </c>
      <c r="M63" s="521">
        <f t="shared" si="4"/>
        <v>0.63387931264928898</v>
      </c>
      <c r="N63" s="522" t="str">
        <f t="shared" si="3"/>
        <v>A</v>
      </c>
    </row>
    <row r="64" spans="1:14" ht="24">
      <c r="A64" s="514">
        <v>63</v>
      </c>
      <c r="B64" s="515">
        <v>43474</v>
      </c>
      <c r="C64" s="515" t="s">
        <v>2094</v>
      </c>
      <c r="D64" s="523" t="str">
        <f>IF(C64="SINAPI",VLOOKUP(B64,'SINAPI-I'!A:G,2,0),VLOOKUP(B64,'COT.MERCADO'!A:I,2,0))</f>
        <v>FERRAMENTAS - FAMILIA ENGENHEIRO CIVIL - MENSALISTA (ENCARGOS COMPLEMENTARES - COLETADO CAIXA)</v>
      </c>
      <c r="E64" s="517" t="s">
        <v>2095</v>
      </c>
      <c r="F64" s="514" t="str">
        <f>IF(C64="SINAPI",VLOOKUP(B64,'SINAPI-I'!A:G,3,0),VLOOKUP(B64,'COT.MERCADO'!A:I,7,0))</f>
        <v>MES</v>
      </c>
      <c r="G64" s="518">
        <v>12</v>
      </c>
      <c r="H64" s="519">
        <f>IF(C64="SINAPI",VLOOKUP(B64,'SINAPI-I'!A:G,4,0),VLOOKUP(B64,'COT.MERCADO'!A:I,8,0))</f>
        <v>2.54</v>
      </c>
      <c r="I64" s="519">
        <f>IF(E64="Mão de Obra",H64*(1+'BDI-M.O.FIXA'!$K$6),H64*(1+'BDI-Mat.Equip.'!$K$6))</f>
        <v>3.0005769712317902</v>
      </c>
      <c r="J64" s="519">
        <f t="shared" si="0"/>
        <v>30.48</v>
      </c>
      <c r="K64" s="519">
        <f t="shared" si="1"/>
        <v>36.006923654781481</v>
      </c>
      <c r="L64" s="520">
        <f t="shared" si="2"/>
        <v>6.5488095123592292E-5</v>
      </c>
      <c r="M64" s="521">
        <f t="shared" si="4"/>
        <v>0.63394480074441262</v>
      </c>
      <c r="N64" s="522" t="str">
        <f t="shared" si="3"/>
        <v>A</v>
      </c>
    </row>
    <row r="65" spans="1:14">
      <c r="A65" s="514">
        <v>64</v>
      </c>
      <c r="B65" s="515">
        <v>43465</v>
      </c>
      <c r="C65" s="515" t="s">
        <v>2094</v>
      </c>
      <c r="D65" s="523" t="str">
        <f>IF(C65="SINAPI",VLOOKUP(B65,'SINAPI-I'!A:G,2,0),VLOOKUP(B65,'COT.MERCADO'!A:I,2,0))</f>
        <v>FERRAMENTAS - FAMILIA PEDREIRO - HORISTA (ENCARGOS COMPLEMENTARES - COLETADO CAIXA)</v>
      </c>
      <c r="E65" s="517" t="s">
        <v>2095</v>
      </c>
      <c r="F65" s="514" t="str">
        <f>IF(C65="SINAPI",VLOOKUP(B65,'SINAPI-I'!A:G,3,0),VLOOKUP(B65,'COT.MERCADO'!A:I,7,0))</f>
        <v>H</v>
      </c>
      <c r="G65" s="518">
        <v>30.006917999999999</v>
      </c>
      <c r="H65" s="519">
        <f>IF(C65="SINAPI",VLOOKUP(B65,'SINAPI-I'!A:G,4,0),VLOOKUP(B65,'COT.MERCADO'!A:I,8,0))</f>
        <v>0.84</v>
      </c>
      <c r="I65" s="519">
        <f>IF(E65="Mão de Obra",H65*(1+'BDI-M.O.FIXA'!$K$6),H65*(1+'BDI-Mat.Equip.'!$K$6))</f>
        <v>0.99231679363571001</v>
      </c>
      <c r="J65" s="519">
        <f t="shared" si="0"/>
        <v>25.205811119999996</v>
      </c>
      <c r="K65" s="519">
        <f t="shared" si="1"/>
        <v>29.776368656649669</v>
      </c>
      <c r="L65" s="520">
        <f t="shared" si="2"/>
        <v>5.4156186230113525E-5</v>
      </c>
      <c r="M65" s="521">
        <f t="shared" si="4"/>
        <v>0.63399895693064268</v>
      </c>
      <c r="N65" s="522" t="str">
        <f t="shared" si="3"/>
        <v>A</v>
      </c>
    </row>
    <row r="66" spans="1:14">
      <c r="A66" s="514">
        <v>65</v>
      </c>
      <c r="B66" s="515">
        <v>4257</v>
      </c>
      <c r="C66" s="515" t="s">
        <v>2094</v>
      </c>
      <c r="D66" s="523" t="str">
        <f>IF(C66="SINAPI",VLOOKUP(B66,'SINAPI-I'!A:G,2,0),VLOOKUP(B66,'COT.MERCADO'!A:I,2,0))</f>
        <v>OPERADOR DE MARTELETE OU MARTELETEIRO</v>
      </c>
      <c r="E66" s="517" t="s">
        <v>2090</v>
      </c>
      <c r="F66" s="514" t="str">
        <f>IF(C66="SINAPI",VLOOKUP(B66,'SINAPI-I'!A:G,3,0),VLOOKUP(B66,'COT.MERCADO'!A:I,7,0))</f>
        <v>H</v>
      </c>
      <c r="G66" s="518">
        <v>1.2074176999999999</v>
      </c>
      <c r="H66" s="519">
        <f>IF(C66="SINAPI",VLOOKUP(B66,'SINAPI-I'!A:G,4,0),VLOOKUP(B66,'COT.MERCADO'!A:I,8,0))</f>
        <v>16.93</v>
      </c>
      <c r="I66" s="519">
        <f>IF(E66="Mão de Obra",H66*(1+'BDI-M.O.FIXA'!$K$6),H66*(1+'BDI-Mat.Equip.'!$K$6))</f>
        <v>21.560948100933231</v>
      </c>
      <c r="J66" s="519">
        <f t="shared" si="0"/>
        <v>20.441581660999997</v>
      </c>
      <c r="K66" s="519">
        <f t="shared" si="1"/>
        <v>26.033070365848168</v>
      </c>
      <c r="L66" s="520">
        <f t="shared" si="2"/>
        <v>4.7348010200017264E-5</v>
      </c>
      <c r="M66" s="521">
        <f t="shared" si="4"/>
        <v>0.63404630494084269</v>
      </c>
      <c r="N66" s="522" t="str">
        <f t="shared" si="3"/>
        <v>A</v>
      </c>
    </row>
    <row r="67" spans="1:14">
      <c r="A67" s="514">
        <v>66</v>
      </c>
      <c r="B67" s="515">
        <v>37373</v>
      </c>
      <c r="C67" s="515" t="s">
        <v>2094</v>
      </c>
      <c r="D67" s="523" t="str">
        <f>IF(C67="SINAPI",VLOOKUP(B67,'SINAPI-I'!A:G,2,0),VLOOKUP(B67,'COT.MERCADO'!A:I,2,0))</f>
        <v>SEGURO - HORISTA (COLETADO CAIXA - ENCARGOS COMPLEMENTARES)</v>
      </c>
      <c r="E67" s="517" t="s">
        <v>2097</v>
      </c>
      <c r="F67" s="514" t="str">
        <f>IF(C67="SINAPI",VLOOKUP(B67,'SINAPI-I'!A:G,3,0),VLOOKUP(B67,'COT.MERCADO'!A:I,7,0))</f>
        <v>H</v>
      </c>
      <c r="G67" s="518">
        <v>326.32950299999999</v>
      </c>
      <c r="H67" s="519">
        <f>IF(C67="SINAPI",VLOOKUP(B67,'SINAPI-I'!A:G,4,0),VLOOKUP(B67,'COT.MERCADO'!A:I,8,0))</f>
        <v>7.0000000000000007E-2</v>
      </c>
      <c r="I67" s="519">
        <f>IF(E67="Mão de Obra",H67*(1+'BDI-M.O.FIXA'!$K$6),H67*(1+'BDI-Mat.Equip.'!$K$6))</f>
        <v>8.2693066136309182E-2</v>
      </c>
      <c r="J67" s="519">
        <f t="shared" si="0"/>
        <v>22.843065210000002</v>
      </c>
      <c r="K67" s="519">
        <f t="shared" si="1"/>
        <v>26.985187173807905</v>
      </c>
      <c r="L67" s="520">
        <f t="shared" si="2"/>
        <v>4.9079685937890481E-5</v>
      </c>
      <c r="M67" s="521">
        <f t="shared" si="4"/>
        <v>0.63409538462678061</v>
      </c>
      <c r="N67" s="522" t="str">
        <f t="shared" si="3"/>
        <v>A</v>
      </c>
    </row>
    <row r="68" spans="1:14">
      <c r="A68" s="514">
        <v>67</v>
      </c>
      <c r="B68" s="515">
        <v>4376</v>
      </c>
      <c r="C68" s="515" t="s">
        <v>2094</v>
      </c>
      <c r="D68" s="523" t="str">
        <f>IF(C68="SINAPI",VLOOKUP(B68,'SINAPI-I'!A:G,2,0),VLOOKUP(B68,'COT.MERCADO'!A:I,2,0))</f>
        <v>BUCHA DE NYLON SEM ABA S8</v>
      </c>
      <c r="E68" s="517" t="s">
        <v>1141</v>
      </c>
      <c r="F68" s="514" t="str">
        <f>IF(C68="SINAPI",VLOOKUP(B68,'SINAPI-I'!A:G,3,0),VLOOKUP(B68,'COT.MERCADO'!A:I,7,0))</f>
        <v>UN</v>
      </c>
      <c r="G68" s="518">
        <v>60</v>
      </c>
      <c r="H68" s="519">
        <f>IF(C68="SINAPI",VLOOKUP(B68,'SINAPI-I'!A:G,4,0),VLOOKUP(B68,'COT.MERCADO'!A:I,8,0))</f>
        <v>0.33</v>
      </c>
      <c r="I68" s="519">
        <f>IF(E68="Mão de Obra",H68*(1+'BDI-M.O.FIXA'!$K$6),H68*(1+'BDI-Mat.Equip.'!$K$6))</f>
        <v>0.38983874035688615</v>
      </c>
      <c r="J68" s="519">
        <f t="shared" si="0"/>
        <v>19.8</v>
      </c>
      <c r="K68" s="519">
        <f t="shared" si="1"/>
        <v>23.390324421413169</v>
      </c>
      <c r="L68" s="520">
        <f t="shared" si="2"/>
        <v>4.2541479115719407E-5</v>
      </c>
      <c r="M68" s="521">
        <f t="shared" si="4"/>
        <v>0.63413792610589637</v>
      </c>
      <c r="N68" s="522" t="str">
        <f t="shared" si="3"/>
        <v>A</v>
      </c>
    </row>
    <row r="69" spans="1:14" ht="24">
      <c r="A69" s="514">
        <v>68</v>
      </c>
      <c r="B69" s="515">
        <v>43459</v>
      </c>
      <c r="C69" s="515" t="s">
        <v>2094</v>
      </c>
      <c r="D69" s="523" t="str">
        <f>IF(C69="SINAPI",VLOOKUP(B69,'SINAPI-I'!A:G,2,0),VLOOKUP(B69,'COT.MERCADO'!A:I,2,0))</f>
        <v>FERRAMENTAS - FAMILIA CARPINTEIRO DE FORMAS - HORISTA (ENCARGOS COMPLEMENTARES - COLETADO CAIXA)</v>
      </c>
      <c r="E69" s="517" t="s">
        <v>2095</v>
      </c>
      <c r="F69" s="514" t="str">
        <f>IF(C69="SINAPI",VLOOKUP(B69,'SINAPI-I'!A:G,3,0),VLOOKUP(B69,'COT.MERCADO'!A:I,7,0))</f>
        <v>H</v>
      </c>
      <c r="G69" s="518">
        <v>33.781098999999998</v>
      </c>
      <c r="H69" s="519">
        <f>IF(C69="SINAPI",VLOOKUP(B69,'SINAPI-I'!A:G,4,0),VLOOKUP(B69,'COT.MERCADO'!A:I,8,0))</f>
        <v>0.49</v>
      </c>
      <c r="I69" s="519">
        <f>IF(E69="Mão de Obra",H69*(1+'BDI-M.O.FIXA'!$K$6),H69*(1+'BDI-Mat.Equip.'!$K$6))</f>
        <v>0.57885146295416423</v>
      </c>
      <c r="J69" s="519">
        <f t="shared" si="0"/>
        <v>16.552738509999998</v>
      </c>
      <c r="K69" s="519">
        <f t="shared" si="1"/>
        <v>19.554238576349452</v>
      </c>
      <c r="L69" s="520">
        <f t="shared" si="2"/>
        <v>3.5564544425814611E-5</v>
      </c>
      <c r="M69" s="521">
        <f t="shared" si="4"/>
        <v>0.63417349065032214</v>
      </c>
      <c r="N69" s="522" t="str">
        <f t="shared" si="3"/>
        <v>A</v>
      </c>
    </row>
    <row r="70" spans="1:14">
      <c r="A70" s="514">
        <v>69</v>
      </c>
      <c r="B70" s="515">
        <v>4760</v>
      </c>
      <c r="C70" s="515" t="s">
        <v>2094</v>
      </c>
      <c r="D70" s="523" t="str">
        <f>IF(C70="SINAPI",VLOOKUP(B70,'SINAPI-I'!A:G,2,0),VLOOKUP(B70,'COT.MERCADO'!A:I,2,0))</f>
        <v>AZULEJISTA OU LADRILHEIRO (HORISTA)</v>
      </c>
      <c r="E70" s="517" t="s">
        <v>2090</v>
      </c>
      <c r="F70" s="514" t="str">
        <f>IF(C70="SINAPI",VLOOKUP(B70,'SINAPI-I'!A:G,3,0),VLOOKUP(B70,'COT.MERCADO'!A:I,7,0))</f>
        <v>H</v>
      </c>
      <c r="G70" s="518">
        <v>0.5803353</v>
      </c>
      <c r="H70" s="519">
        <f>IF(C70="SINAPI",VLOOKUP(B70,'SINAPI-I'!A:G,4,0),VLOOKUP(B70,'COT.MERCADO'!A:I,8,0))</f>
        <v>20.82</v>
      </c>
      <c r="I70" s="519">
        <f>IF(E70="Mão de Obra",H70*(1+'BDI-M.O.FIXA'!$K$6),H70*(1+'BDI-Mat.Equip.'!$K$6))</f>
        <v>26.514999377520962</v>
      </c>
      <c r="J70" s="519">
        <f t="shared" si="0"/>
        <v>12.082580946</v>
      </c>
      <c r="K70" s="519">
        <f t="shared" si="1"/>
        <v>15.38759011825344</v>
      </c>
      <c r="L70" s="520">
        <f t="shared" si="2"/>
        <v>2.7986394368162407E-5</v>
      </c>
      <c r="M70" s="521">
        <f t="shared" si="4"/>
        <v>0.63420147704469032</v>
      </c>
      <c r="N70" s="522" t="str">
        <f t="shared" si="3"/>
        <v>A</v>
      </c>
    </row>
    <row r="71" spans="1:14">
      <c r="A71" s="514">
        <v>70</v>
      </c>
      <c r="B71" s="515">
        <v>6114</v>
      </c>
      <c r="C71" s="515" t="s">
        <v>2094</v>
      </c>
      <c r="D71" s="523" t="str">
        <f>IF(C71="SINAPI",VLOOKUP(B71,'SINAPI-I'!A:G,2,0),VLOOKUP(B71,'COT.MERCADO'!A:I,2,0))</f>
        <v>AJUDANTE DE ARMADOR (HORISTA)</v>
      </c>
      <c r="E71" s="517" t="s">
        <v>2090</v>
      </c>
      <c r="F71" s="514" t="str">
        <f>IF(C71="SINAPI",VLOOKUP(B71,'SINAPI-I'!A:G,3,0),VLOOKUP(B71,'COT.MERCADO'!A:I,7,0))</f>
        <v>H</v>
      </c>
      <c r="G71" s="518">
        <v>0.73038720000000001</v>
      </c>
      <c r="H71" s="519">
        <f>IF(C71="SINAPI",VLOOKUP(B71,'SINAPI-I'!A:G,4,0),VLOOKUP(B71,'COT.MERCADO'!A:I,8,0))</f>
        <v>14.68</v>
      </c>
      <c r="I71" s="519">
        <f>IF(E71="Mão de Obra",H71*(1+'BDI-M.O.FIXA'!$K$6),H71*(1+'BDI-Mat.Equip.'!$K$6))</f>
        <v>18.695494277714108</v>
      </c>
      <c r="J71" s="519">
        <f t="shared" si="0"/>
        <v>10.722084096</v>
      </c>
      <c r="K71" s="519">
        <f t="shared" si="1"/>
        <v>13.654949718115629</v>
      </c>
      <c r="L71" s="520">
        <f t="shared" si="2"/>
        <v>2.4835130449392819E-5</v>
      </c>
      <c r="M71" s="521">
        <f t="shared" si="4"/>
        <v>0.63422631217513969</v>
      </c>
      <c r="N71" s="522" t="str">
        <f t="shared" si="3"/>
        <v>A</v>
      </c>
    </row>
    <row r="72" spans="1:14">
      <c r="A72" s="514">
        <v>71</v>
      </c>
      <c r="B72" s="515">
        <v>43485</v>
      </c>
      <c r="C72" s="515" t="s">
        <v>2094</v>
      </c>
      <c r="D72" s="523" t="str">
        <f>IF(C72="SINAPI",VLOOKUP(B72,'SINAPI-I'!A:G,2,0),VLOOKUP(B72,'COT.MERCADO'!A:I,2,0))</f>
        <v>EPI - FAMILIA ENCANADOR - HORISTA (ENCARGOS COMPLEMENTARES - COLETADO CAIXA)</v>
      </c>
      <c r="E72" s="517" t="s">
        <v>2095</v>
      </c>
      <c r="F72" s="514" t="str">
        <f>IF(C72="SINAPI",VLOOKUP(B72,'SINAPI-I'!A:G,3,0),VLOOKUP(B72,'COT.MERCADO'!A:I,7,0))</f>
        <v>H</v>
      </c>
      <c r="G72" s="518">
        <v>7.5605909999999996</v>
      </c>
      <c r="H72" s="519">
        <f>IF(C72="SINAPI",VLOOKUP(B72,'SINAPI-I'!A:G,4,0),VLOOKUP(B72,'COT.MERCADO'!A:I,8,0))</f>
        <v>1.01</v>
      </c>
      <c r="I72" s="519">
        <f>IF(E72="Mão de Obra",H72*(1+'BDI-M.O.FIXA'!$K$6),H72*(1+'BDI-Mat.Equip.'!$K$6))</f>
        <v>1.1931428113953182</v>
      </c>
      <c r="J72" s="519">
        <f t="shared" si="0"/>
        <v>7.6361969099999998</v>
      </c>
      <c r="K72" s="519">
        <f t="shared" si="1"/>
        <v>9.0208648015501396</v>
      </c>
      <c r="L72" s="520">
        <f t="shared" si="2"/>
        <v>1.6406823806580104E-5</v>
      </c>
      <c r="M72" s="521">
        <f t="shared" si="4"/>
        <v>0.63424271899894624</v>
      </c>
      <c r="N72" s="522" t="str">
        <f t="shared" si="3"/>
        <v>A</v>
      </c>
    </row>
    <row r="73" spans="1:14">
      <c r="A73" s="514">
        <v>72</v>
      </c>
      <c r="B73" s="515">
        <v>43491</v>
      </c>
      <c r="C73" s="515" t="s">
        <v>2094</v>
      </c>
      <c r="D73" s="523" t="str">
        <f>IF(C73="SINAPI",VLOOKUP(B73,'SINAPI-I'!A:G,2,0),VLOOKUP(B73,'COT.MERCADO'!A:I,2,0))</f>
        <v>EPI - FAMILIA SERVENTE - HORISTA (ENCARGOS COMPLEMENTARES - COLETADO CAIXA)</v>
      </c>
      <c r="E73" s="517" t="s">
        <v>2095</v>
      </c>
      <c r="F73" s="514" t="str">
        <f>IF(C73="SINAPI",VLOOKUP(B73,'SINAPI-I'!A:G,3,0),VLOOKUP(B73,'COT.MERCADO'!A:I,7,0))</f>
        <v>H</v>
      </c>
      <c r="G73" s="518">
        <v>5.6064769999999999</v>
      </c>
      <c r="H73" s="519">
        <f>IF(C73="SINAPI",VLOOKUP(B73,'SINAPI-I'!A:G,4,0),VLOOKUP(B73,'COT.MERCADO'!A:I,8,0))</f>
        <v>1.25</v>
      </c>
      <c r="I73" s="519">
        <f>IF(E73="Mão de Obra",H73*(1+'BDI-M.O.FIXA'!$K$6),H73*(1+'BDI-Mat.Equip.'!$K$6))</f>
        <v>1.4766618952912354</v>
      </c>
      <c r="J73" s="519">
        <f t="shared" si="0"/>
        <v>7.0080962499999995</v>
      </c>
      <c r="K73" s="519">
        <f t="shared" si="1"/>
        <v>8.2788709527267201</v>
      </c>
      <c r="L73" s="520">
        <f t="shared" si="2"/>
        <v>1.5057312134359925E-5</v>
      </c>
      <c r="M73" s="521">
        <f t="shared" si="4"/>
        <v>0.6342577763110806</v>
      </c>
      <c r="N73" s="522" t="str">
        <f t="shared" si="3"/>
        <v>A</v>
      </c>
    </row>
    <row r="74" spans="1:14">
      <c r="A74" s="514">
        <v>73</v>
      </c>
      <c r="B74" s="515">
        <v>4093</v>
      </c>
      <c r="C74" s="515" t="s">
        <v>2094</v>
      </c>
      <c r="D74" s="523" t="str">
        <f>IF(C74="SINAPI",VLOOKUP(B74,'SINAPI-I'!A:G,2,0),VLOOKUP(B74,'COT.MERCADO'!A:I,2,0))</f>
        <v>MOTORISTA DE CAMINHAO</v>
      </c>
      <c r="E74" s="517" t="s">
        <v>2090</v>
      </c>
      <c r="F74" s="514" t="str">
        <f>IF(C74="SINAPI",VLOOKUP(B74,'SINAPI-I'!A:G,3,0),VLOOKUP(B74,'COT.MERCADO'!A:I,7,0))</f>
        <v>H</v>
      </c>
      <c r="G74" s="518">
        <v>0.27634579999999997</v>
      </c>
      <c r="H74" s="519">
        <f>IF(C74="SINAPI",VLOOKUP(B74,'SINAPI-I'!A:G,4,0),VLOOKUP(B74,'COT.MERCADO'!A:I,8,0))</f>
        <v>17.600000000000001</v>
      </c>
      <c r="I74" s="519">
        <f>IF(E74="Mão de Obra",H74*(1+'BDI-M.O.FIXA'!$K$6),H74*(1+'BDI-Mat.Equip.'!$K$6))</f>
        <v>22.414216572736262</v>
      </c>
      <c r="J74" s="519">
        <f t="shared" si="0"/>
        <v>4.8636860799999999</v>
      </c>
      <c r="K74" s="519">
        <f t="shared" si="1"/>
        <v>6.1940746101660595</v>
      </c>
      <c r="L74" s="520">
        <f t="shared" si="2"/>
        <v>1.1265559678529124E-5</v>
      </c>
      <c r="M74" s="521">
        <f t="shared" si="4"/>
        <v>0.63426904187075916</v>
      </c>
      <c r="N74" s="522" t="str">
        <f t="shared" si="3"/>
        <v>A</v>
      </c>
    </row>
    <row r="75" spans="1:14">
      <c r="A75" s="514">
        <v>74</v>
      </c>
      <c r="B75" s="515" t="s">
        <v>922</v>
      </c>
      <c r="C75" s="515" t="s">
        <v>900</v>
      </c>
      <c r="D75" s="516" t="str">
        <f>IF(C75="SINAPI",VLOOKUP(B75,'SINAPI-I'!A:G,2,0),VLOOKUP(B75,'COT.MERCADO'!A:I,2,0))</f>
        <v>Arruela lisa de aço galvanizada de Ø 1/4"</v>
      </c>
      <c r="E75" s="517" t="s">
        <v>1141</v>
      </c>
      <c r="F75" s="514" t="str">
        <f>IF(C75="SINAPI",VLOOKUP(B75,'SINAPI-I'!A:G,3,0),VLOOKUP(B75,'COT.MERCADO'!A:I,7,0))</f>
        <v xml:space="preserve">UN </v>
      </c>
      <c r="G75" s="518">
        <v>60</v>
      </c>
      <c r="H75" s="519">
        <f>IF(C75="SINAPI",VLOOKUP(B75,'SINAPI-I'!A:G,4,0),VLOOKUP(B75,'COT.MERCADO'!A:I,8,0))</f>
        <v>0.09</v>
      </c>
      <c r="I75" s="519">
        <f>IF(E75="Mão de Obra",H75*(1+'BDI-M.O.FIXA'!$K$6),H75*(1+'BDI-Mat.Equip.'!$K$6))</f>
        <v>0.10631965646096893</v>
      </c>
      <c r="J75" s="519">
        <f t="shared" si="0"/>
        <v>5.3999999999999995</v>
      </c>
      <c r="K75" s="519">
        <f t="shared" si="1"/>
        <v>6.3791793876581355</v>
      </c>
      <c r="L75" s="520">
        <f t="shared" si="2"/>
        <v>1.1602221577014381E-5</v>
      </c>
      <c r="M75" s="521">
        <f t="shared" si="4"/>
        <v>0.6342806440923362</v>
      </c>
      <c r="N75" s="522" t="str">
        <f t="shared" si="3"/>
        <v>A</v>
      </c>
    </row>
    <row r="76" spans="1:14">
      <c r="A76" s="514">
        <v>75</v>
      </c>
      <c r="B76" s="515">
        <v>40331</v>
      </c>
      <c r="C76" s="515" t="s">
        <v>2094</v>
      </c>
      <c r="D76" s="523" t="str">
        <f>IF(C76="SINAPI",VLOOKUP(B76,'SINAPI-I'!A:G,2,0),VLOOKUP(B76,'COT.MERCADO'!A:I,2,0))</f>
        <v>ASSENTADOR DE MANILHAS</v>
      </c>
      <c r="E76" s="517" t="s">
        <v>2090</v>
      </c>
      <c r="F76" s="514" t="str">
        <f>IF(C76="SINAPI",VLOOKUP(B76,'SINAPI-I'!A:G,3,0),VLOOKUP(B76,'COT.MERCADO'!A:I,7,0))</f>
        <v>H</v>
      </c>
      <c r="G76" s="518">
        <v>0.16255049999999999</v>
      </c>
      <c r="H76" s="519">
        <f>IF(C76="SINAPI",VLOOKUP(B76,'SINAPI-I'!A:G,4,0),VLOOKUP(B76,'COT.MERCADO'!A:I,8,0))</f>
        <v>19.25</v>
      </c>
      <c r="I76" s="519">
        <f>IF(E76="Mão de Obra",H76*(1+'BDI-M.O.FIXA'!$K$6),H76*(1+'BDI-Mat.Equip.'!$K$6))</f>
        <v>24.515549376430283</v>
      </c>
      <c r="J76" s="519">
        <f t="shared" si="0"/>
        <v>3.1290971249999999</v>
      </c>
      <c r="K76" s="519">
        <f t="shared" si="1"/>
        <v>3.9850148089134305</v>
      </c>
      <c r="L76" s="520">
        <f t="shared" si="2"/>
        <v>7.2478013222435209E-6</v>
      </c>
      <c r="M76" s="521">
        <f t="shared" si="4"/>
        <v>0.63428789189365842</v>
      </c>
      <c r="N76" s="522" t="str">
        <f t="shared" si="3"/>
        <v>A</v>
      </c>
    </row>
    <row r="77" spans="1:14">
      <c r="A77" s="514">
        <v>76</v>
      </c>
      <c r="B77" s="515">
        <v>43467</v>
      </c>
      <c r="C77" s="515" t="s">
        <v>2094</v>
      </c>
      <c r="D77" s="523" t="str">
        <f>IF(C77="SINAPI",VLOOKUP(B77,'SINAPI-I'!A:G,2,0),VLOOKUP(B77,'COT.MERCADO'!A:I,2,0))</f>
        <v>FERRAMENTAS - FAMILIA SERVENTE - HORISTA (ENCARGOS COMPLEMENTARES - COLETADO CAIXA)</v>
      </c>
      <c r="E77" s="517" t="s">
        <v>2095</v>
      </c>
      <c r="F77" s="514" t="str">
        <f>IF(C77="SINAPI",VLOOKUP(B77,'SINAPI-I'!A:G,3,0),VLOOKUP(B77,'COT.MERCADO'!A:I,7,0))</f>
        <v>H</v>
      </c>
      <c r="G77" s="518">
        <v>5.6064769999999999</v>
      </c>
      <c r="H77" s="519">
        <f>IF(C77="SINAPI",VLOOKUP(B77,'SINAPI-I'!A:G,4,0),VLOOKUP(B77,'COT.MERCADO'!A:I,8,0))</f>
        <v>0.59</v>
      </c>
      <c r="I77" s="519">
        <f>IF(E77="Mão de Obra",H77*(1+'BDI-M.O.FIXA'!$K$6),H77*(1+'BDI-Mat.Equip.'!$K$6))</f>
        <v>0.69698441457746296</v>
      </c>
      <c r="J77" s="519">
        <f t="shared" si="0"/>
        <v>3.3078214299999997</v>
      </c>
      <c r="K77" s="519">
        <f t="shared" si="1"/>
        <v>3.9076270896870109</v>
      </c>
      <c r="L77" s="520">
        <f t="shared" si="2"/>
        <v>7.1070513274178831E-6</v>
      </c>
      <c r="M77" s="521">
        <f t="shared" si="4"/>
        <v>0.63429499894498587</v>
      </c>
      <c r="N77" s="522" t="str">
        <f t="shared" si="3"/>
        <v>A</v>
      </c>
    </row>
    <row r="78" spans="1:14">
      <c r="A78" s="514">
        <v>77</v>
      </c>
      <c r="B78" s="515">
        <v>43461</v>
      </c>
      <c r="C78" s="515" t="s">
        <v>2094</v>
      </c>
      <c r="D78" s="523" t="str">
        <f>IF(C78="SINAPI",VLOOKUP(B78,'SINAPI-I'!A:G,2,0),VLOOKUP(B78,'COT.MERCADO'!A:I,2,0))</f>
        <v>FERRAMENTAS - FAMILIA ENCANADOR - HORISTA (ENCARGOS COMPLEMENTARES - COLETADO CAIXA)</v>
      </c>
      <c r="E78" s="517" t="s">
        <v>2095</v>
      </c>
      <c r="F78" s="514" t="str">
        <f>IF(C78="SINAPI",VLOOKUP(B78,'SINAPI-I'!A:G,3,0),VLOOKUP(B78,'COT.MERCADO'!A:I,7,0))</f>
        <v>H</v>
      </c>
      <c r="G78" s="518">
        <v>7.5605909999999996</v>
      </c>
      <c r="H78" s="519">
        <f>IF(C78="SINAPI",VLOOKUP(B78,'SINAPI-I'!A:G,4,0),VLOOKUP(B78,'COT.MERCADO'!A:I,8,0))</f>
        <v>0.32</v>
      </c>
      <c r="I78" s="519">
        <f>IF(E78="Mão de Obra",H78*(1+'BDI-M.O.FIXA'!$K$6),H78*(1+'BDI-Mat.Equip.'!$K$6))</f>
        <v>0.37802544519455622</v>
      </c>
      <c r="J78" s="519">
        <f t="shared" si="0"/>
        <v>2.4193891199999999</v>
      </c>
      <c r="K78" s="519">
        <f t="shared" si="1"/>
        <v>2.8580957787089547</v>
      </c>
      <c r="L78" s="520">
        <f t="shared" si="2"/>
        <v>5.1982016020847848E-6</v>
      </c>
      <c r="M78" s="521">
        <f t="shared" si="4"/>
        <v>0.63430019714658792</v>
      </c>
      <c r="N78" s="522" t="str">
        <f t="shared" si="3"/>
        <v>A</v>
      </c>
    </row>
    <row r="79" spans="1:14" ht="24">
      <c r="A79" s="514">
        <v>78</v>
      </c>
      <c r="B79" s="515">
        <v>43464</v>
      </c>
      <c r="C79" s="515" t="s">
        <v>2094</v>
      </c>
      <c r="D79" s="523" t="str">
        <f>IF(C79="SINAPI",VLOOKUP(B79,'SINAPI-I'!A:G,2,0),VLOOKUP(B79,'COT.MERCADO'!A:I,2,0))</f>
        <v>FERRAMENTAS - FAMILIA OPERADOR ESCAVADEIRA - HORISTA (ENCARGOS COMPLEMENTARES - COLETADO CAIXA)</v>
      </c>
      <c r="E79" s="517" t="s">
        <v>2095</v>
      </c>
      <c r="F79" s="514" t="str">
        <f>IF(C79="SINAPI",VLOOKUP(B79,'SINAPI-I'!A:G,3,0),VLOOKUP(B79,'COT.MERCADO'!A:I,7,0))</f>
        <v>H</v>
      </c>
      <c r="G79" s="518">
        <v>124.640704</v>
      </c>
      <c r="H79" s="519">
        <f>IF(C79="SINAPI",VLOOKUP(B79,'SINAPI-I'!A:G,4,0),VLOOKUP(B79,'COT.MERCADO'!A:I,8,0))</f>
        <v>0.01</v>
      </c>
      <c r="I79" s="519">
        <f>IF(E79="Mão de Obra",H79*(1+'BDI-M.O.FIXA'!$K$6),H79*(1+'BDI-Mat.Equip.'!$K$6))</f>
        <v>1.1813295162329882E-2</v>
      </c>
      <c r="J79" s="519">
        <f t="shared" si="0"/>
        <v>1.24640704</v>
      </c>
      <c r="K79" s="519">
        <f t="shared" si="1"/>
        <v>1.4724174255925908</v>
      </c>
      <c r="L79" s="520">
        <f t="shared" si="2"/>
        <v>2.6779797505982649E-6</v>
      </c>
      <c r="M79" s="521">
        <f t="shared" si="4"/>
        <v>0.63430287512633854</v>
      </c>
      <c r="N79" s="522" t="str">
        <f t="shared" si="3"/>
        <v>A</v>
      </c>
    </row>
    <row r="80" spans="1:14">
      <c r="A80" s="514">
        <v>79</v>
      </c>
      <c r="B80" s="515">
        <v>4253</v>
      </c>
      <c r="C80" s="515" t="s">
        <v>2094</v>
      </c>
      <c r="D80" s="523" t="str">
        <f>IF(C80="SINAPI",VLOOKUP(B80,'SINAPI-I'!A:G,2,0),VLOOKUP(B80,'COT.MERCADO'!A:I,2,0))</f>
        <v>OPERADOR DE GUINCHO OU GUINCHEIRO</v>
      </c>
      <c r="E80" s="517" t="s">
        <v>2090</v>
      </c>
      <c r="F80" s="514" t="str">
        <f>IF(C80="SINAPI",VLOOKUP(B80,'SINAPI-I'!A:G,3,0),VLOOKUP(B80,'COT.MERCADO'!A:I,7,0))</f>
        <v>H</v>
      </c>
      <c r="G80" s="518">
        <v>2.4870000000000001E-3</v>
      </c>
      <c r="H80" s="519">
        <f>IF(C80="SINAPI",VLOOKUP(B80,'SINAPI-I'!A:G,4,0),VLOOKUP(B80,'COT.MERCADO'!A:I,8,0))</f>
        <v>19.64</v>
      </c>
      <c r="I80" s="519">
        <f>IF(E80="Mão de Obra",H80*(1+'BDI-M.O.FIXA'!$K$6),H80*(1+'BDI-Mat.Equip.'!$K$6))</f>
        <v>25.012228039121599</v>
      </c>
      <c r="J80" s="519">
        <f t="shared" si="0"/>
        <v>4.8844680000000001E-2</v>
      </c>
      <c r="K80" s="519">
        <f t="shared" si="1"/>
        <v>6.2205411133295418E-2</v>
      </c>
      <c r="L80" s="520">
        <f t="shared" si="2"/>
        <v>1.1313696000681401E-7</v>
      </c>
      <c r="M80" s="521">
        <f t="shared" si="4"/>
        <v>0.63430298826329856</v>
      </c>
      <c r="N80" s="522" t="str">
        <f t="shared" si="3"/>
        <v>A</v>
      </c>
    </row>
    <row r="81" spans="1:14" ht="48">
      <c r="A81" s="514">
        <v>80</v>
      </c>
      <c r="B81" s="515" t="s">
        <v>107</v>
      </c>
      <c r="C81" s="515" t="s">
        <v>915</v>
      </c>
      <c r="D81" s="516" t="str">
        <f>IF(C81="SINAPI",VLOOKUP(B81,'SINAPI-I'!A:G,2,0),VLOOKUP(B81,'COT.MERCADO'!A:I,2,0))</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E81" s="517" t="s">
        <v>970</v>
      </c>
      <c r="F81" s="514" t="str">
        <f>IF(C81="SINAPI",VLOOKUP(B81,'SINAPI-I'!A:G,3,0),VLOOKUP(B81,'COT.MERCADO'!A:I,7,0))</f>
        <v xml:space="preserve">UN </v>
      </c>
      <c r="G81" s="518">
        <v>10</v>
      </c>
      <c r="H81" s="519">
        <f>IF(C81="SINAPI",VLOOKUP(B81,'SINAPI-I'!A:G,4,0),VLOOKUP(B81,'COT.MERCADO'!A:I,8,0))</f>
        <v>250</v>
      </c>
      <c r="I81" s="519">
        <f>IF(E81="Mão de Obra",H81*(1+'BDI-M.O.FIXA'!$K$6),H81*(1+'BDI-Mat.Equip.'!$K$6))</f>
        <v>295.33237905824706</v>
      </c>
      <c r="J81" s="519">
        <f t="shared" si="0"/>
        <v>2500</v>
      </c>
      <c r="K81" s="519">
        <f t="shared" si="1"/>
        <v>2953.3237905824708</v>
      </c>
      <c r="L81" s="520">
        <f t="shared" si="2"/>
        <v>5.3713988782474005E-3</v>
      </c>
      <c r="M81" s="521">
        <f t="shared" si="4"/>
        <v>0.63967438714154601</v>
      </c>
      <c r="N81" s="522" t="str">
        <f t="shared" si="3"/>
        <v>A</v>
      </c>
    </row>
    <row r="82" spans="1:14" ht="48">
      <c r="A82" s="514">
        <v>81</v>
      </c>
      <c r="B82" s="515" t="s">
        <v>110</v>
      </c>
      <c r="C82" s="515" t="s">
        <v>915</v>
      </c>
      <c r="D82" s="516" t="str">
        <f>IF(C82="SINAPI",VLOOKUP(B82,'SINAPI-I'!A:G,2,0),VLOOKUP(B82,'COT.MERCADO'!A:I,2,0))</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E82" s="517" t="s">
        <v>970</v>
      </c>
      <c r="F82" s="514" t="str">
        <f>IF(C82="SINAPI",VLOOKUP(B82,'SINAPI-I'!A:G,3,0),VLOOKUP(B82,'COT.MERCADO'!A:I,7,0))</f>
        <v xml:space="preserve">UN </v>
      </c>
      <c r="G82" s="518">
        <v>22</v>
      </c>
      <c r="H82" s="519">
        <f>IF(C82="SINAPI",VLOOKUP(B82,'SINAPI-I'!A:G,4,0),VLOOKUP(B82,'COT.MERCADO'!A:I,8,0))</f>
        <v>250</v>
      </c>
      <c r="I82" s="519">
        <f>IF(E82="Mão de Obra",H82*(1+'BDI-M.O.FIXA'!$K$6),H82*(1+'BDI-Mat.Equip.'!$K$6))</f>
        <v>295.33237905824706</v>
      </c>
      <c r="J82" s="519">
        <f t="shared" si="0"/>
        <v>5500</v>
      </c>
      <c r="K82" s="519">
        <f t="shared" si="1"/>
        <v>6497.312339281435</v>
      </c>
      <c r="L82" s="520">
        <f t="shared" si="2"/>
        <v>1.1817077532144279E-2</v>
      </c>
      <c r="M82" s="521">
        <f t="shared" si="4"/>
        <v>0.65149146467369023</v>
      </c>
      <c r="N82" s="522" t="str">
        <f t="shared" si="3"/>
        <v>A</v>
      </c>
    </row>
    <row r="83" spans="1:14" ht="48">
      <c r="A83" s="514">
        <v>82</v>
      </c>
      <c r="B83" s="515" t="s">
        <v>112</v>
      </c>
      <c r="C83" s="515" t="s">
        <v>915</v>
      </c>
      <c r="D83" s="516" t="str">
        <f>IF(C83="SINAPI",VLOOKUP(B83,'SINAPI-I'!A:G,2,0),VLOOKUP(B83,'COT.MERCADO'!A:I,2,0))</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E83" s="517" t="s">
        <v>970</v>
      </c>
      <c r="F83" s="514" t="str">
        <f>IF(C83="SINAPI",VLOOKUP(B83,'SINAPI-I'!A:G,3,0),VLOOKUP(B83,'COT.MERCADO'!A:I,7,0))</f>
        <v xml:space="preserve">UN </v>
      </c>
      <c r="G83" s="518">
        <v>21</v>
      </c>
      <c r="H83" s="519">
        <f>IF(C83="SINAPI",VLOOKUP(B83,'SINAPI-I'!A:G,4,0),VLOOKUP(B83,'COT.MERCADO'!A:I,8,0))</f>
        <v>300</v>
      </c>
      <c r="I83" s="519">
        <f>IF(E83="Mão de Obra",H83*(1+'BDI-M.O.FIXA'!$K$6),H83*(1+'BDI-Mat.Equip.'!$K$6))</f>
        <v>354.39885486989647</v>
      </c>
      <c r="J83" s="519">
        <f t="shared" si="0"/>
        <v>6300</v>
      </c>
      <c r="K83" s="519">
        <f t="shared" si="1"/>
        <v>7442.3759522678256</v>
      </c>
      <c r="L83" s="520">
        <f t="shared" si="2"/>
        <v>1.3535925173183447E-2</v>
      </c>
      <c r="M83" s="521">
        <f t="shared" si="4"/>
        <v>0.66502738984687371</v>
      </c>
      <c r="N83" s="522" t="str">
        <f t="shared" si="3"/>
        <v>A</v>
      </c>
    </row>
    <row r="84" spans="1:14" ht="60">
      <c r="A84" s="514">
        <v>83</v>
      </c>
      <c r="B84" s="515" t="s">
        <v>114</v>
      </c>
      <c r="C84" s="515" t="s">
        <v>915</v>
      </c>
      <c r="D84" s="516" t="str">
        <f>IF(C84="SINAPI",VLOOKUP(B84,'SINAPI-I'!A:G,2,0),VLOOKUP(B84,'COT.MERCADO'!A:I,2,0))</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E84" s="517" t="s">
        <v>970</v>
      </c>
      <c r="F84" s="514" t="str">
        <f>IF(C84="SINAPI",VLOOKUP(B84,'SINAPI-I'!A:G,3,0),VLOOKUP(B84,'COT.MERCADO'!A:I,7,0))</f>
        <v xml:space="preserve">UN </v>
      </c>
      <c r="G84" s="518">
        <v>15</v>
      </c>
      <c r="H84" s="519">
        <f>IF(C84="SINAPI",VLOOKUP(B84,'SINAPI-I'!A:G,4,0),VLOOKUP(B84,'COT.MERCADO'!A:I,8,0))</f>
        <v>350</v>
      </c>
      <c r="I84" s="519">
        <f>IF(E84="Mão de Obra",H84*(1+'BDI-M.O.FIXA'!$K$6),H84*(1+'BDI-Mat.Equip.'!$K$6))</f>
        <v>413.46533068154588</v>
      </c>
      <c r="J84" s="519">
        <f t="shared" si="0"/>
        <v>5250</v>
      </c>
      <c r="K84" s="519">
        <f t="shared" si="1"/>
        <v>6201.9799602231878</v>
      </c>
      <c r="L84" s="520">
        <f t="shared" si="2"/>
        <v>1.1279937644319539E-2</v>
      </c>
      <c r="M84" s="521">
        <f t="shared" si="4"/>
        <v>0.67630732749119327</v>
      </c>
      <c r="N84" s="522" t="str">
        <f t="shared" si="3"/>
        <v>A</v>
      </c>
    </row>
    <row r="85" spans="1:14" ht="48">
      <c r="A85" s="514">
        <v>84</v>
      </c>
      <c r="B85" s="515" t="s">
        <v>116</v>
      </c>
      <c r="C85" s="515" t="s">
        <v>915</v>
      </c>
      <c r="D85" s="516" t="str">
        <f>IF(C85="SINAPI",VLOOKUP(B85,'SINAPI-I'!A:G,2,0),VLOOKUP(B85,'COT.MERCADO'!A:I,2,0))</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E85" s="517" t="s">
        <v>970</v>
      </c>
      <c r="F85" s="514" t="str">
        <f>IF(C85="SINAPI",VLOOKUP(B85,'SINAPI-I'!A:G,3,0),VLOOKUP(B85,'COT.MERCADO'!A:I,7,0))</f>
        <v xml:space="preserve">UN </v>
      </c>
      <c r="G85" s="518">
        <v>1</v>
      </c>
      <c r="H85" s="519">
        <f>IF(C85="SINAPI",VLOOKUP(B85,'SINAPI-I'!A:G,4,0),VLOOKUP(B85,'COT.MERCADO'!A:I,8,0))</f>
        <v>400</v>
      </c>
      <c r="I85" s="519">
        <f>IF(E85="Mão de Obra",H85*(1+'BDI-M.O.FIXA'!$K$6),H85*(1+'BDI-Mat.Equip.'!$K$6))</f>
        <v>472.53180649319529</v>
      </c>
      <c r="J85" s="519">
        <f t="shared" si="0"/>
        <v>400</v>
      </c>
      <c r="K85" s="519">
        <f t="shared" si="1"/>
        <v>472.53180649319529</v>
      </c>
      <c r="L85" s="520">
        <f t="shared" si="2"/>
        <v>8.5942382051958392E-4</v>
      </c>
      <c r="M85" s="521">
        <f t="shared" si="4"/>
        <v>0.67716675131171289</v>
      </c>
      <c r="N85" s="522" t="str">
        <f t="shared" si="3"/>
        <v>A</v>
      </c>
    </row>
    <row r="86" spans="1:14" ht="48">
      <c r="A86" s="514">
        <v>85</v>
      </c>
      <c r="B86" s="515" t="s">
        <v>118</v>
      </c>
      <c r="C86" s="515" t="s">
        <v>915</v>
      </c>
      <c r="D86" s="516" t="str">
        <f>IF(C86="SINAPI",VLOOKUP(B86,'SINAPI-I'!A:G,2,0),VLOOKUP(B86,'COT.MERCADO'!A:I,2,0))</f>
        <v>SERVIÇO DE MANUTENÇÃO PREVENTIVA E CORRETIVA DE APARELHOS DE AR CONDICIONADO BI-SPLIT ACIMA DE 30.000 BTUS ATÉ 36.000 BTUS, COM FORNECIMENTO DE PEÇAS E MATERIAIS (COM EXCEÇÃO DO COMPRESSOR PARA AR CONDICIONADO, MOTOR VENTILADOR DA UNIDADE CONDENSADORA OU EVAPORADORA E PLACA DE COMANDO DA UNIDADE CONDENSADORA OU EVAPORADORA)</v>
      </c>
      <c r="E86" s="517" t="s">
        <v>970</v>
      </c>
      <c r="F86" s="514" t="str">
        <f>IF(C86="SINAPI",VLOOKUP(B86,'SINAPI-I'!A:G,3,0),VLOOKUP(B86,'COT.MERCADO'!A:I,7,0))</f>
        <v>UN</v>
      </c>
      <c r="G86" s="518">
        <v>2</v>
      </c>
      <c r="H86" s="519">
        <f>IF(C86="SINAPI",VLOOKUP(B86,'SINAPI-I'!A:G,4,0),VLOOKUP(B86,'COT.MERCADO'!A:I,8,0))</f>
        <v>420</v>
      </c>
      <c r="I86" s="519">
        <f>IF(E86="Mão de Obra",H86*(1+'BDI-M.O.FIXA'!$K$6),H86*(1+'BDI-Mat.Equip.'!$K$6))</f>
        <v>496.15839681785502</v>
      </c>
      <c r="J86" s="519">
        <f t="shared" si="0"/>
        <v>840</v>
      </c>
      <c r="K86" s="519">
        <f t="shared" si="1"/>
        <v>992.31679363571004</v>
      </c>
      <c r="L86" s="520">
        <f t="shared" si="2"/>
        <v>1.8047900230911261E-3</v>
      </c>
      <c r="M86" s="521">
        <f t="shared" si="4"/>
        <v>0.67897154133480397</v>
      </c>
      <c r="N86" s="522" t="str">
        <f t="shared" si="3"/>
        <v>A</v>
      </c>
    </row>
    <row r="87" spans="1:14" ht="48">
      <c r="A87" s="514">
        <v>86</v>
      </c>
      <c r="B87" s="515" t="s">
        <v>120</v>
      </c>
      <c r="C87" s="515" t="s">
        <v>915</v>
      </c>
      <c r="D87" s="516" t="str">
        <f>IF(C87="SINAPI",VLOOKUP(B87,'SINAPI-I'!A:G,2,0),VLOOKUP(B87,'COT.MERCADO'!A:I,2,0))</f>
        <v>SERVIÇO DE MANUTENÇÃO PREVENTIVA E CORRETIVA DE APARELHOS DE AR CONDICIONADO BI-SPLIT ACIMA DE 36.000 BTUS ATÉ 48.000 BTUS, COM FORNECIMENTO DE PEÇAS E MATERIAIS (COM EXCEÇÃO DO COMPRESSOR PARA AR CONDICIONADO, MOTOR VENTILADOR DA UNIDADE CONDENSADORA OU EVAPORADORA E PLACA DE COMANDO DA UNIDADE CONDENSADORA OU EVAPORADORA)</v>
      </c>
      <c r="E87" s="517" t="s">
        <v>970</v>
      </c>
      <c r="F87" s="514" t="str">
        <f>IF(C87="SINAPI",VLOOKUP(B87,'SINAPI-I'!A:G,3,0),VLOOKUP(B87,'COT.MERCADO'!A:I,7,0))</f>
        <v>UN</v>
      </c>
      <c r="G87" s="518">
        <v>8</v>
      </c>
      <c r="H87" s="519">
        <f>IF(C87="SINAPI",VLOOKUP(B87,'SINAPI-I'!A:G,4,0),VLOOKUP(B87,'COT.MERCADO'!A:I,8,0))</f>
        <v>470</v>
      </c>
      <c r="I87" s="519">
        <f>IF(E87="Mão de Obra",H87*(1+'BDI-M.O.FIXA'!$K$6),H87*(1+'BDI-Mat.Equip.'!$K$6))</f>
        <v>555.22487262950449</v>
      </c>
      <c r="J87" s="519">
        <f t="shared" si="0"/>
        <v>3760</v>
      </c>
      <c r="K87" s="519">
        <f t="shared" si="1"/>
        <v>4441.7989810360359</v>
      </c>
      <c r="L87" s="520">
        <f t="shared" si="2"/>
        <v>8.0785839128840898E-3</v>
      </c>
      <c r="M87" s="521">
        <f t="shared" si="4"/>
        <v>0.68705012524768805</v>
      </c>
      <c r="N87" s="522" t="str">
        <f t="shared" si="3"/>
        <v>A</v>
      </c>
    </row>
    <row r="88" spans="1:14" ht="48">
      <c r="A88" s="514">
        <v>87</v>
      </c>
      <c r="B88" s="515" t="s">
        <v>122</v>
      </c>
      <c r="C88" s="515" t="s">
        <v>915</v>
      </c>
      <c r="D88" s="516" t="str">
        <f>IF(C88="SINAPI",VLOOKUP(B88,'SINAPI-I'!A:G,2,0),VLOOKUP(B88,'COT.MERCADO'!A:I,2,0))</f>
        <v>SERVIÇO DE MANUTENÇÃO PREVENTIVA E CORRETIVA DE APARELHOS DE AR CONDICIONADO BI-SPLIT ACIMA DE 48.000 BTUS ATÉ 60.000 BTUS, COM FORNECIMENTO DE PEÇAS E MATERIAIS (COM EXCEÇÃO DO COMPRESSOR PARA AR CONDICIONADO, MOTOR VENTILADOR DA UNIDADE CONDENSADORA OU EVAPORADORA E PLACA DE COMANDO DA UNIDADE CONDENSADORA OU EVAPORADORA)</v>
      </c>
      <c r="E88" s="517" t="s">
        <v>970</v>
      </c>
      <c r="F88" s="514" t="str">
        <f>IF(C88="SINAPI",VLOOKUP(B88,'SINAPI-I'!A:G,3,0),VLOOKUP(B88,'COT.MERCADO'!A:I,7,0))</f>
        <v>UN</v>
      </c>
      <c r="G88" s="518">
        <v>5</v>
      </c>
      <c r="H88" s="519">
        <f>IF(C88="SINAPI",VLOOKUP(B88,'SINAPI-I'!A:G,4,0),VLOOKUP(B88,'COT.MERCADO'!A:I,8,0))</f>
        <v>470</v>
      </c>
      <c r="I88" s="519">
        <f>IF(E88="Mão de Obra",H88*(1+'BDI-M.O.FIXA'!$K$6),H88*(1+'BDI-Mat.Equip.'!$K$6))</f>
        <v>555.22487262950449</v>
      </c>
      <c r="J88" s="519">
        <f t="shared" si="0"/>
        <v>2350</v>
      </c>
      <c r="K88" s="519">
        <f t="shared" si="1"/>
        <v>2776.1243631475227</v>
      </c>
      <c r="L88" s="520">
        <f t="shared" si="2"/>
        <v>5.0491149455525559E-3</v>
      </c>
      <c r="M88" s="521">
        <f t="shared" si="4"/>
        <v>0.69209924019324065</v>
      </c>
      <c r="N88" s="522" t="str">
        <f t="shared" si="3"/>
        <v>A</v>
      </c>
    </row>
    <row r="89" spans="1:14" ht="60">
      <c r="A89" s="514">
        <v>88</v>
      </c>
      <c r="B89" s="515" t="s">
        <v>124</v>
      </c>
      <c r="C89" s="515" t="s">
        <v>915</v>
      </c>
      <c r="D89" s="516" t="str">
        <f>IF(C89="SINAPI",VLOOKUP(B89,'SINAPI-I'!A:G,2,0),VLOOKUP(B89,'COT.MERCADO'!A:I,2,0))</f>
        <v>SERVIÇO DE MANUTENÇÃO PREVENTIVA E CORRETIVA DE APARELHOS DE AR CONDICIONADO SPLIT DE PRECISÃO SSPT-015 ACIMA DE 24.000 BTUS ATÉ 30.000 BTUS, COM FORNECIMENTO DE PEÇAS E MATERIAIS (COM EXCEÇÃO DO COMPRESSOR PARA AR CONDICIONADO, MOTOR VENTILADOR DA UNIDADE CONDENSADORA OU EVAPORADORA E PLACA DE COMANDO DA UNIDADE CONDENSADORA OU EVAPORADORA)</v>
      </c>
      <c r="E89" s="517" t="s">
        <v>970</v>
      </c>
      <c r="F89" s="514" t="str">
        <f>IF(C89="SINAPI",VLOOKUP(B89,'SINAPI-I'!A:G,3,0),VLOOKUP(B89,'COT.MERCADO'!A:I,7,0))</f>
        <v>UN</v>
      </c>
      <c r="G89" s="518">
        <v>4</v>
      </c>
      <c r="H89" s="519">
        <f>IF(C89="SINAPI",VLOOKUP(B89,'SINAPI-I'!A:G,4,0),VLOOKUP(B89,'COT.MERCADO'!A:I,8,0))</f>
        <v>1000</v>
      </c>
      <c r="I89" s="519">
        <f>IF(E89="Mão de Obra",H89*(1+'BDI-M.O.FIXA'!$K$6),H89*(1+'BDI-Mat.Equip.'!$K$6))</f>
        <v>1181.3295162329882</v>
      </c>
      <c r="J89" s="519">
        <f t="shared" si="0"/>
        <v>4000</v>
      </c>
      <c r="K89" s="519">
        <f t="shared" si="1"/>
        <v>4725.3180649319529</v>
      </c>
      <c r="L89" s="520">
        <f t="shared" si="2"/>
        <v>8.5942382051958401E-3</v>
      </c>
      <c r="M89" s="521">
        <f t="shared" si="4"/>
        <v>0.70069347839843654</v>
      </c>
      <c r="N89" s="522" t="str">
        <f t="shared" si="3"/>
        <v>A</v>
      </c>
    </row>
    <row r="90" spans="1:14" ht="48">
      <c r="A90" s="514">
        <v>89</v>
      </c>
      <c r="B90" s="515" t="s">
        <v>126</v>
      </c>
      <c r="C90" s="515" t="s">
        <v>915</v>
      </c>
      <c r="D90" s="516" t="str">
        <f>IF(C90="SINAPI",VLOOKUP(B90,'SINAPI-I'!A:G,2,0),VLOOKUP(B90,'COT.MERCADO'!A:I,2,0))</f>
        <v>SERVIÇO DE MANUTENÇÃO PREVENTIVA E CORRETIVA DE APARELHOS DE AR CONDICIONADO CASSETE ACIMA DE 30.000 BTUS ATÉ 36.000 BTUS, COM FORNECIMENTO DE PEÇAS E MATERIAIS (COM EXCEÇÃO DO COMPRESSOR PARA AR CONDICIONADO, MOTOR VENTILADOR DA UNIDADE CONDENSADORA OU EVAPORADORA E PLACA DE COMANDO DA UNIDADE CONDENSADORA OU EVAPORADORA)</v>
      </c>
      <c r="E90" s="517" t="s">
        <v>970</v>
      </c>
      <c r="F90" s="514" t="str">
        <f>IF(C90="SINAPI",VLOOKUP(B90,'SINAPI-I'!A:G,3,0),VLOOKUP(B90,'COT.MERCADO'!A:I,7,0))</f>
        <v>UN</v>
      </c>
      <c r="G90" s="518">
        <v>5</v>
      </c>
      <c r="H90" s="519">
        <f>IF(C90="SINAPI",VLOOKUP(B90,'SINAPI-I'!A:G,4,0),VLOOKUP(B90,'COT.MERCADO'!A:I,8,0))</f>
        <v>379.91</v>
      </c>
      <c r="I90" s="519">
        <f>IF(E90="Mão de Obra",H90*(1+'BDI-M.O.FIXA'!$K$6),H90*(1+'BDI-Mat.Equip.'!$K$6))</f>
        <v>448.79889651207458</v>
      </c>
      <c r="J90" s="519">
        <f t="shared" si="0"/>
        <v>1899.5500000000002</v>
      </c>
      <c r="K90" s="519">
        <f t="shared" si="1"/>
        <v>2243.9944825603729</v>
      </c>
      <c r="L90" s="520">
        <f t="shared" si="2"/>
        <v>4.0812962956699398E-3</v>
      </c>
      <c r="M90" s="521">
        <f t="shared" si="4"/>
        <v>0.70477477469410643</v>
      </c>
      <c r="N90" s="522" t="str">
        <f t="shared" si="3"/>
        <v>A</v>
      </c>
    </row>
    <row r="91" spans="1:14" ht="48">
      <c r="A91" s="514">
        <v>90</v>
      </c>
      <c r="B91" s="515" t="s">
        <v>128</v>
      </c>
      <c r="C91" s="515" t="s">
        <v>915</v>
      </c>
      <c r="D91" s="516" t="str">
        <f>IF(C91="SINAPI",VLOOKUP(B91,'SINAPI-I'!A:G,2,0),VLOOKUP(B91,'COT.MERCADO'!A:I,2,0))</f>
        <v>SERVIÇO DE MANUTENÇÃO PREVENTIVA E CORRETIVA DE APARELHOS DE AR CONDICIONADO CASSETE ACIMA DE 36.000 BTUS ATÉ 48.000 BTUS, COM FORNECIMENTO DE PEÇAS E MATERIAIS (COM EXCEÇÃO DO COMPRESSOR PARA AR CONDICIONADO, MOTOR VENTILADOR DA UNIDADE CONDENSADORA OU EVAPORADORA E PLACA DE COMANDO DA UNIDADE CONDENSADORA OU EVAPORADORA)</v>
      </c>
      <c r="E91" s="517" t="s">
        <v>970</v>
      </c>
      <c r="F91" s="514" t="str">
        <f>IF(C91="SINAPI",VLOOKUP(B91,'SINAPI-I'!A:G,3,0),VLOOKUP(B91,'COT.MERCADO'!A:I,7,0))</f>
        <v>UN</v>
      </c>
      <c r="G91" s="518">
        <v>8</v>
      </c>
      <c r="H91" s="519">
        <f>IF(C91="SINAPI",VLOOKUP(B91,'SINAPI-I'!A:G,4,0),VLOOKUP(B91,'COT.MERCADO'!A:I,8,0))</f>
        <v>379.91</v>
      </c>
      <c r="I91" s="519">
        <f>IF(E91="Mão de Obra",H91*(1+'BDI-M.O.FIXA'!$K$6),H91*(1+'BDI-Mat.Equip.'!$K$6))</f>
        <v>448.79889651207458</v>
      </c>
      <c r="J91" s="519">
        <f t="shared" si="0"/>
        <v>3039.28</v>
      </c>
      <c r="K91" s="519">
        <f t="shared" si="1"/>
        <v>3590.3911720965966</v>
      </c>
      <c r="L91" s="520">
        <f t="shared" si="2"/>
        <v>6.530074073071903E-3</v>
      </c>
      <c r="M91" s="521">
        <f t="shared" si="4"/>
        <v>0.71130484876717837</v>
      </c>
      <c r="N91" s="522" t="str">
        <f t="shared" si="3"/>
        <v>A</v>
      </c>
    </row>
    <row r="92" spans="1:14">
      <c r="A92" s="514">
        <v>91</v>
      </c>
      <c r="B92" s="515" t="s">
        <v>167</v>
      </c>
      <c r="C92" s="515" t="s">
        <v>915</v>
      </c>
      <c r="D92" s="516" t="str">
        <f>IF(C92="SINAPI",VLOOKUP(B92,'SINAPI-I'!A:G,2,0),VLOOKUP(B92,'COT.MERCADO'!A:I,2,0))</f>
        <v>Recarga de extintor de gás carbônico (CO2) classe AB - 4Kg</v>
      </c>
      <c r="E92" s="517" t="s">
        <v>970</v>
      </c>
      <c r="F92" s="514" t="str">
        <f>IF(C92="SINAPI",VLOOKUP(B92,'SINAPI-I'!A:G,3,0),VLOOKUP(B92,'COT.MERCADO'!A:I,7,0))</f>
        <v xml:space="preserve">UN </v>
      </c>
      <c r="G92" s="518">
        <v>1</v>
      </c>
      <c r="H92" s="519">
        <f>IF(C92="SINAPI",VLOOKUP(B92,'SINAPI-I'!A:G,4,0),VLOOKUP(B92,'COT.MERCADO'!A:I,8,0))</f>
        <v>45</v>
      </c>
      <c r="I92" s="519">
        <f>IF(E92="Mão de Obra",H92*(1+'BDI-M.O.FIXA'!$K$6),H92*(1+'BDI-Mat.Equip.'!$K$6))</f>
        <v>53.159828230484472</v>
      </c>
      <c r="J92" s="519">
        <f t="shared" si="0"/>
        <v>45</v>
      </c>
      <c r="K92" s="519">
        <f t="shared" si="1"/>
        <v>53.159828230484472</v>
      </c>
      <c r="L92" s="520">
        <f t="shared" si="2"/>
        <v>9.6685179808453202E-5</v>
      </c>
      <c r="M92" s="521">
        <f t="shared" si="4"/>
        <v>0.7114015339469868</v>
      </c>
      <c r="N92" s="522" t="str">
        <f t="shared" si="3"/>
        <v>A</v>
      </c>
    </row>
    <row r="93" spans="1:14">
      <c r="A93" s="514">
        <v>92</v>
      </c>
      <c r="B93" s="515" t="s">
        <v>169</v>
      </c>
      <c r="C93" s="515" t="s">
        <v>915</v>
      </c>
      <c r="D93" s="516" t="str">
        <f>IF(C93="SINAPI",VLOOKUP(B93,'SINAPI-I'!A:G,2,0),VLOOKUP(B93,'COT.MERCADO'!A:I,2,0))</f>
        <v>Recarga de extintor de gás carbônico (CO2) classe AB - 6Kg</v>
      </c>
      <c r="E93" s="517" t="s">
        <v>970</v>
      </c>
      <c r="F93" s="514" t="str">
        <f>IF(C93="SINAPI",VLOOKUP(B93,'SINAPI-I'!A:G,3,0),VLOOKUP(B93,'COT.MERCADO'!A:I,7,0))</f>
        <v xml:space="preserve">UN </v>
      </c>
      <c r="G93" s="518">
        <v>13</v>
      </c>
      <c r="H93" s="519">
        <f>IF(C93="SINAPI",VLOOKUP(B93,'SINAPI-I'!A:G,4,0),VLOOKUP(B93,'COT.MERCADO'!A:I,8,0))</f>
        <v>65</v>
      </c>
      <c r="I93" s="519">
        <f>IF(E93="Mão de Obra",H93*(1+'BDI-M.O.FIXA'!$K$6),H93*(1+'BDI-Mat.Equip.'!$K$6))</f>
        <v>76.786418555144238</v>
      </c>
      <c r="J93" s="519">
        <f t="shared" si="0"/>
        <v>845</v>
      </c>
      <c r="K93" s="519">
        <f t="shared" si="1"/>
        <v>998.22344121687513</v>
      </c>
      <c r="L93" s="520">
        <f t="shared" si="2"/>
        <v>1.8155328208476213E-3</v>
      </c>
      <c r="M93" s="521">
        <f t="shared" si="4"/>
        <v>0.71321706676783447</v>
      </c>
      <c r="N93" s="522" t="str">
        <f t="shared" si="3"/>
        <v>A</v>
      </c>
    </row>
    <row r="94" spans="1:14">
      <c r="A94" s="514">
        <v>93</v>
      </c>
      <c r="B94" s="515" t="s">
        <v>171</v>
      </c>
      <c r="C94" s="515" t="s">
        <v>915</v>
      </c>
      <c r="D94" s="516" t="str">
        <f>IF(C94="SINAPI",VLOOKUP(B94,'SINAPI-I'!A:G,2,0),VLOOKUP(B94,'COT.MERCADO'!A:I,2,0))</f>
        <v>Recarga de extintor de gás carbônico (CO2) classe AB - 25Kg</v>
      </c>
      <c r="E94" s="517" t="s">
        <v>970</v>
      </c>
      <c r="F94" s="514" t="str">
        <f>IF(C94="SINAPI",VLOOKUP(B94,'SINAPI-I'!A:G,3,0),VLOOKUP(B94,'COT.MERCADO'!A:I,7,0))</f>
        <v xml:space="preserve">UN </v>
      </c>
      <c r="G94" s="518">
        <v>2</v>
      </c>
      <c r="H94" s="519">
        <f>IF(C94="SINAPI",VLOOKUP(B94,'SINAPI-I'!A:G,4,0),VLOOKUP(B94,'COT.MERCADO'!A:I,8,0))</f>
        <v>220</v>
      </c>
      <c r="I94" s="519">
        <f>IF(E94="Mão de Obra",H94*(1+'BDI-M.O.FIXA'!$K$6),H94*(1+'BDI-Mat.Equip.'!$K$6))</f>
        <v>259.89249357125743</v>
      </c>
      <c r="J94" s="519">
        <f t="shared" si="0"/>
        <v>440</v>
      </c>
      <c r="K94" s="519">
        <f t="shared" si="1"/>
        <v>519.78498714251486</v>
      </c>
      <c r="L94" s="520">
        <f t="shared" si="2"/>
        <v>9.4536620257154244E-4</v>
      </c>
      <c r="M94" s="521">
        <f t="shared" si="4"/>
        <v>0.71416243297040605</v>
      </c>
      <c r="N94" s="522" t="str">
        <f t="shared" si="3"/>
        <v>A</v>
      </c>
    </row>
    <row r="95" spans="1:14">
      <c r="A95" s="514">
        <v>94</v>
      </c>
      <c r="B95" s="515" t="s">
        <v>173</v>
      </c>
      <c r="C95" s="515" t="s">
        <v>915</v>
      </c>
      <c r="D95" s="516" t="str">
        <f>IF(C95="SINAPI",VLOOKUP(B95,'SINAPI-I'!A:G,2,0),VLOOKUP(B95,'COT.MERCADO'!A:I,2,0))</f>
        <v>Recarga de extintor de pó químico seco (PQS) classe BC - 4Kg</v>
      </c>
      <c r="E95" s="517" t="s">
        <v>970</v>
      </c>
      <c r="F95" s="514" t="str">
        <f>IF(C95="SINAPI",VLOOKUP(B95,'SINAPI-I'!A:G,3,0),VLOOKUP(B95,'COT.MERCADO'!A:I,7,0))</f>
        <v xml:space="preserve">UN </v>
      </c>
      <c r="G95" s="518">
        <v>15</v>
      </c>
      <c r="H95" s="519">
        <f>IF(C95="SINAPI",VLOOKUP(B95,'SINAPI-I'!A:G,4,0),VLOOKUP(B95,'COT.MERCADO'!A:I,8,0))</f>
        <v>40</v>
      </c>
      <c r="I95" s="519">
        <f>IF(E95="Mão de Obra",H95*(1+'BDI-M.O.FIXA'!$K$6),H95*(1+'BDI-Mat.Equip.'!$K$6))</f>
        <v>47.253180649319532</v>
      </c>
      <c r="J95" s="519">
        <f t="shared" si="0"/>
        <v>600</v>
      </c>
      <c r="K95" s="519">
        <f t="shared" si="1"/>
        <v>708.79770973979294</v>
      </c>
      <c r="L95" s="520">
        <f t="shared" si="2"/>
        <v>1.2891357307793759E-3</v>
      </c>
      <c r="M95" s="521">
        <f t="shared" si="4"/>
        <v>0.71545156870118543</v>
      </c>
      <c r="N95" s="522" t="str">
        <f t="shared" si="3"/>
        <v>A</v>
      </c>
    </row>
    <row r="96" spans="1:14">
      <c r="A96" s="514">
        <v>95</v>
      </c>
      <c r="B96" s="515" t="s">
        <v>175</v>
      </c>
      <c r="C96" s="515" t="s">
        <v>915</v>
      </c>
      <c r="D96" s="516" t="str">
        <f>IF(C96="SINAPI",VLOOKUP(B96,'SINAPI-I'!A:G,2,0),VLOOKUP(B96,'COT.MERCADO'!A:I,2,0))</f>
        <v>Extintor de incêndio com carga de pó químico seco PQS, Classe BC - 6kg</v>
      </c>
      <c r="E96" s="517" t="s">
        <v>1141</v>
      </c>
      <c r="F96" s="514" t="str">
        <f>IF(C96="SINAPI",VLOOKUP(B96,'SINAPI-I'!A:G,3,0),VLOOKUP(B96,'COT.MERCADO'!A:I,7,0))</f>
        <v>UN</v>
      </c>
      <c r="G96" s="518">
        <v>4</v>
      </c>
      <c r="H96" s="519">
        <f>IF(C96="SINAPI",VLOOKUP(B96,'SINAPI-I'!A:G,4,0),VLOOKUP(B96,'COT.MERCADO'!A:I,8,0))</f>
        <v>250</v>
      </c>
      <c r="I96" s="519">
        <f>IF(E96="Mão de Obra",H96*(1+'BDI-M.O.FIXA'!$K$6),H96*(1+'BDI-Mat.Equip.'!$K$6))</f>
        <v>295.33237905824706</v>
      </c>
      <c r="J96" s="519">
        <f t="shared" si="0"/>
        <v>1000</v>
      </c>
      <c r="K96" s="519">
        <f t="shared" si="1"/>
        <v>1181.3295162329882</v>
      </c>
      <c r="L96" s="520">
        <f t="shared" si="2"/>
        <v>2.14855955129896E-3</v>
      </c>
      <c r="M96" s="521">
        <f t="shared" si="4"/>
        <v>0.71760012825248443</v>
      </c>
      <c r="N96" s="522" t="str">
        <f t="shared" si="3"/>
        <v>A</v>
      </c>
    </row>
    <row r="97" spans="1:14">
      <c r="A97" s="514">
        <v>96</v>
      </c>
      <c r="B97" s="515" t="s">
        <v>177</v>
      </c>
      <c r="C97" s="515" t="s">
        <v>915</v>
      </c>
      <c r="D97" s="516" t="str">
        <f>IF(C97="SINAPI",VLOOKUP(B97,'SINAPI-I'!A:G,2,0),VLOOKUP(B97,'COT.MERCADO'!A:I,2,0))</f>
        <v>Extintor de incêndio com carga de pó químico seco PQS, Classe BC - 8kg</v>
      </c>
      <c r="E97" s="517" t="s">
        <v>1141</v>
      </c>
      <c r="F97" s="514" t="str">
        <f>IF(C97="SINAPI",VLOOKUP(B97,'SINAPI-I'!A:G,3,0),VLOOKUP(B97,'COT.MERCADO'!A:I,7,0))</f>
        <v>UN</v>
      </c>
      <c r="G97" s="518">
        <v>2</v>
      </c>
      <c r="H97" s="519">
        <f>IF(C97="SINAPI",VLOOKUP(B97,'SINAPI-I'!A:G,4,0),VLOOKUP(B97,'COT.MERCADO'!A:I,8,0))</f>
        <v>229.99</v>
      </c>
      <c r="I97" s="519">
        <f>IF(E97="Mão de Obra",H97*(1+'BDI-M.O.FIXA'!$K$6),H97*(1+'BDI-Mat.Equip.'!$K$6))</f>
        <v>271.69397543842496</v>
      </c>
      <c r="J97" s="519">
        <f t="shared" si="0"/>
        <v>459.98</v>
      </c>
      <c r="K97" s="519">
        <f t="shared" si="1"/>
        <v>543.38795087684991</v>
      </c>
      <c r="L97" s="520">
        <f t="shared" si="2"/>
        <v>9.8829442240649565E-4</v>
      </c>
      <c r="M97" s="521">
        <f t="shared" si="4"/>
        <v>0.71858842267489087</v>
      </c>
      <c r="N97" s="522" t="str">
        <f t="shared" si="3"/>
        <v>A</v>
      </c>
    </row>
    <row r="98" spans="1:14">
      <c r="A98" s="514">
        <v>97</v>
      </c>
      <c r="B98" s="515" t="s">
        <v>179</v>
      </c>
      <c r="C98" s="515" t="s">
        <v>915</v>
      </c>
      <c r="D98" s="516" t="str">
        <f>IF(C98="SINAPI",VLOOKUP(B98,'SINAPI-I'!A:G,2,0),VLOOKUP(B98,'COT.MERCADO'!A:I,2,0))</f>
        <v>Recarga de extintor de pó químico seco (PQS) classe BC - 50Kg</v>
      </c>
      <c r="E98" s="517" t="s">
        <v>970</v>
      </c>
      <c r="F98" s="514" t="str">
        <f>IF(C98="SINAPI",VLOOKUP(B98,'SINAPI-I'!A:G,3,0),VLOOKUP(B98,'COT.MERCADO'!A:I,7,0))</f>
        <v xml:space="preserve">UN </v>
      </c>
      <c r="G98" s="518">
        <v>4</v>
      </c>
      <c r="H98" s="519">
        <f>IF(C98="SINAPI",VLOOKUP(B98,'SINAPI-I'!A:G,4,0),VLOOKUP(B98,'COT.MERCADO'!A:I,8,0))</f>
        <v>180</v>
      </c>
      <c r="I98" s="519">
        <f>IF(E98="Mão de Obra",H98*(1+'BDI-M.O.FIXA'!$K$6),H98*(1+'BDI-Mat.Equip.'!$K$6))</f>
        <v>212.63931292193789</v>
      </c>
      <c r="J98" s="519">
        <f t="shared" si="0"/>
        <v>720</v>
      </c>
      <c r="K98" s="519">
        <f t="shared" si="1"/>
        <v>850.55725168775155</v>
      </c>
      <c r="L98" s="520">
        <f t="shared" si="2"/>
        <v>1.5469628769352512E-3</v>
      </c>
      <c r="M98" s="521">
        <f t="shared" si="4"/>
        <v>0.7201353855518261</v>
      </c>
      <c r="N98" s="522" t="str">
        <f t="shared" si="3"/>
        <v>A</v>
      </c>
    </row>
    <row r="99" spans="1:14">
      <c r="A99" s="514">
        <v>98</v>
      </c>
      <c r="B99" s="515" t="s">
        <v>181</v>
      </c>
      <c r="C99" s="515" t="s">
        <v>915</v>
      </c>
      <c r="D99" s="516" t="str">
        <f>IF(C99="SINAPI",VLOOKUP(B99,'SINAPI-I'!A:G,2,0),VLOOKUP(B99,'COT.MERCADO'!A:I,2,0))</f>
        <v>Recarga de extintor de espuma mecânica classe AB - 50 L</v>
      </c>
      <c r="E99" s="517" t="s">
        <v>970</v>
      </c>
      <c r="F99" s="514" t="str">
        <f>IF(C99="SINAPI",VLOOKUP(B99,'SINAPI-I'!A:G,3,0),VLOOKUP(B99,'COT.MERCADO'!A:I,7,0))</f>
        <v xml:space="preserve">UN </v>
      </c>
      <c r="G99" s="518">
        <v>1</v>
      </c>
      <c r="H99" s="519">
        <f>IF(C99="SINAPI",VLOOKUP(B99,'SINAPI-I'!A:G,4,0),VLOOKUP(B99,'COT.MERCADO'!A:I,8,0))</f>
        <v>284.05</v>
      </c>
      <c r="I99" s="519">
        <f>IF(E99="Mão de Obra",H99*(1+'BDI-M.O.FIXA'!$K$6),H99*(1+'BDI-Mat.Equip.'!$K$6))</f>
        <v>335.55664908598033</v>
      </c>
      <c r="J99" s="519">
        <f t="shared" si="0"/>
        <v>284.05</v>
      </c>
      <c r="K99" s="519">
        <f t="shared" si="1"/>
        <v>335.55664908598033</v>
      </c>
      <c r="L99" s="520">
        <f t="shared" si="2"/>
        <v>6.1029834054646961E-4</v>
      </c>
      <c r="M99" s="521">
        <f t="shared" si="4"/>
        <v>0.72074568389237259</v>
      </c>
      <c r="N99" s="522" t="str">
        <f t="shared" si="3"/>
        <v>A</v>
      </c>
    </row>
    <row r="100" spans="1:14">
      <c r="A100" s="514">
        <v>99</v>
      </c>
      <c r="B100" s="515" t="s">
        <v>183</v>
      </c>
      <c r="C100" s="515" t="s">
        <v>915</v>
      </c>
      <c r="D100" s="516" t="str">
        <f>IF(C100="SINAPI",VLOOKUP(B100,'SINAPI-I'!A:G,2,0),VLOOKUP(B100,'COT.MERCADO'!A:I,2,0))</f>
        <v>Recarga de extintor de água pressurizada classe A - 10 L</v>
      </c>
      <c r="E100" s="517" t="s">
        <v>970</v>
      </c>
      <c r="F100" s="514" t="str">
        <f>IF(C100="SINAPI",VLOOKUP(B100,'SINAPI-I'!A:G,3,0),VLOOKUP(B100,'COT.MERCADO'!A:I,7,0))</f>
        <v xml:space="preserve">UN </v>
      </c>
      <c r="G100" s="518">
        <v>20</v>
      </c>
      <c r="H100" s="519">
        <f>IF(C100="SINAPI",VLOOKUP(B100,'SINAPI-I'!A:G,4,0),VLOOKUP(B100,'COT.MERCADO'!A:I,8,0))</f>
        <v>26.6</v>
      </c>
      <c r="I100" s="519">
        <f>IF(E100="Mão de Obra",H100*(1+'BDI-M.O.FIXA'!$K$6),H100*(1+'BDI-Mat.Equip.'!$K$6))</f>
        <v>31.423365131797489</v>
      </c>
      <c r="J100" s="519">
        <f t="shared" si="0"/>
        <v>532</v>
      </c>
      <c r="K100" s="519">
        <f t="shared" si="1"/>
        <v>628.46730263594975</v>
      </c>
      <c r="L100" s="520">
        <f t="shared" si="2"/>
        <v>1.1430336812910467E-3</v>
      </c>
      <c r="M100" s="521">
        <f t="shared" si="4"/>
        <v>0.72188871757366369</v>
      </c>
      <c r="N100" s="522" t="str">
        <f t="shared" si="3"/>
        <v>A</v>
      </c>
    </row>
    <row r="101" spans="1:14" ht="72">
      <c r="A101" s="514">
        <v>100</v>
      </c>
      <c r="B101" s="515" t="s">
        <v>187</v>
      </c>
      <c r="C101" s="515" t="s">
        <v>915</v>
      </c>
      <c r="D101" s="516" t="str">
        <f>IF(C101="SINAPI",VLOOKUP(B101,'SINAPI-I'!A:G,2,0),VLOOKUP(B101,'COT.MERCADO'!A:I,2,0))</f>
        <v>Serviço de manutenção de Grupo Gerador marca Maquigeral, modelo MAQ 35S15A, operação automática, potência de 360/331/331 kVA,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101" s="517" t="s">
        <v>970</v>
      </c>
      <c r="F101" s="514" t="str">
        <f>IF(C101="SINAPI",VLOOKUP(B101,'SINAPI-I'!A:G,3,0),VLOOKUP(B101,'COT.MERCADO'!A:I,7,0))</f>
        <v>UN</v>
      </c>
      <c r="G101" s="518">
        <v>2</v>
      </c>
      <c r="H101" s="519">
        <f>IF(C101="SINAPI",VLOOKUP(B101,'SINAPI-I'!A:G,4,0),VLOOKUP(B101,'COT.MERCADO'!A:I,8,0))</f>
        <v>1552</v>
      </c>
      <c r="I101" s="519">
        <f>IF(E101="Mão de Obra",H101*(1+'BDI-M.O.FIXA'!$K$6),H101*(1+'BDI-Mat.Equip.'!$K$6))</f>
        <v>1833.4234091935978</v>
      </c>
      <c r="J101" s="519">
        <f t="shared" si="0"/>
        <v>3104</v>
      </c>
      <c r="K101" s="519">
        <f t="shared" si="1"/>
        <v>3666.8468183871955</v>
      </c>
      <c r="L101" s="520">
        <f t="shared" si="2"/>
        <v>6.6691288472319719E-3</v>
      </c>
      <c r="M101" s="521">
        <f t="shared" si="4"/>
        <v>0.72855784642089561</v>
      </c>
      <c r="N101" s="522" t="str">
        <f t="shared" si="3"/>
        <v>A</v>
      </c>
    </row>
    <row r="102" spans="1:14" ht="84">
      <c r="A102" s="514">
        <v>101</v>
      </c>
      <c r="B102" s="515" t="s">
        <v>189</v>
      </c>
      <c r="C102" s="515" t="s">
        <v>915</v>
      </c>
      <c r="D102" s="516" t="str">
        <f>IF(C102="SINAPI",VLOOKUP(B102,'SINAPI-I'!A:G,2,0),VLOOKUP(B102,'COT.MERCADO'!A:I,2,0))</f>
        <v>Serviço de manutenção de Grupo Gerador marca Stemac, linha diesel, montado em carenagem, com potência de 55 kva, trifásico, na tensão de 220/127v. Quadro de comando automático microprocessado.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102" s="517" t="s">
        <v>970</v>
      </c>
      <c r="F102" s="514" t="str">
        <f>IF(C102="SINAPI",VLOOKUP(B102,'SINAPI-I'!A:G,3,0),VLOOKUP(B102,'COT.MERCADO'!A:I,7,0))</f>
        <v>UN</v>
      </c>
      <c r="G102" s="518">
        <v>2</v>
      </c>
      <c r="H102" s="519">
        <f>IF(C102="SINAPI",VLOOKUP(B102,'SINAPI-I'!A:G,4,0),VLOOKUP(B102,'COT.MERCADO'!A:I,8,0))</f>
        <v>1552</v>
      </c>
      <c r="I102" s="519">
        <f>IF(E102="Mão de Obra",H102*(1+'BDI-M.O.FIXA'!$K$6),H102*(1+'BDI-Mat.Equip.'!$K$6))</f>
        <v>1833.4234091935978</v>
      </c>
      <c r="J102" s="519">
        <f t="shared" si="0"/>
        <v>3104</v>
      </c>
      <c r="K102" s="519">
        <f t="shared" si="1"/>
        <v>3666.8468183871955</v>
      </c>
      <c r="L102" s="520">
        <f t="shared" si="2"/>
        <v>6.6691288472319719E-3</v>
      </c>
      <c r="M102" s="521">
        <f t="shared" si="4"/>
        <v>0.73522697526812752</v>
      </c>
      <c r="N102" s="522" t="str">
        <f t="shared" si="3"/>
        <v>A</v>
      </c>
    </row>
    <row r="103" spans="1:14" ht="96">
      <c r="A103" s="514">
        <v>102</v>
      </c>
      <c r="B103" s="515" t="s">
        <v>191</v>
      </c>
      <c r="C103" s="515" t="s">
        <v>915</v>
      </c>
      <c r="D103" s="516" t="str">
        <f>IF(C103="SINAPI",VLOOKUP(B103,'SINAPI-I'!A:G,2,0),VLOOKUP(B103,'COT.MERCADO'!A:I,2,0))</f>
        <v>Serviço de manutenção de Grupo Gerador marca Maquigeral, modelo MAQ 35N, com potência de 360/330kVA, 60Hz, trifásico na tensão de 220/127V, (cabinado/silenciado) em instalações ao tempo, para funcionamento de emergência automático ou manual.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E103" s="517" t="s">
        <v>970</v>
      </c>
      <c r="F103" s="514" t="str">
        <f>IF(C103="SINAPI",VLOOKUP(B103,'SINAPI-I'!A:G,3,0),VLOOKUP(B103,'COT.MERCADO'!A:I,7,0))</f>
        <v>UN</v>
      </c>
      <c r="G103" s="518">
        <v>2</v>
      </c>
      <c r="H103" s="519">
        <f>IF(C103="SINAPI",VLOOKUP(B103,'SINAPI-I'!A:G,4,0),VLOOKUP(B103,'COT.MERCADO'!A:I,8,0))</f>
        <v>1552</v>
      </c>
      <c r="I103" s="519">
        <f>IF(E103="Mão de Obra",H103*(1+'BDI-M.O.FIXA'!$K$6),H103*(1+'BDI-Mat.Equip.'!$K$6))</f>
        <v>1833.4234091935978</v>
      </c>
      <c r="J103" s="519">
        <f t="shared" si="0"/>
        <v>3104</v>
      </c>
      <c r="K103" s="519">
        <f t="shared" si="1"/>
        <v>3666.8468183871955</v>
      </c>
      <c r="L103" s="520">
        <f t="shared" si="2"/>
        <v>6.6691288472319719E-3</v>
      </c>
      <c r="M103" s="521">
        <f t="shared" si="4"/>
        <v>0.74189610411535944</v>
      </c>
      <c r="N103" s="522" t="str">
        <f t="shared" si="3"/>
        <v>A</v>
      </c>
    </row>
    <row r="104" spans="1:14" ht="24">
      <c r="A104" s="514">
        <v>103</v>
      </c>
      <c r="B104" s="515" t="s">
        <v>196</v>
      </c>
      <c r="C104" s="515" t="s">
        <v>915</v>
      </c>
      <c r="D104" s="516" t="str">
        <f>IF(C104="SINAPI",VLOOKUP(B104,'SINAPI-I'!A:G,2,0),VLOOKUP(B104,'COT.MERCADO'!A:I,2,0))</f>
        <v>Serviço de Manutenção Preventiva de Nobreak de 20 KVA, com substituição de peças danificadas, revisão e limpeza geral conforme rotina estipulada em TR</v>
      </c>
      <c r="E104" s="517" t="s">
        <v>970</v>
      </c>
      <c r="F104" s="514" t="str">
        <f>IF(C104="SINAPI",VLOOKUP(B104,'SINAPI-I'!A:G,3,0),VLOOKUP(B104,'COT.MERCADO'!A:I,7,0))</f>
        <v xml:space="preserve">UN </v>
      </c>
      <c r="G104" s="518">
        <v>1</v>
      </c>
      <c r="H104" s="519">
        <f>IF(C104="SINAPI",VLOOKUP(B104,'SINAPI-I'!A:G,4,0),VLOOKUP(B104,'COT.MERCADO'!A:I,8,0))</f>
        <v>890</v>
      </c>
      <c r="I104" s="519">
        <f>IF(E104="Mão de Obra",H104*(1+'BDI-M.O.FIXA'!$K$6),H104*(1+'BDI-Mat.Equip.'!$K$6))</f>
        <v>1051.3832694473595</v>
      </c>
      <c r="J104" s="519">
        <f t="shared" si="0"/>
        <v>890</v>
      </c>
      <c r="K104" s="519">
        <f t="shared" si="1"/>
        <v>1051.3832694473595</v>
      </c>
      <c r="L104" s="520">
        <f t="shared" si="2"/>
        <v>1.9122180006560742E-3</v>
      </c>
      <c r="M104" s="521">
        <f t="shared" si="4"/>
        <v>0.74380832211601555</v>
      </c>
      <c r="N104" s="522" t="str">
        <f t="shared" si="3"/>
        <v>A</v>
      </c>
    </row>
    <row r="105" spans="1:14" ht="24">
      <c r="A105" s="514">
        <v>104</v>
      </c>
      <c r="B105" s="515" t="s">
        <v>198</v>
      </c>
      <c r="C105" s="515" t="s">
        <v>915</v>
      </c>
      <c r="D105" s="516" t="str">
        <f>IF(C105="SINAPI",VLOOKUP(B105,'SINAPI-I'!A:G,2,0),VLOOKUP(B105,'COT.MERCADO'!A:I,2,0))</f>
        <v>Serviço de Manutenção Preventiva de Nobreak de 40 KVA, com substituição de peças danificadas, revisão e limpeza geral conforme rotina estipulada em TR</v>
      </c>
      <c r="E105" s="517" t="s">
        <v>970</v>
      </c>
      <c r="F105" s="514" t="str">
        <f>IF(C105="SINAPI",VLOOKUP(B105,'SINAPI-I'!A:G,3,0),VLOOKUP(B105,'COT.MERCADO'!A:I,7,0))</f>
        <v xml:space="preserve">UN </v>
      </c>
      <c r="G105" s="518">
        <v>2</v>
      </c>
      <c r="H105" s="519">
        <f>IF(C105="SINAPI",VLOOKUP(B105,'SINAPI-I'!A:G,4,0),VLOOKUP(B105,'COT.MERCADO'!A:I,8,0))</f>
        <v>1520</v>
      </c>
      <c r="I105" s="519">
        <f>IF(E105="Mão de Obra",H105*(1+'BDI-M.O.FIXA'!$K$6),H105*(1+'BDI-Mat.Equip.'!$K$6))</f>
        <v>1795.620864674142</v>
      </c>
      <c r="J105" s="519">
        <f t="shared" si="0"/>
        <v>3040</v>
      </c>
      <c r="K105" s="519">
        <f t="shared" si="1"/>
        <v>3591.241729348284</v>
      </c>
      <c r="L105" s="520">
        <f t="shared" si="2"/>
        <v>6.5316210359488381E-3</v>
      </c>
      <c r="M105" s="521">
        <f t="shared" si="4"/>
        <v>0.75033994315196439</v>
      </c>
      <c r="N105" s="522" t="str">
        <f t="shared" si="3"/>
        <v>A</v>
      </c>
    </row>
    <row r="106" spans="1:14" ht="24">
      <c r="A106" s="514">
        <v>105</v>
      </c>
      <c r="B106" s="515" t="s">
        <v>202</v>
      </c>
      <c r="C106" s="515" t="s">
        <v>915</v>
      </c>
      <c r="D106" s="516" t="str">
        <f>IF(C106="SINAPI",VLOOKUP(B106,'SINAPI-I'!A:G,2,0),VLOOKUP(B106,'COT.MERCADO'!A:I,2,0))</f>
        <v>Substituição de banco de baterias composto por 28 unidades de 12v 40Ah - Mão de obra e Material</v>
      </c>
      <c r="E106" s="517" t="s">
        <v>1141</v>
      </c>
      <c r="F106" s="514" t="str">
        <f>IF(C106="SINAPI",VLOOKUP(B106,'SINAPI-I'!A:G,3,0),VLOOKUP(B106,'COT.MERCADO'!A:I,7,0))</f>
        <v>UN</v>
      </c>
      <c r="G106" s="518">
        <v>1</v>
      </c>
      <c r="H106" s="519">
        <f>IF(C106="SINAPI",VLOOKUP(B106,'SINAPI-I'!A:G,4,0),VLOOKUP(B106,'COT.MERCADO'!A:I,8,0))</f>
        <v>12180</v>
      </c>
      <c r="I106" s="519">
        <f>IF(E106="Mão de Obra",H106*(1+'BDI-M.O.FIXA'!$K$6),H106*(1+'BDI-Mat.Equip.'!$K$6))</f>
        <v>14388.593507717796</v>
      </c>
      <c r="J106" s="519">
        <f t="shared" si="0"/>
        <v>12180</v>
      </c>
      <c r="K106" s="519">
        <f t="shared" si="1"/>
        <v>14388.593507717796</v>
      </c>
      <c r="L106" s="520">
        <f t="shared" si="2"/>
        <v>2.6169455334821332E-2</v>
      </c>
      <c r="M106" s="521">
        <f t="shared" si="4"/>
        <v>0.77650939848678568</v>
      </c>
      <c r="N106" s="522" t="str">
        <f t="shared" si="3"/>
        <v>A</v>
      </c>
    </row>
    <row r="107" spans="1:14" ht="24">
      <c r="A107" s="514">
        <v>106</v>
      </c>
      <c r="B107" s="515" t="s">
        <v>204</v>
      </c>
      <c r="C107" s="515" t="s">
        <v>915</v>
      </c>
      <c r="D107" s="516" t="str">
        <f>IF(C107="SINAPI",VLOOKUP(B107,'SINAPI-I'!A:G,2,0),VLOOKUP(B107,'COT.MERCADO'!A:I,2,0))</f>
        <v>Substituição de banco de baterias composto por 28 unidades de 12v 45Ah - Mão de obra e Material</v>
      </c>
      <c r="E107" s="517" t="s">
        <v>1141</v>
      </c>
      <c r="F107" s="514" t="str">
        <f>IF(C107="SINAPI",VLOOKUP(B107,'SINAPI-I'!A:G,3,0),VLOOKUP(B107,'COT.MERCADO'!A:I,7,0))</f>
        <v>UN</v>
      </c>
      <c r="G107" s="518">
        <v>1</v>
      </c>
      <c r="H107" s="519">
        <f>IF(C107="SINAPI",VLOOKUP(B107,'SINAPI-I'!A:G,4,0),VLOOKUP(B107,'COT.MERCADO'!A:I,8,0))</f>
        <v>14850</v>
      </c>
      <c r="I107" s="519">
        <f>IF(E107="Mão de Obra",H107*(1+'BDI-M.O.FIXA'!$K$6),H107*(1+'BDI-Mat.Equip.'!$K$6))</f>
        <v>17542.743316059874</v>
      </c>
      <c r="J107" s="519">
        <f t="shared" si="0"/>
        <v>14850</v>
      </c>
      <c r="K107" s="519">
        <f t="shared" si="1"/>
        <v>17542.743316059874</v>
      </c>
      <c r="L107" s="520">
        <f t="shared" si="2"/>
        <v>3.190610933678955E-2</v>
      </c>
      <c r="M107" s="521">
        <f t="shared" si="4"/>
        <v>0.80841550782357519</v>
      </c>
      <c r="N107" s="522" t="str">
        <f t="shared" si="3"/>
        <v>B</v>
      </c>
    </row>
    <row r="108" spans="1:14">
      <c r="A108" s="514">
        <v>107</v>
      </c>
      <c r="B108" s="515" t="s">
        <v>206</v>
      </c>
      <c r="C108" s="515" t="s">
        <v>915</v>
      </c>
      <c r="D108" s="516" t="str">
        <f>IF(C108="SINAPI",VLOOKUP(B108,'SINAPI-I'!A:G,2,0),VLOOKUP(B108,'COT.MERCADO'!A:I,2,0))</f>
        <v>Substituição de banco de baterias composto por 8 unidades de 9 Ah - Mão de obra e Material</v>
      </c>
      <c r="E108" s="517" t="s">
        <v>970</v>
      </c>
      <c r="F108" s="514" t="str">
        <f>IF(C108="SINAPI",VLOOKUP(B108,'SINAPI-I'!A:G,3,0),VLOOKUP(B108,'COT.MERCADO'!A:I,7,0))</f>
        <v xml:space="preserve">UN </v>
      </c>
      <c r="G108" s="518">
        <v>1</v>
      </c>
      <c r="H108" s="519">
        <f>IF(C108="SINAPI",VLOOKUP(B108,'SINAPI-I'!A:G,4,0),VLOOKUP(B108,'COT.MERCADO'!A:I,8,0))</f>
        <v>217.4</v>
      </c>
      <c r="I108" s="519">
        <f>IF(E108="Mão de Obra",H108*(1+'BDI-M.O.FIXA'!$K$6),H108*(1+'BDI-Mat.Equip.'!$K$6))</f>
        <v>256.82103682905165</v>
      </c>
      <c r="J108" s="519">
        <f t="shared" si="0"/>
        <v>217.4</v>
      </c>
      <c r="K108" s="519">
        <f t="shared" si="1"/>
        <v>256.82103682905165</v>
      </c>
      <c r="L108" s="520">
        <f t="shared" si="2"/>
        <v>4.6709684645239387E-4</v>
      </c>
      <c r="M108" s="521">
        <f t="shared" si="4"/>
        <v>0.80888260467002759</v>
      </c>
      <c r="N108" s="522" t="str">
        <f t="shared" si="3"/>
        <v>B</v>
      </c>
    </row>
    <row r="109" spans="1:14" ht="24">
      <c r="A109" s="514">
        <v>108</v>
      </c>
      <c r="B109" s="515" t="s">
        <v>211</v>
      </c>
      <c r="C109" s="515" t="s">
        <v>915</v>
      </c>
      <c r="D109" s="516" t="str">
        <f>IF(C109="SINAPI",VLOOKUP(B109,'SINAPI-I'!A:G,2,0),VLOOKUP(B109,'COT.MERCADO'!A:I,2,0))</f>
        <v>Serviço de manutenção anual de Ponte Rolante com talhas conjugadas 6,0 m PG 380V , radio controle, - REF.:EKKE 6,3t+6,3tx18,0m - marca Demag Cranes Components LTDA.</v>
      </c>
      <c r="E109" s="517" t="s">
        <v>970</v>
      </c>
      <c r="F109" s="514" t="str">
        <f>IF(C109="SINAPI",VLOOKUP(B109,'SINAPI-I'!A:G,3,0),VLOOKUP(B109,'COT.MERCADO'!A:I,7,0))</f>
        <v>UN</v>
      </c>
      <c r="G109" s="518">
        <v>1</v>
      </c>
      <c r="H109" s="519">
        <f>IF(C109="SINAPI",VLOOKUP(B109,'SINAPI-I'!A:G,4,0),VLOOKUP(B109,'COT.MERCADO'!A:I,8,0))</f>
        <v>14600</v>
      </c>
      <c r="I109" s="519">
        <f>IF(E109="Mão de Obra",H109*(1+'BDI-M.O.FIXA'!$K$6),H109*(1+'BDI-Mat.Equip.'!$K$6))</f>
        <v>17247.410937001627</v>
      </c>
      <c r="J109" s="519">
        <f t="shared" si="0"/>
        <v>14600</v>
      </c>
      <c r="K109" s="519">
        <f t="shared" si="1"/>
        <v>17247.410937001627</v>
      </c>
      <c r="L109" s="520">
        <f t="shared" si="2"/>
        <v>3.1368969448964813E-2</v>
      </c>
      <c r="M109" s="521">
        <f t="shared" si="4"/>
        <v>0.84025157411899243</v>
      </c>
      <c r="N109" s="522" t="str">
        <f t="shared" si="3"/>
        <v>B</v>
      </c>
    </row>
    <row r="110" spans="1:14" ht="48">
      <c r="A110" s="514">
        <v>109</v>
      </c>
      <c r="B110" s="515" t="s">
        <v>216</v>
      </c>
      <c r="C110" s="515" t="s">
        <v>915</v>
      </c>
      <c r="D110" s="516" t="str">
        <f>IF(C110="SINAPI",VLOOKUP(B110,'SINAPI-I'!A:G,2,0),VLOOKUP(B110,'COT.MERCADO'!A:I,2,0))</f>
        <v>Serviço de manutenção semestral de Sistema de Aquecimento de Água (Boiler), sendo aquecedor solar conjugado com aquecedor de passagem. Tanque interno em aço inoxidável, aquecedor de apoio a gás, elétrico e solar, com saída para bomba de recirculação. Painel de comando principal STD digital. Marca AQUAMEC.</v>
      </c>
      <c r="E110" s="517" t="s">
        <v>970</v>
      </c>
      <c r="F110" s="514" t="str">
        <f>IF(C110="SINAPI",VLOOKUP(B110,'SINAPI-I'!A:G,3,0),VLOOKUP(B110,'COT.MERCADO'!A:I,7,0))</f>
        <v>UN</v>
      </c>
      <c r="G110" s="518">
        <v>2</v>
      </c>
      <c r="H110" s="519">
        <f>IF(C110="SINAPI",VLOOKUP(B110,'SINAPI-I'!A:G,4,0),VLOOKUP(B110,'COT.MERCADO'!A:I,8,0))</f>
        <v>3700</v>
      </c>
      <c r="I110" s="519">
        <f>IF(E110="Mão de Obra",H110*(1+'BDI-M.O.FIXA'!$K$6),H110*(1+'BDI-Mat.Equip.'!$K$6))</f>
        <v>4370.9192100620567</v>
      </c>
      <c r="J110" s="519">
        <f t="shared" si="0"/>
        <v>7400</v>
      </c>
      <c r="K110" s="519">
        <f t="shared" si="1"/>
        <v>8741.8384201241133</v>
      </c>
      <c r="L110" s="520">
        <f t="shared" si="2"/>
        <v>1.5899340679612305E-2</v>
      </c>
      <c r="M110" s="521">
        <f t="shared" si="4"/>
        <v>0.85615091479860472</v>
      </c>
      <c r="N110" s="522" t="str">
        <f t="shared" si="3"/>
        <v>B</v>
      </c>
    </row>
    <row r="111" spans="1:14">
      <c r="A111" s="514">
        <v>116</v>
      </c>
      <c r="B111" s="515" t="s">
        <v>219</v>
      </c>
      <c r="C111" s="515" t="s">
        <v>915</v>
      </c>
      <c r="D111" s="516" t="str">
        <f>IF(C111="SINAPI",VLOOKUP(B111,'SINAPI-I'!A:G,2,0),VLOOKUP(B111,'COT.MERCADO'!A:I,2,0))</f>
        <v xml:space="preserve">Substituição dos aquecedores a gás, incluso material e mão de obra. </v>
      </c>
      <c r="E111" s="517" t="s">
        <v>970</v>
      </c>
      <c r="F111" s="514" t="str">
        <f>IF(C111="SINAPI",VLOOKUP(B111,'SINAPI-I'!A:G,3,0),VLOOKUP(B111,'COT.MERCADO'!A:I,7,0))</f>
        <v>UN</v>
      </c>
      <c r="G111" s="518">
        <v>1</v>
      </c>
      <c r="H111" s="519">
        <f>IF(C111="SINAPI",VLOOKUP(B111,'SINAPI-I'!A:G,4,0),VLOOKUP(B111,'COT.MERCADO'!A:I,8,0))</f>
        <v>750</v>
      </c>
      <c r="I111" s="519">
        <f>IF(E111="Mão de Obra",H111*(1+'BDI-M.O.FIXA'!$K$6),H111*(1+'BDI-Mat.Equip.'!$K$6))</f>
        <v>885.99713717474117</v>
      </c>
      <c r="J111" s="519">
        <f t="shared" si="0"/>
        <v>750</v>
      </c>
      <c r="K111" s="519">
        <f t="shared" si="1"/>
        <v>885.99713717474117</v>
      </c>
      <c r="L111" s="520">
        <f t="shared" si="2"/>
        <v>1.61141966347422E-3</v>
      </c>
      <c r="M111" s="521">
        <f t="shared" si="4"/>
        <v>0.85776233446207895</v>
      </c>
      <c r="N111" s="522" t="str">
        <f t="shared" si="3"/>
        <v>B</v>
      </c>
    </row>
    <row r="112" spans="1:14" ht="24">
      <c r="A112" s="514">
        <v>117</v>
      </c>
      <c r="B112" s="515">
        <v>42243</v>
      </c>
      <c r="C112" s="515" t="s">
        <v>2094</v>
      </c>
      <c r="D112" s="523" t="str">
        <f>IF(C112="SINAPI",VLOOKUP(B112,'SINAPI-I'!A:G,2,0),VLOOKUP(B112,'COT.MERCADO'!A:I,2,0))</f>
        <v>LUMINARIA DE LED PARA ILUMINACAO PUBLICA, DE 98 W ATE 137 W, INVOLUCRO EM ALUMINIO OU ACO INOX</v>
      </c>
      <c r="E112" s="517" t="s">
        <v>1141</v>
      </c>
      <c r="F112" s="514" t="str">
        <f>IF(C112="SINAPI",VLOOKUP(B112,'SINAPI-I'!A:G,3,0),VLOOKUP(B112,'COT.MERCADO'!A:I,7,0))</f>
        <v>UN</v>
      </c>
      <c r="G112" s="518">
        <v>21.336099999999998</v>
      </c>
      <c r="H112" s="519">
        <f>IF(C112="SINAPI",VLOOKUP(B112,'SINAPI-I'!A:G,4,0),VLOOKUP(B112,'COT.MERCADO'!A:I,8,0))</f>
        <v>526.82000000000005</v>
      </c>
      <c r="I112" s="519">
        <f>IF(E112="Mão de Obra",H112*(1+'BDI-M.O.FIXA'!$K$6),H112*(1+'BDI-Mat.Equip.'!$K$6))</f>
        <v>622.34801574186292</v>
      </c>
      <c r="J112" s="519">
        <f t="shared" si="0"/>
        <v>11240.284202000001</v>
      </c>
      <c r="K112" s="519">
        <f t="shared" si="1"/>
        <v>13278.47949866996</v>
      </c>
      <c r="L112" s="520">
        <f t="shared" si="2"/>
        <v>2.4150419981521908E-2</v>
      </c>
      <c r="M112" s="521">
        <f t="shared" si="4"/>
        <v>0.88191275444360084</v>
      </c>
      <c r="N112" s="522" t="str">
        <f t="shared" si="3"/>
        <v>B</v>
      </c>
    </row>
    <row r="113" spans="1:14" ht="24">
      <c r="A113" s="514">
        <v>118</v>
      </c>
      <c r="B113" s="515">
        <v>1018</v>
      </c>
      <c r="C113" s="515" t="s">
        <v>2094</v>
      </c>
      <c r="D113" s="523" t="str">
        <f>IF(C113="SINAPI",VLOOKUP(B113,'SINAPI-I'!A:G,2,0),VLOOKUP(B113,'COT.MERCADO'!A:I,2,0))</f>
        <v>CABO DE COBRE, FLEXIVEL, CLASSE 4 OU 5, ISOLACAO EM PVC/A, ANTICHAMA BWF-B, COBERTURA PVC-ST1, ANTICHAMA BWF-B, 1 CONDUTOR, 0,6/1 KV, SECAO NOMINAL 50 MM2</v>
      </c>
      <c r="E113" s="517" t="s">
        <v>1141</v>
      </c>
      <c r="F113" s="514" t="str">
        <f>IF(C113="SINAPI",VLOOKUP(B113,'SINAPI-I'!A:G,3,0),VLOOKUP(B113,'COT.MERCADO'!A:I,7,0))</f>
        <v>M</v>
      </c>
      <c r="G113" s="518">
        <v>98.719899999999996</v>
      </c>
      <c r="H113" s="519">
        <f>IF(C113="SINAPI",VLOOKUP(B113,'SINAPI-I'!A:G,4,0),VLOOKUP(B113,'COT.MERCADO'!A:I,8,0))</f>
        <v>48.66</v>
      </c>
      <c r="I113" s="519">
        <f>IF(E113="Mão de Obra",H113*(1+'BDI-M.O.FIXA'!$K$6),H113*(1+'BDI-Mat.Equip.'!$K$6))</f>
        <v>57.483494259897199</v>
      </c>
      <c r="J113" s="519">
        <f t="shared" si="0"/>
        <v>4803.7103339999994</v>
      </c>
      <c r="K113" s="519">
        <f t="shared" si="1"/>
        <v>5674.7648049876252</v>
      </c>
      <c r="L113" s="520">
        <f t="shared" si="2"/>
        <v>1.0321057719789214E-2</v>
      </c>
      <c r="M113" s="521">
        <f t="shared" si="4"/>
        <v>0.89223381216339004</v>
      </c>
      <c r="N113" s="522" t="str">
        <f t="shared" si="3"/>
        <v>B</v>
      </c>
    </row>
    <row r="114" spans="1:14">
      <c r="A114" s="514">
        <v>119</v>
      </c>
      <c r="B114" s="515">
        <v>39599</v>
      </c>
      <c r="C114" s="515" t="s">
        <v>2094</v>
      </c>
      <c r="D114" s="523" t="str">
        <f>IF(C114="SINAPI",VLOOKUP(B114,'SINAPI-I'!A:G,2,0),VLOOKUP(B114,'COT.MERCADO'!A:I,2,0))</f>
        <v>CABO DE REDE, PAR TRANCADO UTP, 4 PARES, CATEGORIA 6 (CAT 6), ISOLAMENTO PVC (LSZH)</v>
      </c>
      <c r="E114" s="517" t="s">
        <v>1141</v>
      </c>
      <c r="F114" s="514" t="str">
        <f>IF(C114="SINAPI",VLOOKUP(B114,'SINAPI-I'!A:G,3,0),VLOOKUP(B114,'COT.MERCADO'!A:I,7,0))</f>
        <v>M</v>
      </c>
      <c r="G114" s="518">
        <v>287.21690000000001</v>
      </c>
      <c r="H114" s="519">
        <f>IF(C114="SINAPI",VLOOKUP(B114,'SINAPI-I'!A:G,4,0),VLOOKUP(B114,'COT.MERCADO'!A:I,8,0))</f>
        <v>9.92</v>
      </c>
      <c r="I114" s="519">
        <f>IF(E114="Mão de Obra",H114*(1+'BDI-M.O.FIXA'!$K$6),H114*(1+'BDI-Mat.Equip.'!$K$6))</f>
        <v>11.718788801031243</v>
      </c>
      <c r="J114" s="519">
        <f t="shared" si="0"/>
        <v>2849.191648</v>
      </c>
      <c r="K114" s="519">
        <f t="shared" si="1"/>
        <v>3365.8341911869106</v>
      </c>
      <c r="L114" s="520">
        <f t="shared" si="2"/>
        <v>6.1216579287916243E-3</v>
      </c>
      <c r="M114" s="521">
        <f t="shared" si="4"/>
        <v>0.89835547009218164</v>
      </c>
      <c r="N114" s="522" t="str">
        <f t="shared" si="3"/>
        <v>B</v>
      </c>
    </row>
    <row r="115" spans="1:14" ht="24">
      <c r="A115" s="514">
        <v>120</v>
      </c>
      <c r="B115" s="515">
        <v>42244</v>
      </c>
      <c r="C115" s="515" t="s">
        <v>2094</v>
      </c>
      <c r="D115" s="523" t="str">
        <f>IF(C115="SINAPI",VLOOKUP(B115,'SINAPI-I'!A:G,2,0),VLOOKUP(B115,'COT.MERCADO'!A:I,2,0))</f>
        <v>LUMINARIA DE LED PARA ILUMINACAO PUBLICA, DE 33 W ATE 50 W, INVOLUCRO EM ALUMINIO OU ACO INOX</v>
      </c>
      <c r="E115" s="517" t="s">
        <v>1141</v>
      </c>
      <c r="F115" s="514" t="str">
        <f>IF(C115="SINAPI",VLOOKUP(B115,'SINAPI-I'!A:G,3,0),VLOOKUP(B115,'COT.MERCADO'!A:I,7,0))</f>
        <v>UN</v>
      </c>
      <c r="G115" s="518">
        <v>11.4887</v>
      </c>
      <c r="H115" s="519">
        <f>IF(C115="SINAPI",VLOOKUP(B115,'SINAPI-I'!A:G,4,0),VLOOKUP(B115,'COT.MERCADO'!A:I,8,0))</f>
        <v>213.88</v>
      </c>
      <c r="I115" s="519">
        <f>IF(E115="Mão de Obra",H115*(1+'BDI-M.O.FIXA'!$K$6),H115*(1+'BDI-Mat.Equip.'!$K$6))</f>
        <v>252.6627569319115</v>
      </c>
      <c r="J115" s="519">
        <f t="shared" si="0"/>
        <v>2457.203156</v>
      </c>
      <c r="K115" s="519">
        <f t="shared" si="1"/>
        <v>2902.7666155636516</v>
      </c>
      <c r="L115" s="520">
        <f t="shared" si="2"/>
        <v>5.2794473103057477E-3</v>
      </c>
      <c r="M115" s="521">
        <f t="shared" si="4"/>
        <v>0.90363491740248736</v>
      </c>
      <c r="N115" s="522" t="str">
        <f t="shared" si="3"/>
        <v>C</v>
      </c>
    </row>
    <row r="116" spans="1:14">
      <c r="A116" s="514">
        <v>121</v>
      </c>
      <c r="B116" s="515" t="s">
        <v>230</v>
      </c>
      <c r="C116" s="515" t="s">
        <v>915</v>
      </c>
      <c r="D116" s="524" t="str">
        <f>IF(C116="SINAPI",VLOOKUP(B116,'SINAPI-I'!A:G,2,0),VLOOKUP(B116,'COT.MERCADO'!A:I,2,0))</f>
        <v>BATERIA SELADA 12V 60AH. REF M60GD DA MOURA OU SIMILAR</v>
      </c>
      <c r="E116" s="517" t="s">
        <v>1141</v>
      </c>
      <c r="F116" s="514" t="str">
        <f>IF(C116="SINAPI",VLOOKUP(B116,'SINAPI-I'!A:G,3,0),VLOOKUP(B116,'COT.MERCADO'!A:I,7,0))</f>
        <v>UN</v>
      </c>
      <c r="G116" s="518">
        <v>5.4707999999999997</v>
      </c>
      <c r="H116" s="519">
        <f>IF(C116="SINAPI",VLOOKUP(B116,'SINAPI-I'!A:G,4,0),VLOOKUP(B116,'COT.MERCADO'!A:I,8,0))</f>
        <v>449.9</v>
      </c>
      <c r="I116" s="519">
        <f>IF(E116="Mão de Obra",H116*(1+'BDI-M.O.FIXA'!$K$6),H116*(1+'BDI-Mat.Equip.'!$K$6))</f>
        <v>531.48014935322135</v>
      </c>
      <c r="J116" s="519">
        <f t="shared" si="0"/>
        <v>2461.3129199999998</v>
      </c>
      <c r="K116" s="519">
        <f t="shared" si="1"/>
        <v>2907.6216010816033</v>
      </c>
      <c r="L116" s="520">
        <f t="shared" si="2"/>
        <v>5.2882773830015325E-3</v>
      </c>
      <c r="M116" s="521">
        <f t="shared" si="4"/>
        <v>0.90892319478548889</v>
      </c>
      <c r="N116" s="522" t="str">
        <f t="shared" si="3"/>
        <v>C</v>
      </c>
    </row>
    <row r="117" spans="1:14">
      <c r="A117" s="514">
        <v>122</v>
      </c>
      <c r="B117" s="515">
        <v>39387</v>
      </c>
      <c r="C117" s="515" t="s">
        <v>2094</v>
      </c>
      <c r="D117" s="523" t="str">
        <f>IF(C117="SINAPI",VLOOKUP(B117,'SINAPI-I'!A:G,2,0),VLOOKUP(B117,'COT.MERCADO'!A:I,2,0))</f>
        <v>LAMPADA LED TUBULAR BIVOLT 18/20 W, BASE G13</v>
      </c>
      <c r="E117" s="517" t="s">
        <v>1141</v>
      </c>
      <c r="F117" s="514" t="str">
        <f>IF(C117="SINAPI",VLOOKUP(B117,'SINAPI-I'!A:G,3,0),VLOOKUP(B117,'COT.MERCADO'!A:I,7,0))</f>
        <v>UN</v>
      </c>
      <c r="G117" s="518">
        <v>145.5232</v>
      </c>
      <c r="H117" s="519">
        <f>IF(C117="SINAPI",VLOOKUP(B117,'SINAPI-I'!A:G,4,0),VLOOKUP(B117,'COT.MERCADO'!A:I,8,0))</f>
        <v>15.91</v>
      </c>
      <c r="I117" s="519">
        <f>IF(E117="Mão de Obra",H117*(1+'BDI-M.O.FIXA'!$K$6),H117*(1+'BDI-Mat.Equip.'!$K$6))</f>
        <v>18.794952603266843</v>
      </c>
      <c r="J117" s="519">
        <f t="shared" si="0"/>
        <v>2315.2741120000001</v>
      </c>
      <c r="K117" s="519">
        <f t="shared" si="1"/>
        <v>2735.1016466757214</v>
      </c>
      <c r="L117" s="520">
        <f t="shared" si="2"/>
        <v>4.9745043072128179E-3</v>
      </c>
      <c r="M117" s="521">
        <f t="shared" si="4"/>
        <v>0.91389769909270169</v>
      </c>
      <c r="N117" s="522" t="str">
        <f t="shared" si="3"/>
        <v>C</v>
      </c>
    </row>
    <row r="118" spans="1:14">
      <c r="A118" s="514">
        <v>123</v>
      </c>
      <c r="B118" s="515">
        <v>5104</v>
      </c>
      <c r="C118" s="515" t="s">
        <v>2094</v>
      </c>
      <c r="D118" s="523" t="str">
        <f>IF(C118="SINAPI",VLOOKUP(B118,'SINAPI-I'!A:G,2,0),VLOOKUP(B118,'COT.MERCADO'!A:I,2,0))</f>
        <v>REBITE DE ALUMINIO VAZADO DE REPUXO, 3,2 X 8 MM (1KG = 1025 UNIDADES)</v>
      </c>
      <c r="E118" s="517" t="s">
        <v>1141</v>
      </c>
      <c r="F118" s="514" t="str">
        <f>IF(C118="SINAPI",VLOOKUP(B118,'SINAPI-I'!A:G,3,0),VLOOKUP(B118,'COT.MERCADO'!A:I,7,0))</f>
        <v>KG</v>
      </c>
      <c r="G118" s="518">
        <v>27.353999999999999</v>
      </c>
      <c r="H118" s="519">
        <f>IF(C118="SINAPI",VLOOKUP(B118,'SINAPI-I'!A:G,4,0),VLOOKUP(B118,'COT.MERCADO'!A:I,8,0))</f>
        <v>74.08</v>
      </c>
      <c r="I118" s="519">
        <f>IF(E118="Mão de Obra",H118*(1+'BDI-M.O.FIXA'!$K$6),H118*(1+'BDI-Mat.Equip.'!$K$6))</f>
        <v>87.512890562539766</v>
      </c>
      <c r="J118" s="519">
        <f t="shared" si="0"/>
        <v>2026.3843199999999</v>
      </c>
      <c r="K118" s="519">
        <f t="shared" si="1"/>
        <v>2393.8276084477129</v>
      </c>
      <c r="L118" s="520">
        <f t="shared" si="2"/>
        <v>4.3538073853384481E-3</v>
      </c>
      <c r="M118" s="521">
        <f t="shared" si="4"/>
        <v>0.9182515064780401</v>
      </c>
      <c r="N118" s="522" t="str">
        <f t="shared" si="3"/>
        <v>C</v>
      </c>
    </row>
    <row r="119" spans="1:14">
      <c r="A119" s="514">
        <v>124</v>
      </c>
      <c r="B119" s="515">
        <v>4221</v>
      </c>
      <c r="C119" s="515" t="s">
        <v>2094</v>
      </c>
      <c r="D119" s="523" t="str">
        <f>IF(C119="SINAPI",VLOOKUP(B119,'SINAPI-I'!A:G,2,0),VLOOKUP(B119,'COT.MERCADO'!A:I,2,0))</f>
        <v>OLEO DIESEL COMBUSTIVEL COMUM</v>
      </c>
      <c r="E119" s="517" t="s">
        <v>1141</v>
      </c>
      <c r="F119" s="514" t="str">
        <f>IF(C119="SINAPI",VLOOKUP(B119,'SINAPI-I'!A:G,3,0),VLOOKUP(B119,'COT.MERCADO'!A:I,7,0))</f>
        <v>L</v>
      </c>
      <c r="G119" s="518">
        <v>285.88639999999998</v>
      </c>
      <c r="H119" s="519">
        <f>IF(C119="SINAPI",VLOOKUP(B119,'SINAPI-I'!A:G,4,0),VLOOKUP(B119,'COT.MERCADO'!A:I,8,0))</f>
        <v>5.82</v>
      </c>
      <c r="I119" s="519">
        <f>IF(E119="Mão de Obra",H119*(1+'BDI-M.O.FIXA'!$K$6),H119*(1+'BDI-Mat.Equip.'!$K$6))</f>
        <v>6.8753377844759918</v>
      </c>
      <c r="J119" s="519">
        <f t="shared" si="0"/>
        <v>1663.8588480000001</v>
      </c>
      <c r="K119" s="519">
        <f t="shared" si="1"/>
        <v>1965.5655679878171</v>
      </c>
      <c r="L119" s="520">
        <f t="shared" si="2"/>
        <v>3.5748998198836843E-3</v>
      </c>
      <c r="M119" s="521">
        <f t="shared" si="4"/>
        <v>0.92182640629792378</v>
      </c>
      <c r="N119" s="522" t="str">
        <f t="shared" si="3"/>
        <v>C</v>
      </c>
    </row>
    <row r="120" spans="1:14" ht="24">
      <c r="A120" s="514">
        <v>125</v>
      </c>
      <c r="B120" s="515">
        <v>43433</v>
      </c>
      <c r="C120" s="515" t="s">
        <v>2094</v>
      </c>
      <c r="D120" s="523" t="str">
        <f>IF(C120="SINAPI",VLOOKUP(B120,'SINAPI-I'!A:G,2,0),VLOOKUP(B120,'COT.MERCADO'!A:I,2,0))</f>
        <v>CAIXA DE CONCRETO ARMADO PRE-MOLDADO, SEM FUNDO, QUADRADA, DIMENSOES DE 1,00 X 1,00 X 0,50 M</v>
      </c>
      <c r="E120" s="517" t="s">
        <v>1141</v>
      </c>
      <c r="F120" s="514" t="str">
        <f>IF(C120="SINAPI",VLOOKUP(B120,'SINAPI-I'!A:G,3,0),VLOOKUP(B120,'COT.MERCADO'!A:I,7,0))</f>
        <v>UN</v>
      </c>
      <c r="G120" s="518">
        <v>2.4619</v>
      </c>
      <c r="H120" s="519">
        <f>IF(C120="SINAPI",VLOOKUP(B120,'SINAPI-I'!A:G,4,0),VLOOKUP(B120,'COT.MERCADO'!A:I,8,0))</f>
        <v>678.31</v>
      </c>
      <c r="I120" s="519">
        <f>IF(E120="Mão de Obra",H120*(1+'BDI-M.O.FIXA'!$K$6),H120*(1+'BDI-Mat.Equip.'!$K$6))</f>
        <v>801.30762415599816</v>
      </c>
      <c r="J120" s="519">
        <f t="shared" si="0"/>
        <v>1669.9313889999999</v>
      </c>
      <c r="K120" s="519">
        <f t="shared" si="1"/>
        <v>1972.7392399096518</v>
      </c>
      <c r="L120" s="520">
        <f t="shared" si="2"/>
        <v>3.5879470358498883E-3</v>
      </c>
      <c r="M120" s="521">
        <f t="shared" si="4"/>
        <v>0.92541435333377364</v>
      </c>
      <c r="N120" s="522" t="str">
        <f t="shared" si="3"/>
        <v>C</v>
      </c>
    </row>
    <row r="121" spans="1:14" ht="24">
      <c r="A121" s="514">
        <v>126</v>
      </c>
      <c r="B121" s="515">
        <v>157</v>
      </c>
      <c r="C121" s="515" t="s">
        <v>2094</v>
      </c>
      <c r="D121" s="523" t="str">
        <f>IF(C121="SINAPI",VLOOKUP(B121,'SINAPI-I'!A:G,2,0),VLOOKUP(B121,'COT.MERCADO'!A:I,2,0))</f>
        <v>ADESIVO ESTRUTURAL A BASE DE RESINA EPOXI PARA INJECAO EM TRINCAS, BICOMPONENTE, BAIXA VISCOSIDADE</v>
      </c>
      <c r="E121" s="517" t="s">
        <v>1141</v>
      </c>
      <c r="F121" s="514" t="str">
        <f>IF(C121="SINAPI",VLOOKUP(B121,'SINAPI-I'!A:G,3,0),VLOOKUP(B121,'COT.MERCADO'!A:I,7,0))</f>
        <v>KG</v>
      </c>
      <c r="G121" s="518">
        <v>11.598100000000001</v>
      </c>
      <c r="H121" s="519">
        <f>IF(C121="SINAPI",VLOOKUP(B121,'SINAPI-I'!A:G,4,0),VLOOKUP(B121,'COT.MERCADO'!A:I,8,0))</f>
        <v>145.5</v>
      </c>
      <c r="I121" s="519">
        <f>IF(E121="Mão de Obra",H121*(1+'BDI-M.O.FIXA'!$K$6),H121*(1+'BDI-Mat.Equip.'!$K$6))</f>
        <v>171.88344461189979</v>
      </c>
      <c r="J121" s="519">
        <f t="shared" si="0"/>
        <v>1687.5235500000001</v>
      </c>
      <c r="K121" s="519">
        <f t="shared" si="1"/>
        <v>1993.521378953275</v>
      </c>
      <c r="L121" s="520">
        <f t="shared" si="2"/>
        <v>3.6257448413944278E-3</v>
      </c>
      <c r="M121" s="521">
        <f t="shared" si="4"/>
        <v>0.92904009817516808</v>
      </c>
      <c r="N121" s="522" t="str">
        <f t="shared" si="3"/>
        <v>C</v>
      </c>
    </row>
    <row r="122" spans="1:14">
      <c r="A122" s="514">
        <v>127</v>
      </c>
      <c r="B122" s="515">
        <v>12295</v>
      </c>
      <c r="C122" s="515" t="s">
        <v>2094</v>
      </c>
      <c r="D122" s="523" t="str">
        <f>IF(C122="SINAPI",VLOOKUP(B122,'SINAPI-I'!A:G,2,0),VLOOKUP(B122,'COT.MERCADO'!A:I,2,0))</f>
        <v>SOQUETE DE BAQUELITE BASE E27, PARA LAMPADAS</v>
      </c>
      <c r="E122" s="517" t="s">
        <v>1141</v>
      </c>
      <c r="F122" s="514" t="str">
        <f>IF(C122="SINAPI",VLOOKUP(B122,'SINAPI-I'!A:G,3,0),VLOOKUP(B122,'COT.MERCADO'!A:I,7,0))</f>
        <v>UN</v>
      </c>
      <c r="G122" s="518">
        <v>337.8218</v>
      </c>
      <c r="H122" s="519">
        <f>IF(C122="SINAPI",VLOOKUP(B122,'SINAPI-I'!A:G,4,0),VLOOKUP(B122,'COT.MERCADO'!A:I,8,0))</f>
        <v>3.84</v>
      </c>
      <c r="I122" s="519">
        <f>IF(E122="Mão de Obra",H122*(1+'BDI-M.O.FIXA'!$K$6),H122*(1+'BDI-Mat.Equip.'!$K$6))</f>
        <v>4.5363053423346749</v>
      </c>
      <c r="J122" s="519">
        <f t="shared" si="0"/>
        <v>1297.2357119999999</v>
      </c>
      <c r="K122" s="519">
        <f t="shared" si="1"/>
        <v>1532.462836097116</v>
      </c>
      <c r="L122" s="520">
        <f t="shared" si="2"/>
        <v>2.7871881793037068E-3</v>
      </c>
      <c r="M122" s="521">
        <f t="shared" si="4"/>
        <v>0.93182728635447176</v>
      </c>
      <c r="N122" s="522" t="str">
        <f t="shared" si="3"/>
        <v>C</v>
      </c>
    </row>
    <row r="123" spans="1:14" ht="36">
      <c r="A123" s="514">
        <v>128</v>
      </c>
      <c r="B123" s="515">
        <v>42440</v>
      </c>
      <c r="C123" s="515" t="s">
        <v>2094</v>
      </c>
      <c r="D123" s="523" t="str">
        <f>IF(C123="SINAPI",VLOOKUP(B123,'SINAPI-I'!A:G,2,0),VLOOKUP(B123,'COT.MERCADO'!A:I,2,0))</f>
        <v>LIXEIRA DUPLA, COM CAPACIDADE VOLUMETRICA DE 60L*, FABRICADA EM TUBO DE ACO CARBONO, CESTOS EM CHAPA DE ACO E PINTURA NO PROCESSO ELETROSTATICO - PARA ACADEMIA AO AR LIVRE / ACADEMIA DA TERCEIRA IDADE - ATI</v>
      </c>
      <c r="E123" s="517" t="s">
        <v>1141</v>
      </c>
      <c r="F123" s="514" t="str">
        <f>IF(C123="SINAPI",VLOOKUP(B123,'SINAPI-I'!A:G,3,0),VLOOKUP(B123,'COT.MERCADO'!A:I,7,0))</f>
        <v>UN</v>
      </c>
      <c r="G123" s="518">
        <v>1.0942000000000001</v>
      </c>
      <c r="H123" s="519">
        <f>IF(C123="SINAPI",VLOOKUP(B123,'SINAPI-I'!A:G,4,0),VLOOKUP(B123,'COT.MERCADO'!A:I,8,0))</f>
        <v>1225.03</v>
      </c>
      <c r="I123" s="519">
        <f>IF(E123="Mão de Obra",H123*(1+'BDI-M.O.FIXA'!$K$6),H123*(1+'BDI-Mat.Equip.'!$K$6))</f>
        <v>1447.1640972708974</v>
      </c>
      <c r="J123" s="519">
        <f t="shared" si="0"/>
        <v>1340.4278260000001</v>
      </c>
      <c r="K123" s="519">
        <f t="shared" si="1"/>
        <v>1583.4869552338159</v>
      </c>
      <c r="L123" s="520">
        <f t="shared" si="2"/>
        <v>2.8799890083792E-3</v>
      </c>
      <c r="M123" s="521">
        <f t="shared" si="4"/>
        <v>0.93470727536285092</v>
      </c>
      <c r="N123" s="522" t="str">
        <f t="shared" si="3"/>
        <v>C</v>
      </c>
    </row>
    <row r="124" spans="1:14" ht="24">
      <c r="A124" s="514">
        <v>129</v>
      </c>
      <c r="B124" s="515">
        <v>12565</v>
      </c>
      <c r="C124" s="515" t="s">
        <v>2094</v>
      </c>
      <c r="D124" s="523" t="str">
        <f>IF(C124="SINAPI",VLOOKUP(B124,'SINAPI-I'!A:G,2,0),VLOOKUP(B124,'COT.MERCADO'!A:I,2,0))</f>
        <v>ANEL EM CONCRETO ARMADO, LISO, PARA FOSSAS SEPTICAS E SUMIDOUROS, SEM FUNDO, DIAMETRO INTERNO DE 2,00 M E ALTURA DE 0,50 M</v>
      </c>
      <c r="E124" s="517" t="s">
        <v>1141</v>
      </c>
      <c r="F124" s="514" t="str">
        <f>IF(C124="SINAPI",VLOOKUP(B124,'SINAPI-I'!A:G,3,0),VLOOKUP(B124,'COT.MERCADO'!A:I,7,0))</f>
        <v>UN</v>
      </c>
      <c r="G124" s="518">
        <v>2.1882999999999999</v>
      </c>
      <c r="H124" s="519">
        <f>IF(C124="SINAPI",VLOOKUP(B124,'SINAPI-I'!A:G,4,0),VLOOKUP(B124,'COT.MERCADO'!A:I,8,0))</f>
        <v>500.51</v>
      </c>
      <c r="I124" s="519">
        <f>IF(E124="Mão de Obra",H124*(1+'BDI-M.O.FIXA'!$K$6),H124*(1+'BDI-Mat.Equip.'!$K$6))</f>
        <v>591.2672361697729</v>
      </c>
      <c r="J124" s="519">
        <f t="shared" si="0"/>
        <v>1095.2660329999999</v>
      </c>
      <c r="K124" s="519">
        <f t="shared" si="1"/>
        <v>1293.870092910314</v>
      </c>
      <c r="L124" s="520">
        <f t="shared" si="2"/>
        <v>2.3532442964154716E-3</v>
      </c>
      <c r="M124" s="521">
        <f t="shared" si="4"/>
        <v>0.9370605196592664</v>
      </c>
      <c r="N124" s="522" t="str">
        <f t="shared" si="3"/>
        <v>C</v>
      </c>
    </row>
    <row r="125" spans="1:14">
      <c r="A125" s="514">
        <v>130</v>
      </c>
      <c r="B125" s="515" t="s">
        <v>240</v>
      </c>
      <c r="C125" s="515" t="s">
        <v>915</v>
      </c>
      <c r="D125" s="524" t="str">
        <f>IF(C125="SINAPI",VLOOKUP(B125,'SINAPI-I'!A:G,2,0),VLOOKUP(B125,'COT.MERCADO'!A:I,2,0))</f>
        <v>ESCADA DE MARINHEIRO EM AÇO GALVANIZADO</v>
      </c>
      <c r="E125" s="517" t="s">
        <v>1141</v>
      </c>
      <c r="F125" s="514" t="str">
        <f>IF(C125="SINAPI",VLOOKUP(B125,'SINAPI-I'!A:G,3,0),VLOOKUP(B125,'COT.MERCADO'!A:I,7,0))</f>
        <v>M</v>
      </c>
      <c r="G125" s="518">
        <v>1.3676999999999999</v>
      </c>
      <c r="H125" s="519">
        <f>IF(C125="SINAPI",VLOOKUP(B125,'SINAPI-I'!A:G,4,0),VLOOKUP(B125,'COT.MERCADO'!A:I,8,0))</f>
        <v>756.58</v>
      </c>
      <c r="I125" s="519">
        <f>IF(E125="Mão de Obra",H125*(1+'BDI-M.O.FIXA'!$K$6),H125*(1+'BDI-Mat.Equip.'!$K$6))</f>
        <v>893.77028539155424</v>
      </c>
      <c r="J125" s="519">
        <f t="shared" si="0"/>
        <v>1034.7744660000001</v>
      </c>
      <c r="K125" s="519">
        <f t="shared" si="1"/>
        <v>1222.4096193300286</v>
      </c>
      <c r="L125" s="520">
        <f t="shared" si="2"/>
        <v>2.2232745623645806E-3</v>
      </c>
      <c r="M125" s="521">
        <f t="shared" si="4"/>
        <v>0.939283794221631</v>
      </c>
      <c r="N125" s="522" t="str">
        <f t="shared" si="3"/>
        <v>C</v>
      </c>
    </row>
    <row r="126" spans="1:14">
      <c r="A126" s="514">
        <v>131</v>
      </c>
      <c r="B126" s="515" t="s">
        <v>242</v>
      </c>
      <c r="C126" s="515" t="s">
        <v>915</v>
      </c>
      <c r="D126" s="524" t="str">
        <f>IF(C126="SINAPI",VLOOKUP(B126,'SINAPI-I'!A:G,2,0),VLOOKUP(B126,'COT.MERCADO'!A:I,2,0))</f>
        <v>FECHADURA ELETRÔNICA DIGITAL INTELBRAS FR 320</v>
      </c>
      <c r="E126" s="517" t="s">
        <v>1141</v>
      </c>
      <c r="F126" s="514" t="str">
        <f>IF(C126="SINAPI",VLOOKUP(B126,'SINAPI-I'!A:G,3,0),VLOOKUP(B126,'COT.MERCADO'!A:I,7,0))</f>
        <v>UN</v>
      </c>
      <c r="G126" s="518">
        <v>0.8206</v>
      </c>
      <c r="H126" s="519">
        <f>IF(C126="SINAPI",VLOOKUP(B126,'SINAPI-I'!A:G,4,0),VLOOKUP(B126,'COT.MERCADO'!A:I,8,0))</f>
        <v>1249.9000000000001</v>
      </c>
      <c r="I126" s="519">
        <f>IF(E126="Mão de Obra",H126*(1+'BDI-M.O.FIXA'!$K$6),H126*(1+'BDI-Mat.Equip.'!$K$6))</f>
        <v>1476.5437623396122</v>
      </c>
      <c r="J126" s="519">
        <f t="shared" si="0"/>
        <v>1025.66794</v>
      </c>
      <c r="K126" s="519">
        <f t="shared" si="1"/>
        <v>1211.6518113758857</v>
      </c>
      <c r="L126" s="520">
        <f t="shared" si="2"/>
        <v>2.2037086489481287E-3</v>
      </c>
      <c r="M126" s="521">
        <f t="shared" si="4"/>
        <v>0.94148750287057914</v>
      </c>
      <c r="N126" s="522" t="str">
        <f t="shared" si="3"/>
        <v>C</v>
      </c>
    </row>
    <row r="127" spans="1:14" ht="24">
      <c r="A127" s="514">
        <v>132</v>
      </c>
      <c r="B127" s="515">
        <v>39515</v>
      </c>
      <c r="C127" s="515" t="s">
        <v>2094</v>
      </c>
      <c r="D127" s="523" t="str">
        <f>IF(C127="SINAPI",VLOOKUP(B127,'SINAPI-I'!A:G,2,0),VLOOKUP(B127,'COT.MERCADO'!A:I,2,0))</f>
        <v>PLACA DE FIBRA MINERAL PARA FORRO, DE 1250 X 625 MM, E = 15 MM, BORDA RETA, COM PINTURA ANTIMOFO (NAO INCLUI PERFIS)</v>
      </c>
      <c r="E127" s="517" t="s">
        <v>1141</v>
      </c>
      <c r="F127" s="514" t="str">
        <f>IF(C127="SINAPI",VLOOKUP(B127,'SINAPI-I'!A:G,3,0),VLOOKUP(B127,'COT.MERCADO'!A:I,7,0))</f>
        <v>UN</v>
      </c>
      <c r="G127" s="518">
        <v>23.5518</v>
      </c>
      <c r="H127" s="519">
        <f>IF(C127="SINAPI",VLOOKUP(B127,'SINAPI-I'!A:G,4,0),VLOOKUP(B127,'COT.MERCADO'!A:I,8,0))</f>
        <v>43.22</v>
      </c>
      <c r="I127" s="519">
        <f>IF(E127="Mão de Obra",H127*(1+'BDI-M.O.FIXA'!$K$6),H127*(1+'BDI-Mat.Equip.'!$K$6))</f>
        <v>51.057061691589752</v>
      </c>
      <c r="J127" s="519">
        <f t="shared" si="0"/>
        <v>1017.9087959999999</v>
      </c>
      <c r="K127" s="519">
        <f t="shared" si="1"/>
        <v>1202.4857055479836</v>
      </c>
      <c r="L127" s="520">
        <f t="shared" si="2"/>
        <v>2.1870376659970246E-3</v>
      </c>
      <c r="M127" s="521">
        <f t="shared" si="4"/>
        <v>0.94367454053657618</v>
      </c>
      <c r="N127" s="522" t="str">
        <f t="shared" si="3"/>
        <v>C</v>
      </c>
    </row>
    <row r="128" spans="1:14" ht="24">
      <c r="A128" s="514">
        <v>133</v>
      </c>
      <c r="B128" s="515">
        <v>39510</v>
      </c>
      <c r="C128" s="515" t="s">
        <v>2094</v>
      </c>
      <c r="D128" s="523" t="str">
        <f>IF(C128="SINAPI",VLOOKUP(B128,'SINAPI-I'!A:G,2,0),VLOOKUP(B128,'COT.MERCADO'!A:I,2,0))</f>
        <v>LUMINARIA DE EMBUTIR EM CHAPA DE ACO PARA 2 LAMPADAS FLUORESCENTES DE 14 W COM REFLETOR E ALETAS EM ALUMINIO, COMPLETA (INCLUI REATOR E LAMPADAS)</v>
      </c>
      <c r="E128" s="517" t="s">
        <v>1141</v>
      </c>
      <c r="F128" s="514" t="str">
        <f>IF(C128="SINAPI",VLOOKUP(B128,'SINAPI-I'!A:G,3,0),VLOOKUP(B128,'COT.MERCADO'!A:I,7,0))</f>
        <v>UN</v>
      </c>
      <c r="G128" s="518">
        <v>2.4619</v>
      </c>
      <c r="H128" s="519">
        <f>IF(C128="SINAPI",VLOOKUP(B128,'SINAPI-I'!A:G,4,0),VLOOKUP(B128,'COT.MERCADO'!A:I,8,0))</f>
        <v>313.97000000000003</v>
      </c>
      <c r="I128" s="519">
        <f>IF(E128="Mão de Obra",H128*(1+'BDI-M.O.FIXA'!$K$6),H128*(1+'BDI-Mat.Equip.'!$K$6))</f>
        <v>370.90202821167134</v>
      </c>
      <c r="J128" s="519">
        <f t="shared" si="0"/>
        <v>772.96274300000005</v>
      </c>
      <c r="K128" s="519">
        <f t="shared" si="1"/>
        <v>913.12370325431368</v>
      </c>
      <c r="L128" s="520">
        <f t="shared" si="2"/>
        <v>1.6607564842708933E-3</v>
      </c>
      <c r="M128" s="521">
        <f t="shared" si="4"/>
        <v>0.94533529702084707</v>
      </c>
      <c r="N128" s="522" t="str">
        <f t="shared" si="3"/>
        <v>C</v>
      </c>
    </row>
    <row r="129" spans="1:14" ht="24">
      <c r="A129" s="514">
        <v>134</v>
      </c>
      <c r="B129" s="515">
        <v>371</v>
      </c>
      <c r="C129" s="515" t="s">
        <v>2094</v>
      </c>
      <c r="D129" s="523" t="str">
        <f>IF(C129="SINAPI",VLOOKUP(B129,'SINAPI-I'!A:G,2,0),VLOOKUP(B129,'COT.MERCADO'!A:I,2,0))</f>
        <v>ARGAMASSA INDUSTRIALIZADA MULTIUSO, PARA REVESTIMENTO INTERNO E EXTERNO E ASSENTAMENTO DE BLOCOS DIVERSOS</v>
      </c>
      <c r="E129" s="517" t="s">
        <v>1141</v>
      </c>
      <c r="F129" s="514" t="str">
        <f>IF(C129="SINAPI",VLOOKUP(B129,'SINAPI-I'!A:G,3,0),VLOOKUP(B129,'COT.MERCADO'!A:I,7,0))</f>
        <v>KG</v>
      </c>
      <c r="G129" s="518">
        <v>1033.981</v>
      </c>
      <c r="H129" s="519">
        <f>IF(C129="SINAPI",VLOOKUP(B129,'SINAPI-I'!A:G,4,0),VLOOKUP(B129,'COT.MERCADO'!A:I,8,0))</f>
        <v>0.79</v>
      </c>
      <c r="I129" s="519">
        <f>IF(E129="Mão de Obra",H129*(1+'BDI-M.O.FIXA'!$K$6),H129*(1+'BDI-Mat.Equip.'!$K$6))</f>
        <v>0.93325031782406076</v>
      </c>
      <c r="J129" s="519">
        <f t="shared" si="0"/>
        <v>816.84499000000005</v>
      </c>
      <c r="K129" s="519">
        <f t="shared" si="1"/>
        <v>964.96309687404016</v>
      </c>
      <c r="L129" s="520">
        <f t="shared" si="2"/>
        <v>1.7550401051952035E-3</v>
      </c>
      <c r="M129" s="521">
        <f t="shared" si="4"/>
        <v>0.94709033712604229</v>
      </c>
      <c r="N129" s="522" t="str">
        <f t="shared" si="3"/>
        <v>C</v>
      </c>
    </row>
    <row r="130" spans="1:14">
      <c r="A130" s="514">
        <v>135</v>
      </c>
      <c r="B130" s="515" t="s">
        <v>248</v>
      </c>
      <c r="C130" s="515" t="s">
        <v>915</v>
      </c>
      <c r="D130" s="524" t="str">
        <f>IF(C130="SINAPI",VLOOKUP(B130,'SINAPI-I'!A:G,2,0),VLOOKUP(B130,'COT.MERCADO'!A:I,2,0))</f>
        <v>KIT MOTOR PPA 1/4HP, 500KG, DESLIZANTE, INCLUÍNDO 2 CONTROLE E 5M DE CREMALHEIRA</v>
      </c>
      <c r="E130" s="517" t="s">
        <v>1141</v>
      </c>
      <c r="F130" s="514" t="str">
        <f>IF(C130="SINAPI",VLOOKUP(B130,'SINAPI-I'!A:G,3,0),VLOOKUP(B130,'COT.MERCADO'!A:I,7,0))</f>
        <v>UN</v>
      </c>
      <c r="G130" s="518">
        <v>0.8206</v>
      </c>
      <c r="H130" s="519">
        <f>IF(C130="SINAPI",VLOOKUP(B130,'SINAPI-I'!A:G,4,0),VLOOKUP(B130,'COT.MERCADO'!A:I,8,0))</f>
        <v>667.08</v>
      </c>
      <c r="I130" s="519">
        <f>IF(E130="Mão de Obra",H130*(1+'BDI-M.O.FIXA'!$K$6),H130*(1+'BDI-Mat.Equip.'!$K$6))</f>
        <v>788.04129368870178</v>
      </c>
      <c r="J130" s="519">
        <f t="shared" si="0"/>
        <v>547.40584799999999</v>
      </c>
      <c r="K130" s="519">
        <f t="shared" si="1"/>
        <v>646.66668560094865</v>
      </c>
      <c r="L130" s="520">
        <f t="shared" si="2"/>
        <v>1.1761340631573065E-3</v>
      </c>
      <c r="M130" s="521">
        <f t="shared" si="4"/>
        <v>0.9482664711891996</v>
      </c>
      <c r="N130" s="522" t="str">
        <f t="shared" si="3"/>
        <v>C</v>
      </c>
    </row>
    <row r="131" spans="1:14">
      <c r="A131" s="514">
        <v>136</v>
      </c>
      <c r="B131" s="515">
        <v>34639</v>
      </c>
      <c r="C131" s="515" t="s">
        <v>2094</v>
      </c>
      <c r="D131" s="523" t="str">
        <f>IF(C131="SINAPI",VLOOKUP(B131,'SINAPI-I'!A:G,2,0),VLOOKUP(B131,'COT.MERCADO'!A:I,2,0))</f>
        <v>CAIXA D'AGUA EM POLIETILENO 1500 LITROS, COM TAMPA</v>
      </c>
      <c r="E131" s="517" t="s">
        <v>1141</v>
      </c>
      <c r="F131" s="514" t="str">
        <f>IF(C131="SINAPI",VLOOKUP(B131,'SINAPI-I'!A:G,3,0),VLOOKUP(B131,'COT.MERCADO'!A:I,7,0))</f>
        <v>UN</v>
      </c>
      <c r="G131" s="518">
        <v>0.54710000000000003</v>
      </c>
      <c r="H131" s="519">
        <f>IF(C131="SINAPI",VLOOKUP(B131,'SINAPI-I'!A:G,4,0),VLOOKUP(B131,'COT.MERCADO'!A:I,8,0))</f>
        <v>1013.46</v>
      </c>
      <c r="I131" s="519">
        <f>IF(E131="Mão de Obra",H131*(1+'BDI-M.O.FIXA'!$K$6),H131*(1+'BDI-Mat.Equip.'!$K$6))</f>
        <v>1197.2302115214843</v>
      </c>
      <c r="J131" s="519">
        <f t="shared" si="0"/>
        <v>554.46396600000003</v>
      </c>
      <c r="K131" s="519">
        <f t="shared" si="1"/>
        <v>655.0046487234041</v>
      </c>
      <c r="L131" s="520">
        <f t="shared" si="2"/>
        <v>1.1912988500004018E-3</v>
      </c>
      <c r="M131" s="521">
        <f t="shared" si="4"/>
        <v>0.94945777003919996</v>
      </c>
      <c r="N131" s="522" t="str">
        <f t="shared" si="3"/>
        <v>C</v>
      </c>
    </row>
    <row r="132" spans="1:14" ht="36">
      <c r="A132" s="514">
        <v>137</v>
      </c>
      <c r="B132" s="515">
        <v>3081</v>
      </c>
      <c r="C132" s="515" t="s">
        <v>2094</v>
      </c>
      <c r="D132" s="523" t="str">
        <f>IF(C132="SINAPI",VLOOKUP(B132,'SINAPI-I'!A:G,2,0),VLOOKUP(B132,'COT.MERCADO'!A:I,2,0))</f>
        <v>FECHADURA ESPELHO PARA PORTA EXTERNA, EM ACO INOX (MAQUINA, TESTA E CONTRA-TESTA) E EM ZAMAC (MACANETA, LINGUETA E TRINCOS) COM ACABAMENTO CROMADO, MAQUINA DE 55 MM, INCLUINDO CHAVE TIPO CILINDRO</v>
      </c>
      <c r="E132" s="517" t="s">
        <v>1141</v>
      </c>
      <c r="F132" s="514" t="str">
        <f>IF(C132="SINAPI",VLOOKUP(B132,'SINAPI-I'!A:G,3,0),VLOOKUP(B132,'COT.MERCADO'!A:I,7,0))</f>
        <v>CJ</v>
      </c>
      <c r="G132" s="518">
        <v>4.1031000000000004</v>
      </c>
      <c r="H132" s="519">
        <f>IF(C132="SINAPI",VLOOKUP(B132,'SINAPI-I'!A:G,4,0),VLOOKUP(B132,'COT.MERCADO'!A:I,8,0))</f>
        <v>150.16</v>
      </c>
      <c r="I132" s="519">
        <f>IF(E132="Mão de Obra",H132*(1+'BDI-M.O.FIXA'!$K$6),H132*(1+'BDI-Mat.Equip.'!$K$6))</f>
        <v>177.38844015754552</v>
      </c>
      <c r="J132" s="519">
        <f t="shared" si="0"/>
        <v>616.12149600000009</v>
      </c>
      <c r="K132" s="519">
        <f t="shared" si="1"/>
        <v>727.8425088104251</v>
      </c>
      <c r="L132" s="520">
        <f t="shared" si="2"/>
        <v>1.323773724991404E-3</v>
      </c>
      <c r="M132" s="521">
        <f t="shared" si="4"/>
        <v>0.95078154376419133</v>
      </c>
      <c r="N132" s="522" t="str">
        <f t="shared" si="3"/>
        <v>C</v>
      </c>
    </row>
    <row r="133" spans="1:14">
      <c r="A133" s="514">
        <v>138</v>
      </c>
      <c r="B133" s="515">
        <v>7356</v>
      </c>
      <c r="C133" s="515" t="s">
        <v>2094</v>
      </c>
      <c r="D133" s="523" t="str">
        <f>IF(C133="SINAPI",VLOOKUP(B133,'SINAPI-I'!A:G,2,0),VLOOKUP(B133,'COT.MERCADO'!A:I,2,0))</f>
        <v>TINTA LATEX ACRILICA PREMIUM, COR BRANCO FOSCO</v>
      </c>
      <c r="E133" s="517" t="s">
        <v>1141</v>
      </c>
      <c r="F133" s="514" t="str">
        <f>IF(C133="SINAPI",VLOOKUP(B133,'SINAPI-I'!A:G,3,0),VLOOKUP(B133,'COT.MERCADO'!A:I,7,0))</f>
        <v>L</v>
      </c>
      <c r="G133" s="518">
        <v>19.9329</v>
      </c>
      <c r="H133" s="519">
        <f>IF(C133="SINAPI",VLOOKUP(B133,'SINAPI-I'!A:G,4,0),VLOOKUP(B133,'COT.MERCADO'!A:I,8,0))</f>
        <v>26.61</v>
      </c>
      <c r="I133" s="519">
        <f>IF(E133="Mão de Obra",H133*(1+'BDI-M.O.FIXA'!$K$6),H133*(1+'BDI-Mat.Equip.'!$K$6))</f>
        <v>31.435178426959816</v>
      </c>
      <c r="J133" s="519">
        <f t="shared" si="0"/>
        <v>530.41446899999994</v>
      </c>
      <c r="K133" s="519">
        <f t="shared" si="1"/>
        <v>626.5942680667473</v>
      </c>
      <c r="L133" s="520">
        <f t="shared" si="2"/>
        <v>1.1396270735171161E-3</v>
      </c>
      <c r="M133" s="521">
        <f t="shared" si="4"/>
        <v>0.95192117083770844</v>
      </c>
      <c r="N133" s="522" t="str">
        <f t="shared" si="3"/>
        <v>C</v>
      </c>
    </row>
    <row r="134" spans="1:14">
      <c r="A134" s="514">
        <v>139</v>
      </c>
      <c r="B134" s="515">
        <v>39390</v>
      </c>
      <c r="C134" s="515" t="s">
        <v>2094</v>
      </c>
      <c r="D134" s="523" t="str">
        <f>IF(C134="SINAPI",VLOOKUP(B134,'SINAPI-I'!A:G,2,0),VLOOKUP(B134,'COT.MERCADO'!A:I,2,0))</f>
        <v>LUMINARIA LED REFLETOR RETANGULAR BIVOLT, LUZ BRANCA, 30 W</v>
      </c>
      <c r="E134" s="517" t="s">
        <v>1141</v>
      </c>
      <c r="F134" s="514" t="str">
        <f>IF(C134="SINAPI",VLOOKUP(B134,'SINAPI-I'!A:G,3,0),VLOOKUP(B134,'COT.MERCADO'!A:I,7,0))</f>
        <v>UN</v>
      </c>
      <c r="G134" s="518">
        <v>11.2151</v>
      </c>
      <c r="H134" s="519">
        <f>IF(C134="SINAPI",VLOOKUP(B134,'SINAPI-I'!A:G,4,0),VLOOKUP(B134,'COT.MERCADO'!A:I,8,0))</f>
        <v>43.37</v>
      </c>
      <c r="I134" s="519">
        <f>IF(E134="Mão de Obra",H134*(1+'BDI-M.O.FIXA'!$K$6),H134*(1+'BDI-Mat.Equip.'!$K$6))</f>
        <v>51.234261119024694</v>
      </c>
      <c r="J134" s="519">
        <f t="shared" si="0"/>
        <v>486.39888699999995</v>
      </c>
      <c r="K134" s="519">
        <f t="shared" si="1"/>
        <v>574.59736187597377</v>
      </c>
      <c r="L134" s="520">
        <f t="shared" si="2"/>
        <v>1.0450569744050332E-3</v>
      </c>
      <c r="M134" s="521">
        <f t="shared" si="4"/>
        <v>0.95296622781211349</v>
      </c>
      <c r="N134" s="522" t="str">
        <f t="shared" si="3"/>
        <v>C</v>
      </c>
    </row>
    <row r="135" spans="1:14">
      <c r="A135" s="514">
        <v>140</v>
      </c>
      <c r="B135" s="515" t="s">
        <v>254</v>
      </c>
      <c r="C135" s="515" t="s">
        <v>915</v>
      </c>
      <c r="D135" s="524" t="str">
        <f>IF(C135="SINAPI",VLOOKUP(B135,'SINAPI-I'!A:G,2,0),VLOOKUP(B135,'COT.MERCADO'!A:I,2,0))</f>
        <v>VENTILADOR DE PAREDE 50CM COM 6 PÁS, 200W BIVOLT</v>
      </c>
      <c r="E135" s="517" t="s">
        <v>1141</v>
      </c>
      <c r="F135" s="514" t="str">
        <f>IF(C135="SINAPI",VLOOKUP(B135,'SINAPI-I'!A:G,3,0),VLOOKUP(B135,'COT.MERCADO'!A:I,7,0))</f>
        <v>UN</v>
      </c>
      <c r="G135" s="518">
        <v>2.4619</v>
      </c>
      <c r="H135" s="519">
        <f>IF(C135="SINAPI",VLOOKUP(B135,'SINAPI-I'!A:G,4,0),VLOOKUP(B135,'COT.MERCADO'!A:I,8,0))</f>
        <v>199.9</v>
      </c>
      <c r="I135" s="519">
        <f>IF(E135="Mão de Obra",H135*(1+'BDI-M.O.FIXA'!$K$6),H135*(1+'BDI-Mat.Equip.'!$K$6))</f>
        <v>236.14777029497435</v>
      </c>
      <c r="J135" s="519">
        <f t="shared" si="0"/>
        <v>492.13380999999998</v>
      </c>
      <c r="K135" s="519">
        <f t="shared" si="1"/>
        <v>581.37219568919738</v>
      </c>
      <c r="L135" s="520">
        <f t="shared" si="2"/>
        <v>1.0573787979926477E-3</v>
      </c>
      <c r="M135" s="521">
        <f t="shared" si="4"/>
        <v>0.9540236066101061</v>
      </c>
      <c r="N135" s="522" t="str">
        <f t="shared" si="3"/>
        <v>C</v>
      </c>
    </row>
    <row r="136" spans="1:14">
      <c r="A136" s="514">
        <v>141</v>
      </c>
      <c r="B136" s="515" t="s">
        <v>256</v>
      </c>
      <c r="C136" s="515" t="s">
        <v>915</v>
      </c>
      <c r="D136" s="516" t="str">
        <f>IF(C136="SINAPI",VLOOKUP(B136,'SINAPI-I'!A:G,2,0),VLOOKUP(B136,'COT.MERCADO'!A:I,2,0))</f>
        <v>QUADRO DE COMANDO DE PVC TIPO CC PLAST 30X20X17CM COM TAMPA TRANSPARENTE. REF. CEMAR</v>
      </c>
      <c r="E136" s="517" t="s">
        <v>1141</v>
      </c>
      <c r="F136" s="514" t="str">
        <f>IF(C136="SINAPI",VLOOKUP(B136,'SINAPI-I'!A:G,3,0),VLOOKUP(B136,'COT.MERCADO'!A:I,7,0))</f>
        <v>UN</v>
      </c>
      <c r="G136" s="518">
        <v>1.3676999999999999</v>
      </c>
      <c r="H136" s="519">
        <f>IF(C136="SINAPI",VLOOKUP(B136,'SINAPI-I'!A:G,4,0),VLOOKUP(B136,'COT.MERCADO'!A:I,8,0))</f>
        <v>352.62</v>
      </c>
      <c r="I136" s="519">
        <f>IF(E136="Mão de Obra",H136*(1+'BDI-M.O.FIXA'!$K$6),H136*(1+'BDI-Mat.Equip.'!$K$6))</f>
        <v>416.56041401407629</v>
      </c>
      <c r="J136" s="519">
        <f t="shared" si="0"/>
        <v>482.27837399999999</v>
      </c>
      <c r="K136" s="519">
        <f t="shared" si="1"/>
        <v>569.72967824705211</v>
      </c>
      <c r="L136" s="520">
        <f t="shared" si="2"/>
        <v>1.0362038068426318E-3</v>
      </c>
      <c r="M136" s="521">
        <f t="shared" si="4"/>
        <v>0.95505981041694876</v>
      </c>
      <c r="N136" s="522" t="str">
        <f t="shared" si="3"/>
        <v>C</v>
      </c>
    </row>
    <row r="137" spans="1:14">
      <c r="A137" s="514">
        <v>142</v>
      </c>
      <c r="B137" s="515">
        <v>25067</v>
      </c>
      <c r="C137" s="515" t="s">
        <v>2094</v>
      </c>
      <c r="D137" s="523" t="str">
        <f>IF(C137="SINAPI",VLOOKUP(B137,'SINAPI-I'!A:G,2,0),VLOOKUP(B137,'COT.MERCADO'!A:I,2,0))</f>
        <v>BLOCO DE CONCRETO ESTRUTURAL 19 X 19 X 39 CM, FBK 4,5 MPA (NBR 6136)</v>
      </c>
      <c r="E137" s="517" t="s">
        <v>1141</v>
      </c>
      <c r="F137" s="514" t="str">
        <f>IF(C137="SINAPI",VLOOKUP(B137,'SINAPI-I'!A:G,3,0),VLOOKUP(B137,'COT.MERCADO'!A:I,7,0))</f>
        <v>UN</v>
      </c>
      <c r="G137" s="518">
        <v>111.88509999999999</v>
      </c>
      <c r="H137" s="519">
        <f>IF(C137="SINAPI",VLOOKUP(B137,'SINAPI-I'!A:G,4,0),VLOOKUP(B137,'COT.MERCADO'!A:I,8,0))</f>
        <v>4.28</v>
      </c>
      <c r="I137" s="519">
        <f>IF(E137="Mão de Obra",H137*(1+'BDI-M.O.FIXA'!$K$6),H137*(1+'BDI-Mat.Equip.'!$K$6))</f>
        <v>5.0560903294771897</v>
      </c>
      <c r="J137" s="519">
        <f t="shared" si="0"/>
        <v>478.86822799999999</v>
      </c>
      <c r="K137" s="519">
        <f t="shared" si="1"/>
        <v>565.70117212258833</v>
      </c>
      <c r="L137" s="520">
        <f t="shared" si="2"/>
        <v>1.0288769050830081E-3</v>
      </c>
      <c r="M137" s="521">
        <f t="shared" si="4"/>
        <v>0.95608868732203178</v>
      </c>
      <c r="N137" s="522" t="str">
        <f t="shared" si="3"/>
        <v>C</v>
      </c>
    </row>
    <row r="138" spans="1:14">
      <c r="A138" s="514">
        <v>143</v>
      </c>
      <c r="B138" s="515">
        <v>4491</v>
      </c>
      <c r="C138" s="515" t="s">
        <v>2094</v>
      </c>
      <c r="D138" s="523" t="str">
        <f>IF(C138="SINAPI",VLOOKUP(B138,'SINAPI-I'!A:G,2,0),VLOOKUP(B138,'COT.MERCADO'!A:I,2,0))</f>
        <v>PONTALETE *7,5 X 7,5* CM EM PINUS, MISTA OU EQUIVALENTE DA REGIAO - BRUTA</v>
      </c>
      <c r="E138" s="517" t="s">
        <v>1141</v>
      </c>
      <c r="F138" s="514" t="str">
        <f>IF(C138="SINAPI",VLOOKUP(B138,'SINAPI-I'!A:G,3,0),VLOOKUP(B138,'COT.MERCADO'!A:I,7,0))</f>
        <v>M</v>
      </c>
      <c r="G138" s="518">
        <v>64.729600000000005</v>
      </c>
      <c r="H138" s="519">
        <f>IF(C138="SINAPI",VLOOKUP(B138,'SINAPI-I'!A:G,4,0),VLOOKUP(B138,'COT.MERCADO'!A:I,8,0))</f>
        <v>6.78</v>
      </c>
      <c r="I138" s="519">
        <f>IF(E138="Mão de Obra",H138*(1+'BDI-M.O.FIXA'!$K$6),H138*(1+'BDI-Mat.Equip.'!$K$6))</f>
        <v>8.0094141200596596</v>
      </c>
      <c r="J138" s="519">
        <f t="shared" si="0"/>
        <v>438.86668800000007</v>
      </c>
      <c r="K138" s="519">
        <f t="shared" si="1"/>
        <v>518.44617222581383</v>
      </c>
      <c r="L138" s="520">
        <f t="shared" si="2"/>
        <v>9.4293121424934075E-4</v>
      </c>
      <c r="M138" s="521">
        <f t="shared" si="4"/>
        <v>0.95703161853628116</v>
      </c>
      <c r="N138" s="522" t="str">
        <f t="shared" si="3"/>
        <v>C</v>
      </c>
    </row>
    <row r="139" spans="1:14" ht="24">
      <c r="A139" s="514">
        <v>144</v>
      </c>
      <c r="B139" s="515">
        <v>39505</v>
      </c>
      <c r="C139" s="515" t="s">
        <v>2094</v>
      </c>
      <c r="D139" s="523" t="str">
        <f>IF(C139="SINAPI",VLOOKUP(B139,'SINAPI-I'!A:G,2,0),VLOOKUP(B139,'COT.MERCADO'!A:I,2,0))</f>
        <v>PORTA DE MADEIRA, FOLHA PESADA (NBR 15930) DE 900 X 2100 MM, DE 40 MM A 45 MM DE ESPESSURA, NUCLEO SOLIDO, CAPA LISA EM HDF, ACABAMENTO EM PRIMER PARA PINTURA</v>
      </c>
      <c r="E139" s="517" t="s">
        <v>1141</v>
      </c>
      <c r="F139" s="514" t="str">
        <f>IF(C139="SINAPI",VLOOKUP(B139,'SINAPI-I'!A:G,3,0),VLOOKUP(B139,'COT.MERCADO'!A:I,7,0))</f>
        <v>UN</v>
      </c>
      <c r="G139" s="518">
        <v>0.8206</v>
      </c>
      <c r="H139" s="519">
        <f>IF(C139="SINAPI",VLOOKUP(B139,'SINAPI-I'!A:G,4,0),VLOOKUP(B139,'COT.MERCADO'!A:I,8,0))</f>
        <v>507.65</v>
      </c>
      <c r="I139" s="519">
        <f>IF(E139="Mão de Obra",H139*(1+'BDI-M.O.FIXA'!$K$6),H139*(1+'BDI-Mat.Equip.'!$K$6))</f>
        <v>599.70192891567649</v>
      </c>
      <c r="J139" s="519">
        <f t="shared" si="0"/>
        <v>416.57758999999999</v>
      </c>
      <c r="K139" s="519">
        <f t="shared" si="1"/>
        <v>492.11540286820411</v>
      </c>
      <c r="L139" s="520">
        <f t="shared" si="2"/>
        <v>8.9504175985160206E-4</v>
      </c>
      <c r="M139" s="521">
        <f t="shared" si="4"/>
        <v>0.95792666029613271</v>
      </c>
      <c r="N139" s="522" t="str">
        <f t="shared" si="3"/>
        <v>C</v>
      </c>
    </row>
    <row r="140" spans="1:14" ht="36">
      <c r="A140" s="514">
        <v>145</v>
      </c>
      <c r="B140" s="515">
        <v>10521</v>
      </c>
      <c r="C140" s="515" t="s">
        <v>2094</v>
      </c>
      <c r="D140" s="523" t="str">
        <f>IF(C140="SINAPI",VLOOKUP(B140,'SINAPI-I'!A:G,2,0),VLOOKUP(B140,'COT.MERCADO'!A:I,2,0))</f>
        <v>CAIXA DE INCENDIO/ABRIGO PARA MANGUEIRA, DE EMBUTIR/INTERNA, COM 75 X 45 X 17 CM, EM CHAPA DE ACO, PORTA COM VENTILACAO, VISOR COM A INSCRICAO "INCENDIO", SUPORTE/CESTA INTERNA PARA A MANGUEIRA, PINTURA ELETROSTATICA VERMELHA</v>
      </c>
      <c r="E140" s="517" t="s">
        <v>1141</v>
      </c>
      <c r="F140" s="514" t="str">
        <f>IF(C140="SINAPI",VLOOKUP(B140,'SINAPI-I'!A:G,3,0),VLOOKUP(B140,'COT.MERCADO'!A:I,7,0))</f>
        <v>UN</v>
      </c>
      <c r="G140" s="518">
        <v>1.0942000000000001</v>
      </c>
      <c r="H140" s="519">
        <f>IF(C140="SINAPI",VLOOKUP(B140,'SINAPI-I'!A:G,4,0),VLOOKUP(B140,'COT.MERCADO'!A:I,8,0))</f>
        <v>391.36</v>
      </c>
      <c r="I140" s="519">
        <f>IF(E140="Mão de Obra",H140*(1+'BDI-M.O.FIXA'!$K$6),H140*(1+'BDI-Mat.Equip.'!$K$6))</f>
        <v>462.32511947294228</v>
      </c>
      <c r="J140" s="519">
        <f t="shared" si="0"/>
        <v>428.22611200000006</v>
      </c>
      <c r="K140" s="519">
        <f t="shared" si="1"/>
        <v>505.87614572729348</v>
      </c>
      <c r="L140" s="520">
        <f t="shared" si="2"/>
        <v>9.2006930305321818E-4</v>
      </c>
      <c r="M140" s="521">
        <f t="shared" si="4"/>
        <v>0.95884672959918593</v>
      </c>
      <c r="N140" s="522" t="str">
        <f t="shared" si="3"/>
        <v>C</v>
      </c>
    </row>
    <row r="141" spans="1:14">
      <c r="A141" s="514">
        <v>146</v>
      </c>
      <c r="B141" s="515">
        <v>38191</v>
      </c>
      <c r="C141" s="515" t="s">
        <v>2094</v>
      </c>
      <c r="D141" s="523" t="str">
        <f>IF(C141="SINAPI",VLOOKUP(B141,'SINAPI-I'!A:G,2,0),VLOOKUP(B141,'COT.MERCADO'!A:I,2,0))</f>
        <v>LAMPADA FLUORESCENTE COMPACTA 2U BRANCA 15 W, BASE E27 (127/220 V)</v>
      </c>
      <c r="E141" s="517" t="s">
        <v>1141</v>
      </c>
      <c r="F141" s="514" t="str">
        <f>IF(C141="SINAPI",VLOOKUP(B141,'SINAPI-I'!A:G,3,0),VLOOKUP(B141,'COT.MERCADO'!A:I,7,0))</f>
        <v>UN</v>
      </c>
      <c r="G141" s="518">
        <v>28.721699999999998</v>
      </c>
      <c r="H141" s="519">
        <f>IF(C141="SINAPI",VLOOKUP(B141,'SINAPI-I'!A:G,4,0),VLOOKUP(B141,'COT.MERCADO'!A:I,8,0))</f>
        <v>16.07</v>
      </c>
      <c r="I141" s="519">
        <f>IF(E141="Mão de Obra",H141*(1+'BDI-M.O.FIXA'!$K$6),H141*(1+'BDI-Mat.Equip.'!$K$6))</f>
        <v>18.983965325864119</v>
      </c>
      <c r="J141" s="519">
        <f t="shared" si="0"/>
        <v>461.55771899999996</v>
      </c>
      <c r="K141" s="519">
        <f t="shared" si="1"/>
        <v>545.25175689987145</v>
      </c>
      <c r="L141" s="520">
        <f t="shared" si="2"/>
        <v>9.9168424563321131E-4</v>
      </c>
      <c r="M141" s="521">
        <f t="shared" si="4"/>
        <v>0.95983841384481916</v>
      </c>
      <c r="N141" s="522" t="str">
        <f t="shared" si="3"/>
        <v>C</v>
      </c>
    </row>
    <row r="142" spans="1:14">
      <c r="A142" s="514">
        <v>147</v>
      </c>
      <c r="B142" s="515">
        <v>156</v>
      </c>
      <c r="C142" s="515" t="s">
        <v>2094</v>
      </c>
      <c r="D142" s="523" t="str">
        <f>IF(C142="SINAPI",VLOOKUP(B142,'SINAPI-I'!A:G,2,0),VLOOKUP(B142,'COT.MERCADO'!A:I,2,0))</f>
        <v>ADESIVO ESTRUTURAL A BASE DE RESINA EPOXI, BICOMPONENTE, FLUIDO</v>
      </c>
      <c r="E142" s="517" t="s">
        <v>1141</v>
      </c>
      <c r="F142" s="514" t="str">
        <f>IF(C142="SINAPI",VLOOKUP(B142,'SINAPI-I'!A:G,3,0),VLOOKUP(B142,'COT.MERCADO'!A:I,7,0))</f>
        <v>KG</v>
      </c>
      <c r="G142" s="518">
        <v>8.2882999999999996</v>
      </c>
      <c r="H142" s="519">
        <f>IF(C142="SINAPI",VLOOKUP(B142,'SINAPI-I'!A:G,4,0),VLOOKUP(B142,'COT.MERCADO'!A:I,8,0))</f>
        <v>51.8</v>
      </c>
      <c r="I142" s="519">
        <f>IF(E142="Mão de Obra",H142*(1+'BDI-M.O.FIXA'!$K$6),H142*(1+'BDI-Mat.Equip.'!$K$6))</f>
        <v>61.192868940868784</v>
      </c>
      <c r="J142" s="519">
        <f t="shared" si="0"/>
        <v>429.33393999999993</v>
      </c>
      <c r="K142" s="519">
        <f t="shared" si="1"/>
        <v>507.18485564260271</v>
      </c>
      <c r="L142" s="520">
        <f t="shared" si="2"/>
        <v>9.2244953748381439E-4</v>
      </c>
      <c r="M142" s="521">
        <f t="shared" si="4"/>
        <v>0.96076086338230293</v>
      </c>
      <c r="N142" s="522" t="str">
        <f t="shared" si="3"/>
        <v>C</v>
      </c>
    </row>
    <row r="143" spans="1:14">
      <c r="A143" s="514">
        <v>148</v>
      </c>
      <c r="B143" s="515">
        <v>1379</v>
      </c>
      <c r="C143" s="515" t="s">
        <v>2094</v>
      </c>
      <c r="D143" s="523" t="str">
        <f>IF(C143="SINAPI",VLOOKUP(B143,'SINAPI-I'!A:G,2,0),VLOOKUP(B143,'COT.MERCADO'!A:I,2,0))</f>
        <v>CIMENTO PORTLAND COMPOSTO CP II-32</v>
      </c>
      <c r="E143" s="517" t="s">
        <v>1141</v>
      </c>
      <c r="F143" s="514" t="str">
        <f>IF(C143="SINAPI",VLOOKUP(B143,'SINAPI-I'!A:G,3,0),VLOOKUP(B143,'COT.MERCADO'!A:I,7,0))</f>
        <v>KG</v>
      </c>
      <c r="G143" s="518">
        <v>596.30449999999996</v>
      </c>
      <c r="H143" s="519">
        <f>IF(C143="SINAPI",VLOOKUP(B143,'SINAPI-I'!A:G,4,0),VLOOKUP(B143,'COT.MERCADO'!A:I,8,0))</f>
        <v>0.66</v>
      </c>
      <c r="I143" s="519">
        <f>IF(E143="Mão de Obra",H143*(1+'BDI-M.O.FIXA'!$K$6),H143*(1+'BDI-Mat.Equip.'!$K$6))</f>
        <v>0.7796774807137723</v>
      </c>
      <c r="J143" s="519">
        <f t="shared" si="0"/>
        <v>393.56097</v>
      </c>
      <c r="K143" s="519">
        <f t="shared" si="1"/>
        <v>464.9251902982856</v>
      </c>
      <c r="L143" s="520">
        <f t="shared" si="2"/>
        <v>8.4558918111198337E-4</v>
      </c>
      <c r="M143" s="521">
        <f t="shared" si="4"/>
        <v>0.96160645256341493</v>
      </c>
      <c r="N143" s="522" t="str">
        <f t="shared" si="3"/>
        <v>C</v>
      </c>
    </row>
    <row r="144" spans="1:14" ht="36">
      <c r="A144" s="514">
        <v>149</v>
      </c>
      <c r="B144" s="515">
        <v>13390</v>
      </c>
      <c r="C144" s="515" t="s">
        <v>2094</v>
      </c>
      <c r="D144" s="523" t="str">
        <f>IF(C144="SINAPI",VLOOKUP(B144,'SINAPI-I'!A:G,2,0),VLOOKUP(B144,'COT.MERCADO'!A:I,2,0))</f>
        <v>REFLETOR REDONDO EM ALUMINIO ANODIZADO PARA LAMPADA VAPOR DE MERCURIO/SODIO, CORPO EM ALUMINIO COM PINTURA EPOXI, PARA LAMPADA E-27 DE 300 W, COM SUPORTE REDONDO E ALCA REGULAVEL PARA FIXACAO.</v>
      </c>
      <c r="E144" s="517" t="s">
        <v>1141</v>
      </c>
      <c r="F144" s="514" t="str">
        <f>IF(C144="SINAPI",VLOOKUP(B144,'SINAPI-I'!A:G,3,0),VLOOKUP(B144,'COT.MERCADO'!A:I,7,0))</f>
        <v>UN</v>
      </c>
      <c r="G144" s="518">
        <v>1.9148000000000001</v>
      </c>
      <c r="H144" s="519">
        <f>IF(C144="SINAPI",VLOOKUP(B144,'SINAPI-I'!A:G,4,0),VLOOKUP(B144,'COT.MERCADO'!A:I,8,0))</f>
        <v>168.3</v>
      </c>
      <c r="I144" s="519">
        <f>IF(E144="Mão de Obra",H144*(1+'BDI-M.O.FIXA'!$K$6),H144*(1+'BDI-Mat.Equip.'!$K$6))</f>
        <v>198.81775758201192</v>
      </c>
      <c r="J144" s="519">
        <f t="shared" si="0"/>
        <v>322.26084000000003</v>
      </c>
      <c r="K144" s="519">
        <f t="shared" si="1"/>
        <v>380.69624221803645</v>
      </c>
      <c r="L144" s="520">
        <f t="shared" si="2"/>
        <v>6.9239660579162592E-4</v>
      </c>
      <c r="M144" s="521">
        <f t="shared" si="4"/>
        <v>0.9622988491692066</v>
      </c>
      <c r="N144" s="522" t="str">
        <f t="shared" si="3"/>
        <v>C</v>
      </c>
    </row>
    <row r="145" spans="1:14" ht="24">
      <c r="A145" s="514">
        <v>150</v>
      </c>
      <c r="B145" s="515">
        <v>13395</v>
      </c>
      <c r="C145" s="515" t="s">
        <v>2094</v>
      </c>
      <c r="D145" s="523" t="str">
        <f>IF(C145="SINAPI",VLOOKUP(B145,'SINAPI-I'!A:G,2,0),VLOOKUP(B145,'COT.MERCADO'!A:I,2,0))</f>
        <v>QUADRO DE DISTRIBUICAO COM BARRAMENTO TRIFASICO, DE EMBUTIR, EM CHAPA DE ACO GALVANIZADO, PARA 18 DISJUNTORES DIN, 100 A, INCLUINDO BARRAMENTO</v>
      </c>
      <c r="E145" s="517" t="s">
        <v>1141</v>
      </c>
      <c r="F145" s="514" t="str">
        <f>IF(C145="SINAPI",VLOOKUP(B145,'SINAPI-I'!A:G,3,0),VLOOKUP(B145,'COT.MERCADO'!A:I,7,0))</f>
        <v>UN</v>
      </c>
      <c r="G145" s="518">
        <v>0.54710000000000003</v>
      </c>
      <c r="H145" s="519">
        <f>IF(C145="SINAPI",VLOOKUP(B145,'SINAPI-I'!A:G,4,0),VLOOKUP(B145,'COT.MERCADO'!A:I,8,0))</f>
        <v>688.07</v>
      </c>
      <c r="I145" s="519">
        <f>IF(E145="Mão de Obra",H145*(1+'BDI-M.O.FIXA'!$K$6),H145*(1+'BDI-Mat.Equip.'!$K$6))</f>
        <v>812.83740023443227</v>
      </c>
      <c r="J145" s="519">
        <f t="shared" si="0"/>
        <v>376.44309700000002</v>
      </c>
      <c r="K145" s="519">
        <f t="shared" si="1"/>
        <v>444.70334166825791</v>
      </c>
      <c r="L145" s="520">
        <f t="shared" si="2"/>
        <v>8.0881041157991086E-4</v>
      </c>
      <c r="M145" s="521">
        <f t="shared" si="4"/>
        <v>0.96310765958078648</v>
      </c>
      <c r="N145" s="522" t="str">
        <f t="shared" si="3"/>
        <v>C</v>
      </c>
    </row>
    <row r="146" spans="1:14" ht="24">
      <c r="A146" s="514">
        <v>151</v>
      </c>
      <c r="B146" s="515">
        <v>12359</v>
      </c>
      <c r="C146" s="515" t="s">
        <v>2094</v>
      </c>
      <c r="D146" s="523" t="str">
        <f>IF(C146="SINAPI",VLOOKUP(B146,'SINAPI-I'!A:G,2,0),VLOOKUP(B146,'COT.MERCADO'!A:I,2,0))</f>
        <v>RELE TERMICO BIMETAL PARA USO EM MOTORES TRIFASICOS, TENSAO 380 V, POTENCIA ATE 15 CV, CORRENTE NOMINAL MAXIMA 22 A</v>
      </c>
      <c r="E146" s="517" t="s">
        <v>1141</v>
      </c>
      <c r="F146" s="514" t="str">
        <f>IF(C146="SINAPI",VLOOKUP(B146,'SINAPI-I'!A:G,3,0),VLOOKUP(B146,'COT.MERCADO'!A:I,7,0))</f>
        <v>UN</v>
      </c>
      <c r="G146" s="518">
        <v>3.2825000000000002</v>
      </c>
      <c r="H146" s="519">
        <f>IF(C146="SINAPI",VLOOKUP(B146,'SINAPI-I'!A:G,4,0),VLOOKUP(B146,'COT.MERCADO'!A:I,8,0))</f>
        <v>100.23</v>
      </c>
      <c r="I146" s="519">
        <f>IF(E146="Mão de Obra",H146*(1+'BDI-M.O.FIXA'!$K$6),H146*(1+'BDI-Mat.Equip.'!$K$6))</f>
        <v>118.40465741203241</v>
      </c>
      <c r="J146" s="519">
        <f t="shared" si="0"/>
        <v>329.00497500000006</v>
      </c>
      <c r="K146" s="519">
        <f t="shared" si="1"/>
        <v>388.66328795499641</v>
      </c>
      <c r="L146" s="520">
        <f t="shared" si="2"/>
        <v>7.0688678146112551E-4</v>
      </c>
      <c r="M146" s="521">
        <f t="shared" si="4"/>
        <v>0.96381454636224762</v>
      </c>
      <c r="N146" s="522" t="str">
        <f t="shared" si="3"/>
        <v>C</v>
      </c>
    </row>
    <row r="147" spans="1:14">
      <c r="A147" s="514">
        <v>152</v>
      </c>
      <c r="B147" s="515">
        <v>10415</v>
      </c>
      <c r="C147" s="515" t="s">
        <v>2094</v>
      </c>
      <c r="D147" s="523" t="str">
        <f>IF(C147="SINAPI",VLOOKUP(B147,'SINAPI-I'!A:G,2,0),VLOOKUP(B147,'COT.MERCADO'!A:I,2,0))</f>
        <v>VALVULA DE RETENCAO VERTICAL, DE BRONZE (PN-16), 4", 200 PSI, EXTREMIDADES COM ROSCA</v>
      </c>
      <c r="E147" s="517" t="s">
        <v>1141</v>
      </c>
      <c r="F147" s="514" t="str">
        <f>IF(C147="SINAPI",VLOOKUP(B147,'SINAPI-I'!A:G,3,0),VLOOKUP(B147,'COT.MERCADO'!A:I,7,0))</f>
        <v>UN</v>
      </c>
      <c r="G147" s="518">
        <v>0.54710000000000003</v>
      </c>
      <c r="H147" s="519">
        <f>IF(C147="SINAPI",VLOOKUP(B147,'SINAPI-I'!A:G,4,0),VLOOKUP(B147,'COT.MERCADO'!A:I,8,0))</f>
        <v>575.26</v>
      </c>
      <c r="I147" s="519">
        <f>IF(E147="Mão de Obra",H147*(1+'BDI-M.O.FIXA'!$K$6),H147*(1+'BDI-Mat.Equip.'!$K$6))</f>
        <v>679.57161750818875</v>
      </c>
      <c r="J147" s="519">
        <f t="shared" si="0"/>
        <v>314.72474600000004</v>
      </c>
      <c r="K147" s="519">
        <f t="shared" si="1"/>
        <v>371.79363193873007</v>
      </c>
      <c r="L147" s="520">
        <f t="shared" si="2"/>
        <v>6.7620485904843907E-4</v>
      </c>
      <c r="M147" s="521">
        <f t="shared" si="4"/>
        <v>0.96449075122129602</v>
      </c>
      <c r="N147" s="522" t="str">
        <f t="shared" si="3"/>
        <v>C</v>
      </c>
    </row>
    <row r="148" spans="1:14">
      <c r="A148" s="514">
        <v>153</v>
      </c>
      <c r="B148" s="515">
        <v>37587</v>
      </c>
      <c r="C148" s="515" t="s">
        <v>2094</v>
      </c>
      <c r="D148" s="523" t="str">
        <f>IF(C148="SINAPI",VLOOKUP(B148,'SINAPI-I'!A:G,2,0),VLOOKUP(B148,'COT.MERCADO'!A:I,2,0))</f>
        <v>MISTURADOR MONOCOMANDO PARA CHUVEIRO, BASE BRUTA, METALICO COM ACABAMENTO CROMADO</v>
      </c>
      <c r="E148" s="517" t="s">
        <v>1141</v>
      </c>
      <c r="F148" s="514" t="str">
        <f>IF(C148="SINAPI",VLOOKUP(B148,'SINAPI-I'!A:G,3,0),VLOOKUP(B148,'COT.MERCADO'!A:I,7,0))</f>
        <v>UN</v>
      </c>
      <c r="G148" s="518">
        <v>0.8206</v>
      </c>
      <c r="H148" s="519">
        <f>IF(C148="SINAPI",VLOOKUP(B148,'SINAPI-I'!A:G,4,0),VLOOKUP(B148,'COT.MERCADO'!A:I,8,0))</f>
        <v>408.87</v>
      </c>
      <c r="I148" s="519">
        <f>IF(E148="Mão de Obra",H148*(1+'BDI-M.O.FIXA'!$K$6),H148*(1+'BDI-Mat.Equip.'!$K$6))</f>
        <v>483.01019930218189</v>
      </c>
      <c r="J148" s="519">
        <f t="shared" si="0"/>
        <v>335.51872200000003</v>
      </c>
      <c r="K148" s="519">
        <f t="shared" si="1"/>
        <v>396.35816954737044</v>
      </c>
      <c r="L148" s="520">
        <f t="shared" si="2"/>
        <v>7.208819547927204E-4</v>
      </c>
      <c r="M148" s="521">
        <f t="shared" si="4"/>
        <v>0.96521163317608871</v>
      </c>
      <c r="N148" s="522" t="str">
        <f t="shared" si="3"/>
        <v>C</v>
      </c>
    </row>
    <row r="149" spans="1:14" ht="24">
      <c r="A149" s="514">
        <v>154</v>
      </c>
      <c r="B149" s="515">
        <v>42439</v>
      </c>
      <c r="C149" s="515" t="s">
        <v>2094</v>
      </c>
      <c r="D149" s="523" t="str">
        <f>IF(C149="SINAPI",VLOOKUP(B149,'SINAPI-I'!A:G,2,0),VLOOKUP(B149,'COT.MERCADO'!A:I,2,0))</f>
        <v>BANCO COM ENCOSTO, 1,60M* DE COMPRIMENTO, EM TUBO DE ACO CARBONO E PINTURA NO PROCESSO ELETROSTATICO - PARA ACADEMIA AO AR LIVRE / ACADEMIA DA TERCEIRA IDADE - ATI</v>
      </c>
      <c r="E149" s="517" t="s">
        <v>1141</v>
      </c>
      <c r="F149" s="514" t="str">
        <f>IF(C149="SINAPI",VLOOKUP(B149,'SINAPI-I'!A:G,3,0),VLOOKUP(B149,'COT.MERCADO'!A:I,7,0))</f>
        <v>UN</v>
      </c>
      <c r="G149" s="518">
        <v>0.27350000000000002</v>
      </c>
      <c r="H149" s="519">
        <f>IF(C149="SINAPI",VLOOKUP(B149,'SINAPI-I'!A:G,4,0),VLOOKUP(B149,'COT.MERCADO'!A:I,8,0))</f>
        <v>1197.21</v>
      </c>
      <c r="I149" s="519">
        <f>IF(E149="Mão de Obra",H149*(1+'BDI-M.O.FIXA'!$K$6),H149*(1+'BDI-Mat.Equip.'!$K$6))</f>
        <v>1414.2995101292959</v>
      </c>
      <c r="J149" s="519">
        <f t="shared" si="0"/>
        <v>327.43693500000006</v>
      </c>
      <c r="K149" s="519">
        <f t="shared" si="1"/>
        <v>386.81091602036247</v>
      </c>
      <c r="L149" s="520">
        <f t="shared" si="2"/>
        <v>7.0351775414230684E-4</v>
      </c>
      <c r="M149" s="521">
        <f t="shared" si="4"/>
        <v>0.96591515093023106</v>
      </c>
      <c r="N149" s="522" t="str">
        <f t="shared" si="3"/>
        <v>C</v>
      </c>
    </row>
    <row r="150" spans="1:14" ht="24">
      <c r="A150" s="514">
        <v>155</v>
      </c>
      <c r="B150" s="515">
        <v>21012</v>
      </c>
      <c r="C150" s="515" t="s">
        <v>2094</v>
      </c>
      <c r="D150" s="523" t="str">
        <f>IF(C150="SINAPI",VLOOKUP(B150,'SINAPI-I'!A:G,2,0),VLOOKUP(B150,'COT.MERCADO'!A:I,2,0))</f>
        <v>TUBO ACO GALVANIZADO COM COSTURA, CLASSE LEVE, DN 40 MM ( 1 1/2"),  E = 3,00 MM,  *3,48* KG/M (NBR 5580)</v>
      </c>
      <c r="E150" s="517" t="s">
        <v>1141</v>
      </c>
      <c r="F150" s="514" t="str">
        <f>IF(C150="SINAPI",VLOOKUP(B150,'SINAPI-I'!A:G,3,0),VLOOKUP(B150,'COT.MERCADO'!A:I,7,0))</f>
        <v>M</v>
      </c>
      <c r="G150" s="518">
        <v>5.6135999999999999</v>
      </c>
      <c r="H150" s="519">
        <f>IF(C150="SINAPI",VLOOKUP(B150,'SINAPI-I'!A:G,4,0),VLOOKUP(B150,'COT.MERCADO'!A:I,8,0))</f>
        <v>56.38</v>
      </c>
      <c r="I150" s="519">
        <f>IF(E150="Mão de Obra",H150*(1+'BDI-M.O.FIXA'!$K$6),H150*(1+'BDI-Mat.Equip.'!$K$6))</f>
        <v>66.603358125215877</v>
      </c>
      <c r="J150" s="519">
        <f t="shared" si="0"/>
        <v>316.49476800000002</v>
      </c>
      <c r="K150" s="519">
        <f t="shared" si="1"/>
        <v>373.88461117171187</v>
      </c>
      <c r="L150" s="520">
        <f t="shared" si="2"/>
        <v>6.8000785672254842E-4</v>
      </c>
      <c r="M150" s="521">
        <f t="shared" si="4"/>
        <v>0.96659515878695357</v>
      </c>
      <c r="N150" s="522" t="str">
        <f t="shared" si="3"/>
        <v>C</v>
      </c>
    </row>
    <row r="151" spans="1:14">
      <c r="A151" s="514">
        <v>156</v>
      </c>
      <c r="B151" s="515">
        <v>39376</v>
      </c>
      <c r="C151" s="515" t="s">
        <v>2094</v>
      </c>
      <c r="D151" s="523" t="str">
        <f>IF(C151="SINAPI",VLOOKUP(B151,'SINAPI-I'!A:G,2,0),VLOOKUP(B151,'COT.MERCADO'!A:I,2,0))</f>
        <v>LAMPADA VAPOR METALICO OVOIDE 150 W, BASE E27/E40</v>
      </c>
      <c r="E151" s="517" t="s">
        <v>1141</v>
      </c>
      <c r="F151" s="514" t="str">
        <f>IF(C151="SINAPI",VLOOKUP(B151,'SINAPI-I'!A:G,3,0),VLOOKUP(B151,'COT.MERCADO'!A:I,7,0))</f>
        <v>UN</v>
      </c>
      <c r="G151" s="518">
        <v>6.5650000000000004</v>
      </c>
      <c r="H151" s="519">
        <f>IF(C151="SINAPI",VLOOKUP(B151,'SINAPI-I'!A:G,4,0),VLOOKUP(B151,'COT.MERCADO'!A:I,8,0))</f>
        <v>53.02</v>
      </c>
      <c r="I151" s="519">
        <f>IF(E151="Mão de Obra",H151*(1+'BDI-M.O.FIXA'!$K$6),H151*(1+'BDI-Mat.Equip.'!$K$6))</f>
        <v>62.634090950673041</v>
      </c>
      <c r="J151" s="519">
        <f t="shared" si="0"/>
        <v>348.07630000000006</v>
      </c>
      <c r="K151" s="519">
        <f t="shared" si="1"/>
        <v>411.19280709116856</v>
      </c>
      <c r="L151" s="520">
        <f t="shared" si="2"/>
        <v>7.4786265894580229E-4</v>
      </c>
      <c r="M151" s="521">
        <f t="shared" si="4"/>
        <v>0.96734302144589934</v>
      </c>
      <c r="N151" s="522" t="str">
        <f t="shared" si="3"/>
        <v>C</v>
      </c>
    </row>
    <row r="152" spans="1:14">
      <c r="A152" s="514">
        <v>157</v>
      </c>
      <c r="B152" s="515">
        <v>11684</v>
      </c>
      <c r="C152" s="515" t="s">
        <v>2094</v>
      </c>
      <c r="D152" s="523" t="str">
        <f>IF(C152="SINAPI",VLOOKUP(B152,'SINAPI-I'!A:G,2,0),VLOOKUP(B152,'COT.MERCADO'!A:I,2,0))</f>
        <v>ENGATE / RABICHO FLEXIVEL INOX 1/2 " X 40 CM</v>
      </c>
      <c r="E152" s="517" t="s">
        <v>1141</v>
      </c>
      <c r="F152" s="514" t="str">
        <f>IF(C152="SINAPI",VLOOKUP(B152,'SINAPI-I'!A:G,3,0),VLOOKUP(B152,'COT.MERCADO'!A:I,7,0))</f>
        <v>UN</v>
      </c>
      <c r="G152" s="518">
        <v>3.0089000000000001</v>
      </c>
      <c r="H152" s="519">
        <f>IF(C152="SINAPI",VLOOKUP(B152,'SINAPI-I'!A:G,4,0),VLOOKUP(B152,'COT.MERCADO'!A:I,8,0))</f>
        <v>94.13</v>
      </c>
      <c r="I152" s="519">
        <f>IF(E152="Mão de Obra",H152*(1+'BDI-M.O.FIXA'!$K$6),H152*(1+'BDI-Mat.Equip.'!$K$6))</f>
        <v>111.19854736301117</v>
      </c>
      <c r="J152" s="519">
        <f t="shared" si="0"/>
        <v>283.227757</v>
      </c>
      <c r="K152" s="519">
        <f t="shared" si="1"/>
        <v>334.58530916056435</v>
      </c>
      <c r="L152" s="520">
        <f t="shared" si="2"/>
        <v>6.0853170249533083E-4</v>
      </c>
      <c r="M152" s="521">
        <f t="shared" si="4"/>
        <v>0.96795155314839465</v>
      </c>
      <c r="N152" s="522" t="str">
        <f t="shared" si="3"/>
        <v>C</v>
      </c>
    </row>
    <row r="153" spans="1:14">
      <c r="A153" s="514">
        <v>158</v>
      </c>
      <c r="B153" s="515">
        <v>1620</v>
      </c>
      <c r="C153" s="515" t="s">
        <v>2094</v>
      </c>
      <c r="D153" s="523" t="str">
        <f>IF(C153="SINAPI",VLOOKUP(B153,'SINAPI-I'!A:G,2,0),VLOOKUP(B153,'COT.MERCADO'!A:I,2,0))</f>
        <v>CONTATOR TRIPOLAR, CORRENTE DE *38* A, TENSAO NOMINAL DE *500* V, CATEGORIA AC-2 E AC-3</v>
      </c>
      <c r="E153" s="517" t="s">
        <v>1141</v>
      </c>
      <c r="F153" s="514" t="str">
        <f>IF(C153="SINAPI",VLOOKUP(B153,'SINAPI-I'!A:G,3,0),VLOOKUP(B153,'COT.MERCADO'!A:I,7,0))</f>
        <v>UN</v>
      </c>
      <c r="G153" s="518">
        <v>1.0942000000000001</v>
      </c>
      <c r="H153" s="519">
        <f>IF(C153="SINAPI",VLOOKUP(B153,'SINAPI-I'!A:G,4,0),VLOOKUP(B153,'COT.MERCADO'!A:I,8,0))</f>
        <v>254.34</v>
      </c>
      <c r="I153" s="519">
        <f>IF(E153="Mão de Obra",H153*(1+'BDI-M.O.FIXA'!$K$6),H153*(1+'BDI-Mat.Equip.'!$K$6))</f>
        <v>300.45934915869822</v>
      </c>
      <c r="J153" s="519">
        <f t="shared" si="0"/>
        <v>278.29882800000001</v>
      </c>
      <c r="K153" s="519">
        <f t="shared" si="1"/>
        <v>328.76261984944762</v>
      </c>
      <c r="L153" s="520">
        <f t="shared" si="2"/>
        <v>5.9794160501470647E-4</v>
      </c>
      <c r="M153" s="521">
        <f t="shared" si="4"/>
        <v>0.96854949475340935</v>
      </c>
      <c r="N153" s="522" t="str">
        <f t="shared" si="3"/>
        <v>C</v>
      </c>
    </row>
    <row r="154" spans="1:14">
      <c r="A154" s="514">
        <v>159</v>
      </c>
      <c r="B154" s="515">
        <v>43147</v>
      </c>
      <c r="C154" s="515" t="s">
        <v>2094</v>
      </c>
      <c r="D154" s="523" t="str">
        <f>IF(C154="SINAPI",VLOOKUP(B154,'SINAPI-I'!A:G,2,0),VLOOKUP(B154,'COT.MERCADO'!A:I,2,0))</f>
        <v>MEMBRANA IMPERMEABILIZANTE ACRILICA MONOCOMPONENTE</v>
      </c>
      <c r="E154" s="517" t="s">
        <v>1141</v>
      </c>
      <c r="F154" s="514" t="str">
        <f>IF(C154="SINAPI",VLOOKUP(B154,'SINAPI-I'!A:G,3,0),VLOOKUP(B154,'COT.MERCADO'!A:I,7,0))</f>
        <v>KG</v>
      </c>
      <c r="G154" s="518">
        <v>13.129899999999999</v>
      </c>
      <c r="H154" s="519">
        <f>IF(C154="SINAPI",VLOOKUP(B154,'SINAPI-I'!A:G,4,0),VLOOKUP(B154,'COT.MERCADO'!A:I,8,0))</f>
        <v>22.52</v>
      </c>
      <c r="I154" s="519">
        <f>IF(E154="Mão de Obra",H154*(1+'BDI-M.O.FIXA'!$K$6),H154*(1+'BDI-Mat.Equip.'!$K$6))</f>
        <v>26.603540705566893</v>
      </c>
      <c r="J154" s="519">
        <f t="shared" si="0"/>
        <v>295.68534799999998</v>
      </c>
      <c r="K154" s="519">
        <f t="shared" si="1"/>
        <v>349.30182911002271</v>
      </c>
      <c r="L154" s="520">
        <f t="shared" si="2"/>
        <v>6.3529757862455663E-4</v>
      </c>
      <c r="M154" s="521">
        <f t="shared" si="4"/>
        <v>0.96918479233203392</v>
      </c>
      <c r="N154" s="522" t="str">
        <f t="shared" si="3"/>
        <v>C</v>
      </c>
    </row>
    <row r="155" spans="1:14" ht="24">
      <c r="A155" s="514">
        <v>160</v>
      </c>
      <c r="B155" s="515">
        <v>34492</v>
      </c>
      <c r="C155" s="515" t="s">
        <v>2094</v>
      </c>
      <c r="D155" s="523" t="str">
        <f>IF(C155="SINAPI",VLOOKUP(B155,'SINAPI-I'!A:G,2,0),VLOOKUP(B155,'COT.MERCADO'!A:I,2,0))</f>
        <v>CONCRETO USINADO BOMBEAVEL, CLASSE DE RESISTENCIA C20, COM BRITA 0 E 1, SLUMP = 100 +/- 20 MM, EXCLUI SERVICO DE BOMBEAMENTO (NBR 8953)</v>
      </c>
      <c r="E155" s="517" t="s">
        <v>1141</v>
      </c>
      <c r="F155" s="514" t="str">
        <f>IF(C155="SINAPI",VLOOKUP(B155,'SINAPI-I'!A:G,3,0),VLOOKUP(B155,'COT.MERCADO'!A:I,7,0))</f>
        <v>M3</v>
      </c>
      <c r="G155" s="518">
        <v>0.67369999999999997</v>
      </c>
      <c r="H155" s="519">
        <f>IF(C155="SINAPI",VLOOKUP(B155,'SINAPI-I'!A:G,4,0),VLOOKUP(B155,'COT.MERCADO'!A:I,8,0))</f>
        <v>410</v>
      </c>
      <c r="I155" s="519">
        <f>IF(E155="Mão de Obra",H155*(1+'BDI-M.O.FIXA'!$K$6),H155*(1+'BDI-Mat.Equip.'!$K$6))</f>
        <v>484.34510165552518</v>
      </c>
      <c r="J155" s="519">
        <f t="shared" si="0"/>
        <v>276.21699999999998</v>
      </c>
      <c r="K155" s="519">
        <f t="shared" si="1"/>
        <v>326.30329498532728</v>
      </c>
      <c r="L155" s="520">
        <f t="shared" si="2"/>
        <v>5.9346867358114474E-4</v>
      </c>
      <c r="M155" s="521">
        <f t="shared" si="4"/>
        <v>0.96977826100561504</v>
      </c>
      <c r="N155" s="522" t="str">
        <f t="shared" si="3"/>
        <v>C</v>
      </c>
    </row>
    <row r="156" spans="1:14">
      <c r="A156" s="514">
        <v>161</v>
      </c>
      <c r="B156" s="515">
        <v>4014</v>
      </c>
      <c r="C156" s="515" t="s">
        <v>2094</v>
      </c>
      <c r="D156" s="523" t="str">
        <f>IF(C156="SINAPI",VLOOKUP(B156,'SINAPI-I'!A:G,2,0),VLOOKUP(B156,'COT.MERCADO'!A:I,2,0))</f>
        <v>MANTA ASFALTICA ELASTOMERICA EM POLIESTER 3 MM, TIPO III, CLASSE B, ACABAMENTO PP (NBR 9952)</v>
      </c>
      <c r="E156" s="517" t="s">
        <v>1141</v>
      </c>
      <c r="F156" s="514" t="str">
        <f>IF(C156="SINAPI",VLOOKUP(B156,'SINAPI-I'!A:G,3,0),VLOOKUP(B156,'COT.MERCADO'!A:I,7,0))</f>
        <v>M2</v>
      </c>
      <c r="G156" s="518">
        <v>4.9237000000000002</v>
      </c>
      <c r="H156" s="519">
        <f>IF(C156="SINAPI",VLOOKUP(B156,'SINAPI-I'!A:G,4,0),VLOOKUP(B156,'COT.MERCADO'!A:I,8,0))</f>
        <v>56.2</v>
      </c>
      <c r="I156" s="519">
        <f>IF(E156="Mão de Obra",H156*(1+'BDI-M.O.FIXA'!$K$6),H156*(1+'BDI-Mat.Equip.'!$K$6))</f>
        <v>66.39071881229394</v>
      </c>
      <c r="J156" s="519">
        <f t="shared" si="0"/>
        <v>276.71194000000003</v>
      </c>
      <c r="K156" s="519">
        <f t="shared" si="1"/>
        <v>326.8879822160917</v>
      </c>
      <c r="L156" s="520">
        <f t="shared" si="2"/>
        <v>5.9453208164546474E-4</v>
      </c>
      <c r="M156" s="521">
        <f t="shared" si="4"/>
        <v>0.97037279308726054</v>
      </c>
      <c r="N156" s="522" t="str">
        <f t="shared" si="3"/>
        <v>C</v>
      </c>
    </row>
    <row r="157" spans="1:14" ht="24">
      <c r="A157" s="514">
        <v>162</v>
      </c>
      <c r="B157" s="515">
        <v>3379</v>
      </c>
      <c r="C157" s="515" t="s">
        <v>2094</v>
      </c>
      <c r="D157" s="523" t="str">
        <f>IF(C157="SINAPI",VLOOKUP(B157,'SINAPI-I'!A:G,2,0),VLOOKUP(B157,'COT.MERCADO'!A:I,2,0))</f>
        <v>HASTE DE ATERRAMENTO EM ACO COM 3,00 M DE COMPRIMENTO E DN = 5/8", REVESTIDA COM BAIXA CAMADA DE COBRE, SEM CONECTOR</v>
      </c>
      <c r="E157" s="517" t="s">
        <v>1141</v>
      </c>
      <c r="F157" s="514" t="str">
        <f>IF(C157="SINAPI",VLOOKUP(B157,'SINAPI-I'!A:G,3,0),VLOOKUP(B157,'COT.MERCADO'!A:I,7,0))</f>
        <v>UN</v>
      </c>
      <c r="G157" s="518">
        <v>3.2825000000000002</v>
      </c>
      <c r="H157" s="519">
        <f>IF(C157="SINAPI",VLOOKUP(B157,'SINAPI-I'!A:G,4,0),VLOOKUP(B157,'COT.MERCADO'!A:I,8,0))</f>
        <v>76.75</v>
      </c>
      <c r="I157" s="519">
        <f>IF(E157="Mão de Obra",H157*(1+'BDI-M.O.FIXA'!$K$6),H157*(1+'BDI-Mat.Equip.'!$K$6))</f>
        <v>90.66704037088185</v>
      </c>
      <c r="J157" s="519">
        <f t="shared" si="0"/>
        <v>251.93187500000002</v>
      </c>
      <c r="K157" s="519">
        <f t="shared" si="1"/>
        <v>297.61456001741971</v>
      </c>
      <c r="L157" s="520">
        <f t="shared" si="2"/>
        <v>5.4129063630790572E-4</v>
      </c>
      <c r="M157" s="521">
        <f t="shared" si="4"/>
        <v>0.97091408372356847</v>
      </c>
      <c r="N157" s="522" t="str">
        <f t="shared" si="3"/>
        <v>C</v>
      </c>
    </row>
    <row r="158" spans="1:14">
      <c r="A158" s="514">
        <v>163</v>
      </c>
      <c r="B158" s="515">
        <v>6157</v>
      </c>
      <c r="C158" s="515" t="s">
        <v>2094</v>
      </c>
      <c r="D158" s="523" t="str">
        <f>IF(C158="SINAPI",VLOOKUP(B158,'SINAPI-I'!A:G,2,0),VLOOKUP(B158,'COT.MERCADO'!A:I,2,0))</f>
        <v>VALVULA EM METAL CROMADO PARA PIA AMERICANA 3.1/2 X 1.1/2 "</v>
      </c>
      <c r="E158" s="517" t="s">
        <v>1141</v>
      </c>
      <c r="F158" s="514" t="str">
        <f>IF(C158="SINAPI",VLOOKUP(B158,'SINAPI-I'!A:G,3,0),VLOOKUP(B158,'COT.MERCADO'!A:I,7,0))</f>
        <v>UN</v>
      </c>
      <c r="G158" s="518">
        <v>1.9148000000000001</v>
      </c>
      <c r="H158" s="519">
        <f>IF(C158="SINAPI",VLOOKUP(B158,'SINAPI-I'!A:G,4,0),VLOOKUP(B158,'COT.MERCADO'!A:I,8,0))</f>
        <v>128.07</v>
      </c>
      <c r="I158" s="519">
        <f>IF(E158="Mão de Obra",H158*(1+'BDI-M.O.FIXA'!$K$6),H158*(1+'BDI-Mat.Equip.'!$K$6))</f>
        <v>151.29287114395879</v>
      </c>
      <c r="J158" s="519">
        <f t="shared" si="0"/>
        <v>245.22843599999999</v>
      </c>
      <c r="K158" s="519">
        <f t="shared" si="1"/>
        <v>289.69558966645229</v>
      </c>
      <c r="L158" s="520">
        <f t="shared" si="2"/>
        <v>5.2688789841790569E-4</v>
      </c>
      <c r="M158" s="521">
        <f t="shared" si="4"/>
        <v>0.97144097162198639</v>
      </c>
      <c r="N158" s="522" t="str">
        <f t="shared" si="3"/>
        <v>C</v>
      </c>
    </row>
    <row r="159" spans="1:14">
      <c r="A159" s="514">
        <v>164</v>
      </c>
      <c r="B159" s="515" t="s">
        <v>280</v>
      </c>
      <c r="C159" s="515" t="s">
        <v>915</v>
      </c>
      <c r="D159" s="524" t="str">
        <f>IF(C159="SINAPI",VLOOKUP(B159,'SINAPI-I'!A:G,2,0),VLOOKUP(B159,'COT.MERCADO'!A:I,2,0))</f>
        <v>CALIBRADOR ELETRÔNICO PARA PNEUS, BIVOLT, BLINDADO. REF. STOKAIR-M2000 OU SIMILAR</v>
      </c>
      <c r="E159" s="517" t="s">
        <v>1141</v>
      </c>
      <c r="F159" s="514" t="str">
        <f>IF(C159="SINAPI",VLOOKUP(B159,'SINAPI-I'!A:G,3,0),VLOOKUP(B159,'COT.MERCADO'!A:I,7,0))</f>
        <v>UN</v>
      </c>
      <c r="G159" s="518">
        <v>0.27350000000000002</v>
      </c>
      <c r="H159" s="519">
        <f>IF(C159="SINAPI",VLOOKUP(B159,'SINAPI-I'!A:G,4,0),VLOOKUP(B159,'COT.MERCADO'!A:I,8,0))</f>
        <v>928.29</v>
      </c>
      <c r="I159" s="519">
        <f>IF(E159="Mão de Obra",H159*(1+'BDI-M.O.FIXA'!$K$6),H159*(1+'BDI-Mat.Equip.'!$K$6))</f>
        <v>1096.6163766239206</v>
      </c>
      <c r="J159" s="519">
        <f t="shared" si="0"/>
        <v>253.887315</v>
      </c>
      <c r="K159" s="519">
        <f t="shared" si="1"/>
        <v>299.92457900664232</v>
      </c>
      <c r="L159" s="520">
        <f t="shared" si="2"/>
        <v>5.4549201559689776E-4</v>
      </c>
      <c r="M159" s="521">
        <f t="shared" si="4"/>
        <v>0.97198646363758334</v>
      </c>
      <c r="N159" s="522" t="str">
        <f t="shared" si="3"/>
        <v>C</v>
      </c>
    </row>
    <row r="160" spans="1:14" ht="24">
      <c r="A160" s="514">
        <v>165</v>
      </c>
      <c r="B160" s="515">
        <v>11560</v>
      </c>
      <c r="C160" s="515" t="s">
        <v>2094</v>
      </c>
      <c r="D160" s="523" t="str">
        <f>IF(C160="SINAPI",VLOOKUP(B160,'SINAPI-I'!A:G,2,0),VLOOKUP(B160,'COT.MERCADO'!A:I,2,0))</f>
        <v>MOLA HIDRAULICA AEREA, PARA PORTAS DE ATE 950 MM E PESO DE ATE 65 KG, COM CORPO EM ALUMINIO E BRACO EM ACO, SEM BRACO DE PARADA</v>
      </c>
      <c r="E160" s="517" t="s">
        <v>1141</v>
      </c>
      <c r="F160" s="514" t="str">
        <f>IF(C160="SINAPI",VLOOKUP(B160,'SINAPI-I'!A:G,3,0),VLOOKUP(B160,'COT.MERCADO'!A:I,7,0))</f>
        <v>UN</v>
      </c>
      <c r="G160" s="518">
        <v>1.3676999999999999</v>
      </c>
      <c r="H160" s="519">
        <f>IF(C160="SINAPI",VLOOKUP(B160,'SINAPI-I'!A:G,4,0),VLOOKUP(B160,'COT.MERCADO'!A:I,8,0))</f>
        <v>178.75</v>
      </c>
      <c r="I160" s="519">
        <f>IF(E160="Mão de Obra",H160*(1+'BDI-M.O.FIXA'!$K$6),H160*(1+'BDI-Mat.Equip.'!$K$6))</f>
        <v>211.16265102664664</v>
      </c>
      <c r="J160" s="519">
        <f t="shared" si="0"/>
        <v>244.47637499999999</v>
      </c>
      <c r="K160" s="519">
        <f t="shared" si="1"/>
        <v>288.8071578091446</v>
      </c>
      <c r="L160" s="520">
        <f t="shared" si="2"/>
        <v>5.2527205057319626E-4</v>
      </c>
      <c r="M160" s="521">
        <f t="shared" si="4"/>
        <v>0.97251173568815652</v>
      </c>
      <c r="N160" s="522" t="str">
        <f t="shared" si="3"/>
        <v>C</v>
      </c>
    </row>
    <row r="161" spans="1:14" ht="24">
      <c r="A161" s="514">
        <v>166</v>
      </c>
      <c r="B161" s="515">
        <v>13393</v>
      </c>
      <c r="C161" s="515" t="s">
        <v>2094</v>
      </c>
      <c r="D161" s="523" t="str">
        <f>IF(C161="SINAPI",VLOOKUP(B161,'SINAPI-I'!A:G,2,0),VLOOKUP(B161,'COT.MERCADO'!A:I,2,0))</f>
        <v>QUADRO DE DISTRIBUICAO COM BARRAMENTO TRIFASICO, DE EMBUTIR, EM CHAPA DE ACO GALVANIZADO, PARA 12 DISJUNTORES DIN, 100 A</v>
      </c>
      <c r="E161" s="517" t="s">
        <v>1141</v>
      </c>
      <c r="F161" s="514" t="str">
        <f>IF(C161="SINAPI",VLOOKUP(B161,'SINAPI-I'!A:G,3,0),VLOOKUP(B161,'COT.MERCADO'!A:I,7,0))</f>
        <v>UN</v>
      </c>
      <c r="G161" s="518">
        <v>0.54710000000000003</v>
      </c>
      <c r="H161" s="519">
        <f>IF(C161="SINAPI",VLOOKUP(B161,'SINAPI-I'!A:G,4,0),VLOOKUP(B161,'COT.MERCADO'!A:I,8,0))</f>
        <v>490.99</v>
      </c>
      <c r="I161" s="519">
        <f>IF(E161="Mão de Obra",H161*(1+'BDI-M.O.FIXA'!$K$6),H161*(1+'BDI-Mat.Equip.'!$K$6))</f>
        <v>580.02097917523486</v>
      </c>
      <c r="J161" s="519">
        <f t="shared" si="0"/>
        <v>268.62062900000001</v>
      </c>
      <c r="K161" s="519">
        <f t="shared" si="1"/>
        <v>317.329477706771</v>
      </c>
      <c r="L161" s="520">
        <f t="shared" si="2"/>
        <v>5.7714741811388441E-4</v>
      </c>
      <c r="M161" s="521">
        <f t="shared" si="4"/>
        <v>0.9730888831062704</v>
      </c>
      <c r="N161" s="522" t="str">
        <f t="shared" si="3"/>
        <v>C</v>
      </c>
    </row>
    <row r="162" spans="1:14">
      <c r="A162" s="514">
        <v>167</v>
      </c>
      <c r="B162" s="515">
        <v>11758</v>
      </c>
      <c r="C162" s="515" t="s">
        <v>2094</v>
      </c>
      <c r="D162" s="523" t="str">
        <f>IF(C162="SINAPI",VLOOKUP(B162,'SINAPI-I'!A:G,2,0),VLOOKUP(B162,'COT.MERCADO'!A:I,2,0))</f>
        <v>SABONETEIRA PLASTICA TIPO DISPENSER PARA SABONETE LIQUIDO COM RESERVATORIO 800 A 1500 ML</v>
      </c>
      <c r="E162" s="517" t="s">
        <v>1141</v>
      </c>
      <c r="F162" s="514" t="str">
        <f>IF(C162="SINAPI",VLOOKUP(B162,'SINAPI-I'!A:G,3,0),VLOOKUP(B162,'COT.MERCADO'!A:I,7,0))</f>
        <v>UN</v>
      </c>
      <c r="G162" s="518">
        <v>6.2914000000000003</v>
      </c>
      <c r="H162" s="519">
        <f>IF(C162="SINAPI",VLOOKUP(B162,'SINAPI-I'!A:G,4,0),VLOOKUP(B162,'COT.MERCADO'!A:I,8,0))</f>
        <v>44.9</v>
      </c>
      <c r="I162" s="519">
        <f>IF(E162="Mão de Obra",H162*(1+'BDI-M.O.FIXA'!$K$6),H162*(1+'BDI-Mat.Equip.'!$K$6))</f>
        <v>53.04169527886117</v>
      </c>
      <c r="J162" s="519">
        <f t="shared" si="0"/>
        <v>282.48385999999999</v>
      </c>
      <c r="K162" s="519">
        <f t="shared" si="1"/>
        <v>333.70652167742719</v>
      </c>
      <c r="L162" s="520">
        <f t="shared" si="2"/>
        <v>6.0693339549079824E-4</v>
      </c>
      <c r="M162" s="521">
        <f t="shared" si="4"/>
        <v>0.97369581650176118</v>
      </c>
      <c r="N162" s="522" t="str">
        <f t="shared" si="3"/>
        <v>C</v>
      </c>
    </row>
    <row r="163" spans="1:14">
      <c r="A163" s="514">
        <v>168</v>
      </c>
      <c r="B163" s="515" t="s">
        <v>285</v>
      </c>
      <c r="C163" s="515" t="s">
        <v>915</v>
      </c>
      <c r="D163" s="524" t="str">
        <f>IF(C163="SINAPI",VLOOKUP(B163,'SINAPI-I'!A:G,2,0),VLOOKUP(B163,'COT.MERCADO'!A:I,2,0))</f>
        <v>CABO DE AÇO 1/8 REVESTIDO COM PVC - 50M</v>
      </c>
      <c r="E163" s="517" t="s">
        <v>1141</v>
      </c>
      <c r="F163" s="514" t="str">
        <f>IF(C163="SINAPI",VLOOKUP(B163,'SINAPI-I'!A:G,3,0),VLOOKUP(B163,'COT.MERCADO'!A:I,7,0))</f>
        <v>UN</v>
      </c>
      <c r="G163" s="518">
        <v>1.0942000000000001</v>
      </c>
      <c r="H163" s="519">
        <f>IF(C163="SINAPI",VLOOKUP(B163,'SINAPI-I'!A:G,4,0),VLOOKUP(B163,'COT.MERCADO'!A:I,8,0))</f>
        <v>220.91</v>
      </c>
      <c r="I163" s="519">
        <f>IF(E163="Mão de Obra",H163*(1+'BDI-M.O.FIXA'!$K$6),H163*(1+'BDI-Mat.Equip.'!$K$6))</f>
        <v>260.9675034310294</v>
      </c>
      <c r="J163" s="519">
        <f t="shared" si="0"/>
        <v>241.71972200000002</v>
      </c>
      <c r="K163" s="519">
        <f t="shared" si="1"/>
        <v>285.5506422542324</v>
      </c>
      <c r="L163" s="520">
        <f t="shared" si="2"/>
        <v>5.1934921744042927E-4</v>
      </c>
      <c r="M163" s="521">
        <f t="shared" si="4"/>
        <v>0.97421516571920164</v>
      </c>
      <c r="N163" s="522" t="str">
        <f t="shared" si="3"/>
        <v>C</v>
      </c>
    </row>
    <row r="164" spans="1:14">
      <c r="A164" s="514">
        <v>169</v>
      </c>
      <c r="B164" s="515" t="s">
        <v>287</v>
      </c>
      <c r="C164" s="515" t="s">
        <v>915</v>
      </c>
      <c r="D164" s="524" t="str">
        <f>IF(C164="SINAPI",VLOOKUP(B164,'SINAPI-I'!A:G,2,0),VLOOKUP(B164,'COT.MERCADO'!A:I,2,0))</f>
        <v>REFLETOR HOLOFOTE DE LED 400W BRANCO FRIO IP67</v>
      </c>
      <c r="E164" s="517" t="s">
        <v>1141</v>
      </c>
      <c r="F164" s="514" t="str">
        <f>IF(C164="SINAPI",VLOOKUP(B164,'SINAPI-I'!A:G,3,0),VLOOKUP(B164,'COT.MERCADO'!A:I,7,0))</f>
        <v>UN</v>
      </c>
      <c r="G164" s="518">
        <v>0.8206</v>
      </c>
      <c r="H164" s="519">
        <f>IF(C164="SINAPI",VLOOKUP(B164,'SINAPI-I'!A:G,4,0),VLOOKUP(B164,'COT.MERCADO'!A:I,8,0))</f>
        <v>289.99</v>
      </c>
      <c r="I164" s="519">
        <f>IF(E164="Mão de Obra",H164*(1+'BDI-M.O.FIXA'!$K$6),H164*(1+'BDI-Mat.Equip.'!$K$6))</f>
        <v>342.57374641240426</v>
      </c>
      <c r="J164" s="519">
        <f t="shared" si="0"/>
        <v>237.96579400000002</v>
      </c>
      <c r="K164" s="519">
        <f t="shared" si="1"/>
        <v>281.11601630601893</v>
      </c>
      <c r="L164" s="520">
        <f t="shared" si="2"/>
        <v>5.1128367958114067E-4</v>
      </c>
      <c r="M164" s="521">
        <f t="shared" si="4"/>
        <v>0.97472644939878272</v>
      </c>
      <c r="N164" s="522" t="str">
        <f t="shared" si="3"/>
        <v>C</v>
      </c>
    </row>
    <row r="165" spans="1:14" ht="36">
      <c r="A165" s="514">
        <v>170</v>
      </c>
      <c r="B165" s="515">
        <v>3093</v>
      </c>
      <c r="C165" s="515" t="s">
        <v>2094</v>
      </c>
      <c r="D165" s="523" t="str">
        <f>IF(C165="SINAPI",VLOOKUP(B165,'SINAPI-I'!A:G,2,0),VLOOKUP(B165,'COT.MERCADO'!A:I,2,0))</f>
        <v>FECHADURA ROSETA REDONDA PARA PORTA INTERNA, EM ACO INOX (MAQUINA, TESTA E CONTRA-TESTA) E EM ZAMAC (MACANETA, LINGUETA E TRINCOS) COM ACABAMENTO CROMADO, MAQUINA DE 55 MM, INCLUINDO CHAVE TIPO INTERNA</v>
      </c>
      <c r="E165" s="517" t="s">
        <v>1141</v>
      </c>
      <c r="F165" s="514" t="str">
        <f>IF(C165="SINAPI",VLOOKUP(B165,'SINAPI-I'!A:G,3,0),VLOOKUP(B165,'COT.MERCADO'!A:I,7,0))</f>
        <v>CJ</v>
      </c>
      <c r="G165" s="518">
        <v>1.9148000000000001</v>
      </c>
      <c r="H165" s="519">
        <f>IF(C165="SINAPI",VLOOKUP(B165,'SINAPI-I'!A:G,4,0),VLOOKUP(B165,'COT.MERCADO'!A:I,8,0))</f>
        <v>136.07</v>
      </c>
      <c r="I165" s="519">
        <f>IF(E165="Mão de Obra",H165*(1+'BDI-M.O.FIXA'!$K$6),H165*(1+'BDI-Mat.Equip.'!$K$6))</f>
        <v>160.7435072738227</v>
      </c>
      <c r="J165" s="519">
        <f t="shared" si="0"/>
        <v>260.54683599999998</v>
      </c>
      <c r="K165" s="519">
        <f t="shared" si="1"/>
        <v>307.79166772791569</v>
      </c>
      <c r="L165" s="520">
        <f t="shared" si="2"/>
        <v>5.5980039304852369E-4</v>
      </c>
      <c r="M165" s="521">
        <f t="shared" si="4"/>
        <v>0.97528624979183121</v>
      </c>
      <c r="N165" s="522" t="str">
        <f t="shared" si="3"/>
        <v>C</v>
      </c>
    </row>
    <row r="166" spans="1:14">
      <c r="A166" s="514">
        <v>171</v>
      </c>
      <c r="B166" s="515">
        <v>39374</v>
      </c>
      <c r="C166" s="515" t="s">
        <v>2094</v>
      </c>
      <c r="D166" s="523" t="str">
        <f>IF(C166="SINAPI",VLOOKUP(B166,'SINAPI-I'!A:G,2,0),VLOOKUP(B166,'COT.MERCADO'!A:I,2,0))</f>
        <v>REATOR INTERNO/INTEGRADO PARA LAMPADA VAPOR METALICO 400 W, ALTO FATOR DE POTENCIA</v>
      </c>
      <c r="E166" s="517" t="s">
        <v>1141</v>
      </c>
      <c r="F166" s="514" t="str">
        <f>IF(C166="SINAPI",VLOOKUP(B166,'SINAPI-I'!A:G,3,0),VLOOKUP(B166,'COT.MERCADO'!A:I,7,0))</f>
        <v>UN</v>
      </c>
      <c r="G166" s="518">
        <v>1.9148000000000001</v>
      </c>
      <c r="H166" s="519">
        <f>IF(C166="SINAPI",VLOOKUP(B166,'SINAPI-I'!A:G,4,0),VLOOKUP(B166,'COT.MERCADO'!A:I,8,0))</f>
        <v>147.6</v>
      </c>
      <c r="I166" s="519">
        <f>IF(E166="Mão de Obra",H166*(1+'BDI-M.O.FIXA'!$K$6),H166*(1+'BDI-Mat.Equip.'!$K$6))</f>
        <v>174.36423659598904</v>
      </c>
      <c r="J166" s="519">
        <f t="shared" si="0"/>
        <v>282.62448000000001</v>
      </c>
      <c r="K166" s="519">
        <f t="shared" si="1"/>
        <v>333.87264023399985</v>
      </c>
      <c r="L166" s="520">
        <f t="shared" si="2"/>
        <v>6.0723552593490188E-4</v>
      </c>
      <c r="M166" s="521">
        <f t="shared" si="4"/>
        <v>0.9758934853177661</v>
      </c>
      <c r="N166" s="522" t="str">
        <f t="shared" si="3"/>
        <v>C</v>
      </c>
    </row>
    <row r="167" spans="1:14" ht="24">
      <c r="A167" s="514">
        <v>172</v>
      </c>
      <c r="B167" s="515" t="s">
        <v>293</v>
      </c>
      <c r="C167" s="515" t="s">
        <v>915</v>
      </c>
      <c r="D167" s="524" t="str">
        <f>IF(C167="SINAPI",VLOOKUP(B167,'SINAPI-I'!A:G,2,0),VLOOKUP(B167,'COT.MERCADO'!A:I,2,0))</f>
        <v xml:space="preserve">LIXEIXA INDIVIDUAL, EM PLÁSTIVO POLIPROPILENO (PP) COM PROTEÇÃO UV, PARA COLETA SELETIVA 50L COM POSTE </v>
      </c>
      <c r="E167" s="517" t="s">
        <v>1141</v>
      </c>
      <c r="F167" s="514" t="str">
        <f>IF(C167="SINAPI",VLOOKUP(B167,'SINAPI-I'!A:G,3,0),VLOOKUP(B167,'COT.MERCADO'!A:I,7,0))</f>
        <v>UN</v>
      </c>
      <c r="G167" s="518">
        <v>1.0942000000000001</v>
      </c>
      <c r="H167" s="519">
        <f>IF(C167="SINAPI",VLOOKUP(B167,'SINAPI-I'!A:G,4,0),VLOOKUP(B167,'COT.MERCADO'!A:I,8,0))</f>
        <v>195.98</v>
      </c>
      <c r="I167" s="519">
        <f>IF(E167="Mão de Obra",H167*(1+'BDI-M.O.FIXA'!$K$6),H167*(1+'BDI-Mat.Equip.'!$K$6))</f>
        <v>231.51695859134102</v>
      </c>
      <c r="J167" s="519">
        <f t="shared" si="0"/>
        <v>214.441316</v>
      </c>
      <c r="K167" s="519">
        <f t="shared" si="1"/>
        <v>253.32585609064537</v>
      </c>
      <c r="L167" s="520">
        <f t="shared" si="2"/>
        <v>4.6073993768491848E-4</v>
      </c>
      <c r="M167" s="521">
        <f t="shared" si="4"/>
        <v>0.97635422525545101</v>
      </c>
      <c r="N167" s="522" t="str">
        <f t="shared" si="3"/>
        <v>C</v>
      </c>
    </row>
    <row r="168" spans="1:14">
      <c r="A168" s="514">
        <v>173</v>
      </c>
      <c r="B168" s="515">
        <v>20259</v>
      </c>
      <c r="C168" s="515" t="s">
        <v>2094</v>
      </c>
      <c r="D168" s="523" t="str">
        <f>IF(C168="SINAPI",VLOOKUP(B168,'SINAPI-I'!A:G,2,0),VLOOKUP(B168,'COT.MERCADO'!A:I,2,0))</f>
        <v>PERFIL DE BORRACHA EPDM MACICO *12 X 15* MM PARA ESQUADRIAS</v>
      </c>
      <c r="E168" s="517" t="s">
        <v>1141</v>
      </c>
      <c r="F168" s="514" t="str">
        <f>IF(C168="SINAPI",VLOOKUP(B168,'SINAPI-I'!A:G,3,0),VLOOKUP(B168,'COT.MERCADO'!A:I,7,0))</f>
        <v>M</v>
      </c>
      <c r="G168" s="518">
        <v>7.7687999999999997</v>
      </c>
      <c r="H168" s="519">
        <f>IF(C168="SINAPI",VLOOKUP(B168,'SINAPI-I'!A:G,4,0),VLOOKUP(B168,'COT.MERCADO'!A:I,8,0))</f>
        <v>24.7</v>
      </c>
      <c r="I168" s="519">
        <f>IF(E168="Mão de Obra",H168*(1+'BDI-M.O.FIXA'!$K$6),H168*(1+'BDI-Mat.Equip.'!$K$6))</f>
        <v>29.178839050954807</v>
      </c>
      <c r="J168" s="519">
        <f t="shared" si="0"/>
        <v>191.88935999999998</v>
      </c>
      <c r="K168" s="519">
        <f t="shared" si="1"/>
        <v>226.6845648190577</v>
      </c>
      <c r="L168" s="520">
        <f t="shared" si="2"/>
        <v>4.1228571722064456E-4</v>
      </c>
      <c r="M168" s="521">
        <f t="shared" si="4"/>
        <v>0.97676651097267164</v>
      </c>
      <c r="N168" s="522" t="str">
        <f t="shared" si="3"/>
        <v>C</v>
      </c>
    </row>
    <row r="169" spans="1:14">
      <c r="A169" s="514">
        <v>174</v>
      </c>
      <c r="B169" s="515">
        <v>11186</v>
      </c>
      <c r="C169" s="515" t="s">
        <v>2094</v>
      </c>
      <c r="D169" s="523" t="str">
        <f>IF(C169="SINAPI",VLOOKUP(B169,'SINAPI-I'!A:G,2,0),VLOOKUP(B169,'COT.MERCADO'!A:I,2,0))</f>
        <v>ESPELHO CRISTAL E = 4 MM</v>
      </c>
      <c r="E169" s="517" t="s">
        <v>1141</v>
      </c>
      <c r="F169" s="514" t="str">
        <f>IF(C169="SINAPI",VLOOKUP(B169,'SINAPI-I'!A:G,3,0),VLOOKUP(B169,'COT.MERCADO'!A:I,7,0))</f>
        <v>M2</v>
      </c>
      <c r="G169" s="518">
        <v>0.54710000000000003</v>
      </c>
      <c r="H169" s="519">
        <f>IF(C169="SINAPI",VLOOKUP(B169,'SINAPI-I'!A:G,4,0),VLOOKUP(B169,'COT.MERCADO'!A:I,8,0))</f>
        <v>401.33</v>
      </c>
      <c r="I169" s="519">
        <f>IF(E169="Mão de Obra",H169*(1+'BDI-M.O.FIXA'!$K$6),H169*(1+'BDI-Mat.Equip.'!$K$6))</f>
        <v>474.10297474978512</v>
      </c>
      <c r="J169" s="519">
        <f t="shared" si="0"/>
        <v>219.567643</v>
      </c>
      <c r="K169" s="519">
        <f t="shared" si="1"/>
        <v>259.38173748560746</v>
      </c>
      <c r="L169" s="520">
        <f t="shared" si="2"/>
        <v>4.7175415652385021E-4</v>
      </c>
      <c r="M169" s="521">
        <f t="shared" si="4"/>
        <v>0.97723826512919554</v>
      </c>
      <c r="N169" s="522" t="str">
        <f t="shared" si="3"/>
        <v>C</v>
      </c>
    </row>
    <row r="170" spans="1:14">
      <c r="A170" s="514">
        <v>175</v>
      </c>
      <c r="B170" s="515">
        <v>10491</v>
      </c>
      <c r="C170" s="515" t="s">
        <v>2094</v>
      </c>
      <c r="D170" s="523" t="str">
        <f>IF(C170="SINAPI",VLOOKUP(B170,'SINAPI-I'!A:G,2,0),VLOOKUP(B170,'COT.MERCADO'!A:I,2,0))</f>
        <v>VIDRO LISO INCOLOR 6 MM - SEM COLOCACAO</v>
      </c>
      <c r="E170" s="517" t="s">
        <v>1141</v>
      </c>
      <c r="F170" s="514" t="str">
        <f>IF(C170="SINAPI",VLOOKUP(B170,'SINAPI-I'!A:G,3,0),VLOOKUP(B170,'COT.MERCADO'!A:I,7,0))</f>
        <v>M2</v>
      </c>
      <c r="G170" s="518">
        <v>1.0942000000000001</v>
      </c>
      <c r="H170" s="519">
        <f>IF(C170="SINAPI",VLOOKUP(B170,'SINAPI-I'!A:G,4,0),VLOOKUP(B170,'COT.MERCADO'!A:I,8,0))</f>
        <v>198.33</v>
      </c>
      <c r="I170" s="519">
        <f>IF(E170="Mão de Obra",H170*(1+'BDI-M.O.FIXA'!$K$6),H170*(1+'BDI-Mat.Equip.'!$K$6))</f>
        <v>234.29308295448857</v>
      </c>
      <c r="J170" s="519">
        <f t="shared" si="0"/>
        <v>217.01268600000003</v>
      </c>
      <c r="K170" s="519">
        <f t="shared" si="1"/>
        <v>256.36349136880142</v>
      </c>
      <c r="L170" s="520">
        <f t="shared" si="2"/>
        <v>4.6626467925834215E-4</v>
      </c>
      <c r="M170" s="521">
        <f t="shared" si="4"/>
        <v>0.9777045298084539</v>
      </c>
      <c r="N170" s="522" t="str">
        <f t="shared" si="3"/>
        <v>C</v>
      </c>
    </row>
    <row r="171" spans="1:14">
      <c r="A171" s="514">
        <v>176</v>
      </c>
      <c r="B171" s="515" t="s">
        <v>298</v>
      </c>
      <c r="C171" s="515" t="s">
        <v>915</v>
      </c>
      <c r="D171" s="524" t="str">
        <f>IF(C171="SINAPI",VLOOKUP(B171,'SINAPI-I'!A:G,2,0),VLOOKUP(B171,'COT.MERCADO'!A:I,2,0))</f>
        <v>Suporte de parede fixo para TV e Monitor Sumay Sm- Spf3280 de 32 à 80 Polegadas</v>
      </c>
      <c r="E171" s="517" t="s">
        <v>1141</v>
      </c>
      <c r="F171" s="514" t="str">
        <f>IF(C171="SINAPI",VLOOKUP(B171,'SINAPI-I'!A:G,3,0),VLOOKUP(B171,'COT.MERCADO'!A:I,7,0))</f>
        <v>UN</v>
      </c>
      <c r="G171" s="518">
        <v>1.9148000000000001</v>
      </c>
      <c r="H171" s="519">
        <f>IF(C171="SINAPI",VLOOKUP(B171,'SINAPI-I'!A:G,4,0),VLOOKUP(B171,'COT.MERCADO'!A:I,8,0))</f>
        <v>101.61</v>
      </c>
      <c r="I171" s="519">
        <f>IF(E171="Mão de Obra",H171*(1+'BDI-M.O.FIXA'!$K$6),H171*(1+'BDI-Mat.Equip.'!$K$6))</f>
        <v>120.03489214443393</v>
      </c>
      <c r="J171" s="519">
        <f t="shared" si="0"/>
        <v>194.562828</v>
      </c>
      <c r="K171" s="519">
        <f t="shared" si="1"/>
        <v>229.84281147816208</v>
      </c>
      <c r="L171" s="520">
        <f t="shared" si="2"/>
        <v>4.1802982242713669E-4</v>
      </c>
      <c r="M171" s="521">
        <f t="shared" si="4"/>
        <v>0.97812255963088102</v>
      </c>
      <c r="N171" s="522" t="str">
        <f t="shared" si="3"/>
        <v>C</v>
      </c>
    </row>
    <row r="172" spans="1:14">
      <c r="A172" s="514">
        <v>177</v>
      </c>
      <c r="B172" s="515" t="s">
        <v>300</v>
      </c>
      <c r="C172" s="515" t="s">
        <v>915</v>
      </c>
      <c r="D172" s="524" t="str">
        <f>IF(C172="SINAPI",VLOOKUP(B172,'SINAPI-I'!A:G,2,0),VLOOKUP(B172,'COT.MERCADO'!A:I,2,0))</f>
        <v>Placa Central De Comando Universal X2 Full ST IPEC Para Automatizadores</v>
      </c>
      <c r="E172" s="517" t="s">
        <v>1141</v>
      </c>
      <c r="F172" s="514" t="str">
        <f>IF(C172="SINAPI",VLOOKUP(B172,'SINAPI-I'!A:G,3,0),VLOOKUP(B172,'COT.MERCADO'!A:I,7,0))</f>
        <v>UN</v>
      </c>
      <c r="G172" s="518">
        <v>2.7353999999999998</v>
      </c>
      <c r="H172" s="519">
        <f>IF(C172="SINAPI",VLOOKUP(B172,'SINAPI-I'!A:G,4,0),VLOOKUP(B172,'COT.MERCADO'!A:I,8,0))</f>
        <v>69.91</v>
      </c>
      <c r="I172" s="519">
        <f>IF(E172="Mão de Obra",H172*(1+'BDI-M.O.FIXA'!$K$6),H172*(1+'BDI-Mat.Equip.'!$K$6))</f>
        <v>82.586746479848202</v>
      </c>
      <c r="J172" s="519">
        <f t="shared" si="0"/>
        <v>191.23181399999999</v>
      </c>
      <c r="K172" s="519">
        <f t="shared" si="1"/>
        <v>225.90778632097675</v>
      </c>
      <c r="L172" s="520">
        <f t="shared" si="2"/>
        <v>4.1087294048192612E-4</v>
      </c>
      <c r="M172" s="521">
        <f t="shared" si="4"/>
        <v>0.97853343257136294</v>
      </c>
      <c r="N172" s="522" t="str">
        <f t="shared" si="3"/>
        <v>C</v>
      </c>
    </row>
    <row r="173" spans="1:14" ht="24">
      <c r="A173" s="514">
        <v>178</v>
      </c>
      <c r="B173" s="515">
        <v>44476</v>
      </c>
      <c r="C173" s="515" t="s">
        <v>2094</v>
      </c>
      <c r="D173" s="523" t="str">
        <f>IF(C173="SINAPI",VLOOKUP(B173,'SINAPI-I'!A:G,2,0),VLOOKUP(B173,'COT.MERCADO'!A:I,2,0))</f>
        <v>DIVISORIA EM GRANITO, COM DUAS FACES POLIDAS, TIPO ANDORINHA/ QUARTZ/ CASTELO/ CORUMBA OU OUTROS EQUIVALENTES DA REGIAO, E=  *3,0*  CM</v>
      </c>
      <c r="E173" s="517" t="s">
        <v>970</v>
      </c>
      <c r="F173" s="514" t="str">
        <f>IF(C173="SINAPI",VLOOKUP(B173,'SINAPI-I'!A:G,3,0),VLOOKUP(B173,'COT.MERCADO'!A:I,7,0))</f>
        <v>M2</v>
      </c>
      <c r="G173" s="518">
        <v>0.27350000000000002</v>
      </c>
      <c r="H173" s="519">
        <f>IF(C173="SINAPI",VLOOKUP(B173,'SINAPI-I'!A:G,4,0),VLOOKUP(B173,'COT.MERCADO'!A:I,8,0))</f>
        <v>685.91</v>
      </c>
      <c r="I173" s="519">
        <f>IF(E173="Mão de Obra",H173*(1+'BDI-M.O.FIXA'!$K$6),H173*(1+'BDI-Mat.Equip.'!$K$6))</f>
        <v>810.28572847936891</v>
      </c>
      <c r="J173" s="519">
        <f t="shared" si="0"/>
        <v>187.596385</v>
      </c>
      <c r="K173" s="519">
        <f t="shared" si="1"/>
        <v>221.61314673910741</v>
      </c>
      <c r="L173" s="520">
        <f t="shared" si="2"/>
        <v>4.0306200478090694E-4</v>
      </c>
      <c r="M173" s="521">
        <f t="shared" si="4"/>
        <v>0.97893649457614385</v>
      </c>
      <c r="N173" s="522" t="str">
        <f t="shared" si="3"/>
        <v>C</v>
      </c>
    </row>
    <row r="174" spans="1:14">
      <c r="A174" s="514">
        <v>179</v>
      </c>
      <c r="B174" s="515">
        <v>43059</v>
      </c>
      <c r="C174" s="515" t="s">
        <v>2094</v>
      </c>
      <c r="D174" s="523" t="str">
        <f>IF(C174="SINAPI",VLOOKUP(B174,'SINAPI-I'!A:G,2,0),VLOOKUP(B174,'COT.MERCADO'!A:I,2,0))</f>
        <v>ACO CA-60, 4,2 MM, OU 5,0 MM, OU 6,0 MM, OU 7,0 MM, VERGALHAO</v>
      </c>
      <c r="E174" s="517" t="s">
        <v>1141</v>
      </c>
      <c r="F174" s="514" t="str">
        <f>IF(C174="SINAPI",VLOOKUP(B174,'SINAPI-I'!A:G,3,0),VLOOKUP(B174,'COT.MERCADO'!A:I,7,0))</f>
        <v>KG</v>
      </c>
      <c r="G174" s="518">
        <v>22.914999999999999</v>
      </c>
      <c r="H174" s="519">
        <f>IF(C174="SINAPI",VLOOKUP(B174,'SINAPI-I'!A:G,4,0),VLOOKUP(B174,'COT.MERCADO'!A:I,8,0))</f>
        <v>8</v>
      </c>
      <c r="I174" s="519">
        <f>IF(E174="Mão de Obra",H174*(1+'BDI-M.O.FIXA'!$K$6),H174*(1+'BDI-Mat.Equip.'!$K$6))</f>
        <v>9.4506361298639057</v>
      </c>
      <c r="J174" s="519">
        <f t="shared" si="0"/>
        <v>183.32</v>
      </c>
      <c r="K174" s="519">
        <f t="shared" si="1"/>
        <v>216.56132691583139</v>
      </c>
      <c r="L174" s="520">
        <f t="shared" si="2"/>
        <v>3.938739369441253E-4</v>
      </c>
      <c r="M174" s="521">
        <f t="shared" si="4"/>
        <v>0.97933036851308797</v>
      </c>
      <c r="N174" s="522" t="str">
        <f t="shared" si="3"/>
        <v>C</v>
      </c>
    </row>
    <row r="175" spans="1:14" ht="24">
      <c r="A175" s="514">
        <v>180</v>
      </c>
      <c r="B175" s="515">
        <v>4922</v>
      </c>
      <c r="C175" s="515" t="s">
        <v>2094</v>
      </c>
      <c r="D175" s="523" t="str">
        <f>IF(C175="SINAPI",VLOOKUP(B175,'SINAPI-I'!A:G,2,0),VLOOKUP(B175,'COT.MERCADO'!A:I,2,0))</f>
        <v>PORTA DE CORRER EM ALUMINIO, DUAS FOLHAS MOVEIS COM VIDRO, FECHADURA E PUXADOR EMBUTIDO, ACABAMENTO ANODIZADO NATURAL, SEM GUARNICAO/ALIZAR/VISTA</v>
      </c>
      <c r="E175" s="517" t="s">
        <v>1141</v>
      </c>
      <c r="F175" s="514" t="str">
        <f>IF(C175="SINAPI",VLOOKUP(B175,'SINAPI-I'!A:G,3,0),VLOOKUP(B175,'COT.MERCADO'!A:I,7,0))</f>
        <v>M2</v>
      </c>
      <c r="G175" s="518">
        <v>0.27350000000000002</v>
      </c>
      <c r="H175" s="519">
        <f>IF(C175="SINAPI",VLOOKUP(B175,'SINAPI-I'!A:G,4,0),VLOOKUP(B175,'COT.MERCADO'!A:I,8,0))</f>
        <v>684.93</v>
      </c>
      <c r="I175" s="519">
        <f>IF(E175="Mão de Obra",H175*(1+'BDI-M.O.FIXA'!$K$6),H175*(1+'BDI-Mat.Equip.'!$K$6))</f>
        <v>809.12802555346059</v>
      </c>
      <c r="J175" s="519">
        <f t="shared" si="0"/>
        <v>187.32835499999999</v>
      </c>
      <c r="K175" s="519">
        <f t="shared" si="1"/>
        <v>221.29651498887148</v>
      </c>
      <c r="L175" s="520">
        <f t="shared" si="2"/>
        <v>4.0248612636437228E-4</v>
      </c>
      <c r="M175" s="521">
        <f t="shared" si="4"/>
        <v>0.97973285463945237</v>
      </c>
      <c r="N175" s="522" t="str">
        <f t="shared" si="3"/>
        <v>C</v>
      </c>
    </row>
    <row r="176" spans="1:14" ht="24">
      <c r="A176" s="514">
        <v>181</v>
      </c>
      <c r="B176" s="515">
        <v>21029</v>
      </c>
      <c r="C176" s="515" t="s">
        <v>2094</v>
      </c>
      <c r="D176" s="523" t="str">
        <f>IF(C176="SINAPI",VLOOKUP(B176,'SINAPI-I'!A:G,2,0),VLOOKUP(B176,'COT.MERCADO'!A:I,2,0))</f>
        <v>MANGUEIRA DE INCENDIO, TIPO 1, DE 1 1/2", COMPRIMENTO = 15 M, TECIDO EM FIO DE POLIESTER E TUBO INTERNO EM BORRACHA SINTETICA, COM UNIOES ENGATE RAPIDO</v>
      </c>
      <c r="E176" s="517" t="s">
        <v>1141</v>
      </c>
      <c r="F176" s="514" t="str">
        <f>IF(C176="SINAPI",VLOOKUP(B176,'SINAPI-I'!A:G,3,0),VLOOKUP(B176,'COT.MERCADO'!A:I,7,0))</f>
        <v>UN</v>
      </c>
      <c r="G176" s="518">
        <v>0.54710000000000003</v>
      </c>
      <c r="H176" s="519">
        <f>IF(C176="SINAPI",VLOOKUP(B176,'SINAPI-I'!A:G,4,0),VLOOKUP(B176,'COT.MERCADO'!A:I,8,0))</f>
        <v>319</v>
      </c>
      <c r="I176" s="519">
        <f>IF(E176="Mão de Obra",H176*(1+'BDI-M.O.FIXA'!$K$6),H176*(1+'BDI-Mat.Equip.'!$K$6))</f>
        <v>376.84411567832325</v>
      </c>
      <c r="J176" s="519">
        <f t="shared" si="0"/>
        <v>174.5249</v>
      </c>
      <c r="K176" s="519">
        <f t="shared" si="1"/>
        <v>206.17141568761065</v>
      </c>
      <c r="L176" s="520">
        <f t="shared" si="2"/>
        <v>3.7497714083449584E-4</v>
      </c>
      <c r="M176" s="521">
        <f t="shared" si="4"/>
        <v>0.98010783178028682</v>
      </c>
      <c r="N176" s="522" t="str">
        <f t="shared" si="3"/>
        <v>C</v>
      </c>
    </row>
    <row r="177" spans="1:14" ht="24">
      <c r="A177" s="514">
        <v>182</v>
      </c>
      <c r="B177" s="515">
        <v>3811</v>
      </c>
      <c r="C177" s="515" t="s">
        <v>2094</v>
      </c>
      <c r="D177" s="523" t="str">
        <f>IF(C177="SINAPI",VLOOKUP(B177,'SINAPI-I'!A:G,2,0),VLOOKUP(B177,'COT.MERCADO'!A:I,2,0))</f>
        <v>LUMINARIA DE SOBREPOR EM CHAPA DE ACO PARA 2 LAMPADAS FLUORESCENTES DE *18* W, ALETADA, COMPLETA (LAMPADAS E REATOR INCLUSOS)</v>
      </c>
      <c r="E177" s="517" t="s">
        <v>1141</v>
      </c>
      <c r="F177" s="514" t="str">
        <f>IF(C177="SINAPI",VLOOKUP(B177,'SINAPI-I'!A:G,3,0),VLOOKUP(B177,'COT.MERCADO'!A:I,7,0))</f>
        <v>UN</v>
      </c>
      <c r="G177" s="518">
        <v>1.3676999999999999</v>
      </c>
      <c r="H177" s="519">
        <f>IF(C177="SINAPI",VLOOKUP(B177,'SINAPI-I'!A:G,4,0),VLOOKUP(B177,'COT.MERCADO'!A:I,8,0))</f>
        <v>114.88</v>
      </c>
      <c r="I177" s="519">
        <f>IF(E177="Mão de Obra",H177*(1+'BDI-M.O.FIXA'!$K$6),H177*(1+'BDI-Mat.Equip.'!$K$6))</f>
        <v>135.71113482484569</v>
      </c>
      <c r="J177" s="519">
        <f t="shared" si="0"/>
        <v>157.121376</v>
      </c>
      <c r="K177" s="519">
        <f t="shared" si="1"/>
        <v>185.61211909994142</v>
      </c>
      <c r="L177" s="520">
        <f t="shared" si="2"/>
        <v>3.3758463311803514E-4</v>
      </c>
      <c r="M177" s="521">
        <f t="shared" si="4"/>
        <v>0.98044541641340488</v>
      </c>
      <c r="N177" s="522" t="str">
        <f t="shared" si="3"/>
        <v>C</v>
      </c>
    </row>
    <row r="178" spans="1:14" ht="24">
      <c r="A178" s="514">
        <v>183</v>
      </c>
      <c r="B178" s="515">
        <v>1014</v>
      </c>
      <c r="C178" s="515" t="s">
        <v>2094</v>
      </c>
      <c r="D178" s="523" t="str">
        <f>IF(C178="SINAPI",VLOOKUP(B178,'SINAPI-I'!A:G,2,0),VLOOKUP(B178,'COT.MERCADO'!A:I,2,0))</f>
        <v>CABO DE COBRE, FLEXIVEL, CLASSE 4 OU 5, ISOLACAO EM PVC/A, ANTICHAMA BWF-B, 1 CONDUTOR, 450/750 V, SECAO NOMINAL 2,5 MM2</v>
      </c>
      <c r="E178" s="517" t="s">
        <v>1141</v>
      </c>
      <c r="F178" s="514" t="str">
        <f>IF(C178="SINAPI",VLOOKUP(B178,'SINAPI-I'!A:G,3,0),VLOOKUP(B178,'COT.MERCADO'!A:I,7,0))</f>
        <v>M</v>
      </c>
      <c r="G178" s="518">
        <v>78.247900000000001</v>
      </c>
      <c r="H178" s="519">
        <f>IF(C178="SINAPI",VLOOKUP(B178,'SINAPI-I'!A:G,4,0),VLOOKUP(B178,'COT.MERCADO'!A:I,8,0))</f>
        <v>2.17</v>
      </c>
      <c r="I178" s="519">
        <f>IF(E178="Mão de Obra",H178*(1+'BDI-M.O.FIXA'!$K$6),H178*(1+'BDI-Mat.Equip.'!$K$6))</f>
        <v>2.5634850502255841</v>
      </c>
      <c r="J178" s="519">
        <f t="shared" si="0"/>
        <v>169.797943</v>
      </c>
      <c r="K178" s="519">
        <f t="shared" si="1"/>
        <v>200.58732186154649</v>
      </c>
      <c r="L178" s="520">
        <f t="shared" si="2"/>
        <v>3.648209922235663E-4</v>
      </c>
      <c r="M178" s="521">
        <f t="shared" si="4"/>
        <v>0.98081023740562845</v>
      </c>
      <c r="N178" s="522" t="str">
        <f t="shared" si="3"/>
        <v>C</v>
      </c>
    </row>
    <row r="179" spans="1:14">
      <c r="A179" s="514">
        <v>184</v>
      </c>
      <c r="B179" s="515">
        <v>38140</v>
      </c>
      <c r="C179" s="515" t="s">
        <v>2094</v>
      </c>
      <c r="D179" s="523" t="str">
        <f>IF(C179="SINAPI",VLOOKUP(B179,'SINAPI-I'!A:G,2,0),VLOOKUP(B179,'COT.MERCADO'!A:I,2,0))</f>
        <v>DISCO DE CORTE DIAMANTADO SEGMENTADO PARA CONCRETO, DIAMETRO DE 110 MM, FURO DE 20 MM</v>
      </c>
      <c r="E179" s="517" t="s">
        <v>1141</v>
      </c>
      <c r="F179" s="514" t="str">
        <f>IF(C179="SINAPI",VLOOKUP(B179,'SINAPI-I'!A:G,3,0),VLOOKUP(B179,'COT.MERCADO'!A:I,7,0))</f>
        <v>UN</v>
      </c>
      <c r="G179" s="518">
        <v>6.2914000000000003</v>
      </c>
      <c r="H179" s="519">
        <f>IF(C179="SINAPI",VLOOKUP(B179,'SINAPI-I'!A:G,4,0),VLOOKUP(B179,'COT.MERCADO'!A:I,8,0))</f>
        <v>28.5</v>
      </c>
      <c r="I179" s="519">
        <f>IF(E179="Mão de Obra",H179*(1+'BDI-M.O.FIXA'!$K$6),H179*(1+'BDI-Mat.Equip.'!$K$6))</f>
        <v>33.667891212640164</v>
      </c>
      <c r="J179" s="519">
        <f t="shared" si="0"/>
        <v>179.3049</v>
      </c>
      <c r="K179" s="519">
        <f t="shared" si="1"/>
        <v>211.81817077520435</v>
      </c>
      <c r="L179" s="520">
        <f t="shared" si="2"/>
        <v>3.8524725548970493E-4</v>
      </c>
      <c r="M179" s="521">
        <f t="shared" si="4"/>
        <v>0.98119548466111817</v>
      </c>
      <c r="N179" s="522" t="str">
        <f t="shared" si="3"/>
        <v>C</v>
      </c>
    </row>
    <row r="180" spans="1:14">
      <c r="A180" s="514">
        <v>185</v>
      </c>
      <c r="B180" s="515">
        <v>39391</v>
      </c>
      <c r="C180" s="515" t="s">
        <v>2094</v>
      </c>
      <c r="D180" s="523" t="str">
        <f>IF(C180="SINAPI",VLOOKUP(B180,'SINAPI-I'!A:G,2,0),VLOOKUP(B180,'COT.MERCADO'!A:I,2,0))</f>
        <v>LUMINARIA LED REFLETOR RETANGULAR BIVOLT, LUZ BRANCA, 50 W</v>
      </c>
      <c r="E180" s="517" t="s">
        <v>1141</v>
      </c>
      <c r="F180" s="514" t="str">
        <f>IF(C180="SINAPI",VLOOKUP(B180,'SINAPI-I'!A:G,3,0),VLOOKUP(B180,'COT.MERCADO'!A:I,7,0))</f>
        <v>UN</v>
      </c>
      <c r="G180" s="518">
        <v>3.2825000000000002</v>
      </c>
      <c r="H180" s="519">
        <f>IF(C180="SINAPI",VLOOKUP(B180,'SINAPI-I'!A:G,4,0),VLOOKUP(B180,'COT.MERCADO'!A:I,8,0))</f>
        <v>48.69</v>
      </c>
      <c r="I180" s="519">
        <f>IF(E180="Mão de Obra",H180*(1+'BDI-M.O.FIXA'!$K$6),H180*(1+'BDI-Mat.Equip.'!$K$6))</f>
        <v>57.518934145384193</v>
      </c>
      <c r="J180" s="519">
        <f t="shared" si="0"/>
        <v>159.82492500000001</v>
      </c>
      <c r="K180" s="519">
        <f t="shared" si="1"/>
        <v>188.80590133222361</v>
      </c>
      <c r="L180" s="520">
        <f t="shared" si="2"/>
        <v>3.4339336914438991E-4</v>
      </c>
      <c r="M180" s="521">
        <f t="shared" si="4"/>
        <v>0.98153887803026252</v>
      </c>
      <c r="N180" s="522" t="str">
        <f t="shared" si="3"/>
        <v>C</v>
      </c>
    </row>
    <row r="181" spans="1:14">
      <c r="A181" s="514">
        <v>186</v>
      </c>
      <c r="B181" s="515">
        <v>4720</v>
      </c>
      <c r="C181" s="515" t="s">
        <v>2094</v>
      </c>
      <c r="D181" s="523" t="str">
        <f>IF(C181="SINAPI",VLOOKUP(B181,'SINAPI-I'!A:G,2,0),VLOOKUP(B181,'COT.MERCADO'!A:I,2,0))</f>
        <v>PEDRA BRITADA N. 0, OU PEDRISCO (4,8 A 9,5 MM) POSTO PEDREIRA/FORNECEDOR, SEM FRETE</v>
      </c>
      <c r="E181" s="517" t="s">
        <v>1141</v>
      </c>
      <c r="F181" s="514" t="str">
        <f>IF(C181="SINAPI",VLOOKUP(B181,'SINAPI-I'!A:G,3,0),VLOOKUP(B181,'COT.MERCADO'!A:I,7,0))</f>
        <v>M3</v>
      </c>
      <c r="G181" s="518">
        <v>2.1922000000000001</v>
      </c>
      <c r="H181" s="519">
        <f>IF(C181="SINAPI",VLOOKUP(B181,'SINAPI-I'!A:G,4,0),VLOOKUP(B181,'COT.MERCADO'!A:I,8,0))</f>
        <v>70.44</v>
      </c>
      <c r="I181" s="519">
        <f>IF(E181="Mão de Obra",H181*(1+'BDI-M.O.FIXA'!$K$6),H181*(1+'BDI-Mat.Equip.'!$K$6))</f>
        <v>83.212851123451685</v>
      </c>
      <c r="J181" s="519">
        <f t="shared" si="0"/>
        <v>154.41856799999999</v>
      </c>
      <c r="K181" s="519">
        <f t="shared" si="1"/>
        <v>182.4192122328308</v>
      </c>
      <c r="L181" s="520">
        <f t="shared" si="2"/>
        <v>3.3177748917430794E-4</v>
      </c>
      <c r="M181" s="521">
        <f t="shared" si="4"/>
        <v>0.98187065551943686</v>
      </c>
      <c r="N181" s="522" t="str">
        <f t="shared" si="3"/>
        <v>C</v>
      </c>
    </row>
    <row r="182" spans="1:14" ht="24">
      <c r="A182" s="514">
        <v>187</v>
      </c>
      <c r="B182" s="515" t="s">
        <v>311</v>
      </c>
      <c r="C182" s="515" t="s">
        <v>915</v>
      </c>
      <c r="D182" s="524" t="str">
        <f>IF(C182="SINAPI",VLOOKUP(B182,'SINAPI-I'!A:G,2,0),VLOOKUP(B182,'COT.MERCADO'!A:I,2,0))</f>
        <v>BOX PARA BANHEIRO EM ALUMÍNIO E VIDRO TEMPERADO 8MM DE CORRER OU ABRIR, INCLUSIVE FERRAGENS - FORNECIMENTO E INSTALÇÃO</v>
      </c>
      <c r="E182" s="517" t="s">
        <v>1141</v>
      </c>
      <c r="F182" s="514" t="str">
        <f>IF(C182="SINAPI",VLOOKUP(B182,'SINAPI-I'!A:G,3,0),VLOOKUP(B182,'COT.MERCADO'!A:I,7,0))</f>
        <v>M2</v>
      </c>
      <c r="G182" s="518">
        <v>0.54710000000000003</v>
      </c>
      <c r="H182" s="519">
        <f>IF(C182="SINAPI",VLOOKUP(B182,'SINAPI-I'!A:G,4,0),VLOOKUP(B182,'COT.MERCADO'!A:I,8,0))</f>
        <v>343.82</v>
      </c>
      <c r="I182" s="519">
        <f>IF(E182="Mão de Obra",H182*(1+'BDI-M.O.FIXA'!$K$6),H182*(1+'BDI-Mat.Equip.'!$K$6))</f>
        <v>406.16471427122599</v>
      </c>
      <c r="J182" s="519">
        <f t="shared" si="0"/>
        <v>188.10392200000001</v>
      </c>
      <c r="K182" s="519">
        <f t="shared" si="1"/>
        <v>222.21271517778774</v>
      </c>
      <c r="L182" s="520">
        <f t="shared" si="2"/>
        <v>4.0415247824989451E-4</v>
      </c>
      <c r="M182" s="521">
        <f t="shared" si="4"/>
        <v>0.98227480799768674</v>
      </c>
      <c r="N182" s="522" t="str">
        <f t="shared" si="3"/>
        <v>C</v>
      </c>
    </row>
    <row r="183" spans="1:14" ht="24">
      <c r="A183" s="514">
        <v>188</v>
      </c>
      <c r="B183" s="515">
        <v>39413</v>
      </c>
      <c r="C183" s="515" t="s">
        <v>2094</v>
      </c>
      <c r="D183" s="523" t="str">
        <f>IF(C183="SINAPI",VLOOKUP(B183,'SINAPI-I'!A:G,2,0),VLOOKUP(B183,'COT.MERCADO'!A:I,2,0))</f>
        <v>PLACA / CHAPA DE GESSO ACARTONADO, STANDARD (ST), COR BRANCA, E = 12,5 MM, 1200 X 2400 MM (L X C)</v>
      </c>
      <c r="E183" s="517" t="s">
        <v>1141</v>
      </c>
      <c r="F183" s="514" t="str">
        <f>IF(C183="SINAPI",VLOOKUP(B183,'SINAPI-I'!A:G,3,0),VLOOKUP(B183,'COT.MERCADO'!A:I,7,0))</f>
        <v>M2</v>
      </c>
      <c r="G183" s="518">
        <v>7.4889999999999999</v>
      </c>
      <c r="H183" s="519">
        <f>IF(C183="SINAPI",VLOOKUP(B183,'SINAPI-I'!A:G,4,0),VLOOKUP(B183,'COT.MERCADO'!A:I,8,0))</f>
        <v>19.77</v>
      </c>
      <c r="I183" s="519">
        <f>IF(E183="Mão de Obra",H183*(1+'BDI-M.O.FIXA'!$K$6),H183*(1+'BDI-Mat.Equip.'!$K$6))</f>
        <v>23.354884535926175</v>
      </c>
      <c r="J183" s="519">
        <f t="shared" si="0"/>
        <v>148.05752999999999</v>
      </c>
      <c r="K183" s="519">
        <f t="shared" si="1"/>
        <v>174.90473028955111</v>
      </c>
      <c r="L183" s="520">
        <f t="shared" si="2"/>
        <v>3.1811042022323222E-4</v>
      </c>
      <c r="M183" s="521">
        <f t="shared" si="4"/>
        <v>0.98259291841790997</v>
      </c>
      <c r="N183" s="522" t="str">
        <f t="shared" si="3"/>
        <v>C</v>
      </c>
    </row>
    <row r="184" spans="1:14">
      <c r="A184" s="514">
        <v>189</v>
      </c>
      <c r="B184" s="515">
        <v>11189</v>
      </c>
      <c r="C184" s="515" t="s">
        <v>2094</v>
      </c>
      <c r="D184" s="523" t="str">
        <f>IF(C184="SINAPI",VLOOKUP(B184,'SINAPI-I'!A:G,2,0),VLOOKUP(B184,'COT.MERCADO'!A:I,2,0))</f>
        <v>VIDRO LISO FUME E = 6MM - SEM COLOCACAO</v>
      </c>
      <c r="E184" s="517" t="s">
        <v>1141</v>
      </c>
      <c r="F184" s="514" t="str">
        <f>IF(C184="SINAPI",VLOOKUP(B184,'SINAPI-I'!A:G,3,0),VLOOKUP(B184,'COT.MERCADO'!A:I,7,0))</f>
        <v>M2</v>
      </c>
      <c r="G184" s="518">
        <v>0.54710000000000003</v>
      </c>
      <c r="H184" s="519">
        <f>IF(C184="SINAPI",VLOOKUP(B184,'SINAPI-I'!A:G,4,0),VLOOKUP(B184,'COT.MERCADO'!A:I,8,0))</f>
        <v>280</v>
      </c>
      <c r="I184" s="519">
        <f>IF(E184="Mão de Obra",H184*(1+'BDI-M.O.FIXA'!$K$6),H184*(1+'BDI-Mat.Equip.'!$K$6))</f>
        <v>330.77226454523668</v>
      </c>
      <c r="J184" s="519">
        <f t="shared" si="0"/>
        <v>153.18800000000002</v>
      </c>
      <c r="K184" s="519">
        <f t="shared" si="1"/>
        <v>180.96550593269899</v>
      </c>
      <c r="L184" s="520">
        <f t="shared" si="2"/>
        <v>3.2913354054438503E-4</v>
      </c>
      <c r="M184" s="521">
        <f t="shared" si="4"/>
        <v>0.98292205195845439</v>
      </c>
      <c r="N184" s="522" t="str">
        <f t="shared" si="3"/>
        <v>C</v>
      </c>
    </row>
    <row r="185" spans="1:14">
      <c r="A185" s="514">
        <v>190</v>
      </c>
      <c r="B185" s="515">
        <v>11188</v>
      </c>
      <c r="C185" s="515" t="s">
        <v>2094</v>
      </c>
      <c r="D185" s="523" t="str">
        <f>IF(C185="SINAPI",VLOOKUP(B185,'SINAPI-I'!A:G,2,0),VLOOKUP(B185,'COT.MERCADO'!A:I,2,0))</f>
        <v>VIDRO LISO FUME E = 4MM - SEM COLOCACAO</v>
      </c>
      <c r="E185" s="517" t="s">
        <v>1141</v>
      </c>
      <c r="F185" s="514" t="str">
        <f>IF(C185="SINAPI",VLOOKUP(B185,'SINAPI-I'!A:G,3,0),VLOOKUP(B185,'COT.MERCADO'!A:I,7,0))</f>
        <v>M2</v>
      </c>
      <c r="G185" s="518">
        <v>0.8206</v>
      </c>
      <c r="H185" s="519">
        <f>IF(C185="SINAPI",VLOOKUP(B185,'SINAPI-I'!A:G,4,0),VLOOKUP(B185,'COT.MERCADO'!A:I,8,0))</f>
        <v>186.66</v>
      </c>
      <c r="I185" s="519">
        <f>IF(E185="Mão de Obra",H185*(1+'BDI-M.O.FIXA'!$K$6),H185*(1+'BDI-Mat.Equip.'!$K$6))</f>
        <v>220.50696750004957</v>
      </c>
      <c r="J185" s="519">
        <f t="shared" si="0"/>
        <v>153.17319599999999</v>
      </c>
      <c r="K185" s="519">
        <f t="shared" si="1"/>
        <v>180.94801753054068</v>
      </c>
      <c r="L185" s="520">
        <f t="shared" si="2"/>
        <v>3.2910173326878764E-4</v>
      </c>
      <c r="M185" s="521">
        <f t="shared" si="4"/>
        <v>0.98325115369172322</v>
      </c>
      <c r="N185" s="522" t="str">
        <f t="shared" si="3"/>
        <v>C</v>
      </c>
    </row>
    <row r="186" spans="1:14">
      <c r="A186" s="514">
        <v>191</v>
      </c>
      <c r="B186" s="515">
        <v>7311</v>
      </c>
      <c r="C186" s="515" t="s">
        <v>2094</v>
      </c>
      <c r="D186" s="523" t="str">
        <f>IF(C186="SINAPI",VLOOKUP(B186,'SINAPI-I'!A:G,2,0),VLOOKUP(B186,'COT.MERCADO'!A:I,2,0))</f>
        <v>TINTA ESMALTE SINTETICO PREMIUM ACETINADO</v>
      </c>
      <c r="E186" s="517" t="s">
        <v>1141</v>
      </c>
      <c r="F186" s="514" t="str">
        <f>IF(C186="SINAPI",VLOOKUP(B186,'SINAPI-I'!A:G,3,0),VLOOKUP(B186,'COT.MERCADO'!A:I,7,0))</f>
        <v>L</v>
      </c>
      <c r="G186" s="518">
        <v>3.7082000000000002</v>
      </c>
      <c r="H186" s="519">
        <f>IF(C186="SINAPI",VLOOKUP(B186,'SINAPI-I'!A:G,4,0),VLOOKUP(B186,'COT.MERCADO'!A:I,8,0))</f>
        <v>36.94</v>
      </c>
      <c r="I186" s="519">
        <f>IF(E186="Mão de Obra",H186*(1+'BDI-M.O.FIXA'!$K$6),H186*(1+'BDI-Mat.Equip.'!$K$6))</f>
        <v>43.638312329646581</v>
      </c>
      <c r="J186" s="519">
        <f t="shared" si="0"/>
        <v>136.980908</v>
      </c>
      <c r="K186" s="519">
        <f t="shared" si="1"/>
        <v>161.81958978079547</v>
      </c>
      <c r="L186" s="520">
        <f t="shared" si="2"/>
        <v>2.9431163822900411E-4</v>
      </c>
      <c r="M186" s="521">
        <f t="shared" si="4"/>
        <v>0.98354546532995224</v>
      </c>
      <c r="N186" s="522" t="str">
        <f t="shared" si="3"/>
        <v>C</v>
      </c>
    </row>
    <row r="187" spans="1:14">
      <c r="A187" s="514">
        <v>192</v>
      </c>
      <c r="B187" s="515">
        <v>370</v>
      </c>
      <c r="C187" s="515" t="s">
        <v>2094</v>
      </c>
      <c r="D187" s="523" t="str">
        <f>IF(C187="SINAPI",VLOOKUP(B187,'SINAPI-I'!A:G,2,0),VLOOKUP(B187,'COT.MERCADO'!A:I,2,0))</f>
        <v>AREIA MEDIA - POSTO JAZIDA/FORNECEDOR (RETIRADO NA JAZIDA, SEM TRANSPORTE)</v>
      </c>
      <c r="E187" s="517" t="s">
        <v>1141</v>
      </c>
      <c r="F187" s="514" t="str">
        <f>IF(C187="SINAPI",VLOOKUP(B187,'SINAPI-I'!A:G,3,0),VLOOKUP(B187,'COT.MERCADO'!A:I,7,0))</f>
        <v>M3</v>
      </c>
      <c r="G187" s="518">
        <v>1.5808</v>
      </c>
      <c r="H187" s="519">
        <f>IF(C187="SINAPI",VLOOKUP(B187,'SINAPI-I'!A:G,4,0),VLOOKUP(B187,'COT.MERCADO'!A:I,8,0))</f>
        <v>86.75</v>
      </c>
      <c r="I187" s="519">
        <f>IF(E187="Mão de Obra",H187*(1+'BDI-M.O.FIXA'!$K$6),H187*(1+'BDI-Mat.Equip.'!$K$6))</f>
        <v>102.48033553321173</v>
      </c>
      <c r="J187" s="519">
        <f t="shared" si="0"/>
        <v>137.1344</v>
      </c>
      <c r="K187" s="519">
        <f t="shared" si="1"/>
        <v>162.00091441090109</v>
      </c>
      <c r="L187" s="520">
        <f t="shared" si="2"/>
        <v>2.9464142493165204E-4</v>
      </c>
      <c r="M187" s="521">
        <f t="shared" si="4"/>
        <v>0.98384010675488387</v>
      </c>
      <c r="N187" s="522" t="str">
        <f t="shared" si="3"/>
        <v>C</v>
      </c>
    </row>
    <row r="188" spans="1:14" ht="24">
      <c r="A188" s="514">
        <v>193</v>
      </c>
      <c r="B188" s="515">
        <v>10904</v>
      </c>
      <c r="C188" s="515" t="s">
        <v>2094</v>
      </c>
      <c r="D188" s="523" t="str">
        <f>IF(C188="SINAPI",VLOOKUP(B188,'SINAPI-I'!A:G,2,0),VLOOKUP(B188,'COT.MERCADO'!A:I,2,0))</f>
        <v>REGISTRO OU VALVULA GLOBO ANGULAR EM LATAO, PARA HIDRANTES EM INSTALACAO PREDIAL DE INCENDIO, 45 GRAUS, DIAMETRO DE 2 1/2", COM VOLANTE, CLASSE DE PRESSAO DE ATE 200 PSI</v>
      </c>
      <c r="E188" s="517" t="s">
        <v>1141</v>
      </c>
      <c r="F188" s="514" t="str">
        <f>IF(C188="SINAPI",VLOOKUP(B188,'SINAPI-I'!A:G,3,0),VLOOKUP(B188,'COT.MERCADO'!A:I,7,0))</f>
        <v>UN</v>
      </c>
      <c r="G188" s="518">
        <v>0.54710000000000003</v>
      </c>
      <c r="H188" s="519">
        <f>IF(C188="SINAPI",VLOOKUP(B188,'SINAPI-I'!A:G,4,0),VLOOKUP(B188,'COT.MERCADO'!A:I,8,0))</f>
        <v>250</v>
      </c>
      <c r="I188" s="519">
        <f>IF(E188="Mão de Obra",H188*(1+'BDI-M.O.FIXA'!$K$6),H188*(1+'BDI-Mat.Equip.'!$K$6))</f>
        <v>295.33237905824706</v>
      </c>
      <c r="J188" s="519">
        <f t="shared" si="0"/>
        <v>136.77500000000001</v>
      </c>
      <c r="K188" s="519">
        <f t="shared" si="1"/>
        <v>161.57634458276698</v>
      </c>
      <c r="L188" s="520">
        <f t="shared" si="2"/>
        <v>2.9386923262891525E-4</v>
      </c>
      <c r="M188" s="521">
        <f t="shared" si="4"/>
        <v>0.98413397598751273</v>
      </c>
      <c r="N188" s="522" t="str">
        <f t="shared" si="3"/>
        <v>C</v>
      </c>
    </row>
    <row r="189" spans="1:14" ht="36">
      <c r="A189" s="514">
        <v>194</v>
      </c>
      <c r="B189" s="515">
        <v>183</v>
      </c>
      <c r="C189" s="515" t="s">
        <v>2094</v>
      </c>
      <c r="D189" s="523" t="str">
        <f>IF(C189="SINAPI",VLOOKUP(B189,'SINAPI-I'!A:G,2,0),VLOOKUP(B189,'COT.MERCADO'!A:I,2,0))</f>
        <v>BATENTE / PORTAL / ADUELA / MARCO EM MADEIRA MACICA COM REBAIXO, E = *3* CM, L = *14* CM, PARA PORTAS DE  GIRO DE *60 CM A 120* CM  X *210* CM, CEDRINHO / ANGELIM COMERCIAL / TAURI / CURUPIXA / PEROBA / CUMARU OU EQUIVALENTE DA REGIAO (NAO INCLUI ALIZARES)</v>
      </c>
      <c r="E189" s="517" t="s">
        <v>1141</v>
      </c>
      <c r="F189" s="514" t="str">
        <f>IF(C189="SINAPI",VLOOKUP(B189,'SINAPI-I'!A:G,3,0),VLOOKUP(B189,'COT.MERCADO'!A:I,7,0))</f>
        <v>JG</v>
      </c>
      <c r="G189" s="518">
        <v>0.54710000000000003</v>
      </c>
      <c r="H189" s="519">
        <f>IF(C189="SINAPI",VLOOKUP(B189,'SINAPI-I'!A:G,4,0),VLOOKUP(B189,'COT.MERCADO'!A:I,8,0))</f>
        <v>217.95</v>
      </c>
      <c r="I189" s="519">
        <f>IF(E189="Mão de Obra",H189*(1+'BDI-M.O.FIXA'!$K$6),H189*(1+'BDI-Mat.Equip.'!$K$6))</f>
        <v>257.47076806297974</v>
      </c>
      <c r="J189" s="519">
        <f t="shared" si="0"/>
        <v>119.24044499999999</v>
      </c>
      <c r="K189" s="519">
        <f t="shared" si="1"/>
        <v>140.86225720725622</v>
      </c>
      <c r="L189" s="520">
        <f t="shared" si="2"/>
        <v>2.5619519700588824E-4</v>
      </c>
      <c r="M189" s="521">
        <f t="shared" si="4"/>
        <v>0.98439017118451866</v>
      </c>
      <c r="N189" s="522" t="str">
        <f t="shared" si="3"/>
        <v>C</v>
      </c>
    </row>
    <row r="190" spans="1:14">
      <c r="A190" s="514">
        <v>195</v>
      </c>
      <c r="B190" s="515">
        <v>1087</v>
      </c>
      <c r="C190" s="515" t="s">
        <v>2094</v>
      </c>
      <c r="D190" s="523" t="str">
        <f>IF(C190="SINAPI",VLOOKUP(B190,'SINAPI-I'!A:G,2,0),VLOOKUP(B190,'COT.MERCADO'!A:I,2,0))</f>
        <v>REATOR ELETRONICO BIVOLT PARA 1 LAMPADA FLUORESCENTE DE 36/40 W</v>
      </c>
      <c r="E190" s="517" t="s">
        <v>1141</v>
      </c>
      <c r="F190" s="514" t="str">
        <f>IF(C190="SINAPI",VLOOKUP(B190,'SINAPI-I'!A:G,3,0),VLOOKUP(B190,'COT.MERCADO'!A:I,7,0))</f>
        <v>UN</v>
      </c>
      <c r="G190" s="518">
        <v>2.7353999999999998</v>
      </c>
      <c r="H190" s="519">
        <f>IF(C190="SINAPI",VLOOKUP(B190,'SINAPI-I'!A:G,4,0),VLOOKUP(B190,'COT.MERCADO'!A:I,8,0))</f>
        <v>42.6</v>
      </c>
      <c r="I190" s="519">
        <f>IF(E190="Mão de Obra",H190*(1+'BDI-M.O.FIXA'!$K$6),H190*(1+'BDI-Mat.Equip.'!$K$6))</f>
        <v>50.3246373915253</v>
      </c>
      <c r="J190" s="519">
        <f t="shared" si="0"/>
        <v>116.52803999999999</v>
      </c>
      <c r="K190" s="519">
        <f t="shared" si="1"/>
        <v>137.65801312077829</v>
      </c>
      <c r="L190" s="520">
        <f t="shared" si="2"/>
        <v>2.5036743333614722E-4</v>
      </c>
      <c r="M190" s="521">
        <f t="shared" si="4"/>
        <v>0.98464053861785483</v>
      </c>
      <c r="N190" s="522" t="str">
        <f t="shared" si="3"/>
        <v>C</v>
      </c>
    </row>
    <row r="191" spans="1:14" ht="36">
      <c r="A191" s="514">
        <v>196</v>
      </c>
      <c r="B191" s="515">
        <v>10885</v>
      </c>
      <c r="C191" s="515" t="s">
        <v>2094</v>
      </c>
      <c r="D191" s="523" t="str">
        <f>IF(C191="SINAPI",VLOOKUP(B191,'SINAPI-I'!A:G,2,0),VLOOKUP(B191,'COT.MERCADO'!A:I,2,0))</f>
        <v>CAIXA DE INCENDIO/ABRIGO PARA MANGUEIRA, DE EMBUTIR/INTERNA, COM 90 X 60 X 17 CM, EM CHAPA DE ACO, PORTA COM VENTILACAO, VISOR COM A INSCRICAO "INCENDIO", SUPORTE/CESTA INTERNA PARA A MANGUEIRA, PINTURA ELETROSTATICA VERMELHA</v>
      </c>
      <c r="E191" s="517" t="s">
        <v>1141</v>
      </c>
      <c r="F191" s="514" t="str">
        <f>IF(C191="SINAPI",VLOOKUP(B191,'SINAPI-I'!A:G,3,0),VLOOKUP(B191,'COT.MERCADO'!A:I,7,0))</f>
        <v>UN</v>
      </c>
      <c r="G191" s="518">
        <v>0.27350000000000002</v>
      </c>
      <c r="H191" s="519">
        <f>IF(C191="SINAPI",VLOOKUP(B191,'SINAPI-I'!A:G,4,0),VLOOKUP(B191,'COT.MERCADO'!A:I,8,0))</f>
        <v>495.02</v>
      </c>
      <c r="I191" s="519">
        <f>IF(E191="Mão de Obra",H191*(1+'BDI-M.O.FIXA'!$K$6),H191*(1+'BDI-Mat.Equip.'!$K$6))</f>
        <v>584.78173712565376</v>
      </c>
      <c r="J191" s="519">
        <f t="shared" si="0"/>
        <v>135.38797</v>
      </c>
      <c r="K191" s="519">
        <f t="shared" si="1"/>
        <v>159.93780510386631</v>
      </c>
      <c r="L191" s="520">
        <f t="shared" si="2"/>
        <v>2.9088911607447703E-4</v>
      </c>
      <c r="M191" s="521">
        <f t="shared" si="4"/>
        <v>0.98493142773392928</v>
      </c>
      <c r="N191" s="522" t="str">
        <f t="shared" si="3"/>
        <v>C</v>
      </c>
    </row>
    <row r="192" spans="1:14">
      <c r="A192" s="514">
        <v>197</v>
      </c>
      <c r="B192" s="515">
        <v>2510</v>
      </c>
      <c r="C192" s="515" t="s">
        <v>2094</v>
      </c>
      <c r="D192" s="523" t="str">
        <f>IF(C192="SINAPI",VLOOKUP(B192,'SINAPI-I'!A:G,2,0),VLOOKUP(B192,'COT.MERCADO'!A:I,2,0))</f>
        <v>RELE FOTOELETRICO INTERNO E EXTERNO BIVOLT 1000 W, DE CONECTOR, SEM BASE</v>
      </c>
      <c r="E192" s="517" t="s">
        <v>1141</v>
      </c>
      <c r="F192" s="514" t="str">
        <f>IF(C192="SINAPI",VLOOKUP(B192,'SINAPI-I'!A:G,3,0),VLOOKUP(B192,'COT.MERCADO'!A:I,7,0))</f>
        <v>UN</v>
      </c>
      <c r="G192" s="518">
        <v>2.7353999999999998</v>
      </c>
      <c r="H192" s="519">
        <f>IF(C192="SINAPI",VLOOKUP(B192,'SINAPI-I'!A:G,4,0),VLOOKUP(B192,'COT.MERCADO'!A:I,8,0))</f>
        <v>42.15</v>
      </c>
      <c r="I192" s="519">
        <f>IF(E192="Mão de Obra",H192*(1+'BDI-M.O.FIXA'!$K$6),H192*(1+'BDI-Mat.Equip.'!$K$6))</f>
        <v>49.793039109220452</v>
      </c>
      <c r="J192" s="519">
        <f t="shared" si="0"/>
        <v>115.29710999999999</v>
      </c>
      <c r="K192" s="519">
        <f t="shared" si="1"/>
        <v>136.20387917936162</v>
      </c>
      <c r="L192" s="520">
        <f t="shared" si="2"/>
        <v>2.4772270692766682E-4</v>
      </c>
      <c r="M192" s="521">
        <f t="shared" si="4"/>
        <v>0.98517915044085691</v>
      </c>
      <c r="N192" s="522" t="str">
        <f t="shared" si="3"/>
        <v>C</v>
      </c>
    </row>
    <row r="193" spans="1:14">
      <c r="A193" s="514">
        <v>198</v>
      </c>
      <c r="B193" s="515">
        <v>1368</v>
      </c>
      <c r="C193" s="515" t="s">
        <v>2094</v>
      </c>
      <c r="D193" s="523" t="str">
        <f>IF(C193="SINAPI",VLOOKUP(B193,'SINAPI-I'!A:G,2,0),VLOOKUP(B193,'COT.MERCADO'!A:I,2,0))</f>
        <v>CHUVEIRO COMUM EM PLASTICO BRANCO, COM CANO, 3 TEMPERATURAS, 5500 W (110/220 V)</v>
      </c>
      <c r="E193" s="517" t="s">
        <v>1141</v>
      </c>
      <c r="F193" s="514" t="str">
        <f>IF(C193="SINAPI",VLOOKUP(B193,'SINAPI-I'!A:G,3,0),VLOOKUP(B193,'COT.MERCADO'!A:I,7,0))</f>
        <v>UN</v>
      </c>
      <c r="G193" s="518">
        <v>1.6412</v>
      </c>
      <c r="H193" s="519">
        <f>IF(C193="SINAPI",VLOOKUP(B193,'SINAPI-I'!A:G,4,0),VLOOKUP(B193,'COT.MERCADO'!A:I,8,0))</f>
        <v>78.180000000000007</v>
      </c>
      <c r="I193" s="519">
        <f>IF(E193="Mão de Obra",H193*(1+'BDI-M.O.FIXA'!$K$6),H193*(1+'BDI-Mat.Equip.'!$K$6))</f>
        <v>92.35634157909503</v>
      </c>
      <c r="J193" s="519">
        <f t="shared" si="0"/>
        <v>128.30901600000001</v>
      </c>
      <c r="K193" s="519">
        <f t="shared" si="1"/>
        <v>151.57522779961076</v>
      </c>
      <c r="L193" s="520">
        <f t="shared" si="2"/>
        <v>2.7567956184457111E-4</v>
      </c>
      <c r="M193" s="521">
        <f t="shared" si="4"/>
        <v>0.98545483000270151</v>
      </c>
      <c r="N193" s="522" t="str">
        <f t="shared" si="3"/>
        <v>C</v>
      </c>
    </row>
    <row r="194" spans="1:14">
      <c r="A194" s="514">
        <v>199</v>
      </c>
      <c r="B194" s="515" t="s">
        <v>324</v>
      </c>
      <c r="C194" s="515" t="s">
        <v>915</v>
      </c>
      <c r="D194" s="524" t="str">
        <f>IF(C194="SINAPI",VLOOKUP(B194,'SINAPI-I'!A:G,2,0),VLOOKUP(B194,'COT.MERCADO'!A:I,2,0))</f>
        <v xml:space="preserve">CONJUNTO PLUGUE MACHO E FÊMEA 2P+T 20A </v>
      </c>
      <c r="E194" s="517" t="s">
        <v>1141</v>
      </c>
      <c r="F194" s="514" t="str">
        <f>IF(C194="SINAPI",VLOOKUP(B194,'SINAPI-I'!A:G,3,0),VLOOKUP(B194,'COT.MERCADO'!A:I,7,0))</f>
        <v>UN</v>
      </c>
      <c r="G194" s="518">
        <v>6.8384999999999998</v>
      </c>
      <c r="H194" s="519">
        <f>IF(C194="SINAPI",VLOOKUP(B194,'SINAPI-I'!A:G,4,0),VLOOKUP(B194,'COT.MERCADO'!A:I,8,0))</f>
        <v>17.72</v>
      </c>
      <c r="I194" s="519">
        <f>IF(E194="Mão de Obra",H194*(1+'BDI-M.O.FIXA'!$K$6),H194*(1+'BDI-Mat.Equip.'!$K$6))</f>
        <v>20.93315902764855</v>
      </c>
      <c r="J194" s="519">
        <f t="shared" si="0"/>
        <v>121.17821999999998</v>
      </c>
      <c r="K194" s="519">
        <f t="shared" si="1"/>
        <v>143.15140801057461</v>
      </c>
      <c r="L194" s="520">
        <f t="shared" si="2"/>
        <v>2.6035862199040664E-4</v>
      </c>
      <c r="M194" s="521">
        <f t="shared" si="4"/>
        <v>0.98571518862469187</v>
      </c>
      <c r="N194" s="522" t="str">
        <f t="shared" si="3"/>
        <v>C</v>
      </c>
    </row>
    <row r="195" spans="1:14">
      <c r="A195" s="514">
        <v>200</v>
      </c>
      <c r="B195" s="515" t="s">
        <v>326</v>
      </c>
      <c r="C195" s="515" t="s">
        <v>915</v>
      </c>
      <c r="D195" s="516" t="str">
        <f>IF(C195="SINAPI",VLOOKUP(B195,'SINAPI-I'!A:G,2,0),VLOOKUP(B195,'COT.MERCADO'!A:I,2,0))</f>
        <v>ADAPTADOR SOQUETE EM PORCELANA E40 PARA E27</v>
      </c>
      <c r="E195" s="517" t="s">
        <v>1141</v>
      </c>
      <c r="F195" s="514" t="str">
        <f>IF(C195="SINAPI",VLOOKUP(B195,'SINAPI-I'!A:G,3,0),VLOOKUP(B195,'COT.MERCADO'!A:I,7,0))</f>
        <v>UN</v>
      </c>
      <c r="G195" s="518">
        <v>11.2151</v>
      </c>
      <c r="H195" s="519">
        <f>IF(C195="SINAPI",VLOOKUP(B195,'SINAPI-I'!A:G,4,0),VLOOKUP(B195,'COT.MERCADO'!A:I,8,0))</f>
        <v>10.8</v>
      </c>
      <c r="I195" s="519">
        <f>IF(E195="Mão de Obra",H195*(1+'BDI-M.O.FIXA'!$K$6),H195*(1+'BDI-Mat.Equip.'!$K$6))</f>
        <v>12.758358775316273</v>
      </c>
      <c r="J195" s="519">
        <f t="shared" si="0"/>
        <v>121.12308</v>
      </c>
      <c r="K195" s="519">
        <f t="shared" si="1"/>
        <v>143.08626950104951</v>
      </c>
      <c r="L195" s="520">
        <f t="shared" si="2"/>
        <v>2.6024015041674797E-4</v>
      </c>
      <c r="M195" s="521">
        <f t="shared" si="4"/>
        <v>0.98597542877510858</v>
      </c>
      <c r="N195" s="522" t="str">
        <f t="shared" si="3"/>
        <v>C</v>
      </c>
    </row>
    <row r="196" spans="1:14">
      <c r="A196" s="514">
        <v>201</v>
      </c>
      <c r="B196" s="515" t="s">
        <v>328</v>
      </c>
      <c r="C196" s="515" t="s">
        <v>915</v>
      </c>
      <c r="D196" s="524" t="str">
        <f>IF(C196="SINAPI",VLOOKUP(B196,'SINAPI-I'!A:G,2,0),VLOOKUP(B196,'COT.MERCADO'!A:I,2,0))</f>
        <v>PERSIANA VERTICAL EM PVC BRANCO 9CM SEM BANDÔ - FORNECIMENTO E INSTALAÇÃO</v>
      </c>
      <c r="E196" s="517" t="s">
        <v>1141</v>
      </c>
      <c r="F196" s="514" t="str">
        <f>IF(C196="SINAPI",VLOOKUP(B196,'SINAPI-I'!A:G,3,0),VLOOKUP(B196,'COT.MERCADO'!A:I,7,0))</f>
        <v>M2</v>
      </c>
      <c r="G196" s="518">
        <v>0.8206</v>
      </c>
      <c r="H196" s="519">
        <f>IF(C196="SINAPI",VLOOKUP(B196,'SINAPI-I'!A:G,4,0),VLOOKUP(B196,'COT.MERCADO'!A:I,8,0))</f>
        <v>145</v>
      </c>
      <c r="I196" s="519">
        <f>IF(E196="Mão de Obra",H196*(1+'BDI-M.O.FIXA'!$K$6),H196*(1+'BDI-Mat.Equip.'!$K$6))</f>
        <v>171.29277985378329</v>
      </c>
      <c r="J196" s="519">
        <f t="shared" si="0"/>
        <v>118.98699999999999</v>
      </c>
      <c r="K196" s="519">
        <f t="shared" si="1"/>
        <v>140.56285514801456</v>
      </c>
      <c r="L196" s="520">
        <f t="shared" si="2"/>
        <v>2.556506553304093E-4</v>
      </c>
      <c r="M196" s="521">
        <f t="shared" si="4"/>
        <v>0.98623107943043897</v>
      </c>
      <c r="N196" s="522" t="str">
        <f t="shared" si="3"/>
        <v>C</v>
      </c>
    </row>
    <row r="197" spans="1:14">
      <c r="A197" s="514">
        <v>202</v>
      </c>
      <c r="B197" s="515">
        <v>38774</v>
      </c>
      <c r="C197" s="515" t="s">
        <v>2094</v>
      </c>
      <c r="D197" s="523" t="str">
        <f>IF(C197="SINAPI",VLOOKUP(B197,'SINAPI-I'!A:G,2,0),VLOOKUP(B197,'COT.MERCADO'!A:I,2,0))</f>
        <v>LUMINARIA DE EMERGENCIA 30 LEDS, POTENCIA 2 W, BATERIA DE LITIO, AUTONOMIA DE 6 HORAS</v>
      </c>
      <c r="E197" s="517" t="s">
        <v>1141</v>
      </c>
      <c r="F197" s="514" t="str">
        <f>IF(C197="SINAPI",VLOOKUP(B197,'SINAPI-I'!A:G,3,0),VLOOKUP(B197,'COT.MERCADO'!A:I,7,0))</f>
        <v>UN</v>
      </c>
      <c r="G197" s="518">
        <v>5.4707999999999997</v>
      </c>
      <c r="H197" s="519">
        <f>IF(C197="SINAPI",VLOOKUP(B197,'SINAPI-I'!A:G,4,0),VLOOKUP(B197,'COT.MERCADO'!A:I,8,0))</f>
        <v>20.85</v>
      </c>
      <c r="I197" s="519">
        <f>IF(E197="Mão de Obra",H197*(1+'BDI-M.O.FIXA'!$K$6),H197*(1+'BDI-Mat.Equip.'!$K$6))</f>
        <v>24.630720413457805</v>
      </c>
      <c r="J197" s="519">
        <f t="shared" si="0"/>
        <v>114.06618</v>
      </c>
      <c r="K197" s="519">
        <f t="shared" si="1"/>
        <v>134.74974523794495</v>
      </c>
      <c r="L197" s="520">
        <f t="shared" si="2"/>
        <v>2.4507798051918636E-4</v>
      </c>
      <c r="M197" s="521">
        <f t="shared" si="4"/>
        <v>0.98647615741095818</v>
      </c>
      <c r="N197" s="522" t="str">
        <f t="shared" si="3"/>
        <v>C</v>
      </c>
    </row>
    <row r="198" spans="1:14" ht="24">
      <c r="A198" s="514">
        <v>203</v>
      </c>
      <c r="B198" s="515">
        <v>4396</v>
      </c>
      <c r="C198" s="515" t="s">
        <v>2094</v>
      </c>
      <c r="D198" s="523" t="str">
        <f>IF(C198="SINAPI",VLOOKUP(B198,'SINAPI-I'!A:G,2,0),VLOOKUP(B198,'COT.MERCADO'!A:I,2,0))</f>
        <v>PASTILHA CERAMICA/PORCELANA, REVEST INT/EXT E  PISCINA, CORES BRANCA OU FRIAS, SOLIDAS, SEM MESCLAGEM/MISTURA, ACABAMENTO LISO *2,5 X 2,5* CM</v>
      </c>
      <c r="E198" s="517" t="s">
        <v>1141</v>
      </c>
      <c r="F198" s="514" t="str">
        <f>IF(C198="SINAPI",VLOOKUP(B198,'SINAPI-I'!A:G,3,0),VLOOKUP(B198,'COT.MERCADO'!A:I,7,0))</f>
        <v>M2</v>
      </c>
      <c r="G198" s="518">
        <v>0.59630000000000005</v>
      </c>
      <c r="H198" s="519">
        <f>IF(C198="SINAPI",VLOOKUP(B198,'SINAPI-I'!A:G,4,0),VLOOKUP(B198,'COT.MERCADO'!A:I,8,0))</f>
        <v>205.22</v>
      </c>
      <c r="I198" s="519">
        <f>IF(E198="Mão de Obra",H198*(1+'BDI-M.O.FIXA'!$K$6),H198*(1+'BDI-Mat.Equip.'!$K$6))</f>
        <v>242.43244332133384</v>
      </c>
      <c r="J198" s="519">
        <f t="shared" si="0"/>
        <v>122.37268600000002</v>
      </c>
      <c r="K198" s="519">
        <f t="shared" si="1"/>
        <v>144.56246595251139</v>
      </c>
      <c r="L198" s="520">
        <f t="shared" si="2"/>
        <v>2.6292500332340856E-4</v>
      </c>
      <c r="M198" s="521">
        <f t="shared" si="4"/>
        <v>0.98673908241428154</v>
      </c>
      <c r="N198" s="522" t="str">
        <f t="shared" si="3"/>
        <v>C</v>
      </c>
    </row>
    <row r="199" spans="1:14" ht="24">
      <c r="A199" s="514">
        <v>204</v>
      </c>
      <c r="B199" s="515">
        <v>10405</v>
      </c>
      <c r="C199" s="515" t="s">
        <v>2094</v>
      </c>
      <c r="D199" s="523" t="str">
        <f>IF(C199="SINAPI",VLOOKUP(B199,'SINAPI-I'!A:G,2,0),VLOOKUP(B199,'COT.MERCADO'!A:I,2,0))</f>
        <v>VALVULA DE RETENCAO HORIZONTAL, DE BRONZE (PN-25), 2 1/2", 400 PSI, TAMPA DE PORCA DE UNIAO, EXTREMIDADES COM ROSCA</v>
      </c>
      <c r="E199" s="517" t="s">
        <v>1141</v>
      </c>
      <c r="F199" s="514" t="str">
        <f>IF(C199="SINAPI",VLOOKUP(B199,'SINAPI-I'!A:G,3,0),VLOOKUP(B199,'COT.MERCADO'!A:I,7,0))</f>
        <v>UN</v>
      </c>
      <c r="G199" s="518">
        <v>0.27350000000000002</v>
      </c>
      <c r="H199" s="519">
        <f>IF(C199="SINAPI",VLOOKUP(B199,'SINAPI-I'!A:G,4,0),VLOOKUP(B199,'COT.MERCADO'!A:I,8,0))</f>
        <v>391.24</v>
      </c>
      <c r="I199" s="519">
        <f>IF(E199="Mão de Obra",H199*(1+'BDI-M.O.FIXA'!$K$6),H199*(1+'BDI-Mat.Equip.'!$K$6))</f>
        <v>462.1833599309943</v>
      </c>
      <c r="J199" s="519">
        <f t="shared" si="0"/>
        <v>107.00414000000001</v>
      </c>
      <c r="K199" s="519">
        <f t="shared" si="1"/>
        <v>126.40714894112695</v>
      </c>
      <c r="L199" s="520">
        <f t="shared" si="2"/>
        <v>2.299047670255311E-4</v>
      </c>
      <c r="M199" s="521">
        <f t="shared" si="4"/>
        <v>0.9869689871813071</v>
      </c>
      <c r="N199" s="522" t="str">
        <f t="shared" si="3"/>
        <v>C</v>
      </c>
    </row>
    <row r="200" spans="1:14">
      <c r="A200" s="514">
        <v>205</v>
      </c>
      <c r="B200" s="515">
        <v>1599</v>
      </c>
      <c r="C200" s="515" t="s">
        <v>2094</v>
      </c>
      <c r="D200" s="523" t="str">
        <f>IF(C200="SINAPI",VLOOKUP(B200,'SINAPI-I'!A:G,2,0),VLOOKUP(B200,'COT.MERCADO'!A:I,2,0))</f>
        <v>CONECTOR DE ALUMINIO TIPO PRENSA CABO, BITOLA 3/4", PARA CABOS DE DIAMETRO DE 17,5 A 20 MM</v>
      </c>
      <c r="E200" s="517" t="s">
        <v>1141</v>
      </c>
      <c r="F200" s="514" t="str">
        <f>IF(C200="SINAPI",VLOOKUP(B200,'SINAPI-I'!A:G,3,0),VLOOKUP(B200,'COT.MERCADO'!A:I,7,0))</f>
        <v>UN</v>
      </c>
      <c r="G200" s="518">
        <v>8.4796999999999993</v>
      </c>
      <c r="H200" s="519">
        <f>IF(C200="SINAPI",VLOOKUP(B200,'SINAPI-I'!A:G,4,0),VLOOKUP(B200,'COT.MERCADO'!A:I,8,0))</f>
        <v>13.07</v>
      </c>
      <c r="I200" s="519">
        <f>IF(E200="Mão de Obra",H200*(1+'BDI-M.O.FIXA'!$K$6),H200*(1+'BDI-Mat.Equip.'!$K$6))</f>
        <v>15.439976777165157</v>
      </c>
      <c r="J200" s="519">
        <f t="shared" si="0"/>
        <v>110.829679</v>
      </c>
      <c r="K200" s="519">
        <f t="shared" si="1"/>
        <v>130.92637107732736</v>
      </c>
      <c r="L200" s="520">
        <f t="shared" si="2"/>
        <v>2.3812416538284773E-4</v>
      </c>
      <c r="M200" s="521">
        <f t="shared" si="4"/>
        <v>0.98720711134668993</v>
      </c>
      <c r="N200" s="522" t="str">
        <f t="shared" si="3"/>
        <v>C</v>
      </c>
    </row>
    <row r="201" spans="1:14">
      <c r="A201" s="514">
        <v>206</v>
      </c>
      <c r="B201" s="515">
        <v>2391</v>
      </c>
      <c r="C201" s="515" t="s">
        <v>2094</v>
      </c>
      <c r="D201" s="523" t="str">
        <f>IF(C201="SINAPI",VLOOKUP(B201,'SINAPI-I'!A:G,2,0),VLOOKUP(B201,'COT.MERCADO'!A:I,2,0))</f>
        <v>DISJUNTOR TERMOMAGNETICO TRIPOLAR 125A</v>
      </c>
      <c r="E201" s="517" t="s">
        <v>1141</v>
      </c>
      <c r="F201" s="514" t="str">
        <f>IF(C201="SINAPI",VLOOKUP(B201,'SINAPI-I'!A:G,3,0),VLOOKUP(B201,'COT.MERCADO'!A:I,7,0))</f>
        <v>UN</v>
      </c>
      <c r="G201" s="518">
        <v>0.27350000000000002</v>
      </c>
      <c r="H201" s="519">
        <f>IF(C201="SINAPI",VLOOKUP(B201,'SINAPI-I'!A:G,4,0),VLOOKUP(B201,'COT.MERCADO'!A:I,8,0))</f>
        <v>351.97</v>
      </c>
      <c r="I201" s="519">
        <f>IF(E201="Mão de Obra",H201*(1+'BDI-M.O.FIXA'!$K$6),H201*(1+'BDI-Mat.Equip.'!$K$6))</f>
        <v>415.7925498285249</v>
      </c>
      <c r="J201" s="519">
        <f t="shared" si="0"/>
        <v>96.263795000000016</v>
      </c>
      <c r="K201" s="519">
        <f t="shared" si="1"/>
        <v>113.71926237810156</v>
      </c>
      <c r="L201" s="520">
        <f t="shared" si="2"/>
        <v>2.0682849619153506E-4</v>
      </c>
      <c r="M201" s="521">
        <f t="shared" si="4"/>
        <v>0.98741393984288151</v>
      </c>
      <c r="N201" s="522" t="str">
        <f t="shared" si="3"/>
        <v>C</v>
      </c>
    </row>
    <row r="202" spans="1:14">
      <c r="A202" s="514">
        <v>207</v>
      </c>
      <c r="B202" s="515" t="s">
        <v>335</v>
      </c>
      <c r="C202" s="515" t="s">
        <v>915</v>
      </c>
      <c r="D202" s="524" t="str">
        <f>IF(C202="SINAPI",VLOOKUP(B202,'SINAPI-I'!A:G,2,0),VLOOKUP(B202,'COT.MERCADO'!A:I,2,0))</f>
        <v>Kit Porteiro Eletrônico Residencial IPR 8010 Intelbras</v>
      </c>
      <c r="E202" s="517" t="s">
        <v>1141</v>
      </c>
      <c r="F202" s="514" t="str">
        <f>IF(C202="SINAPI",VLOOKUP(B202,'SINAPI-I'!A:G,3,0),VLOOKUP(B202,'COT.MERCADO'!A:I,7,0))</f>
        <v>UN</v>
      </c>
      <c r="G202" s="518">
        <v>0.54710000000000003</v>
      </c>
      <c r="H202" s="519">
        <f>IF(C202="SINAPI",VLOOKUP(B202,'SINAPI-I'!A:G,4,0),VLOOKUP(B202,'COT.MERCADO'!A:I,8,0))</f>
        <v>204.17</v>
      </c>
      <c r="I202" s="519">
        <f>IF(E202="Mão de Obra",H202*(1+'BDI-M.O.FIXA'!$K$6),H202*(1+'BDI-Mat.Equip.'!$K$6))</f>
        <v>241.19204732928918</v>
      </c>
      <c r="J202" s="519">
        <f t="shared" si="0"/>
        <v>111.701407</v>
      </c>
      <c r="K202" s="519">
        <f t="shared" si="1"/>
        <v>131.95616909385413</v>
      </c>
      <c r="L202" s="520">
        <f t="shared" si="2"/>
        <v>2.3999712490338252E-4</v>
      </c>
      <c r="M202" s="521">
        <f t="shared" si="4"/>
        <v>0.98765393696778492</v>
      </c>
      <c r="N202" s="522" t="str">
        <f t="shared" si="3"/>
        <v>C</v>
      </c>
    </row>
    <row r="203" spans="1:14">
      <c r="A203" s="514">
        <v>208</v>
      </c>
      <c r="B203" s="515" t="s">
        <v>337</v>
      </c>
      <c r="C203" s="515" t="s">
        <v>915</v>
      </c>
      <c r="D203" s="524" t="str">
        <f>IF(C203="SINAPI",VLOOKUP(B203,'SINAPI-I'!A:G,2,0),VLOOKUP(B203,'COT.MERCADO'!A:I,2,0))</f>
        <v>FECHADURA DE SOBREPOR PAR APORTA CORTA FOGO (SEM CHAVE)</v>
      </c>
      <c r="E203" s="517" t="s">
        <v>1141</v>
      </c>
      <c r="F203" s="514" t="str">
        <f>IF(C203="SINAPI",VLOOKUP(B203,'SINAPI-I'!A:G,3,0),VLOOKUP(B203,'COT.MERCADO'!A:I,7,0))</f>
        <v>UN</v>
      </c>
      <c r="G203" s="518">
        <v>1.3676999999999999</v>
      </c>
      <c r="H203" s="519">
        <f>IF(C203="SINAPI",VLOOKUP(B203,'SINAPI-I'!A:G,4,0),VLOOKUP(B203,'COT.MERCADO'!A:I,8,0))</f>
        <v>79.900000000000006</v>
      </c>
      <c r="I203" s="519">
        <f>IF(E203="Mão de Obra",H203*(1+'BDI-M.O.FIXA'!$K$6),H203*(1+'BDI-Mat.Equip.'!$K$6))</f>
        <v>94.388228347015769</v>
      </c>
      <c r="J203" s="519">
        <f t="shared" si="0"/>
        <v>109.27923</v>
      </c>
      <c r="K203" s="519">
        <f t="shared" si="1"/>
        <v>129.09477991021345</v>
      </c>
      <c r="L203" s="520">
        <f t="shared" si="2"/>
        <v>2.3479293337509582E-4</v>
      </c>
      <c r="M203" s="521">
        <f t="shared" si="4"/>
        <v>0.98788872990116006</v>
      </c>
      <c r="N203" s="522" t="str">
        <f t="shared" si="3"/>
        <v>C</v>
      </c>
    </row>
    <row r="204" spans="1:14">
      <c r="A204" s="514">
        <v>209</v>
      </c>
      <c r="B204" s="515">
        <v>6136</v>
      </c>
      <c r="C204" s="515" t="s">
        <v>2094</v>
      </c>
      <c r="D204" s="523" t="str">
        <f>IF(C204="SINAPI",VLOOKUP(B204,'SINAPI-I'!A:G,2,0),VLOOKUP(B204,'COT.MERCADO'!A:I,2,0))</f>
        <v>SIFAO EM METAL CROMADO PARA PIA OU LAVATORIO, 1 X 1.1/2 "</v>
      </c>
      <c r="E204" s="517" t="s">
        <v>1141</v>
      </c>
      <c r="F204" s="514" t="str">
        <f>IF(C204="SINAPI",VLOOKUP(B204,'SINAPI-I'!A:G,3,0),VLOOKUP(B204,'COT.MERCADO'!A:I,7,0))</f>
        <v>UN</v>
      </c>
      <c r="G204" s="518">
        <v>0.27350000000000002</v>
      </c>
      <c r="H204" s="519">
        <f>IF(C204="SINAPI",VLOOKUP(B204,'SINAPI-I'!A:G,4,0),VLOOKUP(B204,'COT.MERCADO'!A:I,8,0))</f>
        <v>375.01</v>
      </c>
      <c r="I204" s="519">
        <f>IF(E204="Mão de Obra",H204*(1+'BDI-M.O.FIXA'!$K$6),H204*(1+'BDI-Mat.Equip.'!$K$6))</f>
        <v>443.0103818825329</v>
      </c>
      <c r="J204" s="519">
        <f t="shared" si="0"/>
        <v>102.565235</v>
      </c>
      <c r="K204" s="519">
        <f t="shared" si="1"/>
        <v>121.16333944487276</v>
      </c>
      <c r="L204" s="520">
        <f t="shared" si="2"/>
        <v>2.2036751529047239E-4</v>
      </c>
      <c r="M204" s="521">
        <f t="shared" si="4"/>
        <v>0.98810909741645048</v>
      </c>
      <c r="N204" s="522" t="str">
        <f t="shared" si="3"/>
        <v>C</v>
      </c>
    </row>
    <row r="205" spans="1:14">
      <c r="A205" s="514">
        <v>210</v>
      </c>
      <c r="B205" s="515">
        <v>10422</v>
      </c>
      <c r="C205" s="515" t="s">
        <v>2094</v>
      </c>
      <c r="D205" s="523" t="str">
        <f>IF(C205="SINAPI",VLOOKUP(B205,'SINAPI-I'!A:G,2,0),VLOOKUP(B205,'COT.MERCADO'!A:I,2,0))</f>
        <v>BACIA SANITARIA (VASO) COM CAIXA ACOPLADA, SIFAO APARENTE, DE LOUCA BRANCA (SEM ASSENTO)</v>
      </c>
      <c r="E205" s="517" t="s">
        <v>1141</v>
      </c>
      <c r="F205" s="514" t="str">
        <f>IF(C205="SINAPI",VLOOKUP(B205,'SINAPI-I'!A:G,3,0),VLOOKUP(B205,'COT.MERCADO'!A:I,7,0))</f>
        <v>UN</v>
      </c>
      <c r="G205" s="518">
        <v>0.27350000000000002</v>
      </c>
      <c r="H205" s="519">
        <f>IF(C205="SINAPI",VLOOKUP(B205,'SINAPI-I'!A:G,4,0),VLOOKUP(B205,'COT.MERCADO'!A:I,8,0))</f>
        <v>403.9</v>
      </c>
      <c r="I205" s="519">
        <f>IF(E205="Mão de Obra",H205*(1+'BDI-M.O.FIXA'!$K$6),H205*(1+'BDI-Mat.Equip.'!$K$6))</f>
        <v>477.13899160650391</v>
      </c>
      <c r="J205" s="519">
        <f t="shared" si="0"/>
        <v>110.46665</v>
      </c>
      <c r="K205" s="519">
        <f t="shared" si="1"/>
        <v>130.49751420437883</v>
      </c>
      <c r="L205" s="520">
        <f t="shared" si="2"/>
        <v>2.3734417595749926E-4</v>
      </c>
      <c r="M205" s="521">
        <f t="shared" si="4"/>
        <v>0.98834644159240803</v>
      </c>
      <c r="N205" s="522" t="str">
        <f t="shared" si="3"/>
        <v>C</v>
      </c>
    </row>
    <row r="206" spans="1:14" ht="24">
      <c r="A206" s="514">
        <v>211</v>
      </c>
      <c r="B206" s="515">
        <v>35277</v>
      </c>
      <c r="C206" s="515" t="s">
        <v>2094</v>
      </c>
      <c r="D206" s="523" t="str">
        <f>IF(C206="SINAPI",VLOOKUP(B206,'SINAPI-I'!A:G,2,0),VLOOKUP(B206,'COT.MERCADO'!A:I,2,0))</f>
        <v>CAIXA DE GORDURA EM PVC, DIAMETRO MINIMO 300 MM, DIAMETRO DE SAIDA 100 MM, CAPACIDADE  APROXIMADA 18 LITROS, COM TAMPA E CESTO</v>
      </c>
      <c r="E206" s="517" t="s">
        <v>1141</v>
      </c>
      <c r="F206" s="514" t="str">
        <f>IF(C206="SINAPI",VLOOKUP(B206,'SINAPI-I'!A:G,3,0),VLOOKUP(B206,'COT.MERCADO'!A:I,7,0))</f>
        <v>UN</v>
      </c>
      <c r="G206" s="518">
        <v>0.27350000000000002</v>
      </c>
      <c r="H206" s="519">
        <f>IF(C206="SINAPI",VLOOKUP(B206,'SINAPI-I'!A:G,4,0),VLOOKUP(B206,'COT.MERCADO'!A:I,8,0))</f>
        <v>370.61</v>
      </c>
      <c r="I206" s="519">
        <f>IF(E206="Mão de Obra",H206*(1+'BDI-M.O.FIXA'!$K$6),H206*(1+'BDI-Mat.Equip.'!$K$6))</f>
        <v>437.81253201110775</v>
      </c>
      <c r="J206" s="519">
        <f t="shared" si="0"/>
        <v>101.36183500000001</v>
      </c>
      <c r="K206" s="519">
        <f t="shared" si="1"/>
        <v>119.74172750503797</v>
      </c>
      <c r="L206" s="520">
        <f t="shared" si="2"/>
        <v>2.177819387264392E-4</v>
      </c>
      <c r="M206" s="521">
        <f t="shared" si="4"/>
        <v>0.98856422353113449</v>
      </c>
      <c r="N206" s="522" t="str">
        <f t="shared" si="3"/>
        <v>C</v>
      </c>
    </row>
    <row r="207" spans="1:14" ht="24">
      <c r="A207" s="514">
        <v>212</v>
      </c>
      <c r="B207" s="515">
        <v>1021</v>
      </c>
      <c r="C207" s="515" t="s">
        <v>2094</v>
      </c>
      <c r="D207" s="523" t="str">
        <f>IF(C207="SINAPI",VLOOKUP(B207,'SINAPI-I'!A:G,2,0),VLOOKUP(B207,'COT.MERCADO'!A:I,2,0))</f>
        <v>CABO DE COBRE, FLEXIVEL, CLASSE 4 OU 5, ISOLACAO EM PVC/A, ANTICHAMA BWF-B, COBERTURA PVC-ST1, ANTICHAMA BWF-B, 1 CONDUTOR, 0,6/1 KV, SECAO NOMINAL 4 MM2</v>
      </c>
      <c r="E207" s="517" t="s">
        <v>1141</v>
      </c>
      <c r="F207" s="514" t="str">
        <f>IF(C207="SINAPI",VLOOKUP(B207,'SINAPI-I'!A:G,3,0),VLOOKUP(B207,'COT.MERCADO'!A:I,7,0))</f>
        <v>M</v>
      </c>
      <c r="G207" s="518">
        <v>26.041</v>
      </c>
      <c r="H207" s="519">
        <f>IF(C207="SINAPI",VLOOKUP(B207,'SINAPI-I'!A:G,4,0),VLOOKUP(B207,'COT.MERCADO'!A:I,8,0))</f>
        <v>3.95</v>
      </c>
      <c r="I207" s="519">
        <f>IF(E207="Mão de Obra",H207*(1+'BDI-M.O.FIXA'!$K$6),H207*(1+'BDI-Mat.Equip.'!$K$6))</f>
        <v>4.6662515891203036</v>
      </c>
      <c r="J207" s="519">
        <f t="shared" si="0"/>
        <v>102.86195000000001</v>
      </c>
      <c r="K207" s="519">
        <f t="shared" si="1"/>
        <v>121.51385763228183</v>
      </c>
      <c r="L207" s="520">
        <f t="shared" si="2"/>
        <v>2.2100502513773605E-4</v>
      </c>
      <c r="M207" s="521">
        <f t="shared" si="4"/>
        <v>0.98878522855627227</v>
      </c>
      <c r="N207" s="522" t="str">
        <f t="shared" si="3"/>
        <v>C</v>
      </c>
    </row>
    <row r="208" spans="1:14">
      <c r="A208" s="514">
        <v>213</v>
      </c>
      <c r="B208" s="515" t="s">
        <v>343</v>
      </c>
      <c r="C208" s="515" t="s">
        <v>915</v>
      </c>
      <c r="D208" s="524" t="str">
        <f>IF(C208="SINAPI",VLOOKUP(B208,'SINAPI-I'!A:G,2,0),VLOOKUP(B208,'COT.MERCADO'!A:I,2,0))</f>
        <v>PLUGUE MACHO 2P+T 250V 20A</v>
      </c>
      <c r="E208" s="517" t="s">
        <v>1141</v>
      </c>
      <c r="F208" s="514" t="str">
        <f>IF(C208="SINAPI",VLOOKUP(B208,'SINAPI-I'!A:G,3,0),VLOOKUP(B208,'COT.MERCADO'!A:I,7,0))</f>
        <v>UN</v>
      </c>
      <c r="G208" s="518">
        <v>11.4887</v>
      </c>
      <c r="H208" s="519">
        <f>IF(C208="SINAPI",VLOOKUP(B208,'SINAPI-I'!A:G,4,0),VLOOKUP(B208,'COT.MERCADO'!A:I,8,0))</f>
        <v>8.9</v>
      </c>
      <c r="I208" s="519">
        <f>IF(E208="Mão de Obra",H208*(1+'BDI-M.O.FIXA'!$K$6),H208*(1+'BDI-Mat.Equip.'!$K$6))</f>
        <v>10.513832694473596</v>
      </c>
      <c r="J208" s="519">
        <f t="shared" si="0"/>
        <v>102.24943</v>
      </c>
      <c r="K208" s="519">
        <f t="shared" si="1"/>
        <v>120.79026967699879</v>
      </c>
      <c r="L208" s="520">
        <f t="shared" si="2"/>
        <v>2.196889894413744E-4</v>
      </c>
      <c r="M208" s="521">
        <f t="shared" si="4"/>
        <v>0.98900491754571362</v>
      </c>
      <c r="N208" s="522" t="str">
        <f t="shared" si="3"/>
        <v>C</v>
      </c>
    </row>
    <row r="209" spans="1:14" ht="24">
      <c r="A209" s="514">
        <v>214</v>
      </c>
      <c r="B209" s="515">
        <v>37588</v>
      </c>
      <c r="C209" s="515" t="s">
        <v>2094</v>
      </c>
      <c r="D209" s="523" t="str">
        <f>IF(C209="SINAPI",VLOOKUP(B209,'SINAPI-I'!A:G,2,0),VLOOKUP(B209,'COT.MERCADO'!A:I,2,0))</f>
        <v>VALVULA DE ESCOAMENTO PARA TANQUE, EM METAL CROMADO, 1.1/2 ", SEM LADRAO, COM TAMPAO PLASTICO</v>
      </c>
      <c r="E209" s="517" t="s">
        <v>1141</v>
      </c>
      <c r="F209" s="514" t="str">
        <f>IF(C209="SINAPI",VLOOKUP(B209,'SINAPI-I'!A:G,3,0),VLOOKUP(B209,'COT.MERCADO'!A:I,7,0))</f>
        <v>UN</v>
      </c>
      <c r="G209" s="518">
        <v>0.8206</v>
      </c>
      <c r="H209" s="519">
        <f>IF(C209="SINAPI",VLOOKUP(B209,'SINAPI-I'!A:G,4,0),VLOOKUP(B209,'COT.MERCADO'!A:I,8,0))</f>
        <v>117.97</v>
      </c>
      <c r="I209" s="519">
        <f>IF(E209="Mão de Obra",H209*(1+'BDI-M.O.FIXA'!$K$6),H209*(1+'BDI-Mat.Equip.'!$K$6))</f>
        <v>139.36144303000563</v>
      </c>
      <c r="J209" s="519">
        <f t="shared" si="0"/>
        <v>96.806181999999993</v>
      </c>
      <c r="K209" s="519">
        <f t="shared" si="1"/>
        <v>114.36000015042262</v>
      </c>
      <c r="L209" s="520">
        <f t="shared" si="2"/>
        <v>2.0799384696088547E-4</v>
      </c>
      <c r="M209" s="521">
        <f t="shared" si="4"/>
        <v>0.98921291139267453</v>
      </c>
      <c r="N209" s="522" t="str">
        <f t="shared" si="3"/>
        <v>C</v>
      </c>
    </row>
    <row r="210" spans="1:14">
      <c r="A210" s="514">
        <v>215</v>
      </c>
      <c r="B210" s="515">
        <v>377</v>
      </c>
      <c r="C210" s="515" t="s">
        <v>2094</v>
      </c>
      <c r="D210" s="523" t="str">
        <f>IF(C210="SINAPI",VLOOKUP(B210,'SINAPI-I'!A:G,2,0),VLOOKUP(B210,'COT.MERCADO'!A:I,2,0))</f>
        <v>ASSENTO SANITARIO DE PLASTICO, TIPO CONVENCIONAL</v>
      </c>
      <c r="E210" s="517" t="s">
        <v>1141</v>
      </c>
      <c r="F210" s="514" t="str">
        <f>IF(C210="SINAPI",VLOOKUP(B210,'SINAPI-I'!A:G,3,0),VLOOKUP(B210,'COT.MERCADO'!A:I,7,0))</f>
        <v>UN</v>
      </c>
      <c r="G210" s="518">
        <v>2.7353999999999998</v>
      </c>
      <c r="H210" s="519">
        <f>IF(C210="SINAPI",VLOOKUP(B210,'SINAPI-I'!A:G,4,0),VLOOKUP(B210,'COT.MERCADO'!A:I,8,0))</f>
        <v>38.9</v>
      </c>
      <c r="I210" s="519">
        <f>IF(E210="Mão de Obra",H210*(1+'BDI-M.O.FIXA'!$K$6),H210*(1+'BDI-Mat.Equip.'!$K$6))</f>
        <v>45.953718181463238</v>
      </c>
      <c r="J210" s="519">
        <f t="shared" si="0"/>
        <v>106.40705999999999</v>
      </c>
      <c r="K210" s="519">
        <f t="shared" si="1"/>
        <v>125.70180071357453</v>
      </c>
      <c r="L210" s="520">
        <f t="shared" si="2"/>
        <v>2.2862190508864146E-4</v>
      </c>
      <c r="M210" s="521">
        <f t="shared" si="4"/>
        <v>0.98944153329776319</v>
      </c>
      <c r="N210" s="522" t="str">
        <f t="shared" si="3"/>
        <v>C</v>
      </c>
    </row>
    <row r="211" spans="1:14">
      <c r="A211" s="514">
        <v>216</v>
      </c>
      <c r="B211" s="515">
        <v>10432</v>
      </c>
      <c r="C211" s="515" t="s">
        <v>2094</v>
      </c>
      <c r="D211" s="523" t="str">
        <f>IF(C211="SINAPI",VLOOKUP(B211,'SINAPI-I'!A:G,2,0),VLOOKUP(B211,'COT.MERCADO'!A:I,2,0))</f>
        <v>MICTORIO INDICUDUAL, SIFONADO, LOUCA BRANCA, SEM COMPLEMENTOS</v>
      </c>
      <c r="E211" s="517" t="s">
        <v>1141</v>
      </c>
      <c r="F211" s="514" t="str">
        <f>IF(C211="SINAPI",VLOOKUP(B211,'SINAPI-I'!A:G,3,0),VLOOKUP(B211,'COT.MERCADO'!A:I,7,0))</f>
        <v>UN</v>
      </c>
      <c r="G211" s="518">
        <v>0.27350000000000002</v>
      </c>
      <c r="H211" s="519">
        <f>IF(C211="SINAPI",VLOOKUP(B211,'SINAPI-I'!A:G,4,0),VLOOKUP(B211,'COT.MERCADO'!A:I,8,0))</f>
        <v>376.21</v>
      </c>
      <c r="I211" s="519">
        <f>IF(E211="Mão de Obra",H211*(1+'BDI-M.O.FIXA'!$K$6),H211*(1+'BDI-Mat.Equip.'!$K$6))</f>
        <v>444.42797730201249</v>
      </c>
      <c r="J211" s="519">
        <f t="shared" si="0"/>
        <v>102.893435</v>
      </c>
      <c r="K211" s="519">
        <f t="shared" si="1"/>
        <v>121.55105179210042</v>
      </c>
      <c r="L211" s="520">
        <f t="shared" si="2"/>
        <v>2.210726725352087E-4</v>
      </c>
      <c r="M211" s="521">
        <f t="shared" si="4"/>
        <v>0.98966260597029843</v>
      </c>
      <c r="N211" s="522" t="str">
        <f t="shared" si="3"/>
        <v>C</v>
      </c>
    </row>
    <row r="212" spans="1:14" ht="24">
      <c r="A212" s="514">
        <v>217</v>
      </c>
      <c r="B212" s="515">
        <v>13415</v>
      </c>
      <c r="C212" s="515" t="s">
        <v>2094</v>
      </c>
      <c r="D212" s="523" t="str">
        <f>IF(C212="SINAPI",VLOOKUP(B212,'SINAPI-I'!A:G,2,0),VLOOKUP(B212,'COT.MERCADO'!A:I,2,0))</f>
        <v>TORNEIRA DE MESA/BANCADA, PARA LAVATORIO, FIXA, METALICA CROMADA, PADRAO POPULAR, 1/2 " OU 3/4 " (REF 1193)</v>
      </c>
      <c r="E212" s="517" t="s">
        <v>1141</v>
      </c>
      <c r="F212" s="514" t="str">
        <f>IF(C212="SINAPI",VLOOKUP(B212,'SINAPI-I'!A:G,3,0),VLOOKUP(B212,'COT.MERCADO'!A:I,7,0))</f>
        <v>UN</v>
      </c>
      <c r="G212" s="518">
        <v>1.6412</v>
      </c>
      <c r="H212" s="519">
        <f>IF(C212="SINAPI",VLOOKUP(B212,'SINAPI-I'!A:G,4,0),VLOOKUP(B212,'COT.MERCADO'!A:I,8,0))</f>
        <v>57</v>
      </c>
      <c r="I212" s="519">
        <f>IF(E212="Mão de Obra",H212*(1+'BDI-M.O.FIXA'!$K$6),H212*(1+'BDI-Mat.Equip.'!$K$6))</f>
        <v>67.335782425280328</v>
      </c>
      <c r="J212" s="519">
        <f t="shared" si="0"/>
        <v>93.548400000000001</v>
      </c>
      <c r="K212" s="519">
        <f t="shared" si="1"/>
        <v>110.51148611637008</v>
      </c>
      <c r="L212" s="520">
        <f t="shared" si="2"/>
        <v>2.0099430832873564E-4</v>
      </c>
      <c r="M212" s="521">
        <f t="shared" si="4"/>
        <v>0.98986360027862719</v>
      </c>
      <c r="N212" s="522" t="str">
        <f t="shared" si="3"/>
        <v>C</v>
      </c>
    </row>
    <row r="213" spans="1:14" ht="24">
      <c r="A213" s="514">
        <v>218</v>
      </c>
      <c r="B213" s="515">
        <v>39465</v>
      </c>
      <c r="C213" s="515" t="s">
        <v>2094</v>
      </c>
      <c r="D213" s="523" t="str">
        <f>IF(C213="SINAPI",VLOOKUP(B213,'SINAPI-I'!A:G,2,0),VLOOKUP(B213,'COT.MERCADO'!A:I,2,0))</f>
        <v>DISPOSITIVO DPS CLASSE II, 1 POLO, TENSAO MAXIMA DE 175 V, CORRENTE MAXIMA DE *20* KA (TIPO AC)</v>
      </c>
      <c r="E213" s="517" t="s">
        <v>1141</v>
      </c>
      <c r="F213" s="514" t="str">
        <f>IF(C213="SINAPI",VLOOKUP(B213,'SINAPI-I'!A:G,3,0),VLOOKUP(B213,'COT.MERCADO'!A:I,7,0))</f>
        <v>UN</v>
      </c>
      <c r="G213" s="518">
        <v>1.0942000000000001</v>
      </c>
      <c r="H213" s="519">
        <f>IF(C213="SINAPI",VLOOKUP(B213,'SINAPI-I'!A:G,4,0),VLOOKUP(B213,'COT.MERCADO'!A:I,8,0))</f>
        <v>68.75</v>
      </c>
      <c r="I213" s="519">
        <f>IF(E213="Mão de Obra",H213*(1+'BDI-M.O.FIXA'!$K$6),H213*(1+'BDI-Mat.Equip.'!$K$6))</f>
        <v>81.216404241017941</v>
      </c>
      <c r="J213" s="519">
        <f t="shared" si="0"/>
        <v>75.226250000000007</v>
      </c>
      <c r="K213" s="519">
        <f t="shared" si="1"/>
        <v>88.866989520521841</v>
      </c>
      <c r="L213" s="520">
        <f t="shared" si="2"/>
        <v>1.616280779459034E-4</v>
      </c>
      <c r="M213" s="521">
        <f t="shared" si="4"/>
        <v>0.99002522835657314</v>
      </c>
      <c r="N213" s="522" t="str">
        <f t="shared" si="3"/>
        <v>C</v>
      </c>
    </row>
    <row r="214" spans="1:14">
      <c r="A214" s="514">
        <v>219</v>
      </c>
      <c r="B214" s="515">
        <v>1082</v>
      </c>
      <c r="C214" s="515" t="s">
        <v>2094</v>
      </c>
      <c r="D214" s="523" t="str">
        <f>IF(C214="SINAPI",VLOOKUP(B214,'SINAPI-I'!A:G,2,0),VLOOKUP(B214,'COT.MERCADO'!A:I,2,0))</f>
        <v>REATOR P/ LAMPADA VAPOR DE SODIO 250W USO EXT</v>
      </c>
      <c r="E214" s="517" t="s">
        <v>1141</v>
      </c>
      <c r="F214" s="514" t="str">
        <f>IF(C214="SINAPI",VLOOKUP(B214,'SINAPI-I'!A:G,3,0),VLOOKUP(B214,'COT.MERCADO'!A:I,7,0))</f>
        <v>UN</v>
      </c>
      <c r="G214" s="518">
        <v>0.27350000000000002</v>
      </c>
      <c r="H214" s="519">
        <f>IF(C214="SINAPI",VLOOKUP(B214,'SINAPI-I'!A:G,4,0),VLOOKUP(B214,'COT.MERCADO'!A:I,8,0))</f>
        <v>290.97000000000003</v>
      </c>
      <c r="I214" s="519">
        <f>IF(E214="Mão de Obra",H214*(1+'BDI-M.O.FIXA'!$K$6),H214*(1+'BDI-Mat.Equip.'!$K$6))</f>
        <v>343.73144933831259</v>
      </c>
      <c r="J214" s="519">
        <f t="shared" si="0"/>
        <v>79.580295000000007</v>
      </c>
      <c r="K214" s="519">
        <f t="shared" si="1"/>
        <v>94.010551394028496</v>
      </c>
      <c r="L214" s="520">
        <f t="shared" si="2"/>
        <v>1.7098300291743887E-4</v>
      </c>
      <c r="M214" s="521">
        <f t="shared" si="4"/>
        <v>0.99019621135949054</v>
      </c>
      <c r="N214" s="522" t="str">
        <f t="shared" si="3"/>
        <v>C</v>
      </c>
    </row>
    <row r="215" spans="1:14" ht="24">
      <c r="A215" s="514">
        <v>220</v>
      </c>
      <c r="B215" s="515">
        <v>39422</v>
      </c>
      <c r="C215" s="515" t="s">
        <v>2094</v>
      </c>
      <c r="D215" s="523" t="str">
        <f>IF(C215="SINAPI",VLOOKUP(B215,'SINAPI-I'!A:G,2,0),VLOOKUP(B215,'COT.MERCADO'!A:I,2,0))</f>
        <v>PERFIL MONTANTE, FORMATO C, EM ACO ZINCADO, PARA ESTRUTURA PAREDE DRYWALL, E = 0,5 MM, 70 X 3000 MM (L X C)</v>
      </c>
      <c r="E215" s="517" t="s">
        <v>1141</v>
      </c>
      <c r="F215" s="514" t="str">
        <f>IF(C215="SINAPI",VLOOKUP(B215,'SINAPI-I'!A:G,3,0),VLOOKUP(B215,'COT.MERCADO'!A:I,7,0))</f>
        <v>M</v>
      </c>
      <c r="G215" s="518">
        <v>7.08</v>
      </c>
      <c r="H215" s="519">
        <f>IF(C215="SINAPI",VLOOKUP(B215,'SINAPI-I'!A:G,4,0),VLOOKUP(B215,'COT.MERCADO'!A:I,8,0))</f>
        <v>10.49</v>
      </c>
      <c r="I215" s="519">
        <f>IF(E215="Mão de Obra",H215*(1+'BDI-M.O.FIXA'!$K$6),H215*(1+'BDI-Mat.Equip.'!$K$6))</f>
        <v>12.392146625284047</v>
      </c>
      <c r="J215" s="519">
        <f t="shared" si="0"/>
        <v>74.269199999999998</v>
      </c>
      <c r="K215" s="519">
        <f t="shared" si="1"/>
        <v>87.736398107011055</v>
      </c>
      <c r="L215" s="520">
        <f t="shared" si="2"/>
        <v>1.5957179902733272E-4</v>
      </c>
      <c r="M215" s="521">
        <f t="shared" si="4"/>
        <v>0.99035578315851791</v>
      </c>
      <c r="N215" s="522" t="str">
        <f t="shared" si="3"/>
        <v>C</v>
      </c>
    </row>
    <row r="216" spans="1:14">
      <c r="A216" s="514">
        <v>221</v>
      </c>
      <c r="B216" s="515">
        <v>1623</v>
      </c>
      <c r="C216" s="515" t="s">
        <v>2094</v>
      </c>
      <c r="D216" s="523" t="str">
        <f>IF(C216="SINAPI",VLOOKUP(B216,'SINAPI-I'!A:G,2,0),VLOOKUP(B216,'COT.MERCADO'!A:I,2,0))</f>
        <v>CONTATOR TRIPOLAR, CORRENTE DE 12 A, TENSAO NOMINAL DE *500* V, CATEGORIA AC-2 E AC-3</v>
      </c>
      <c r="E216" s="517" t="s">
        <v>1141</v>
      </c>
      <c r="F216" s="514" t="str">
        <f>IF(C216="SINAPI",VLOOKUP(B216,'SINAPI-I'!A:G,3,0),VLOOKUP(B216,'COT.MERCADO'!A:I,7,0))</f>
        <v>UN</v>
      </c>
      <c r="G216" s="518">
        <v>0.8206</v>
      </c>
      <c r="H216" s="519">
        <f>IF(C216="SINAPI",VLOOKUP(B216,'SINAPI-I'!A:G,4,0),VLOOKUP(B216,'COT.MERCADO'!A:I,8,0))</f>
        <v>98.47</v>
      </c>
      <c r="I216" s="519">
        <f>IF(E216="Mão de Obra",H216*(1+'BDI-M.O.FIXA'!$K$6),H216*(1+'BDI-Mat.Equip.'!$K$6))</f>
        <v>116.32551746346235</v>
      </c>
      <c r="J216" s="519">
        <f t="shared" si="0"/>
        <v>80.804481999999993</v>
      </c>
      <c r="K216" s="519">
        <f t="shared" si="1"/>
        <v>95.456719630517199</v>
      </c>
      <c r="L216" s="520">
        <f t="shared" si="2"/>
        <v>1.7361324158886486E-4</v>
      </c>
      <c r="M216" s="521">
        <f t="shared" si="4"/>
        <v>0.99052939640010673</v>
      </c>
      <c r="N216" s="522" t="str">
        <f t="shared" si="3"/>
        <v>C</v>
      </c>
    </row>
    <row r="217" spans="1:14">
      <c r="A217" s="514">
        <v>222</v>
      </c>
      <c r="B217" s="515" t="s">
        <v>353</v>
      </c>
      <c r="C217" s="515" t="s">
        <v>915</v>
      </c>
      <c r="D217" s="516" t="str">
        <f>IF(C217="SINAPI",VLOOKUP(B217,'SINAPI-I'!A:G,2,0),VLOOKUP(B217,'COT.MERCADO'!A:I,2,0))</f>
        <v>KIT COMPLETO UNIVERSAL PARA REPARO EM CAIXA ACOPLADA</v>
      </c>
      <c r="E217" s="517" t="s">
        <v>1141</v>
      </c>
      <c r="F217" s="514" t="str">
        <f>IF(C217="SINAPI",VLOOKUP(B217,'SINAPI-I'!A:G,3,0),VLOOKUP(B217,'COT.MERCADO'!A:I,7,0))</f>
        <v>CJ</v>
      </c>
      <c r="G217" s="518">
        <v>1.0942000000000001</v>
      </c>
      <c r="H217" s="519">
        <f>IF(C217="SINAPI",VLOOKUP(B217,'SINAPI-I'!A:G,4,0),VLOOKUP(B217,'COT.MERCADO'!A:I,8,0))</f>
        <v>78.05</v>
      </c>
      <c r="I217" s="519">
        <f>IF(E217="Mão de Obra",H217*(1+'BDI-M.O.FIXA'!$K$6),H217*(1+'BDI-Mat.Equip.'!$K$6))</f>
        <v>92.202768741984727</v>
      </c>
      <c r="J217" s="519">
        <f t="shared" si="0"/>
        <v>85.40231</v>
      </c>
      <c r="K217" s="519">
        <f t="shared" si="1"/>
        <v>100.88826955747969</v>
      </c>
      <c r="L217" s="520">
        <f t="shared" si="2"/>
        <v>1.8349194885349467E-4</v>
      </c>
      <c r="M217" s="521">
        <f t="shared" si="4"/>
        <v>0.99071288834896021</v>
      </c>
      <c r="N217" s="522" t="str">
        <f t="shared" si="3"/>
        <v>C</v>
      </c>
    </row>
    <row r="218" spans="1:14" ht="24">
      <c r="A218" s="514">
        <v>223</v>
      </c>
      <c r="B218" s="515">
        <v>1358</v>
      </c>
      <c r="C218" s="515" t="s">
        <v>2094</v>
      </c>
      <c r="D218" s="523" t="str">
        <f>IF(C218="SINAPI",VLOOKUP(B218,'SINAPI-I'!A:G,2,0),VLOOKUP(B218,'COT.MERCADO'!A:I,2,0))</f>
        <v>CHAPA/PAINEL DE MADEIRA COMPENSADA RESINADA (MADEIRITE RESINADO ROSA) PARA FORMA DE CONCRETO, DE 2200 x 1100 MM, E = 17 MM</v>
      </c>
      <c r="E218" s="517" t="s">
        <v>1141</v>
      </c>
      <c r="F218" s="514" t="str">
        <f>IF(C218="SINAPI",VLOOKUP(B218,'SINAPI-I'!A:G,3,0),VLOOKUP(B218,'COT.MERCADO'!A:I,7,0))</f>
        <v>M2</v>
      </c>
      <c r="G218" s="518">
        <v>1.6872</v>
      </c>
      <c r="H218" s="519">
        <f>IF(C218="SINAPI",VLOOKUP(B218,'SINAPI-I'!A:G,4,0),VLOOKUP(B218,'COT.MERCADO'!A:I,8,0))</f>
        <v>47.38</v>
      </c>
      <c r="I218" s="519">
        <f>IF(E218="Mão de Obra",H218*(1+'BDI-M.O.FIXA'!$K$6),H218*(1+'BDI-Mat.Equip.'!$K$6))</f>
        <v>55.971392479118983</v>
      </c>
      <c r="J218" s="519">
        <f t="shared" si="0"/>
        <v>79.939536000000004</v>
      </c>
      <c r="K218" s="519">
        <f t="shared" si="1"/>
        <v>94.434933390769544</v>
      </c>
      <c r="L218" s="520">
        <f t="shared" si="2"/>
        <v>1.7175485359920703E-4</v>
      </c>
      <c r="M218" s="521">
        <f t="shared" si="4"/>
        <v>0.99088464320255942</v>
      </c>
      <c r="N218" s="522" t="str">
        <f t="shared" si="3"/>
        <v>C</v>
      </c>
    </row>
    <row r="219" spans="1:14" ht="24">
      <c r="A219" s="514">
        <v>224</v>
      </c>
      <c r="B219" s="515">
        <v>38394</v>
      </c>
      <c r="C219" s="515" t="s">
        <v>2094</v>
      </c>
      <c r="D219" s="523" t="str">
        <f>IF(C219="SINAPI",VLOOKUP(B219,'SINAPI-I'!A:G,2,0),VLOOKUP(B219,'COT.MERCADO'!A:I,2,0))</f>
        <v>KIT ACESSORIOS PARA COMPRESSOR DE AR, 5 PECAS (PISTOLAS PINTURA, LIMPEZA E PULVERIZACAO, CALIBRADOR E MANGUEIRA)</v>
      </c>
      <c r="E219" s="517" t="s">
        <v>1141</v>
      </c>
      <c r="F219" s="514" t="str">
        <f>IF(C219="SINAPI",VLOOKUP(B219,'SINAPI-I'!A:G,3,0),VLOOKUP(B219,'COT.MERCADO'!A:I,7,0))</f>
        <v>UN</v>
      </c>
      <c r="G219" s="518">
        <v>0.27350000000000002</v>
      </c>
      <c r="H219" s="519">
        <f>IF(C219="SINAPI",VLOOKUP(B219,'SINAPI-I'!A:G,4,0),VLOOKUP(B219,'COT.MERCADO'!A:I,8,0))</f>
        <v>293.26</v>
      </c>
      <c r="I219" s="519">
        <f>IF(E219="Mão de Obra",H219*(1+'BDI-M.O.FIXA'!$K$6),H219*(1+'BDI-Mat.Equip.'!$K$6))</f>
        <v>346.43669393048611</v>
      </c>
      <c r="J219" s="519">
        <f t="shared" si="0"/>
        <v>80.206609999999998</v>
      </c>
      <c r="K219" s="519">
        <f t="shared" si="1"/>
        <v>94.750435789987961</v>
      </c>
      <c r="L219" s="520">
        <f t="shared" si="2"/>
        <v>1.7232867799281068E-4</v>
      </c>
      <c r="M219" s="521">
        <f t="shared" si="4"/>
        <v>0.9910569718805522</v>
      </c>
      <c r="N219" s="522" t="str">
        <f t="shared" si="3"/>
        <v>C</v>
      </c>
    </row>
    <row r="220" spans="1:14" ht="24">
      <c r="A220" s="514">
        <v>225</v>
      </c>
      <c r="B220" s="515">
        <v>4814</v>
      </c>
      <c r="C220" s="515" t="s">
        <v>2094</v>
      </c>
      <c r="D220" s="523" t="str">
        <f>IF(C220="SINAPI",VLOOKUP(B220,'SINAPI-I'!A:G,2,0),VLOOKUP(B220,'COT.MERCADO'!A:I,2,0))</f>
        <v>APARELHO SINALIZADOR LUMINOSO COM LED, PARA SAIDA GARAGEM, COM 2 LENTES EM POLICARBONATO, BIVOLT (INCLUI SUPORTE DE FIXACAO)</v>
      </c>
      <c r="E220" s="517" t="s">
        <v>1141</v>
      </c>
      <c r="F220" s="514" t="str">
        <f>IF(C220="SINAPI",VLOOKUP(B220,'SINAPI-I'!A:G,3,0),VLOOKUP(B220,'COT.MERCADO'!A:I,7,0))</f>
        <v>UN</v>
      </c>
      <c r="G220" s="518">
        <v>0.8206</v>
      </c>
      <c r="H220" s="519">
        <f>IF(C220="SINAPI",VLOOKUP(B220,'SINAPI-I'!A:G,4,0),VLOOKUP(B220,'COT.MERCADO'!A:I,8,0))</f>
        <v>91.75</v>
      </c>
      <c r="I220" s="519">
        <f>IF(E220="Mão de Obra",H220*(1+'BDI-M.O.FIXA'!$K$6),H220*(1+'BDI-Mat.Equip.'!$K$6))</f>
        <v>108.38698311437666</v>
      </c>
      <c r="J220" s="519">
        <f t="shared" si="0"/>
        <v>75.290049999999994</v>
      </c>
      <c r="K220" s="519">
        <f t="shared" si="1"/>
        <v>88.942358343657489</v>
      </c>
      <c r="L220" s="520">
        <f t="shared" si="2"/>
        <v>1.6176515604527625E-4</v>
      </c>
      <c r="M220" s="521">
        <f t="shared" si="4"/>
        <v>0.99121873703659746</v>
      </c>
      <c r="N220" s="522" t="str">
        <f t="shared" si="3"/>
        <v>C</v>
      </c>
    </row>
    <row r="221" spans="1:14" ht="24">
      <c r="A221" s="514">
        <v>226</v>
      </c>
      <c r="B221" s="515">
        <v>44945</v>
      </c>
      <c r="C221" s="515" t="s">
        <v>2094</v>
      </c>
      <c r="D221" s="523" t="str">
        <f>IF(C221="SINAPI",VLOOKUP(B221,'SINAPI-I'!A:G,2,0),VLOOKUP(B221,'COT.MERCADO'!A:I,2,0))</f>
        <v>SIFAO / TUBO SINFONADO EXTENSIVEL/SANFONADO, UNIVERSAL/ SIMPLES, ENTRE *50 A 70* CM, DE PLASTICO BRANCO</v>
      </c>
      <c r="E221" s="517" t="s">
        <v>1141</v>
      </c>
      <c r="F221" s="514" t="str">
        <f>IF(C221="SINAPI",VLOOKUP(B221,'SINAPI-I'!A:G,3,0),VLOOKUP(B221,'COT.MERCADO'!A:I,7,0))</f>
        <v>UN</v>
      </c>
      <c r="G221" s="518">
        <v>8.4796999999999993</v>
      </c>
      <c r="H221" s="519">
        <f>IF(C221="SINAPI",VLOOKUP(B221,'SINAPI-I'!A:G,4,0),VLOOKUP(B221,'COT.MERCADO'!A:I,8,0))</f>
        <v>9.15</v>
      </c>
      <c r="I221" s="519">
        <f>IF(E221="Mão de Obra",H221*(1+'BDI-M.O.FIXA'!$K$6),H221*(1+'BDI-Mat.Equip.'!$K$6))</f>
        <v>10.809165073531842</v>
      </c>
      <c r="J221" s="519">
        <f t="shared" si="0"/>
        <v>77.589254999999994</v>
      </c>
      <c r="K221" s="519">
        <f t="shared" si="1"/>
        <v>91.658477074027957</v>
      </c>
      <c r="L221" s="520">
        <f t="shared" si="2"/>
        <v>1.6670513490842057E-4</v>
      </c>
      <c r="M221" s="521">
        <f t="shared" si="4"/>
        <v>0.99138544217150593</v>
      </c>
      <c r="N221" s="522" t="str">
        <f t="shared" si="3"/>
        <v>C</v>
      </c>
    </row>
    <row r="222" spans="1:14">
      <c r="A222" s="514">
        <v>227</v>
      </c>
      <c r="B222" s="515">
        <v>38101</v>
      </c>
      <c r="C222" s="515" t="s">
        <v>2094</v>
      </c>
      <c r="D222" s="523" t="str">
        <f>IF(C222="SINAPI",VLOOKUP(B222,'SINAPI-I'!A:G,2,0),VLOOKUP(B222,'COT.MERCADO'!A:I,2,0))</f>
        <v>TOMADA 2P+T 10A, 250V  (APENAS MODULO)</v>
      </c>
      <c r="E222" s="517" t="s">
        <v>1141</v>
      </c>
      <c r="F222" s="514" t="str">
        <f>IF(C222="SINAPI",VLOOKUP(B222,'SINAPI-I'!A:G,3,0),VLOOKUP(B222,'COT.MERCADO'!A:I,7,0))</f>
        <v>UN</v>
      </c>
      <c r="G222" s="518">
        <v>8.2062000000000008</v>
      </c>
      <c r="H222" s="519">
        <f>IF(C222="SINAPI",VLOOKUP(B222,'SINAPI-I'!A:G,4,0),VLOOKUP(B222,'COT.MERCADO'!A:I,8,0))</f>
        <v>9.11</v>
      </c>
      <c r="I222" s="519">
        <f>IF(E222="Mão de Obra",H222*(1+'BDI-M.O.FIXA'!$K$6),H222*(1+'BDI-Mat.Equip.'!$K$6))</f>
        <v>10.761911892882521</v>
      </c>
      <c r="J222" s="519">
        <f t="shared" si="0"/>
        <v>74.758482000000001</v>
      </c>
      <c r="K222" s="519">
        <f t="shared" si="1"/>
        <v>88.314401375372555</v>
      </c>
      <c r="L222" s="520">
        <f t="shared" si="2"/>
        <v>1.6062305054171137E-4</v>
      </c>
      <c r="M222" s="521">
        <f t="shared" si="4"/>
        <v>0.99154606522204769</v>
      </c>
      <c r="N222" s="522" t="str">
        <f t="shared" si="3"/>
        <v>C</v>
      </c>
    </row>
    <row r="223" spans="1:14">
      <c r="A223" s="514">
        <v>228</v>
      </c>
      <c r="B223" s="515" t="s">
        <v>360</v>
      </c>
      <c r="C223" s="515" t="s">
        <v>915</v>
      </c>
      <c r="D223" s="516" t="str">
        <f>IF(C223="SINAPI",VLOOKUP(B223,'SINAPI-I'!A:G,2,0),VLOOKUP(B223,'COT.MERCADO'!A:I,2,0))</f>
        <v>CONECTOR DE EMENDA DE CABOS 3 VIAS. REF. WAGO 221-413 OU SIMILAR</v>
      </c>
      <c r="E223" s="517" t="s">
        <v>1141</v>
      </c>
      <c r="F223" s="514" t="str">
        <f>IF(C223="SINAPI",VLOOKUP(B223,'SINAPI-I'!A:G,3,0),VLOOKUP(B223,'COT.MERCADO'!A:I,7,0))</f>
        <v>UN</v>
      </c>
      <c r="G223" s="518">
        <v>27.353999999999999</v>
      </c>
      <c r="H223" s="519">
        <f>IF(C223="SINAPI",VLOOKUP(B223,'SINAPI-I'!A:G,4,0),VLOOKUP(B223,'COT.MERCADO'!A:I,8,0))</f>
        <v>2.74</v>
      </c>
      <c r="I223" s="519">
        <f>IF(E223="Mão de Obra",H223*(1+'BDI-M.O.FIXA'!$K$6),H223*(1+'BDI-Mat.Equip.'!$K$6))</f>
        <v>3.2368428744783881</v>
      </c>
      <c r="J223" s="519">
        <f t="shared" si="0"/>
        <v>74.949960000000004</v>
      </c>
      <c r="K223" s="519">
        <f t="shared" si="1"/>
        <v>88.54059998848183</v>
      </c>
      <c r="L223" s="520">
        <f t="shared" si="2"/>
        <v>1.6103445242747502E-4</v>
      </c>
      <c r="M223" s="521">
        <f t="shared" si="4"/>
        <v>0.99170709967447512</v>
      </c>
      <c r="N223" s="522" t="str">
        <f t="shared" si="3"/>
        <v>C</v>
      </c>
    </row>
    <row r="224" spans="1:14" ht="24">
      <c r="A224" s="514">
        <v>229</v>
      </c>
      <c r="B224" s="515">
        <v>7243</v>
      </c>
      <c r="C224" s="515" t="s">
        <v>2094</v>
      </c>
      <c r="D224" s="523" t="str">
        <f>IF(C224="SINAPI",VLOOKUP(B224,'SINAPI-I'!A:G,2,0),VLOOKUP(B224,'COT.MERCADO'!A:I,2,0))</f>
        <v>TELHA TRAPEZOIDAL EM ACO ZINCADO, SEM PINTURA, ALTURA DE APROXIMADAMENTE 40 MM, ESPESSURA DE 0,50 MM E LARGURA UTIL DE 980 MM</v>
      </c>
      <c r="E224" s="517" t="s">
        <v>1141</v>
      </c>
      <c r="F224" s="514" t="str">
        <f>IF(C224="SINAPI",VLOOKUP(B224,'SINAPI-I'!A:G,3,0),VLOOKUP(B224,'COT.MERCADO'!A:I,7,0))</f>
        <v>M2</v>
      </c>
      <c r="G224" s="518">
        <v>1.2758</v>
      </c>
      <c r="H224" s="519">
        <f>IF(C224="SINAPI",VLOOKUP(B224,'SINAPI-I'!A:G,4,0),VLOOKUP(B224,'COT.MERCADO'!A:I,8,0))</f>
        <v>58.47</v>
      </c>
      <c r="I224" s="519">
        <f>IF(E224="Mão de Obra",H224*(1+'BDI-M.O.FIXA'!$K$6),H224*(1+'BDI-Mat.Equip.'!$K$6))</f>
        <v>69.072336814142815</v>
      </c>
      <c r="J224" s="519">
        <f t="shared" si="0"/>
        <v>74.596025999999995</v>
      </c>
      <c r="K224" s="519">
        <f t="shared" si="1"/>
        <v>88.122487307483411</v>
      </c>
      <c r="L224" s="520">
        <f t="shared" si="2"/>
        <v>1.6027400415124555E-4</v>
      </c>
      <c r="M224" s="521">
        <f t="shared" si="4"/>
        <v>0.99186737367862632</v>
      </c>
      <c r="N224" s="522" t="str">
        <f t="shared" si="3"/>
        <v>C</v>
      </c>
    </row>
    <row r="225" spans="1:14">
      <c r="A225" s="514">
        <v>230</v>
      </c>
      <c r="B225" s="515">
        <v>1625</v>
      </c>
      <c r="C225" s="515" t="s">
        <v>2094</v>
      </c>
      <c r="D225" s="523" t="str">
        <f>IF(C225="SINAPI",VLOOKUP(B225,'SINAPI-I'!A:G,2,0),VLOOKUP(B225,'COT.MERCADO'!A:I,2,0))</f>
        <v>CONTATOR TRIPOLAR, CORRENTE DE *22* A, TENSAO NOMINAL DE *500* V, CATEGORIA AC-2 E AC-3</v>
      </c>
      <c r="E225" s="517" t="s">
        <v>1141</v>
      </c>
      <c r="F225" s="514" t="str">
        <f>IF(C225="SINAPI",VLOOKUP(B225,'SINAPI-I'!A:G,3,0),VLOOKUP(B225,'COT.MERCADO'!A:I,7,0))</f>
        <v>UN</v>
      </c>
      <c r="G225" s="518">
        <v>0.54710000000000003</v>
      </c>
      <c r="H225" s="519">
        <f>IF(C225="SINAPI",VLOOKUP(B225,'SINAPI-I'!A:G,4,0),VLOOKUP(B225,'COT.MERCADO'!A:I,8,0))</f>
        <v>120.74</v>
      </c>
      <c r="I225" s="519">
        <f>IF(E225="Mão de Obra",H225*(1+'BDI-M.O.FIXA'!$K$6),H225*(1+'BDI-Mat.Equip.'!$K$6))</f>
        <v>142.63372578997098</v>
      </c>
      <c r="J225" s="519">
        <f t="shared" si="0"/>
        <v>66.056854000000001</v>
      </c>
      <c r="K225" s="519">
        <f t="shared" si="1"/>
        <v>78.034911379693128</v>
      </c>
      <c r="L225" s="520">
        <f t="shared" si="2"/>
        <v>1.4192708459046088E-4</v>
      </c>
      <c r="M225" s="521">
        <f t="shared" si="4"/>
        <v>0.99200930076321681</v>
      </c>
      <c r="N225" s="522" t="str">
        <f t="shared" si="3"/>
        <v>C</v>
      </c>
    </row>
    <row r="226" spans="1:14" ht="24">
      <c r="A226" s="514">
        <v>231</v>
      </c>
      <c r="B226" s="515">
        <v>981</v>
      </c>
      <c r="C226" s="515" t="s">
        <v>2094</v>
      </c>
      <c r="D226" s="523" t="str">
        <f>IF(C226="SINAPI",VLOOKUP(B226,'SINAPI-I'!A:G,2,0),VLOOKUP(B226,'COT.MERCADO'!A:I,2,0))</f>
        <v>CABO DE COBRE, FLEXIVEL, CLASSE 4 OU 5, ISOLACAO EM PVC/A, ANTICHAMA BWF-B, 1 CONDUTOR, 450/750 V, SECAO NOMINAL 4 MM2</v>
      </c>
      <c r="E226" s="517" t="s">
        <v>1141</v>
      </c>
      <c r="F226" s="514" t="str">
        <f>IF(C226="SINAPI",VLOOKUP(B226,'SINAPI-I'!A:G,3,0),VLOOKUP(B226,'COT.MERCADO'!A:I,7,0))</f>
        <v>M</v>
      </c>
      <c r="G226" s="518">
        <v>19.530799999999999</v>
      </c>
      <c r="H226" s="519">
        <f>IF(C226="SINAPI",VLOOKUP(B226,'SINAPI-I'!A:G,4,0),VLOOKUP(B226,'COT.MERCADO'!A:I,8,0))</f>
        <v>3.6</v>
      </c>
      <c r="I226" s="519">
        <f>IF(E226="Mão de Obra",H226*(1+'BDI-M.O.FIXA'!$K$6),H226*(1+'BDI-Mat.Equip.'!$K$6))</f>
        <v>4.2527862584387579</v>
      </c>
      <c r="J226" s="519">
        <f t="shared" si="0"/>
        <v>70.310879999999997</v>
      </c>
      <c r="K226" s="519">
        <f t="shared" si="1"/>
        <v>83.060317856315692</v>
      </c>
      <c r="L226" s="520">
        <f t="shared" si="2"/>
        <v>1.5106711278423503E-4</v>
      </c>
      <c r="M226" s="521">
        <f t="shared" si="4"/>
        <v>0.99216036787600104</v>
      </c>
      <c r="N226" s="522" t="str">
        <f t="shared" si="3"/>
        <v>C</v>
      </c>
    </row>
    <row r="227" spans="1:14">
      <c r="A227" s="514">
        <v>232</v>
      </c>
      <c r="B227" s="515">
        <v>39244</v>
      </c>
      <c r="C227" s="515" t="s">
        <v>2094</v>
      </c>
      <c r="D227" s="523" t="str">
        <f>IF(C227="SINAPI",VLOOKUP(B227,'SINAPI-I'!A:G,2,0),VLOOKUP(B227,'COT.MERCADO'!A:I,2,0))</f>
        <v>ELETRODUTO PVC FLEXIVEL CORRUGADO, REFORCADO, COR LARANJA, DE 25 MM, PARA LAJES E PISOS</v>
      </c>
      <c r="E227" s="517" t="s">
        <v>1141</v>
      </c>
      <c r="F227" s="514" t="str">
        <f>IF(C227="SINAPI",VLOOKUP(B227,'SINAPI-I'!A:G,3,0),VLOOKUP(B227,'COT.MERCADO'!A:I,7,0))</f>
        <v>M</v>
      </c>
      <c r="G227" s="518">
        <v>11.8652</v>
      </c>
      <c r="H227" s="519">
        <f>IF(C227="SINAPI",VLOOKUP(B227,'SINAPI-I'!A:G,4,0),VLOOKUP(B227,'COT.MERCADO'!A:I,8,0))</f>
        <v>5.57</v>
      </c>
      <c r="I227" s="519">
        <f>IF(E227="Mão de Obra",H227*(1+'BDI-M.O.FIXA'!$K$6),H227*(1+'BDI-Mat.Equip.'!$K$6))</f>
        <v>6.5800054054177446</v>
      </c>
      <c r="J227" s="519">
        <f t="shared" si="0"/>
        <v>66.089163999999997</v>
      </c>
      <c r="K227" s="519">
        <f t="shared" si="1"/>
        <v>78.07308013636262</v>
      </c>
      <c r="L227" s="520">
        <f t="shared" si="2"/>
        <v>1.4199650454956337E-4</v>
      </c>
      <c r="M227" s="521">
        <f t="shared" si="4"/>
        <v>0.99230236438055064</v>
      </c>
      <c r="N227" s="522" t="str">
        <f t="shared" si="3"/>
        <v>C</v>
      </c>
    </row>
    <row r="228" spans="1:14" ht="24">
      <c r="A228" s="514">
        <v>233</v>
      </c>
      <c r="B228" s="515">
        <v>37539</v>
      </c>
      <c r="C228" s="515" t="s">
        <v>2094</v>
      </c>
      <c r="D228" s="523" t="str">
        <f>IF(C228="SINAPI",VLOOKUP(B228,'SINAPI-I'!A:G,2,0),VLOOKUP(B228,'COT.MERCADO'!A:I,2,0))</f>
        <v>PLACA DE SINALIZACAO DE SEGURANCA CONTRA INCENDIO, FOTOLUMINESCENTE, RETANGULAR, *13 X 26* CM, EM PVC *2* MM ANTI-CHAMAS (SIMBOLOS, CORES E PICTOGRAMAS CONFORME NBR 16820)</v>
      </c>
      <c r="E228" s="517" t="s">
        <v>1141</v>
      </c>
      <c r="F228" s="514" t="str">
        <f>IF(C228="SINAPI",VLOOKUP(B228,'SINAPI-I'!A:G,3,0),VLOOKUP(B228,'COT.MERCADO'!A:I,7,0))</f>
        <v>UN</v>
      </c>
      <c r="G228" s="518">
        <v>6.5650000000000004</v>
      </c>
      <c r="H228" s="519">
        <f>IF(C228="SINAPI",VLOOKUP(B228,'SINAPI-I'!A:G,4,0),VLOOKUP(B228,'COT.MERCADO'!A:I,8,0))</f>
        <v>10</v>
      </c>
      <c r="I228" s="519">
        <f>IF(E228="Mão de Obra",H228*(1+'BDI-M.O.FIXA'!$K$6),H228*(1+'BDI-Mat.Equip.'!$K$6))</f>
        <v>11.813295162329883</v>
      </c>
      <c r="J228" s="519">
        <f t="shared" si="0"/>
        <v>65.650000000000006</v>
      </c>
      <c r="K228" s="519">
        <f t="shared" si="1"/>
        <v>77.554282740695683</v>
      </c>
      <c r="L228" s="520">
        <f t="shared" si="2"/>
        <v>1.4105293454277673E-4</v>
      </c>
      <c r="M228" s="521">
        <f t="shared" si="4"/>
        <v>0.99244341731509345</v>
      </c>
      <c r="N228" s="522" t="str">
        <f t="shared" si="3"/>
        <v>C</v>
      </c>
    </row>
    <row r="229" spans="1:14" ht="36">
      <c r="A229" s="514">
        <v>234</v>
      </c>
      <c r="B229" s="515">
        <v>20193</v>
      </c>
      <c r="C229" s="515" t="s">
        <v>2094</v>
      </c>
      <c r="D229" s="523" t="str">
        <f>IF(C229="SINAPI",VLOOKUP(B229,'SINAPI-I'!A:G,2,0),VLOOKUP(B229,'COT.MERCADO'!A:I,2,0))</f>
        <v>LOCACAO DE ANDAIME METALICO TIPO FACHADEIRO, LARGURA DE 1,20 M X ALTURA DE 2,0 M POR PAINEL, INCLUINDO DIAGONAIS EM X, BARRAS DE LIGACAO, SAPATAS E DEMAIS ITENS NECESSARIOS A MONTAGEM (NAO INCLUI INSTALACAO)</v>
      </c>
      <c r="E229" s="517" t="s">
        <v>2095</v>
      </c>
      <c r="F229" s="514" t="str">
        <f>IF(C229="SINAPI",VLOOKUP(B229,'SINAPI-I'!A:G,3,0),VLOOKUP(B229,'COT.MERCADO'!A:I,7,0))</f>
        <v>M2XMES</v>
      </c>
      <c r="G229" s="518">
        <v>9.8036999999999992</v>
      </c>
      <c r="H229" s="519">
        <f>IF(C229="SINAPI",VLOOKUP(B229,'SINAPI-I'!A:G,4,0),VLOOKUP(B229,'COT.MERCADO'!A:I,8,0))</f>
        <v>6.49</v>
      </c>
      <c r="I229" s="519">
        <f>IF(E229="Mão de Obra",H229*(1+'BDI-M.O.FIXA'!$K$6),H229*(1+'BDI-Mat.Equip.'!$K$6))</f>
        <v>7.6668285603520934</v>
      </c>
      <c r="J229" s="519">
        <f t="shared" si="0"/>
        <v>63.626013</v>
      </c>
      <c r="K229" s="519">
        <f t="shared" si="1"/>
        <v>75.163287157123818</v>
      </c>
      <c r="L229" s="520">
        <f t="shared" si="2"/>
        <v>1.3670427794222178E-4</v>
      </c>
      <c r="M229" s="521">
        <f t="shared" si="4"/>
        <v>0.99258012159303566</v>
      </c>
      <c r="N229" s="522" t="str">
        <f t="shared" si="3"/>
        <v>C</v>
      </c>
    </row>
    <row r="230" spans="1:14">
      <c r="A230" s="514">
        <v>235</v>
      </c>
      <c r="B230" s="515">
        <v>38102</v>
      </c>
      <c r="C230" s="515" t="s">
        <v>2094</v>
      </c>
      <c r="D230" s="523" t="str">
        <f>IF(C230="SINAPI",VLOOKUP(B230,'SINAPI-I'!A:G,2,0),VLOOKUP(B230,'COT.MERCADO'!A:I,2,0))</f>
        <v>TOMADA 2P+T 20A, 250V  (APENAS MODULO)</v>
      </c>
      <c r="E230" s="517" t="s">
        <v>1141</v>
      </c>
      <c r="F230" s="514" t="str">
        <f>IF(C230="SINAPI",VLOOKUP(B230,'SINAPI-I'!A:G,3,0),VLOOKUP(B230,'COT.MERCADO'!A:I,7,0))</f>
        <v>UN</v>
      </c>
      <c r="G230" s="518">
        <v>5.4707999999999997</v>
      </c>
      <c r="H230" s="519">
        <f>IF(C230="SINAPI",VLOOKUP(B230,'SINAPI-I'!A:G,4,0),VLOOKUP(B230,'COT.MERCADO'!A:I,8,0))</f>
        <v>11.66</v>
      </c>
      <c r="I230" s="519">
        <f>IF(E230="Mão de Obra",H230*(1+'BDI-M.O.FIXA'!$K$6),H230*(1+'BDI-Mat.Equip.'!$K$6))</f>
        <v>13.774302159276642</v>
      </c>
      <c r="J230" s="519">
        <f t="shared" si="0"/>
        <v>63.789527999999997</v>
      </c>
      <c r="K230" s="519">
        <f t="shared" si="1"/>
        <v>75.356452252970655</v>
      </c>
      <c r="L230" s="520">
        <f t="shared" si="2"/>
        <v>1.3705559965725242E-4</v>
      </c>
      <c r="M230" s="521">
        <f t="shared" si="4"/>
        <v>0.99271717719269292</v>
      </c>
      <c r="N230" s="522" t="str">
        <f t="shared" si="3"/>
        <v>C</v>
      </c>
    </row>
    <row r="231" spans="1:14" ht="36">
      <c r="A231" s="514">
        <v>236</v>
      </c>
      <c r="B231" s="515">
        <v>3099</v>
      </c>
      <c r="C231" s="515" t="s">
        <v>2094</v>
      </c>
      <c r="D231" s="523" t="str">
        <f>IF(C231="SINAPI",VLOOKUP(B231,'SINAPI-I'!A:G,2,0),VLOOKUP(B231,'COT.MERCADO'!A:I,2,0))</f>
        <v>FECHADURA ROSETA REDONDA PARA PORTA DE BANHEIRO, EM ACO INOX (MAQUINA, TESTA E CONTRA-TESTA) E EM ZAMAC (MACANETA, LINGUETA E TRINCOS) COM ACABAMENTO CROMADO, MAQUINA DE 55 MM, INCLUINDO CHAVE TIPO TRANQUETA</v>
      </c>
      <c r="E231" s="517" t="s">
        <v>1141</v>
      </c>
      <c r="F231" s="514" t="str">
        <f>IF(C231="SINAPI",VLOOKUP(B231,'SINAPI-I'!A:G,3,0),VLOOKUP(B231,'COT.MERCADO'!A:I,7,0))</f>
        <v>CJ</v>
      </c>
      <c r="G231" s="518">
        <v>0.54710000000000003</v>
      </c>
      <c r="H231" s="519">
        <f>IF(C231="SINAPI",VLOOKUP(B231,'SINAPI-I'!A:G,4,0),VLOOKUP(B231,'COT.MERCADO'!A:I,8,0))</f>
        <v>136.07</v>
      </c>
      <c r="I231" s="519">
        <f>IF(E231="Mão de Obra",H231*(1+'BDI-M.O.FIXA'!$K$6),H231*(1+'BDI-Mat.Equip.'!$K$6))</f>
        <v>160.7435072738227</v>
      </c>
      <c r="J231" s="519">
        <f t="shared" si="0"/>
        <v>74.443897000000007</v>
      </c>
      <c r="K231" s="519">
        <f t="shared" si="1"/>
        <v>87.942772829508399</v>
      </c>
      <c r="L231" s="520">
        <f t="shared" si="2"/>
        <v>1.5994714593526598E-4</v>
      </c>
      <c r="M231" s="521">
        <f t="shared" si="4"/>
        <v>0.99287712433862818</v>
      </c>
      <c r="N231" s="522" t="str">
        <f t="shared" si="3"/>
        <v>C</v>
      </c>
    </row>
    <row r="232" spans="1:14">
      <c r="A232" s="514">
        <v>237</v>
      </c>
      <c r="B232" s="515" t="s">
        <v>370</v>
      </c>
      <c r="C232" s="515" t="s">
        <v>915</v>
      </c>
      <c r="D232" s="516" t="str">
        <f>IF(C232="SINAPI",VLOOKUP(B232,'SINAPI-I'!A:G,2,0),VLOOKUP(B232,'COT.MERCADO'!A:I,2,0))</f>
        <v>CANALETA DUTO SLIM PISO ALUMÍNIO 1,5M COM TAMPA BRANCA</v>
      </c>
      <c r="E232" s="517" t="s">
        <v>1141</v>
      </c>
      <c r="F232" s="514" t="str">
        <f>IF(C232="SINAPI",VLOOKUP(B232,'SINAPI-I'!A:G,3,0),VLOOKUP(B232,'COT.MERCADO'!A:I,7,0))</f>
        <v>UN</v>
      </c>
      <c r="G232" s="518">
        <v>0.57440000000000002</v>
      </c>
      <c r="H232" s="519">
        <f>IF(C232="SINAPI",VLOOKUP(B232,'SINAPI-I'!A:G,4,0),VLOOKUP(B232,'COT.MERCADO'!A:I,8,0))</f>
        <v>111.17</v>
      </c>
      <c r="I232" s="519">
        <f>IF(E232="Mão de Obra",H232*(1+'BDI-M.O.FIXA'!$K$6),H232*(1+'BDI-Mat.Equip.'!$K$6))</f>
        <v>131.32840231962129</v>
      </c>
      <c r="J232" s="519">
        <f t="shared" si="0"/>
        <v>63.856048000000001</v>
      </c>
      <c r="K232" s="519">
        <f t="shared" si="1"/>
        <v>75.435034292390469</v>
      </c>
      <c r="L232" s="520">
        <f t="shared" si="2"/>
        <v>1.3719852183860482E-4</v>
      </c>
      <c r="M232" s="521">
        <f t="shared" si="4"/>
        <v>0.99301432286046676</v>
      </c>
      <c r="N232" s="522" t="str">
        <f t="shared" si="3"/>
        <v>C</v>
      </c>
    </row>
    <row r="233" spans="1:14">
      <c r="A233" s="514">
        <v>238</v>
      </c>
      <c r="B233" s="515">
        <v>867</v>
      </c>
      <c r="C233" s="515" t="s">
        <v>2094</v>
      </c>
      <c r="D233" s="523" t="str">
        <f>IF(C233="SINAPI",VLOOKUP(B233,'SINAPI-I'!A:G,2,0),VLOOKUP(B233,'COT.MERCADO'!A:I,2,0))</f>
        <v>CABO DE COBRE NU 50 MM2 MEIO-DURO</v>
      </c>
      <c r="E233" s="517" t="s">
        <v>1141</v>
      </c>
      <c r="F233" s="514" t="str">
        <f>IF(C233="SINAPI",VLOOKUP(B233,'SINAPI-I'!A:G,3,0),VLOOKUP(B233,'COT.MERCADO'!A:I,7,0))</f>
        <v>M</v>
      </c>
      <c r="G233" s="518">
        <v>1.2036</v>
      </c>
      <c r="H233" s="519">
        <f>IF(C233="SINAPI",VLOOKUP(B233,'SINAPI-I'!A:G,4,0),VLOOKUP(B233,'COT.MERCADO'!A:I,8,0))</f>
        <v>51.16</v>
      </c>
      <c r="I233" s="519">
        <f>IF(E233="Mão de Obra",H233*(1+'BDI-M.O.FIXA'!$K$6),H233*(1+'BDI-Mat.Equip.'!$K$6))</f>
        <v>60.436818050479673</v>
      </c>
      <c r="J233" s="519">
        <f t="shared" si="0"/>
        <v>61.576175999999997</v>
      </c>
      <c r="K233" s="519">
        <f t="shared" si="1"/>
        <v>72.741754205557328</v>
      </c>
      <c r="L233" s="520">
        <f t="shared" si="2"/>
        <v>1.3230008107726577E-4</v>
      </c>
      <c r="M233" s="521">
        <f t="shared" si="4"/>
        <v>0.99314662294154399</v>
      </c>
      <c r="N233" s="522" t="str">
        <f t="shared" si="3"/>
        <v>C</v>
      </c>
    </row>
    <row r="234" spans="1:14" ht="24">
      <c r="A234" s="514">
        <v>239</v>
      </c>
      <c r="B234" s="515">
        <v>21112</v>
      </c>
      <c r="C234" s="515" t="s">
        <v>2094</v>
      </c>
      <c r="D234" s="523" t="str">
        <f>IF(C234="SINAPI",VLOOKUP(B234,'SINAPI-I'!A:G,2,0),VLOOKUP(B234,'COT.MERCADO'!A:I,2,0))</f>
        <v>VALVULA DE DESCARGA EM METAL CROMADO PARA MICTORIO COM ACIONAMENTO POR PRESSAO E FECHAMENTO AUTOMATICO</v>
      </c>
      <c r="E234" s="517" t="s">
        <v>1141</v>
      </c>
      <c r="F234" s="514" t="str">
        <f>IF(C234="SINAPI",VLOOKUP(B234,'SINAPI-I'!A:G,3,0),VLOOKUP(B234,'COT.MERCADO'!A:I,7,0))</f>
        <v>UN</v>
      </c>
      <c r="G234" s="518">
        <v>0.27350000000000002</v>
      </c>
      <c r="H234" s="519">
        <f>IF(C234="SINAPI",VLOOKUP(B234,'SINAPI-I'!A:G,4,0),VLOOKUP(B234,'COT.MERCADO'!A:I,8,0))</f>
        <v>228.03</v>
      </c>
      <c r="I234" s="519">
        <f>IF(E234="Mão de Obra",H234*(1+'BDI-M.O.FIXA'!$K$6),H234*(1+'BDI-Mat.Equip.'!$K$6))</f>
        <v>269.37856958660831</v>
      </c>
      <c r="J234" s="519">
        <f t="shared" si="0"/>
        <v>62.366205000000008</v>
      </c>
      <c r="K234" s="519">
        <f t="shared" si="1"/>
        <v>73.675038781937374</v>
      </c>
      <c r="L234" s="520">
        <f t="shared" si="2"/>
        <v>1.3399750543101896E-4</v>
      </c>
      <c r="M234" s="521">
        <f t="shared" si="4"/>
        <v>0.99328062044697496</v>
      </c>
      <c r="N234" s="522" t="str">
        <f t="shared" si="3"/>
        <v>C</v>
      </c>
    </row>
    <row r="235" spans="1:14">
      <c r="A235" s="514">
        <v>240</v>
      </c>
      <c r="B235" s="515">
        <v>1743</v>
      </c>
      <c r="C235" s="515" t="s">
        <v>2094</v>
      </c>
      <c r="D235" s="523" t="str">
        <f>IF(C235="SINAPI",VLOOKUP(B235,'SINAPI-I'!A:G,2,0),VLOOKUP(B235,'COT.MERCADO'!A:I,2,0))</f>
        <v>CUBA ACO INOX (AISI 304) DE EMBUTIR COM VALVULA 3 1/2 ", DE *46 X 30 X 12* CM</v>
      </c>
      <c r="E235" s="517" t="s">
        <v>1141</v>
      </c>
      <c r="F235" s="514" t="str">
        <f>IF(C235="SINAPI",VLOOKUP(B235,'SINAPI-I'!A:G,3,0),VLOOKUP(B235,'COT.MERCADO'!A:I,7,0))</f>
        <v>UN</v>
      </c>
      <c r="G235" s="518">
        <v>0.27350000000000002</v>
      </c>
      <c r="H235" s="519">
        <f>IF(C235="SINAPI",VLOOKUP(B235,'SINAPI-I'!A:G,4,0),VLOOKUP(B235,'COT.MERCADO'!A:I,8,0))</f>
        <v>217.66</v>
      </c>
      <c r="I235" s="519">
        <f>IF(E235="Mão de Obra",H235*(1+'BDI-M.O.FIXA'!$K$6),H235*(1+'BDI-Mat.Equip.'!$K$6))</f>
        <v>257.12818250327223</v>
      </c>
      <c r="J235" s="519">
        <f t="shared" si="0"/>
        <v>59.530010000000004</v>
      </c>
      <c r="K235" s="519">
        <f t="shared" si="1"/>
        <v>70.324557914644956</v>
      </c>
      <c r="L235" s="520">
        <f t="shared" si="2"/>
        <v>1.2790377157442261E-4</v>
      </c>
      <c r="M235" s="521">
        <f t="shared" si="4"/>
        <v>0.99340852421854942</v>
      </c>
      <c r="N235" s="522" t="str">
        <f t="shared" si="3"/>
        <v>C</v>
      </c>
    </row>
    <row r="236" spans="1:14">
      <c r="A236" s="514">
        <v>241</v>
      </c>
      <c r="B236" s="515">
        <v>36274</v>
      </c>
      <c r="C236" s="515" t="s">
        <v>2094</v>
      </c>
      <c r="D236" s="523" t="str">
        <f>IF(C236="SINAPI",VLOOKUP(B236,'SINAPI-I'!A:G,2,0),VLOOKUP(B236,'COT.MERCADO'!A:I,2,0))</f>
        <v>TUBO PPR PN 20, DN 20 MM, PARA AGUA QUENTE PREDIAL</v>
      </c>
      <c r="E236" s="517" t="s">
        <v>1141</v>
      </c>
      <c r="F236" s="514" t="str">
        <f>IF(C236="SINAPI",VLOOKUP(B236,'SINAPI-I'!A:G,3,0),VLOOKUP(B236,'COT.MERCADO'!A:I,7,0))</f>
        <v>M</v>
      </c>
      <c r="G236" s="518">
        <v>5.6239999999999997</v>
      </c>
      <c r="H236" s="519">
        <f>IF(C236="SINAPI",VLOOKUP(B236,'SINAPI-I'!A:G,4,0),VLOOKUP(B236,'COT.MERCADO'!A:I,8,0))</f>
        <v>10.15</v>
      </c>
      <c r="I236" s="519">
        <f>IF(E236="Mão de Obra",H236*(1+'BDI-M.O.FIXA'!$K$6),H236*(1+'BDI-Mat.Equip.'!$K$6))</f>
        <v>11.990494589764831</v>
      </c>
      <c r="J236" s="519">
        <f t="shared" si="0"/>
        <v>57.083599999999997</v>
      </c>
      <c r="K236" s="519">
        <f t="shared" si="1"/>
        <v>67.434541572837404</v>
      </c>
      <c r="L236" s="520">
        <f t="shared" si="2"/>
        <v>1.2264751400252929E-4</v>
      </c>
      <c r="M236" s="521">
        <f t="shared" si="4"/>
        <v>0.9935311717325519</v>
      </c>
      <c r="N236" s="522" t="str">
        <f t="shared" si="3"/>
        <v>C</v>
      </c>
    </row>
    <row r="237" spans="1:14" ht="24">
      <c r="A237" s="514">
        <v>242</v>
      </c>
      <c r="B237" s="515">
        <v>2432</v>
      </c>
      <c r="C237" s="515" t="s">
        <v>2094</v>
      </c>
      <c r="D237" s="523" t="str">
        <f>IF(C237="SINAPI",VLOOKUP(B237,'SINAPI-I'!A:G,2,0),VLOOKUP(B237,'COT.MERCADO'!A:I,2,0))</f>
        <v>DOBRADICA EM ACO/FERRO, 3 1/2" X  3", E= 1,9  A 2 MM, COM ANEL,  CROMADO OU ZINCADO, TAMPA BOLA, COM PARAFUSOS</v>
      </c>
      <c r="E237" s="517" t="s">
        <v>1141</v>
      </c>
      <c r="F237" s="514" t="str">
        <f>IF(C237="SINAPI",VLOOKUP(B237,'SINAPI-I'!A:G,3,0),VLOOKUP(B237,'COT.MERCADO'!A:I,7,0))</f>
        <v>UN</v>
      </c>
      <c r="G237" s="518">
        <v>2.4619</v>
      </c>
      <c r="H237" s="519">
        <f>IF(C237="SINAPI",VLOOKUP(B237,'SINAPI-I'!A:G,4,0),VLOOKUP(B237,'COT.MERCADO'!A:I,8,0))</f>
        <v>24.4</v>
      </c>
      <c r="I237" s="519">
        <f>IF(E237="Mão de Obra",H237*(1+'BDI-M.O.FIXA'!$K$6),H237*(1+'BDI-Mat.Equip.'!$K$6))</f>
        <v>28.824440196084911</v>
      </c>
      <c r="J237" s="519">
        <f t="shared" si="0"/>
        <v>60.070359999999994</v>
      </c>
      <c r="K237" s="519">
        <f t="shared" si="1"/>
        <v>70.962889318741446</v>
      </c>
      <c r="L237" s="520">
        <f t="shared" si="2"/>
        <v>1.2906474572796698E-4</v>
      </c>
      <c r="M237" s="521">
        <f t="shared" si="4"/>
        <v>0.99366023647827983</v>
      </c>
      <c r="N237" s="522" t="str">
        <f t="shared" si="3"/>
        <v>C</v>
      </c>
    </row>
    <row r="238" spans="1:14">
      <c r="A238" s="514">
        <v>243</v>
      </c>
      <c r="B238" s="515">
        <v>660</v>
      </c>
      <c r="C238" s="515" t="s">
        <v>2094</v>
      </c>
      <c r="D238" s="523" t="str">
        <f>IF(C238="SINAPI",VLOOKUP(B238,'SINAPI-I'!A:G,2,0),VLOOKUP(B238,'COT.MERCADO'!A:I,2,0))</f>
        <v>CANALETA DE CONCRETO 19 X 19 X 19 CM (CLASSE C - NBR 6136)</v>
      </c>
      <c r="E238" s="517" t="s">
        <v>1141</v>
      </c>
      <c r="F238" s="514" t="str">
        <f>IF(C238="SINAPI",VLOOKUP(B238,'SINAPI-I'!A:G,3,0),VLOOKUP(B238,'COT.MERCADO'!A:I,7,0))</f>
        <v>UN</v>
      </c>
      <c r="G238" s="518">
        <v>21.254100000000001</v>
      </c>
      <c r="H238" s="519">
        <f>IF(C238="SINAPI",VLOOKUP(B238,'SINAPI-I'!A:G,4,0),VLOOKUP(B238,'COT.MERCADO'!A:I,8,0))</f>
        <v>2.66</v>
      </c>
      <c r="I238" s="519">
        <f>IF(E238="Mão de Obra",H238*(1+'BDI-M.O.FIXA'!$K$6),H238*(1+'BDI-Mat.Equip.'!$K$6))</f>
        <v>3.1423365131797487</v>
      </c>
      <c r="J238" s="519">
        <f t="shared" si="0"/>
        <v>56.535906000000004</v>
      </c>
      <c r="K238" s="519">
        <f t="shared" si="1"/>
        <v>66.787534484773701</v>
      </c>
      <c r="L238" s="520">
        <f t="shared" si="2"/>
        <v>1.2147076082764019E-4</v>
      </c>
      <c r="M238" s="521">
        <f t="shared" si="4"/>
        <v>0.99378170723910753</v>
      </c>
      <c r="N238" s="522" t="str">
        <f t="shared" si="3"/>
        <v>C</v>
      </c>
    </row>
    <row r="239" spans="1:14" ht="24">
      <c r="A239" s="514">
        <v>244</v>
      </c>
      <c r="B239" s="515">
        <v>11773</v>
      </c>
      <c r="C239" s="515" t="s">
        <v>2094</v>
      </c>
      <c r="D239" s="523" t="str">
        <f>IF(C239="SINAPI",VLOOKUP(B239,'SINAPI-I'!A:G,2,0),VLOOKUP(B239,'COT.MERCADO'!A:I,2,0))</f>
        <v>TORNEIRA METALICA CROMADA DE PAREDE, PARA COZINHA, BICA MOVEL, COM AREJADOR, 1/2 " OU 3/4 " (REF 1167 / 1168)</v>
      </c>
      <c r="E239" s="517" t="s">
        <v>1141</v>
      </c>
      <c r="F239" s="514" t="str">
        <f>IF(C239="SINAPI",VLOOKUP(B239,'SINAPI-I'!A:G,3,0),VLOOKUP(B239,'COT.MERCADO'!A:I,7,0))</f>
        <v>UN</v>
      </c>
      <c r="G239" s="518">
        <v>0.54710000000000003</v>
      </c>
      <c r="H239" s="519">
        <f>IF(C239="SINAPI",VLOOKUP(B239,'SINAPI-I'!A:G,4,0),VLOOKUP(B239,'COT.MERCADO'!A:I,8,0))</f>
        <v>98.71</v>
      </c>
      <c r="I239" s="519">
        <f>IF(E239="Mão de Obra",H239*(1+'BDI-M.O.FIXA'!$K$6),H239*(1+'BDI-Mat.Equip.'!$K$6))</f>
        <v>116.60903654735826</v>
      </c>
      <c r="J239" s="519">
        <f t="shared" si="0"/>
        <v>54.004241</v>
      </c>
      <c r="K239" s="519">
        <f t="shared" si="1"/>
        <v>63.796803895059703</v>
      </c>
      <c r="L239" s="520">
        <f t="shared" si="2"/>
        <v>1.1603132781120089E-4</v>
      </c>
      <c r="M239" s="521">
        <f t="shared" si="4"/>
        <v>0.99389773856691876</v>
      </c>
      <c r="N239" s="522" t="str">
        <f t="shared" si="3"/>
        <v>C</v>
      </c>
    </row>
    <row r="240" spans="1:14" ht="24">
      <c r="A240" s="514">
        <v>245</v>
      </c>
      <c r="B240" s="515">
        <v>38179</v>
      </c>
      <c r="C240" s="515" t="s">
        <v>2094</v>
      </c>
      <c r="D240" s="523" t="str">
        <f>IF(C240="SINAPI",VLOOKUP(B240,'SINAPI-I'!A:G,2,0),VLOOKUP(B240,'COT.MERCADO'!A:I,2,0))</f>
        <v>ROLDANA CONCAVA DUPLA, 4 RODAS, PARA PORTA DE CORRER, EM ZAMAC COM CHAPA DE ACO,  ROLAMENTO INTERNO BLINDADO DE ACO REVESTIDO EM NYLON</v>
      </c>
      <c r="E240" s="517" t="s">
        <v>1141</v>
      </c>
      <c r="F240" s="514" t="str">
        <f>IF(C240="SINAPI",VLOOKUP(B240,'SINAPI-I'!A:G,3,0),VLOOKUP(B240,'COT.MERCADO'!A:I,7,0))</f>
        <v>UN</v>
      </c>
      <c r="G240" s="518">
        <v>1.0942000000000001</v>
      </c>
      <c r="H240" s="519">
        <f>IF(C240="SINAPI",VLOOKUP(B240,'SINAPI-I'!A:G,4,0),VLOOKUP(B240,'COT.MERCADO'!A:I,8,0))</f>
        <v>46.32</v>
      </c>
      <c r="I240" s="519">
        <f>IF(E240="Mão de Obra",H240*(1+'BDI-M.O.FIXA'!$K$6),H240*(1+'BDI-Mat.Equip.'!$K$6))</f>
        <v>54.719183191912016</v>
      </c>
      <c r="J240" s="519">
        <f t="shared" si="0"/>
        <v>50.683344000000005</v>
      </c>
      <c r="K240" s="519">
        <f t="shared" si="1"/>
        <v>59.873730248590128</v>
      </c>
      <c r="L240" s="520">
        <f t="shared" si="2"/>
        <v>1.0889618284297083E-4</v>
      </c>
      <c r="M240" s="521">
        <f t="shared" si="4"/>
        <v>0.9940066347497617</v>
      </c>
      <c r="N240" s="522" t="str">
        <f t="shared" si="3"/>
        <v>C</v>
      </c>
    </row>
    <row r="241" spans="1:14">
      <c r="A241" s="514">
        <v>246</v>
      </c>
      <c r="B241" s="515">
        <v>1564</v>
      </c>
      <c r="C241" s="515" t="s">
        <v>2094</v>
      </c>
      <c r="D241" s="523" t="str">
        <f>IF(C241="SINAPI",VLOOKUP(B241,'SINAPI-I'!A:G,2,0),VLOOKUP(B241,'COT.MERCADO'!A:I,2,0))</f>
        <v>GRAMPO PARALELO METALICO PARA CABO DE 6 A 50 MM2, COM 2 PARAFUSOS</v>
      </c>
      <c r="E241" s="517" t="s">
        <v>1141</v>
      </c>
      <c r="F241" s="514" t="str">
        <f>IF(C241="SINAPI",VLOOKUP(B241,'SINAPI-I'!A:G,3,0),VLOOKUP(B241,'COT.MERCADO'!A:I,7,0))</f>
        <v>UN</v>
      </c>
      <c r="G241" s="518">
        <v>3.2825000000000002</v>
      </c>
      <c r="H241" s="519">
        <f>IF(C241="SINAPI",VLOOKUP(B241,'SINAPI-I'!A:G,4,0),VLOOKUP(B241,'COT.MERCADO'!A:I,8,0))</f>
        <v>14.94</v>
      </c>
      <c r="I241" s="519">
        <f>IF(E241="Mão de Obra",H241*(1+'BDI-M.O.FIXA'!$K$6),H241*(1+'BDI-Mat.Equip.'!$K$6))</f>
        <v>17.649062972520845</v>
      </c>
      <c r="J241" s="519">
        <f t="shared" si="0"/>
        <v>49.040550000000003</v>
      </c>
      <c r="K241" s="519">
        <f t="shared" si="1"/>
        <v>57.933049207299675</v>
      </c>
      <c r="L241" s="520">
        <f t="shared" si="2"/>
        <v>1.0536654210345422E-4</v>
      </c>
      <c r="M241" s="521">
        <f t="shared" si="4"/>
        <v>0.99411200129186517</v>
      </c>
      <c r="N241" s="522" t="str">
        <f t="shared" si="3"/>
        <v>C</v>
      </c>
    </row>
    <row r="242" spans="1:14">
      <c r="A242" s="514">
        <v>247</v>
      </c>
      <c r="B242" s="515" t="s">
        <v>381</v>
      </c>
      <c r="C242" s="515" t="s">
        <v>915</v>
      </c>
      <c r="D242" s="516" t="str">
        <f>IF(C242="SINAPI",VLOOKUP(B242,'SINAPI-I'!A:G,2,0),VLOOKUP(B242,'COT.MERCADO'!A:I,2,0))</f>
        <v>TOMADA 2P + T, ABNT, DE SOBREPOR, 20A, SISTEMA X</v>
      </c>
      <c r="E242" s="517" t="s">
        <v>1141</v>
      </c>
      <c r="F242" s="514" t="str">
        <f>IF(C242="SINAPI",VLOOKUP(B242,'SINAPI-I'!A:G,3,0),VLOOKUP(B242,'COT.MERCADO'!A:I,7,0))</f>
        <v>UN</v>
      </c>
      <c r="G242" s="518">
        <v>4.6501999999999999</v>
      </c>
      <c r="H242" s="519">
        <f>IF(C242="SINAPI",VLOOKUP(B242,'SINAPI-I'!A:G,4,0),VLOOKUP(B242,'COT.MERCADO'!A:I,8,0))</f>
        <v>10.9</v>
      </c>
      <c r="I242" s="519">
        <f>IF(E242="Mão de Obra",H242*(1+'BDI-M.O.FIXA'!$K$6),H242*(1+'BDI-Mat.Equip.'!$K$6))</f>
        <v>12.876491726939571</v>
      </c>
      <c r="J242" s="519">
        <f t="shared" si="0"/>
        <v>50.687179999999998</v>
      </c>
      <c r="K242" s="519">
        <f t="shared" si="1"/>
        <v>59.878261828614392</v>
      </c>
      <c r="L242" s="520">
        <f t="shared" si="2"/>
        <v>1.0890442471740961E-4</v>
      </c>
      <c r="M242" s="521">
        <f t="shared" si="4"/>
        <v>0.99422090571658261</v>
      </c>
      <c r="N242" s="522" t="str">
        <f t="shared" si="3"/>
        <v>C</v>
      </c>
    </row>
    <row r="243" spans="1:14">
      <c r="A243" s="514">
        <v>248</v>
      </c>
      <c r="B243" s="515">
        <v>3777</v>
      </c>
      <c r="C243" s="515" t="s">
        <v>2094</v>
      </c>
      <c r="D243" s="523" t="str">
        <f>IF(C243="SINAPI",VLOOKUP(B243,'SINAPI-I'!A:G,2,0),VLOOKUP(B243,'COT.MERCADO'!A:I,2,0))</f>
        <v>LONA PLASTICA PESADA PRETA, E = 150 MICRA</v>
      </c>
      <c r="E243" s="517" t="s">
        <v>1141</v>
      </c>
      <c r="F243" s="514" t="str">
        <f>IF(C243="SINAPI",VLOOKUP(B243,'SINAPI-I'!A:G,3,0),VLOOKUP(B243,'COT.MERCADO'!A:I,7,0))</f>
        <v>M2</v>
      </c>
      <c r="G243" s="518">
        <v>27.353999999999999</v>
      </c>
      <c r="H243" s="519">
        <f>IF(C243="SINAPI",VLOOKUP(B243,'SINAPI-I'!A:G,4,0),VLOOKUP(B243,'COT.MERCADO'!A:I,8,0))</f>
        <v>1.83</v>
      </c>
      <c r="I243" s="519">
        <f>IF(E243="Mão de Obra",H243*(1+'BDI-M.O.FIXA'!$K$6),H243*(1+'BDI-Mat.Equip.'!$K$6))</f>
        <v>2.1618330147063687</v>
      </c>
      <c r="J243" s="519">
        <f t="shared" si="0"/>
        <v>50.05782</v>
      </c>
      <c r="K243" s="519">
        <f t="shared" si="1"/>
        <v>59.134780284278008</v>
      </c>
      <c r="L243" s="520">
        <f t="shared" si="2"/>
        <v>1.0755220727820411E-4</v>
      </c>
      <c r="M243" s="521">
        <f t="shared" si="4"/>
        <v>0.99432845792386082</v>
      </c>
      <c r="N243" s="522" t="str">
        <f t="shared" si="3"/>
        <v>C</v>
      </c>
    </row>
    <row r="244" spans="1:14" ht="24">
      <c r="A244" s="514">
        <v>249</v>
      </c>
      <c r="B244" s="515">
        <v>3788</v>
      </c>
      <c r="C244" s="515" t="s">
        <v>2094</v>
      </c>
      <c r="D244" s="523" t="str">
        <f>IF(C244="SINAPI",VLOOKUP(B244,'SINAPI-I'!A:G,2,0),VLOOKUP(B244,'COT.MERCADO'!A:I,2,0))</f>
        <v>LUMINARIA DE SOBREPOR EM CHAPA DE ACO PARA 1 LAMPADA FLUORESCENTE DE *18* W, ALETADA, COMPLETA (LAMPADA E REATOR INCLUSOS)</v>
      </c>
      <c r="E244" s="517" t="s">
        <v>1141</v>
      </c>
      <c r="F244" s="514" t="str">
        <f>IF(C244="SINAPI",VLOOKUP(B244,'SINAPI-I'!A:G,3,0),VLOOKUP(B244,'COT.MERCADO'!A:I,7,0))</f>
        <v>UN</v>
      </c>
      <c r="G244" s="518">
        <v>0.54710000000000003</v>
      </c>
      <c r="H244" s="519">
        <f>IF(C244="SINAPI",VLOOKUP(B244,'SINAPI-I'!A:G,4,0),VLOOKUP(B244,'COT.MERCADO'!A:I,8,0))</f>
        <v>82.9</v>
      </c>
      <c r="I244" s="519">
        <f>IF(E244="Mão de Obra",H244*(1+'BDI-M.O.FIXA'!$K$6),H244*(1+'BDI-Mat.Equip.'!$K$6))</f>
        <v>97.932216895714731</v>
      </c>
      <c r="J244" s="519">
        <f t="shared" si="0"/>
        <v>45.354590000000009</v>
      </c>
      <c r="K244" s="519">
        <f t="shared" si="1"/>
        <v>53.578715863645535</v>
      </c>
      <c r="L244" s="520">
        <f t="shared" si="2"/>
        <v>9.7447037539748305E-5</v>
      </c>
      <c r="M244" s="521">
        <f t="shared" si="4"/>
        <v>0.9944259049614006</v>
      </c>
      <c r="N244" s="522" t="str">
        <f t="shared" si="3"/>
        <v>C</v>
      </c>
    </row>
    <row r="245" spans="1:14">
      <c r="A245" s="514">
        <v>250</v>
      </c>
      <c r="B245" s="515" t="s">
        <v>385</v>
      </c>
      <c r="C245" s="515" t="s">
        <v>915</v>
      </c>
      <c r="D245" s="524" t="str">
        <f>IF(C245="SINAPI",VLOOKUP(B245,'SINAPI-I'!A:G,2,0),VLOOKUP(B245,'COT.MERCADO'!A:I,2,0))</f>
        <v>MANGUEIRA ESPIRAL 8X5,5MM 7M ESPU 700 COM ENGATE RÁPIDO</v>
      </c>
      <c r="E245" s="517" t="s">
        <v>1141</v>
      </c>
      <c r="F245" s="514" t="str">
        <f>IF(C245="SINAPI",VLOOKUP(B245,'SINAPI-I'!A:G,3,0),VLOOKUP(B245,'COT.MERCADO'!A:I,7,0))</f>
        <v>UN</v>
      </c>
      <c r="G245" s="518">
        <v>0.8206</v>
      </c>
      <c r="H245" s="519">
        <f>IF(C245="SINAPI",VLOOKUP(B245,'SINAPI-I'!A:G,4,0),VLOOKUP(B245,'COT.MERCADO'!A:I,8,0))</f>
        <v>59.9</v>
      </c>
      <c r="I245" s="519">
        <f>IF(E245="Mão de Obra",H245*(1+'BDI-M.O.FIXA'!$K$6),H245*(1+'BDI-Mat.Equip.'!$K$6))</f>
        <v>70.761638022355996</v>
      </c>
      <c r="J245" s="519">
        <f t="shared" si="0"/>
        <v>49.153939999999999</v>
      </c>
      <c r="K245" s="519">
        <f t="shared" si="1"/>
        <v>58.06700016114533</v>
      </c>
      <c r="L245" s="520">
        <f t="shared" si="2"/>
        <v>1.05610167270976E-4</v>
      </c>
      <c r="M245" s="521">
        <f t="shared" si="4"/>
        <v>0.99453151512867155</v>
      </c>
      <c r="N245" s="522" t="str">
        <f t="shared" si="3"/>
        <v>C</v>
      </c>
    </row>
    <row r="246" spans="1:14" ht="24">
      <c r="A246" s="514">
        <v>251</v>
      </c>
      <c r="B246" s="515">
        <v>34643</v>
      </c>
      <c r="C246" s="515" t="s">
        <v>2094</v>
      </c>
      <c r="D246" s="523" t="str">
        <f>IF(C246="SINAPI",VLOOKUP(B246,'SINAPI-I'!A:G,2,0),VLOOKUP(B246,'COT.MERCADO'!A:I,2,0))</f>
        <v>CAIXA DE INSPECAO PARA ATERRAMENTO E PARA RAIOS, EM POLIPROPILENO,  DIAMETRO = 300 MM X ALTURA = 400 MM</v>
      </c>
      <c r="E246" s="517" t="s">
        <v>1141</v>
      </c>
      <c r="F246" s="514" t="str">
        <f>IF(C246="SINAPI",VLOOKUP(B246,'SINAPI-I'!A:G,3,0),VLOOKUP(B246,'COT.MERCADO'!A:I,7,0))</f>
        <v>UN</v>
      </c>
      <c r="G246" s="518">
        <v>1.0942000000000001</v>
      </c>
      <c r="H246" s="519">
        <f>IF(C246="SINAPI",VLOOKUP(B246,'SINAPI-I'!A:G,4,0),VLOOKUP(B246,'COT.MERCADO'!A:I,8,0))</f>
        <v>42.68</v>
      </c>
      <c r="I246" s="519">
        <f>IF(E246="Mão de Obra",H246*(1+'BDI-M.O.FIXA'!$K$6),H246*(1+'BDI-Mat.Equip.'!$K$6))</f>
        <v>50.419143752823935</v>
      </c>
      <c r="J246" s="519">
        <f t="shared" si="0"/>
        <v>46.700456000000003</v>
      </c>
      <c r="K246" s="519">
        <f t="shared" si="1"/>
        <v>55.168627094339953</v>
      </c>
      <c r="L246" s="520">
        <f t="shared" si="2"/>
        <v>1.0033871078881682E-4</v>
      </c>
      <c r="M246" s="521">
        <f t="shared" si="4"/>
        <v>0.9946318538394604</v>
      </c>
      <c r="N246" s="522" t="str">
        <f t="shared" si="3"/>
        <v>C</v>
      </c>
    </row>
    <row r="247" spans="1:14">
      <c r="A247" s="514">
        <v>252</v>
      </c>
      <c r="B247" s="515">
        <v>6024</v>
      </c>
      <c r="C247" s="515" t="s">
        <v>2094</v>
      </c>
      <c r="D247" s="523" t="str">
        <f>IF(C247="SINAPI",VLOOKUP(B247,'SINAPI-I'!A:G,2,0),VLOOKUP(B247,'COT.MERCADO'!A:I,2,0))</f>
        <v>REGISTRO PRESSAO COM ACABAMENTO E CANOPLA CROMADA, SIMPLES, BITOLA 3/4 " (REF 1416)</v>
      </c>
      <c r="E247" s="517" t="s">
        <v>1141</v>
      </c>
      <c r="F247" s="514" t="str">
        <f>IF(C247="SINAPI",VLOOKUP(B247,'SINAPI-I'!A:G,3,0),VLOOKUP(B247,'COT.MERCADO'!A:I,7,0))</f>
        <v>UN</v>
      </c>
      <c r="G247" s="518">
        <v>0.54710000000000003</v>
      </c>
      <c r="H247" s="519">
        <f>IF(C247="SINAPI",VLOOKUP(B247,'SINAPI-I'!A:G,4,0),VLOOKUP(B247,'COT.MERCADO'!A:I,8,0))</f>
        <v>81.11</v>
      </c>
      <c r="I247" s="519">
        <f>IF(E247="Mão de Obra",H247*(1+'BDI-M.O.FIXA'!$K$6),H247*(1+'BDI-Mat.Equip.'!$K$6))</f>
        <v>95.817637061657678</v>
      </c>
      <c r="J247" s="519">
        <f t="shared" si="0"/>
        <v>44.375281000000001</v>
      </c>
      <c r="K247" s="519">
        <f t="shared" si="1"/>
        <v>52.42182923643292</v>
      </c>
      <c r="L247" s="520">
        <f t="shared" si="2"/>
        <v>9.5342933834125272E-5</v>
      </c>
      <c r="M247" s="521">
        <f t="shared" si="4"/>
        <v>0.99472719677329458</v>
      </c>
      <c r="N247" s="522" t="str">
        <f t="shared" si="3"/>
        <v>C</v>
      </c>
    </row>
    <row r="248" spans="1:14">
      <c r="A248" s="514">
        <v>253</v>
      </c>
      <c r="B248" s="515">
        <v>11748</v>
      </c>
      <c r="C248" s="515" t="s">
        <v>2094</v>
      </c>
      <c r="D248" s="523" t="str">
        <f>IF(C248="SINAPI",VLOOKUP(B248,'SINAPI-I'!A:G,2,0),VLOOKUP(B248,'COT.MERCADO'!A:I,2,0))</f>
        <v>VALVULA DE ESFERA BRUTA EM BRONZE, BITOLA 1/2 " (REF 1552-B)</v>
      </c>
      <c r="E248" s="517" t="s">
        <v>1141</v>
      </c>
      <c r="F248" s="514" t="str">
        <f>IF(C248="SINAPI",VLOOKUP(B248,'SINAPI-I'!A:G,3,0),VLOOKUP(B248,'COT.MERCADO'!A:I,7,0))</f>
        <v>UN</v>
      </c>
      <c r="G248" s="518">
        <v>0.8206</v>
      </c>
      <c r="H248" s="519">
        <f>IF(C248="SINAPI",VLOOKUP(B248,'SINAPI-I'!A:G,4,0),VLOOKUP(B248,'COT.MERCADO'!A:I,8,0))</f>
        <v>50.1</v>
      </c>
      <c r="I248" s="519">
        <f>IF(E248="Mão de Obra",H248*(1+'BDI-M.O.FIXA'!$K$6),H248*(1+'BDI-Mat.Equip.'!$K$6))</f>
        <v>59.184608763272713</v>
      </c>
      <c r="J248" s="519">
        <f t="shared" si="0"/>
        <v>41.11206</v>
      </c>
      <c r="K248" s="519">
        <f t="shared" si="1"/>
        <v>48.56688995114159</v>
      </c>
      <c r="L248" s="520">
        <f t="shared" si="2"/>
        <v>8.8331709186575925E-5</v>
      </c>
      <c r="M248" s="521">
        <f t="shared" si="4"/>
        <v>0.99481552848248112</v>
      </c>
      <c r="N248" s="522" t="str">
        <f t="shared" si="3"/>
        <v>C</v>
      </c>
    </row>
    <row r="249" spans="1:14">
      <c r="A249" s="514">
        <v>254</v>
      </c>
      <c r="B249" s="515">
        <v>12214</v>
      </c>
      <c r="C249" s="515" t="s">
        <v>2094</v>
      </c>
      <c r="D249" s="523" t="str">
        <f>IF(C249="SINAPI",VLOOKUP(B249,'SINAPI-I'!A:G,2,0),VLOOKUP(B249,'COT.MERCADO'!A:I,2,0))</f>
        <v>LAMPADA VAPOR MERCURIO 125 W (BASE E27)</v>
      </c>
      <c r="E249" s="517" t="s">
        <v>1141</v>
      </c>
      <c r="F249" s="514" t="str">
        <f>IF(C249="SINAPI",VLOOKUP(B249,'SINAPI-I'!A:G,3,0),VLOOKUP(B249,'COT.MERCADO'!A:I,7,0))</f>
        <v>UN</v>
      </c>
      <c r="G249" s="518">
        <v>1.9148000000000001</v>
      </c>
      <c r="H249" s="519">
        <f>IF(C249="SINAPI",VLOOKUP(B249,'SINAPI-I'!A:G,4,0),VLOOKUP(B249,'COT.MERCADO'!A:I,8,0))</f>
        <v>25.86</v>
      </c>
      <c r="I249" s="519">
        <f>IF(E249="Mão de Obra",H249*(1+'BDI-M.O.FIXA'!$K$6),H249*(1+'BDI-Mat.Equip.'!$K$6))</f>
        <v>30.549181289785075</v>
      </c>
      <c r="J249" s="519">
        <f t="shared" si="0"/>
        <v>49.516728000000001</v>
      </c>
      <c r="K249" s="519">
        <f t="shared" si="1"/>
        <v>58.495572333680464</v>
      </c>
      <c r="L249" s="520">
        <f t="shared" si="2"/>
        <v>1.0638963889347265E-4</v>
      </c>
      <c r="M249" s="521">
        <f t="shared" si="4"/>
        <v>0.99492191812137454</v>
      </c>
      <c r="N249" s="522" t="str">
        <f t="shared" si="3"/>
        <v>C</v>
      </c>
    </row>
    <row r="250" spans="1:14" ht="24">
      <c r="A250" s="514">
        <v>255</v>
      </c>
      <c r="B250" s="515">
        <v>1022</v>
      </c>
      <c r="C250" s="515" t="s">
        <v>2094</v>
      </c>
      <c r="D250" s="523" t="str">
        <f>IF(C250="SINAPI",VLOOKUP(B250,'SINAPI-I'!A:G,2,0),VLOOKUP(B250,'COT.MERCADO'!A:I,2,0))</f>
        <v>CABO DE COBRE, FLEXIVEL, CLASSE 4 OU 5, ISOLACAO EM PVC/A, ANTICHAMA BWF-B, COBERTURA PVC-ST1, ANTICHAMA BWF-B, 1 CONDUTOR, 0,6/1 KV, SECAO NOMINAL 2,5 MM2</v>
      </c>
      <c r="E250" s="517" t="s">
        <v>1141</v>
      </c>
      <c r="F250" s="514" t="str">
        <f>IF(C250="SINAPI",VLOOKUP(B250,'SINAPI-I'!A:G,3,0),VLOOKUP(B250,'COT.MERCADO'!A:I,7,0))</f>
        <v>M</v>
      </c>
      <c r="G250" s="518">
        <v>16.275600000000001</v>
      </c>
      <c r="H250" s="519">
        <f>IF(C250="SINAPI",VLOOKUP(B250,'SINAPI-I'!A:G,4,0),VLOOKUP(B250,'COT.MERCADO'!A:I,8,0))</f>
        <v>2.58</v>
      </c>
      <c r="I250" s="519">
        <f>IF(E250="Mão de Obra",H250*(1+'BDI-M.O.FIXA'!$K$6),H250*(1+'BDI-Mat.Equip.'!$K$6))</f>
        <v>3.0478301518811097</v>
      </c>
      <c r="J250" s="519">
        <f t="shared" si="0"/>
        <v>41.991048000000006</v>
      </c>
      <c r="K250" s="519">
        <f t="shared" si="1"/>
        <v>49.605264419956193</v>
      </c>
      <c r="L250" s="520">
        <f t="shared" si="2"/>
        <v>9.0220267249453091E-5</v>
      </c>
      <c r="M250" s="521">
        <f t="shared" si="4"/>
        <v>0.99501213838862401</v>
      </c>
      <c r="N250" s="522" t="str">
        <f t="shared" si="3"/>
        <v>C</v>
      </c>
    </row>
    <row r="251" spans="1:14">
      <c r="A251" s="514">
        <v>256</v>
      </c>
      <c r="B251" s="515" t="s">
        <v>392</v>
      </c>
      <c r="C251" s="515" t="s">
        <v>915</v>
      </c>
      <c r="D251" s="516" t="str">
        <f>IF(C251="SINAPI",VLOOKUP(B251,'SINAPI-I'!A:G,2,0),VLOOKUP(B251,'COT.MERCADO'!A:I,2,0))</f>
        <v>Cabo de cobre PP Cordplast 3 x 4.0 mm2, 450/750v</v>
      </c>
      <c r="E251" s="517" t="s">
        <v>1141</v>
      </c>
      <c r="F251" s="514" t="str">
        <f>IF(C251="SINAPI",VLOOKUP(B251,'SINAPI-I'!A:G,3,0),VLOOKUP(B251,'COT.MERCADO'!A:I,7,0))</f>
        <v>M</v>
      </c>
      <c r="G251" s="518">
        <v>2.7900999999999998</v>
      </c>
      <c r="H251" s="519">
        <f>IF(C251="SINAPI",VLOOKUP(B251,'SINAPI-I'!A:G,4,0),VLOOKUP(B251,'COT.MERCADO'!A:I,8,0))</f>
        <v>13.02</v>
      </c>
      <c r="I251" s="519">
        <f>IF(E251="Mão de Obra",H251*(1+'BDI-M.O.FIXA'!$K$6),H251*(1+'BDI-Mat.Equip.'!$K$6))</f>
        <v>15.380910301353506</v>
      </c>
      <c r="J251" s="519">
        <f t="shared" si="0"/>
        <v>36.327101999999996</v>
      </c>
      <c r="K251" s="519">
        <f t="shared" si="1"/>
        <v>42.914277831806416</v>
      </c>
      <c r="L251" s="520">
        <f t="shared" si="2"/>
        <v>7.8050941973111546E-5</v>
      </c>
      <c r="M251" s="521">
        <f t="shared" si="4"/>
        <v>0.99509018933059712</v>
      </c>
      <c r="N251" s="522" t="str">
        <f t="shared" si="3"/>
        <v>C</v>
      </c>
    </row>
    <row r="252" spans="1:14">
      <c r="A252" s="514">
        <v>257</v>
      </c>
      <c r="B252" s="515">
        <v>38124</v>
      </c>
      <c r="C252" s="515" t="s">
        <v>2094</v>
      </c>
      <c r="D252" s="523" t="str">
        <f>IF(C252="SINAPI",VLOOKUP(B252,'SINAPI-I'!A:G,2,0),VLOOKUP(B252,'COT.MERCADO'!A:I,2,0))</f>
        <v>ESPUMA EXPANSIVA DE POLIURETANO, APLICACAO MANUAL - 500 ML</v>
      </c>
      <c r="E252" s="517" t="s">
        <v>1141</v>
      </c>
      <c r="F252" s="514" t="str">
        <f>IF(C252="SINAPI",VLOOKUP(B252,'SINAPI-I'!A:G,3,0),VLOOKUP(B252,'COT.MERCADO'!A:I,7,0))</f>
        <v>UN</v>
      </c>
      <c r="G252" s="518">
        <v>1.4081999999999999</v>
      </c>
      <c r="H252" s="519">
        <f>IF(C252="SINAPI",VLOOKUP(B252,'SINAPI-I'!A:G,4,0),VLOOKUP(B252,'COT.MERCADO'!A:I,8,0))</f>
        <v>30.9</v>
      </c>
      <c r="I252" s="519">
        <f>IF(E252="Mão de Obra",H252*(1+'BDI-M.O.FIXA'!$K$6),H252*(1+'BDI-Mat.Equip.'!$K$6))</f>
        <v>36.503082051599336</v>
      </c>
      <c r="J252" s="519">
        <f t="shared" si="0"/>
        <v>43.513379999999998</v>
      </c>
      <c r="K252" s="519">
        <f t="shared" si="1"/>
        <v>51.403640145062184</v>
      </c>
      <c r="L252" s="520">
        <f t="shared" si="2"/>
        <v>9.3491088208301127E-5</v>
      </c>
      <c r="M252" s="521">
        <f t="shared" si="4"/>
        <v>0.99518368041880545</v>
      </c>
      <c r="N252" s="522" t="str">
        <f t="shared" si="3"/>
        <v>C</v>
      </c>
    </row>
    <row r="253" spans="1:14">
      <c r="A253" s="514">
        <v>258</v>
      </c>
      <c r="B253" s="515">
        <v>1088</v>
      </c>
      <c r="C253" s="515" t="s">
        <v>2094</v>
      </c>
      <c r="D253" s="523" t="str">
        <f>IF(C253="SINAPI",VLOOKUP(B253,'SINAPI-I'!A:G,2,0),VLOOKUP(B253,'COT.MERCADO'!A:I,2,0))</f>
        <v>REATOR ELETRONICO BIVOLT PARA 1 LAMPADA FLUORESCENTE DE 18/20 W</v>
      </c>
      <c r="E253" s="517" t="s">
        <v>1141</v>
      </c>
      <c r="F253" s="514" t="str">
        <f>IF(C253="SINAPI",VLOOKUP(B253,'SINAPI-I'!A:G,3,0),VLOOKUP(B253,'COT.MERCADO'!A:I,7,0))</f>
        <v>UN</v>
      </c>
      <c r="G253" s="518">
        <v>1.0942000000000001</v>
      </c>
      <c r="H253" s="519">
        <f>IF(C253="SINAPI",VLOOKUP(B253,'SINAPI-I'!A:G,4,0),VLOOKUP(B253,'COT.MERCADO'!A:I,8,0))</f>
        <v>34.1</v>
      </c>
      <c r="I253" s="519">
        <f>IF(E253="Mão de Obra",H253*(1+'BDI-M.O.FIXA'!$K$6),H253*(1+'BDI-Mat.Equip.'!$K$6))</f>
        <v>40.283336503544902</v>
      </c>
      <c r="J253" s="519">
        <f t="shared" si="0"/>
        <v>37.312220000000003</v>
      </c>
      <c r="K253" s="519">
        <f t="shared" si="1"/>
        <v>44.078026802178833</v>
      </c>
      <c r="L253" s="520">
        <f t="shared" si="2"/>
        <v>8.016752666116808E-5</v>
      </c>
      <c r="M253" s="521">
        <f t="shared" si="4"/>
        <v>0.99526384794546663</v>
      </c>
      <c r="N253" s="522" t="str">
        <f t="shared" si="3"/>
        <v>C</v>
      </c>
    </row>
    <row r="254" spans="1:14" ht="24">
      <c r="A254" s="514">
        <v>259</v>
      </c>
      <c r="B254" s="515">
        <v>13417</v>
      </c>
      <c r="C254" s="515" t="s">
        <v>2094</v>
      </c>
      <c r="D254" s="523" t="str">
        <f>IF(C254="SINAPI",VLOOKUP(B254,'SINAPI-I'!A:G,2,0),VLOOKUP(B254,'COT.MERCADO'!A:I,2,0))</f>
        <v>TORNEIRA METALICA CROMADA CANO CURTO, SEM BICO, SEM AREJADOR, DE PAREDE, PARA TANQUE E USO GERAL, 1/2 " OU 3/4 " (REF 1143)</v>
      </c>
      <c r="E254" s="517" t="s">
        <v>1141</v>
      </c>
      <c r="F254" s="514" t="str">
        <f>IF(C254="SINAPI",VLOOKUP(B254,'SINAPI-I'!A:G,3,0),VLOOKUP(B254,'COT.MERCADO'!A:I,7,0))</f>
        <v>UN</v>
      </c>
      <c r="G254" s="518">
        <v>0.54710000000000003</v>
      </c>
      <c r="H254" s="519">
        <f>IF(C254="SINAPI",VLOOKUP(B254,'SINAPI-I'!A:G,4,0),VLOOKUP(B254,'COT.MERCADO'!A:I,8,0))</f>
        <v>74.239999999999995</v>
      </c>
      <c r="I254" s="519">
        <f>IF(E254="Mão de Obra",H254*(1+'BDI-M.O.FIXA'!$K$6),H254*(1+'BDI-Mat.Equip.'!$K$6))</f>
        <v>87.701903285137035</v>
      </c>
      <c r="J254" s="519">
        <f t="shared" si="0"/>
        <v>40.616703999999999</v>
      </c>
      <c r="K254" s="519">
        <f t="shared" si="1"/>
        <v>47.981711287298474</v>
      </c>
      <c r="L254" s="520">
        <f t="shared" si="2"/>
        <v>8.7267407321482658E-5</v>
      </c>
      <c r="M254" s="521">
        <f t="shared" si="4"/>
        <v>0.99535111535278809</v>
      </c>
      <c r="N254" s="522" t="str">
        <f t="shared" si="3"/>
        <v>C</v>
      </c>
    </row>
    <row r="255" spans="1:14">
      <c r="A255" s="514">
        <v>260</v>
      </c>
      <c r="B255" s="515">
        <v>20046</v>
      </c>
      <c r="C255" s="515" t="s">
        <v>2094</v>
      </c>
      <c r="D255" s="523" t="str">
        <f>IF(C255="SINAPI",VLOOKUP(B255,'SINAPI-I'!A:G,2,0),VLOOKUP(B255,'COT.MERCADO'!A:I,2,0))</f>
        <v>REDUCAO EXCENTRICA PVC, SERIE R, DN 100 X 75 MM, PARA ESGOTO PREDIAL</v>
      </c>
      <c r="E255" s="517" t="s">
        <v>1141</v>
      </c>
      <c r="F255" s="514" t="str">
        <f>IF(C255="SINAPI",VLOOKUP(B255,'SINAPI-I'!A:G,3,0),VLOOKUP(B255,'COT.MERCADO'!A:I,7,0))</f>
        <v>UN</v>
      </c>
      <c r="G255" s="518">
        <v>1.9148000000000001</v>
      </c>
      <c r="H255" s="519">
        <f>IF(C255="SINAPI",VLOOKUP(B255,'SINAPI-I'!A:G,4,0),VLOOKUP(B255,'COT.MERCADO'!A:I,8,0))</f>
        <v>18.8</v>
      </c>
      <c r="I255" s="519">
        <f>IF(E255="Mão de Obra",H255*(1+'BDI-M.O.FIXA'!$K$6),H255*(1+'BDI-Mat.Equip.'!$K$6))</f>
        <v>22.20899490518018</v>
      </c>
      <c r="J255" s="519">
        <f t="shared" si="0"/>
        <v>35.998240000000003</v>
      </c>
      <c r="K255" s="519">
        <f t="shared" si="1"/>
        <v>42.525783444439007</v>
      </c>
      <c r="L255" s="520">
        <f t="shared" si="2"/>
        <v>7.7344362381952269E-5</v>
      </c>
      <c r="M255" s="521">
        <f t="shared" si="4"/>
        <v>0.99542845971517002</v>
      </c>
      <c r="N255" s="522" t="str">
        <f t="shared" si="3"/>
        <v>C</v>
      </c>
    </row>
    <row r="256" spans="1:14">
      <c r="A256" s="514">
        <v>261</v>
      </c>
      <c r="B256" s="515">
        <v>6028</v>
      </c>
      <c r="C256" s="515" t="s">
        <v>2094</v>
      </c>
      <c r="D256" s="523" t="str">
        <f>IF(C256="SINAPI",VLOOKUP(B256,'SINAPI-I'!A:G,2,0),VLOOKUP(B256,'COT.MERCADO'!A:I,2,0))</f>
        <v>REGISTRO GAVETA BRUTO EM LATAO FORJADO, BITOLA 2 " (REF 1509)</v>
      </c>
      <c r="E256" s="517" t="s">
        <v>1141</v>
      </c>
      <c r="F256" s="514" t="str">
        <f>IF(C256="SINAPI",VLOOKUP(B256,'SINAPI-I'!A:G,3,0),VLOOKUP(B256,'COT.MERCADO'!A:I,7,0))</f>
        <v>UN</v>
      </c>
      <c r="G256" s="518">
        <v>0.27350000000000002</v>
      </c>
      <c r="H256" s="519">
        <f>IF(C256="SINAPI",VLOOKUP(B256,'SINAPI-I'!A:G,4,0),VLOOKUP(B256,'COT.MERCADO'!A:I,8,0))</f>
        <v>133.35</v>
      </c>
      <c r="I256" s="519">
        <f>IF(E256="Mão de Obra",H256*(1+'BDI-M.O.FIXA'!$K$6),H256*(1+'BDI-Mat.Equip.'!$K$6))</f>
        <v>157.53029098966897</v>
      </c>
      <c r="J256" s="519">
        <f t="shared" si="0"/>
        <v>36.471225000000004</v>
      </c>
      <c r="K256" s="519">
        <f t="shared" si="1"/>
        <v>43.084534585674469</v>
      </c>
      <c r="L256" s="520">
        <f t="shared" si="2"/>
        <v>7.8360598821323408E-5</v>
      </c>
      <c r="M256" s="521">
        <f t="shared" si="4"/>
        <v>0.99550682031399129</v>
      </c>
      <c r="N256" s="522" t="str">
        <f t="shared" si="3"/>
        <v>C</v>
      </c>
    </row>
    <row r="257" spans="1:14">
      <c r="A257" s="514">
        <v>262</v>
      </c>
      <c r="B257" s="515">
        <v>34</v>
      </c>
      <c r="C257" s="515" t="s">
        <v>2094</v>
      </c>
      <c r="D257" s="523" t="str">
        <f>IF(C257="SINAPI",VLOOKUP(B257,'SINAPI-I'!A:G,2,0),VLOOKUP(B257,'COT.MERCADO'!A:I,2,0))</f>
        <v>ACO CA-50, 10,0 MM, VERGALHAO</v>
      </c>
      <c r="E257" s="517" t="s">
        <v>1141</v>
      </c>
      <c r="F257" s="514" t="str">
        <f>IF(C257="SINAPI",VLOOKUP(B257,'SINAPI-I'!A:G,3,0),VLOOKUP(B257,'COT.MERCADO'!A:I,7,0))</f>
        <v>KG</v>
      </c>
      <c r="G257" s="518">
        <v>4.5231000000000003</v>
      </c>
      <c r="H257" s="519">
        <f>IF(C257="SINAPI",VLOOKUP(B257,'SINAPI-I'!A:G,4,0),VLOOKUP(B257,'COT.MERCADO'!A:I,8,0))</f>
        <v>8.4499999999999993</v>
      </c>
      <c r="I257" s="519">
        <f>IF(E257="Mão de Obra",H257*(1+'BDI-M.O.FIXA'!$K$6),H257*(1+'BDI-Mat.Equip.'!$K$6))</f>
        <v>9.982234412168749</v>
      </c>
      <c r="J257" s="519">
        <f t="shared" si="0"/>
        <v>38.220194999999997</v>
      </c>
      <c r="K257" s="519">
        <f t="shared" si="1"/>
        <v>45.150644469680472</v>
      </c>
      <c r="L257" s="520">
        <f t="shared" si="2"/>
        <v>8.2118365019758738E-5</v>
      </c>
      <c r="M257" s="521">
        <f t="shared" si="4"/>
        <v>0.9955889386790111</v>
      </c>
      <c r="N257" s="522" t="str">
        <f t="shared" si="3"/>
        <v>C</v>
      </c>
    </row>
    <row r="258" spans="1:14">
      <c r="A258" s="514">
        <v>263</v>
      </c>
      <c r="B258" s="515">
        <v>4721</v>
      </c>
      <c r="C258" s="515" t="s">
        <v>2094</v>
      </c>
      <c r="D258" s="523" t="str">
        <f>IF(C258="SINAPI",VLOOKUP(B258,'SINAPI-I'!A:G,2,0),VLOOKUP(B258,'COT.MERCADO'!A:I,2,0))</f>
        <v>PEDRA BRITADA N. 1 (9,5 a 19 MM) POSTO PEDREIRA/FORNECEDOR, SEM FRETE</v>
      </c>
      <c r="E258" s="517" t="s">
        <v>1141</v>
      </c>
      <c r="F258" s="514" t="str">
        <f>IF(C258="SINAPI",VLOOKUP(B258,'SINAPI-I'!A:G,3,0),VLOOKUP(B258,'COT.MERCADO'!A:I,7,0))</f>
        <v>M3</v>
      </c>
      <c r="G258" s="518">
        <v>0.60880000000000001</v>
      </c>
      <c r="H258" s="519">
        <f>IF(C258="SINAPI",VLOOKUP(B258,'SINAPI-I'!A:G,4,0),VLOOKUP(B258,'COT.MERCADO'!A:I,8,0))</f>
        <v>61.01</v>
      </c>
      <c r="I258" s="519">
        <f>IF(E258="Mão de Obra",H258*(1+'BDI-M.O.FIXA'!$K$6),H258*(1+'BDI-Mat.Equip.'!$K$6))</f>
        <v>72.07291378537461</v>
      </c>
      <c r="J258" s="519">
        <f t="shared" ref="J258:J440" si="5">H258*G258</f>
        <v>37.142887999999999</v>
      </c>
      <c r="K258" s="519">
        <f t="shared" ref="K258:K440" si="6">I258*G258</f>
        <v>43.877989912536066</v>
      </c>
      <c r="L258" s="520">
        <f t="shared" ref="L258:L440" si="7">K258/$K$453</f>
        <v>7.9803706775227531E-5</v>
      </c>
      <c r="M258" s="521">
        <f t="shared" si="4"/>
        <v>0.99566874238578629</v>
      </c>
      <c r="N258" s="522" t="str">
        <f t="shared" ref="N258:N440" si="8">IF(M258&lt;$I$456,"A",IF(M258&gt;$I$457,"C","B"))</f>
        <v>C</v>
      </c>
    </row>
    <row r="259" spans="1:14">
      <c r="A259" s="514">
        <v>264</v>
      </c>
      <c r="B259" s="515">
        <v>2373</v>
      </c>
      <c r="C259" s="515" t="s">
        <v>2094</v>
      </c>
      <c r="D259" s="523" t="str">
        <f>IF(C259="SINAPI",VLOOKUP(B259,'SINAPI-I'!A:G,2,0),VLOOKUP(B259,'COT.MERCADO'!A:I,2,0))</f>
        <v>DISJUNTOR TIPO NEMA, TRIPOLAR 60 ATE 100 A, TENSAO MAXIMA DE 415 V</v>
      </c>
      <c r="E259" s="517" t="s">
        <v>1141</v>
      </c>
      <c r="F259" s="514" t="str">
        <f>IF(C259="SINAPI",VLOOKUP(B259,'SINAPI-I'!A:G,3,0),VLOOKUP(B259,'COT.MERCADO'!A:I,7,0))</f>
        <v>UN</v>
      </c>
      <c r="G259" s="518">
        <v>0.27350000000000002</v>
      </c>
      <c r="H259" s="519">
        <f>IF(C259="SINAPI",VLOOKUP(B259,'SINAPI-I'!A:G,4,0),VLOOKUP(B259,'COT.MERCADO'!A:I,8,0))</f>
        <v>112.55</v>
      </c>
      <c r="I259" s="519">
        <f>IF(E259="Mão de Obra",H259*(1+'BDI-M.O.FIXA'!$K$6),H259*(1+'BDI-Mat.Equip.'!$K$6))</f>
        <v>132.95863705202282</v>
      </c>
      <c r="J259" s="519">
        <f t="shared" si="5"/>
        <v>30.782425</v>
      </c>
      <c r="K259" s="519">
        <f t="shared" si="6"/>
        <v>36.364187233728245</v>
      </c>
      <c r="L259" s="520">
        <f t="shared" si="7"/>
        <v>6.6137873245893883E-5</v>
      </c>
      <c r="M259" s="521">
        <f t="shared" ref="M259:M440" si="9">L259+M258</f>
        <v>0.99573488025903223</v>
      </c>
      <c r="N259" s="522" t="str">
        <f t="shared" si="8"/>
        <v>C</v>
      </c>
    </row>
    <row r="260" spans="1:14" ht="24">
      <c r="A260" s="514">
        <v>265</v>
      </c>
      <c r="B260" s="515">
        <v>11764</v>
      </c>
      <c r="C260" s="515" t="s">
        <v>2094</v>
      </c>
      <c r="D260" s="523" t="str">
        <f>IF(C260="SINAPI",VLOOKUP(B260,'SINAPI-I'!A:G,2,0),VLOOKUP(B260,'COT.MERCADO'!A:I,2,0))</f>
        <v>TORNEIRA DE BOIA CONVENCIONAL PARA CAIXA D'AGUA, AGUA FRIA, 1.1/4", COM HASTE E TORNEIRA METALICOS E BALAO PLASTICO</v>
      </c>
      <c r="E260" s="517" t="s">
        <v>1141</v>
      </c>
      <c r="F260" s="514" t="str">
        <f>IF(C260="SINAPI",VLOOKUP(B260,'SINAPI-I'!A:G,3,0),VLOOKUP(B260,'COT.MERCADO'!A:I,7,0))</f>
        <v>UN</v>
      </c>
      <c r="G260" s="518">
        <v>0.27350000000000002</v>
      </c>
      <c r="H260" s="519">
        <f>IF(C260="SINAPI",VLOOKUP(B260,'SINAPI-I'!A:G,4,0),VLOOKUP(B260,'COT.MERCADO'!A:I,8,0))</f>
        <v>123.47</v>
      </c>
      <c r="I260" s="519">
        <f>IF(E260="Mão de Obra",H260*(1+'BDI-M.O.FIXA'!$K$6),H260*(1+'BDI-Mat.Equip.'!$K$6))</f>
        <v>145.85875536928705</v>
      </c>
      <c r="J260" s="519">
        <f t="shared" si="5"/>
        <v>33.769045000000006</v>
      </c>
      <c r="K260" s="519">
        <f t="shared" si="6"/>
        <v>39.892369593500014</v>
      </c>
      <c r="L260" s="520">
        <f t="shared" si="7"/>
        <v>7.2554804172994387E-5</v>
      </c>
      <c r="M260" s="521">
        <f t="shared" si="9"/>
        <v>0.99580743506320524</v>
      </c>
      <c r="N260" s="522" t="str">
        <f t="shared" si="8"/>
        <v>C</v>
      </c>
    </row>
    <row r="261" spans="1:14">
      <c r="A261" s="514">
        <v>266</v>
      </c>
      <c r="B261" s="515">
        <v>38094</v>
      </c>
      <c r="C261" s="515" t="s">
        <v>2094</v>
      </c>
      <c r="D261" s="523" t="str">
        <f>IF(C261="SINAPI",VLOOKUP(B261,'SINAPI-I'!A:G,2,0),VLOOKUP(B261,'COT.MERCADO'!A:I,2,0))</f>
        <v>ESPELHO / PLACA DE 3 POSTOS 4" X 2", PARA INSTALACAO DE TOMADAS E INTERRUPTORES</v>
      </c>
      <c r="E261" s="517" t="s">
        <v>1141</v>
      </c>
      <c r="F261" s="514" t="str">
        <f>IF(C261="SINAPI",VLOOKUP(B261,'SINAPI-I'!A:G,3,0),VLOOKUP(B261,'COT.MERCADO'!A:I,7,0))</f>
        <v>UN</v>
      </c>
      <c r="G261" s="518">
        <v>10.121</v>
      </c>
      <c r="H261" s="519">
        <f>IF(C261="SINAPI",VLOOKUP(B261,'SINAPI-I'!A:G,4,0),VLOOKUP(B261,'COT.MERCADO'!A:I,8,0))</f>
        <v>3.39</v>
      </c>
      <c r="I261" s="519">
        <f>IF(E261="Mão de Obra",H261*(1+'BDI-M.O.FIXA'!$K$6),H261*(1+'BDI-Mat.Equip.'!$K$6))</f>
        <v>4.0047070600298298</v>
      </c>
      <c r="J261" s="519">
        <f t="shared" si="5"/>
        <v>34.310190000000006</v>
      </c>
      <c r="K261" s="519">
        <f t="shared" si="6"/>
        <v>40.531640154561906</v>
      </c>
      <c r="L261" s="520">
        <f t="shared" si="7"/>
        <v>7.3717486431382057E-5</v>
      </c>
      <c r="M261" s="521">
        <f t="shared" si="9"/>
        <v>0.99588115254963661</v>
      </c>
      <c r="N261" s="522" t="str">
        <f t="shared" si="8"/>
        <v>C</v>
      </c>
    </row>
    <row r="262" spans="1:14" ht="24">
      <c r="A262" s="514">
        <v>267</v>
      </c>
      <c r="B262" s="515">
        <v>38083</v>
      </c>
      <c r="C262" s="515" t="s">
        <v>2094</v>
      </c>
      <c r="D262" s="523" t="str">
        <f>IF(C262="SINAPI",VLOOKUP(B262,'SINAPI-I'!A:G,2,0),VLOOKUP(B262,'COT.MERCADO'!A:I,2,0))</f>
        <v>TOMADA RJ45, 8 FIOS, CAT 5E, CONJUNTO MONTADO PARA EMBUTIR 4" X 2" (PLACA + SUPORTE + MODULO)</v>
      </c>
      <c r="E262" s="517" t="s">
        <v>1141</v>
      </c>
      <c r="F262" s="514" t="str">
        <f>IF(C262="SINAPI",VLOOKUP(B262,'SINAPI-I'!A:G,3,0),VLOOKUP(B262,'COT.MERCADO'!A:I,7,0))</f>
        <v>UN</v>
      </c>
      <c r="G262" s="518">
        <v>0.8206</v>
      </c>
      <c r="H262" s="519">
        <f>IF(C262="SINAPI",VLOOKUP(B262,'SINAPI-I'!A:G,4,0),VLOOKUP(B262,'COT.MERCADO'!A:I,8,0))</f>
        <v>41.66</v>
      </c>
      <c r="I262" s="519">
        <f>IF(E262="Mão de Obra",H262*(1+'BDI-M.O.FIXA'!$K$6),H262*(1+'BDI-Mat.Equip.'!$K$6))</f>
        <v>49.214187646266282</v>
      </c>
      <c r="J262" s="519">
        <f t="shared" si="5"/>
        <v>34.186195999999995</v>
      </c>
      <c r="K262" s="519">
        <f t="shared" si="6"/>
        <v>40.385162382526111</v>
      </c>
      <c r="L262" s="520">
        <f t="shared" si="7"/>
        <v>7.3451077938378284E-5</v>
      </c>
      <c r="M262" s="521">
        <f t="shared" si="9"/>
        <v>0.99595460362757493</v>
      </c>
      <c r="N262" s="522" t="str">
        <f t="shared" si="8"/>
        <v>C</v>
      </c>
    </row>
    <row r="263" spans="1:14">
      <c r="A263" s="514">
        <v>268</v>
      </c>
      <c r="B263" s="515">
        <v>11752</v>
      </c>
      <c r="C263" s="515" t="s">
        <v>2094</v>
      </c>
      <c r="D263" s="523" t="str">
        <f>IF(C263="SINAPI",VLOOKUP(B263,'SINAPI-I'!A:G,2,0),VLOOKUP(B263,'COT.MERCADO'!A:I,2,0))</f>
        <v>REGISTRO PRESSAO BRUTO EM LATAO FORJADO, BITOLA 1/2 " (REF 1400)</v>
      </c>
      <c r="E263" s="517" t="s">
        <v>1141</v>
      </c>
      <c r="F263" s="514" t="str">
        <f>IF(C263="SINAPI",VLOOKUP(B263,'SINAPI-I'!A:G,3,0),VLOOKUP(B263,'COT.MERCADO'!A:I,7,0))</f>
        <v>UN</v>
      </c>
      <c r="G263" s="518">
        <v>1.3676999999999999</v>
      </c>
      <c r="H263" s="519">
        <f>IF(C263="SINAPI",VLOOKUP(B263,'SINAPI-I'!A:G,4,0),VLOOKUP(B263,'COT.MERCADO'!A:I,8,0))</f>
        <v>23.68</v>
      </c>
      <c r="I263" s="519">
        <f>IF(E263="Mão de Obra",H263*(1+'BDI-M.O.FIXA'!$K$6),H263*(1+'BDI-Mat.Equip.'!$K$6))</f>
        <v>27.973882944397161</v>
      </c>
      <c r="J263" s="519">
        <f t="shared" si="5"/>
        <v>32.387135999999998</v>
      </c>
      <c r="K263" s="519">
        <f t="shared" si="6"/>
        <v>38.259879703051993</v>
      </c>
      <c r="L263" s="520">
        <f t="shared" si="7"/>
        <v>6.9585690392018381E-5</v>
      </c>
      <c r="M263" s="521">
        <f t="shared" si="9"/>
        <v>0.99602418931796699</v>
      </c>
      <c r="N263" s="522" t="str">
        <f t="shared" si="8"/>
        <v>C</v>
      </c>
    </row>
    <row r="264" spans="1:14">
      <c r="A264" s="514">
        <v>269</v>
      </c>
      <c r="B264" s="515">
        <v>37424</v>
      </c>
      <c r="C264" s="515" t="s">
        <v>2094</v>
      </c>
      <c r="D264" s="523" t="str">
        <f>IF(C264="SINAPI",VLOOKUP(B264,'SINAPI-I'!A:G,2,0),VLOOKUP(B264,'COT.MERCADO'!A:I,2,0))</f>
        <v>LUVA, PEAD PE 100, DE 20 MM, PARA ELETROFUSAO</v>
      </c>
      <c r="E264" s="517" t="s">
        <v>1141</v>
      </c>
      <c r="F264" s="514" t="str">
        <f>IF(C264="SINAPI",VLOOKUP(B264,'SINAPI-I'!A:G,3,0),VLOOKUP(B264,'COT.MERCADO'!A:I,7,0))</f>
        <v>UN</v>
      </c>
      <c r="G264" s="518">
        <v>2.7353999999999998</v>
      </c>
      <c r="H264" s="519">
        <f>IF(C264="SINAPI",VLOOKUP(B264,'SINAPI-I'!A:G,4,0),VLOOKUP(B264,'COT.MERCADO'!A:I,8,0))</f>
        <v>12.71</v>
      </c>
      <c r="I264" s="519">
        <f>IF(E264="Mão de Obra",H264*(1+'BDI-M.O.FIXA'!$K$6),H264*(1+'BDI-Mat.Equip.'!$K$6))</f>
        <v>15.014698151321282</v>
      </c>
      <c r="J264" s="519">
        <f t="shared" si="5"/>
        <v>34.766933999999999</v>
      </c>
      <c r="K264" s="519">
        <f t="shared" si="6"/>
        <v>41.071205323124232</v>
      </c>
      <c r="L264" s="520">
        <f t="shared" si="7"/>
        <v>7.469882811508056E-5</v>
      </c>
      <c r="M264" s="521">
        <f t="shared" si="9"/>
        <v>0.99609888814608205</v>
      </c>
      <c r="N264" s="522" t="str">
        <f t="shared" si="8"/>
        <v>C</v>
      </c>
    </row>
    <row r="265" spans="1:14" ht="24">
      <c r="A265" s="514">
        <v>270</v>
      </c>
      <c r="B265" s="515">
        <v>511</v>
      </c>
      <c r="C265" s="515" t="s">
        <v>2094</v>
      </c>
      <c r="D265" s="523" t="str">
        <f>IF(C265="SINAPI",VLOOKUP(B265,'SINAPI-I'!A:G,2,0),VLOOKUP(B265,'COT.MERCADO'!A:I,2,0))</f>
        <v>PRIMER PARA MANTA ASFALTICA A BASE DE ASFALTO MODIFICADO DILUIDO EM SOLVENTE, APLICACAO A FRIO</v>
      </c>
      <c r="E265" s="517" t="s">
        <v>1141</v>
      </c>
      <c r="F265" s="514" t="str">
        <f>IF(C265="SINAPI",VLOOKUP(B265,'SINAPI-I'!A:G,3,0),VLOOKUP(B265,'COT.MERCADO'!A:I,7,0))</f>
        <v>L</v>
      </c>
      <c r="G265" s="518">
        <v>2.7422</v>
      </c>
      <c r="H265" s="519">
        <f>IF(C265="SINAPI",VLOOKUP(B265,'SINAPI-I'!A:G,4,0),VLOOKUP(B265,'COT.MERCADO'!A:I,8,0))</f>
        <v>17.329999999999998</v>
      </c>
      <c r="I265" s="519">
        <f>IF(E265="Mão de Obra",H265*(1+'BDI-M.O.FIXA'!$K$6),H265*(1+'BDI-Mat.Equip.'!$K$6))</f>
        <v>20.472440516317683</v>
      </c>
      <c r="J265" s="519">
        <f t="shared" si="5"/>
        <v>47.522325999999993</v>
      </c>
      <c r="K265" s="519">
        <f t="shared" si="6"/>
        <v>56.139526383846352</v>
      </c>
      <c r="L265" s="520">
        <f t="shared" si="7"/>
        <v>1.0210454742724288E-4</v>
      </c>
      <c r="M265" s="521">
        <f t="shared" si="9"/>
        <v>0.99620099269350926</v>
      </c>
      <c r="N265" s="522" t="str">
        <f t="shared" si="8"/>
        <v>C</v>
      </c>
    </row>
    <row r="266" spans="1:14">
      <c r="A266" s="514">
        <v>271</v>
      </c>
      <c r="B266" s="515">
        <v>37400</v>
      </c>
      <c r="C266" s="515" t="s">
        <v>2094</v>
      </c>
      <c r="D266" s="523" t="str">
        <f>IF(C266="SINAPI",VLOOKUP(B266,'SINAPI-I'!A:G,2,0),VLOOKUP(B266,'COT.MERCADO'!A:I,2,0))</f>
        <v>PAPELEIRA PLASTICA TIPO DISPENSER PARA PAPEL HIGIENICO ROLAO</v>
      </c>
      <c r="E266" s="517" t="s">
        <v>1141</v>
      </c>
      <c r="F266" s="514" t="str">
        <f>IF(C266="SINAPI",VLOOKUP(B266,'SINAPI-I'!A:G,3,0),VLOOKUP(B266,'COT.MERCADO'!A:I,7,0))</f>
        <v>UN</v>
      </c>
      <c r="G266" s="518">
        <v>0.8206</v>
      </c>
      <c r="H266" s="519">
        <f>IF(C266="SINAPI",VLOOKUP(B266,'SINAPI-I'!A:G,4,0),VLOOKUP(B266,'COT.MERCADO'!A:I,8,0))</f>
        <v>46.74</v>
      </c>
      <c r="I266" s="519">
        <f>IF(E266="Mão de Obra",H266*(1+'BDI-M.O.FIXA'!$K$6),H266*(1+'BDI-Mat.Equip.'!$K$6))</f>
        <v>55.215341588729871</v>
      </c>
      <c r="J266" s="519">
        <f t="shared" si="5"/>
        <v>38.354844</v>
      </c>
      <c r="K266" s="519">
        <f t="shared" si="6"/>
        <v>45.309709307711735</v>
      </c>
      <c r="L266" s="520">
        <f t="shared" si="7"/>
        <v>8.2407666414781606E-5</v>
      </c>
      <c r="M266" s="521">
        <f t="shared" si="9"/>
        <v>0.99628340035992402</v>
      </c>
      <c r="N266" s="522" t="str">
        <f t="shared" si="8"/>
        <v>C</v>
      </c>
    </row>
    <row r="267" spans="1:14">
      <c r="A267" s="514">
        <v>272</v>
      </c>
      <c r="B267" s="515">
        <v>7304</v>
      </c>
      <c r="C267" s="515" t="s">
        <v>2094</v>
      </c>
      <c r="D267" s="523" t="str">
        <f>IF(C267="SINAPI",VLOOKUP(B267,'SINAPI-I'!A:G,2,0),VLOOKUP(B267,'COT.MERCADO'!A:I,2,0))</f>
        <v>TINTA EPOXI BASE AGUA PREMIUM, BRANCA</v>
      </c>
      <c r="E267" s="517" t="s">
        <v>1141</v>
      </c>
      <c r="F267" s="514" t="str">
        <f>IF(C267="SINAPI",VLOOKUP(B267,'SINAPI-I'!A:G,3,0),VLOOKUP(B267,'COT.MERCADO'!A:I,7,0))</f>
        <v>L</v>
      </c>
      <c r="G267" s="518">
        <v>0.45400000000000001</v>
      </c>
      <c r="H267" s="519">
        <f>IF(C267="SINAPI",VLOOKUP(B267,'SINAPI-I'!A:G,4,0),VLOOKUP(B267,'COT.MERCADO'!A:I,8,0))</f>
        <v>73.8</v>
      </c>
      <c r="I267" s="519">
        <f>IF(E267="Mão de Obra",H267*(1+'BDI-M.O.FIXA'!$K$6),H267*(1+'BDI-Mat.Equip.'!$K$6))</f>
        <v>87.182118297994521</v>
      </c>
      <c r="J267" s="519">
        <f t="shared" si="5"/>
        <v>33.505200000000002</v>
      </c>
      <c r="K267" s="519">
        <f t="shared" si="6"/>
        <v>39.580681707289514</v>
      </c>
      <c r="L267" s="520">
        <f t="shared" si="7"/>
        <v>7.1987917478181902E-5</v>
      </c>
      <c r="M267" s="521">
        <f t="shared" si="9"/>
        <v>0.99635538827740222</v>
      </c>
      <c r="N267" s="522" t="str">
        <f t="shared" si="8"/>
        <v>C</v>
      </c>
    </row>
    <row r="268" spans="1:14">
      <c r="A268" s="514">
        <v>273</v>
      </c>
      <c r="B268" s="515">
        <v>34623</v>
      </c>
      <c r="C268" s="515" t="s">
        <v>2094</v>
      </c>
      <c r="D268" s="523" t="str">
        <f>IF(C268="SINAPI",VLOOKUP(B268,'SINAPI-I'!A:G,2,0),VLOOKUP(B268,'COT.MERCADO'!A:I,2,0))</f>
        <v>DISJUNTOR TIPO DIN/IEC, BIPOLAR 40 ATE 50A</v>
      </c>
      <c r="E268" s="517" t="s">
        <v>1141</v>
      </c>
      <c r="F268" s="514" t="str">
        <f>IF(C268="SINAPI",VLOOKUP(B268,'SINAPI-I'!A:G,3,0),VLOOKUP(B268,'COT.MERCADO'!A:I,7,0))</f>
        <v>UN</v>
      </c>
      <c r="G268" s="518">
        <v>0.54710000000000003</v>
      </c>
      <c r="H268" s="519">
        <f>IF(C268="SINAPI",VLOOKUP(B268,'SINAPI-I'!A:G,4,0),VLOOKUP(B268,'COT.MERCADO'!A:I,8,0))</f>
        <v>51.86</v>
      </c>
      <c r="I268" s="519">
        <f>IF(E268="Mão de Obra",H268*(1+'BDI-M.O.FIXA'!$K$6),H268*(1+'BDI-Mat.Equip.'!$K$6))</f>
        <v>61.263748711842766</v>
      </c>
      <c r="J268" s="519">
        <f t="shared" si="5"/>
        <v>28.372606000000001</v>
      </c>
      <c r="K268" s="519">
        <f t="shared" si="6"/>
        <v>33.517396920249176</v>
      </c>
      <c r="L268" s="520">
        <f t="shared" si="7"/>
        <v>6.0960233616542173E-5</v>
      </c>
      <c r="M268" s="521">
        <f t="shared" si="9"/>
        <v>0.99641634851101879</v>
      </c>
      <c r="N268" s="522" t="str">
        <f t="shared" si="8"/>
        <v>C</v>
      </c>
    </row>
    <row r="269" spans="1:14">
      <c r="A269" s="514">
        <v>274</v>
      </c>
      <c r="B269" s="515" t="s">
        <v>411</v>
      </c>
      <c r="C269" s="515" t="s">
        <v>915</v>
      </c>
      <c r="D269" s="524" t="str">
        <f>IF(C269="SINAPI",VLOOKUP(B269,'SINAPI-I'!A:G,2,0),VLOOKUP(B269,'COT.MERCADO'!A:I,2,0))</f>
        <v>CANALETA EM PVC (LARGURA: 20MM / ALUTRA: 10MM / COMPRIMENTO: 2M) COM FITA DUPLA FACE</v>
      </c>
      <c r="E269" s="517" t="s">
        <v>1141</v>
      </c>
      <c r="F269" s="514" t="str">
        <f>IF(C269="SINAPI",VLOOKUP(B269,'SINAPI-I'!A:G,3,0),VLOOKUP(B269,'COT.MERCADO'!A:I,7,0))</f>
        <v>UN</v>
      </c>
      <c r="G269" s="518">
        <v>3.1457000000000002</v>
      </c>
      <c r="H269" s="519">
        <f>IF(C269="SINAPI",VLOOKUP(B269,'SINAPI-I'!A:G,4,0),VLOOKUP(B269,'COT.MERCADO'!A:I,8,0))</f>
        <v>10.26</v>
      </c>
      <c r="I269" s="519">
        <f>IF(E269="Mão de Obra",H269*(1+'BDI-M.O.FIXA'!$K$6),H269*(1+'BDI-Mat.Equip.'!$K$6))</f>
        <v>12.120440836550459</v>
      </c>
      <c r="J269" s="519">
        <f t="shared" si="5"/>
        <v>32.274881999999998</v>
      </c>
      <c r="K269" s="519">
        <f t="shared" si="6"/>
        <v>38.127270739536783</v>
      </c>
      <c r="L269" s="520">
        <f t="shared" si="7"/>
        <v>6.9344505988146881E-5</v>
      </c>
      <c r="M269" s="521">
        <f t="shared" si="9"/>
        <v>0.99648569301700696</v>
      </c>
      <c r="N269" s="522" t="str">
        <f t="shared" si="8"/>
        <v>C</v>
      </c>
    </row>
    <row r="270" spans="1:14">
      <c r="A270" s="514">
        <v>275</v>
      </c>
      <c r="B270" s="515">
        <v>34653</v>
      </c>
      <c r="C270" s="515" t="s">
        <v>2094</v>
      </c>
      <c r="D270" s="523" t="str">
        <f>IF(C270="SINAPI",VLOOKUP(B270,'SINAPI-I'!A:G,2,0),VLOOKUP(B270,'COT.MERCADO'!A:I,2,0))</f>
        <v>DISJUNTOR TIPO DIN/IEC, MONOPOLAR DE 6  ATE  32A</v>
      </c>
      <c r="E270" s="517" t="s">
        <v>1141</v>
      </c>
      <c r="F270" s="514" t="str">
        <f>IF(C270="SINAPI",VLOOKUP(B270,'SINAPI-I'!A:G,3,0),VLOOKUP(B270,'COT.MERCADO'!A:I,7,0))</f>
        <v>UN</v>
      </c>
      <c r="G270" s="518">
        <v>3.0089000000000001</v>
      </c>
      <c r="H270" s="519">
        <f>IF(C270="SINAPI",VLOOKUP(B270,'SINAPI-I'!A:G,4,0),VLOOKUP(B270,'COT.MERCADO'!A:I,8,0))</f>
        <v>9.19</v>
      </c>
      <c r="I270" s="519">
        <f>IF(E270="Mão de Obra",H270*(1+'BDI-M.O.FIXA'!$K$6),H270*(1+'BDI-Mat.Equip.'!$K$6))</f>
        <v>10.856418254181161</v>
      </c>
      <c r="J270" s="519">
        <f t="shared" si="5"/>
        <v>27.651790999999999</v>
      </c>
      <c r="K270" s="519">
        <f t="shared" si="6"/>
        <v>32.665876885005694</v>
      </c>
      <c r="L270" s="520">
        <f t="shared" si="7"/>
        <v>5.9411519663572608E-5</v>
      </c>
      <c r="M270" s="521">
        <f t="shared" si="9"/>
        <v>0.99654510453667056</v>
      </c>
      <c r="N270" s="522" t="str">
        <f t="shared" si="8"/>
        <v>C</v>
      </c>
    </row>
    <row r="271" spans="1:14">
      <c r="A271" s="514">
        <v>276</v>
      </c>
      <c r="B271" s="515">
        <v>7288</v>
      </c>
      <c r="C271" s="515" t="s">
        <v>2094</v>
      </c>
      <c r="D271" s="523" t="str">
        <f>IF(C271="SINAPI",VLOOKUP(B271,'SINAPI-I'!A:G,2,0),VLOOKUP(B271,'COT.MERCADO'!A:I,2,0))</f>
        <v>TINTA ESMALTE SINTETICO PREMIUM FOSCO</v>
      </c>
      <c r="E271" s="517" t="s">
        <v>1141</v>
      </c>
      <c r="F271" s="514" t="str">
        <f>IF(C271="SINAPI",VLOOKUP(B271,'SINAPI-I'!A:G,3,0),VLOOKUP(B271,'COT.MERCADO'!A:I,7,0))</f>
        <v>L</v>
      </c>
      <c r="G271" s="518">
        <v>0.871</v>
      </c>
      <c r="H271" s="519">
        <f>IF(C271="SINAPI",VLOOKUP(B271,'SINAPI-I'!A:G,4,0),VLOOKUP(B271,'COT.MERCADO'!A:I,8,0))</f>
        <v>36.26</v>
      </c>
      <c r="I271" s="519">
        <f>IF(E271="Mão de Obra",H271*(1+'BDI-M.O.FIXA'!$K$6),H271*(1+'BDI-Mat.Equip.'!$K$6))</f>
        <v>42.835008258608148</v>
      </c>
      <c r="J271" s="519">
        <f t="shared" si="5"/>
        <v>31.582459999999998</v>
      </c>
      <c r="K271" s="519">
        <f t="shared" si="6"/>
        <v>37.3092921932477</v>
      </c>
      <c r="L271" s="520">
        <f t="shared" si="7"/>
        <v>6.7856796086517341E-5</v>
      </c>
      <c r="M271" s="521">
        <f t="shared" si="9"/>
        <v>0.99661296133275712</v>
      </c>
      <c r="N271" s="522" t="str">
        <f t="shared" si="8"/>
        <v>C</v>
      </c>
    </row>
    <row r="272" spans="1:14">
      <c r="A272" s="514">
        <v>277</v>
      </c>
      <c r="B272" s="515" t="s">
        <v>415</v>
      </c>
      <c r="C272" s="515" t="s">
        <v>915</v>
      </c>
      <c r="D272" s="516" t="str">
        <f>IF(C272="SINAPI",VLOOKUP(B272,'SINAPI-I'!A:G,2,0),VLOOKUP(B272,'COT.MERCADO'!A:I,2,0))</f>
        <v>BOBINA PARA CONTATOR CWM9 A CWM25, 380V</v>
      </c>
      <c r="E272" s="517" t="s">
        <v>1141</v>
      </c>
      <c r="F272" s="514" t="str">
        <f>IF(C272="SINAPI",VLOOKUP(B272,'SINAPI-I'!A:G,3,0),VLOOKUP(B272,'COT.MERCADO'!A:I,7,0))</f>
        <v>UN</v>
      </c>
      <c r="G272" s="518">
        <v>0.8206</v>
      </c>
      <c r="H272" s="519">
        <f>IF(C272="SINAPI",VLOOKUP(B272,'SINAPI-I'!A:G,4,0),VLOOKUP(B272,'COT.MERCADO'!A:I,8,0))</f>
        <v>38.47</v>
      </c>
      <c r="I272" s="519">
        <f>IF(E272="Mão de Obra",H272*(1+'BDI-M.O.FIXA'!$K$6),H272*(1+'BDI-Mat.Equip.'!$K$6))</f>
        <v>45.445746489483057</v>
      </c>
      <c r="J272" s="519">
        <f t="shared" si="5"/>
        <v>31.568481999999999</v>
      </c>
      <c r="K272" s="519">
        <f t="shared" si="6"/>
        <v>37.292779569269797</v>
      </c>
      <c r="L272" s="520">
        <f t="shared" si="7"/>
        <v>6.782676352110929E-5</v>
      </c>
      <c r="M272" s="521">
        <f t="shared" si="9"/>
        <v>0.99668078809627825</v>
      </c>
      <c r="N272" s="522" t="str">
        <f t="shared" si="8"/>
        <v>C</v>
      </c>
    </row>
    <row r="273" spans="1:14" ht="24">
      <c r="A273" s="514">
        <v>278</v>
      </c>
      <c r="B273" s="515">
        <v>36888</v>
      </c>
      <c r="C273" s="515" t="s">
        <v>2094</v>
      </c>
      <c r="D273" s="523" t="str">
        <f>IF(C273="SINAPI",VLOOKUP(B273,'SINAPI-I'!A:G,2,0),VLOOKUP(B273,'COT.MERCADO'!A:I,2,0))</f>
        <v>GUARNICAO / MOLDURA / ARREMATE DE ACABAMENTO PARA ESQUADRIA, EM ALUMINIO PERFIL 25, ACABAMENTO ANODIZADO BRANCO OU BRILHANTE, PARA 1 FACE</v>
      </c>
      <c r="E273" s="517" t="s">
        <v>1141</v>
      </c>
      <c r="F273" s="514" t="str">
        <f>IF(C273="SINAPI",VLOOKUP(B273,'SINAPI-I'!A:G,3,0),VLOOKUP(B273,'COT.MERCADO'!A:I,7,0))</f>
        <v>M</v>
      </c>
      <c r="G273" s="518">
        <v>0.60229999999999995</v>
      </c>
      <c r="H273" s="519">
        <f>IF(C273="SINAPI",VLOOKUP(B273,'SINAPI-I'!A:G,4,0),VLOOKUP(B273,'COT.MERCADO'!A:I,8,0))</f>
        <v>52.48</v>
      </c>
      <c r="I273" s="519">
        <f>IF(E273="Mão de Obra",H273*(1+'BDI-M.O.FIXA'!$K$6),H273*(1+'BDI-Mat.Equip.'!$K$6))</f>
        <v>61.996173011907217</v>
      </c>
      <c r="J273" s="519">
        <f t="shared" si="5"/>
        <v>31.608703999999996</v>
      </c>
      <c r="K273" s="519">
        <f t="shared" si="6"/>
        <v>37.340295005071717</v>
      </c>
      <c r="L273" s="520">
        <f t="shared" si="7"/>
        <v>6.7913182883381628E-5</v>
      </c>
      <c r="M273" s="521">
        <f t="shared" si="9"/>
        <v>0.9967487012791616</v>
      </c>
      <c r="N273" s="522" t="str">
        <f t="shared" si="8"/>
        <v>C</v>
      </c>
    </row>
    <row r="274" spans="1:14">
      <c r="A274" s="514">
        <v>279</v>
      </c>
      <c r="B274" s="515">
        <v>9836</v>
      </c>
      <c r="C274" s="515" t="s">
        <v>2094</v>
      </c>
      <c r="D274" s="523" t="str">
        <f>IF(C274="SINAPI",VLOOKUP(B274,'SINAPI-I'!A:G,2,0),VLOOKUP(B274,'COT.MERCADO'!A:I,2,0))</f>
        <v>TUBO PVC  SERIE NORMAL, DN 100 MM, PARA ESGOTO  PREDIAL (NBR 5688)</v>
      </c>
      <c r="E274" s="517" t="s">
        <v>1141</v>
      </c>
      <c r="F274" s="514" t="str">
        <f>IF(C274="SINAPI",VLOOKUP(B274,'SINAPI-I'!A:G,3,0),VLOOKUP(B274,'COT.MERCADO'!A:I,7,0))</f>
        <v>M</v>
      </c>
      <c r="G274" s="518">
        <v>1.7885</v>
      </c>
      <c r="H274" s="519">
        <f>IF(C274="SINAPI",VLOOKUP(B274,'SINAPI-I'!A:G,4,0),VLOOKUP(B274,'COT.MERCADO'!A:I,8,0))</f>
        <v>15.21</v>
      </c>
      <c r="I274" s="519">
        <f>IF(E274="Mão de Obra",H274*(1+'BDI-M.O.FIXA'!$K$6),H274*(1+'BDI-Mat.Equip.'!$K$6))</f>
        <v>17.96802194190375</v>
      </c>
      <c r="J274" s="519">
        <f t="shared" si="5"/>
        <v>27.203085000000002</v>
      </c>
      <c r="K274" s="519">
        <f t="shared" si="6"/>
        <v>32.13580724309486</v>
      </c>
      <c r="L274" s="520">
        <f t="shared" si="7"/>
        <v>5.844744810154747E-5</v>
      </c>
      <c r="M274" s="521">
        <f t="shared" si="9"/>
        <v>0.99680714872726317</v>
      </c>
      <c r="N274" s="522" t="str">
        <f t="shared" si="8"/>
        <v>C</v>
      </c>
    </row>
    <row r="275" spans="1:14">
      <c r="A275" s="514">
        <v>280</v>
      </c>
      <c r="B275" s="515">
        <v>36791</v>
      </c>
      <c r="C275" s="515" t="s">
        <v>2094</v>
      </c>
      <c r="D275" s="523" t="str">
        <f>IF(C275="SINAPI",VLOOKUP(B275,'SINAPI-I'!A:G,2,0),VLOOKUP(B275,'COT.MERCADO'!A:I,2,0))</f>
        <v>TORNEIRA METALICA CROMADA DE MESA PARA LAVATORIO, BICA ALTA, COM AREJADOR (REF 1195)</v>
      </c>
      <c r="E275" s="517" t="s">
        <v>1141</v>
      </c>
      <c r="F275" s="514" t="str">
        <f>IF(C275="SINAPI",VLOOKUP(B275,'SINAPI-I'!A:G,3,0),VLOOKUP(B275,'COT.MERCADO'!A:I,7,0))</f>
        <v>UN</v>
      </c>
      <c r="G275" s="518">
        <v>0.27350000000000002</v>
      </c>
      <c r="H275" s="519">
        <f>IF(C275="SINAPI",VLOOKUP(B275,'SINAPI-I'!A:G,4,0),VLOOKUP(B275,'COT.MERCADO'!A:I,8,0))</f>
        <v>111.42</v>
      </c>
      <c r="I275" s="519">
        <f>IF(E275="Mão de Obra",H275*(1+'BDI-M.O.FIXA'!$K$6),H275*(1+'BDI-Mat.Equip.'!$K$6))</f>
        <v>131.62373469867956</v>
      </c>
      <c r="J275" s="519">
        <f t="shared" si="5"/>
        <v>30.473370000000003</v>
      </c>
      <c r="K275" s="519">
        <f t="shared" si="6"/>
        <v>35.999091440088861</v>
      </c>
      <c r="L275" s="520">
        <f t="shared" si="7"/>
        <v>6.547385017376719E-5</v>
      </c>
      <c r="M275" s="521">
        <f t="shared" si="9"/>
        <v>0.99687262257743692</v>
      </c>
      <c r="N275" s="522" t="str">
        <f t="shared" si="8"/>
        <v>C</v>
      </c>
    </row>
    <row r="276" spans="1:14">
      <c r="A276" s="514">
        <v>281</v>
      </c>
      <c r="B276" s="515">
        <v>11033</v>
      </c>
      <c r="C276" s="515" t="s">
        <v>2094</v>
      </c>
      <c r="D276" s="523" t="str">
        <f>IF(C276="SINAPI",VLOOKUP(B276,'SINAPI-I'!A:G,2,0),VLOOKUP(B276,'COT.MERCADO'!A:I,2,0))</f>
        <v>SUPORTE PARA CALHA DE 150 MM EM FERRO GALVANIZADO</v>
      </c>
      <c r="E276" s="517" t="s">
        <v>1141</v>
      </c>
      <c r="F276" s="514" t="str">
        <f>IF(C276="SINAPI",VLOOKUP(B276,'SINAPI-I'!A:G,3,0),VLOOKUP(B276,'COT.MERCADO'!A:I,7,0))</f>
        <v>UN</v>
      </c>
      <c r="G276" s="518">
        <v>5.3718000000000004</v>
      </c>
      <c r="H276" s="519">
        <f>IF(C276="SINAPI",VLOOKUP(B276,'SINAPI-I'!A:G,4,0),VLOOKUP(B276,'COT.MERCADO'!A:I,8,0))</f>
        <v>5.49</v>
      </c>
      <c r="I276" s="519">
        <f>IF(E276="Mão de Obra",H276*(1+'BDI-M.O.FIXA'!$K$6),H276*(1+'BDI-Mat.Equip.'!$K$6))</f>
        <v>6.4854990441191056</v>
      </c>
      <c r="J276" s="519">
        <f t="shared" si="5"/>
        <v>29.491182000000002</v>
      </c>
      <c r="K276" s="519">
        <f t="shared" si="6"/>
        <v>34.83880376519901</v>
      </c>
      <c r="L276" s="520">
        <f t="shared" si="7"/>
        <v>6.3363560765195966E-5</v>
      </c>
      <c r="M276" s="521">
        <f t="shared" si="9"/>
        <v>0.99693598613820211</v>
      </c>
      <c r="N276" s="522" t="str">
        <f t="shared" si="8"/>
        <v>C</v>
      </c>
    </row>
    <row r="277" spans="1:14" ht="24">
      <c r="A277" s="514">
        <v>282</v>
      </c>
      <c r="B277" s="515">
        <v>39419</v>
      </c>
      <c r="C277" s="515" t="s">
        <v>2094</v>
      </c>
      <c r="D277" s="523" t="str">
        <f>IF(C277="SINAPI",VLOOKUP(B277,'SINAPI-I'!A:G,2,0),VLOOKUP(B277,'COT.MERCADO'!A:I,2,0))</f>
        <v>PERFIL GUIA, FORMATO U, EM ACO ZINCADO, PARA ESTRUTURA PAREDE DRYWALL, E = 0,5 MM, 70 X 3000 MM (L X C)</v>
      </c>
      <c r="E277" s="517" t="s">
        <v>1141</v>
      </c>
      <c r="F277" s="514" t="str">
        <f>IF(C277="SINAPI",VLOOKUP(B277,'SINAPI-I'!A:G,3,0),VLOOKUP(B277,'COT.MERCADO'!A:I,7,0))</f>
        <v>M</v>
      </c>
      <c r="G277" s="518">
        <v>2.7040000000000002</v>
      </c>
      <c r="H277" s="519">
        <f>IF(C277="SINAPI",VLOOKUP(B277,'SINAPI-I'!A:G,4,0),VLOOKUP(B277,'COT.MERCADO'!A:I,8,0))</f>
        <v>9.25</v>
      </c>
      <c r="I277" s="519">
        <f>IF(E277="Mão de Obra",H277*(1+'BDI-M.O.FIXA'!$K$6),H277*(1+'BDI-Mat.Equip.'!$K$6))</f>
        <v>10.927298025155141</v>
      </c>
      <c r="J277" s="519">
        <f t="shared" si="5"/>
        <v>25.012</v>
      </c>
      <c r="K277" s="519">
        <f t="shared" si="6"/>
        <v>29.547413860019503</v>
      </c>
      <c r="L277" s="520">
        <f t="shared" si="7"/>
        <v>5.373977149708959E-5</v>
      </c>
      <c r="M277" s="521">
        <f t="shared" si="9"/>
        <v>0.99698972590969925</v>
      </c>
      <c r="N277" s="522" t="str">
        <f t="shared" si="8"/>
        <v>C</v>
      </c>
    </row>
    <row r="278" spans="1:14">
      <c r="A278" s="514">
        <v>283</v>
      </c>
      <c r="B278" s="515" t="s">
        <v>422</v>
      </c>
      <c r="C278" s="515" t="s">
        <v>915</v>
      </c>
      <c r="D278" s="516" t="str">
        <f>IF(C278="SINAPI",VLOOKUP(B278,'SINAPI-I'!A:G,2,0),VLOOKUP(B278,'COT.MERCADO'!A:I,2,0))</f>
        <v>CONTROLE PARA PORTÃO ELETRÔNICO 4 VIAS DE LONGO ALCANCE. REF.: INTELBRAS EP 04 OU SIMILAR</v>
      </c>
      <c r="E278" s="517" t="s">
        <v>1141</v>
      </c>
      <c r="F278" s="514" t="str">
        <f>IF(C278="SINAPI",VLOOKUP(B278,'SINAPI-I'!A:G,3,0),VLOOKUP(B278,'COT.MERCADO'!A:I,7,0))</f>
        <v>UN</v>
      </c>
      <c r="G278" s="518">
        <v>0.8206</v>
      </c>
      <c r="H278" s="519">
        <f>IF(C278="SINAPI",VLOOKUP(B278,'SINAPI-I'!A:G,4,0),VLOOKUP(B278,'COT.MERCADO'!A:I,8,0))</f>
        <v>34.81</v>
      </c>
      <c r="I278" s="519">
        <f>IF(E278="Mão de Obra",H278*(1+'BDI-M.O.FIXA'!$K$6),H278*(1+'BDI-Mat.Equip.'!$K$6))</f>
        <v>41.122080460070322</v>
      </c>
      <c r="J278" s="519">
        <f t="shared" si="5"/>
        <v>28.565086000000001</v>
      </c>
      <c r="K278" s="519">
        <f t="shared" si="6"/>
        <v>33.744779225533705</v>
      </c>
      <c r="L278" s="520">
        <f t="shared" si="7"/>
        <v>6.1373788358976201E-5</v>
      </c>
      <c r="M278" s="521">
        <f t="shared" si="9"/>
        <v>0.99705109969805827</v>
      </c>
      <c r="N278" s="522" t="str">
        <f t="shared" si="8"/>
        <v>C</v>
      </c>
    </row>
    <row r="279" spans="1:14">
      <c r="A279" s="514">
        <v>284</v>
      </c>
      <c r="B279" s="515">
        <v>38193</v>
      </c>
      <c r="C279" s="515" t="s">
        <v>2094</v>
      </c>
      <c r="D279" s="523" t="str">
        <f>IF(C279="SINAPI",VLOOKUP(B279,'SINAPI-I'!A:G,2,0),VLOOKUP(B279,'COT.MERCADO'!A:I,2,0))</f>
        <v>LAMPADA LED 6 W BIVOLT BRANCA, FORMATO TRADICIONAL (BASE E27)</v>
      </c>
      <c r="E279" s="517" t="s">
        <v>1141</v>
      </c>
      <c r="F279" s="514" t="str">
        <f>IF(C279="SINAPI",VLOOKUP(B279,'SINAPI-I'!A:G,3,0),VLOOKUP(B279,'COT.MERCADO'!A:I,7,0))</f>
        <v>UN</v>
      </c>
      <c r="G279" s="518">
        <v>3.8296000000000001</v>
      </c>
      <c r="H279" s="519">
        <f>IF(C279="SINAPI",VLOOKUP(B279,'SINAPI-I'!A:G,4,0),VLOOKUP(B279,'COT.MERCADO'!A:I,8,0))</f>
        <v>7.21</v>
      </c>
      <c r="I279" s="519">
        <f>IF(E279="Mão de Obra",H279*(1+'BDI-M.O.FIXA'!$K$6),H279*(1+'BDI-Mat.Equip.'!$K$6))</f>
        <v>8.5173858120398442</v>
      </c>
      <c r="J279" s="519">
        <f t="shared" si="5"/>
        <v>27.611416000000002</v>
      </c>
      <c r="K279" s="519">
        <f t="shared" si="6"/>
        <v>32.618180705787786</v>
      </c>
      <c r="L279" s="520">
        <f t="shared" si="7"/>
        <v>5.9324771571688915E-5</v>
      </c>
      <c r="M279" s="521">
        <f t="shared" si="9"/>
        <v>0.99711042446962994</v>
      </c>
      <c r="N279" s="522" t="str">
        <f t="shared" si="8"/>
        <v>C</v>
      </c>
    </row>
    <row r="280" spans="1:14">
      <c r="A280" s="514">
        <v>285</v>
      </c>
      <c r="B280" s="515">
        <v>1370</v>
      </c>
      <c r="C280" s="515" t="s">
        <v>2094</v>
      </c>
      <c r="D280" s="523" t="str">
        <f>IF(C280="SINAPI",VLOOKUP(B280,'SINAPI-I'!A:G,2,0),VLOOKUP(B280,'COT.MERCADO'!A:I,2,0))</f>
        <v>DUCHA HIGIENICA PLASTICA COM REGISTRO METALICO 1/2 "</v>
      </c>
      <c r="E280" s="517" t="s">
        <v>1141</v>
      </c>
      <c r="F280" s="514" t="str">
        <f>IF(C280="SINAPI",VLOOKUP(B280,'SINAPI-I'!A:G,3,0),VLOOKUP(B280,'COT.MERCADO'!A:I,7,0))</f>
        <v>UN</v>
      </c>
      <c r="G280" s="518">
        <v>0.27350000000000002</v>
      </c>
      <c r="H280" s="519">
        <f>IF(C280="SINAPI",VLOOKUP(B280,'SINAPI-I'!A:G,4,0),VLOOKUP(B280,'COT.MERCADO'!A:I,8,0))</f>
        <v>106.46</v>
      </c>
      <c r="I280" s="519">
        <f>IF(E280="Mão de Obra",H280*(1+'BDI-M.O.FIXA'!$K$6),H280*(1+'BDI-Mat.Equip.'!$K$6))</f>
        <v>125.76434029816392</v>
      </c>
      <c r="J280" s="519">
        <f t="shared" si="5"/>
        <v>29.116810000000001</v>
      </c>
      <c r="K280" s="519">
        <f t="shared" si="6"/>
        <v>34.396547071547836</v>
      </c>
      <c r="L280" s="520">
        <f t="shared" si="7"/>
        <v>6.2559200228857076E-5</v>
      </c>
      <c r="M280" s="521">
        <f t="shared" si="9"/>
        <v>0.99717298366985885</v>
      </c>
      <c r="N280" s="522" t="str">
        <f t="shared" si="8"/>
        <v>C</v>
      </c>
    </row>
    <row r="281" spans="1:14">
      <c r="A281" s="514">
        <v>286</v>
      </c>
      <c r="B281" s="515">
        <v>3267</v>
      </c>
      <c r="C281" s="515" t="s">
        <v>2094</v>
      </c>
      <c r="D281" s="523" t="str">
        <f>IF(C281="SINAPI",VLOOKUP(B281,'SINAPI-I'!A:G,2,0),VLOOKUP(B281,'COT.MERCADO'!A:I,2,0))</f>
        <v>FLANGE SEXTAVADO DE FERRO GALVANIZADO, COM ROSCA BSP, DE 2 1/2"</v>
      </c>
      <c r="E281" s="517" t="s">
        <v>1141</v>
      </c>
      <c r="F281" s="514" t="str">
        <f>IF(C281="SINAPI",VLOOKUP(B281,'SINAPI-I'!A:G,3,0),VLOOKUP(B281,'COT.MERCADO'!A:I,7,0))</f>
        <v>UN</v>
      </c>
      <c r="G281" s="518">
        <v>0.27350000000000002</v>
      </c>
      <c r="H281" s="519">
        <f>IF(C281="SINAPI",VLOOKUP(B281,'SINAPI-I'!A:G,4,0),VLOOKUP(B281,'COT.MERCADO'!A:I,8,0))</f>
        <v>103.43</v>
      </c>
      <c r="I281" s="519">
        <f>IF(E281="Mão de Obra",H281*(1+'BDI-M.O.FIXA'!$K$6),H281*(1+'BDI-Mat.Equip.'!$K$6))</f>
        <v>122.18491186397797</v>
      </c>
      <c r="J281" s="519">
        <f t="shared" si="5"/>
        <v>28.288105000000005</v>
      </c>
      <c r="K281" s="519">
        <f t="shared" si="6"/>
        <v>33.417573394797977</v>
      </c>
      <c r="L281" s="520">
        <f t="shared" si="7"/>
        <v>6.0778678185897868E-5</v>
      </c>
      <c r="M281" s="521">
        <f t="shared" si="9"/>
        <v>0.99723376234804473</v>
      </c>
      <c r="N281" s="522" t="str">
        <f t="shared" si="8"/>
        <v>C</v>
      </c>
    </row>
    <row r="282" spans="1:14" ht="48">
      <c r="A282" s="514">
        <v>287</v>
      </c>
      <c r="B282" s="515">
        <v>39358</v>
      </c>
      <c r="C282" s="515" t="s">
        <v>2094</v>
      </c>
      <c r="D282" s="523" t="str">
        <f>IF(C282="SINAPI",VLOOKUP(B282,'SINAPI-I'!A:G,2,0),VLOOKUP(B282,'COT.MERCADO'!A:I,2,0))</f>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
      <c r="E282" s="517" t="s">
        <v>1141</v>
      </c>
      <c r="F282" s="514" t="str">
        <f>IF(C282="SINAPI",VLOOKUP(B282,'SINAPI-I'!A:G,3,0),VLOOKUP(B282,'COT.MERCADO'!A:I,7,0))</f>
        <v>UN</v>
      </c>
      <c r="G282" s="518">
        <v>0.27350000000000002</v>
      </c>
      <c r="H282" s="519">
        <f>IF(C282="SINAPI",VLOOKUP(B282,'SINAPI-I'!A:G,4,0),VLOOKUP(B282,'COT.MERCADO'!A:I,8,0))</f>
        <v>105.92</v>
      </c>
      <c r="I282" s="519">
        <f>IF(E282="Mão de Obra",H282*(1+'BDI-M.O.FIXA'!$K$6),H282*(1+'BDI-Mat.Equip.'!$K$6))</f>
        <v>125.12642235939812</v>
      </c>
      <c r="J282" s="519">
        <f t="shared" si="5"/>
        <v>28.969120000000004</v>
      </c>
      <c r="K282" s="519">
        <f t="shared" si="6"/>
        <v>34.222076515295392</v>
      </c>
      <c r="L282" s="520">
        <f t="shared" si="7"/>
        <v>6.2241879468725739E-5</v>
      </c>
      <c r="M282" s="521">
        <f t="shared" si="9"/>
        <v>0.99729600422751341</v>
      </c>
      <c r="N282" s="522" t="str">
        <f t="shared" si="8"/>
        <v>C</v>
      </c>
    </row>
    <row r="283" spans="1:14" ht="24">
      <c r="A283" s="514">
        <v>288</v>
      </c>
      <c r="B283" s="515">
        <v>20269</v>
      </c>
      <c r="C283" s="515" t="s">
        <v>2094</v>
      </c>
      <c r="D283" s="523" t="str">
        <f>IF(C283="SINAPI",VLOOKUP(B283,'SINAPI-I'!A:G,2,0),VLOOKUP(B283,'COT.MERCADO'!A:I,2,0))</f>
        <v>LAVATORIO / CUBA DE EMBUTIR, OVAL, DE LOUCA BRANCA, SEM LADRAO, DIMENSOES *50 X 35* CM (L X C)</v>
      </c>
      <c r="E283" s="517" t="s">
        <v>1141</v>
      </c>
      <c r="F283" s="514" t="str">
        <f>IF(C283="SINAPI",VLOOKUP(B283,'SINAPI-I'!A:G,3,0),VLOOKUP(B283,'COT.MERCADO'!A:I,7,0))</f>
        <v>UN</v>
      </c>
      <c r="G283" s="518">
        <v>0.27350000000000002</v>
      </c>
      <c r="H283" s="519">
        <f>IF(C283="SINAPI",VLOOKUP(B283,'SINAPI-I'!A:G,4,0),VLOOKUP(B283,'COT.MERCADO'!A:I,8,0))</f>
        <v>101.66</v>
      </c>
      <c r="I283" s="519">
        <f>IF(E283="Mão de Obra",H283*(1+'BDI-M.O.FIXA'!$K$6),H283*(1+'BDI-Mat.Equip.'!$K$6))</f>
        <v>120.09395862024557</v>
      </c>
      <c r="J283" s="519">
        <f t="shared" si="5"/>
        <v>27.804010000000002</v>
      </c>
      <c r="K283" s="519">
        <f t="shared" si="6"/>
        <v>32.845697682637166</v>
      </c>
      <c r="L283" s="520">
        <f t="shared" si="7"/>
        <v>5.9738571249911791E-5</v>
      </c>
      <c r="M283" s="521">
        <f t="shared" si="9"/>
        <v>0.99735574279876327</v>
      </c>
      <c r="N283" s="522" t="str">
        <f t="shared" si="8"/>
        <v>C</v>
      </c>
    </row>
    <row r="284" spans="1:14">
      <c r="A284" s="514">
        <v>289</v>
      </c>
      <c r="B284" s="515">
        <v>38112</v>
      </c>
      <c r="C284" s="515" t="s">
        <v>2094</v>
      </c>
      <c r="D284" s="523" t="str">
        <f>IF(C284="SINAPI",VLOOKUP(B284,'SINAPI-I'!A:G,2,0),VLOOKUP(B284,'COT.MERCADO'!A:I,2,0))</f>
        <v>INTERRUPTOR SIMPLES 10A, 250V (APENAS MODULO)</v>
      </c>
      <c r="E284" s="517" t="s">
        <v>1141</v>
      </c>
      <c r="F284" s="514" t="str">
        <f>IF(C284="SINAPI",VLOOKUP(B284,'SINAPI-I'!A:G,3,0),VLOOKUP(B284,'COT.MERCADO'!A:I,7,0))</f>
        <v>UN</v>
      </c>
      <c r="G284" s="518">
        <v>3.2825000000000002</v>
      </c>
      <c r="H284" s="519">
        <f>IF(C284="SINAPI",VLOOKUP(B284,'SINAPI-I'!A:G,4,0),VLOOKUP(B284,'COT.MERCADO'!A:I,8,0))</f>
        <v>8.01</v>
      </c>
      <c r="I284" s="519">
        <f>IF(E284="Mão de Obra",H284*(1+'BDI-M.O.FIXA'!$K$6),H284*(1+'BDI-Mat.Equip.'!$K$6))</f>
        <v>9.4624494250262359</v>
      </c>
      <c r="J284" s="519">
        <f t="shared" si="5"/>
        <v>26.292825000000001</v>
      </c>
      <c r="K284" s="519">
        <f t="shared" si="6"/>
        <v>31.060490237648622</v>
      </c>
      <c r="L284" s="520">
        <f t="shared" si="7"/>
        <v>5.6491700284382083E-5</v>
      </c>
      <c r="M284" s="521">
        <f t="shared" si="9"/>
        <v>0.9974122344990477</v>
      </c>
      <c r="N284" s="522" t="str">
        <f t="shared" si="8"/>
        <v>C</v>
      </c>
    </row>
    <row r="285" spans="1:14" ht="24">
      <c r="A285" s="514">
        <v>290</v>
      </c>
      <c r="B285" s="515">
        <v>39432</v>
      </c>
      <c r="C285" s="515" t="s">
        <v>2094</v>
      </c>
      <c r="D285" s="523" t="str">
        <f>IF(C285="SINAPI",VLOOKUP(B285,'SINAPI-I'!A:G,2,0),VLOOKUP(B285,'COT.MERCADO'!A:I,2,0))</f>
        <v>FITA DE PAPEL REFORCADA COM LAMINA DE METAL PARA REFORCO DE CANTOS DE CHAPA DE GESSO PARA DRYWALL</v>
      </c>
      <c r="E285" s="517" t="s">
        <v>1141</v>
      </c>
      <c r="F285" s="514" t="str">
        <f>IF(C285="SINAPI",VLOOKUP(B285,'SINAPI-I'!A:G,3,0),VLOOKUP(B285,'COT.MERCADO'!A:I,7,0))</f>
        <v>M</v>
      </c>
      <c r="G285" s="518">
        <v>9.4368999999999996</v>
      </c>
      <c r="H285" s="519">
        <f>IF(C285="SINAPI",VLOOKUP(B285,'SINAPI-I'!A:G,4,0),VLOOKUP(B285,'COT.MERCADO'!A:I,8,0))</f>
        <v>2.73</v>
      </c>
      <c r="I285" s="519">
        <f>IF(E285="Mão de Obra",H285*(1+'BDI-M.O.FIXA'!$K$6),H285*(1+'BDI-Mat.Equip.'!$K$6))</f>
        <v>3.2250295793160579</v>
      </c>
      <c r="J285" s="519">
        <f t="shared" si="5"/>
        <v>25.762736999999998</v>
      </c>
      <c r="K285" s="519">
        <f t="shared" si="6"/>
        <v>30.434281637047707</v>
      </c>
      <c r="L285" s="520">
        <f t="shared" si="7"/>
        <v>5.5352774648953112E-5</v>
      </c>
      <c r="M285" s="521">
        <f t="shared" si="9"/>
        <v>0.99746758727369667</v>
      </c>
      <c r="N285" s="522" t="str">
        <f t="shared" si="8"/>
        <v>C</v>
      </c>
    </row>
    <row r="286" spans="1:14" ht="24">
      <c r="A286" s="514">
        <v>291</v>
      </c>
      <c r="B286" s="515" t="s">
        <v>431</v>
      </c>
      <c r="C286" s="515" t="s">
        <v>915</v>
      </c>
      <c r="D286" s="524" t="str">
        <f>IF(C286="SINAPI",VLOOKUP(B286,'SINAPI-I'!A:G,2,0),VLOOKUP(B286,'COT.MERCADO'!A:I,2,0))</f>
        <v>BOTOEIRA COM RETENÇÃO PARA QUADRO/PAINEL. REF. CEW-BEGM-0100000 DA WEB,  LAY5-BS54 DA JNG, METALTEX, MARGIRIUS OU EQUIVALENTE</v>
      </c>
      <c r="E286" s="517" t="s">
        <v>1141</v>
      </c>
      <c r="F286" s="514" t="str">
        <f>IF(C286="SINAPI",VLOOKUP(B286,'SINAPI-I'!A:G,3,0),VLOOKUP(B286,'COT.MERCADO'!A:I,7,0))</f>
        <v>UN</v>
      </c>
      <c r="G286" s="518">
        <v>0.8206</v>
      </c>
      <c r="H286" s="519">
        <f>IF(C286="SINAPI",VLOOKUP(B286,'SINAPI-I'!A:G,4,0),VLOOKUP(B286,'COT.MERCADO'!A:I,8,0))</f>
        <v>30.84</v>
      </c>
      <c r="I286" s="519">
        <f>IF(E286="Mão de Obra",H286*(1+'BDI-M.O.FIXA'!$K$6),H286*(1+'BDI-Mat.Equip.'!$K$6))</f>
        <v>36.432202280625354</v>
      </c>
      <c r="J286" s="519">
        <f t="shared" si="5"/>
        <v>25.307303999999998</v>
      </c>
      <c r="K286" s="519">
        <f t="shared" si="6"/>
        <v>29.896265191481167</v>
      </c>
      <c r="L286" s="520">
        <f t="shared" si="7"/>
        <v>5.4374249726826367E-5</v>
      </c>
      <c r="M286" s="521">
        <f t="shared" si="9"/>
        <v>0.99752196152342354</v>
      </c>
      <c r="N286" s="522" t="str">
        <f t="shared" si="8"/>
        <v>C</v>
      </c>
    </row>
    <row r="287" spans="1:14">
      <c r="A287" s="514">
        <v>292</v>
      </c>
      <c r="B287" s="515" t="s">
        <v>433</v>
      </c>
      <c r="C287" s="515" t="s">
        <v>915</v>
      </c>
      <c r="D287" s="516" t="str">
        <f>IF(C287="SINAPI",VLOOKUP(B287,'SINAPI-I'!A:G,2,0),VLOOKUP(B287,'COT.MERCADO'!A:I,2,0))</f>
        <v>CONECTOR DE DERIVAÇÃO PERFURANTE 10 A 95MM²</v>
      </c>
      <c r="E287" s="517" t="s">
        <v>1141</v>
      </c>
      <c r="F287" s="514" t="str">
        <f>IF(C287="SINAPI",VLOOKUP(B287,'SINAPI-I'!A:G,3,0),VLOOKUP(B287,'COT.MERCADO'!A:I,7,0))</f>
        <v>UN</v>
      </c>
      <c r="G287" s="518">
        <v>2.7353999999999998</v>
      </c>
      <c r="H287" s="519">
        <f>IF(C287="SINAPI",VLOOKUP(B287,'SINAPI-I'!A:G,4,0),VLOOKUP(B287,'COT.MERCADO'!A:I,8,0))</f>
        <v>9</v>
      </c>
      <c r="I287" s="519">
        <f>IF(E287="Mão de Obra",H287*(1+'BDI-M.O.FIXA'!$K$6),H287*(1+'BDI-Mat.Equip.'!$K$6))</f>
        <v>10.631965646096894</v>
      </c>
      <c r="J287" s="519">
        <f t="shared" si="5"/>
        <v>24.618599999999997</v>
      </c>
      <c r="K287" s="519">
        <f t="shared" si="6"/>
        <v>29.082678828333442</v>
      </c>
      <c r="L287" s="520">
        <f t="shared" si="7"/>
        <v>5.2894528169608573E-5</v>
      </c>
      <c r="M287" s="521">
        <f t="shared" si="9"/>
        <v>0.99757485605159313</v>
      </c>
      <c r="N287" s="522" t="str">
        <f t="shared" si="8"/>
        <v>C</v>
      </c>
    </row>
    <row r="288" spans="1:14">
      <c r="A288" s="514">
        <v>293</v>
      </c>
      <c r="B288" s="515">
        <v>5068</v>
      </c>
      <c r="C288" s="515" t="s">
        <v>2094</v>
      </c>
      <c r="D288" s="523" t="str">
        <f>IF(C288="SINAPI",VLOOKUP(B288,'SINAPI-I'!A:G,2,0),VLOOKUP(B288,'COT.MERCADO'!A:I,2,0))</f>
        <v>PREGO DE ACO POLIDO COM CABECA 17 X 21 (2 X 11)</v>
      </c>
      <c r="E288" s="517" t="s">
        <v>1141</v>
      </c>
      <c r="F288" s="514" t="str">
        <f>IF(C288="SINAPI",VLOOKUP(B288,'SINAPI-I'!A:G,3,0),VLOOKUP(B288,'COT.MERCADO'!A:I,7,0))</f>
        <v>KG</v>
      </c>
      <c r="G288" s="518">
        <v>1.2963</v>
      </c>
      <c r="H288" s="519">
        <f>IF(C288="SINAPI",VLOOKUP(B288,'SINAPI-I'!A:G,4,0),VLOOKUP(B288,'COT.MERCADO'!A:I,8,0))</f>
        <v>20.34</v>
      </c>
      <c r="I288" s="519">
        <f>IF(E288="Mão de Obra",H288*(1+'BDI-M.O.FIXA'!$K$6),H288*(1+'BDI-Mat.Equip.'!$K$6))</f>
        <v>24.028242360178979</v>
      </c>
      <c r="J288" s="519">
        <f t="shared" si="5"/>
        <v>26.366741999999999</v>
      </c>
      <c r="K288" s="519">
        <f t="shared" si="6"/>
        <v>31.14781057150001</v>
      </c>
      <c r="L288" s="520">
        <f t="shared" si="7"/>
        <v>5.6650515360735432E-5</v>
      </c>
      <c r="M288" s="521">
        <f t="shared" si="9"/>
        <v>0.99763150656695387</v>
      </c>
      <c r="N288" s="522" t="str">
        <f t="shared" si="8"/>
        <v>C</v>
      </c>
    </row>
    <row r="289" spans="1:14" ht="24">
      <c r="A289" s="514">
        <v>294</v>
      </c>
      <c r="B289" s="515">
        <v>123</v>
      </c>
      <c r="C289" s="515" t="s">
        <v>2094</v>
      </c>
      <c r="D289" s="523" t="str">
        <f>IF(C289="SINAPI",VLOOKUP(B289,'SINAPI-I'!A:G,2,0),VLOOKUP(B289,'COT.MERCADO'!A:I,2,0))</f>
        <v>ADITIVO IMPERMEABILIZANTE DE PEGA NORMAL PARA ARGAMASSAS E CONCRETOS SEM ARMACAO, LIQUIDO E ISENTO DE CLORETOS</v>
      </c>
      <c r="E289" s="517" t="s">
        <v>1141</v>
      </c>
      <c r="F289" s="514" t="str">
        <f>IF(C289="SINAPI",VLOOKUP(B289,'SINAPI-I'!A:G,3,0),VLOOKUP(B289,'COT.MERCADO'!A:I,7,0))</f>
        <v>L</v>
      </c>
      <c r="G289" s="518">
        <v>3.7488999999999999</v>
      </c>
      <c r="H289" s="519">
        <f>IF(C289="SINAPI",VLOOKUP(B289,'SINAPI-I'!A:G,4,0),VLOOKUP(B289,'COT.MERCADO'!A:I,8,0))</f>
        <v>6.99</v>
      </c>
      <c r="I289" s="519">
        <f>IF(E289="Mão de Obra",H289*(1+'BDI-M.O.FIXA'!$K$6),H289*(1+'BDI-Mat.Equip.'!$K$6))</f>
        <v>8.2574933184685886</v>
      </c>
      <c r="J289" s="519">
        <f t="shared" si="5"/>
        <v>26.204810999999999</v>
      </c>
      <c r="K289" s="519">
        <f t="shared" si="6"/>
        <v>30.956516701606891</v>
      </c>
      <c r="L289" s="520">
        <f t="shared" si="7"/>
        <v>5.630259696403405E-5</v>
      </c>
      <c r="M289" s="521">
        <f t="shared" si="9"/>
        <v>0.99768780916391786</v>
      </c>
      <c r="N289" s="522" t="str">
        <f t="shared" si="8"/>
        <v>C</v>
      </c>
    </row>
    <row r="290" spans="1:14">
      <c r="A290" s="514">
        <v>295</v>
      </c>
      <c r="B290" s="515">
        <v>1200</v>
      </c>
      <c r="C290" s="515" t="s">
        <v>2094</v>
      </c>
      <c r="D290" s="523" t="str">
        <f>IF(C290="SINAPI",VLOOKUP(B290,'SINAPI-I'!A:G,2,0),VLOOKUP(B290,'COT.MERCADO'!A:I,2,0))</f>
        <v>CAP PVC, SOLDAVEL, DN 100 MM, SERIE NORMAL, PARA ESGOTO PREDIAL</v>
      </c>
      <c r="E290" s="517" t="s">
        <v>1141</v>
      </c>
      <c r="F290" s="514" t="str">
        <f>IF(C290="SINAPI",VLOOKUP(B290,'SINAPI-I'!A:G,3,0),VLOOKUP(B290,'COT.MERCADO'!A:I,7,0))</f>
        <v>UN</v>
      </c>
      <c r="G290" s="518">
        <v>2.1882999999999999</v>
      </c>
      <c r="H290" s="519">
        <f>IF(C290="SINAPI",VLOOKUP(B290,'SINAPI-I'!A:G,4,0),VLOOKUP(B290,'COT.MERCADO'!A:I,8,0))</f>
        <v>9.85</v>
      </c>
      <c r="I290" s="519">
        <f>IF(E290="Mão de Obra",H290*(1+'BDI-M.O.FIXA'!$K$6),H290*(1+'BDI-Mat.Equip.'!$K$6))</f>
        <v>11.636095734894933</v>
      </c>
      <c r="J290" s="519">
        <f t="shared" si="5"/>
        <v>21.554755</v>
      </c>
      <c r="K290" s="519">
        <f t="shared" si="6"/>
        <v>25.463268296670581</v>
      </c>
      <c r="L290" s="520">
        <f t="shared" si="7"/>
        <v>4.6311674731159004E-5</v>
      </c>
      <c r="M290" s="521">
        <f t="shared" si="9"/>
        <v>0.99773412083864899</v>
      </c>
      <c r="N290" s="522" t="str">
        <f t="shared" si="8"/>
        <v>C</v>
      </c>
    </row>
    <row r="291" spans="1:14">
      <c r="A291" s="514">
        <v>296</v>
      </c>
      <c r="B291" s="515">
        <v>11964</v>
      </c>
      <c r="C291" s="515" t="s">
        <v>2094</v>
      </c>
      <c r="D291" s="523" t="str">
        <f>IF(C291="SINAPI",VLOOKUP(B291,'SINAPI-I'!A:G,2,0),VLOOKUP(B291,'COT.MERCADO'!A:I,2,0))</f>
        <v>PARAFUSO DE ACO TIPO CHUMBADOR PARABOLT, DIAMETRO 3/8", COMPRIMENTO 75 MM</v>
      </c>
      <c r="E291" s="517" t="s">
        <v>1141</v>
      </c>
      <c r="F291" s="514" t="str">
        <f>IF(C291="SINAPI",VLOOKUP(B291,'SINAPI-I'!A:G,3,0),VLOOKUP(B291,'COT.MERCADO'!A:I,7,0))</f>
        <v>UN</v>
      </c>
      <c r="G291" s="518">
        <v>10.941599999999999</v>
      </c>
      <c r="H291" s="519">
        <f>IF(C291="SINAPI",VLOOKUP(B291,'SINAPI-I'!A:G,4,0),VLOOKUP(B291,'COT.MERCADO'!A:I,8,0))</f>
        <v>2.2000000000000002</v>
      </c>
      <c r="I291" s="519">
        <f>IF(E291="Mão de Obra",H291*(1+'BDI-M.O.FIXA'!$K$6),H291*(1+'BDI-Mat.Equip.'!$K$6))</f>
        <v>2.5989249357125743</v>
      </c>
      <c r="J291" s="519">
        <f t="shared" si="5"/>
        <v>24.07152</v>
      </c>
      <c r="K291" s="519">
        <f t="shared" si="6"/>
        <v>28.436397076592701</v>
      </c>
      <c r="L291" s="520">
        <f t="shared" si="7"/>
        <v>5.171909421028394E-5</v>
      </c>
      <c r="M291" s="521">
        <f t="shared" si="9"/>
        <v>0.9977858399328593</v>
      </c>
      <c r="N291" s="522" t="str">
        <f t="shared" si="8"/>
        <v>C</v>
      </c>
    </row>
    <row r="292" spans="1:14" ht="24">
      <c r="A292" s="514">
        <v>297</v>
      </c>
      <c r="B292" s="515">
        <v>12532</v>
      </c>
      <c r="C292" s="515" t="s">
        <v>2094</v>
      </c>
      <c r="D292" s="523" t="str">
        <f>IF(C292="SINAPI",VLOOKUP(B292,'SINAPI-I'!A:G,2,0),VLOOKUP(B292,'COT.MERCADO'!A:I,2,0))</f>
        <v>ANEL EM CONCRETO ARMADO, LISO, PARA POCOS DE INSPECAO, SEM FUNDO, DIAMETRO INTERNO DE 0,60 M E ALTURA DE 0,50 M</v>
      </c>
      <c r="E292" s="517" t="s">
        <v>1141</v>
      </c>
      <c r="F292" s="514" t="str">
        <f>IF(C292="SINAPI",VLOOKUP(B292,'SINAPI-I'!A:G,3,0),VLOOKUP(B292,'COT.MERCADO'!A:I,7,0))</f>
        <v>UN</v>
      </c>
      <c r="G292" s="518">
        <v>0.27350000000000002</v>
      </c>
      <c r="H292" s="519">
        <f>IF(C292="SINAPI",VLOOKUP(B292,'SINAPI-I'!A:G,4,0),VLOOKUP(B292,'COT.MERCADO'!A:I,8,0))</f>
        <v>87.09</v>
      </c>
      <c r="I292" s="519">
        <f>IF(E292="Mão de Obra",H292*(1+'BDI-M.O.FIXA'!$K$6),H292*(1+'BDI-Mat.Equip.'!$K$6))</f>
        <v>102.88198756873095</v>
      </c>
      <c r="J292" s="519">
        <f t="shared" si="5"/>
        <v>23.819115000000004</v>
      </c>
      <c r="K292" s="519">
        <f t="shared" si="6"/>
        <v>28.138223600047915</v>
      </c>
      <c r="L292" s="520">
        <f t="shared" si="7"/>
        <v>5.1176787036738332E-5</v>
      </c>
      <c r="M292" s="521">
        <f t="shared" si="9"/>
        <v>0.997837016719896</v>
      </c>
      <c r="N292" s="522" t="str">
        <f t="shared" si="8"/>
        <v>C</v>
      </c>
    </row>
    <row r="293" spans="1:14">
      <c r="A293" s="514">
        <v>298</v>
      </c>
      <c r="B293" s="515">
        <v>11756</v>
      </c>
      <c r="C293" s="515" t="s">
        <v>2094</v>
      </c>
      <c r="D293" s="523" t="str">
        <f>IF(C293="SINAPI",VLOOKUP(B293,'SINAPI-I'!A:G,2,0),VLOOKUP(B293,'COT.MERCADO'!A:I,2,0))</f>
        <v>REGISTRO OU REGULADOR DE GAS COZINHA, VAZAO DE 2 KG/H, 2,8 KPA</v>
      </c>
      <c r="E293" s="517" t="s">
        <v>1141</v>
      </c>
      <c r="F293" s="514" t="str">
        <f>IF(C293="SINAPI",VLOOKUP(B293,'SINAPI-I'!A:G,3,0),VLOOKUP(B293,'COT.MERCADO'!A:I,7,0))</f>
        <v>UN</v>
      </c>
      <c r="G293" s="518">
        <v>0.54710000000000003</v>
      </c>
      <c r="H293" s="519">
        <f>IF(C293="SINAPI",VLOOKUP(B293,'SINAPI-I'!A:G,4,0),VLOOKUP(B293,'COT.MERCADO'!A:I,8,0))</f>
        <v>41.07</v>
      </c>
      <c r="I293" s="519">
        <f>IF(E293="Mão de Obra",H293*(1+'BDI-M.O.FIXA'!$K$6),H293*(1+'BDI-Mat.Equip.'!$K$6))</f>
        <v>48.517203231688825</v>
      </c>
      <c r="J293" s="519">
        <f t="shared" si="5"/>
        <v>22.469397000000001</v>
      </c>
      <c r="K293" s="519">
        <f t="shared" si="6"/>
        <v>26.543761888056956</v>
      </c>
      <c r="L293" s="520">
        <f t="shared" si="7"/>
        <v>4.8276837536278195E-5</v>
      </c>
      <c r="M293" s="521">
        <f t="shared" si="9"/>
        <v>0.99788529355743227</v>
      </c>
      <c r="N293" s="522" t="str">
        <f t="shared" si="8"/>
        <v>C</v>
      </c>
    </row>
    <row r="294" spans="1:14">
      <c r="A294" s="514">
        <v>299</v>
      </c>
      <c r="B294" s="515">
        <v>3753</v>
      </c>
      <c r="C294" s="515" t="s">
        <v>2094</v>
      </c>
      <c r="D294" s="523" t="str">
        <f>IF(C294="SINAPI",VLOOKUP(B294,'SINAPI-I'!A:G,2,0),VLOOKUP(B294,'COT.MERCADO'!A:I,2,0))</f>
        <v>LAMPADA FLUORESCENTE TUBULAR T10, DE 20 OU 40 W, BIVOLT</v>
      </c>
      <c r="E294" s="517" t="s">
        <v>1141</v>
      </c>
      <c r="F294" s="514" t="str">
        <f>IF(C294="SINAPI",VLOOKUP(B294,'SINAPI-I'!A:G,3,0),VLOOKUP(B294,'COT.MERCADO'!A:I,7,0))</f>
        <v>UN</v>
      </c>
      <c r="G294" s="518">
        <v>2.7353999999999998</v>
      </c>
      <c r="H294" s="519">
        <f>IF(C294="SINAPI",VLOOKUP(B294,'SINAPI-I'!A:G,4,0),VLOOKUP(B294,'COT.MERCADO'!A:I,8,0))</f>
        <v>9.8000000000000007</v>
      </c>
      <c r="I294" s="519">
        <f>IF(E294="Mão de Obra",H294*(1+'BDI-M.O.FIXA'!$K$6),H294*(1+'BDI-Mat.Equip.'!$K$6))</f>
        <v>11.577029259083286</v>
      </c>
      <c r="J294" s="519">
        <f t="shared" si="5"/>
        <v>26.806920000000002</v>
      </c>
      <c r="K294" s="519">
        <f t="shared" si="6"/>
        <v>31.66780583529642</v>
      </c>
      <c r="L294" s="520">
        <f t="shared" si="7"/>
        <v>5.7596264006907118E-5</v>
      </c>
      <c r="M294" s="521">
        <f t="shared" si="9"/>
        <v>0.99794288982143919</v>
      </c>
      <c r="N294" s="522" t="str">
        <f t="shared" si="8"/>
        <v>C</v>
      </c>
    </row>
    <row r="295" spans="1:14" ht="24">
      <c r="A295" s="514">
        <v>300</v>
      </c>
      <c r="B295" s="515">
        <v>37592</v>
      </c>
      <c r="C295" s="515" t="s">
        <v>2094</v>
      </c>
      <c r="D295" s="523" t="str">
        <f>IF(C295="SINAPI",VLOOKUP(B295,'SINAPI-I'!A:G,2,0),VLOOKUP(B295,'COT.MERCADO'!A:I,2,0))</f>
        <v>BLOCO CERAMICO / TIJOLO VAZADO PARA ALVENARIA DE VEDACAO, FUROS NA VERTICAL,, 9 X 19 X 39 CM (NBR 15270)</v>
      </c>
      <c r="E295" s="517" t="s">
        <v>1141</v>
      </c>
      <c r="F295" s="514" t="str">
        <f>IF(C295="SINAPI",VLOOKUP(B295,'SINAPI-I'!A:G,3,0),VLOOKUP(B295,'COT.MERCADO'!A:I,7,0))</f>
        <v>UN</v>
      </c>
      <c r="G295" s="518">
        <v>11.160399999999999</v>
      </c>
      <c r="H295" s="519">
        <f>IF(C295="SINAPI",VLOOKUP(B295,'SINAPI-I'!A:G,4,0),VLOOKUP(B295,'COT.MERCADO'!A:I,8,0))</f>
        <v>2.0699999999999998</v>
      </c>
      <c r="I295" s="519">
        <f>IF(E295="Mão de Obra",H295*(1+'BDI-M.O.FIXA'!$K$6),H295*(1+'BDI-Mat.Equip.'!$K$6))</f>
        <v>2.4453520986022852</v>
      </c>
      <c r="J295" s="519">
        <f t="shared" si="5"/>
        <v>23.102027999999997</v>
      </c>
      <c r="K295" s="519">
        <f t="shared" si="6"/>
        <v>27.291107561240942</v>
      </c>
      <c r="L295" s="520">
        <f t="shared" si="7"/>
        <v>4.9636082913775994E-5</v>
      </c>
      <c r="M295" s="521">
        <f t="shared" si="9"/>
        <v>0.99799252590435295</v>
      </c>
      <c r="N295" s="522" t="str">
        <f t="shared" si="8"/>
        <v>C</v>
      </c>
    </row>
    <row r="296" spans="1:14">
      <c r="A296" s="514">
        <v>301</v>
      </c>
      <c r="B296" s="515">
        <v>4812</v>
      </c>
      <c r="C296" s="515" t="s">
        <v>2094</v>
      </c>
      <c r="D296" s="523" t="str">
        <f>IF(C296="SINAPI",VLOOKUP(B296,'SINAPI-I'!A:G,2,0),VLOOKUP(B296,'COT.MERCADO'!A:I,2,0))</f>
        <v>PLACA DE GESSO PARA FORRO, *60 X 60* CM, ESPESSURA DE 12 MM (SEM COLOCACAO)</v>
      </c>
      <c r="E296" s="517" t="s">
        <v>1141</v>
      </c>
      <c r="F296" s="514" t="str">
        <f>IF(C296="SINAPI",VLOOKUP(B296,'SINAPI-I'!A:G,3,0),VLOOKUP(B296,'COT.MERCADO'!A:I,7,0))</f>
        <v>M2</v>
      </c>
      <c r="G296" s="518">
        <v>2.0565000000000002</v>
      </c>
      <c r="H296" s="519">
        <f>IF(C296="SINAPI",VLOOKUP(B296,'SINAPI-I'!A:G,4,0),VLOOKUP(B296,'COT.MERCADO'!A:I,8,0))</f>
        <v>10.96</v>
      </c>
      <c r="I296" s="519">
        <f>IF(E296="Mão de Obra",H296*(1+'BDI-M.O.FIXA'!$K$6),H296*(1+'BDI-Mat.Equip.'!$K$6))</f>
        <v>12.947371497913553</v>
      </c>
      <c r="J296" s="519">
        <f t="shared" si="5"/>
        <v>22.539240000000003</v>
      </c>
      <c r="K296" s="519">
        <f t="shared" si="6"/>
        <v>26.626269485459225</v>
      </c>
      <c r="L296" s="520">
        <f t="shared" si="7"/>
        <v>4.8426899381019583E-5</v>
      </c>
      <c r="M296" s="521">
        <f t="shared" si="9"/>
        <v>0.99804095280373395</v>
      </c>
      <c r="N296" s="522" t="str">
        <f t="shared" si="8"/>
        <v>C</v>
      </c>
    </row>
    <row r="297" spans="1:14">
      <c r="A297" s="514">
        <v>302</v>
      </c>
      <c r="B297" s="515">
        <v>38829</v>
      </c>
      <c r="C297" s="515" t="s">
        <v>2094</v>
      </c>
      <c r="D297" s="523" t="str">
        <f>IF(C297="SINAPI",VLOOKUP(B297,'SINAPI-I'!A:G,2,0),VLOOKUP(B297,'COT.MERCADO'!A:I,2,0))</f>
        <v>TUBO MULTICAMADA PEX, DN 20 MM, PARA INSTALACOES A GAS (AMARELO)</v>
      </c>
      <c r="E297" s="517" t="s">
        <v>1141</v>
      </c>
      <c r="F297" s="514" t="str">
        <f>IF(C297="SINAPI",VLOOKUP(B297,'SINAPI-I'!A:G,3,0),VLOOKUP(B297,'COT.MERCADO'!A:I,7,0))</f>
        <v>M</v>
      </c>
      <c r="G297" s="518">
        <v>1.1177999999999999</v>
      </c>
      <c r="H297" s="519">
        <f>IF(C297="SINAPI",VLOOKUP(B297,'SINAPI-I'!A:G,4,0),VLOOKUP(B297,'COT.MERCADO'!A:I,8,0))</f>
        <v>18.07</v>
      </c>
      <c r="I297" s="519">
        <f>IF(E297="Mão de Obra",H297*(1+'BDI-M.O.FIXA'!$K$6),H297*(1+'BDI-Mat.Equip.'!$K$6))</f>
        <v>21.346624358330097</v>
      </c>
      <c r="J297" s="519">
        <f t="shared" si="5"/>
        <v>20.198646</v>
      </c>
      <c r="K297" s="519">
        <f t="shared" si="6"/>
        <v>23.861256707741379</v>
      </c>
      <c r="L297" s="520">
        <f t="shared" si="7"/>
        <v>4.3397993786606526E-5</v>
      </c>
      <c r="M297" s="521">
        <f t="shared" si="9"/>
        <v>0.99808435079752056</v>
      </c>
      <c r="N297" s="522" t="str">
        <f t="shared" si="8"/>
        <v>C</v>
      </c>
    </row>
    <row r="298" spans="1:14">
      <c r="A298" s="514">
        <v>303</v>
      </c>
      <c r="B298" s="515">
        <v>567</v>
      </c>
      <c r="C298" s="515" t="s">
        <v>2094</v>
      </c>
      <c r="D298" s="523" t="str">
        <f>IF(C298="SINAPI",VLOOKUP(B298,'SINAPI-I'!A:G,2,0),VLOOKUP(B298,'COT.MERCADO'!A:I,2,0))</f>
        <v>CANTONEIRA (ABAS IGUAIS) EM ACO CARBONO, 25,4 MM X 3,17 MM (L X E), 1,27KG/M</v>
      </c>
      <c r="E298" s="517" t="s">
        <v>1141</v>
      </c>
      <c r="F298" s="514" t="str">
        <f>IF(C298="SINAPI",VLOOKUP(B298,'SINAPI-I'!A:G,3,0),VLOOKUP(B298,'COT.MERCADO'!A:I,7,0))</f>
        <v>M</v>
      </c>
      <c r="G298" s="518">
        <v>1.6412</v>
      </c>
      <c r="H298" s="519">
        <f>IF(C298="SINAPI",VLOOKUP(B298,'SINAPI-I'!A:G,4,0),VLOOKUP(B298,'COT.MERCADO'!A:I,8,0))</f>
        <v>12.01</v>
      </c>
      <c r="I298" s="519">
        <f>IF(E298="Mão de Obra",H298*(1+'BDI-M.O.FIXA'!$K$6),H298*(1+'BDI-Mat.Equip.'!$K$6))</f>
        <v>14.187767489958189</v>
      </c>
      <c r="J298" s="519">
        <f t="shared" si="5"/>
        <v>19.710812000000001</v>
      </c>
      <c r="K298" s="519">
        <f t="shared" si="6"/>
        <v>23.284964004519381</v>
      </c>
      <c r="L298" s="520">
        <f t="shared" si="7"/>
        <v>4.2349853386458156E-5</v>
      </c>
      <c r="M298" s="521">
        <f t="shared" si="9"/>
        <v>0.99812670065090703</v>
      </c>
      <c r="N298" s="522" t="str">
        <f t="shared" si="8"/>
        <v>C</v>
      </c>
    </row>
    <row r="299" spans="1:14">
      <c r="A299" s="514">
        <v>304</v>
      </c>
      <c r="B299" s="515">
        <v>142</v>
      </c>
      <c r="C299" s="515" t="s">
        <v>2094</v>
      </c>
      <c r="D299" s="523" t="str">
        <f>IF(C299="SINAPI",VLOOKUP(B299,'SINAPI-I'!A:G,2,0),VLOOKUP(B299,'COT.MERCADO'!A:I,2,0))</f>
        <v>SELANTE ELASTICO MONOCOMPONENTE A BASE DE POLIURETANO (PU) PARA JUNTAS DIVERSAS</v>
      </c>
      <c r="E299" s="517" t="s">
        <v>1141</v>
      </c>
      <c r="F299" s="514" t="str">
        <f>IF(C299="SINAPI",VLOOKUP(B299,'SINAPI-I'!A:G,3,0),VLOOKUP(B299,'COT.MERCADO'!A:I,7,0))</f>
        <v>310ML</v>
      </c>
      <c r="G299" s="518">
        <v>0.67390000000000005</v>
      </c>
      <c r="H299" s="519">
        <f>IF(C299="SINAPI",VLOOKUP(B299,'SINAPI-I'!A:G,4,0),VLOOKUP(B299,'COT.MERCADO'!A:I,8,0))</f>
        <v>33.520000000000003</v>
      </c>
      <c r="I299" s="519">
        <f>IF(E299="Mão de Obra",H299*(1+'BDI-M.O.FIXA'!$K$6),H299*(1+'BDI-Mat.Equip.'!$K$6))</f>
        <v>39.598165384129771</v>
      </c>
      <c r="J299" s="519">
        <f t="shared" si="5"/>
        <v>22.589128000000002</v>
      </c>
      <c r="K299" s="519">
        <f t="shared" si="6"/>
        <v>26.685203652365054</v>
      </c>
      <c r="L299" s="520">
        <f t="shared" si="7"/>
        <v>4.8534086719914778E-5</v>
      </c>
      <c r="M299" s="521">
        <f t="shared" si="9"/>
        <v>0.99817523473762693</v>
      </c>
      <c r="N299" s="522" t="str">
        <f t="shared" si="8"/>
        <v>C</v>
      </c>
    </row>
    <row r="300" spans="1:14">
      <c r="A300" s="514">
        <v>305</v>
      </c>
      <c r="B300" s="515" t="s">
        <v>447</v>
      </c>
      <c r="C300" s="515" t="s">
        <v>915</v>
      </c>
      <c r="D300" s="516" t="str">
        <f>IF(C300="SINAPI",VLOOKUP(B300,'SINAPI-I'!A:G,2,0),VLOOKUP(B300,'COT.MERCADO'!A:I,2,0))</f>
        <v xml:space="preserve">CAIXA PLÁSTICA BRANCA PARA BOTÕES SINALEIROS COM UM FURO 22MM. REF. </v>
      </c>
      <c r="E300" s="517" t="s">
        <v>1141</v>
      </c>
      <c r="F300" s="514" t="str">
        <f>IF(C300="SINAPI",VLOOKUP(B300,'SINAPI-I'!A:G,3,0),VLOOKUP(B300,'COT.MERCADO'!A:I,7,0))</f>
        <v>UN</v>
      </c>
      <c r="G300" s="518">
        <v>1.0942000000000001</v>
      </c>
      <c r="H300" s="519">
        <f>IF(C300="SINAPI",VLOOKUP(B300,'SINAPI-I'!A:G,4,0),VLOOKUP(B300,'COT.MERCADO'!A:I,8,0))</f>
        <v>19</v>
      </c>
      <c r="I300" s="519">
        <f>IF(E300="Mão de Obra",H300*(1+'BDI-M.O.FIXA'!$K$6),H300*(1+'BDI-Mat.Equip.'!$K$6))</f>
        <v>22.445260808426777</v>
      </c>
      <c r="J300" s="519">
        <f t="shared" si="5"/>
        <v>20.7898</v>
      </c>
      <c r="K300" s="519">
        <f t="shared" si="6"/>
        <v>24.55960437658058</v>
      </c>
      <c r="L300" s="520">
        <f t="shared" si="7"/>
        <v>4.4668123359595122E-5</v>
      </c>
      <c r="M300" s="521">
        <f t="shared" si="9"/>
        <v>0.9982199028609865</v>
      </c>
      <c r="N300" s="522" t="str">
        <f t="shared" si="8"/>
        <v>C</v>
      </c>
    </row>
    <row r="301" spans="1:14">
      <c r="A301" s="514">
        <v>306</v>
      </c>
      <c r="B301" s="515">
        <v>38877</v>
      </c>
      <c r="C301" s="515" t="s">
        <v>2094</v>
      </c>
      <c r="D301" s="523" t="str">
        <f>IF(C301="SINAPI",VLOOKUP(B301,'SINAPI-I'!A:G,2,0),VLOOKUP(B301,'COT.MERCADO'!A:I,2,0))</f>
        <v>MASSA PREMIUM PARA TEXTURA LISA DE BASE ACRILICA, USO INTERNO E EXTERNO</v>
      </c>
      <c r="E301" s="517" t="s">
        <v>1141</v>
      </c>
      <c r="F301" s="514" t="str">
        <f>IF(C301="SINAPI",VLOOKUP(B301,'SINAPI-I'!A:G,3,0),VLOOKUP(B301,'COT.MERCADO'!A:I,7,0))</f>
        <v>KG</v>
      </c>
      <c r="G301" s="518">
        <v>3.1183999999999998</v>
      </c>
      <c r="H301" s="519">
        <f>IF(C301="SINAPI",VLOOKUP(B301,'SINAPI-I'!A:G,4,0),VLOOKUP(B301,'COT.MERCADO'!A:I,8,0))</f>
        <v>6.35</v>
      </c>
      <c r="I301" s="519">
        <f>IF(E301="Mão de Obra",H301*(1+'BDI-M.O.FIXA'!$K$6),H301*(1+'BDI-Mat.Equip.'!$K$6))</f>
        <v>7.5014424280794749</v>
      </c>
      <c r="J301" s="519">
        <f t="shared" si="5"/>
        <v>19.801839999999999</v>
      </c>
      <c r="K301" s="519">
        <f t="shared" si="6"/>
        <v>23.392498067723032</v>
      </c>
      <c r="L301" s="520">
        <f t="shared" si="7"/>
        <v>4.2545432465293787E-5</v>
      </c>
      <c r="M301" s="521">
        <f t="shared" si="9"/>
        <v>0.99826244829345179</v>
      </c>
      <c r="N301" s="522" t="str">
        <f t="shared" si="8"/>
        <v>C</v>
      </c>
    </row>
    <row r="302" spans="1:14">
      <c r="A302" s="514">
        <v>307</v>
      </c>
      <c r="B302" s="515" t="s">
        <v>450</v>
      </c>
      <c r="C302" s="515" t="s">
        <v>915</v>
      </c>
      <c r="D302" s="524" t="str">
        <f>IF(C302="SINAPI",VLOOKUP(B302,'SINAPI-I'!A:G,2,0),VLOOKUP(B302,'COT.MERCADO'!A:I,2,0))</f>
        <v>REPARO PARA VÁLVULA DE DESCARGA, COMPLETO</v>
      </c>
      <c r="E302" s="517" t="s">
        <v>1141</v>
      </c>
      <c r="F302" s="514" t="str">
        <f>IF(C302="SINAPI",VLOOKUP(B302,'SINAPI-I'!A:G,3,0),VLOOKUP(B302,'COT.MERCADO'!A:I,7,0))</f>
        <v>UN</v>
      </c>
      <c r="G302" s="518">
        <v>0.27350000000000002</v>
      </c>
      <c r="H302" s="519">
        <f>IF(C302="SINAPI",VLOOKUP(B302,'SINAPI-I'!A:G,4,0),VLOOKUP(B302,'COT.MERCADO'!A:I,8,0))</f>
        <v>67.78</v>
      </c>
      <c r="I302" s="519">
        <f>IF(E302="Mão de Obra",H302*(1+'BDI-M.O.FIXA'!$K$6),H302*(1+'BDI-Mat.Equip.'!$K$6))</f>
        <v>80.070514610271943</v>
      </c>
      <c r="J302" s="519">
        <f t="shared" si="5"/>
        <v>18.537830000000003</v>
      </c>
      <c r="K302" s="519">
        <f t="shared" si="6"/>
        <v>21.899285745909378</v>
      </c>
      <c r="L302" s="520">
        <f t="shared" si="7"/>
        <v>3.9829631706856401E-5</v>
      </c>
      <c r="M302" s="521">
        <f t="shared" si="9"/>
        <v>0.99830227792515869</v>
      </c>
      <c r="N302" s="522" t="str">
        <f t="shared" si="8"/>
        <v>C</v>
      </c>
    </row>
    <row r="303" spans="1:14">
      <c r="A303" s="514">
        <v>308</v>
      </c>
      <c r="B303" s="515" t="s">
        <v>452</v>
      </c>
      <c r="C303" s="515" t="s">
        <v>915</v>
      </c>
      <c r="D303" s="516" t="str">
        <f>IF(C303="SINAPI",VLOOKUP(B303,'SINAPI-I'!A:G,2,0),VLOOKUP(B303,'COT.MERCADO'!A:I,2,0))</f>
        <v>FUSÍVEL NH 00 6A A 125A</v>
      </c>
      <c r="E303" s="517" t="s">
        <v>1141</v>
      </c>
      <c r="F303" s="514" t="str">
        <f>IF(C303="SINAPI",VLOOKUP(B303,'SINAPI-I'!A:G,3,0),VLOOKUP(B303,'COT.MERCADO'!A:I,7,0))</f>
        <v>UN</v>
      </c>
      <c r="G303" s="518">
        <v>0.8206</v>
      </c>
      <c r="H303" s="519">
        <f>IF(C303="SINAPI",VLOOKUP(B303,'SINAPI-I'!A:G,4,0),VLOOKUP(B303,'COT.MERCADO'!A:I,8,0))</f>
        <v>25</v>
      </c>
      <c r="I303" s="519">
        <f>IF(E303="Mão de Obra",H303*(1+'BDI-M.O.FIXA'!$K$6),H303*(1+'BDI-Mat.Equip.'!$K$6))</f>
        <v>29.533237905824706</v>
      </c>
      <c r="J303" s="519">
        <f t="shared" si="5"/>
        <v>20.515000000000001</v>
      </c>
      <c r="K303" s="519">
        <f t="shared" si="6"/>
        <v>24.234975025519752</v>
      </c>
      <c r="L303" s="520">
        <f t="shared" si="7"/>
        <v>4.4077699194898158E-5</v>
      </c>
      <c r="M303" s="521">
        <f t="shared" si="9"/>
        <v>0.99834635562435359</v>
      </c>
      <c r="N303" s="522" t="str">
        <f t="shared" si="8"/>
        <v>C</v>
      </c>
    </row>
    <row r="304" spans="1:14" ht="24">
      <c r="A304" s="514">
        <v>309</v>
      </c>
      <c r="B304" s="515">
        <v>38099</v>
      </c>
      <c r="C304" s="515" t="s">
        <v>2094</v>
      </c>
      <c r="D304" s="523" t="str">
        <f>IF(C304="SINAPI",VLOOKUP(B304,'SINAPI-I'!A:G,2,0),VLOOKUP(B304,'COT.MERCADO'!A:I,2,0))</f>
        <v>SUPORTE DE FIXACAO PARA ESPELHO / PLACA 4" X 2", PARA 3 MODULOS, PARA INSTALACAO DE TOMADAS E INTERRUPTORES (SOMENTE SUPORTE)</v>
      </c>
      <c r="E304" s="517" t="s">
        <v>1141</v>
      </c>
      <c r="F304" s="514" t="str">
        <f>IF(C304="SINAPI",VLOOKUP(B304,'SINAPI-I'!A:G,3,0),VLOOKUP(B304,'COT.MERCADO'!A:I,7,0))</f>
        <v>UN</v>
      </c>
      <c r="G304" s="518">
        <v>10.121</v>
      </c>
      <c r="H304" s="519">
        <f>IF(C304="SINAPI",VLOOKUP(B304,'SINAPI-I'!A:G,4,0),VLOOKUP(B304,'COT.MERCADO'!A:I,8,0))</f>
        <v>1.76</v>
      </c>
      <c r="I304" s="519">
        <f>IF(E304="Mão de Obra",H304*(1+'BDI-M.O.FIXA'!$K$6),H304*(1+'BDI-Mat.Equip.'!$K$6))</f>
        <v>2.0791399485700595</v>
      </c>
      <c r="J304" s="519">
        <f t="shared" si="5"/>
        <v>17.81296</v>
      </c>
      <c r="K304" s="519">
        <f t="shared" si="6"/>
        <v>21.042975419477571</v>
      </c>
      <c r="L304" s="520">
        <f t="shared" si="7"/>
        <v>3.8272205344906324E-5</v>
      </c>
      <c r="M304" s="521">
        <f t="shared" si="9"/>
        <v>0.9983846278296985</v>
      </c>
      <c r="N304" s="522" t="str">
        <f t="shared" si="8"/>
        <v>C</v>
      </c>
    </row>
    <row r="305" spans="1:14">
      <c r="A305" s="514">
        <v>310</v>
      </c>
      <c r="B305" s="515">
        <v>39995</v>
      </c>
      <c r="C305" s="515" t="s">
        <v>2094</v>
      </c>
      <c r="D305" s="523" t="str">
        <f>IF(C305="SINAPI",VLOOKUP(B305,'SINAPI-I'!A:G,2,0),VLOOKUP(B305,'COT.MERCADO'!A:I,2,0))</f>
        <v>POLIESTIRENO EXPANDIDO/EPS (ISOPOR), TIPO 2F, BLOCO</v>
      </c>
      <c r="E305" s="517" t="s">
        <v>1141</v>
      </c>
      <c r="F305" s="514" t="str">
        <f>IF(C305="SINAPI",VLOOKUP(B305,'SINAPI-I'!A:G,3,0),VLOOKUP(B305,'COT.MERCADO'!A:I,7,0))</f>
        <v>M3</v>
      </c>
      <c r="G305" s="518">
        <v>3.9800000000000002E-2</v>
      </c>
      <c r="H305" s="519">
        <f>IF(C305="SINAPI",VLOOKUP(B305,'SINAPI-I'!A:G,4,0),VLOOKUP(B305,'COT.MERCADO'!A:I,8,0))</f>
        <v>641.02</v>
      </c>
      <c r="I305" s="519">
        <f>IF(E305="Mão de Obra",H305*(1+'BDI-M.O.FIXA'!$K$6),H305*(1+'BDI-Mat.Equip.'!$K$6))</f>
        <v>757.25584649567008</v>
      </c>
      <c r="J305" s="519">
        <f t="shared" si="5"/>
        <v>25.512596000000002</v>
      </c>
      <c r="K305" s="519">
        <f t="shared" si="6"/>
        <v>30.13878269052767</v>
      </c>
      <c r="L305" s="520">
        <f t="shared" si="7"/>
        <v>5.4815331814231639E-5</v>
      </c>
      <c r="M305" s="521">
        <f t="shared" si="9"/>
        <v>0.99843944316151279</v>
      </c>
      <c r="N305" s="522" t="str">
        <f t="shared" si="8"/>
        <v>C</v>
      </c>
    </row>
    <row r="306" spans="1:14">
      <c r="A306" s="514">
        <v>311</v>
      </c>
      <c r="B306" s="515">
        <v>11757</v>
      </c>
      <c r="C306" s="515" t="s">
        <v>2094</v>
      </c>
      <c r="D306" s="523" t="str">
        <f>IF(C306="SINAPI",VLOOKUP(B306,'SINAPI-I'!A:G,2,0),VLOOKUP(B306,'COT.MERCADO'!A:I,2,0))</f>
        <v>SABONETEIRA DE PAREDE EM METAL CROMADO</v>
      </c>
      <c r="E306" s="517" t="s">
        <v>1141</v>
      </c>
      <c r="F306" s="514" t="str">
        <f>IF(C306="SINAPI",VLOOKUP(B306,'SINAPI-I'!A:G,3,0),VLOOKUP(B306,'COT.MERCADO'!A:I,7,0))</f>
        <v>UN</v>
      </c>
      <c r="G306" s="518">
        <v>0.27350000000000002</v>
      </c>
      <c r="H306" s="519">
        <f>IF(C306="SINAPI",VLOOKUP(B306,'SINAPI-I'!A:G,4,0),VLOOKUP(B306,'COT.MERCADO'!A:I,8,0))</f>
        <v>63.95</v>
      </c>
      <c r="I306" s="519">
        <f>IF(E306="Mão de Obra",H306*(1+'BDI-M.O.FIXA'!$K$6),H306*(1+'BDI-Mat.Equip.'!$K$6))</f>
        <v>75.546022563099598</v>
      </c>
      <c r="J306" s="519">
        <f t="shared" si="5"/>
        <v>17.490325000000002</v>
      </c>
      <c r="K306" s="519">
        <f t="shared" si="6"/>
        <v>20.661837171007743</v>
      </c>
      <c r="L306" s="520">
        <f t="shared" si="7"/>
        <v>3.7579004834072989E-5</v>
      </c>
      <c r="M306" s="521">
        <f t="shared" si="9"/>
        <v>0.99847702216634682</v>
      </c>
      <c r="N306" s="522" t="str">
        <f t="shared" si="8"/>
        <v>C</v>
      </c>
    </row>
    <row r="307" spans="1:14" ht="24">
      <c r="A307" s="514">
        <v>312</v>
      </c>
      <c r="B307" s="515" t="s">
        <v>457</v>
      </c>
      <c r="C307" s="515" t="s">
        <v>915</v>
      </c>
      <c r="D307" s="516" t="str">
        <f>IF(C307="SINAPI",VLOOKUP(B307,'SINAPI-I'!A:G,2,0),VLOOKUP(B307,'COT.MERCADO'!A:I,2,0))</f>
        <v>KIT DE PROTECAO ARSTOP PARA AR CONDICIONADO, TOMADA PADRAO 2P+T 20 A, COM DISJUNTOR BIPOLAR DIN 20A</v>
      </c>
      <c r="E307" s="517" t="s">
        <v>1141</v>
      </c>
      <c r="F307" s="514" t="str">
        <f>IF(C307="SINAPI",VLOOKUP(B307,'SINAPI-I'!A:G,3,0),VLOOKUP(B307,'COT.MERCADO'!A:I,7,0))</f>
        <v>UN</v>
      </c>
      <c r="G307" s="518">
        <v>0.27350000000000002</v>
      </c>
      <c r="H307" s="519">
        <f>IF(C307="SINAPI",VLOOKUP(B307,'SINAPI-I'!A:G,4,0),VLOOKUP(B307,'COT.MERCADO'!A:I,8,0))</f>
        <v>59.8</v>
      </c>
      <c r="I307" s="519">
        <f>IF(E307="Mão de Obra",H307*(1+'BDI-M.O.FIXA'!$K$6),H307*(1+'BDI-Mat.Equip.'!$K$6))</f>
        <v>70.643505070732687</v>
      </c>
      <c r="J307" s="519">
        <f t="shared" si="5"/>
        <v>16.3553</v>
      </c>
      <c r="K307" s="519">
        <f t="shared" si="6"/>
        <v>19.320998636845392</v>
      </c>
      <c r="L307" s="520">
        <f t="shared" si="7"/>
        <v>3.5140336029359874E-5</v>
      </c>
      <c r="M307" s="521">
        <f t="shared" si="9"/>
        <v>0.99851216250237618</v>
      </c>
      <c r="N307" s="522" t="str">
        <f t="shared" si="8"/>
        <v>C</v>
      </c>
    </row>
    <row r="308" spans="1:14" ht="24">
      <c r="A308" s="514">
        <v>313</v>
      </c>
      <c r="B308" s="515">
        <v>7568</v>
      </c>
      <c r="C308" s="515" t="s">
        <v>2094</v>
      </c>
      <c r="D308" s="523" t="str">
        <f>IF(C308="SINAPI",VLOOKUP(B308,'SINAPI-I'!A:G,2,0),VLOOKUP(B308,'COT.MERCADO'!A:I,2,0))</f>
        <v>BUCHA DE NYLON SEM ABA S10, COM PARAFUSO DE 6,10 X 65 MM EM ACO ZINCADO COM ROSCA SOBERBA, CABECA CHATA E FENDA PHILLIPS</v>
      </c>
      <c r="E308" s="517" t="s">
        <v>1141</v>
      </c>
      <c r="F308" s="514" t="str">
        <f>IF(C308="SINAPI",VLOOKUP(B308,'SINAPI-I'!A:G,3,0),VLOOKUP(B308,'COT.MERCADO'!A:I,7,0))</f>
        <v>UN</v>
      </c>
      <c r="G308" s="518">
        <v>17.406400000000001</v>
      </c>
      <c r="H308" s="519">
        <f>IF(C308="SINAPI",VLOOKUP(B308,'SINAPI-I'!A:G,4,0),VLOOKUP(B308,'COT.MERCADO'!A:I,8,0))</f>
        <v>1.04</v>
      </c>
      <c r="I308" s="519">
        <f>IF(E308="Mão de Obra",H308*(1+'BDI-M.O.FIXA'!$K$6),H308*(1+'BDI-Mat.Equip.'!$K$6))</f>
        <v>1.2285826968823077</v>
      </c>
      <c r="J308" s="519">
        <f t="shared" si="5"/>
        <v>18.102656000000003</v>
      </c>
      <c r="K308" s="519">
        <f t="shared" si="6"/>
        <v>21.385201855012202</v>
      </c>
      <c r="L308" s="520">
        <f t="shared" si="7"/>
        <v>3.8894634452679423E-5</v>
      </c>
      <c r="M308" s="521">
        <f t="shared" si="9"/>
        <v>0.9985510571368289</v>
      </c>
      <c r="N308" s="522" t="str">
        <f t="shared" si="8"/>
        <v>C</v>
      </c>
    </row>
    <row r="309" spans="1:14" ht="24">
      <c r="A309" s="514">
        <v>314</v>
      </c>
      <c r="B309" s="515">
        <v>43677</v>
      </c>
      <c r="C309" s="515" t="s">
        <v>2094</v>
      </c>
      <c r="D309" s="523" t="str">
        <f>IF(C309="SINAPI",VLOOKUP(B309,'SINAPI-I'!A:G,2,0),VLOOKUP(B309,'COT.MERCADO'!A:I,2,0))</f>
        <v>CHAPA/PAINEL DE MADEIRA COMPENSADA RESINADA (MADEIRITE RESINADO ROSA) PARA FORMA DE CONCRETO, DE 2200 X 1100 MM, E = 20 MM</v>
      </c>
      <c r="E309" s="517" t="s">
        <v>1141</v>
      </c>
      <c r="F309" s="514" t="str">
        <f>IF(C309="SINAPI",VLOOKUP(B309,'SINAPI-I'!A:G,3,0),VLOOKUP(B309,'COT.MERCADO'!A:I,7,0))</f>
        <v>M2</v>
      </c>
      <c r="G309" s="518">
        <v>0.2661</v>
      </c>
      <c r="H309" s="519">
        <f>IF(C309="SINAPI",VLOOKUP(B309,'SINAPI-I'!A:G,4,0),VLOOKUP(B309,'COT.MERCADO'!A:I,8,0))</f>
        <v>58.78</v>
      </c>
      <c r="I309" s="519">
        <f>IF(E309="Mão de Obra",H309*(1+'BDI-M.O.FIXA'!$K$6),H309*(1+'BDI-Mat.Equip.'!$K$6))</f>
        <v>69.438548964175055</v>
      </c>
      <c r="J309" s="519">
        <f t="shared" si="5"/>
        <v>15.641358</v>
      </c>
      <c r="K309" s="519">
        <f t="shared" si="6"/>
        <v>18.477597879366982</v>
      </c>
      <c r="L309" s="520">
        <f t="shared" si="7"/>
        <v>3.3606389126186402E-5</v>
      </c>
      <c r="M309" s="521">
        <f t="shared" si="9"/>
        <v>0.9985846635259551</v>
      </c>
      <c r="N309" s="522" t="str">
        <f t="shared" si="8"/>
        <v>C</v>
      </c>
    </row>
    <row r="310" spans="1:14">
      <c r="A310" s="514">
        <v>315</v>
      </c>
      <c r="B310" s="515">
        <v>21092</v>
      </c>
      <c r="C310" s="515" t="s">
        <v>2094</v>
      </c>
      <c r="D310" s="523" t="str">
        <f>IF(C310="SINAPI",VLOOKUP(B310,'SINAPI-I'!A:G,2,0),VLOOKUP(B310,'COT.MERCADO'!A:I,2,0))</f>
        <v>VALVULA DE RETENCAO VERTICAL, DE BRONZE (PN-16), 1/2", 200 PSI, EXTREMIDADES COM ROSCA</v>
      </c>
      <c r="E310" s="517" t="s">
        <v>1141</v>
      </c>
      <c r="F310" s="514" t="str">
        <f>IF(C310="SINAPI",VLOOKUP(B310,'SINAPI-I'!A:G,3,0),VLOOKUP(B310,'COT.MERCADO'!A:I,7,0))</f>
        <v>UN</v>
      </c>
      <c r="G310" s="518">
        <v>0.27350000000000002</v>
      </c>
      <c r="H310" s="519">
        <f>IF(C310="SINAPI",VLOOKUP(B310,'SINAPI-I'!A:G,4,0),VLOOKUP(B310,'COT.MERCADO'!A:I,8,0))</f>
        <v>51.59</v>
      </c>
      <c r="I310" s="519">
        <f>IF(E310="Mão de Obra",H310*(1+'BDI-M.O.FIXA'!$K$6),H310*(1+'BDI-Mat.Equip.'!$K$6))</f>
        <v>60.944789742459868</v>
      </c>
      <c r="J310" s="519">
        <f t="shared" si="5"/>
        <v>14.109865000000003</v>
      </c>
      <c r="K310" s="519">
        <f t="shared" si="6"/>
        <v>16.668399994562776</v>
      </c>
      <c r="L310" s="520">
        <f t="shared" si="7"/>
        <v>3.0315885213288904E-5</v>
      </c>
      <c r="M310" s="521">
        <f t="shared" si="9"/>
        <v>0.99861497941116839</v>
      </c>
      <c r="N310" s="522" t="str">
        <f t="shared" si="8"/>
        <v>C</v>
      </c>
    </row>
    <row r="311" spans="1:14">
      <c r="A311" s="514">
        <v>316</v>
      </c>
      <c r="B311" s="515" t="s">
        <v>462</v>
      </c>
      <c r="C311" s="515" t="s">
        <v>915</v>
      </c>
      <c r="D311" s="516" t="str">
        <f>IF(C311="SINAPI",VLOOKUP(B311,'SINAPI-I'!A:G,2,0),VLOOKUP(B311,'COT.MERCADO'!A:I,2,0))</f>
        <v>LÂMPADA LED BULBO E27, 60W DE POTÊNCIA, BRANCO FRIO</v>
      </c>
      <c r="E311" s="517" t="s">
        <v>1141</v>
      </c>
      <c r="F311" s="514" t="str">
        <f>IF(C311="SINAPI",VLOOKUP(B311,'SINAPI-I'!A:G,3,0),VLOOKUP(B311,'COT.MERCADO'!A:I,7,0))</f>
        <v>UN</v>
      </c>
      <c r="G311" s="518">
        <v>0.27350000000000002</v>
      </c>
      <c r="H311" s="519">
        <f>IF(C311="SINAPI",VLOOKUP(B311,'SINAPI-I'!A:G,4,0),VLOOKUP(B311,'COT.MERCADO'!A:I,8,0))</f>
        <v>55.41</v>
      </c>
      <c r="I311" s="519">
        <f>IF(E311="Mão de Obra",H311*(1+'BDI-M.O.FIXA'!$K$6),H311*(1+'BDI-Mat.Equip.'!$K$6))</f>
        <v>65.457468494469879</v>
      </c>
      <c r="J311" s="519">
        <f t="shared" si="5"/>
        <v>15.154635000000001</v>
      </c>
      <c r="K311" s="519">
        <f t="shared" si="6"/>
        <v>17.902617633237512</v>
      </c>
      <c r="L311" s="520">
        <f t="shared" si="7"/>
        <v>3.2560635775699516E-5</v>
      </c>
      <c r="M311" s="521">
        <f t="shared" si="9"/>
        <v>0.99864754004694412</v>
      </c>
      <c r="N311" s="522" t="str">
        <f t="shared" si="8"/>
        <v>C</v>
      </c>
    </row>
    <row r="312" spans="1:14">
      <c r="A312" s="514">
        <v>317</v>
      </c>
      <c r="B312" s="515">
        <v>39333</v>
      </c>
      <c r="C312" s="515" t="s">
        <v>2094</v>
      </c>
      <c r="D312" s="523" t="str">
        <f>IF(C312="SINAPI",VLOOKUP(B312,'SINAPI-I'!A:G,2,0),VLOOKUP(B312,'COT.MERCADO'!A:I,2,0))</f>
        <v>CONDULETE EM PVC, TIPO "E", SEM TAMPA, DE 1/2"</v>
      </c>
      <c r="E312" s="517" t="s">
        <v>1141</v>
      </c>
      <c r="F312" s="514" t="str">
        <f>IF(C312="SINAPI",VLOOKUP(B312,'SINAPI-I'!A:G,3,0),VLOOKUP(B312,'COT.MERCADO'!A:I,7,0))</f>
        <v>UN</v>
      </c>
      <c r="G312" s="518">
        <v>1.0942000000000001</v>
      </c>
      <c r="H312" s="519">
        <f>IF(C312="SINAPI",VLOOKUP(B312,'SINAPI-I'!A:G,4,0),VLOOKUP(B312,'COT.MERCADO'!A:I,8,0))</f>
        <v>13.01</v>
      </c>
      <c r="I312" s="519">
        <f>IF(E312="Mão de Obra",H312*(1+'BDI-M.O.FIXA'!$K$6),H312*(1+'BDI-Mat.Equip.'!$K$6))</f>
        <v>15.369097006191176</v>
      </c>
      <c r="J312" s="519">
        <f t="shared" si="5"/>
        <v>14.235542000000001</v>
      </c>
      <c r="K312" s="519">
        <f t="shared" si="6"/>
        <v>16.816865944174385</v>
      </c>
      <c r="L312" s="520">
        <f t="shared" si="7"/>
        <v>3.0585909732017494E-5</v>
      </c>
      <c r="M312" s="521">
        <f t="shared" si="9"/>
        <v>0.99867812595667615</v>
      </c>
      <c r="N312" s="522" t="str">
        <f t="shared" si="8"/>
        <v>C</v>
      </c>
    </row>
    <row r="313" spans="1:14">
      <c r="A313" s="514">
        <v>318</v>
      </c>
      <c r="B313" s="515">
        <v>3315</v>
      </c>
      <c r="C313" s="515" t="s">
        <v>2094</v>
      </c>
      <c r="D313" s="523" t="str">
        <f>IF(C313="SINAPI",VLOOKUP(B313,'SINAPI-I'!A:G,2,0),VLOOKUP(B313,'COT.MERCADO'!A:I,2,0))</f>
        <v>GESSO EM PO PARA REVESTIMENTOS/MOLDURAS/SANCAS E USO GERAL</v>
      </c>
      <c r="E313" s="517" t="s">
        <v>1141</v>
      </c>
      <c r="F313" s="514" t="str">
        <f>IF(C313="SINAPI",VLOOKUP(B313,'SINAPI-I'!A:G,3,0),VLOOKUP(B313,'COT.MERCADO'!A:I,7,0))</f>
        <v>KG</v>
      </c>
      <c r="G313" s="518">
        <v>19.1983</v>
      </c>
      <c r="H313" s="519">
        <f>IF(C313="SINAPI",VLOOKUP(B313,'SINAPI-I'!A:G,4,0),VLOOKUP(B313,'COT.MERCADO'!A:I,8,0))</f>
        <v>0.78</v>
      </c>
      <c r="I313" s="519">
        <f>IF(E313="Mão de Obra",H313*(1+'BDI-M.O.FIXA'!$K$6),H313*(1+'BDI-Mat.Equip.'!$K$6))</f>
        <v>0.92143702266173089</v>
      </c>
      <c r="J313" s="519">
        <f t="shared" si="5"/>
        <v>14.974674</v>
      </c>
      <c r="K313" s="519">
        <f t="shared" si="6"/>
        <v>17.690024392166709</v>
      </c>
      <c r="L313" s="520">
        <f t="shared" si="7"/>
        <v>3.2173978850288204E-5</v>
      </c>
      <c r="M313" s="521">
        <f t="shared" si="9"/>
        <v>0.9987102999355264</v>
      </c>
      <c r="N313" s="522" t="str">
        <f t="shared" si="8"/>
        <v>C</v>
      </c>
    </row>
    <row r="314" spans="1:14">
      <c r="A314" s="514">
        <v>319</v>
      </c>
      <c r="B314" s="515">
        <v>37596</v>
      </c>
      <c r="C314" s="515" t="s">
        <v>2094</v>
      </c>
      <c r="D314" s="523" t="str">
        <f>IF(C314="SINAPI",VLOOKUP(B314,'SINAPI-I'!A:G,2,0),VLOOKUP(B314,'COT.MERCADO'!A:I,2,0))</f>
        <v>ARGAMASSA COLANTE TIPO AC III E</v>
      </c>
      <c r="E314" s="517" t="s">
        <v>1141</v>
      </c>
      <c r="F314" s="514" t="str">
        <f>IF(C314="SINAPI",VLOOKUP(B314,'SINAPI-I'!A:G,3,0),VLOOKUP(B314,'COT.MERCADO'!A:I,7,0))</f>
        <v>KG</v>
      </c>
      <c r="G314" s="518">
        <v>5.6486000000000001</v>
      </c>
      <c r="H314" s="519">
        <f>IF(C314="SINAPI",VLOOKUP(B314,'SINAPI-I'!A:G,4,0),VLOOKUP(B314,'COT.MERCADO'!A:I,8,0))</f>
        <v>2.57</v>
      </c>
      <c r="I314" s="519">
        <f>IF(E314="Mão de Obra",H314*(1+'BDI-M.O.FIXA'!$K$6),H314*(1+'BDI-Mat.Equip.'!$K$6))</f>
        <v>3.0360168567187795</v>
      </c>
      <c r="J314" s="519">
        <f t="shared" si="5"/>
        <v>14.516902</v>
      </c>
      <c r="K314" s="519">
        <f t="shared" si="6"/>
        <v>17.1492448168617</v>
      </c>
      <c r="L314" s="520">
        <f t="shared" si="7"/>
        <v>3.1190428447370977E-5</v>
      </c>
      <c r="M314" s="521">
        <f t="shared" si="9"/>
        <v>0.99874149036397375</v>
      </c>
      <c r="N314" s="522" t="str">
        <f t="shared" si="8"/>
        <v>C</v>
      </c>
    </row>
    <row r="315" spans="1:14">
      <c r="A315" s="514">
        <v>320</v>
      </c>
      <c r="B315" s="515">
        <v>1872</v>
      </c>
      <c r="C315" s="515" t="s">
        <v>2094</v>
      </c>
      <c r="D315" s="523" t="str">
        <f>IF(C315="SINAPI",VLOOKUP(B315,'SINAPI-I'!A:G,2,0),VLOOKUP(B315,'COT.MERCADO'!A:I,2,0))</f>
        <v>CAIXA DE PASSAGEM, EM PVC, DE 4" X 2", PARA ELETRODUTO FLEXIVEL CORRUGADO</v>
      </c>
      <c r="E315" s="517" t="s">
        <v>1141</v>
      </c>
      <c r="F315" s="514" t="str">
        <f>IF(C315="SINAPI",VLOOKUP(B315,'SINAPI-I'!A:G,3,0),VLOOKUP(B315,'COT.MERCADO'!A:I,7,0))</f>
        <v>UN</v>
      </c>
      <c r="G315" s="518">
        <v>4.1031000000000004</v>
      </c>
      <c r="H315" s="519">
        <f>IF(C315="SINAPI",VLOOKUP(B315,'SINAPI-I'!A:G,4,0),VLOOKUP(B315,'COT.MERCADO'!A:I,8,0))</f>
        <v>3.24</v>
      </c>
      <c r="I315" s="519">
        <f>IF(E315="Mão de Obra",H315*(1+'BDI-M.O.FIXA'!$K$6),H315*(1+'BDI-Mat.Equip.'!$K$6))</f>
        <v>3.827507632594882</v>
      </c>
      <c r="J315" s="519">
        <f t="shared" si="5"/>
        <v>13.294044000000003</v>
      </c>
      <c r="K315" s="519">
        <f t="shared" si="6"/>
        <v>15.704646567300061</v>
      </c>
      <c r="L315" s="520">
        <f t="shared" si="7"/>
        <v>2.8563045211588634E-5</v>
      </c>
      <c r="M315" s="521">
        <f t="shared" si="9"/>
        <v>0.99877005340918534</v>
      </c>
      <c r="N315" s="522" t="str">
        <f t="shared" si="8"/>
        <v>C</v>
      </c>
    </row>
    <row r="316" spans="1:14" ht="24">
      <c r="A316" s="514">
        <v>321</v>
      </c>
      <c r="B316" s="515">
        <v>20078</v>
      </c>
      <c r="C316" s="515" t="s">
        <v>2094</v>
      </c>
      <c r="D316" s="523" t="str">
        <f>IF(C316="SINAPI",VLOOKUP(B316,'SINAPI-I'!A:G,2,0),VLOOKUP(B316,'COT.MERCADO'!A:I,2,0))</f>
        <v>PASTA LUBRIFICANTE PARA TUBOS E CONEXOES COM JUNTA ELASTICA, EMBALAGEM DE *400* GR (USO EM PVC, ACO, POLIETILENO E OUTROS)</v>
      </c>
      <c r="E316" s="517" t="s">
        <v>1141</v>
      </c>
      <c r="F316" s="514" t="str">
        <f>IF(C316="SINAPI",VLOOKUP(B316,'SINAPI-I'!A:G,3,0),VLOOKUP(B316,'COT.MERCADO'!A:I,7,0))</f>
        <v>UN</v>
      </c>
      <c r="G316" s="518">
        <v>0.43530000000000002</v>
      </c>
      <c r="H316" s="519">
        <f>IF(C316="SINAPI",VLOOKUP(B316,'SINAPI-I'!A:G,4,0),VLOOKUP(B316,'COT.MERCADO'!A:I,8,0))</f>
        <v>31.05</v>
      </c>
      <c r="I316" s="519">
        <f>IF(E316="Mão de Obra",H316*(1+'BDI-M.O.FIXA'!$K$6),H316*(1+'BDI-Mat.Equip.'!$K$6))</f>
        <v>36.680281479034285</v>
      </c>
      <c r="J316" s="519">
        <f t="shared" si="5"/>
        <v>13.516065000000001</v>
      </c>
      <c r="K316" s="519">
        <f t="shared" si="6"/>
        <v>15.966926527823626</v>
      </c>
      <c r="L316" s="520">
        <f t="shared" si="7"/>
        <v>2.904007055172758E-5</v>
      </c>
      <c r="M316" s="521">
        <f t="shared" si="9"/>
        <v>0.99879909347973705</v>
      </c>
      <c r="N316" s="522" t="str">
        <f t="shared" si="8"/>
        <v>C</v>
      </c>
    </row>
    <row r="317" spans="1:14">
      <c r="A317" s="514">
        <v>322</v>
      </c>
      <c r="B317" s="515">
        <v>43132</v>
      </c>
      <c r="C317" s="515" t="s">
        <v>2094</v>
      </c>
      <c r="D317" s="523" t="str">
        <f>IF(C317="SINAPI",VLOOKUP(B317,'SINAPI-I'!A:G,2,0),VLOOKUP(B317,'COT.MERCADO'!A:I,2,0))</f>
        <v>ARAME RECOZIDO 16 BWG, D = 1,65 MM (0,016 KG/M) OU 18 BWG, D = 1,25 MM (0,01 KG/M)</v>
      </c>
      <c r="E317" s="517" t="s">
        <v>1141</v>
      </c>
      <c r="F317" s="514" t="str">
        <f>IF(C317="SINAPI",VLOOKUP(B317,'SINAPI-I'!A:G,3,0),VLOOKUP(B317,'COT.MERCADO'!A:I,7,0))</f>
        <v>KG</v>
      </c>
      <c r="G317" s="518">
        <v>0.53859999999999997</v>
      </c>
      <c r="H317" s="519">
        <f>IF(C317="SINAPI",VLOOKUP(B317,'SINAPI-I'!A:G,4,0),VLOOKUP(B317,'COT.MERCADO'!A:I,8,0))</f>
        <v>26.23</v>
      </c>
      <c r="I317" s="519">
        <f>IF(E317="Mão de Obra",H317*(1+'BDI-M.O.FIXA'!$K$6),H317*(1+'BDI-Mat.Equip.'!$K$6))</f>
        <v>30.986273210791282</v>
      </c>
      <c r="J317" s="519">
        <f t="shared" si="5"/>
        <v>14.127478</v>
      </c>
      <c r="K317" s="519">
        <f t="shared" si="6"/>
        <v>16.689206751332183</v>
      </c>
      <c r="L317" s="520">
        <f t="shared" si="7"/>
        <v>3.0353727792665925E-5</v>
      </c>
      <c r="M317" s="521">
        <f t="shared" si="9"/>
        <v>0.99882944720752975</v>
      </c>
      <c r="N317" s="522" t="str">
        <f t="shared" si="8"/>
        <v>C</v>
      </c>
    </row>
    <row r="318" spans="1:14">
      <c r="A318" s="514">
        <v>323</v>
      </c>
      <c r="B318" s="515">
        <v>12216</v>
      </c>
      <c r="C318" s="515" t="s">
        <v>2094</v>
      </c>
      <c r="D318" s="523" t="str">
        <f>IF(C318="SINAPI",VLOOKUP(B318,'SINAPI-I'!A:G,2,0),VLOOKUP(B318,'COT.MERCADO'!A:I,2,0))</f>
        <v>LAMPADA VAPOR DE SODIO OVOIDE 150 W (BASE E40)</v>
      </c>
      <c r="E318" s="517" t="s">
        <v>1141</v>
      </c>
      <c r="F318" s="514" t="str">
        <f>IF(C318="SINAPI",VLOOKUP(B318,'SINAPI-I'!A:G,3,0),VLOOKUP(B318,'COT.MERCADO'!A:I,7,0))</f>
        <v>UN</v>
      </c>
      <c r="G318" s="518">
        <v>0.27350000000000002</v>
      </c>
      <c r="H318" s="519">
        <f>IF(C318="SINAPI",VLOOKUP(B318,'SINAPI-I'!A:G,4,0),VLOOKUP(B318,'COT.MERCADO'!A:I,8,0))</f>
        <v>56.01</v>
      </c>
      <c r="I318" s="519">
        <f>IF(E318="Mão de Obra",H318*(1+'BDI-M.O.FIXA'!$K$6),H318*(1+'BDI-Mat.Equip.'!$K$6))</f>
        <v>66.166266204209663</v>
      </c>
      <c r="J318" s="519">
        <f t="shared" si="5"/>
        <v>15.318735</v>
      </c>
      <c r="K318" s="519">
        <f t="shared" si="6"/>
        <v>18.096473806851343</v>
      </c>
      <c r="L318" s="520">
        <f t="shared" si="7"/>
        <v>3.2913214398067667E-5</v>
      </c>
      <c r="M318" s="521">
        <f t="shared" si="9"/>
        <v>0.99886236042192778</v>
      </c>
      <c r="N318" s="522" t="str">
        <f t="shared" si="8"/>
        <v>C</v>
      </c>
    </row>
    <row r="319" spans="1:14">
      <c r="A319" s="514">
        <v>324</v>
      </c>
      <c r="B319" s="515">
        <v>6085</v>
      </c>
      <c r="C319" s="515" t="s">
        <v>2094</v>
      </c>
      <c r="D319" s="523" t="str">
        <f>IF(C319="SINAPI",VLOOKUP(B319,'SINAPI-I'!A:G,2,0),VLOOKUP(B319,'COT.MERCADO'!A:I,2,0))</f>
        <v>SELADOR ACRILICO OPACO PREMIUM INTERIOR/EXTERIOR</v>
      </c>
      <c r="E319" s="517" t="s">
        <v>1141</v>
      </c>
      <c r="F319" s="514" t="str">
        <f>IF(C319="SINAPI",VLOOKUP(B319,'SINAPI-I'!A:G,3,0),VLOOKUP(B319,'COT.MERCADO'!A:I,7,0))</f>
        <v>L</v>
      </c>
      <c r="G319" s="518">
        <v>1.3129999999999999</v>
      </c>
      <c r="H319" s="519">
        <f>IF(C319="SINAPI",VLOOKUP(B319,'SINAPI-I'!A:G,4,0),VLOOKUP(B319,'COT.MERCADO'!A:I,8,0))</f>
        <v>10.14</v>
      </c>
      <c r="I319" s="519">
        <f>IF(E319="Mão de Obra",H319*(1+'BDI-M.O.FIXA'!$K$6),H319*(1+'BDI-Mat.Equip.'!$K$6))</f>
        <v>11.978681294602501</v>
      </c>
      <c r="J319" s="519">
        <f t="shared" si="5"/>
        <v>13.31382</v>
      </c>
      <c r="K319" s="519">
        <f t="shared" si="6"/>
        <v>15.728008539813082</v>
      </c>
      <c r="L319" s="520">
        <f t="shared" si="7"/>
        <v>2.8605535125275117E-5</v>
      </c>
      <c r="M319" s="521">
        <f t="shared" si="9"/>
        <v>0.99889096595705307</v>
      </c>
      <c r="N319" s="522" t="str">
        <f t="shared" si="8"/>
        <v>C</v>
      </c>
    </row>
    <row r="320" spans="1:14">
      <c r="A320" s="514">
        <v>325</v>
      </c>
      <c r="B320" s="515" t="s">
        <v>473</v>
      </c>
      <c r="C320" s="515" t="s">
        <v>915</v>
      </c>
      <c r="D320" s="516" t="str">
        <f>IF(C320="SINAPI",VLOOKUP(B320,'SINAPI-I'!A:G,2,0),VLOOKUP(B320,'COT.MERCADO'!A:I,2,0))</f>
        <v>GRELHA REDONDA BRANCA PARA RALO DIÂMETRO DE 100MM</v>
      </c>
      <c r="E320" s="517" t="s">
        <v>1141</v>
      </c>
      <c r="F320" s="514" t="str">
        <f>IF(C320="SINAPI",VLOOKUP(B320,'SINAPI-I'!A:G,3,0),VLOOKUP(B320,'COT.MERCADO'!A:I,7,0))</f>
        <v>UN</v>
      </c>
      <c r="G320" s="518">
        <v>1.9148000000000001</v>
      </c>
      <c r="H320" s="519">
        <f>IF(C320="SINAPI",VLOOKUP(B320,'SINAPI-I'!A:G,4,0),VLOOKUP(B320,'COT.MERCADO'!A:I,8,0))</f>
        <v>6.85</v>
      </c>
      <c r="I320" s="519">
        <f>IF(E320="Mão de Obra",H320*(1+'BDI-M.O.FIXA'!$K$6),H320*(1+'BDI-Mat.Equip.'!$K$6))</f>
        <v>8.0921071861959692</v>
      </c>
      <c r="J320" s="519">
        <f t="shared" si="5"/>
        <v>13.116379999999999</v>
      </c>
      <c r="K320" s="519">
        <f t="shared" si="6"/>
        <v>15.494766840128042</v>
      </c>
      <c r="L320" s="520">
        <f t="shared" si="7"/>
        <v>2.8181323527466651E-5</v>
      </c>
      <c r="M320" s="521">
        <f t="shared" si="9"/>
        <v>0.99891914728058051</v>
      </c>
      <c r="N320" s="522" t="str">
        <f t="shared" si="8"/>
        <v>C</v>
      </c>
    </row>
    <row r="321" spans="1:14" ht="24">
      <c r="A321" s="514">
        <v>326</v>
      </c>
      <c r="B321" s="515">
        <v>11267</v>
      </c>
      <c r="C321" s="515" t="s">
        <v>2094</v>
      </c>
      <c r="D321" s="523" t="str">
        <f>IF(C321="SINAPI",VLOOKUP(B321,'SINAPI-I'!A:G,2,0),VLOOKUP(B321,'COT.MERCADO'!A:I,2,0))</f>
        <v>ARRUELA LISA, REDONDA, DE LATAO POLIDO, DIAMETRO NOMINAL 5/8", DIAMETRO EXTERNO = 34 MM, DIAMETRO DO FURO = 17 MM, ESPESSURA = *2,5* MM</v>
      </c>
      <c r="E321" s="517" t="s">
        <v>1141</v>
      </c>
      <c r="F321" s="514" t="str">
        <f>IF(C321="SINAPI",VLOOKUP(B321,'SINAPI-I'!A:G,3,0),VLOOKUP(B321,'COT.MERCADO'!A:I,7,0))</f>
        <v>UN</v>
      </c>
      <c r="G321" s="518">
        <v>10.941599999999999</v>
      </c>
      <c r="H321" s="519">
        <f>IF(C321="SINAPI",VLOOKUP(B321,'SINAPI-I'!A:G,4,0),VLOOKUP(B321,'COT.MERCADO'!A:I,8,0))</f>
        <v>1.56</v>
      </c>
      <c r="I321" s="519">
        <f>IF(E321="Mão de Obra",H321*(1+'BDI-M.O.FIXA'!$K$6),H321*(1+'BDI-Mat.Equip.'!$K$6))</f>
        <v>1.8428740453234618</v>
      </c>
      <c r="J321" s="519">
        <f t="shared" si="5"/>
        <v>17.068895999999999</v>
      </c>
      <c r="K321" s="519">
        <f t="shared" si="6"/>
        <v>20.163990654311188</v>
      </c>
      <c r="L321" s="520">
        <f t="shared" si="7"/>
        <v>3.6673539530928614E-5</v>
      </c>
      <c r="M321" s="521">
        <f t="shared" si="9"/>
        <v>0.99895582082011147</v>
      </c>
      <c r="N321" s="522" t="str">
        <f t="shared" si="8"/>
        <v>C</v>
      </c>
    </row>
    <row r="322" spans="1:14">
      <c r="A322" s="514">
        <v>327</v>
      </c>
      <c r="B322" s="515">
        <v>12815</v>
      </c>
      <c r="C322" s="515" t="s">
        <v>2094</v>
      </c>
      <c r="D322" s="523" t="str">
        <f>IF(C322="SINAPI",VLOOKUP(B322,'SINAPI-I'!A:G,2,0),VLOOKUP(B322,'COT.MERCADO'!A:I,2,0))</f>
        <v>FITA CREPE ROLO DE 25 MM X 50 M</v>
      </c>
      <c r="E322" s="517" t="s">
        <v>1141</v>
      </c>
      <c r="F322" s="514" t="str">
        <f>IF(C322="SINAPI",VLOOKUP(B322,'SINAPI-I'!A:G,3,0),VLOOKUP(B322,'COT.MERCADO'!A:I,7,0))</f>
        <v>UN</v>
      </c>
      <c r="G322" s="518">
        <v>1.5591999999999999</v>
      </c>
      <c r="H322" s="519">
        <f>IF(C322="SINAPI",VLOOKUP(B322,'SINAPI-I'!A:G,4,0),VLOOKUP(B322,'COT.MERCADO'!A:I,8,0))</f>
        <v>8.18</v>
      </c>
      <c r="I322" s="519">
        <f>IF(E322="Mão de Obra",H322*(1+'BDI-M.O.FIXA'!$K$6),H322*(1+'BDI-Mat.Equip.'!$K$6))</f>
        <v>9.663275442785844</v>
      </c>
      <c r="J322" s="519">
        <f t="shared" si="5"/>
        <v>12.754255999999998</v>
      </c>
      <c r="K322" s="519">
        <f t="shared" si="6"/>
        <v>15.066979070391687</v>
      </c>
      <c r="L322" s="520">
        <f t="shared" si="7"/>
        <v>2.7403278548512067E-5</v>
      </c>
      <c r="M322" s="521">
        <f t="shared" si="9"/>
        <v>0.99898322409866003</v>
      </c>
      <c r="N322" s="522" t="str">
        <f t="shared" si="8"/>
        <v>C</v>
      </c>
    </row>
    <row r="323" spans="1:14" ht="24">
      <c r="A323" s="514">
        <v>328</v>
      </c>
      <c r="B323" s="515">
        <v>39434</v>
      </c>
      <c r="C323" s="515" t="s">
        <v>2094</v>
      </c>
      <c r="D323" s="523" t="str">
        <f>IF(C323="SINAPI",VLOOKUP(B323,'SINAPI-I'!A:G,2,0),VLOOKUP(B323,'COT.MERCADO'!A:I,2,0))</f>
        <v>MASSA DE REJUNTE EM PO PARA DRYWALL, A BASE DE GESSO, SECAGEM RAPIDA, PARA TRATAMENTO DE JUNTAS DE CHAPA DE GESSO (NECESSITA ADICAO DE AGUA)</v>
      </c>
      <c r="E323" s="517" t="s">
        <v>1141</v>
      </c>
      <c r="F323" s="514" t="str">
        <f>IF(C323="SINAPI",VLOOKUP(B323,'SINAPI-I'!A:G,3,0),VLOOKUP(B323,'COT.MERCADO'!A:I,7,0))</f>
        <v>KG</v>
      </c>
      <c r="G323" s="518">
        <v>3.6722999999999999</v>
      </c>
      <c r="H323" s="519">
        <f>IF(C323="SINAPI",VLOOKUP(B323,'SINAPI-I'!A:G,4,0),VLOOKUP(B323,'COT.MERCADO'!A:I,8,0))</f>
        <v>3.42</v>
      </c>
      <c r="I323" s="519">
        <f>IF(E323="Mão de Obra",H323*(1+'BDI-M.O.FIXA'!$K$6),H323*(1+'BDI-Mat.Equip.'!$K$6))</f>
        <v>4.0401469455168195</v>
      </c>
      <c r="J323" s="519">
        <f t="shared" si="5"/>
        <v>12.559265999999999</v>
      </c>
      <c r="K323" s="519">
        <f t="shared" si="6"/>
        <v>14.836631628021417</v>
      </c>
      <c r="L323" s="520">
        <f t="shared" si="7"/>
        <v>2.6984330921604282E-5</v>
      </c>
      <c r="M323" s="521">
        <f t="shared" si="9"/>
        <v>0.99901020842958166</v>
      </c>
      <c r="N323" s="522" t="str">
        <f t="shared" si="8"/>
        <v>C</v>
      </c>
    </row>
    <row r="324" spans="1:14">
      <c r="A324" s="514">
        <v>329</v>
      </c>
      <c r="B324" s="515">
        <v>7588</v>
      </c>
      <c r="C324" s="515" t="s">
        <v>2094</v>
      </c>
      <c r="D324" s="523" t="str">
        <f>IF(C324="SINAPI",VLOOKUP(B324,'SINAPI-I'!A:G,2,0),VLOOKUP(B324,'COT.MERCADO'!A:I,2,0))</f>
        <v>AUTOMATICO DE BOIA SUPERIOR / INFERIOR, *15* A / 250 V</v>
      </c>
      <c r="E324" s="517" t="s">
        <v>1141</v>
      </c>
      <c r="F324" s="514" t="str">
        <f>IF(C324="SINAPI",VLOOKUP(B324,'SINAPI-I'!A:G,3,0),VLOOKUP(B324,'COT.MERCADO'!A:I,7,0))</f>
        <v>UN</v>
      </c>
      <c r="G324" s="518">
        <v>0.27350000000000002</v>
      </c>
      <c r="H324" s="519">
        <f>IF(C324="SINAPI",VLOOKUP(B324,'SINAPI-I'!A:G,4,0),VLOOKUP(B324,'COT.MERCADO'!A:I,8,0))</f>
        <v>39.9</v>
      </c>
      <c r="I324" s="519">
        <f>IF(E324="Mão de Obra",H324*(1+'BDI-M.O.FIXA'!$K$6),H324*(1+'BDI-Mat.Equip.'!$K$6))</f>
        <v>47.13504769769623</v>
      </c>
      <c r="J324" s="519">
        <f t="shared" si="5"/>
        <v>10.912650000000001</v>
      </c>
      <c r="K324" s="519">
        <f t="shared" si="6"/>
        <v>12.89143554531992</v>
      </c>
      <c r="L324" s="520">
        <f t="shared" si="7"/>
        <v>2.3446478387482597E-5</v>
      </c>
      <c r="M324" s="521">
        <f t="shared" si="9"/>
        <v>0.99903365490796914</v>
      </c>
      <c r="N324" s="522" t="str">
        <f t="shared" si="8"/>
        <v>C</v>
      </c>
    </row>
    <row r="325" spans="1:14">
      <c r="A325" s="514">
        <v>330</v>
      </c>
      <c r="B325" s="515">
        <v>1106</v>
      </c>
      <c r="C325" s="515" t="s">
        <v>2094</v>
      </c>
      <c r="D325" s="523" t="str">
        <f>IF(C325="SINAPI",VLOOKUP(B325,'SINAPI-I'!A:G,2,0),VLOOKUP(B325,'COT.MERCADO'!A:I,2,0))</f>
        <v>CAL HIDRATADA CH-I PARA ARGAMASSAS</v>
      </c>
      <c r="E325" s="517" t="s">
        <v>1141</v>
      </c>
      <c r="F325" s="514" t="str">
        <f>IF(C325="SINAPI",VLOOKUP(B325,'SINAPI-I'!A:G,3,0),VLOOKUP(B325,'COT.MERCADO'!A:I,7,0))</f>
        <v>KG</v>
      </c>
      <c r="G325" s="518">
        <v>17.333600000000001</v>
      </c>
      <c r="H325" s="519">
        <f>IF(C325="SINAPI",VLOOKUP(B325,'SINAPI-I'!A:G,4,0),VLOOKUP(B325,'COT.MERCADO'!A:I,8,0))</f>
        <v>0.8</v>
      </c>
      <c r="I325" s="519">
        <f>IF(E325="Mão de Obra",H325*(1+'BDI-M.O.FIXA'!$K$6),H325*(1+'BDI-Mat.Equip.'!$K$6))</f>
        <v>0.94506361298639063</v>
      </c>
      <c r="J325" s="519">
        <f t="shared" si="5"/>
        <v>13.866880000000002</v>
      </c>
      <c r="K325" s="519">
        <f t="shared" si="6"/>
        <v>16.381354642060902</v>
      </c>
      <c r="L325" s="520">
        <f t="shared" si="7"/>
        <v>2.9793817470716526E-5</v>
      </c>
      <c r="M325" s="521">
        <f t="shared" si="9"/>
        <v>0.99906344872543984</v>
      </c>
      <c r="N325" s="522" t="str">
        <f t="shared" si="8"/>
        <v>C</v>
      </c>
    </row>
    <row r="326" spans="1:14" ht="24">
      <c r="A326" s="514">
        <v>331</v>
      </c>
      <c r="B326" s="515">
        <v>11581</v>
      </c>
      <c r="C326" s="515" t="s">
        <v>2094</v>
      </c>
      <c r="D326" s="523" t="str">
        <f>IF(C326="SINAPI",VLOOKUP(B326,'SINAPI-I'!A:G,2,0),VLOOKUP(B326,'COT.MERCADO'!A:I,2,0))</f>
        <v>TRILHO PANTOGRAFICO CONCAVO, TIPO U, EM ALUMINIO, COM DIMENSOES DE APROX *35 X 35* MM, PARA ROLDANA DE PORTA DE CORRER</v>
      </c>
      <c r="E326" s="517" t="s">
        <v>1141</v>
      </c>
      <c r="F326" s="514" t="str">
        <f>IF(C326="SINAPI",VLOOKUP(B326,'SINAPI-I'!A:G,3,0),VLOOKUP(B326,'COT.MERCADO'!A:I,7,0))</f>
        <v>M</v>
      </c>
      <c r="G326" s="518">
        <v>0.54710000000000003</v>
      </c>
      <c r="H326" s="519">
        <f>IF(C326="SINAPI",VLOOKUP(B326,'SINAPI-I'!A:G,4,0),VLOOKUP(B326,'COT.MERCADO'!A:I,8,0))</f>
        <v>20.54</v>
      </c>
      <c r="I326" s="519">
        <f>IF(E326="Mão de Obra",H326*(1+'BDI-M.O.FIXA'!$K$6),H326*(1+'BDI-Mat.Equip.'!$K$6))</f>
        <v>24.264508263425576</v>
      </c>
      <c r="J326" s="519">
        <f t="shared" si="5"/>
        <v>11.237434</v>
      </c>
      <c r="K326" s="519">
        <f t="shared" si="6"/>
        <v>13.275112470920133</v>
      </c>
      <c r="L326" s="520">
        <f t="shared" si="7"/>
        <v>2.4144296152791673E-5</v>
      </c>
      <c r="M326" s="521">
        <f t="shared" si="9"/>
        <v>0.99908759302159267</v>
      </c>
      <c r="N326" s="522" t="str">
        <f t="shared" si="8"/>
        <v>C</v>
      </c>
    </row>
    <row r="327" spans="1:14" ht="24">
      <c r="A327" s="514">
        <v>332</v>
      </c>
      <c r="B327" s="515">
        <v>4384</v>
      </c>
      <c r="C327" s="515" t="s">
        <v>2094</v>
      </c>
      <c r="D327" s="523" t="str">
        <f>IF(C327="SINAPI",VLOOKUP(B327,'SINAPI-I'!A:G,2,0),VLOOKUP(B327,'COT.MERCADO'!A:I,2,0))</f>
        <v>PARAFUSO NIQUELADO COM ACABAMENTO CROMADO PARA FIXAR PECA SANITARIA, INCLUI PORCA CEGA, ARRUELA E BUCHA DE NYLON TAMANHO S-10</v>
      </c>
      <c r="E327" s="517" t="s">
        <v>1141</v>
      </c>
      <c r="F327" s="514" t="str">
        <f>IF(C327="SINAPI",VLOOKUP(B327,'SINAPI-I'!A:G,3,0),VLOOKUP(B327,'COT.MERCADO'!A:I,7,0))</f>
        <v>UN</v>
      </c>
      <c r="G327" s="518">
        <v>0.54710000000000003</v>
      </c>
      <c r="H327" s="519">
        <f>IF(C327="SINAPI",VLOOKUP(B327,'SINAPI-I'!A:G,4,0),VLOOKUP(B327,'COT.MERCADO'!A:I,8,0))</f>
        <v>20.78</v>
      </c>
      <c r="I327" s="519">
        <f>IF(E327="Mão de Obra",H327*(1+'BDI-M.O.FIXA'!$K$6),H327*(1+'BDI-Mat.Equip.'!$K$6))</f>
        <v>24.548027347321497</v>
      </c>
      <c r="J327" s="519">
        <f t="shared" si="5"/>
        <v>11.368738</v>
      </c>
      <c r="K327" s="519">
        <f t="shared" si="6"/>
        <v>13.430225761719592</v>
      </c>
      <c r="L327" s="520">
        <f t="shared" si="7"/>
        <v>2.442641061611544E-5</v>
      </c>
      <c r="M327" s="521">
        <f t="shared" si="9"/>
        <v>0.99911201943220873</v>
      </c>
      <c r="N327" s="522" t="str">
        <f t="shared" si="8"/>
        <v>C</v>
      </c>
    </row>
    <row r="328" spans="1:14">
      <c r="A328" s="514">
        <v>333</v>
      </c>
      <c r="B328" s="515">
        <v>21127</v>
      </c>
      <c r="C328" s="515" t="s">
        <v>2094</v>
      </c>
      <c r="D328" s="523" t="str">
        <f>IF(C328="SINAPI",VLOOKUP(B328,'SINAPI-I'!A:G,2,0),VLOOKUP(B328,'COT.MERCADO'!A:I,2,0))</f>
        <v>FITA ISOLANTE ADESIVA ANTICHAMA, USO ATE 750 V, EM ROLO DE 19 MM X 5 M</v>
      </c>
      <c r="E328" s="517" t="s">
        <v>1141</v>
      </c>
      <c r="F328" s="514" t="str">
        <f>IF(C328="SINAPI",VLOOKUP(B328,'SINAPI-I'!A:G,3,0),VLOOKUP(B328,'COT.MERCADO'!A:I,7,0))</f>
        <v>UN</v>
      </c>
      <c r="G328" s="518">
        <v>1.8918999999999999</v>
      </c>
      <c r="H328" s="519">
        <f>IF(C328="SINAPI",VLOOKUP(B328,'SINAPI-I'!A:G,4,0),VLOOKUP(B328,'COT.MERCADO'!A:I,8,0))</f>
        <v>5.97</v>
      </c>
      <c r="I328" s="519">
        <f>IF(E328="Mão de Obra",H328*(1+'BDI-M.O.FIXA'!$K$6),H328*(1+'BDI-Mat.Equip.'!$K$6))</f>
        <v>7.0525372119109395</v>
      </c>
      <c r="J328" s="519">
        <f t="shared" si="5"/>
        <v>11.294642999999999</v>
      </c>
      <c r="K328" s="519">
        <f t="shared" si="6"/>
        <v>13.342695151214306</v>
      </c>
      <c r="L328" s="520">
        <f t="shared" si="7"/>
        <v>2.4267213096161935E-5</v>
      </c>
      <c r="M328" s="521">
        <f t="shared" si="9"/>
        <v>0.99913628664530485</v>
      </c>
      <c r="N328" s="522" t="str">
        <f t="shared" si="8"/>
        <v>C</v>
      </c>
    </row>
    <row r="329" spans="1:14">
      <c r="A329" s="514">
        <v>334</v>
      </c>
      <c r="B329" s="515">
        <v>301</v>
      </c>
      <c r="C329" s="515" t="s">
        <v>2094</v>
      </c>
      <c r="D329" s="523" t="str">
        <f>IF(C329="SINAPI",VLOOKUP(B329,'SINAPI-I'!A:G,2,0),VLOOKUP(B329,'COT.MERCADO'!A:I,2,0))</f>
        <v>ANEL BORRACHA PARA TUBO ESGOTO PREDIAL, DN 100 MM (NBR 5688)</v>
      </c>
      <c r="E329" s="517" t="s">
        <v>1141</v>
      </c>
      <c r="F329" s="514" t="str">
        <f>IF(C329="SINAPI",VLOOKUP(B329,'SINAPI-I'!A:G,3,0),VLOOKUP(B329,'COT.MERCADO'!A:I,7,0))</f>
        <v>UN</v>
      </c>
      <c r="G329" s="518">
        <v>4.4070999999999998</v>
      </c>
      <c r="H329" s="519">
        <f>IF(C329="SINAPI",VLOOKUP(B329,'SINAPI-I'!A:G,4,0),VLOOKUP(B329,'COT.MERCADO'!A:I,8,0))</f>
        <v>2.5499999999999998</v>
      </c>
      <c r="I329" s="519">
        <f>IF(E329="Mão de Obra",H329*(1+'BDI-M.O.FIXA'!$K$6),H329*(1+'BDI-Mat.Equip.'!$K$6))</f>
        <v>3.0123902663941196</v>
      </c>
      <c r="J329" s="519">
        <f t="shared" si="5"/>
        <v>11.238104999999999</v>
      </c>
      <c r="K329" s="519">
        <f t="shared" si="6"/>
        <v>13.275905143025524</v>
      </c>
      <c r="L329" s="520">
        <f t="shared" si="7"/>
        <v>2.4145737836250593E-5</v>
      </c>
      <c r="M329" s="521">
        <f t="shared" si="9"/>
        <v>0.99916043238314112</v>
      </c>
      <c r="N329" s="522" t="str">
        <f t="shared" si="8"/>
        <v>C</v>
      </c>
    </row>
    <row r="330" spans="1:14" ht="24">
      <c r="A330" s="514">
        <v>335</v>
      </c>
      <c r="B330" s="515">
        <v>7584</v>
      </c>
      <c r="C330" s="515" t="s">
        <v>2094</v>
      </c>
      <c r="D330" s="523" t="str">
        <f>IF(C330="SINAPI",VLOOKUP(B330,'SINAPI-I'!A:G,2,0),VLOOKUP(B330,'COT.MERCADO'!A:I,2,0))</f>
        <v>BUCHA DE NYLON SEM ABA S12, COM PARAFUSO DE 5/16" X 80 MM EM ACO ZINCADO COM ROSCA SOBERBA E CABECA SEXTAVADA</v>
      </c>
      <c r="E330" s="517" t="s">
        <v>1141</v>
      </c>
      <c r="F330" s="514" t="str">
        <f>IF(C330="SINAPI",VLOOKUP(B330,'SINAPI-I'!A:G,3,0),VLOOKUP(B330,'COT.MERCADO'!A:I,7,0))</f>
        <v>UN</v>
      </c>
      <c r="G330" s="518">
        <v>7.6590999999999996</v>
      </c>
      <c r="H330" s="519">
        <f>IF(C330="SINAPI",VLOOKUP(B330,'SINAPI-I'!A:G,4,0),VLOOKUP(B330,'COT.MERCADO'!A:I,8,0))</f>
        <v>1.59</v>
      </c>
      <c r="I330" s="519">
        <f>IF(E330="Mão de Obra",H330*(1+'BDI-M.O.FIXA'!$K$6),H330*(1+'BDI-Mat.Equip.'!$K$6))</f>
        <v>1.8783139308104513</v>
      </c>
      <c r="J330" s="519">
        <f t="shared" si="5"/>
        <v>12.177968999999999</v>
      </c>
      <c r="K330" s="519">
        <f t="shared" si="6"/>
        <v>14.386194227470327</v>
      </c>
      <c r="L330" s="520">
        <f t="shared" si="7"/>
        <v>2.6165091610372643E-5</v>
      </c>
      <c r="M330" s="521">
        <f t="shared" si="9"/>
        <v>0.99918659747475147</v>
      </c>
      <c r="N330" s="522" t="str">
        <f t="shared" si="8"/>
        <v>C</v>
      </c>
    </row>
    <row r="331" spans="1:14" ht="24">
      <c r="A331" s="514">
        <v>336</v>
      </c>
      <c r="B331" s="515">
        <v>39017</v>
      </c>
      <c r="C331" s="515" t="s">
        <v>2094</v>
      </c>
      <c r="D331" s="523" t="str">
        <f>IF(C331="SINAPI",VLOOKUP(B331,'SINAPI-I'!A:G,2,0),VLOOKUP(B331,'COT.MERCADO'!A:I,2,0))</f>
        <v>ESPACADOR / DISTANCIADOR CIRCULAR COM ENTRADA LATERAL, EM PLASTICO, PARA VERGALHAO *4,2 A 12,5* MM, COBRIMENTO 20 MM</v>
      </c>
      <c r="E331" s="517" t="s">
        <v>1141</v>
      </c>
      <c r="F331" s="514" t="str">
        <f>IF(C331="SINAPI",VLOOKUP(B331,'SINAPI-I'!A:G,3,0),VLOOKUP(B331,'COT.MERCADO'!A:I,7,0))</f>
        <v>UN</v>
      </c>
      <c r="G331" s="518">
        <v>48.341299999999997</v>
      </c>
      <c r="H331" s="519">
        <f>IF(C331="SINAPI",VLOOKUP(B331,'SINAPI-I'!A:G,4,0),VLOOKUP(B331,'COT.MERCADO'!A:I,8,0))</f>
        <v>0.22</v>
      </c>
      <c r="I331" s="519">
        <f>IF(E331="Mão de Obra",H331*(1+'BDI-M.O.FIXA'!$K$6),H331*(1+'BDI-Mat.Equip.'!$K$6))</f>
        <v>0.25989249357125743</v>
      </c>
      <c r="J331" s="519">
        <f t="shared" si="5"/>
        <v>10.635085999999999</v>
      </c>
      <c r="K331" s="519">
        <f t="shared" si="6"/>
        <v>12.563540999476226</v>
      </c>
      <c r="L331" s="520">
        <f t="shared" si="7"/>
        <v>2.2850115604185851E-5</v>
      </c>
      <c r="M331" s="521">
        <f t="shared" si="9"/>
        <v>0.99920944759035568</v>
      </c>
      <c r="N331" s="522" t="str">
        <f t="shared" si="8"/>
        <v>C</v>
      </c>
    </row>
    <row r="332" spans="1:14">
      <c r="A332" s="514">
        <v>337</v>
      </c>
      <c r="B332" s="515">
        <v>4517</v>
      </c>
      <c r="C332" s="515" t="s">
        <v>2094</v>
      </c>
      <c r="D332" s="523" t="str">
        <f>IF(C332="SINAPI",VLOOKUP(B332,'SINAPI-I'!A:G,2,0),VLOOKUP(B332,'COT.MERCADO'!A:I,2,0))</f>
        <v>SARRAFO *2,5 X 7,5* CM EM PINUS, MISTA OU EQUIVALENTE DA REGIAO - BRUTA</v>
      </c>
      <c r="E332" s="517" t="s">
        <v>1141</v>
      </c>
      <c r="F332" s="514" t="str">
        <f>IF(C332="SINAPI",VLOOKUP(B332,'SINAPI-I'!A:G,3,0),VLOOKUP(B332,'COT.MERCADO'!A:I,7,0))</f>
        <v>M</v>
      </c>
      <c r="G332" s="518">
        <v>4.4177</v>
      </c>
      <c r="H332" s="519">
        <f>IF(C332="SINAPI",VLOOKUP(B332,'SINAPI-I'!A:G,4,0),VLOOKUP(B332,'COT.MERCADO'!A:I,8,0))</f>
        <v>2.37</v>
      </c>
      <c r="I332" s="519">
        <f>IF(E332="Mão de Obra",H332*(1+'BDI-M.O.FIXA'!$K$6),H332*(1+'BDI-Mat.Equip.'!$K$6))</f>
        <v>2.7997509534721821</v>
      </c>
      <c r="J332" s="519">
        <f t="shared" si="5"/>
        <v>10.469949</v>
      </c>
      <c r="K332" s="519">
        <f t="shared" si="6"/>
        <v>12.368459787154059</v>
      </c>
      <c r="L332" s="520">
        <f t="shared" si="7"/>
        <v>2.2495308925562995E-5</v>
      </c>
      <c r="M332" s="521">
        <f t="shared" si="9"/>
        <v>0.99923194289928119</v>
      </c>
      <c r="N332" s="522" t="str">
        <f t="shared" si="8"/>
        <v>C</v>
      </c>
    </row>
    <row r="333" spans="1:14">
      <c r="A333" s="514">
        <v>338</v>
      </c>
      <c r="B333" s="515" t="s">
        <v>487</v>
      </c>
      <c r="C333" s="515" t="s">
        <v>915</v>
      </c>
      <c r="D333" s="524" t="str">
        <f>IF(C333="SINAPI",VLOOKUP(B333,'SINAPI-I'!A:G,2,0),VLOOKUP(B333,'COT.MERCADO'!A:I,2,0))</f>
        <v>ÁGUA SANITÁRIA 5L</v>
      </c>
      <c r="E333" s="517" t="s">
        <v>1141</v>
      </c>
      <c r="F333" s="514" t="str">
        <f>IF(C333="SINAPI",VLOOKUP(B333,'SINAPI-I'!A:G,3,0),VLOOKUP(B333,'COT.MERCADO'!A:I,7,0))</f>
        <v>UN</v>
      </c>
      <c r="G333" s="518">
        <v>0.54159999999999997</v>
      </c>
      <c r="H333" s="519">
        <f>IF(C333="SINAPI",VLOOKUP(B333,'SINAPI-I'!A:G,4,0),VLOOKUP(B333,'COT.MERCADO'!A:I,8,0))</f>
        <v>18.989999999999998</v>
      </c>
      <c r="I333" s="519">
        <f>IF(E333="Mão de Obra",H333*(1+'BDI-M.O.FIXA'!$K$6),H333*(1+'BDI-Mat.Equip.'!$K$6))</f>
        <v>22.433447513264444</v>
      </c>
      <c r="J333" s="519">
        <f t="shared" si="5"/>
        <v>10.284983999999998</v>
      </c>
      <c r="K333" s="519">
        <f t="shared" si="6"/>
        <v>12.149955173184022</v>
      </c>
      <c r="L333" s="520">
        <f t="shared" si="7"/>
        <v>2.2097900608156978E-5</v>
      </c>
      <c r="M333" s="521">
        <f t="shared" si="9"/>
        <v>0.99925404079988933</v>
      </c>
      <c r="N333" s="522" t="str">
        <f t="shared" si="8"/>
        <v>C</v>
      </c>
    </row>
    <row r="334" spans="1:14">
      <c r="A334" s="514">
        <v>339</v>
      </c>
      <c r="B334" s="515">
        <v>39961</v>
      </c>
      <c r="C334" s="515" t="s">
        <v>2094</v>
      </c>
      <c r="D334" s="523" t="str">
        <f>IF(C334="SINAPI",VLOOKUP(B334,'SINAPI-I'!A:G,2,0),VLOOKUP(B334,'COT.MERCADO'!A:I,2,0))</f>
        <v>SILICONE ACETICO USO GERAL INCOLOR 280 G</v>
      </c>
      <c r="E334" s="517" t="s">
        <v>1141</v>
      </c>
      <c r="F334" s="514" t="str">
        <f>IF(C334="SINAPI",VLOOKUP(B334,'SINAPI-I'!A:G,3,0),VLOOKUP(B334,'COT.MERCADO'!A:I,7,0))</f>
        <v>UN</v>
      </c>
      <c r="G334" s="518">
        <v>0.48580000000000001</v>
      </c>
      <c r="H334" s="519">
        <f>IF(C334="SINAPI",VLOOKUP(B334,'SINAPI-I'!A:G,4,0),VLOOKUP(B334,'COT.MERCADO'!A:I,8,0))</f>
        <v>22.15</v>
      </c>
      <c r="I334" s="519">
        <f>IF(E334="Mão de Obra",H334*(1+'BDI-M.O.FIXA'!$K$6),H334*(1+'BDI-Mat.Equip.'!$K$6))</f>
        <v>26.166448784560686</v>
      </c>
      <c r="J334" s="519">
        <f t="shared" si="5"/>
        <v>10.76047</v>
      </c>
      <c r="K334" s="519">
        <f t="shared" si="6"/>
        <v>12.711660819539581</v>
      </c>
      <c r="L334" s="520">
        <f t="shared" si="7"/>
        <v>2.3119510594965915E-5</v>
      </c>
      <c r="M334" s="521">
        <f t="shared" si="9"/>
        <v>0.9992771603104843</v>
      </c>
      <c r="N334" s="522" t="str">
        <f t="shared" si="8"/>
        <v>C</v>
      </c>
    </row>
    <row r="335" spans="1:14">
      <c r="A335" s="514">
        <v>340</v>
      </c>
      <c r="B335" s="515">
        <v>5318</v>
      </c>
      <c r="C335" s="515" t="s">
        <v>2094</v>
      </c>
      <c r="D335" s="523" t="str">
        <f>IF(C335="SINAPI",VLOOKUP(B335,'SINAPI-I'!A:G,2,0),VLOOKUP(B335,'COT.MERCADO'!A:I,2,0))</f>
        <v>DILUENTE AGUARRAS</v>
      </c>
      <c r="E335" s="517" t="s">
        <v>1141</v>
      </c>
      <c r="F335" s="514" t="str">
        <f>IF(C335="SINAPI",VLOOKUP(B335,'SINAPI-I'!A:G,3,0),VLOOKUP(B335,'COT.MERCADO'!A:I,7,0))</f>
        <v>L</v>
      </c>
      <c r="G335" s="518">
        <v>0.4924</v>
      </c>
      <c r="H335" s="519">
        <f>IF(C335="SINAPI",VLOOKUP(B335,'SINAPI-I'!A:G,4,0),VLOOKUP(B335,'COT.MERCADO'!A:I,8,0))</f>
        <v>19.100000000000001</v>
      </c>
      <c r="I335" s="519">
        <f>IF(E335="Mão de Obra",H335*(1+'BDI-M.O.FIXA'!$K$6),H335*(1+'BDI-Mat.Equip.'!$K$6))</f>
        <v>22.563393760050076</v>
      </c>
      <c r="J335" s="519">
        <f t="shared" si="5"/>
        <v>9.4048400000000001</v>
      </c>
      <c r="K335" s="519">
        <f t="shared" si="6"/>
        <v>11.110215087448658</v>
      </c>
      <c r="L335" s="520">
        <f t="shared" si="7"/>
        <v>2.0206858810438511E-5</v>
      </c>
      <c r="M335" s="521">
        <f t="shared" si="9"/>
        <v>0.99929736716929474</v>
      </c>
      <c r="N335" s="522" t="str">
        <f t="shared" si="8"/>
        <v>C</v>
      </c>
    </row>
    <row r="336" spans="1:14">
      <c r="A336" s="514">
        <v>341</v>
      </c>
      <c r="B336" s="515">
        <v>11831</v>
      </c>
      <c r="C336" s="515" t="s">
        <v>2094</v>
      </c>
      <c r="D336" s="523" t="str">
        <f>IF(C336="SINAPI",VLOOKUP(B336,'SINAPI-I'!A:G,2,0),VLOOKUP(B336,'COT.MERCADO'!A:I,2,0))</f>
        <v>TORNEIRA PLASTICA PARA TANQUE 1/2 " OU 3/4 " COM BICO PARA MANGUEIRA</v>
      </c>
      <c r="E336" s="517" t="s">
        <v>1141</v>
      </c>
      <c r="F336" s="514" t="str">
        <f>IF(C336="SINAPI",VLOOKUP(B336,'SINAPI-I'!A:G,3,0),VLOOKUP(B336,'COT.MERCADO'!A:I,7,0))</f>
        <v>UN</v>
      </c>
      <c r="G336" s="518">
        <v>0.54710000000000003</v>
      </c>
      <c r="H336" s="519">
        <f>IF(C336="SINAPI",VLOOKUP(B336,'SINAPI-I'!A:G,4,0),VLOOKUP(B336,'COT.MERCADO'!A:I,8,0))</f>
        <v>17.5</v>
      </c>
      <c r="I336" s="519">
        <f>IF(E336="Mão de Obra",H336*(1+'BDI-M.O.FIXA'!$K$6),H336*(1+'BDI-Mat.Equip.'!$K$6))</f>
        <v>20.673266534077293</v>
      </c>
      <c r="J336" s="519">
        <f t="shared" si="5"/>
        <v>9.574250000000001</v>
      </c>
      <c r="K336" s="519">
        <f t="shared" si="6"/>
        <v>11.310344120793687</v>
      </c>
      <c r="L336" s="520">
        <f t="shared" si="7"/>
        <v>2.0570846284024064E-5</v>
      </c>
      <c r="M336" s="521">
        <f t="shared" si="9"/>
        <v>0.99931793801557878</v>
      </c>
      <c r="N336" s="522" t="str">
        <f t="shared" si="8"/>
        <v>C</v>
      </c>
    </row>
    <row r="337" spans="1:14">
      <c r="A337" s="514">
        <v>342</v>
      </c>
      <c r="B337" s="515">
        <v>6138</v>
      </c>
      <c r="C337" s="515" t="s">
        <v>2094</v>
      </c>
      <c r="D337" s="523" t="str">
        <f>IF(C337="SINAPI",VLOOKUP(B337,'SINAPI-I'!A:G,2,0),VLOOKUP(B337,'COT.MERCADO'!A:I,2,0))</f>
        <v>ANEL DE VEDACAO, PVC FLEXIVEL, 100 MM, PARA SAIDA DE BACIA / VASO SANITARIO</v>
      </c>
      <c r="E337" s="517" t="s">
        <v>1141</v>
      </c>
      <c r="F337" s="514" t="str">
        <f>IF(C337="SINAPI",VLOOKUP(B337,'SINAPI-I'!A:G,3,0),VLOOKUP(B337,'COT.MERCADO'!A:I,7,0))</f>
        <v>UN</v>
      </c>
      <c r="G337" s="518">
        <v>0.8206</v>
      </c>
      <c r="H337" s="519">
        <f>IF(C337="SINAPI",VLOOKUP(B337,'SINAPI-I'!A:G,4,0),VLOOKUP(B337,'COT.MERCADO'!A:I,8,0))</f>
        <v>11.29</v>
      </c>
      <c r="I337" s="519">
        <f>IF(E337="Mão de Obra",H337*(1+'BDI-M.O.FIXA'!$K$6),H337*(1+'BDI-Mat.Equip.'!$K$6))</f>
        <v>13.337210238270435</v>
      </c>
      <c r="J337" s="519">
        <f t="shared" si="5"/>
        <v>9.2645739999999996</v>
      </c>
      <c r="K337" s="519">
        <f t="shared" si="6"/>
        <v>10.944514721524719</v>
      </c>
      <c r="L337" s="520">
        <f t="shared" si="7"/>
        <v>1.9905488956416005E-5</v>
      </c>
      <c r="M337" s="521">
        <f t="shared" si="9"/>
        <v>0.99933784350453514</v>
      </c>
      <c r="N337" s="522" t="str">
        <f t="shared" si="8"/>
        <v>C</v>
      </c>
    </row>
    <row r="338" spans="1:14" ht="24">
      <c r="A338" s="514">
        <v>343</v>
      </c>
      <c r="B338" s="515">
        <v>11830</v>
      </c>
      <c r="C338" s="515" t="s">
        <v>2094</v>
      </c>
      <c r="D338" s="523" t="str">
        <f>IF(C338="SINAPI",VLOOKUP(B338,'SINAPI-I'!A:G,2,0),VLOOKUP(B338,'COT.MERCADO'!A:I,2,0))</f>
        <v>TORNEIRA DE BOIA CONVENCIONAL PARA CAIXA D'AGUA, AGUA FRIA, 3/4", COM HASTE E TORNEIRA METALICOS E BALAO PLASTICO</v>
      </c>
      <c r="E338" s="517" t="s">
        <v>1141</v>
      </c>
      <c r="F338" s="514" t="str">
        <f>IF(C338="SINAPI",VLOOKUP(B338,'SINAPI-I'!A:G,3,0),VLOOKUP(B338,'COT.MERCADO'!A:I,7,0))</f>
        <v>UN</v>
      </c>
      <c r="G338" s="518">
        <v>0.27350000000000002</v>
      </c>
      <c r="H338" s="519">
        <f>IF(C338="SINAPI",VLOOKUP(B338,'SINAPI-I'!A:G,4,0),VLOOKUP(B338,'COT.MERCADO'!A:I,8,0))</f>
        <v>32.22</v>
      </c>
      <c r="I338" s="519">
        <f>IF(E338="Mão de Obra",H338*(1+'BDI-M.O.FIXA'!$K$6),H338*(1+'BDI-Mat.Equip.'!$K$6))</f>
        <v>38.06243701302688</v>
      </c>
      <c r="J338" s="519">
        <f t="shared" si="5"/>
        <v>8.8121700000000001</v>
      </c>
      <c r="K338" s="519">
        <f t="shared" si="6"/>
        <v>10.410076523062852</v>
      </c>
      <c r="L338" s="520">
        <f t="shared" si="7"/>
        <v>1.8933472021170156E-5</v>
      </c>
      <c r="M338" s="521">
        <f t="shared" si="9"/>
        <v>0.99935677697655634</v>
      </c>
      <c r="N338" s="522" t="str">
        <f t="shared" si="8"/>
        <v>C</v>
      </c>
    </row>
    <row r="339" spans="1:14">
      <c r="A339" s="514">
        <v>344</v>
      </c>
      <c r="B339" s="515">
        <v>1966</v>
      </c>
      <c r="C339" s="515" t="s">
        <v>2094</v>
      </c>
      <c r="D339" s="523" t="str">
        <f>IF(C339="SINAPI",VLOOKUP(B339,'SINAPI-I'!A:G,2,0),VLOOKUP(B339,'COT.MERCADO'!A:I,2,0))</f>
        <v>CURVA PVC CURTA 90 GRAUS, DN 100 MM, PARA ESGOTO PREDIAL</v>
      </c>
      <c r="E339" s="517" t="s">
        <v>1141</v>
      </c>
      <c r="F339" s="514" t="str">
        <f>IF(C339="SINAPI",VLOOKUP(B339,'SINAPI-I'!A:G,3,0),VLOOKUP(B339,'COT.MERCADO'!A:I,7,0))</f>
        <v>UN</v>
      </c>
      <c r="G339" s="518">
        <v>0.3483</v>
      </c>
      <c r="H339" s="519">
        <f>IF(C339="SINAPI",VLOOKUP(B339,'SINAPI-I'!A:G,4,0),VLOOKUP(B339,'COT.MERCADO'!A:I,8,0))</f>
        <v>23.8</v>
      </c>
      <c r="I339" s="519">
        <f>IF(E339="Mão de Obra",H339*(1+'BDI-M.O.FIXA'!$K$6),H339*(1+'BDI-Mat.Equip.'!$K$6))</f>
        <v>28.11564248634512</v>
      </c>
      <c r="J339" s="519">
        <f t="shared" si="5"/>
        <v>8.2895400000000006</v>
      </c>
      <c r="K339" s="519">
        <f t="shared" si="6"/>
        <v>9.7926782779940051</v>
      </c>
      <c r="L339" s="520">
        <f t="shared" si="7"/>
        <v>1.781057034287478E-5</v>
      </c>
      <c r="M339" s="521">
        <f t="shared" si="9"/>
        <v>0.99937458754689923</v>
      </c>
      <c r="N339" s="522" t="str">
        <f t="shared" si="8"/>
        <v>C</v>
      </c>
    </row>
    <row r="340" spans="1:14">
      <c r="A340" s="514">
        <v>345</v>
      </c>
      <c r="B340" s="515">
        <v>4226</v>
      </c>
      <c r="C340" s="515" t="s">
        <v>2094</v>
      </c>
      <c r="D340" s="523" t="str">
        <f>IF(C340="SINAPI",VLOOKUP(B340,'SINAPI-I'!A:G,2,0),VLOOKUP(B340,'COT.MERCADO'!A:I,2,0))</f>
        <v>GAS DE COZINHA - GLP</v>
      </c>
      <c r="E340" s="517" t="s">
        <v>1141</v>
      </c>
      <c r="F340" s="514" t="str">
        <f>IF(C340="SINAPI",VLOOKUP(B340,'SINAPI-I'!A:G,3,0),VLOOKUP(B340,'COT.MERCADO'!A:I,7,0))</f>
        <v>KG</v>
      </c>
      <c r="G340" s="518">
        <v>1.1400999999999999</v>
      </c>
      <c r="H340" s="519">
        <f>IF(C340="SINAPI",VLOOKUP(B340,'SINAPI-I'!A:G,4,0),VLOOKUP(B340,'COT.MERCADO'!A:I,8,0))</f>
        <v>7.81</v>
      </c>
      <c r="I340" s="519">
        <f>IF(E340="Mão de Obra",H340*(1+'BDI-M.O.FIXA'!$K$6),H340*(1+'BDI-Mat.Equip.'!$K$6))</f>
        <v>9.2261835217796371</v>
      </c>
      <c r="J340" s="519">
        <f t="shared" si="5"/>
        <v>8.9041809999999995</v>
      </c>
      <c r="K340" s="519">
        <f t="shared" si="6"/>
        <v>10.518771833180963</v>
      </c>
      <c r="L340" s="520">
        <f t="shared" si="7"/>
        <v>1.9131163134044722E-5</v>
      </c>
      <c r="M340" s="521">
        <f t="shared" si="9"/>
        <v>0.99939371871003324</v>
      </c>
      <c r="N340" s="522" t="str">
        <f t="shared" si="8"/>
        <v>C</v>
      </c>
    </row>
    <row r="341" spans="1:14">
      <c r="A341" s="514">
        <v>346</v>
      </c>
      <c r="B341" s="515">
        <v>38778</v>
      </c>
      <c r="C341" s="515" t="s">
        <v>2094</v>
      </c>
      <c r="D341" s="523" t="str">
        <f>IF(C341="SINAPI",VLOOKUP(B341,'SINAPI-I'!A:G,2,0),VLOOKUP(B341,'COT.MERCADO'!A:I,2,0))</f>
        <v>LAMPADA FLUORESCENTE TUBULAR T8 DE 16/18 W, BIVOLT</v>
      </c>
      <c r="E341" s="517" t="s">
        <v>1141</v>
      </c>
      <c r="F341" s="514" t="str">
        <f>IF(C341="SINAPI",VLOOKUP(B341,'SINAPI-I'!A:G,3,0),VLOOKUP(B341,'COT.MERCADO'!A:I,7,0))</f>
        <v>UN</v>
      </c>
      <c r="G341" s="518">
        <v>1.0942000000000001</v>
      </c>
      <c r="H341" s="519">
        <f>IF(C341="SINAPI",VLOOKUP(B341,'SINAPI-I'!A:G,4,0),VLOOKUP(B341,'COT.MERCADO'!A:I,8,0))</f>
        <v>9.58</v>
      </c>
      <c r="I341" s="519">
        <f>IF(E341="Mão de Obra",H341*(1+'BDI-M.O.FIXA'!$K$6),H341*(1+'BDI-Mat.Equip.'!$K$6))</f>
        <v>11.317136765512027</v>
      </c>
      <c r="J341" s="519">
        <f t="shared" si="5"/>
        <v>10.482436</v>
      </c>
      <c r="K341" s="519">
        <f t="shared" si="6"/>
        <v>12.383211048823261</v>
      </c>
      <c r="L341" s="520">
        <f t="shared" si="7"/>
        <v>2.2522137988680065E-5</v>
      </c>
      <c r="M341" s="521">
        <f t="shared" si="9"/>
        <v>0.99941624084802194</v>
      </c>
      <c r="N341" s="522" t="str">
        <f t="shared" si="8"/>
        <v>C</v>
      </c>
    </row>
    <row r="342" spans="1:14">
      <c r="A342" s="514">
        <v>347</v>
      </c>
      <c r="B342" s="515">
        <v>4512</v>
      </c>
      <c r="C342" s="515" t="s">
        <v>2094</v>
      </c>
      <c r="D342" s="523" t="str">
        <f>IF(C342="SINAPI",VLOOKUP(B342,'SINAPI-I'!A:G,2,0),VLOOKUP(B342,'COT.MERCADO'!A:I,2,0))</f>
        <v>SARRAFO *2,5 X 5* CM EM PINUS, MISTA OU EQUIVALENTE DA REGIAO - BRUTA</v>
      </c>
      <c r="E342" s="517" t="s">
        <v>1141</v>
      </c>
      <c r="F342" s="514" t="str">
        <f>IF(C342="SINAPI",VLOOKUP(B342,'SINAPI-I'!A:G,3,0),VLOOKUP(B342,'COT.MERCADO'!A:I,7,0))</f>
        <v>M</v>
      </c>
      <c r="G342" s="518">
        <v>5.4707999999999997</v>
      </c>
      <c r="H342" s="519">
        <f>IF(C342="SINAPI",VLOOKUP(B342,'SINAPI-I'!A:G,4,0),VLOOKUP(B342,'COT.MERCADO'!A:I,8,0))</f>
        <v>1.64</v>
      </c>
      <c r="I342" s="519">
        <f>IF(E342="Mão de Obra",H342*(1+'BDI-M.O.FIXA'!$K$6),H342*(1+'BDI-Mat.Equip.'!$K$6))</f>
        <v>1.9373804066221005</v>
      </c>
      <c r="J342" s="519">
        <f t="shared" si="5"/>
        <v>8.9721119999999992</v>
      </c>
      <c r="K342" s="519">
        <f t="shared" si="6"/>
        <v>10.599020728548187</v>
      </c>
      <c r="L342" s="520">
        <f t="shared" si="7"/>
        <v>1.9277116932924008E-5</v>
      </c>
      <c r="M342" s="521">
        <f t="shared" si="9"/>
        <v>0.99943551796495489</v>
      </c>
      <c r="N342" s="522" t="str">
        <f t="shared" si="8"/>
        <v>C</v>
      </c>
    </row>
    <row r="343" spans="1:14" ht="24">
      <c r="A343" s="514">
        <v>348</v>
      </c>
      <c r="B343" s="515">
        <v>4351</v>
      </c>
      <c r="C343" s="515" t="s">
        <v>2094</v>
      </c>
      <c r="D343" s="523" t="str">
        <f>IF(C343="SINAPI",VLOOKUP(B343,'SINAPI-I'!A:G,2,0),VLOOKUP(B343,'COT.MERCADO'!A:I,2,0))</f>
        <v>PARAFUSO NIQUELADO 3 1/2" COM ACABAMENTO CROMADO PARA FIXAR PECA SANITARIA, INCLUI PORCA CEGA, ARRUELA E BUCHA DE NYLON TAMANHO S-8</v>
      </c>
      <c r="E343" s="517" t="s">
        <v>1141</v>
      </c>
      <c r="F343" s="514" t="str">
        <f>IF(C343="SINAPI",VLOOKUP(B343,'SINAPI-I'!A:G,3,0),VLOOKUP(B343,'COT.MERCADO'!A:I,7,0))</f>
        <v>UN</v>
      </c>
      <c r="G343" s="518">
        <v>0.54710000000000003</v>
      </c>
      <c r="H343" s="519">
        <f>IF(C343="SINAPI",VLOOKUP(B343,'SINAPI-I'!A:G,4,0),VLOOKUP(B343,'COT.MERCADO'!A:I,8,0))</f>
        <v>15.4</v>
      </c>
      <c r="I343" s="519">
        <f>IF(E343="Mão de Obra",H343*(1+'BDI-M.O.FIXA'!$K$6),H343*(1+'BDI-Mat.Equip.'!$K$6))</f>
        <v>18.19247454998802</v>
      </c>
      <c r="J343" s="519">
        <f t="shared" si="5"/>
        <v>8.4253400000000003</v>
      </c>
      <c r="K343" s="519">
        <f t="shared" si="6"/>
        <v>9.953102826298446</v>
      </c>
      <c r="L343" s="520">
        <f t="shared" si="7"/>
        <v>1.8102344729941181E-5</v>
      </c>
      <c r="M343" s="521">
        <f t="shared" si="9"/>
        <v>0.99945362030968488</v>
      </c>
      <c r="N343" s="522" t="str">
        <f t="shared" si="8"/>
        <v>C</v>
      </c>
    </row>
    <row r="344" spans="1:14">
      <c r="A344" s="514">
        <v>349</v>
      </c>
      <c r="B344" s="515">
        <v>4823</v>
      </c>
      <c r="C344" s="515" t="s">
        <v>2094</v>
      </c>
      <c r="D344" s="523" t="str">
        <f>IF(C344="SINAPI",VLOOKUP(B344,'SINAPI-I'!A:G,2,0),VLOOKUP(B344,'COT.MERCADO'!A:I,2,0))</f>
        <v>MASSA PLASTICA PARA MARMORE/GRANITO</v>
      </c>
      <c r="E344" s="517" t="s">
        <v>1141</v>
      </c>
      <c r="F344" s="514" t="str">
        <f>IF(C344="SINAPI",VLOOKUP(B344,'SINAPI-I'!A:G,3,0),VLOOKUP(B344,'COT.MERCADO'!A:I,7,0))</f>
        <v>KG</v>
      </c>
      <c r="G344" s="518">
        <v>0.22550000000000001</v>
      </c>
      <c r="H344" s="519">
        <f>IF(C344="SINAPI",VLOOKUP(B344,'SINAPI-I'!A:G,4,0),VLOOKUP(B344,'COT.MERCADO'!A:I,8,0))</f>
        <v>39.46</v>
      </c>
      <c r="I344" s="519">
        <f>IF(E344="Mão de Obra",H344*(1+'BDI-M.O.FIXA'!$K$6),H344*(1+'BDI-Mat.Equip.'!$K$6))</f>
        <v>46.615262710553715</v>
      </c>
      <c r="J344" s="519">
        <f t="shared" si="5"/>
        <v>8.8982299999999999</v>
      </c>
      <c r="K344" s="519">
        <f t="shared" si="6"/>
        <v>10.511741741229862</v>
      </c>
      <c r="L344" s="520">
        <f t="shared" si="7"/>
        <v>1.9118377056154944E-5</v>
      </c>
      <c r="M344" s="521">
        <f t="shared" si="9"/>
        <v>0.99947273868674102</v>
      </c>
      <c r="N344" s="522" t="str">
        <f t="shared" si="8"/>
        <v>C</v>
      </c>
    </row>
    <row r="345" spans="1:14">
      <c r="A345" s="514">
        <v>350</v>
      </c>
      <c r="B345" s="515">
        <v>425</v>
      </c>
      <c r="C345" s="515" t="s">
        <v>2094</v>
      </c>
      <c r="D345" s="523" t="str">
        <f>IF(C345="SINAPI",VLOOKUP(B345,'SINAPI-I'!A:G,2,0),VLOOKUP(B345,'COT.MERCADO'!A:I,2,0))</f>
        <v>GRAMPO METALICO TIPO OLHAL PARA HASTE DE ATERRAMENTO DE 5/8'', CONDUTOR DE *10* A 50 MM2</v>
      </c>
      <c r="E345" s="517" t="s">
        <v>1141</v>
      </c>
      <c r="F345" s="514" t="str">
        <f>IF(C345="SINAPI",VLOOKUP(B345,'SINAPI-I'!A:G,3,0),VLOOKUP(B345,'COT.MERCADO'!A:I,7,0))</f>
        <v>UN</v>
      </c>
      <c r="G345" s="518">
        <v>1.0942000000000001</v>
      </c>
      <c r="H345" s="519">
        <f>IF(C345="SINAPI",VLOOKUP(B345,'SINAPI-I'!A:G,4,0),VLOOKUP(B345,'COT.MERCADO'!A:I,8,0))</f>
        <v>7.28</v>
      </c>
      <c r="I345" s="519">
        <f>IF(E345="Mão de Obra",H345*(1+'BDI-M.O.FIXA'!$K$6),H345*(1+'BDI-Mat.Equip.'!$K$6))</f>
        <v>8.6000788781761539</v>
      </c>
      <c r="J345" s="519">
        <f t="shared" si="5"/>
        <v>7.9657760000000009</v>
      </c>
      <c r="K345" s="519">
        <f t="shared" si="6"/>
        <v>9.4102063085003476</v>
      </c>
      <c r="L345" s="520">
        <f t="shared" si="7"/>
        <v>1.7114944108308024E-5</v>
      </c>
      <c r="M345" s="521">
        <f t="shared" si="9"/>
        <v>0.9994898536308493</v>
      </c>
      <c r="N345" s="522" t="str">
        <f t="shared" si="8"/>
        <v>C</v>
      </c>
    </row>
    <row r="346" spans="1:14">
      <c r="A346" s="514">
        <v>351</v>
      </c>
      <c r="B346" s="515">
        <v>367</v>
      </c>
      <c r="C346" s="515" t="s">
        <v>2094</v>
      </c>
      <c r="D346" s="523" t="str">
        <f>IF(C346="SINAPI",VLOOKUP(B346,'SINAPI-I'!A:G,2,0),VLOOKUP(B346,'COT.MERCADO'!A:I,2,0))</f>
        <v>AREIA GROSSA - POSTO JAZIDA/FORNECEDOR (RETIRADO NA JAZIDA, SEM TRANSPORTE)</v>
      </c>
      <c r="E346" s="517" t="s">
        <v>1141</v>
      </c>
      <c r="F346" s="514" t="str">
        <f>IF(C346="SINAPI",VLOOKUP(B346,'SINAPI-I'!A:G,3,0),VLOOKUP(B346,'COT.MERCADO'!A:I,7,0))</f>
        <v>M3</v>
      </c>
      <c r="G346" s="518">
        <v>9.3700000000000006E-2</v>
      </c>
      <c r="H346" s="519">
        <f>IF(C346="SINAPI",VLOOKUP(B346,'SINAPI-I'!A:G,4,0),VLOOKUP(B346,'COT.MERCADO'!A:I,8,0))</f>
        <v>87.88</v>
      </c>
      <c r="I346" s="519">
        <f>IF(E346="Mão de Obra",H346*(1+'BDI-M.O.FIXA'!$K$6),H346*(1+'BDI-Mat.Equip.'!$K$6))</f>
        <v>103.815237886555</v>
      </c>
      <c r="J346" s="519">
        <f t="shared" si="5"/>
        <v>8.234356</v>
      </c>
      <c r="K346" s="519">
        <f t="shared" si="6"/>
        <v>9.727487789970203</v>
      </c>
      <c r="L346" s="520">
        <f t="shared" si="7"/>
        <v>1.7692004232595895E-5</v>
      </c>
      <c r="M346" s="521">
        <f t="shared" si="9"/>
        <v>0.99950754563508193</v>
      </c>
      <c r="N346" s="522" t="str">
        <f t="shared" si="8"/>
        <v>C</v>
      </c>
    </row>
    <row r="347" spans="1:14" ht="24">
      <c r="A347" s="514">
        <v>352</v>
      </c>
      <c r="B347" s="515">
        <v>20254</v>
      </c>
      <c r="C347" s="515" t="s">
        <v>2094</v>
      </c>
      <c r="D347" s="523" t="str">
        <f>IF(C347="SINAPI",VLOOKUP(B347,'SINAPI-I'!A:G,2,0),VLOOKUP(B347,'COT.MERCADO'!A:I,2,0))</f>
        <v>CAIXA DE PASSAGEM METALICA, DE SOBREPOR, COM TAMPA APARAFUSADA, DIMENSOES 15 X 15 X *10* CM</v>
      </c>
      <c r="E347" s="517" t="s">
        <v>1141</v>
      </c>
      <c r="F347" s="514" t="str">
        <f>IF(C347="SINAPI",VLOOKUP(B347,'SINAPI-I'!A:G,3,0),VLOOKUP(B347,'COT.MERCADO'!A:I,7,0))</f>
        <v>UN</v>
      </c>
      <c r="G347" s="518">
        <v>0.27350000000000002</v>
      </c>
      <c r="H347" s="519">
        <f>IF(C347="SINAPI",VLOOKUP(B347,'SINAPI-I'!A:G,4,0),VLOOKUP(B347,'COT.MERCADO'!A:I,8,0))</f>
        <v>30.87</v>
      </c>
      <c r="I347" s="519">
        <f>IF(E347="Mão de Obra",H347*(1+'BDI-M.O.FIXA'!$K$6),H347*(1+'BDI-Mat.Equip.'!$K$6))</f>
        <v>36.467642166112348</v>
      </c>
      <c r="J347" s="519">
        <f t="shared" si="5"/>
        <v>8.4429450000000017</v>
      </c>
      <c r="K347" s="519">
        <f t="shared" si="6"/>
        <v>9.9739001324317282</v>
      </c>
      <c r="L347" s="520">
        <f t="shared" si="7"/>
        <v>1.81401701208418E-5</v>
      </c>
      <c r="M347" s="521">
        <f t="shared" si="9"/>
        <v>0.99952568580520273</v>
      </c>
      <c r="N347" s="522" t="str">
        <f t="shared" si="8"/>
        <v>C</v>
      </c>
    </row>
    <row r="348" spans="1:14">
      <c r="A348" s="514">
        <v>353</v>
      </c>
      <c r="B348" s="515">
        <v>3855</v>
      </c>
      <c r="C348" s="515" t="s">
        <v>2094</v>
      </c>
      <c r="D348" s="523" t="str">
        <f>IF(C348="SINAPI",VLOOKUP(B348,'SINAPI-I'!A:G,2,0),VLOOKUP(B348,'COT.MERCADO'!A:I,2,0))</f>
        <v>LUVA SOLDAVEL COM BUCHA DE LATAO, PVC, 20 MM X 1/2"</v>
      </c>
      <c r="E348" s="517" t="s">
        <v>1141</v>
      </c>
      <c r="F348" s="514" t="str">
        <f>IF(C348="SINAPI",VLOOKUP(B348,'SINAPI-I'!A:G,3,0),VLOOKUP(B348,'COT.MERCADO'!A:I,7,0))</f>
        <v>UN</v>
      </c>
      <c r="G348" s="518">
        <v>1.3676999999999999</v>
      </c>
      <c r="H348" s="519">
        <f>IF(C348="SINAPI",VLOOKUP(B348,'SINAPI-I'!A:G,4,0),VLOOKUP(B348,'COT.MERCADO'!A:I,8,0))</f>
        <v>6.01</v>
      </c>
      <c r="I348" s="519">
        <f>IF(E348="Mão de Obra",H348*(1+'BDI-M.O.FIXA'!$K$6),H348*(1+'BDI-Mat.Equip.'!$K$6))</f>
        <v>7.0997903925602586</v>
      </c>
      <c r="J348" s="519">
        <f t="shared" si="5"/>
        <v>8.2198769999999985</v>
      </c>
      <c r="K348" s="519">
        <f t="shared" si="6"/>
        <v>9.7103833199046647</v>
      </c>
      <c r="L348" s="520">
        <f t="shared" si="7"/>
        <v>1.7660895238852637E-5</v>
      </c>
      <c r="M348" s="521">
        <f t="shared" si="9"/>
        <v>0.99954334670044154</v>
      </c>
      <c r="N348" s="522" t="str">
        <f t="shared" si="8"/>
        <v>C</v>
      </c>
    </row>
    <row r="349" spans="1:14">
      <c r="A349" s="514">
        <v>354</v>
      </c>
      <c r="B349" s="515">
        <v>3873</v>
      </c>
      <c r="C349" s="515" t="s">
        <v>2094</v>
      </c>
      <c r="D349" s="523" t="str">
        <f>IF(C349="SINAPI",VLOOKUP(B349,'SINAPI-I'!A:G,2,0),VLOOKUP(B349,'COT.MERCADO'!A:I,2,0))</f>
        <v>LUVA DE CORRER PARA TUBO SOLDAVEL, PVC, 25 MM, PARA AGUA FRIA PREDIAL</v>
      </c>
      <c r="E349" s="517" t="s">
        <v>1141</v>
      </c>
      <c r="F349" s="514" t="str">
        <f>IF(C349="SINAPI",VLOOKUP(B349,'SINAPI-I'!A:G,3,0),VLOOKUP(B349,'COT.MERCADO'!A:I,7,0))</f>
        <v>UN</v>
      </c>
      <c r="G349" s="518">
        <v>0.54710000000000003</v>
      </c>
      <c r="H349" s="519">
        <f>IF(C349="SINAPI",VLOOKUP(B349,'SINAPI-I'!A:G,4,0),VLOOKUP(B349,'COT.MERCADO'!A:I,8,0))</f>
        <v>14.35</v>
      </c>
      <c r="I349" s="519">
        <f>IF(E349="Mão de Obra",H349*(1+'BDI-M.O.FIXA'!$K$6),H349*(1+'BDI-Mat.Equip.'!$K$6))</f>
        <v>16.952078557943381</v>
      </c>
      <c r="J349" s="519">
        <f t="shared" si="5"/>
        <v>7.8508849999999999</v>
      </c>
      <c r="K349" s="519">
        <f t="shared" si="6"/>
        <v>9.2744821790508247</v>
      </c>
      <c r="L349" s="520">
        <f t="shared" si="7"/>
        <v>1.6868093952899736E-5</v>
      </c>
      <c r="M349" s="521">
        <f t="shared" si="9"/>
        <v>0.99956021479439439</v>
      </c>
      <c r="N349" s="522" t="str">
        <f t="shared" si="8"/>
        <v>C</v>
      </c>
    </row>
    <row r="350" spans="1:14">
      <c r="A350" s="514">
        <v>355</v>
      </c>
      <c r="B350" s="515">
        <v>20083</v>
      </c>
      <c r="C350" s="515" t="s">
        <v>2094</v>
      </c>
      <c r="D350" s="523" t="str">
        <f>IF(C350="SINAPI",VLOOKUP(B350,'SINAPI-I'!A:G,2,0),VLOOKUP(B350,'COT.MERCADO'!A:I,2,0))</f>
        <v>SOLUCAO PREPARADORA / LIMPADORA PARA PVC, FRASCO COM 1000 CM3</v>
      </c>
      <c r="E350" s="517" t="s">
        <v>1141</v>
      </c>
      <c r="F350" s="514" t="str">
        <f>IF(C350="SINAPI",VLOOKUP(B350,'SINAPI-I'!A:G,3,0),VLOOKUP(B350,'COT.MERCADO'!A:I,7,0))</f>
        <v>UN</v>
      </c>
      <c r="G350" s="518">
        <v>8.0600000000000005E-2</v>
      </c>
      <c r="H350" s="519">
        <f>IF(C350="SINAPI",VLOOKUP(B350,'SINAPI-I'!A:G,4,0),VLOOKUP(B350,'COT.MERCADO'!A:I,8,0))</f>
        <v>85.25</v>
      </c>
      <c r="I350" s="519">
        <f>IF(E350="Mão de Obra",H350*(1+'BDI-M.O.FIXA'!$K$6),H350*(1+'BDI-Mat.Equip.'!$K$6))</f>
        <v>100.70834125886225</v>
      </c>
      <c r="J350" s="519">
        <f t="shared" si="5"/>
        <v>6.8711500000000001</v>
      </c>
      <c r="K350" s="519">
        <f t="shared" si="6"/>
        <v>8.1170923054642969</v>
      </c>
      <c r="L350" s="520">
        <f t="shared" si="7"/>
        <v>1.4763074960907848E-5</v>
      </c>
      <c r="M350" s="521">
        <f t="shared" si="9"/>
        <v>0.99957497786935534</v>
      </c>
      <c r="N350" s="522" t="str">
        <f t="shared" si="8"/>
        <v>C</v>
      </c>
    </row>
    <row r="351" spans="1:14">
      <c r="A351" s="514">
        <v>356</v>
      </c>
      <c r="B351" s="515">
        <v>43833</v>
      </c>
      <c r="C351" s="515" t="s">
        <v>2094</v>
      </c>
      <c r="D351" s="523" t="str">
        <f>IF(C351="SINAPI",VLOOKUP(B351,'SINAPI-I'!A:G,2,0),VLOOKUP(B351,'COT.MERCADO'!A:I,2,0))</f>
        <v>CABO COAXIAL RG6 95% DE MALHA</v>
      </c>
      <c r="E351" s="517" t="s">
        <v>1141</v>
      </c>
      <c r="F351" s="514" t="str">
        <f>IF(C351="SINAPI",VLOOKUP(B351,'SINAPI-I'!A:G,3,0),VLOOKUP(B351,'COT.MERCADO'!A:I,7,0))</f>
        <v>M</v>
      </c>
      <c r="G351" s="518">
        <v>2.8721999999999999</v>
      </c>
      <c r="H351" s="519">
        <f>IF(C351="SINAPI",VLOOKUP(B351,'SINAPI-I'!A:G,4,0),VLOOKUP(B351,'COT.MERCADO'!A:I,8,0))</f>
        <v>2.37</v>
      </c>
      <c r="I351" s="519">
        <f>IF(E351="Mão de Obra",H351*(1+'BDI-M.O.FIXA'!$K$6),H351*(1+'BDI-Mat.Equip.'!$K$6))</f>
        <v>2.7997509534721821</v>
      </c>
      <c r="J351" s="519">
        <f t="shared" si="5"/>
        <v>6.8071140000000003</v>
      </c>
      <c r="K351" s="519">
        <f t="shared" si="6"/>
        <v>8.0414446885628017</v>
      </c>
      <c r="L351" s="520">
        <f t="shared" si="7"/>
        <v>1.4625489801480868E-5</v>
      </c>
      <c r="M351" s="521">
        <f t="shared" si="9"/>
        <v>0.99958960335915681</v>
      </c>
      <c r="N351" s="522" t="str">
        <f t="shared" si="8"/>
        <v>C</v>
      </c>
    </row>
    <row r="352" spans="1:14" ht="24">
      <c r="A352" s="514">
        <v>357</v>
      </c>
      <c r="B352" s="515">
        <v>11029</v>
      </c>
      <c r="C352" s="515" t="s">
        <v>2094</v>
      </c>
      <c r="D352" s="523" t="str">
        <f>IF(C352="SINAPI",VLOOKUP(B352,'SINAPI-I'!A:G,2,0),VLOOKUP(B352,'COT.MERCADO'!A:I,2,0))</f>
        <v>HASTE RETA PARA GANCHO DE FERRO GALVANIZADO, COM ROSCA 1/4 " X 30 CM PARA FIXACAO DE TELHA METALICA, INCLUI PORCA E ARRUELAS DE VEDACAO</v>
      </c>
      <c r="E352" s="517" t="s">
        <v>1141</v>
      </c>
      <c r="F352" s="514" t="str">
        <f>IF(C352="SINAPI",VLOOKUP(B352,'SINAPI-I'!A:G,3,0),VLOOKUP(B352,'COT.MERCADO'!A:I,7,0))</f>
        <v>CJ</v>
      </c>
      <c r="G352" s="518">
        <v>4.5407999999999999</v>
      </c>
      <c r="H352" s="519">
        <f>IF(C352="SINAPI",VLOOKUP(B352,'SINAPI-I'!A:G,4,0),VLOOKUP(B352,'COT.MERCADO'!A:I,8,0))</f>
        <v>1.48</v>
      </c>
      <c r="I352" s="519">
        <f>IF(E352="Mão de Obra",H352*(1+'BDI-M.O.FIXA'!$K$6),H352*(1+'BDI-Mat.Equip.'!$K$6))</f>
        <v>1.7483676840248226</v>
      </c>
      <c r="J352" s="519">
        <f t="shared" si="5"/>
        <v>6.7203840000000001</v>
      </c>
      <c r="K352" s="519">
        <f t="shared" si="6"/>
        <v>7.9389879796199141</v>
      </c>
      <c r="L352" s="520">
        <f t="shared" si="7"/>
        <v>1.4439145231596709E-5</v>
      </c>
      <c r="M352" s="521">
        <f t="shared" si="9"/>
        <v>0.99960404250438839</v>
      </c>
      <c r="N352" s="522" t="str">
        <f t="shared" si="8"/>
        <v>C</v>
      </c>
    </row>
    <row r="353" spans="1:14">
      <c r="A353" s="514">
        <v>358</v>
      </c>
      <c r="B353" s="515">
        <v>3670</v>
      </c>
      <c r="C353" s="515" t="s">
        <v>2094</v>
      </c>
      <c r="D353" s="523" t="str">
        <f>IF(C353="SINAPI",VLOOKUP(B353,'SINAPI-I'!A:G,2,0),VLOOKUP(B353,'COT.MERCADO'!A:I,2,0))</f>
        <v>JUNCAO SIMPLES, PVC, 45 GRAUS, DN 100 X 100 MM, SERIE NORMAL PARA ESGOTO PREDIAL</v>
      </c>
      <c r="E353" s="517" t="s">
        <v>1141</v>
      </c>
      <c r="F353" s="514" t="str">
        <f>IF(C353="SINAPI",VLOOKUP(B353,'SINAPI-I'!A:G,3,0),VLOOKUP(B353,'COT.MERCADO'!A:I,7,0))</f>
        <v>UN</v>
      </c>
      <c r="G353" s="518">
        <v>0.2306</v>
      </c>
      <c r="H353" s="519">
        <f>IF(C353="SINAPI",VLOOKUP(B353,'SINAPI-I'!A:G,4,0),VLOOKUP(B353,'COT.MERCADO'!A:I,8,0))</f>
        <v>24.51</v>
      </c>
      <c r="I353" s="519">
        <f>IF(E353="Mão de Obra",H353*(1+'BDI-M.O.FIXA'!$K$6),H353*(1+'BDI-Mat.Equip.'!$K$6))</f>
        <v>28.954386442870543</v>
      </c>
      <c r="J353" s="519">
        <f t="shared" si="5"/>
        <v>5.6520060000000001</v>
      </c>
      <c r="K353" s="519">
        <f t="shared" si="6"/>
        <v>6.676881513725947</v>
      </c>
      <c r="L353" s="520">
        <f t="shared" si="7"/>
        <v>1.2143671475299029E-5</v>
      </c>
      <c r="M353" s="521">
        <f t="shared" si="9"/>
        <v>0.99961618617586367</v>
      </c>
      <c r="N353" s="522" t="str">
        <f t="shared" si="8"/>
        <v>C</v>
      </c>
    </row>
    <row r="354" spans="1:14">
      <c r="A354" s="514">
        <v>359</v>
      </c>
      <c r="B354" s="515">
        <v>38117</v>
      </c>
      <c r="C354" s="515" t="s">
        <v>2094</v>
      </c>
      <c r="D354" s="523" t="str">
        <f>IF(C354="SINAPI",VLOOKUP(B354,'SINAPI-I'!A:G,2,0),VLOOKUP(B354,'COT.MERCADO'!A:I,2,0))</f>
        <v>PULSADOR MINUTERIA 10A, 250V (APENAS MODULO)</v>
      </c>
      <c r="E354" s="517" t="s">
        <v>1141</v>
      </c>
      <c r="F354" s="514" t="str">
        <f>IF(C354="SINAPI",VLOOKUP(B354,'SINAPI-I'!A:G,3,0),VLOOKUP(B354,'COT.MERCADO'!A:I,7,0))</f>
        <v>UN</v>
      </c>
      <c r="G354" s="518">
        <v>0.54710000000000003</v>
      </c>
      <c r="H354" s="519">
        <f>IF(C354="SINAPI",VLOOKUP(B354,'SINAPI-I'!A:G,4,0),VLOOKUP(B354,'COT.MERCADO'!A:I,8,0))</f>
        <v>11.43</v>
      </c>
      <c r="I354" s="519">
        <f>IF(E354="Mão de Obra",H354*(1+'BDI-M.O.FIXA'!$K$6),H354*(1+'BDI-Mat.Equip.'!$K$6))</f>
        <v>13.502596370543055</v>
      </c>
      <c r="J354" s="519">
        <f t="shared" si="5"/>
        <v>6.2533530000000006</v>
      </c>
      <c r="K354" s="519">
        <f t="shared" si="6"/>
        <v>7.3872704743241053</v>
      </c>
      <c r="L354" s="520">
        <f t="shared" si="7"/>
        <v>1.3435701315794003E-5</v>
      </c>
      <c r="M354" s="521">
        <f t="shared" si="9"/>
        <v>0.99962962187717952</v>
      </c>
      <c r="N354" s="522" t="str">
        <f t="shared" si="8"/>
        <v>C</v>
      </c>
    </row>
    <row r="355" spans="1:14">
      <c r="A355" s="514">
        <v>360</v>
      </c>
      <c r="B355" s="515">
        <v>37329</v>
      </c>
      <c r="C355" s="515" t="s">
        <v>2094</v>
      </c>
      <c r="D355" s="523" t="str">
        <f>IF(C355="SINAPI",VLOOKUP(B355,'SINAPI-I'!A:G,2,0),VLOOKUP(B355,'COT.MERCADO'!A:I,2,0))</f>
        <v>REJUNTE EPOXI, QUALQUER COR</v>
      </c>
      <c r="E355" s="517" t="s">
        <v>1141</v>
      </c>
      <c r="F355" s="514" t="str">
        <f>IF(C355="SINAPI",VLOOKUP(B355,'SINAPI-I'!A:G,3,0),VLOOKUP(B355,'COT.MERCADO'!A:I,7,0))</f>
        <v>KG</v>
      </c>
      <c r="G355" s="518">
        <v>7.2300000000000003E-2</v>
      </c>
      <c r="H355" s="519">
        <f>IF(C355="SINAPI",VLOOKUP(B355,'SINAPI-I'!A:G,4,0),VLOOKUP(B355,'COT.MERCADO'!A:I,8,0))</f>
        <v>90.28</v>
      </c>
      <c r="I355" s="519">
        <f>IF(E355="Mão de Obra",H355*(1+'BDI-M.O.FIXA'!$K$6),H355*(1+'BDI-Mat.Equip.'!$K$6))</f>
        <v>106.65042872551417</v>
      </c>
      <c r="J355" s="519">
        <f t="shared" si="5"/>
        <v>6.5272440000000005</v>
      </c>
      <c r="K355" s="519">
        <f t="shared" si="6"/>
        <v>7.7108259968546751</v>
      </c>
      <c r="L355" s="520">
        <f t="shared" si="7"/>
        <v>1.4024172439858828E-5</v>
      </c>
      <c r="M355" s="521">
        <f t="shared" si="9"/>
        <v>0.99964364604961942</v>
      </c>
      <c r="N355" s="522" t="str">
        <f t="shared" si="8"/>
        <v>C</v>
      </c>
    </row>
    <row r="356" spans="1:14" ht="24">
      <c r="A356" s="514">
        <v>361</v>
      </c>
      <c r="B356" s="515">
        <v>39435</v>
      </c>
      <c r="C356" s="515" t="s">
        <v>2094</v>
      </c>
      <c r="D356" s="523" t="str">
        <f>IF(C356="SINAPI",VLOOKUP(B356,'SINAPI-I'!A:G,2,0),VLOOKUP(B356,'COT.MERCADO'!A:I,2,0))</f>
        <v>PARAFUSO DRY WALL, EM ACO FOSFATIZADO, CABECA TROMBETA E PONTA AGULHA (TA), COMPRIMENTO 25 MM</v>
      </c>
      <c r="E356" s="517" t="s">
        <v>1141</v>
      </c>
      <c r="F356" s="514" t="str">
        <f>IF(C356="SINAPI",VLOOKUP(B356,'SINAPI-I'!A:G,3,0),VLOOKUP(B356,'COT.MERCADO'!A:I,7,0))</f>
        <v>UN</v>
      </c>
      <c r="G356" s="518">
        <v>71.147800000000004</v>
      </c>
      <c r="H356" s="519">
        <f>IF(C356="SINAPI",VLOOKUP(B356,'SINAPI-I'!A:G,4,0),VLOOKUP(B356,'COT.MERCADO'!A:I,8,0))</f>
        <v>0.09</v>
      </c>
      <c r="I356" s="519">
        <f>IF(E356="Mão de Obra",H356*(1+'BDI-M.O.FIXA'!$K$6),H356*(1+'BDI-Mat.Equip.'!$K$6))</f>
        <v>0.10631965646096893</v>
      </c>
      <c r="J356" s="519">
        <f t="shared" si="5"/>
        <v>6.403302</v>
      </c>
      <c r="K356" s="519">
        <f t="shared" si="6"/>
        <v>7.5644096539537253</v>
      </c>
      <c r="L356" s="520">
        <f t="shared" si="7"/>
        <v>1.3757875671951731E-5</v>
      </c>
      <c r="M356" s="521">
        <f t="shared" si="9"/>
        <v>0.99965740392529134</v>
      </c>
      <c r="N356" s="522" t="str">
        <f t="shared" si="8"/>
        <v>C</v>
      </c>
    </row>
    <row r="357" spans="1:14">
      <c r="A357" s="514">
        <v>362</v>
      </c>
      <c r="B357" s="515">
        <v>4509</v>
      </c>
      <c r="C357" s="515" t="s">
        <v>2094</v>
      </c>
      <c r="D357" s="523" t="str">
        <f>IF(C357="SINAPI",VLOOKUP(B357,'SINAPI-I'!A:G,2,0),VLOOKUP(B357,'COT.MERCADO'!A:I,2,0))</f>
        <v>SARRAFO *2,5 X 10* CM EM PINUS, MISTA OU EQUIVALENTE DA REGIAO - BRUTA</v>
      </c>
      <c r="E357" s="517" t="s">
        <v>1141</v>
      </c>
      <c r="F357" s="514" t="str">
        <f>IF(C357="SINAPI",VLOOKUP(B357,'SINAPI-I'!A:G,3,0),VLOOKUP(B357,'COT.MERCADO'!A:I,7,0))</f>
        <v>M</v>
      </c>
      <c r="G357" s="518">
        <v>1.7096</v>
      </c>
      <c r="H357" s="519">
        <f>IF(C357="SINAPI",VLOOKUP(B357,'SINAPI-I'!A:G,4,0),VLOOKUP(B357,'COT.MERCADO'!A:I,8,0))</f>
        <v>3.44</v>
      </c>
      <c r="I357" s="519">
        <f>IF(E357="Mão de Obra",H357*(1+'BDI-M.O.FIXA'!$K$6),H357*(1+'BDI-Mat.Equip.'!$K$6))</f>
        <v>4.063773535841479</v>
      </c>
      <c r="J357" s="519">
        <f t="shared" si="5"/>
        <v>5.881024</v>
      </c>
      <c r="K357" s="519">
        <f t="shared" si="6"/>
        <v>6.9474272368745922</v>
      </c>
      <c r="L357" s="520">
        <f t="shared" si="7"/>
        <v>1.2635730286618413E-5</v>
      </c>
      <c r="M357" s="521">
        <f t="shared" si="9"/>
        <v>0.99967003965557799</v>
      </c>
      <c r="N357" s="522" t="str">
        <f t="shared" si="8"/>
        <v>C</v>
      </c>
    </row>
    <row r="358" spans="1:14">
      <c r="A358" s="514">
        <v>363</v>
      </c>
      <c r="B358" s="515">
        <v>3899</v>
      </c>
      <c r="C358" s="515" t="s">
        <v>2094</v>
      </c>
      <c r="D358" s="523" t="str">
        <f>IF(C358="SINAPI",VLOOKUP(B358,'SINAPI-I'!A:G,2,0),VLOOKUP(B358,'COT.MERCADO'!A:I,2,0))</f>
        <v>LUVA SIMPLES, PVC, SOLDAVEL, DN 100 MM, SERIE NORMAL, PARA ESGOTO PREDIAL</v>
      </c>
      <c r="E358" s="517" t="s">
        <v>1141</v>
      </c>
      <c r="F358" s="514" t="str">
        <f>IF(C358="SINAPI",VLOOKUP(B358,'SINAPI-I'!A:G,3,0),VLOOKUP(B358,'COT.MERCADO'!A:I,7,0))</f>
        <v>UN</v>
      </c>
      <c r="G358" s="518">
        <v>0.76170000000000004</v>
      </c>
      <c r="H358" s="519">
        <f>IF(C358="SINAPI",VLOOKUP(B358,'SINAPI-I'!A:G,4,0),VLOOKUP(B358,'COT.MERCADO'!A:I,8,0))</f>
        <v>6.69</v>
      </c>
      <c r="I358" s="519">
        <f>IF(E358="Mão de Obra",H358*(1+'BDI-M.O.FIXA'!$K$6),H358*(1+'BDI-Mat.Equip.'!$K$6))</f>
        <v>7.9030944635986913</v>
      </c>
      <c r="J358" s="519">
        <f t="shared" si="5"/>
        <v>5.0957730000000003</v>
      </c>
      <c r="K358" s="519">
        <f t="shared" si="6"/>
        <v>6.0197870529231237</v>
      </c>
      <c r="L358" s="520">
        <f t="shared" si="7"/>
        <v>1.0948571750401356E-5</v>
      </c>
      <c r="M358" s="521">
        <f t="shared" si="9"/>
        <v>0.99968098822732843</v>
      </c>
      <c r="N358" s="522" t="str">
        <f t="shared" si="8"/>
        <v>C</v>
      </c>
    </row>
    <row r="359" spans="1:14">
      <c r="A359" s="514">
        <v>364</v>
      </c>
      <c r="B359" s="515">
        <v>299</v>
      </c>
      <c r="C359" s="515" t="s">
        <v>2094</v>
      </c>
      <c r="D359" s="523" t="str">
        <f>IF(C359="SINAPI",VLOOKUP(B359,'SINAPI-I'!A:G,2,0),VLOOKUP(B359,'COT.MERCADO'!A:I,2,0))</f>
        <v>ANEL BORRACHA, DN 100 MM, PARA TUBO SERIE REFORCADA ESGOTO PREDIAL</v>
      </c>
      <c r="E359" s="517" t="s">
        <v>1141</v>
      </c>
      <c r="F359" s="514" t="str">
        <f>IF(C359="SINAPI",VLOOKUP(B359,'SINAPI-I'!A:G,3,0),VLOOKUP(B359,'COT.MERCADO'!A:I,7,0))</f>
        <v>UN</v>
      </c>
      <c r="G359" s="518">
        <v>1.9148000000000001</v>
      </c>
      <c r="H359" s="519">
        <f>IF(C359="SINAPI",VLOOKUP(B359,'SINAPI-I'!A:G,4,0),VLOOKUP(B359,'COT.MERCADO'!A:I,8,0))</f>
        <v>2.99</v>
      </c>
      <c r="I359" s="519">
        <f>IF(E359="Mão de Obra",H359*(1+'BDI-M.O.FIXA'!$K$6),H359*(1+'BDI-Mat.Equip.'!$K$6))</f>
        <v>3.5321752535366349</v>
      </c>
      <c r="J359" s="519">
        <f t="shared" si="5"/>
        <v>5.7252520000000002</v>
      </c>
      <c r="K359" s="519">
        <f t="shared" si="6"/>
        <v>6.7634091754719483</v>
      </c>
      <c r="L359" s="520">
        <f t="shared" si="7"/>
        <v>1.2301044868193472E-5</v>
      </c>
      <c r="M359" s="521">
        <f t="shared" si="9"/>
        <v>0.99969328927219658</v>
      </c>
      <c r="N359" s="522" t="str">
        <f t="shared" si="8"/>
        <v>C</v>
      </c>
    </row>
    <row r="360" spans="1:14">
      <c r="A360" s="514">
        <v>365</v>
      </c>
      <c r="B360" s="515">
        <v>9868</v>
      </c>
      <c r="C360" s="515" t="s">
        <v>2094</v>
      </c>
      <c r="D360" s="523" t="str">
        <f>IF(C360="SINAPI",VLOOKUP(B360,'SINAPI-I'!A:G,2,0),VLOOKUP(B360,'COT.MERCADO'!A:I,2,0))</f>
        <v>TUBO PVC, SOLDAVEL, DE 25 MM, AGUA FRIA (NBR-5648)</v>
      </c>
      <c r="E360" s="517" t="s">
        <v>1141</v>
      </c>
      <c r="F360" s="514" t="str">
        <f>IF(C360="SINAPI",VLOOKUP(B360,'SINAPI-I'!A:G,3,0),VLOOKUP(B360,'COT.MERCADO'!A:I,7,0))</f>
        <v>M</v>
      </c>
      <c r="G360" s="518">
        <v>1.1480999999999999</v>
      </c>
      <c r="H360" s="519">
        <f>IF(C360="SINAPI",VLOOKUP(B360,'SINAPI-I'!A:G,4,0),VLOOKUP(B360,'COT.MERCADO'!A:I,8,0))</f>
        <v>4.83</v>
      </c>
      <c r="I360" s="519">
        <f>IF(E360="Mão de Obra",H360*(1+'BDI-M.O.FIXA'!$K$6),H360*(1+'BDI-Mat.Equip.'!$K$6))</f>
        <v>5.7058215634053333</v>
      </c>
      <c r="J360" s="519">
        <f t="shared" si="5"/>
        <v>5.5453229999999998</v>
      </c>
      <c r="K360" s="519">
        <f t="shared" si="6"/>
        <v>6.5508537369456628</v>
      </c>
      <c r="L360" s="520">
        <f t="shared" si="7"/>
        <v>1.1914456696687801E-5</v>
      </c>
      <c r="M360" s="521">
        <f t="shared" si="9"/>
        <v>0.99970520372889327</v>
      </c>
      <c r="N360" s="522" t="str">
        <f t="shared" si="8"/>
        <v>C</v>
      </c>
    </row>
    <row r="361" spans="1:14">
      <c r="A361" s="514">
        <v>366</v>
      </c>
      <c r="B361" s="515">
        <v>2580</v>
      </c>
      <c r="C361" s="515" t="s">
        <v>2094</v>
      </c>
      <c r="D361" s="523" t="str">
        <f>IF(C361="SINAPI",VLOOKUP(B361,'SINAPI-I'!A:G,2,0),VLOOKUP(B361,'COT.MERCADO'!A:I,2,0))</f>
        <v>CONDULETE DE ALUMINIO TIPO X, PARA ELETRODUTO ROSCAVEL DE 3/4", COM TAMPA CEGA</v>
      </c>
      <c r="E361" s="517" t="s">
        <v>1141</v>
      </c>
      <c r="F361" s="514" t="str">
        <f>IF(C361="SINAPI",VLOOKUP(B361,'SINAPI-I'!A:G,3,0),VLOOKUP(B361,'COT.MERCADO'!A:I,7,0))</f>
        <v>UN</v>
      </c>
      <c r="G361" s="518">
        <v>0.27350000000000002</v>
      </c>
      <c r="H361" s="519">
        <f>IF(C361="SINAPI",VLOOKUP(B361,'SINAPI-I'!A:G,4,0),VLOOKUP(B361,'COT.MERCADO'!A:I,8,0))</f>
        <v>19.22</v>
      </c>
      <c r="I361" s="519">
        <f>IF(E361="Mão de Obra",H361*(1+'BDI-M.O.FIXA'!$K$6),H361*(1+'BDI-Mat.Equip.'!$K$6))</f>
        <v>22.705153301998031</v>
      </c>
      <c r="J361" s="519">
        <f t="shared" si="5"/>
        <v>5.2566699999999997</v>
      </c>
      <c r="K361" s="519">
        <f t="shared" si="6"/>
        <v>6.2098594280964621</v>
      </c>
      <c r="L361" s="520">
        <f t="shared" si="7"/>
        <v>1.1294268536526704E-5</v>
      </c>
      <c r="M361" s="521">
        <f t="shared" si="9"/>
        <v>0.99971649799742979</v>
      </c>
      <c r="N361" s="522" t="str">
        <f t="shared" si="8"/>
        <v>C</v>
      </c>
    </row>
    <row r="362" spans="1:14">
      <c r="A362" s="514">
        <v>367</v>
      </c>
      <c r="B362" s="515">
        <v>11621</v>
      </c>
      <c r="C362" s="515" t="s">
        <v>2094</v>
      </c>
      <c r="D362" s="523" t="str">
        <f>IF(C362="SINAPI",VLOOKUP(B362,'SINAPI-I'!A:G,2,0),VLOOKUP(B362,'COT.MERCADO'!A:I,2,0))</f>
        <v>MANTA ASFALTICA ELASTOMERICA EM POLIESTER ALUMINIZADA 3 MM, TIPO III, CLASSE B (NBR 9952)</v>
      </c>
      <c r="E362" s="517" t="s">
        <v>1141</v>
      </c>
      <c r="F362" s="514" t="str">
        <f>IF(C362="SINAPI",VLOOKUP(B362,'SINAPI-I'!A:G,3,0),VLOOKUP(B362,'COT.MERCADO'!A:I,7,0))</f>
        <v>M2</v>
      </c>
      <c r="G362" s="518">
        <v>9.2499999999999999E-2</v>
      </c>
      <c r="H362" s="519">
        <f>IF(C362="SINAPI",VLOOKUP(B362,'SINAPI-I'!A:G,4,0),VLOOKUP(B362,'COT.MERCADO'!A:I,8,0))</f>
        <v>54.31</v>
      </c>
      <c r="I362" s="519">
        <f>IF(E362="Mão de Obra",H362*(1+'BDI-M.O.FIXA'!$K$6),H362*(1+'BDI-Mat.Equip.'!$K$6))</f>
        <v>64.158006026613592</v>
      </c>
      <c r="J362" s="519">
        <f t="shared" si="5"/>
        <v>5.0236749999999999</v>
      </c>
      <c r="K362" s="519">
        <f t="shared" si="6"/>
        <v>5.9346155574617567</v>
      </c>
      <c r="L362" s="520">
        <f t="shared" si="7"/>
        <v>1.0793664903871802E-5</v>
      </c>
      <c r="M362" s="521">
        <f t="shared" si="9"/>
        <v>0.99972729166233365</v>
      </c>
      <c r="N362" s="522" t="str">
        <f t="shared" si="8"/>
        <v>C</v>
      </c>
    </row>
    <row r="363" spans="1:14" ht="24">
      <c r="A363" s="514">
        <v>368</v>
      </c>
      <c r="B363" s="515">
        <v>1574</v>
      </c>
      <c r="C363" s="515" t="s">
        <v>2094</v>
      </c>
      <c r="D363" s="523" t="str">
        <f>IF(C363="SINAPI",VLOOKUP(B363,'SINAPI-I'!A:G,2,0),VLOOKUP(B363,'COT.MERCADO'!A:I,2,0))</f>
        <v>TERMINAL A COMPRESSAO EM COBRE ESTANHADO PARA CABO 10 MM2, 1 FURO E 1 COMPRESSAO, PARA PARAFUSO DE FIXACAO M6</v>
      </c>
      <c r="E363" s="517" t="s">
        <v>1141</v>
      </c>
      <c r="F363" s="514" t="str">
        <f>IF(C363="SINAPI",VLOOKUP(B363,'SINAPI-I'!A:G,3,0),VLOOKUP(B363,'COT.MERCADO'!A:I,7,0))</f>
        <v>UN</v>
      </c>
      <c r="G363" s="518">
        <v>3.2825000000000002</v>
      </c>
      <c r="H363" s="519">
        <f>IF(C363="SINAPI",VLOOKUP(B363,'SINAPI-I'!A:G,4,0),VLOOKUP(B363,'COT.MERCADO'!A:I,8,0))</f>
        <v>1.45</v>
      </c>
      <c r="I363" s="519">
        <f>IF(E363="Mão de Obra",H363*(1+'BDI-M.O.FIXA'!$K$6),H363*(1+'BDI-Mat.Equip.'!$K$6))</f>
        <v>1.7129277985378328</v>
      </c>
      <c r="J363" s="519">
        <f t="shared" si="5"/>
        <v>4.7596249999999998</v>
      </c>
      <c r="K363" s="519">
        <f t="shared" si="6"/>
        <v>5.6226854987004362</v>
      </c>
      <c r="L363" s="520">
        <f t="shared" si="7"/>
        <v>1.022633775435131E-5</v>
      </c>
      <c r="M363" s="521">
        <f t="shared" si="9"/>
        <v>0.99973751800008803</v>
      </c>
      <c r="N363" s="522" t="str">
        <f t="shared" si="8"/>
        <v>C</v>
      </c>
    </row>
    <row r="364" spans="1:14" ht="24">
      <c r="A364" s="514">
        <v>369</v>
      </c>
      <c r="B364" s="515">
        <v>7170</v>
      </c>
      <c r="C364" s="515" t="s">
        <v>2094</v>
      </c>
      <c r="D364" s="523" t="str">
        <f>IF(C364="SINAPI",VLOOKUP(B364,'SINAPI-I'!A:G,2,0),VLOOKUP(B364,'COT.MERCADO'!A:I,2,0))</f>
        <v>TELA FACHADEIRA EM POLIETILENO, ROLO DE 3 X 100 M (L X C), COR BRANCA, SEM LOGOMARCA - PARA PROTECAO DE OBRAS</v>
      </c>
      <c r="E364" s="517" t="s">
        <v>1141</v>
      </c>
      <c r="F364" s="514" t="str">
        <f>IF(C364="SINAPI",VLOOKUP(B364,'SINAPI-I'!A:G,3,0),VLOOKUP(B364,'COT.MERCADO'!A:I,7,0))</f>
        <v>M2</v>
      </c>
      <c r="G364" s="518">
        <v>1.9317</v>
      </c>
      <c r="H364" s="519">
        <f>IF(C364="SINAPI",VLOOKUP(B364,'SINAPI-I'!A:G,4,0),VLOOKUP(B364,'COT.MERCADO'!A:I,8,0))</f>
        <v>2.36</v>
      </c>
      <c r="I364" s="519">
        <f>IF(E364="Mão de Obra",H364*(1+'BDI-M.O.FIXA'!$K$6),H364*(1+'BDI-Mat.Equip.'!$K$6))</f>
        <v>2.7879376583098519</v>
      </c>
      <c r="J364" s="519">
        <f t="shared" si="5"/>
        <v>4.5588119999999996</v>
      </c>
      <c r="K364" s="519">
        <f t="shared" si="6"/>
        <v>5.3854591745571412</v>
      </c>
      <c r="L364" s="520">
        <f t="shared" si="7"/>
        <v>9.7948790651763131E-6</v>
      </c>
      <c r="M364" s="521">
        <f t="shared" si="9"/>
        <v>0.99974731287915319</v>
      </c>
      <c r="N364" s="522" t="str">
        <f t="shared" si="8"/>
        <v>C</v>
      </c>
    </row>
    <row r="365" spans="1:14">
      <c r="A365" s="514">
        <v>370</v>
      </c>
      <c r="B365" s="515">
        <v>7307</v>
      </c>
      <c r="C365" s="515" t="s">
        <v>2094</v>
      </c>
      <c r="D365" s="523" t="str">
        <f>IF(C365="SINAPI",VLOOKUP(B365,'SINAPI-I'!A:G,2,0),VLOOKUP(B365,'COT.MERCADO'!A:I,2,0))</f>
        <v>FUNDO ANTICORROSIVO PARA METAIS FERROSOS (ZARCAO)</v>
      </c>
      <c r="E365" s="517" t="s">
        <v>1141</v>
      </c>
      <c r="F365" s="514" t="str">
        <f>IF(C365="SINAPI",VLOOKUP(B365,'SINAPI-I'!A:G,3,0),VLOOKUP(B365,'COT.MERCADO'!A:I,7,0))</f>
        <v>L</v>
      </c>
      <c r="G365" s="518">
        <v>0.1182</v>
      </c>
      <c r="H365" s="519">
        <f>IF(C365="SINAPI",VLOOKUP(B365,'SINAPI-I'!A:G,4,0),VLOOKUP(B365,'COT.MERCADO'!A:I,8,0))</f>
        <v>38.58</v>
      </c>
      <c r="I365" s="519">
        <f>IF(E365="Mão de Obra",H365*(1+'BDI-M.O.FIXA'!$K$6),H365*(1+'BDI-Mat.Equip.'!$K$6))</f>
        <v>45.575692736268685</v>
      </c>
      <c r="J365" s="519">
        <f t="shared" si="5"/>
        <v>4.5601560000000001</v>
      </c>
      <c r="K365" s="519">
        <f t="shared" si="6"/>
        <v>5.3870468814269588</v>
      </c>
      <c r="L365" s="520">
        <f t="shared" si="7"/>
        <v>9.7977667292132595E-6</v>
      </c>
      <c r="M365" s="521">
        <f t="shared" si="9"/>
        <v>0.99975711064588235</v>
      </c>
      <c r="N365" s="522" t="str">
        <f t="shared" si="8"/>
        <v>C</v>
      </c>
    </row>
    <row r="366" spans="1:14">
      <c r="A366" s="514">
        <v>371</v>
      </c>
      <c r="B366" s="515">
        <v>122</v>
      </c>
      <c r="C366" s="515" t="s">
        <v>2094</v>
      </c>
      <c r="D366" s="523" t="str">
        <f>IF(C366="SINAPI",VLOOKUP(B366,'SINAPI-I'!A:G,2,0),VLOOKUP(B366,'COT.MERCADO'!A:I,2,0))</f>
        <v>ADESIVO PLASTICO PARA PVC, FRASCO COM *850* GR</v>
      </c>
      <c r="E366" s="517" t="s">
        <v>1141</v>
      </c>
      <c r="F366" s="514" t="str">
        <f>IF(C366="SINAPI",VLOOKUP(B366,'SINAPI-I'!A:G,3,0),VLOOKUP(B366,'COT.MERCADO'!A:I,7,0))</f>
        <v>UN</v>
      </c>
      <c r="G366" s="518">
        <v>5.91E-2</v>
      </c>
      <c r="H366" s="519">
        <f>IF(C366="SINAPI",VLOOKUP(B366,'SINAPI-I'!A:G,4,0),VLOOKUP(B366,'COT.MERCADO'!A:I,8,0))</f>
        <v>75.25</v>
      </c>
      <c r="I366" s="519">
        <f>IF(E366="Mão de Obra",H366*(1+'BDI-M.O.FIXA'!$K$6),H366*(1+'BDI-Mat.Equip.'!$K$6))</f>
        <v>88.895046096532369</v>
      </c>
      <c r="J366" s="519">
        <f t="shared" si="5"/>
        <v>4.4472750000000003</v>
      </c>
      <c r="K366" s="519">
        <f t="shared" si="6"/>
        <v>5.2536972243050633</v>
      </c>
      <c r="L366" s="520">
        <f t="shared" si="7"/>
        <v>9.5552351785030833E-6</v>
      </c>
      <c r="M366" s="521">
        <f t="shared" si="9"/>
        <v>0.99976666588106089</v>
      </c>
      <c r="N366" s="522" t="str">
        <f t="shared" si="8"/>
        <v>C</v>
      </c>
    </row>
    <row r="367" spans="1:14">
      <c r="A367" s="514">
        <v>372</v>
      </c>
      <c r="B367" s="515">
        <v>298</v>
      </c>
      <c r="C367" s="515" t="s">
        <v>2094</v>
      </c>
      <c r="D367" s="523" t="str">
        <f>IF(C367="SINAPI",VLOOKUP(B367,'SINAPI-I'!A:G,2,0),VLOOKUP(B367,'COT.MERCADO'!A:I,2,0))</f>
        <v>ANEL BORRACHA, DN 75 MM, PARA TUBO SERIE REFORCADA ESGOTO PREDIAL</v>
      </c>
      <c r="E367" s="517" t="s">
        <v>1141</v>
      </c>
      <c r="F367" s="514" t="str">
        <f>IF(C367="SINAPI",VLOOKUP(B367,'SINAPI-I'!A:G,3,0),VLOOKUP(B367,'COT.MERCADO'!A:I,7,0))</f>
        <v>UN</v>
      </c>
      <c r="G367" s="518">
        <v>1.9148000000000001</v>
      </c>
      <c r="H367" s="519">
        <f>IF(C367="SINAPI",VLOOKUP(B367,'SINAPI-I'!A:G,4,0),VLOOKUP(B367,'COT.MERCADO'!A:I,8,0))</f>
        <v>2.2999999999999998</v>
      </c>
      <c r="I367" s="519">
        <f>IF(E367="Mão de Obra",H367*(1+'BDI-M.O.FIXA'!$K$6),H367*(1+'BDI-Mat.Equip.'!$K$6))</f>
        <v>2.7170578873358728</v>
      </c>
      <c r="J367" s="519">
        <f t="shared" si="5"/>
        <v>4.4040400000000002</v>
      </c>
      <c r="K367" s="519">
        <f t="shared" si="6"/>
        <v>5.2026224426707293</v>
      </c>
      <c r="L367" s="520">
        <f t="shared" si="7"/>
        <v>9.4623422063026712E-6</v>
      </c>
      <c r="M367" s="521">
        <f t="shared" si="9"/>
        <v>0.99977612822326722</v>
      </c>
      <c r="N367" s="522" t="str">
        <f t="shared" si="8"/>
        <v>C</v>
      </c>
    </row>
    <row r="368" spans="1:14" ht="24">
      <c r="A368" s="514">
        <v>373</v>
      </c>
      <c r="B368" s="515">
        <v>1570</v>
      </c>
      <c r="C368" s="515" t="s">
        <v>2094</v>
      </c>
      <c r="D368" s="523" t="str">
        <f>IF(C368="SINAPI",VLOOKUP(B368,'SINAPI-I'!A:G,2,0),VLOOKUP(B368,'COT.MERCADO'!A:I,2,0))</f>
        <v>TERMINAL A COMPRESSAO EM COBRE ESTANHADO PARA CABO 2,5 MM2, 1 FURO E 1 COMPRESSAO, PARA PARAFUSO DE FIXACAO M5</v>
      </c>
      <c r="E368" s="517" t="s">
        <v>1141</v>
      </c>
      <c r="F368" s="514" t="str">
        <f>IF(C368="SINAPI",VLOOKUP(B368,'SINAPI-I'!A:G,3,0),VLOOKUP(B368,'COT.MERCADO'!A:I,7,0))</f>
        <v>UN</v>
      </c>
      <c r="G368" s="518">
        <v>4.9237000000000002</v>
      </c>
      <c r="H368" s="519">
        <f>IF(C368="SINAPI",VLOOKUP(B368,'SINAPI-I'!A:G,4,0),VLOOKUP(B368,'COT.MERCADO'!A:I,8,0))</f>
        <v>0.87</v>
      </c>
      <c r="I368" s="519">
        <f>IF(E368="Mão de Obra",H368*(1+'BDI-M.O.FIXA'!$K$6),H368*(1+'BDI-Mat.Equip.'!$K$6))</f>
        <v>1.0277566791226997</v>
      </c>
      <c r="J368" s="519">
        <f t="shared" si="5"/>
        <v>4.2836189999999998</v>
      </c>
      <c r="K368" s="519">
        <f t="shared" si="6"/>
        <v>5.0603655609964369</v>
      </c>
      <c r="L368" s="520">
        <f t="shared" si="7"/>
        <v>9.2036105165756994E-6</v>
      </c>
      <c r="M368" s="521">
        <f t="shared" si="9"/>
        <v>0.99978533183378382</v>
      </c>
      <c r="N368" s="522" t="str">
        <f t="shared" si="8"/>
        <v>C</v>
      </c>
    </row>
    <row r="369" spans="1:14">
      <c r="A369" s="514">
        <v>374</v>
      </c>
      <c r="B369" s="515">
        <v>43652</v>
      </c>
      <c r="C369" s="515" t="s">
        <v>2094</v>
      </c>
      <c r="D369" s="523" t="str">
        <f>IF(C369="SINAPI",VLOOKUP(B369,'SINAPI-I'!A:G,2,0),VLOOKUP(B369,'COT.MERCADO'!A:I,2,0))</f>
        <v>MASSA PARA MADEIRA - INTERIOR E EXTERIOR</v>
      </c>
      <c r="E369" s="517" t="s">
        <v>1141</v>
      </c>
      <c r="F369" s="514" t="str">
        <f>IF(C369="SINAPI",VLOOKUP(B369,'SINAPI-I'!A:G,3,0),VLOOKUP(B369,'COT.MERCADO'!A:I,7,0))</f>
        <v>KG</v>
      </c>
      <c r="G369" s="518">
        <v>0.2056</v>
      </c>
      <c r="H369" s="519">
        <f>IF(C369="SINAPI",VLOOKUP(B369,'SINAPI-I'!A:G,4,0),VLOOKUP(B369,'COT.MERCADO'!A:I,8,0))</f>
        <v>19.79</v>
      </c>
      <c r="I369" s="519">
        <f>IF(E369="Mão de Obra",H369*(1+'BDI-M.O.FIXA'!$K$6),H369*(1+'BDI-Mat.Equip.'!$K$6))</f>
        <v>23.378511126250835</v>
      </c>
      <c r="J369" s="519">
        <f t="shared" si="5"/>
        <v>4.0688240000000002</v>
      </c>
      <c r="K369" s="519">
        <f t="shared" si="6"/>
        <v>4.8066218875571716</v>
      </c>
      <c r="L369" s="520">
        <f t="shared" si="7"/>
        <v>8.7421106677544374E-6</v>
      </c>
      <c r="M369" s="521">
        <f t="shared" si="9"/>
        <v>0.99979407394445152</v>
      </c>
      <c r="N369" s="522" t="str">
        <f t="shared" si="8"/>
        <v>C</v>
      </c>
    </row>
    <row r="370" spans="1:14">
      <c r="A370" s="514">
        <v>375</v>
      </c>
      <c r="B370" s="515">
        <v>5330</v>
      </c>
      <c r="C370" s="515" t="s">
        <v>2094</v>
      </c>
      <c r="D370" s="523" t="str">
        <f>IF(C370="SINAPI",VLOOKUP(B370,'SINAPI-I'!A:G,2,0),VLOOKUP(B370,'COT.MERCADO'!A:I,2,0))</f>
        <v>DILUENTE EPOXI</v>
      </c>
      <c r="E370" s="517" t="s">
        <v>1141</v>
      </c>
      <c r="F370" s="514" t="str">
        <f>IF(C370="SINAPI",VLOOKUP(B370,'SINAPI-I'!A:G,3,0),VLOOKUP(B370,'COT.MERCADO'!A:I,7,0))</f>
        <v>L</v>
      </c>
      <c r="G370" s="518">
        <v>9.0800000000000006E-2</v>
      </c>
      <c r="H370" s="519">
        <f>IF(C370="SINAPI",VLOOKUP(B370,'SINAPI-I'!A:G,4,0),VLOOKUP(B370,'COT.MERCADO'!A:I,8,0))</f>
        <v>43.53</v>
      </c>
      <c r="I370" s="519">
        <f>IF(E370="Mão de Obra",H370*(1+'BDI-M.O.FIXA'!$K$6),H370*(1+'BDI-Mat.Equip.'!$K$6))</f>
        <v>51.423273841621977</v>
      </c>
      <c r="J370" s="519">
        <f t="shared" si="5"/>
        <v>3.9525240000000004</v>
      </c>
      <c r="K370" s="519">
        <f t="shared" si="6"/>
        <v>4.669233264819276</v>
      </c>
      <c r="L370" s="520">
        <f t="shared" si="7"/>
        <v>8.4922331919383706E-6</v>
      </c>
      <c r="M370" s="521">
        <f t="shared" si="9"/>
        <v>0.99980256617764351</v>
      </c>
      <c r="N370" s="522" t="str">
        <f t="shared" si="8"/>
        <v>C</v>
      </c>
    </row>
    <row r="371" spans="1:14" ht="24">
      <c r="A371" s="514">
        <v>376</v>
      </c>
      <c r="B371" s="515">
        <v>37586</v>
      </c>
      <c r="C371" s="515" t="s">
        <v>2094</v>
      </c>
      <c r="D371" s="523" t="str">
        <f>IF(C371="SINAPI",VLOOKUP(B371,'SINAPI-I'!A:G,2,0),VLOOKUP(B371,'COT.MERCADO'!A:I,2,0))</f>
        <v>PINO DE ACO COM ARRUELA CONICA, DIAMETRO ARRUELA = *23* MM E COMP HASTE = *27* MM (ACAO INDIRETA)</v>
      </c>
      <c r="E371" s="517" t="s">
        <v>1141</v>
      </c>
      <c r="F371" s="514" t="str">
        <f>IF(C371="SINAPI",VLOOKUP(B371,'SINAPI-I'!A:G,3,0),VLOOKUP(B371,'COT.MERCADO'!A:I,7,0))</f>
        <v>CENTO</v>
      </c>
      <c r="G371" s="518">
        <v>8.6400000000000005E-2</v>
      </c>
      <c r="H371" s="519">
        <f>IF(C371="SINAPI",VLOOKUP(B371,'SINAPI-I'!A:G,4,0),VLOOKUP(B371,'COT.MERCADO'!A:I,8,0))</f>
        <v>46.91</v>
      </c>
      <c r="I371" s="519">
        <f>IF(E371="Mão de Obra",H371*(1+'BDI-M.O.FIXA'!$K$6),H371*(1+'BDI-Mat.Equip.'!$K$6))</f>
        <v>55.416167606489473</v>
      </c>
      <c r="J371" s="519">
        <f t="shared" si="5"/>
        <v>4.0530239999999997</v>
      </c>
      <c r="K371" s="519">
        <f t="shared" si="6"/>
        <v>4.7879568812006905</v>
      </c>
      <c r="L371" s="520">
        <f t="shared" si="7"/>
        <v>8.708163426843915E-6</v>
      </c>
      <c r="M371" s="521">
        <f t="shared" si="9"/>
        <v>0.99981127434107031</v>
      </c>
      <c r="N371" s="522" t="str">
        <f t="shared" si="8"/>
        <v>C</v>
      </c>
    </row>
    <row r="372" spans="1:14" ht="24">
      <c r="A372" s="514">
        <v>377</v>
      </c>
      <c r="B372" s="515">
        <v>1578</v>
      </c>
      <c r="C372" s="515" t="s">
        <v>2094</v>
      </c>
      <c r="D372" s="523" t="str">
        <f>IF(C372="SINAPI",VLOOKUP(B372,'SINAPI-I'!A:G,2,0),VLOOKUP(B372,'COT.MERCADO'!A:I,2,0))</f>
        <v>TERMINAL A COMPRESSAO EM COBRE ESTANHADO PARA CABO 50 MM2, 1 FURO E 1 COMPRESSAO, PARA PARAFUSO DE FIXACAO M8</v>
      </c>
      <c r="E372" s="517" t="s">
        <v>1141</v>
      </c>
      <c r="F372" s="514" t="str">
        <f>IF(C372="SINAPI",VLOOKUP(B372,'SINAPI-I'!A:G,3,0),VLOOKUP(B372,'COT.MERCADO'!A:I,7,0))</f>
        <v>UN</v>
      </c>
      <c r="G372" s="518">
        <v>0.8206</v>
      </c>
      <c r="H372" s="519">
        <f>IF(C372="SINAPI",VLOOKUP(B372,'SINAPI-I'!A:G,4,0),VLOOKUP(B372,'COT.MERCADO'!A:I,8,0))</f>
        <v>4.67</v>
      </c>
      <c r="I372" s="519">
        <f>IF(E372="Mão de Obra",H372*(1+'BDI-M.O.FIXA'!$K$6),H372*(1+'BDI-Mat.Equip.'!$K$6))</f>
        <v>5.5168088408080544</v>
      </c>
      <c r="J372" s="519">
        <f t="shared" si="5"/>
        <v>3.8322020000000001</v>
      </c>
      <c r="K372" s="519">
        <f t="shared" si="6"/>
        <v>4.5270933347670894</v>
      </c>
      <c r="L372" s="520">
        <f t="shared" si="7"/>
        <v>8.2337142096069752E-6</v>
      </c>
      <c r="M372" s="521">
        <f t="shared" si="9"/>
        <v>0.99981950805527997</v>
      </c>
      <c r="N372" s="522" t="str">
        <f t="shared" si="8"/>
        <v>C</v>
      </c>
    </row>
    <row r="373" spans="1:14">
      <c r="A373" s="514">
        <v>378</v>
      </c>
      <c r="B373" s="515">
        <v>20247</v>
      </c>
      <c r="C373" s="515" t="s">
        <v>2094</v>
      </c>
      <c r="D373" s="523" t="str">
        <f>IF(C373="SINAPI",VLOOKUP(B373,'SINAPI-I'!A:G,2,0),VLOOKUP(B373,'COT.MERCADO'!A:I,2,0))</f>
        <v>PREGO DE ACO POLIDO COM CABECA 15 X 15 (1 1/4 X 13)</v>
      </c>
      <c r="E373" s="517" t="s">
        <v>1141</v>
      </c>
      <c r="F373" s="514" t="str">
        <f>IF(C373="SINAPI",VLOOKUP(B373,'SINAPI-I'!A:G,3,0),VLOOKUP(B373,'COT.MERCADO'!A:I,7,0))</f>
        <v>KG</v>
      </c>
      <c r="G373" s="518">
        <v>0.185</v>
      </c>
      <c r="H373" s="519">
        <f>IF(C373="SINAPI",VLOOKUP(B373,'SINAPI-I'!A:G,4,0),VLOOKUP(B373,'COT.MERCADO'!A:I,8,0))</f>
        <v>22.53</v>
      </c>
      <c r="I373" s="519">
        <f>IF(E373="Mão de Obra",H373*(1+'BDI-M.O.FIXA'!$K$6),H373*(1+'BDI-Mat.Equip.'!$K$6))</f>
        <v>26.615354000729226</v>
      </c>
      <c r="J373" s="519">
        <f t="shared" si="5"/>
        <v>4.16805</v>
      </c>
      <c r="K373" s="519">
        <f t="shared" si="6"/>
        <v>4.9238404901349071</v>
      </c>
      <c r="L373" s="520">
        <f t="shared" si="7"/>
        <v>8.9553036377916302E-6</v>
      </c>
      <c r="M373" s="521">
        <f t="shared" si="9"/>
        <v>0.99982846335891773</v>
      </c>
      <c r="N373" s="522" t="str">
        <f t="shared" si="8"/>
        <v>C</v>
      </c>
    </row>
    <row r="374" spans="1:14">
      <c r="A374" s="514">
        <v>379</v>
      </c>
      <c r="B374" s="515">
        <v>38105</v>
      </c>
      <c r="C374" s="515" t="s">
        <v>2094</v>
      </c>
      <c r="D374" s="523" t="str">
        <f>IF(C374="SINAPI",VLOOKUP(B374,'SINAPI-I'!A:G,2,0),VLOOKUP(B374,'COT.MERCADO'!A:I,2,0))</f>
        <v>TOMADA PARA ANTENA DE TV, CABO COAXIAL DE 9 MM (APENAS MODULO)</v>
      </c>
      <c r="E374" s="517" t="s">
        <v>1141</v>
      </c>
      <c r="F374" s="514" t="str">
        <f>IF(C374="SINAPI",VLOOKUP(B374,'SINAPI-I'!A:G,3,0),VLOOKUP(B374,'COT.MERCADO'!A:I,7,0))</f>
        <v>UN</v>
      </c>
      <c r="G374" s="518">
        <v>0.27350000000000002</v>
      </c>
      <c r="H374" s="519">
        <f>IF(C374="SINAPI",VLOOKUP(B374,'SINAPI-I'!A:G,4,0),VLOOKUP(B374,'COT.MERCADO'!A:I,8,0))</f>
        <v>12.76</v>
      </c>
      <c r="I374" s="519">
        <f>IF(E374="Mão de Obra",H374*(1+'BDI-M.O.FIXA'!$K$6),H374*(1+'BDI-Mat.Equip.'!$K$6))</f>
        <v>15.073764627132929</v>
      </c>
      <c r="J374" s="519">
        <f t="shared" si="5"/>
        <v>3.4898600000000002</v>
      </c>
      <c r="K374" s="519">
        <f t="shared" si="6"/>
        <v>4.1226746255208564</v>
      </c>
      <c r="L374" s="520">
        <f t="shared" si="7"/>
        <v>7.4981720356961882E-6</v>
      </c>
      <c r="M374" s="521">
        <f t="shared" si="9"/>
        <v>0.99983596153095344</v>
      </c>
      <c r="N374" s="522" t="str">
        <f t="shared" si="8"/>
        <v>C</v>
      </c>
    </row>
    <row r="375" spans="1:14">
      <c r="A375" s="514">
        <v>380</v>
      </c>
      <c r="B375" s="515">
        <v>5069</v>
      </c>
      <c r="C375" s="515" t="s">
        <v>2094</v>
      </c>
      <c r="D375" s="523" t="str">
        <f>IF(C375="SINAPI",VLOOKUP(B375,'SINAPI-I'!A:G,2,0),VLOOKUP(B375,'COT.MERCADO'!A:I,2,0))</f>
        <v>PREGO DE ACO POLIDO COM CABECA 17 X 27 (2 1/2 X 11)</v>
      </c>
      <c r="E375" s="517" t="s">
        <v>1141</v>
      </c>
      <c r="F375" s="514" t="str">
        <f>IF(C375="SINAPI",VLOOKUP(B375,'SINAPI-I'!A:G,3,0),VLOOKUP(B375,'COT.MERCADO'!A:I,7,0))</f>
        <v>KG</v>
      </c>
      <c r="G375" s="518">
        <v>0.17510000000000001</v>
      </c>
      <c r="H375" s="519">
        <f>IF(C375="SINAPI",VLOOKUP(B375,'SINAPI-I'!A:G,4,0),VLOOKUP(B375,'COT.MERCADO'!A:I,8,0))</f>
        <v>20.74</v>
      </c>
      <c r="I375" s="519">
        <f>IF(E375="Mão de Obra",H375*(1+'BDI-M.O.FIXA'!$K$6),H375*(1+'BDI-Mat.Equip.'!$K$6))</f>
        <v>24.500774166672173</v>
      </c>
      <c r="J375" s="519">
        <f t="shared" si="5"/>
        <v>3.6315739999999996</v>
      </c>
      <c r="K375" s="519">
        <f t="shared" si="6"/>
        <v>4.2900855565842972</v>
      </c>
      <c r="L375" s="520">
        <f t="shared" si="7"/>
        <v>7.802653003948968E-6</v>
      </c>
      <c r="M375" s="521">
        <f t="shared" si="9"/>
        <v>0.99984376418395737</v>
      </c>
      <c r="N375" s="522" t="str">
        <f t="shared" si="8"/>
        <v>C</v>
      </c>
    </row>
    <row r="376" spans="1:14">
      <c r="A376" s="514">
        <v>381</v>
      </c>
      <c r="B376" s="515">
        <v>7091</v>
      </c>
      <c r="C376" s="515" t="s">
        <v>2094</v>
      </c>
      <c r="D376" s="523" t="str">
        <f>IF(C376="SINAPI",VLOOKUP(B376,'SINAPI-I'!A:G,2,0),VLOOKUP(B376,'COT.MERCADO'!A:I,2,0))</f>
        <v>TE SANITARIO, PVC, DN 100 X 100 MM, SERIE NORMAL, PARA ESGOTO PREDIAL</v>
      </c>
      <c r="E376" s="517" t="s">
        <v>1141</v>
      </c>
      <c r="F376" s="514" t="str">
        <f>IF(C376="SINAPI",VLOOKUP(B376,'SINAPI-I'!A:G,3,0),VLOOKUP(B376,'COT.MERCADO'!A:I,7,0))</f>
        <v>UN</v>
      </c>
      <c r="G376" s="518">
        <v>0.17660000000000001</v>
      </c>
      <c r="H376" s="519">
        <f>IF(C376="SINAPI",VLOOKUP(B376,'SINAPI-I'!A:G,4,0),VLOOKUP(B376,'COT.MERCADO'!A:I,8,0))</f>
        <v>16.32</v>
      </c>
      <c r="I376" s="519">
        <f>IF(E376="Mão de Obra",H376*(1+'BDI-M.O.FIXA'!$K$6),H376*(1+'BDI-Mat.Equip.'!$K$6))</f>
        <v>19.279297704922367</v>
      </c>
      <c r="J376" s="519">
        <f t="shared" si="5"/>
        <v>2.8821120000000002</v>
      </c>
      <c r="K376" s="519">
        <f t="shared" si="6"/>
        <v>3.4047239746892903</v>
      </c>
      <c r="L376" s="520">
        <f t="shared" si="7"/>
        <v>6.1923892655133483E-6</v>
      </c>
      <c r="M376" s="521">
        <f t="shared" si="9"/>
        <v>0.99984995657322284</v>
      </c>
      <c r="N376" s="522" t="str">
        <f t="shared" si="8"/>
        <v>C</v>
      </c>
    </row>
    <row r="377" spans="1:14" ht="24">
      <c r="A377" s="514">
        <v>382</v>
      </c>
      <c r="B377" s="515" t="s">
        <v>532</v>
      </c>
      <c r="C377" s="515" t="s">
        <v>915</v>
      </c>
      <c r="D377" s="516" t="str">
        <f>IF(C377="SINAPI",VLOOKUP(B377,'SINAPI-I'!A:G,2,0),VLOOKUP(B377,'COT.MERCADO'!A:I,2,0))</f>
        <v>KIT CERCA ELÉTRICA INDUSTRIAL, COMPRIMENTO TOTAL PARA 100 METROS, HASTES BIG 1 METRO, C/ CENTRAL DE CHOQUE 12.000 VOLTS COMPLETO. REF.: INTELBRAS IND-100ELC OU SIMILAR</v>
      </c>
      <c r="E377" s="517" t="s">
        <v>1141</v>
      </c>
      <c r="F377" s="514" t="str">
        <f>IF(C377="SINAPI",VLOOKUP(B377,'SINAPI-I'!A:G,3,0),VLOOKUP(B377,'COT.MERCADO'!A:I,7,0))</f>
        <v>CJ</v>
      </c>
      <c r="G377" s="518">
        <v>2.8999999999999998E-3</v>
      </c>
      <c r="H377" s="519">
        <f>IF(C377="SINAPI",VLOOKUP(B377,'SINAPI-I'!A:G,4,0),VLOOKUP(B377,'COT.MERCADO'!A:I,8,0))</f>
        <v>1077.21</v>
      </c>
      <c r="I377" s="519">
        <f>IF(E377="Mão de Obra",H377*(1+'BDI-M.O.FIXA'!$K$6),H377*(1+'BDI-Mat.Equip.'!$K$6))</f>
        <v>1272.5399681813374</v>
      </c>
      <c r="J377" s="519">
        <f t="shared" si="5"/>
        <v>3.1239089999999998</v>
      </c>
      <c r="K377" s="519">
        <f t="shared" si="6"/>
        <v>3.6903659077258779</v>
      </c>
      <c r="L377" s="520">
        <f t="shared" si="7"/>
        <v>6.7119045193387819E-6</v>
      </c>
      <c r="M377" s="521">
        <f t="shared" si="9"/>
        <v>0.99985666847774213</v>
      </c>
      <c r="N377" s="522" t="str">
        <f t="shared" si="8"/>
        <v>C</v>
      </c>
    </row>
    <row r="378" spans="1:14">
      <c r="A378" s="514">
        <v>383</v>
      </c>
      <c r="B378" s="515">
        <v>3146</v>
      </c>
      <c r="C378" s="515" t="s">
        <v>2094</v>
      </c>
      <c r="D378" s="523" t="str">
        <f>IF(C378="SINAPI",VLOOKUP(B378,'SINAPI-I'!A:G,2,0),VLOOKUP(B378,'COT.MERCADO'!A:I,2,0))</f>
        <v>FITA VEDA ROSCA EM ROLOS DE 18 MM X 10 M (L X C)</v>
      </c>
      <c r="E378" s="517" t="s">
        <v>1141</v>
      </c>
      <c r="F378" s="514" t="str">
        <f>IF(C378="SINAPI",VLOOKUP(B378,'SINAPI-I'!A:G,3,0),VLOOKUP(B378,'COT.MERCADO'!A:I,7,0))</f>
        <v>UN</v>
      </c>
      <c r="G378" s="518">
        <v>0.62990000000000002</v>
      </c>
      <c r="H378" s="519">
        <f>IF(C378="SINAPI",VLOOKUP(B378,'SINAPI-I'!A:G,4,0),VLOOKUP(B378,'COT.MERCADO'!A:I,8,0))</f>
        <v>4.82</v>
      </c>
      <c r="I378" s="519">
        <f>IF(E378="Mão de Obra",H378*(1+'BDI-M.O.FIXA'!$K$6),H378*(1+'BDI-Mat.Equip.'!$K$6))</f>
        <v>5.6940082682430031</v>
      </c>
      <c r="J378" s="519">
        <f t="shared" si="5"/>
        <v>3.0361180000000001</v>
      </c>
      <c r="K378" s="519">
        <f t="shared" si="6"/>
        <v>3.5866558081662676</v>
      </c>
      <c r="L378" s="520">
        <f t="shared" si="7"/>
        <v>6.5232803277706951E-6</v>
      </c>
      <c r="M378" s="521">
        <f t="shared" si="9"/>
        <v>0.99986319175806992</v>
      </c>
      <c r="N378" s="522" t="str">
        <f t="shared" si="8"/>
        <v>C</v>
      </c>
    </row>
    <row r="379" spans="1:14">
      <c r="A379" s="514">
        <v>384</v>
      </c>
      <c r="B379" s="515">
        <v>38113</v>
      </c>
      <c r="C379" s="515" t="s">
        <v>2094</v>
      </c>
      <c r="D379" s="523" t="str">
        <f>IF(C379="SINAPI",VLOOKUP(B379,'SINAPI-I'!A:G,2,0),VLOOKUP(B379,'COT.MERCADO'!A:I,2,0))</f>
        <v>INTERRUPTOR PARALELO 10A, 250V (APENAS MODULO)</v>
      </c>
      <c r="E379" s="517" t="s">
        <v>1141</v>
      </c>
      <c r="F379" s="514" t="str">
        <f>IF(C379="SINAPI",VLOOKUP(B379,'SINAPI-I'!A:G,3,0),VLOOKUP(B379,'COT.MERCADO'!A:I,7,0))</f>
        <v>UN</v>
      </c>
      <c r="G379" s="518">
        <v>0.27350000000000002</v>
      </c>
      <c r="H379" s="519">
        <f>IF(C379="SINAPI",VLOOKUP(B379,'SINAPI-I'!A:G,4,0),VLOOKUP(B379,'COT.MERCADO'!A:I,8,0))</f>
        <v>10.43</v>
      </c>
      <c r="I379" s="519">
        <f>IF(E379="Mão de Obra",H379*(1+'BDI-M.O.FIXA'!$K$6),H379*(1+'BDI-Mat.Equip.'!$K$6))</f>
        <v>12.321266854310066</v>
      </c>
      <c r="J379" s="519">
        <f t="shared" si="5"/>
        <v>2.8526050000000001</v>
      </c>
      <c r="K379" s="519">
        <f t="shared" si="6"/>
        <v>3.3698664846538033</v>
      </c>
      <c r="L379" s="520">
        <f t="shared" si="7"/>
        <v>6.1289917188331695E-6</v>
      </c>
      <c r="M379" s="521">
        <f t="shared" si="9"/>
        <v>0.99986932074978874</v>
      </c>
      <c r="N379" s="522" t="str">
        <f t="shared" si="8"/>
        <v>C</v>
      </c>
    </row>
    <row r="380" spans="1:14">
      <c r="A380" s="514">
        <v>385</v>
      </c>
      <c r="B380" s="515">
        <v>4734</v>
      </c>
      <c r="C380" s="515" t="s">
        <v>2094</v>
      </c>
      <c r="D380" s="523" t="str">
        <f>IF(C380="SINAPI",VLOOKUP(B380,'SINAPI-I'!A:G,2,0),VLOOKUP(B380,'COT.MERCADO'!A:I,2,0))</f>
        <v>SEIXO ROLADO PARA APLICACAO EM CONCRETO (POSTO PEDREIRA/FORNECEDOR, SEM FRETE)</v>
      </c>
      <c r="E380" s="517" t="s">
        <v>1141</v>
      </c>
      <c r="F380" s="514" t="str">
        <f>IF(C380="SINAPI",VLOOKUP(B380,'SINAPI-I'!A:G,3,0),VLOOKUP(B380,'COT.MERCADO'!A:I,7,0))</f>
        <v>M3</v>
      </c>
      <c r="G380" s="518">
        <v>1.44E-2</v>
      </c>
      <c r="H380" s="519">
        <f>IF(C380="SINAPI",VLOOKUP(B380,'SINAPI-I'!A:G,4,0),VLOOKUP(B380,'COT.MERCADO'!A:I,8,0))</f>
        <v>200.58</v>
      </c>
      <c r="I380" s="519">
        <f>IF(E380="Mão de Obra",H380*(1+'BDI-M.O.FIXA'!$K$6),H380*(1+'BDI-Mat.Equip.'!$K$6))</f>
        <v>236.95107436601279</v>
      </c>
      <c r="J380" s="519">
        <f t="shared" si="5"/>
        <v>2.8883520000000003</v>
      </c>
      <c r="K380" s="519">
        <f t="shared" si="6"/>
        <v>3.4120954708705842</v>
      </c>
      <c r="L380" s="520">
        <f t="shared" si="7"/>
        <v>6.205796277113454E-6</v>
      </c>
      <c r="M380" s="521">
        <f t="shared" si="9"/>
        <v>0.99987552654606582</v>
      </c>
      <c r="N380" s="522" t="str">
        <f t="shared" si="8"/>
        <v>C</v>
      </c>
    </row>
    <row r="381" spans="1:14">
      <c r="A381" s="514">
        <v>386</v>
      </c>
      <c r="B381" s="515">
        <v>1535</v>
      </c>
      <c r="C381" s="515" t="s">
        <v>2094</v>
      </c>
      <c r="D381" s="523" t="str">
        <f>IF(C381="SINAPI",VLOOKUP(B381,'SINAPI-I'!A:G,2,0),VLOOKUP(B381,'COT.MERCADO'!A:I,2,0))</f>
        <v>TERMINAL METALICO A PRESSAO PARA 1 CABO DE 6 A 10 MM2, COM 1 FURO DE FIXACAO</v>
      </c>
      <c r="E381" s="517" t="s">
        <v>1141</v>
      </c>
      <c r="F381" s="514" t="str">
        <f>IF(C381="SINAPI",VLOOKUP(B381,'SINAPI-I'!A:G,3,0),VLOOKUP(B381,'COT.MERCADO'!A:I,7,0))</f>
        <v>UN</v>
      </c>
      <c r="G381" s="518">
        <v>0.54710000000000003</v>
      </c>
      <c r="H381" s="519">
        <f>IF(C381="SINAPI",VLOOKUP(B381,'SINAPI-I'!A:G,4,0),VLOOKUP(B381,'COT.MERCADO'!A:I,8,0))</f>
        <v>4.76</v>
      </c>
      <c r="I381" s="519">
        <f>IF(E381="Mão de Obra",H381*(1+'BDI-M.O.FIXA'!$K$6),H381*(1+'BDI-Mat.Equip.'!$K$6))</f>
        <v>5.6231284972690236</v>
      </c>
      <c r="J381" s="519">
        <f t="shared" si="5"/>
        <v>2.604196</v>
      </c>
      <c r="K381" s="519">
        <f t="shared" si="6"/>
        <v>3.0764136008558829</v>
      </c>
      <c r="L381" s="520">
        <f t="shared" si="7"/>
        <v>5.5952701892545459E-6</v>
      </c>
      <c r="M381" s="521">
        <f t="shared" si="9"/>
        <v>0.9998811218162551</v>
      </c>
      <c r="N381" s="522" t="str">
        <f t="shared" si="8"/>
        <v>C</v>
      </c>
    </row>
    <row r="382" spans="1:14">
      <c r="A382" s="514">
        <v>387</v>
      </c>
      <c r="B382" s="515">
        <v>43835</v>
      </c>
      <c r="C382" s="515" t="s">
        <v>2094</v>
      </c>
      <c r="D382" s="523" t="str">
        <f>IF(C382="SINAPI",VLOOKUP(B382,'SINAPI-I'!A:G,2,0),VLOOKUP(B382,'COT.MERCADO'!A:I,2,0))</f>
        <v>CABO COAXIAL RG59 95% DE MALHA</v>
      </c>
      <c r="E382" s="517" t="s">
        <v>1141</v>
      </c>
      <c r="F382" s="514" t="str">
        <f>IF(C382="SINAPI",VLOOKUP(B382,'SINAPI-I'!A:G,3,0),VLOOKUP(B382,'COT.MERCADO'!A:I,7,0))</f>
        <v>M</v>
      </c>
      <c r="G382" s="518">
        <v>1.1489</v>
      </c>
      <c r="H382" s="519">
        <f>IF(C382="SINAPI",VLOOKUP(B382,'SINAPI-I'!A:G,4,0),VLOOKUP(B382,'COT.MERCADO'!A:I,8,0))</f>
        <v>2.2799999999999998</v>
      </c>
      <c r="I382" s="519">
        <f>IF(E382="Mão de Obra",H382*(1+'BDI-M.O.FIXA'!$K$6),H382*(1+'BDI-Mat.Equip.'!$K$6))</f>
        <v>2.6934312970112129</v>
      </c>
      <c r="J382" s="519">
        <f t="shared" si="5"/>
        <v>2.6194919999999997</v>
      </c>
      <c r="K382" s="519">
        <f t="shared" si="6"/>
        <v>3.0944832171361827</v>
      </c>
      <c r="L382" s="520">
        <f t="shared" si="7"/>
        <v>5.6281345561512148E-6</v>
      </c>
      <c r="M382" s="521">
        <f t="shared" si="9"/>
        <v>0.99988674995081128</v>
      </c>
      <c r="N382" s="522" t="str">
        <f t="shared" si="8"/>
        <v>C</v>
      </c>
    </row>
    <row r="383" spans="1:14" ht="24">
      <c r="A383" s="514">
        <v>388</v>
      </c>
      <c r="B383" s="515">
        <v>39431</v>
      </c>
      <c r="C383" s="515" t="s">
        <v>2094</v>
      </c>
      <c r="D383" s="523" t="str">
        <f>IF(C383="SINAPI",VLOOKUP(B383,'SINAPI-I'!A:G,2,0),VLOOKUP(B383,'COT.MERCADO'!A:I,2,0))</f>
        <v>FITA DE PAPEL MICROPERFURADO, 50 X 150 MM, PARA TRATAMENTO DE JUNTAS DE CHAPA DE GESSO PARA DRYWALL</v>
      </c>
      <c r="E383" s="517" t="s">
        <v>1141</v>
      </c>
      <c r="F383" s="514" t="str">
        <f>IF(C383="SINAPI",VLOOKUP(B383,'SINAPI-I'!A:G,3,0),VLOOKUP(B383,'COT.MERCADO'!A:I,7,0))</f>
        <v>M</v>
      </c>
      <c r="G383" s="518">
        <v>8.8995999999999995</v>
      </c>
      <c r="H383" s="519">
        <f>IF(C383="SINAPI",VLOOKUP(B383,'SINAPI-I'!A:G,4,0),VLOOKUP(B383,'COT.MERCADO'!A:I,8,0))</f>
        <v>0.31</v>
      </c>
      <c r="I383" s="519">
        <f>IF(E383="Mão de Obra",H383*(1+'BDI-M.O.FIXA'!$K$6),H383*(1+'BDI-Mat.Equip.'!$K$6))</f>
        <v>0.36621215003222635</v>
      </c>
      <c r="J383" s="519">
        <f t="shared" si="5"/>
        <v>2.7588759999999999</v>
      </c>
      <c r="K383" s="519">
        <f t="shared" si="6"/>
        <v>3.2591416504268014</v>
      </c>
      <c r="L383" s="520">
        <f t="shared" si="7"/>
        <v>5.9276093806494688E-6</v>
      </c>
      <c r="M383" s="521">
        <f t="shared" si="9"/>
        <v>0.99989267756019196</v>
      </c>
      <c r="N383" s="522" t="str">
        <f t="shared" si="8"/>
        <v>C</v>
      </c>
    </row>
    <row r="384" spans="1:14" ht="24">
      <c r="A384" s="514">
        <v>389</v>
      </c>
      <c r="B384" s="515">
        <v>6142</v>
      </c>
      <c r="C384" s="515" t="s">
        <v>2094</v>
      </c>
      <c r="D384" s="523" t="str">
        <f>IF(C384="SINAPI",VLOOKUP(B384,'SINAPI-I'!A:G,2,0),VLOOKUP(B384,'COT.MERCADO'!A:I,2,0))</f>
        <v>CONJUNTO DE LIGACAO PARA BACIA SANITARIA AJUSTAVEL, EM PLASTICO BRANCO, COM TUBO, CANOPLA E ESPUDE</v>
      </c>
      <c r="E384" s="517" t="s">
        <v>1141</v>
      </c>
      <c r="F384" s="514" t="str">
        <f>IF(C384="SINAPI",VLOOKUP(B384,'SINAPI-I'!A:G,3,0),VLOOKUP(B384,'COT.MERCADO'!A:I,7,0))</f>
        <v>UN</v>
      </c>
      <c r="G384" s="518">
        <v>0.27350000000000002</v>
      </c>
      <c r="H384" s="519">
        <f>IF(C384="SINAPI",VLOOKUP(B384,'SINAPI-I'!A:G,4,0),VLOOKUP(B384,'COT.MERCADO'!A:I,8,0))</f>
        <v>8.7899999999999991</v>
      </c>
      <c r="I384" s="519">
        <f>IF(E384="Mão de Obra",H384*(1+'BDI-M.O.FIXA'!$K$6),H384*(1+'BDI-Mat.Equip.'!$K$6))</f>
        <v>10.383886447687965</v>
      </c>
      <c r="J384" s="519">
        <f t="shared" si="5"/>
        <v>2.4040650000000001</v>
      </c>
      <c r="K384" s="519">
        <f t="shared" si="6"/>
        <v>2.8399929434426587</v>
      </c>
      <c r="L384" s="520">
        <f t="shared" si="7"/>
        <v>5.165276817693534E-6</v>
      </c>
      <c r="M384" s="521">
        <f t="shared" si="9"/>
        <v>0.99989784283700966</v>
      </c>
      <c r="N384" s="522" t="str">
        <f t="shared" si="8"/>
        <v>C</v>
      </c>
    </row>
    <row r="385" spans="1:14" ht="24">
      <c r="A385" s="514">
        <v>390</v>
      </c>
      <c r="B385" s="515">
        <v>1571</v>
      </c>
      <c r="C385" s="515" t="s">
        <v>2094</v>
      </c>
      <c r="D385" s="523" t="str">
        <f>IF(C385="SINAPI",VLOOKUP(B385,'SINAPI-I'!A:G,2,0),VLOOKUP(B385,'COT.MERCADO'!A:I,2,0))</f>
        <v>TERMINAL A COMPRESSAO EM COBRE ESTANHADO PARA CABO 4 MM2, 1 FURO E 1 COMPRESSAO, PARA PARAFUSO DE FIXACAO M5</v>
      </c>
      <c r="E385" s="517" t="s">
        <v>1141</v>
      </c>
      <c r="F385" s="514" t="str">
        <f>IF(C385="SINAPI",VLOOKUP(B385,'SINAPI-I'!A:G,3,0),VLOOKUP(B385,'COT.MERCADO'!A:I,7,0))</f>
        <v>UN</v>
      </c>
      <c r="G385" s="518">
        <v>2.1882999999999999</v>
      </c>
      <c r="H385" s="519">
        <f>IF(C385="SINAPI",VLOOKUP(B385,'SINAPI-I'!A:G,4,0),VLOOKUP(B385,'COT.MERCADO'!A:I,8,0))</f>
        <v>1.1299999999999999</v>
      </c>
      <c r="I385" s="519">
        <f>IF(E385="Mão de Obra",H385*(1+'BDI-M.O.FIXA'!$K$6),H385*(1+'BDI-Mat.Equip.'!$K$6))</f>
        <v>1.3349023533432764</v>
      </c>
      <c r="J385" s="519">
        <f t="shared" si="5"/>
        <v>2.4727789999999996</v>
      </c>
      <c r="K385" s="519">
        <f t="shared" si="6"/>
        <v>2.9211668198210918</v>
      </c>
      <c r="L385" s="520">
        <f t="shared" si="7"/>
        <v>5.3129129387014895E-6</v>
      </c>
      <c r="M385" s="521">
        <f t="shared" si="9"/>
        <v>0.99990315574994837</v>
      </c>
      <c r="N385" s="522" t="str">
        <f t="shared" si="8"/>
        <v>C</v>
      </c>
    </row>
    <row r="386" spans="1:14">
      <c r="A386" s="514">
        <v>391</v>
      </c>
      <c r="B386" s="515">
        <v>44074</v>
      </c>
      <c r="C386" s="515" t="s">
        <v>2094</v>
      </c>
      <c r="D386" s="523" t="str">
        <f>IF(C386="SINAPI",VLOOKUP(B386,'SINAPI-I'!A:G,2,0),VLOOKUP(B386,'COT.MERCADO'!A:I,2,0))</f>
        <v>PRIMER DE POLIURETANO</v>
      </c>
      <c r="E386" s="517" t="s">
        <v>1141</v>
      </c>
      <c r="F386" s="514" t="str">
        <f>IF(C386="SINAPI",VLOOKUP(B386,'SINAPI-I'!A:G,3,0),VLOOKUP(B386,'COT.MERCADO'!A:I,7,0))</f>
        <v>L</v>
      </c>
      <c r="G386" s="518">
        <v>4.8999999999999998E-3</v>
      </c>
      <c r="H386" s="519">
        <f>IF(C386="SINAPI",VLOOKUP(B386,'SINAPI-I'!A:G,4,0),VLOOKUP(B386,'COT.MERCADO'!A:I,8,0))</f>
        <v>543.75</v>
      </c>
      <c r="I386" s="519">
        <f>IF(E386="Mão de Obra",H386*(1+'BDI-M.O.FIXA'!$K$6),H386*(1+'BDI-Mat.Equip.'!$K$6))</f>
        <v>642.34792445168739</v>
      </c>
      <c r="J386" s="519">
        <f t="shared" si="5"/>
        <v>2.6643749999999997</v>
      </c>
      <c r="K386" s="519">
        <f t="shared" si="6"/>
        <v>3.147504829813268</v>
      </c>
      <c r="L386" s="520">
        <f t="shared" si="7"/>
        <v>5.7245683544921664E-6</v>
      </c>
      <c r="M386" s="521">
        <f t="shared" si="9"/>
        <v>0.99990888031830283</v>
      </c>
      <c r="N386" s="522" t="str">
        <f t="shared" si="8"/>
        <v>C</v>
      </c>
    </row>
    <row r="387" spans="1:14" ht="24">
      <c r="A387" s="514">
        <v>392</v>
      </c>
      <c r="B387" s="515">
        <v>43682</v>
      </c>
      <c r="C387" s="515" t="s">
        <v>2094</v>
      </c>
      <c r="D387" s="523" t="str">
        <f>IF(C387="SINAPI",VLOOKUP(B387,'SINAPI-I'!A:G,2,0),VLOOKUP(B387,'COT.MERCADO'!A:I,2,0))</f>
        <v>CHAPA/PAINEL DE MADEIRA COMPENSADA RESINADA (MADEIRITE RESINADO ROSA) PARA FORMA DE CONCRETO, DE 2200 X 1100 MM, E = 6 MM</v>
      </c>
      <c r="E387" s="517" t="s">
        <v>1141</v>
      </c>
      <c r="F387" s="514" t="str">
        <f>IF(C387="SINAPI",VLOOKUP(B387,'SINAPI-I'!A:G,3,0),VLOOKUP(B387,'COT.MERCADO'!A:I,7,0))</f>
        <v>M2</v>
      </c>
      <c r="G387" s="518">
        <v>0.1366</v>
      </c>
      <c r="H387" s="519">
        <f>IF(C387="SINAPI",VLOOKUP(B387,'SINAPI-I'!A:G,4,0),VLOOKUP(B387,'COT.MERCADO'!A:I,8,0))</f>
        <v>18.02</v>
      </c>
      <c r="I387" s="519">
        <f>IF(E387="Mão de Obra",H387*(1+'BDI-M.O.FIXA'!$K$6),H387*(1+'BDI-Mat.Equip.'!$K$6))</f>
        <v>21.287557882518445</v>
      </c>
      <c r="J387" s="519">
        <f t="shared" si="5"/>
        <v>2.4615320000000001</v>
      </c>
      <c r="K387" s="519">
        <f t="shared" si="6"/>
        <v>2.9078804067520196</v>
      </c>
      <c r="L387" s="520">
        <f t="shared" si="7"/>
        <v>5.2887480894280304E-6</v>
      </c>
      <c r="M387" s="521">
        <f t="shared" si="9"/>
        <v>0.9999141690663923</v>
      </c>
      <c r="N387" s="522" t="str">
        <f t="shared" si="8"/>
        <v>C</v>
      </c>
    </row>
    <row r="388" spans="1:14">
      <c r="A388" s="514">
        <v>393</v>
      </c>
      <c r="B388" s="515">
        <v>7292</v>
      </c>
      <c r="C388" s="515" t="s">
        <v>2094</v>
      </c>
      <c r="D388" s="523" t="str">
        <f>IF(C388="SINAPI",VLOOKUP(B388,'SINAPI-I'!A:G,2,0),VLOOKUP(B388,'COT.MERCADO'!A:I,2,0))</f>
        <v>TINTA ESMALTE SINTETICO PREMIUM BRILHANTE</v>
      </c>
      <c r="E388" s="517" t="s">
        <v>1141</v>
      </c>
      <c r="F388" s="514" t="str">
        <f>IF(C388="SINAPI",VLOOKUP(B388,'SINAPI-I'!A:G,3,0),VLOOKUP(B388,'COT.MERCADO'!A:I,7,0))</f>
        <v>L</v>
      </c>
      <c r="G388" s="518">
        <v>6.8500000000000005E-2</v>
      </c>
      <c r="H388" s="519">
        <f>IF(C388="SINAPI",VLOOKUP(B388,'SINAPI-I'!A:G,4,0),VLOOKUP(B388,'COT.MERCADO'!A:I,8,0))</f>
        <v>35.770000000000003</v>
      </c>
      <c r="I388" s="519">
        <f>IF(E388="Mão de Obra",H388*(1+'BDI-M.O.FIXA'!$K$6),H388*(1+'BDI-Mat.Equip.'!$K$6))</f>
        <v>42.256156795653993</v>
      </c>
      <c r="J388" s="519">
        <f t="shared" si="5"/>
        <v>2.4502450000000002</v>
      </c>
      <c r="K388" s="519">
        <f t="shared" si="6"/>
        <v>2.8945467405022987</v>
      </c>
      <c r="L388" s="520">
        <f t="shared" si="7"/>
        <v>5.2644972977725203E-6</v>
      </c>
      <c r="M388" s="521">
        <f t="shared" si="9"/>
        <v>0.99991943356369006</v>
      </c>
      <c r="N388" s="522" t="str">
        <f t="shared" si="8"/>
        <v>C</v>
      </c>
    </row>
    <row r="389" spans="1:14">
      <c r="A389" s="514">
        <v>394</v>
      </c>
      <c r="B389" s="515">
        <v>2705</v>
      </c>
      <c r="C389" s="515" t="s">
        <v>2094</v>
      </c>
      <c r="D389" s="523" t="str">
        <f>IF(C389="SINAPI",VLOOKUP(B389,'SINAPI-I'!A:G,2,0),VLOOKUP(B389,'COT.MERCADO'!A:I,2,0))</f>
        <v>ENERGIA ELETRICA ATE 2000 KWH INDUSTRIAL, SEM DEMANDA</v>
      </c>
      <c r="E389" s="517" t="s">
        <v>2098</v>
      </c>
      <c r="F389" s="514" t="str">
        <f>IF(C389="SINAPI",VLOOKUP(B389,'SINAPI-I'!A:G,3,0),VLOOKUP(B389,'COT.MERCADO'!A:I,7,0))</f>
        <v>KWH</v>
      </c>
      <c r="G389" s="518">
        <v>3.7094999999999998</v>
      </c>
      <c r="H389" s="519">
        <f>IF(C389="SINAPI",VLOOKUP(B389,'SINAPI-I'!A:G,4,0),VLOOKUP(B389,'COT.MERCADO'!A:I,8,0))</f>
        <v>0.64</v>
      </c>
      <c r="I389" s="519">
        <f>IF(E389="Mão de Obra",H389*(1+'BDI-M.O.FIXA'!$K$6),H389*(1+'BDI-Mat.Equip.'!$K$6))</f>
        <v>0.75605089038911244</v>
      </c>
      <c r="J389" s="519">
        <f t="shared" si="5"/>
        <v>2.3740799999999997</v>
      </c>
      <c r="K389" s="519">
        <f t="shared" si="6"/>
        <v>2.8045707778984124</v>
      </c>
      <c r="L389" s="520">
        <f t="shared" si="7"/>
        <v>5.1008522595478341E-6</v>
      </c>
      <c r="M389" s="521">
        <f t="shared" si="9"/>
        <v>0.99992453441594964</v>
      </c>
      <c r="N389" s="522" t="str">
        <f t="shared" si="8"/>
        <v>C</v>
      </c>
    </row>
    <row r="390" spans="1:14" ht="24">
      <c r="A390" s="514">
        <v>395</v>
      </c>
      <c r="B390" s="515">
        <v>14250</v>
      </c>
      <c r="C390" s="515" t="s">
        <v>2094</v>
      </c>
      <c r="D390" s="523" t="str">
        <f>IF(C390="SINAPI",VLOOKUP(B390,'SINAPI-I'!A:G,2,0),VLOOKUP(B390,'COT.MERCADO'!A:I,2,0))</f>
        <v>ENERGIA ELETRICA COMERCIAL, BAIXA TENSAO, RELATIVA AO CONSUMO DE ATE 100 KWH, INCLUINDO ICMS, PIS/PASEP E COFINS</v>
      </c>
      <c r="E390" s="517" t="s">
        <v>2098</v>
      </c>
      <c r="F390" s="514" t="str">
        <f>IF(C390="SINAPI",VLOOKUP(B390,'SINAPI-I'!A:G,3,0),VLOOKUP(B390,'COT.MERCADO'!A:I,7,0))</f>
        <v>KWH</v>
      </c>
      <c r="G390" s="518">
        <v>3.4649999999999999</v>
      </c>
      <c r="H390" s="519">
        <f>IF(C390="SINAPI",VLOOKUP(B390,'SINAPI-I'!A:G,4,0),VLOOKUP(B390,'COT.MERCADO'!A:I,8,0))</f>
        <v>0.65</v>
      </c>
      <c r="I390" s="519">
        <f>IF(E390="Mão de Obra",H390*(1+'BDI-M.O.FIXA'!$K$6),H390*(1+'BDI-Mat.Equip.'!$K$6))</f>
        <v>0.76786418555144231</v>
      </c>
      <c r="J390" s="519">
        <f t="shared" si="5"/>
        <v>2.2522500000000001</v>
      </c>
      <c r="K390" s="519">
        <f t="shared" si="6"/>
        <v>2.6606494029357477</v>
      </c>
      <c r="L390" s="520">
        <f t="shared" si="7"/>
        <v>4.8390932494130822E-6</v>
      </c>
      <c r="M390" s="521">
        <f t="shared" si="9"/>
        <v>0.99992937350919908</v>
      </c>
      <c r="N390" s="522" t="str">
        <f t="shared" si="8"/>
        <v>C</v>
      </c>
    </row>
    <row r="391" spans="1:14" ht="24">
      <c r="A391" s="514">
        <v>396</v>
      </c>
      <c r="B391" s="515">
        <v>1576</v>
      </c>
      <c r="C391" s="515" t="s">
        <v>2094</v>
      </c>
      <c r="D391" s="523" t="str">
        <f>IF(C391="SINAPI",VLOOKUP(B391,'SINAPI-I'!A:G,2,0),VLOOKUP(B391,'COT.MERCADO'!A:I,2,0))</f>
        <v>TERMINAL A COMPRESSAO EM COBRE ESTANHADO PARA CABO 25 MM2, 1 FURO E 1 COMPRESSAO, PARA PARAFUSO DE FIXACAO M8</v>
      </c>
      <c r="E391" s="517" t="s">
        <v>1141</v>
      </c>
      <c r="F391" s="514" t="str">
        <f>IF(C391="SINAPI",VLOOKUP(B391,'SINAPI-I'!A:G,3,0),VLOOKUP(B391,'COT.MERCADO'!A:I,7,0))</f>
        <v>UN</v>
      </c>
      <c r="G391" s="518">
        <v>0.8206</v>
      </c>
      <c r="H391" s="519">
        <f>IF(C391="SINAPI",VLOOKUP(B391,'SINAPI-I'!A:G,4,0),VLOOKUP(B391,'COT.MERCADO'!A:I,8,0))</f>
        <v>2.39</v>
      </c>
      <c r="I391" s="519">
        <f>IF(E391="Mão de Obra",H391*(1+'BDI-M.O.FIXA'!$K$6),H391*(1+'BDI-Mat.Equip.'!$K$6))</f>
        <v>2.823377543796842</v>
      </c>
      <c r="J391" s="519">
        <f t="shared" si="5"/>
        <v>1.9612340000000001</v>
      </c>
      <c r="K391" s="519">
        <f t="shared" si="6"/>
        <v>2.3168636124396884</v>
      </c>
      <c r="L391" s="520">
        <f t="shared" si="7"/>
        <v>4.2138280430322639E-6</v>
      </c>
      <c r="M391" s="521">
        <f t="shared" si="9"/>
        <v>0.99993358733724214</v>
      </c>
      <c r="N391" s="522" t="str">
        <f t="shared" si="8"/>
        <v>C</v>
      </c>
    </row>
    <row r="392" spans="1:14">
      <c r="A392" s="514">
        <v>397</v>
      </c>
      <c r="B392" s="515">
        <v>1550</v>
      </c>
      <c r="C392" s="515" t="s">
        <v>2094</v>
      </c>
      <c r="D392" s="523" t="str">
        <f>IF(C392="SINAPI",VLOOKUP(B392,'SINAPI-I'!A:G,2,0),VLOOKUP(B392,'COT.MERCADO'!A:I,2,0))</f>
        <v>CONECTOR METALICO TIPO PARAFUSO FENDIDO (SPLIT BOLT), PARA CABOS ATE 25 MM2</v>
      </c>
      <c r="E392" s="517" t="s">
        <v>1141</v>
      </c>
      <c r="F392" s="514" t="str">
        <f>IF(C392="SINAPI",VLOOKUP(B392,'SINAPI-I'!A:G,3,0),VLOOKUP(B392,'COT.MERCADO'!A:I,7,0))</f>
        <v>UN</v>
      </c>
      <c r="G392" s="518">
        <v>0.27350000000000002</v>
      </c>
      <c r="H392" s="519">
        <f>IF(C392="SINAPI",VLOOKUP(B392,'SINAPI-I'!A:G,4,0),VLOOKUP(B392,'COT.MERCADO'!A:I,8,0))</f>
        <v>7.07</v>
      </c>
      <c r="I392" s="519">
        <f>IF(E392="Mão de Obra",H392*(1+'BDI-M.O.FIXA'!$K$6),H392*(1+'BDI-Mat.Equip.'!$K$6))</f>
        <v>8.3519996797672267</v>
      </c>
      <c r="J392" s="519">
        <f t="shared" si="5"/>
        <v>1.9336450000000003</v>
      </c>
      <c r="K392" s="519">
        <f t="shared" si="6"/>
        <v>2.2842719124163366</v>
      </c>
      <c r="L392" s="520">
        <f t="shared" si="7"/>
        <v>4.1545514335714774E-6</v>
      </c>
      <c r="M392" s="521">
        <f t="shared" si="9"/>
        <v>0.99993774188867568</v>
      </c>
      <c r="N392" s="522" t="str">
        <f t="shared" si="8"/>
        <v>C</v>
      </c>
    </row>
    <row r="393" spans="1:14">
      <c r="A393" s="514">
        <v>398</v>
      </c>
      <c r="B393" s="515">
        <v>4718</v>
      </c>
      <c r="C393" s="515" t="s">
        <v>2094</v>
      </c>
      <c r="D393" s="523" t="str">
        <f>IF(C393="SINAPI",VLOOKUP(B393,'SINAPI-I'!A:G,2,0),VLOOKUP(B393,'COT.MERCADO'!A:I,2,0))</f>
        <v>PEDRA BRITADA N. 2 (19 A 38 MM) POSTO PEDREIRA/FORNECEDOR, SEM FRETE</v>
      </c>
      <c r="E393" s="517" t="s">
        <v>1141</v>
      </c>
      <c r="F393" s="514" t="str">
        <f>IF(C393="SINAPI",VLOOKUP(B393,'SINAPI-I'!A:G,3,0),VLOOKUP(B393,'COT.MERCADO'!A:I,7,0))</f>
        <v>M3</v>
      </c>
      <c r="G393" s="518">
        <v>3.2800000000000003E-2</v>
      </c>
      <c r="H393" s="519">
        <f>IF(C393="SINAPI",VLOOKUP(B393,'SINAPI-I'!A:G,4,0),VLOOKUP(B393,'COT.MERCADO'!A:I,8,0))</f>
        <v>61.34</v>
      </c>
      <c r="I393" s="519">
        <f>IF(E393="Mão de Obra",H393*(1+'BDI-M.O.FIXA'!$K$6),H393*(1+'BDI-Mat.Equip.'!$K$6))</f>
        <v>72.462752525731503</v>
      </c>
      <c r="J393" s="519">
        <f t="shared" si="5"/>
        <v>2.0119520000000004</v>
      </c>
      <c r="K393" s="519">
        <f t="shared" si="6"/>
        <v>2.3767782828439934</v>
      </c>
      <c r="L393" s="520">
        <f t="shared" si="7"/>
        <v>4.3227986863550458E-6</v>
      </c>
      <c r="M393" s="521">
        <f t="shared" si="9"/>
        <v>0.99994206468736202</v>
      </c>
      <c r="N393" s="522" t="str">
        <f t="shared" si="8"/>
        <v>C</v>
      </c>
    </row>
    <row r="394" spans="1:14">
      <c r="A394" s="514">
        <v>399</v>
      </c>
      <c r="B394" s="515">
        <v>3870</v>
      </c>
      <c r="C394" s="515" t="s">
        <v>2094</v>
      </c>
      <c r="D394" s="523" t="str">
        <f>IF(C394="SINAPI",VLOOKUP(B394,'SINAPI-I'!A:G,2,0),VLOOKUP(B394,'COT.MERCADO'!A:I,2,0))</f>
        <v>LUVA SOLDAVEL COM BUCHA DE LATAO, PVC, 25 MM X 3/4"</v>
      </c>
      <c r="E394" s="517" t="s">
        <v>1141</v>
      </c>
      <c r="F394" s="514" t="str">
        <f>IF(C394="SINAPI",VLOOKUP(B394,'SINAPI-I'!A:G,3,0),VLOOKUP(B394,'COT.MERCADO'!A:I,7,0))</f>
        <v>UN</v>
      </c>
      <c r="G394" s="518">
        <v>0.27350000000000002</v>
      </c>
      <c r="H394" s="519">
        <f>IF(C394="SINAPI",VLOOKUP(B394,'SINAPI-I'!A:G,4,0),VLOOKUP(B394,'COT.MERCADO'!A:I,8,0))</f>
        <v>7.64</v>
      </c>
      <c r="I394" s="519">
        <f>IF(E394="Mão de Obra",H394*(1+'BDI-M.O.FIXA'!$K$6),H394*(1+'BDI-Mat.Equip.'!$K$6))</f>
        <v>9.0253575040200289</v>
      </c>
      <c r="J394" s="519">
        <f t="shared" si="5"/>
        <v>2.08954</v>
      </c>
      <c r="K394" s="519">
        <f t="shared" si="6"/>
        <v>2.468435277349478</v>
      </c>
      <c r="L394" s="520">
        <f t="shared" si="7"/>
        <v>4.4895011248212283E-6</v>
      </c>
      <c r="M394" s="521">
        <f t="shared" si="9"/>
        <v>0.99994655418848688</v>
      </c>
      <c r="N394" s="522" t="str">
        <f t="shared" si="8"/>
        <v>C</v>
      </c>
    </row>
    <row r="395" spans="1:14" ht="24">
      <c r="A395" s="514">
        <v>400</v>
      </c>
      <c r="B395" s="515">
        <v>1575</v>
      </c>
      <c r="C395" s="515" t="s">
        <v>2094</v>
      </c>
      <c r="D395" s="523" t="str">
        <f>IF(C395="SINAPI",VLOOKUP(B395,'SINAPI-I'!A:G,2,0),VLOOKUP(B395,'COT.MERCADO'!A:I,2,0))</f>
        <v>TERMINAL A COMPRESSAO EM COBRE ESTANHADO PARA CABO 16 MM2, 1 FURO E 1 COMPRESSAO, PARA PARAFUSO DE FIXACAO M6</v>
      </c>
      <c r="E395" s="517" t="s">
        <v>1141</v>
      </c>
      <c r="F395" s="514" t="str">
        <f>IF(C395="SINAPI",VLOOKUP(B395,'SINAPI-I'!A:G,3,0),VLOOKUP(B395,'COT.MERCADO'!A:I,7,0))</f>
        <v>UN</v>
      </c>
      <c r="G395" s="518">
        <v>1.0942000000000001</v>
      </c>
      <c r="H395" s="519">
        <f>IF(C395="SINAPI",VLOOKUP(B395,'SINAPI-I'!A:G,4,0),VLOOKUP(B395,'COT.MERCADO'!A:I,8,0))</f>
        <v>1.72</v>
      </c>
      <c r="I395" s="519">
        <f>IF(E395="Mão de Obra",H395*(1+'BDI-M.O.FIXA'!$K$6),H395*(1+'BDI-Mat.Equip.'!$K$6))</f>
        <v>2.0318867679207395</v>
      </c>
      <c r="J395" s="519">
        <f t="shared" si="5"/>
        <v>1.8820240000000001</v>
      </c>
      <c r="K395" s="519">
        <f t="shared" si="6"/>
        <v>2.2232905014588735</v>
      </c>
      <c r="L395" s="520">
        <f t="shared" si="7"/>
        <v>4.0436406409738742E-6</v>
      </c>
      <c r="M395" s="521">
        <f t="shared" si="9"/>
        <v>0.99995059782912787</v>
      </c>
      <c r="N395" s="522" t="str">
        <f t="shared" si="8"/>
        <v>C</v>
      </c>
    </row>
    <row r="396" spans="1:14">
      <c r="A396" s="514">
        <v>401</v>
      </c>
      <c r="B396" s="515">
        <v>38098</v>
      </c>
      <c r="C396" s="515" t="s">
        <v>2094</v>
      </c>
      <c r="D396" s="523" t="str">
        <f>IF(C396="SINAPI",VLOOKUP(B396,'SINAPI-I'!A:G,2,0),VLOOKUP(B396,'COT.MERCADO'!A:I,2,0))</f>
        <v>ESPELHO / PLACA DE 6 POSTOS 4" X 4", PARA INSTALACAO DE TOMADAS E INTERRUPTORES</v>
      </c>
      <c r="E396" s="517" t="s">
        <v>1141</v>
      </c>
      <c r="F396" s="514" t="str">
        <f>IF(C396="SINAPI",VLOOKUP(B396,'SINAPI-I'!A:G,3,0),VLOOKUP(B396,'COT.MERCADO'!A:I,7,0))</f>
        <v>UN</v>
      </c>
      <c r="G396" s="518">
        <v>0.27350000000000002</v>
      </c>
      <c r="H396" s="519">
        <f>IF(C396="SINAPI",VLOOKUP(B396,'SINAPI-I'!A:G,4,0),VLOOKUP(B396,'COT.MERCADO'!A:I,8,0))</f>
        <v>6.89</v>
      </c>
      <c r="I396" s="519">
        <f>IF(E396="Mão de Obra",H396*(1+'BDI-M.O.FIXA'!$K$6),H396*(1+'BDI-Mat.Equip.'!$K$6))</f>
        <v>8.1393603668452883</v>
      </c>
      <c r="J396" s="519">
        <f t="shared" si="5"/>
        <v>1.884415</v>
      </c>
      <c r="K396" s="519">
        <f t="shared" si="6"/>
        <v>2.2261150603321864</v>
      </c>
      <c r="L396" s="520">
        <f t="shared" si="7"/>
        <v>4.0487778468610297E-6</v>
      </c>
      <c r="M396" s="521">
        <f t="shared" si="9"/>
        <v>0.99995464660697475</v>
      </c>
      <c r="N396" s="522" t="str">
        <f t="shared" si="8"/>
        <v>C</v>
      </c>
    </row>
    <row r="397" spans="1:14">
      <c r="A397" s="514">
        <v>402</v>
      </c>
      <c r="B397" s="515">
        <v>11681</v>
      </c>
      <c r="C397" s="515" t="s">
        <v>2094</v>
      </c>
      <c r="D397" s="523" t="str">
        <f>IF(C397="SINAPI",VLOOKUP(B397,'SINAPI-I'!A:G,2,0),VLOOKUP(B397,'COT.MERCADO'!A:I,2,0))</f>
        <v>ENGATE/RABICHO FLEXIVEL PLASTICO (PVC OU ABS) BRANCO 1/2 " X 40 CM</v>
      </c>
      <c r="E397" s="517" t="s">
        <v>1141</v>
      </c>
      <c r="F397" s="514" t="str">
        <f>IF(C397="SINAPI",VLOOKUP(B397,'SINAPI-I'!A:G,3,0),VLOOKUP(B397,'COT.MERCADO'!A:I,7,0))</f>
        <v>UN</v>
      </c>
      <c r="G397" s="518">
        <v>0.27350000000000002</v>
      </c>
      <c r="H397" s="519">
        <f>IF(C397="SINAPI",VLOOKUP(B397,'SINAPI-I'!A:G,4,0),VLOOKUP(B397,'COT.MERCADO'!A:I,8,0))</f>
        <v>6.98</v>
      </c>
      <c r="I397" s="519">
        <f>IF(E397="Mão de Obra",H397*(1+'BDI-M.O.FIXA'!$K$6),H397*(1+'BDI-Mat.Equip.'!$K$6))</f>
        <v>8.2456800233062584</v>
      </c>
      <c r="J397" s="519">
        <f t="shared" si="5"/>
        <v>1.9090300000000002</v>
      </c>
      <c r="K397" s="519">
        <f t="shared" si="6"/>
        <v>2.255193486374262</v>
      </c>
      <c r="L397" s="520">
        <f t="shared" si="7"/>
        <v>4.101664640216254E-6</v>
      </c>
      <c r="M397" s="521">
        <f t="shared" si="9"/>
        <v>0.99995874827161502</v>
      </c>
      <c r="N397" s="522" t="str">
        <f t="shared" si="8"/>
        <v>C</v>
      </c>
    </row>
    <row r="398" spans="1:14">
      <c r="A398" s="514">
        <v>403</v>
      </c>
      <c r="B398" s="515">
        <v>1891</v>
      </c>
      <c r="C398" s="515" t="s">
        <v>2094</v>
      </c>
      <c r="D398" s="523" t="str">
        <f>IF(C398="SINAPI",VLOOKUP(B398,'SINAPI-I'!A:G,2,0),VLOOKUP(B398,'COT.MERCADO'!A:I,2,0))</f>
        <v>LUVA EM PVC RIGIDO ROSCAVEL, DE 3/4", PARA ELETRODUTO</v>
      </c>
      <c r="E398" s="517" t="s">
        <v>1141</v>
      </c>
      <c r="F398" s="514" t="str">
        <f>IF(C398="SINAPI",VLOOKUP(B398,'SINAPI-I'!A:G,3,0),VLOOKUP(B398,'COT.MERCADO'!A:I,7,0))</f>
        <v>UN</v>
      </c>
      <c r="G398" s="518">
        <v>1.0942000000000001</v>
      </c>
      <c r="H398" s="519">
        <f>IF(C398="SINAPI",VLOOKUP(B398,'SINAPI-I'!A:G,4,0),VLOOKUP(B398,'COT.MERCADO'!A:I,8,0))</f>
        <v>1.63</v>
      </c>
      <c r="I398" s="519">
        <f>IF(E398="Mão de Obra",H398*(1+'BDI-M.O.FIXA'!$K$6),H398*(1+'BDI-Mat.Equip.'!$K$6))</f>
        <v>1.9255671114597706</v>
      </c>
      <c r="J398" s="519">
        <f t="shared" si="5"/>
        <v>1.7835460000000001</v>
      </c>
      <c r="K398" s="519">
        <f t="shared" si="6"/>
        <v>2.1069555333592809</v>
      </c>
      <c r="L398" s="520">
        <f t="shared" si="7"/>
        <v>3.8320547934810537E-6</v>
      </c>
      <c r="M398" s="521">
        <f t="shared" si="9"/>
        <v>0.9999625803264085</v>
      </c>
      <c r="N398" s="522" t="str">
        <f t="shared" si="8"/>
        <v>C</v>
      </c>
    </row>
    <row r="399" spans="1:14">
      <c r="A399" s="514">
        <v>404</v>
      </c>
      <c r="B399" s="515">
        <v>345</v>
      </c>
      <c r="C399" s="515" t="s">
        <v>2094</v>
      </c>
      <c r="D399" s="523" t="str">
        <f>IF(C399="SINAPI",VLOOKUP(B399,'SINAPI-I'!A:G,2,0),VLOOKUP(B399,'COT.MERCADO'!A:I,2,0))</f>
        <v>ARAME GALVANIZADO 18 BWG, D = 1,24MM (0,009 KG/M)</v>
      </c>
      <c r="E399" s="517" t="s">
        <v>1141</v>
      </c>
      <c r="F399" s="514" t="str">
        <f>IF(C399="SINAPI",VLOOKUP(B399,'SINAPI-I'!A:G,3,0),VLOOKUP(B399,'COT.MERCADO'!A:I,7,0))</f>
        <v>KG</v>
      </c>
      <c r="G399" s="518">
        <v>4.7899999999999998E-2</v>
      </c>
      <c r="H399" s="519">
        <f>IF(C399="SINAPI",VLOOKUP(B399,'SINAPI-I'!A:G,4,0),VLOOKUP(B399,'COT.MERCADO'!A:I,8,0))</f>
        <v>37.409999999999997</v>
      </c>
      <c r="I399" s="519">
        <f>IF(E399="Mão de Obra",H399*(1+'BDI-M.O.FIXA'!$K$6),H399*(1+'BDI-Mat.Equip.'!$K$6))</f>
        <v>44.193537202276083</v>
      </c>
      <c r="J399" s="519">
        <f t="shared" si="5"/>
        <v>1.7919389999999997</v>
      </c>
      <c r="K399" s="519">
        <f t="shared" si="6"/>
        <v>2.1168704319890241</v>
      </c>
      <c r="L399" s="520">
        <f t="shared" si="7"/>
        <v>3.8500876537951062E-6</v>
      </c>
      <c r="M399" s="521">
        <f t="shared" si="9"/>
        <v>0.9999664304140623</v>
      </c>
      <c r="N399" s="522" t="str">
        <f t="shared" si="8"/>
        <v>C</v>
      </c>
    </row>
    <row r="400" spans="1:14">
      <c r="A400" s="514">
        <v>405</v>
      </c>
      <c r="B400" s="515">
        <v>3148</v>
      </c>
      <c r="C400" s="515" t="s">
        <v>2094</v>
      </c>
      <c r="D400" s="523" t="str">
        <f>IF(C400="SINAPI",VLOOKUP(B400,'SINAPI-I'!A:G,2,0),VLOOKUP(B400,'COT.MERCADO'!A:I,2,0))</f>
        <v>FITA VEDA ROSCA EM ROLOS DE 18 MM X 50 M (L X C)</v>
      </c>
      <c r="E400" s="517" t="s">
        <v>1141</v>
      </c>
      <c r="F400" s="514" t="str">
        <f>IF(C400="SINAPI",VLOOKUP(B400,'SINAPI-I'!A:G,3,0),VLOOKUP(B400,'COT.MERCADO'!A:I,7,0))</f>
        <v>UN</v>
      </c>
      <c r="G400" s="518">
        <v>9.2100000000000001E-2</v>
      </c>
      <c r="H400" s="519">
        <f>IF(C400="SINAPI",VLOOKUP(B400,'SINAPI-I'!A:G,4,0),VLOOKUP(B400,'COT.MERCADO'!A:I,8,0))</f>
        <v>17.77</v>
      </c>
      <c r="I400" s="519">
        <f>IF(E400="Mão de Obra",H400*(1+'BDI-M.O.FIXA'!$K$6),H400*(1+'BDI-Mat.Equip.'!$K$6))</f>
        <v>20.992225503460201</v>
      </c>
      <c r="J400" s="519">
        <f t="shared" si="5"/>
        <v>1.636617</v>
      </c>
      <c r="K400" s="519">
        <f t="shared" si="6"/>
        <v>1.9333839688686845</v>
      </c>
      <c r="L400" s="520">
        <f t="shared" si="7"/>
        <v>3.5163690871682497E-6</v>
      </c>
      <c r="M400" s="521">
        <f t="shared" si="9"/>
        <v>0.99996994678314943</v>
      </c>
      <c r="N400" s="522" t="str">
        <f t="shared" si="8"/>
        <v>C</v>
      </c>
    </row>
    <row r="401" spans="1:14">
      <c r="A401" s="514">
        <v>406</v>
      </c>
      <c r="B401" s="515">
        <v>3524</v>
      </c>
      <c r="C401" s="515" t="s">
        <v>2094</v>
      </c>
      <c r="D401" s="523" t="str">
        <f>IF(C401="SINAPI",VLOOKUP(B401,'SINAPI-I'!A:G,2,0),VLOOKUP(B401,'COT.MERCADO'!A:I,2,0))</f>
        <v>JOELHO PVC, SOLDAVEL, COM BUCHA DE LATAO, 90 GRAUS, 25 MM X 3/4", PARA AGUA FRIA PREDIAL</v>
      </c>
      <c r="E401" s="517" t="s">
        <v>1141</v>
      </c>
      <c r="F401" s="514" t="str">
        <f>IF(C401="SINAPI",VLOOKUP(B401,'SINAPI-I'!A:G,3,0),VLOOKUP(B401,'COT.MERCADO'!A:I,7,0))</f>
        <v>UN</v>
      </c>
      <c r="G401" s="518">
        <v>0.18540000000000001</v>
      </c>
      <c r="H401" s="519">
        <f>IF(C401="SINAPI",VLOOKUP(B401,'SINAPI-I'!A:G,4,0),VLOOKUP(B401,'COT.MERCADO'!A:I,8,0))</f>
        <v>9.3699999999999992</v>
      </c>
      <c r="I401" s="519">
        <f>IF(E401="Mão de Obra",H401*(1+'BDI-M.O.FIXA'!$K$6),H401*(1+'BDI-Mat.Equip.'!$K$6))</f>
        <v>11.069057567103098</v>
      </c>
      <c r="J401" s="519">
        <f t="shared" si="5"/>
        <v>1.737198</v>
      </c>
      <c r="K401" s="519">
        <f t="shared" si="6"/>
        <v>2.0522032729409143</v>
      </c>
      <c r="L401" s="520">
        <f t="shared" si="7"/>
        <v>3.7324733553974497E-6</v>
      </c>
      <c r="M401" s="521">
        <f t="shared" si="9"/>
        <v>0.99997367925650482</v>
      </c>
      <c r="N401" s="522" t="str">
        <f t="shared" si="8"/>
        <v>C</v>
      </c>
    </row>
    <row r="402" spans="1:14">
      <c r="A402" s="514">
        <v>407</v>
      </c>
      <c r="B402" s="515">
        <v>3528</v>
      </c>
      <c r="C402" s="515" t="s">
        <v>2094</v>
      </c>
      <c r="D402" s="523" t="str">
        <f>IF(C402="SINAPI",VLOOKUP(B402,'SINAPI-I'!A:G,2,0),VLOOKUP(B402,'COT.MERCADO'!A:I,2,0))</f>
        <v>JOELHO PVC, SOLDAVEL, PB, 45 GRAUS, DN 100 MM, PARA ESGOTO PREDIAL</v>
      </c>
      <c r="E402" s="517" t="s">
        <v>1141</v>
      </c>
      <c r="F402" s="514" t="str">
        <f>IF(C402="SINAPI",VLOOKUP(B402,'SINAPI-I'!A:G,3,0),VLOOKUP(B402,'COT.MERCADO'!A:I,7,0))</f>
        <v>UN</v>
      </c>
      <c r="G402" s="518">
        <v>0.15029999999999999</v>
      </c>
      <c r="H402" s="519">
        <f>IF(C402="SINAPI",VLOOKUP(B402,'SINAPI-I'!A:G,4,0),VLOOKUP(B402,'COT.MERCADO'!A:I,8,0))</f>
        <v>9.33</v>
      </c>
      <c r="I402" s="519">
        <f>IF(E402="Mão de Obra",H402*(1+'BDI-M.O.FIXA'!$K$6),H402*(1+'BDI-Mat.Equip.'!$K$6))</f>
        <v>11.02180438645378</v>
      </c>
      <c r="J402" s="519">
        <f t="shared" si="5"/>
        <v>1.402299</v>
      </c>
      <c r="K402" s="519">
        <f t="shared" si="6"/>
        <v>1.656577199284003</v>
      </c>
      <c r="L402" s="520">
        <f t="shared" si="7"/>
        <v>3.0129229102269801E-6</v>
      </c>
      <c r="M402" s="521">
        <f t="shared" si="9"/>
        <v>0.99997669217941509</v>
      </c>
      <c r="N402" s="522" t="str">
        <f t="shared" si="8"/>
        <v>C</v>
      </c>
    </row>
    <row r="403" spans="1:14">
      <c r="A403" s="514">
        <v>408</v>
      </c>
      <c r="B403" s="515">
        <v>40547</v>
      </c>
      <c r="C403" s="515" t="s">
        <v>2094</v>
      </c>
      <c r="D403" s="523" t="str">
        <f>IF(C403="SINAPI",VLOOKUP(B403,'SINAPI-I'!A:G,2,0),VLOOKUP(B403,'COT.MERCADO'!A:I,2,0))</f>
        <v>PARAFUSO ZINCADO, AUTOBROCANTE, FLANGEADO, 4,2 MM X 19 MM</v>
      </c>
      <c r="E403" s="517" t="s">
        <v>1141</v>
      </c>
      <c r="F403" s="514" t="str">
        <f>IF(C403="SINAPI",VLOOKUP(B403,'SINAPI-I'!A:G,3,0),VLOOKUP(B403,'COT.MERCADO'!A:I,7,0))</f>
        <v>CENTO</v>
      </c>
      <c r="G403" s="518">
        <v>5.8999999999999997E-2</v>
      </c>
      <c r="H403" s="519">
        <f>IF(C403="SINAPI",VLOOKUP(B403,'SINAPI-I'!A:G,4,0),VLOOKUP(B403,'COT.MERCADO'!A:I,8,0))</f>
        <v>25.25</v>
      </c>
      <c r="I403" s="519">
        <f>IF(E403="Mão de Obra",H403*(1+'BDI-M.O.FIXA'!$K$6),H403*(1+'BDI-Mat.Equip.'!$K$6))</f>
        <v>29.828570284882954</v>
      </c>
      <c r="J403" s="519">
        <f t="shared" si="5"/>
        <v>1.4897499999999999</v>
      </c>
      <c r="K403" s="519">
        <f t="shared" si="6"/>
        <v>1.7598856468080941</v>
      </c>
      <c r="L403" s="520">
        <f t="shared" si="7"/>
        <v>3.2008165915476255E-6</v>
      </c>
      <c r="M403" s="521">
        <f t="shared" si="9"/>
        <v>0.99997989299600665</v>
      </c>
      <c r="N403" s="522" t="str">
        <f t="shared" si="8"/>
        <v>C</v>
      </c>
    </row>
    <row r="404" spans="1:14" ht="24">
      <c r="A404" s="514">
        <v>409</v>
      </c>
      <c r="B404" s="515">
        <v>11960</v>
      </c>
      <c r="C404" s="515" t="s">
        <v>2094</v>
      </c>
      <c r="D404" s="523" t="str">
        <f>IF(C404="SINAPI",VLOOKUP(B404,'SINAPI-I'!A:G,2,0),VLOOKUP(B404,'COT.MERCADO'!A:I,2,0))</f>
        <v>PARAFUSO DE LATAO COM ROSCA SOBERBA, CABECA CHATA E FENDA SIMPLES, DIAMETRO 2,5 MM, COMPRIMENTO 12 MM</v>
      </c>
      <c r="E404" s="517" t="s">
        <v>1141</v>
      </c>
      <c r="F404" s="514" t="str">
        <f>IF(C404="SINAPI",VLOOKUP(B404,'SINAPI-I'!A:G,3,0),VLOOKUP(B404,'COT.MERCADO'!A:I,7,0))</f>
        <v>UN</v>
      </c>
      <c r="G404" s="518">
        <v>10.941599999999999</v>
      </c>
      <c r="H404" s="519">
        <f>IF(C404="SINAPI",VLOOKUP(B404,'SINAPI-I'!A:G,4,0),VLOOKUP(B404,'COT.MERCADO'!A:I,8,0))</f>
        <v>0.13</v>
      </c>
      <c r="I404" s="519">
        <f>IF(E404="Mão de Obra",H404*(1+'BDI-M.O.FIXA'!$K$6),H404*(1+'BDI-Mat.Equip.'!$K$6))</f>
        <v>0.15357283711028846</v>
      </c>
      <c r="J404" s="519">
        <f t="shared" si="5"/>
        <v>1.4224079999999999</v>
      </c>
      <c r="K404" s="519">
        <f t="shared" si="6"/>
        <v>1.6803325545259322</v>
      </c>
      <c r="L404" s="520">
        <f t="shared" si="7"/>
        <v>3.0561282942440507E-6</v>
      </c>
      <c r="M404" s="521">
        <f t="shared" si="9"/>
        <v>0.99998294912430086</v>
      </c>
      <c r="N404" s="522" t="str">
        <f t="shared" si="8"/>
        <v>C</v>
      </c>
    </row>
    <row r="405" spans="1:14">
      <c r="A405" s="514">
        <v>410</v>
      </c>
      <c r="B405" s="515">
        <v>3517</v>
      </c>
      <c r="C405" s="515" t="s">
        <v>2094</v>
      </c>
      <c r="D405" s="523" t="str">
        <f>IF(C405="SINAPI",VLOOKUP(B405,'SINAPI-I'!A:G,2,0),VLOOKUP(B405,'COT.MERCADO'!A:I,2,0))</f>
        <v>JOELHO PVC, SOLDAVEL, BB, 90 GRAUS, SEM ANEL, DN 40 MM, PARA ESGOTO PREDIAL SECUNDARIO</v>
      </c>
      <c r="E405" s="517" t="s">
        <v>1141</v>
      </c>
      <c r="F405" s="514" t="str">
        <f>IF(C405="SINAPI",VLOOKUP(B405,'SINAPI-I'!A:G,3,0),VLOOKUP(B405,'COT.MERCADO'!A:I,7,0))</f>
        <v>UN</v>
      </c>
      <c r="G405" s="518">
        <v>0.54710000000000003</v>
      </c>
      <c r="H405" s="519">
        <f>IF(C405="SINAPI",VLOOKUP(B405,'SINAPI-I'!A:G,4,0),VLOOKUP(B405,'COT.MERCADO'!A:I,8,0))</f>
        <v>2.15</v>
      </c>
      <c r="I405" s="519">
        <f>IF(E405="Mão de Obra",H405*(1+'BDI-M.O.FIXA'!$K$6),H405*(1+'BDI-Mat.Equip.'!$K$6))</f>
        <v>2.5398584599009246</v>
      </c>
      <c r="J405" s="519">
        <f t="shared" si="5"/>
        <v>1.1762650000000001</v>
      </c>
      <c r="K405" s="519">
        <f t="shared" si="6"/>
        <v>1.3895565634117959</v>
      </c>
      <c r="L405" s="520">
        <f t="shared" si="7"/>
        <v>2.5272754006086712E-6</v>
      </c>
      <c r="M405" s="521">
        <f t="shared" si="9"/>
        <v>0.99998547639970148</v>
      </c>
      <c r="N405" s="522" t="str">
        <f t="shared" si="8"/>
        <v>C</v>
      </c>
    </row>
    <row r="406" spans="1:14">
      <c r="A406" s="514">
        <v>411</v>
      </c>
      <c r="B406" s="515">
        <v>3767</v>
      </c>
      <c r="C406" s="515" t="s">
        <v>2094</v>
      </c>
      <c r="D406" s="523" t="str">
        <f>IF(C406="SINAPI",VLOOKUP(B406,'SINAPI-I'!A:G,2,0),VLOOKUP(B406,'COT.MERCADO'!A:I,2,0))</f>
        <v>LIXA EM FOLHA PARA PAREDE OU MADEIRA, NUMERO 120, COR VERMELHA</v>
      </c>
      <c r="E406" s="517" t="s">
        <v>1141</v>
      </c>
      <c r="F406" s="514" t="str">
        <f>IF(C406="SINAPI",VLOOKUP(B406,'SINAPI-I'!A:G,3,0),VLOOKUP(B406,'COT.MERCADO'!A:I,7,0))</f>
        <v>UN</v>
      </c>
      <c r="G406" s="518">
        <v>0.76590000000000003</v>
      </c>
      <c r="H406" s="519">
        <f>IF(C406="SINAPI",VLOOKUP(B406,'SINAPI-I'!A:G,4,0),VLOOKUP(B406,'COT.MERCADO'!A:I,8,0))</f>
        <v>1.66</v>
      </c>
      <c r="I406" s="519">
        <f>IF(E406="Mão de Obra",H406*(1+'BDI-M.O.FIXA'!$K$6),H406*(1+'BDI-Mat.Equip.'!$K$6))</f>
        <v>1.9610069969467603</v>
      </c>
      <c r="J406" s="519">
        <f t="shared" si="5"/>
        <v>1.2713939999999999</v>
      </c>
      <c r="K406" s="519">
        <f t="shared" si="6"/>
        <v>1.5019352589615238</v>
      </c>
      <c r="L406" s="520">
        <f t="shared" si="7"/>
        <v>2.7316657221641897E-6</v>
      </c>
      <c r="M406" s="521">
        <f t="shared" si="9"/>
        <v>0.99998820806542366</v>
      </c>
      <c r="N406" s="522" t="str">
        <f t="shared" si="8"/>
        <v>C</v>
      </c>
    </row>
    <row r="407" spans="1:14">
      <c r="A407" s="514">
        <v>412</v>
      </c>
      <c r="B407" s="515">
        <v>107</v>
      </c>
      <c r="C407" s="515" t="s">
        <v>2094</v>
      </c>
      <c r="D407" s="523" t="str">
        <f>IF(C407="SINAPI",VLOOKUP(B407,'SINAPI-I'!A:G,2,0),VLOOKUP(B407,'COT.MERCADO'!A:I,2,0))</f>
        <v>ADAPTADOR PVC SOLDAVEL CURTO COM BOLSA E ROSCA, 20 MM X 1/2", PARA AGUA FRIA</v>
      </c>
      <c r="E407" s="517" t="s">
        <v>1141</v>
      </c>
      <c r="F407" s="514" t="str">
        <f>IF(C407="SINAPI",VLOOKUP(B407,'SINAPI-I'!A:G,3,0),VLOOKUP(B407,'COT.MERCADO'!A:I,7,0))</f>
        <v>UN</v>
      </c>
      <c r="G407" s="518">
        <v>1.3676999999999999</v>
      </c>
      <c r="H407" s="519">
        <f>IF(C407="SINAPI",VLOOKUP(B407,'SINAPI-I'!A:G,4,0),VLOOKUP(B407,'COT.MERCADO'!A:I,8,0))</f>
        <v>0.94</v>
      </c>
      <c r="I407" s="519">
        <f>IF(E407="Mão de Obra",H407*(1+'BDI-M.O.FIXA'!$K$6),H407*(1+'BDI-Mat.Equip.'!$K$6))</f>
        <v>1.1104497452590087</v>
      </c>
      <c r="J407" s="519">
        <f t="shared" si="5"/>
        <v>1.2856379999999998</v>
      </c>
      <c r="K407" s="519">
        <f t="shared" si="6"/>
        <v>1.5187621165907461</v>
      </c>
      <c r="L407" s="520">
        <f t="shared" si="7"/>
        <v>2.7622698044128912E-6</v>
      </c>
      <c r="M407" s="521">
        <f t="shared" si="9"/>
        <v>0.9999909703352281</v>
      </c>
      <c r="N407" s="522" t="str">
        <f t="shared" si="8"/>
        <v>C</v>
      </c>
    </row>
    <row r="408" spans="1:14">
      <c r="A408" s="514">
        <v>413</v>
      </c>
      <c r="B408" s="515">
        <v>2557</v>
      </c>
      <c r="C408" s="515" t="s">
        <v>2094</v>
      </c>
      <c r="D408" s="523" t="str">
        <f>IF(C408="SINAPI",VLOOKUP(B408,'SINAPI-I'!A:G,2,0),VLOOKUP(B408,'COT.MERCADO'!A:I,2,0))</f>
        <v>CAIXA DE LUZ "4 X 4" EM ACO ESMALTADA</v>
      </c>
      <c r="E408" s="517" t="s">
        <v>1141</v>
      </c>
      <c r="F408" s="514" t="str">
        <f>IF(C408="SINAPI",VLOOKUP(B408,'SINAPI-I'!A:G,3,0),VLOOKUP(B408,'COT.MERCADO'!A:I,7,0))</f>
        <v>UN</v>
      </c>
      <c r="G408" s="518">
        <v>0.27350000000000002</v>
      </c>
      <c r="H408" s="519">
        <f>IF(C408="SINAPI",VLOOKUP(B408,'SINAPI-I'!A:G,4,0),VLOOKUP(B408,'COT.MERCADO'!A:I,8,0))</f>
        <v>4.58</v>
      </c>
      <c r="I408" s="519">
        <f>IF(E408="Mão de Obra",H408*(1+'BDI-M.O.FIXA'!$K$6),H408*(1+'BDI-Mat.Equip.'!$K$6))</f>
        <v>5.4104891843470861</v>
      </c>
      <c r="J408" s="519">
        <f t="shared" si="5"/>
        <v>1.2526300000000001</v>
      </c>
      <c r="K408" s="519">
        <f t="shared" si="6"/>
        <v>1.4797687919189282</v>
      </c>
      <c r="L408" s="520">
        <f t="shared" si="7"/>
        <v>2.6913501507436166E-6</v>
      </c>
      <c r="M408" s="521">
        <f t="shared" si="9"/>
        <v>0.99999366168537884</v>
      </c>
      <c r="N408" s="522" t="str">
        <f t="shared" si="8"/>
        <v>C</v>
      </c>
    </row>
    <row r="409" spans="1:14" ht="24">
      <c r="A409" s="514">
        <v>414</v>
      </c>
      <c r="B409" s="515">
        <v>34557</v>
      </c>
      <c r="C409" s="515" t="s">
        <v>2094</v>
      </c>
      <c r="D409" s="523" t="str">
        <f>IF(C409="SINAPI",VLOOKUP(B409,'SINAPI-I'!A:G,2,0),VLOOKUP(B409,'COT.MERCADO'!A:I,2,0))</f>
        <v>TELA DE ACO SOLDADA GALVANIZADA/ZINCADA PARA ALVENARIA, FIO D = *1,20 A 1,70* MM, MALHA 15 X 15 MM, (C X L) *50 X 7,5* CM</v>
      </c>
      <c r="E409" s="517" t="s">
        <v>1141</v>
      </c>
      <c r="F409" s="514" t="str">
        <f>IF(C409="SINAPI",VLOOKUP(B409,'SINAPI-I'!A:G,3,0),VLOOKUP(B409,'COT.MERCADO'!A:I,7,0))</f>
        <v>M</v>
      </c>
      <c r="G409" s="518">
        <v>0.34470000000000001</v>
      </c>
      <c r="H409" s="519">
        <f>IF(C409="SINAPI",VLOOKUP(B409,'SINAPI-I'!A:G,4,0),VLOOKUP(B409,'COT.MERCADO'!A:I,8,0))</f>
        <v>3.1</v>
      </c>
      <c r="I409" s="519">
        <f>IF(E409="Mão de Obra",H409*(1+'BDI-M.O.FIXA'!$K$6),H409*(1+'BDI-Mat.Equip.'!$K$6))</f>
        <v>3.6621215003222636</v>
      </c>
      <c r="J409" s="519">
        <f t="shared" si="5"/>
        <v>1.06857</v>
      </c>
      <c r="K409" s="519">
        <f t="shared" si="6"/>
        <v>1.2623332811610843</v>
      </c>
      <c r="L409" s="520">
        <f t="shared" si="7"/>
        <v>2.2958862797315296E-6</v>
      </c>
      <c r="M409" s="521">
        <f t="shared" si="9"/>
        <v>0.9999959575716586</v>
      </c>
      <c r="N409" s="522" t="str">
        <f t="shared" si="8"/>
        <v>C</v>
      </c>
    </row>
    <row r="410" spans="1:14">
      <c r="A410" s="514">
        <v>415</v>
      </c>
      <c r="B410" s="515">
        <v>11055</v>
      </c>
      <c r="C410" s="515" t="s">
        <v>2094</v>
      </c>
      <c r="D410" s="523" t="str">
        <f>IF(C410="SINAPI",VLOOKUP(B410,'SINAPI-I'!A:G,2,0),VLOOKUP(B410,'COT.MERCADO'!A:I,2,0))</f>
        <v>PARAFUSO ROSCA SOBERBA ZINCADO CABECA CHATA FENDA SIMPLES 3,5 X 25 MM (1 ")</v>
      </c>
      <c r="E410" s="517" t="s">
        <v>1141</v>
      </c>
      <c r="F410" s="514" t="str">
        <f>IF(C410="SINAPI",VLOOKUP(B410,'SINAPI-I'!A:G,3,0),VLOOKUP(B410,'COT.MERCADO'!A:I,7,0))</f>
        <v>UN</v>
      </c>
      <c r="G410" s="518">
        <v>16.2483</v>
      </c>
      <c r="H410" s="519">
        <f>IF(C410="SINAPI",VLOOKUP(B410,'SINAPI-I'!A:G,4,0),VLOOKUP(B410,'COT.MERCADO'!A:I,8,0))</f>
        <v>0.06</v>
      </c>
      <c r="I410" s="519">
        <f>IF(E410="Mão de Obra",H410*(1+'BDI-M.O.FIXA'!$K$6),H410*(1+'BDI-Mat.Equip.'!$K$6))</f>
        <v>7.0879770973979295E-2</v>
      </c>
      <c r="J410" s="519">
        <f t="shared" si="5"/>
        <v>0.97489800000000004</v>
      </c>
      <c r="K410" s="519">
        <f t="shared" si="6"/>
        <v>1.1516757827165078</v>
      </c>
      <c r="L410" s="520">
        <f t="shared" si="7"/>
        <v>2.0946264094422535E-6</v>
      </c>
      <c r="M410" s="521">
        <f t="shared" si="9"/>
        <v>0.99999805219806803</v>
      </c>
      <c r="N410" s="522" t="str">
        <f t="shared" si="8"/>
        <v>C</v>
      </c>
    </row>
    <row r="411" spans="1:14" ht="24">
      <c r="A411" s="514">
        <v>416</v>
      </c>
      <c r="B411" s="515">
        <v>11950</v>
      </c>
      <c r="C411" s="515" t="s">
        <v>2094</v>
      </c>
      <c r="D411" s="523" t="str">
        <f>IF(C411="SINAPI",VLOOKUP(B411,'SINAPI-I'!A:G,2,0),VLOOKUP(B411,'COT.MERCADO'!A:I,2,0))</f>
        <v>BUCHA DE NYLON SEM ABA S6, COM PARAFUSO DE 4,20 X 40 MM EM ACO ZINCADO COM ROSCA SOBERBA, CABECA CHATA E FENDA PHILLIPS</v>
      </c>
      <c r="E411" s="517" t="s">
        <v>1141</v>
      </c>
      <c r="F411" s="514" t="str">
        <f>IF(C411="SINAPI",VLOOKUP(B411,'SINAPI-I'!A:G,3,0),VLOOKUP(B411,'COT.MERCADO'!A:I,7,0))</f>
        <v>UN</v>
      </c>
      <c r="G411" s="518">
        <v>2.7353999999999998</v>
      </c>
      <c r="H411" s="519">
        <f>IF(C411="SINAPI",VLOOKUP(B411,'SINAPI-I'!A:G,4,0),VLOOKUP(B411,'COT.MERCADO'!A:I,8,0))</f>
        <v>0.35</v>
      </c>
      <c r="I411" s="519">
        <f>IF(E411="Mão de Obra",H411*(1+'BDI-M.O.FIXA'!$K$6),H411*(1+'BDI-Mat.Equip.'!$K$6))</f>
        <v>0.41346533068154584</v>
      </c>
      <c r="J411" s="519">
        <f t="shared" si="5"/>
        <v>0.95738999999999985</v>
      </c>
      <c r="K411" s="519">
        <f t="shared" si="6"/>
        <v>1.1309930655463005</v>
      </c>
      <c r="L411" s="520">
        <f t="shared" si="7"/>
        <v>2.0570094288181109E-6</v>
      </c>
      <c r="M411" s="521">
        <f t="shared" si="9"/>
        <v>1.0000001092074968</v>
      </c>
      <c r="N411" s="522" t="str">
        <f t="shared" si="8"/>
        <v>C</v>
      </c>
    </row>
    <row r="412" spans="1:14" ht="24">
      <c r="A412" s="514">
        <v>417</v>
      </c>
      <c r="B412" s="515">
        <v>38100</v>
      </c>
      <c r="C412" s="515" t="s">
        <v>2094</v>
      </c>
      <c r="D412" s="523" t="str">
        <f>IF(C412="SINAPI",VLOOKUP(B412,'SINAPI-I'!A:G,2,0),VLOOKUP(B412,'COT.MERCADO'!A:I,2,0))</f>
        <v>SUPORTE DE FIXACAO PARA ESPELHO / PLACA 4" X 4", PARA 6 MODULOS, PARA INSTALACAO DE TOMADAS E INTERRUPTORES (SOMENTE SUPORTE)</v>
      </c>
      <c r="E412" s="517" t="s">
        <v>1141</v>
      </c>
      <c r="F412" s="514" t="str">
        <f>IF(C412="SINAPI",VLOOKUP(B412,'SINAPI-I'!A:G,3,0),VLOOKUP(B412,'COT.MERCADO'!A:I,7,0))</f>
        <v>UN</v>
      </c>
      <c r="G412" s="518">
        <v>0.27350000000000002</v>
      </c>
      <c r="H412" s="519">
        <f>IF(C412="SINAPI",VLOOKUP(B412,'SINAPI-I'!A:G,4,0),VLOOKUP(B412,'COT.MERCADO'!A:I,8,0))</f>
        <v>2.88</v>
      </c>
      <c r="I412" s="519">
        <f>IF(E412="Mão de Obra",H412*(1+'BDI-M.O.FIXA'!$K$6),H412*(1+'BDI-Mat.Equip.'!$K$6))</f>
        <v>3.4022290067510057</v>
      </c>
      <c r="J412" s="519">
        <f t="shared" si="5"/>
        <v>0.78768000000000005</v>
      </c>
      <c r="K412" s="519">
        <f t="shared" si="6"/>
        <v>0.93050963334640013</v>
      </c>
      <c r="L412" s="520">
        <f t="shared" si="7"/>
        <v>1.6923773873671648E-6</v>
      </c>
      <c r="M412" s="521">
        <f t="shared" si="9"/>
        <v>1.0000018015848842</v>
      </c>
      <c r="N412" s="522" t="str">
        <f t="shared" si="8"/>
        <v>C</v>
      </c>
    </row>
    <row r="413" spans="1:14">
      <c r="A413" s="514">
        <v>418</v>
      </c>
      <c r="B413" s="515">
        <v>11002</v>
      </c>
      <c r="C413" s="515" t="s">
        <v>2094</v>
      </c>
      <c r="D413" s="523" t="str">
        <f>IF(C413="SINAPI",VLOOKUP(B413,'SINAPI-I'!A:G,2,0),VLOOKUP(B413,'COT.MERCADO'!A:I,2,0))</f>
        <v>ELETRODO REVESTIDO AWS - E6013, DIAMETRO IGUAL A 2,50 MM</v>
      </c>
      <c r="E413" s="517" t="s">
        <v>1141</v>
      </c>
      <c r="F413" s="514" t="str">
        <f>IF(C413="SINAPI",VLOOKUP(B413,'SINAPI-I'!A:G,3,0),VLOOKUP(B413,'COT.MERCADO'!A:I,7,0))</f>
        <v>KG</v>
      </c>
      <c r="G413" s="518">
        <v>1.9699999999999999E-2</v>
      </c>
      <c r="H413" s="519">
        <f>IF(C413="SINAPI",VLOOKUP(B413,'SINAPI-I'!A:G,4,0),VLOOKUP(B413,'COT.MERCADO'!A:I,8,0))</f>
        <v>33.61</v>
      </c>
      <c r="I413" s="519">
        <f>IF(E413="Mão de Obra",H413*(1+'BDI-M.O.FIXA'!$K$6),H413*(1+'BDI-Mat.Equip.'!$K$6))</f>
        <v>39.704485040590733</v>
      </c>
      <c r="J413" s="519">
        <f t="shared" si="5"/>
        <v>0.66211699999999996</v>
      </c>
      <c r="K413" s="519">
        <f t="shared" si="6"/>
        <v>0.78217835529963742</v>
      </c>
      <c r="L413" s="520">
        <f t="shared" si="7"/>
        <v>1.4225978044274133E-6</v>
      </c>
      <c r="M413" s="521">
        <f t="shared" si="9"/>
        <v>1.0000032241826886</v>
      </c>
      <c r="N413" s="522" t="str">
        <f t="shared" si="8"/>
        <v>C</v>
      </c>
    </row>
    <row r="414" spans="1:14">
      <c r="A414" s="514">
        <v>419</v>
      </c>
      <c r="B414" s="515">
        <v>65</v>
      </c>
      <c r="C414" s="515" t="s">
        <v>2094</v>
      </c>
      <c r="D414" s="523" t="str">
        <f>IF(C414="SINAPI",VLOOKUP(B414,'SINAPI-I'!A:G,2,0),VLOOKUP(B414,'COT.MERCADO'!A:I,2,0))</f>
        <v>ADAPTADOR PVC SOLDAVEL CURTO COM BOLSA E ROSCA, 25 MM X 3/4", PARA AGUA FRIA</v>
      </c>
      <c r="E414" s="517" t="s">
        <v>1141</v>
      </c>
      <c r="F414" s="514" t="str">
        <f>IF(C414="SINAPI",VLOOKUP(B414,'SINAPI-I'!A:G,3,0),VLOOKUP(B414,'COT.MERCADO'!A:I,7,0))</f>
        <v>UN</v>
      </c>
      <c r="G414" s="518">
        <v>0.71360000000000001</v>
      </c>
      <c r="H414" s="519">
        <f>IF(C414="SINAPI",VLOOKUP(B414,'SINAPI-I'!A:G,4,0),VLOOKUP(B414,'COT.MERCADO'!A:I,8,0))</f>
        <v>1.04</v>
      </c>
      <c r="I414" s="519">
        <f>IF(E414="Mão de Obra",H414*(1+'BDI-M.O.FIXA'!$K$6),H414*(1+'BDI-Mat.Equip.'!$K$6))</f>
        <v>1.2285826968823077</v>
      </c>
      <c r="J414" s="519">
        <f t="shared" si="5"/>
        <v>0.74214400000000003</v>
      </c>
      <c r="K414" s="519">
        <f t="shared" si="6"/>
        <v>0.87671661249521482</v>
      </c>
      <c r="L414" s="520">
        <f t="shared" si="7"/>
        <v>1.5945405796392154E-6</v>
      </c>
      <c r="M414" s="521">
        <f t="shared" si="9"/>
        <v>1.0000048187232682</v>
      </c>
      <c r="N414" s="522" t="str">
        <f t="shared" si="8"/>
        <v>C</v>
      </c>
    </row>
    <row r="415" spans="1:14" ht="24">
      <c r="A415" s="514">
        <v>420</v>
      </c>
      <c r="B415" s="515">
        <v>39443</v>
      </c>
      <c r="C415" s="515" t="s">
        <v>2094</v>
      </c>
      <c r="D415" s="523" t="str">
        <f>IF(C415="SINAPI",VLOOKUP(B415,'SINAPI-I'!A:G,2,0),VLOOKUP(B415,'COT.MERCADO'!A:I,2,0))</f>
        <v>PARAFUSO DRY WALL, EM ACO ZINCADO, CABECA LENTILHA E PONTA BROCA (LB), LARGURA 4,2 MM, COMPRIMENTO 13 MM</v>
      </c>
      <c r="E415" s="517" t="s">
        <v>1141</v>
      </c>
      <c r="F415" s="514" t="str">
        <f>IF(C415="SINAPI",VLOOKUP(B415,'SINAPI-I'!A:G,3,0),VLOOKUP(B415,'COT.MERCADO'!A:I,7,0))</f>
        <v>UN</v>
      </c>
      <c r="G415" s="518">
        <v>2.8717999999999999</v>
      </c>
      <c r="H415" s="519">
        <f>IF(C415="SINAPI",VLOOKUP(B415,'SINAPI-I'!A:G,4,0),VLOOKUP(B415,'COT.MERCADO'!A:I,8,0))</f>
        <v>0.22</v>
      </c>
      <c r="I415" s="519">
        <f>IF(E415="Mão de Obra",H415*(1+'BDI-M.O.FIXA'!$K$6),H415*(1+'BDI-Mat.Equip.'!$K$6))</f>
        <v>0.25989249357125743</v>
      </c>
      <c r="J415" s="519">
        <f t="shared" si="5"/>
        <v>0.63179600000000002</v>
      </c>
      <c r="K415" s="519">
        <f t="shared" si="6"/>
        <v>0.74635926303793709</v>
      </c>
      <c r="L415" s="520">
        <f t="shared" si="7"/>
        <v>1.3574513302724778E-6</v>
      </c>
      <c r="M415" s="521">
        <f t="shared" si="9"/>
        <v>1.0000061761745984</v>
      </c>
      <c r="N415" s="522" t="str">
        <f t="shared" si="8"/>
        <v>C</v>
      </c>
    </row>
    <row r="416" spans="1:14">
      <c r="A416" s="514">
        <v>421</v>
      </c>
      <c r="B416" s="515">
        <v>3529</v>
      </c>
      <c r="C416" s="515" t="s">
        <v>2094</v>
      </c>
      <c r="D416" s="523" t="str">
        <f>IF(C416="SINAPI",VLOOKUP(B416,'SINAPI-I'!A:G,2,0),VLOOKUP(B416,'COT.MERCADO'!A:I,2,0))</f>
        <v>JOELHO PVC, SOLDAVEL, 90 GRAUS, 25 MM, COR MARROM, PARA AGUA FRIA PREDIAL</v>
      </c>
      <c r="E416" s="517" t="s">
        <v>1141</v>
      </c>
      <c r="F416" s="514" t="str">
        <f>IF(C416="SINAPI",VLOOKUP(B416,'SINAPI-I'!A:G,3,0),VLOOKUP(B416,'COT.MERCADO'!A:I,7,0))</f>
        <v>UN</v>
      </c>
      <c r="G416" s="518">
        <v>0.79749999999999999</v>
      </c>
      <c r="H416" s="519">
        <f>IF(C416="SINAPI",VLOOKUP(B416,'SINAPI-I'!A:G,4,0),VLOOKUP(B416,'COT.MERCADO'!A:I,8,0))</f>
        <v>0.85</v>
      </c>
      <c r="I416" s="519">
        <f>IF(E416="Mão de Obra",H416*(1+'BDI-M.O.FIXA'!$K$6),H416*(1+'BDI-Mat.Equip.'!$K$6))</f>
        <v>1.00413008879804</v>
      </c>
      <c r="J416" s="519">
        <f t="shared" si="5"/>
        <v>0.67787500000000001</v>
      </c>
      <c r="K416" s="519">
        <f t="shared" si="6"/>
        <v>0.80079374581643692</v>
      </c>
      <c r="L416" s="520">
        <f t="shared" si="7"/>
        <v>1.4564548058367824E-6</v>
      </c>
      <c r="M416" s="521">
        <f t="shared" si="9"/>
        <v>1.0000076326294043</v>
      </c>
      <c r="N416" s="522" t="str">
        <f t="shared" si="8"/>
        <v>C</v>
      </c>
    </row>
    <row r="417" spans="1:14">
      <c r="A417" s="514">
        <v>422</v>
      </c>
      <c r="B417" s="515">
        <v>38383</v>
      </c>
      <c r="C417" s="515" t="s">
        <v>2094</v>
      </c>
      <c r="D417" s="523" t="str">
        <f>IF(C417="SINAPI",VLOOKUP(B417,'SINAPI-I'!A:G,2,0),VLOOKUP(B417,'COT.MERCADO'!A:I,2,0))</f>
        <v>LIXA D'AGUA EM FOLHA, GRAO 100</v>
      </c>
      <c r="E417" s="517" t="s">
        <v>1141</v>
      </c>
      <c r="F417" s="514" t="str">
        <f>IF(C417="SINAPI",VLOOKUP(B417,'SINAPI-I'!A:G,3,0),VLOOKUP(B417,'COT.MERCADO'!A:I,7,0))</f>
        <v>UN</v>
      </c>
      <c r="G417" s="518">
        <v>0.30009999999999998</v>
      </c>
      <c r="H417" s="519">
        <f>IF(C417="SINAPI",VLOOKUP(B417,'SINAPI-I'!A:G,4,0),VLOOKUP(B417,'COT.MERCADO'!A:I,8,0))</f>
        <v>1.99</v>
      </c>
      <c r="I417" s="519">
        <f>IF(E417="Mão de Obra",H417*(1+'BDI-M.O.FIXA'!$K$6),H417*(1+'BDI-Mat.Equip.'!$K$6))</f>
        <v>2.3508457373036467</v>
      </c>
      <c r="J417" s="519">
        <f t="shared" si="5"/>
        <v>0.59719899999999992</v>
      </c>
      <c r="K417" s="519">
        <f t="shared" si="6"/>
        <v>0.70548880576482431</v>
      </c>
      <c r="L417" s="520">
        <f t="shared" si="7"/>
        <v>1.2831176154761874E-6</v>
      </c>
      <c r="M417" s="521">
        <f t="shared" si="9"/>
        <v>1.0000089157470198</v>
      </c>
      <c r="N417" s="522" t="str">
        <f t="shared" si="8"/>
        <v>C</v>
      </c>
    </row>
    <row r="418" spans="1:14">
      <c r="A418" s="514">
        <v>423</v>
      </c>
      <c r="B418" s="515">
        <v>5073</v>
      </c>
      <c r="C418" s="515" t="s">
        <v>2094</v>
      </c>
      <c r="D418" s="523" t="str">
        <f>IF(C418="SINAPI",VLOOKUP(B418,'SINAPI-I'!A:G,2,0),VLOOKUP(B418,'COT.MERCADO'!A:I,2,0))</f>
        <v>PREGO DE ACO POLIDO COM CABECA 17 X 24 (2 1/4 X 11)</v>
      </c>
      <c r="E418" s="517" t="s">
        <v>1141</v>
      </c>
      <c r="F418" s="514" t="str">
        <f>IF(C418="SINAPI",VLOOKUP(B418,'SINAPI-I'!A:G,3,0),VLOOKUP(B418,'COT.MERCADO'!A:I,7,0))</f>
        <v>KG</v>
      </c>
      <c r="G418" s="518">
        <v>2.9700000000000001E-2</v>
      </c>
      <c r="H418" s="519">
        <f>IF(C418="SINAPI",VLOOKUP(B418,'SINAPI-I'!A:G,4,0),VLOOKUP(B418,'COT.MERCADO'!A:I,8,0))</f>
        <v>20.74</v>
      </c>
      <c r="I418" s="519">
        <f>IF(E418="Mão de Obra",H418*(1+'BDI-M.O.FIXA'!$K$6),H418*(1+'BDI-Mat.Equip.'!$K$6))</f>
        <v>24.500774166672173</v>
      </c>
      <c r="J418" s="519">
        <f t="shared" si="5"/>
        <v>0.61597799999999991</v>
      </c>
      <c r="K418" s="519">
        <f t="shared" si="6"/>
        <v>0.72767299275016351</v>
      </c>
      <c r="L418" s="520">
        <f t="shared" si="7"/>
        <v>1.3234654152900306E-6</v>
      </c>
      <c r="M418" s="521">
        <f t="shared" si="9"/>
        <v>1.000010239212435</v>
      </c>
      <c r="N418" s="522" t="str">
        <f t="shared" si="8"/>
        <v>C</v>
      </c>
    </row>
    <row r="419" spans="1:14" ht="24">
      <c r="A419" s="514">
        <v>424</v>
      </c>
      <c r="B419" s="515">
        <v>44073</v>
      </c>
      <c r="C419" s="515" t="s">
        <v>2094</v>
      </c>
      <c r="D419" s="523" t="str">
        <f>IF(C419="SINAPI",VLOOKUP(B419,'SINAPI-I'!A:G,2,0),VLOOKUP(B419,'COT.MERCADO'!A:I,2,0))</f>
        <v>TARUGO DELIMITADOR DE PROFUNDIDADE EM ESPUMA DE POLIETILENO DE BAIXA DENSIDADE 10 MM, CINZA</v>
      </c>
      <c r="E419" s="517" t="s">
        <v>1141</v>
      </c>
      <c r="F419" s="514" t="str">
        <f>IF(C419="SINAPI",VLOOKUP(B419,'SINAPI-I'!A:G,3,0),VLOOKUP(B419,'COT.MERCADO'!A:I,7,0))</f>
        <v>M</v>
      </c>
      <c r="G419" s="518">
        <v>0.8206</v>
      </c>
      <c r="H419" s="519">
        <f>IF(C419="SINAPI",VLOOKUP(B419,'SINAPI-I'!A:G,4,0),VLOOKUP(B419,'COT.MERCADO'!A:I,8,0))</f>
        <v>0.67</v>
      </c>
      <c r="I419" s="519">
        <f>IF(E419="Mão de Obra",H419*(1+'BDI-M.O.FIXA'!$K$6),H419*(1+'BDI-Mat.Equip.'!$K$6))</f>
        <v>0.79149077587610217</v>
      </c>
      <c r="J419" s="519">
        <f t="shared" si="5"/>
        <v>0.54980200000000001</v>
      </c>
      <c r="K419" s="519">
        <f t="shared" si="6"/>
        <v>0.64949733068392945</v>
      </c>
      <c r="L419" s="520">
        <f t="shared" si="7"/>
        <v>1.181282338423271E-6</v>
      </c>
      <c r="M419" s="521">
        <f t="shared" si="9"/>
        <v>1.0000114204947734</v>
      </c>
      <c r="N419" s="522" t="str">
        <f t="shared" si="8"/>
        <v>C</v>
      </c>
    </row>
    <row r="420" spans="1:14" ht="24">
      <c r="A420" s="514">
        <v>425</v>
      </c>
      <c r="B420" s="515">
        <v>39014</v>
      </c>
      <c r="C420" s="515" t="s">
        <v>2094</v>
      </c>
      <c r="D420" s="523" t="str">
        <f>IF(C420="SINAPI",VLOOKUP(B420,'SINAPI-I'!A:G,2,0),VLOOKUP(B420,'COT.MERCADO'!A:I,2,0))</f>
        <v>FIBRA DE ACO PARA REFORCO DO CONCRETO, SOLTA, TIPO A-I, FATOR DE FORMA *50* L / D, COMPRIMENTO DE *30* MM E RESISTENCIA A TRACAO DO ACO MAIOR 1000 MPA</v>
      </c>
      <c r="E420" s="517" t="s">
        <v>1141</v>
      </c>
      <c r="F420" s="514" t="str">
        <f>IF(C420="SINAPI",VLOOKUP(B420,'SINAPI-I'!A:G,3,0),VLOOKUP(B420,'COT.MERCADO'!A:I,7,0))</f>
        <v>KG</v>
      </c>
      <c r="G420" s="518">
        <v>5.0599999999999999E-2</v>
      </c>
      <c r="H420" s="519">
        <f>IF(C420="SINAPI",VLOOKUP(B420,'SINAPI-I'!A:G,4,0),VLOOKUP(B420,'COT.MERCADO'!A:I,8,0))</f>
        <v>10.68</v>
      </c>
      <c r="I420" s="519">
        <f>IF(E420="Mão de Obra",H420*(1+'BDI-M.O.FIXA'!$K$6),H420*(1+'BDI-Mat.Equip.'!$K$6))</f>
        <v>12.616599233368314</v>
      </c>
      <c r="J420" s="519">
        <f t="shared" si="5"/>
        <v>0.540408</v>
      </c>
      <c r="K420" s="519">
        <f t="shared" si="6"/>
        <v>0.63839992120843669</v>
      </c>
      <c r="L420" s="520">
        <f t="shared" si="7"/>
        <v>1.1610987699983684E-6</v>
      </c>
      <c r="M420" s="521">
        <f t="shared" si="9"/>
        <v>1.0000125815935434</v>
      </c>
      <c r="N420" s="522" t="str">
        <f t="shared" si="8"/>
        <v>C</v>
      </c>
    </row>
    <row r="421" spans="1:14">
      <c r="A421" s="514">
        <v>426</v>
      </c>
      <c r="B421" s="515">
        <v>39026</v>
      </c>
      <c r="C421" s="515" t="s">
        <v>2094</v>
      </c>
      <c r="D421" s="523" t="str">
        <f>IF(C421="SINAPI",VLOOKUP(B421,'SINAPI-I'!A:G,2,0),VLOOKUP(B421,'COT.MERCADO'!A:I,2,0))</f>
        <v>PREGO DE ACO POLIDO SEM CABECA 15 X 15 (1 1/4 X 13)</v>
      </c>
      <c r="E421" s="517" t="s">
        <v>1141</v>
      </c>
      <c r="F421" s="514" t="str">
        <f>IF(C421="SINAPI",VLOOKUP(B421,'SINAPI-I'!A:G,3,0),VLOOKUP(B421,'COT.MERCADO'!A:I,7,0))</f>
        <v>KG</v>
      </c>
      <c r="G421" s="518">
        <v>2.63E-2</v>
      </c>
      <c r="H421" s="519">
        <f>IF(C421="SINAPI",VLOOKUP(B421,'SINAPI-I'!A:G,4,0),VLOOKUP(B421,'COT.MERCADO'!A:I,8,0))</f>
        <v>22.88</v>
      </c>
      <c r="I421" s="519">
        <f>IF(E421="Mão de Obra",H421*(1+'BDI-M.O.FIXA'!$K$6),H421*(1+'BDI-Mat.Equip.'!$K$6))</f>
        <v>27.028819331410769</v>
      </c>
      <c r="J421" s="519">
        <f t="shared" si="5"/>
        <v>0.60174399999999995</v>
      </c>
      <c r="K421" s="519">
        <f t="shared" si="6"/>
        <v>0.71085794841610328</v>
      </c>
      <c r="L421" s="520">
        <f t="shared" si="7"/>
        <v>1.2928828186368414E-6</v>
      </c>
      <c r="M421" s="521">
        <f t="shared" si="9"/>
        <v>1.000013874476362</v>
      </c>
      <c r="N421" s="522" t="str">
        <f t="shared" si="8"/>
        <v>C</v>
      </c>
    </row>
    <row r="422" spans="1:14">
      <c r="A422" s="514">
        <v>427</v>
      </c>
      <c r="B422" s="515">
        <v>7139</v>
      </c>
      <c r="C422" s="515" t="s">
        <v>2094</v>
      </c>
      <c r="D422" s="523" t="str">
        <f>IF(C422="SINAPI",VLOOKUP(B422,'SINAPI-I'!A:G,2,0),VLOOKUP(B422,'COT.MERCADO'!A:I,2,0))</f>
        <v>TE SOLDAVEL, PVC, 90 GRAUS, 25 MM, PARA AGUA FRIA PREDIAL (NBR 5648)</v>
      </c>
      <c r="E422" s="517" t="s">
        <v>1141</v>
      </c>
      <c r="F422" s="514" t="str">
        <f>IF(C422="SINAPI",VLOOKUP(B422,'SINAPI-I'!A:G,3,0),VLOOKUP(B422,'COT.MERCADO'!A:I,7,0))</f>
        <v>UN</v>
      </c>
      <c r="G422" s="518">
        <v>0.3342</v>
      </c>
      <c r="H422" s="519">
        <f>IF(C422="SINAPI",VLOOKUP(B422,'SINAPI-I'!A:G,4,0),VLOOKUP(B422,'COT.MERCADO'!A:I,8,0))</f>
        <v>1.4</v>
      </c>
      <c r="I422" s="519">
        <f>IF(E422="Mão de Obra",H422*(1+'BDI-M.O.FIXA'!$K$6),H422*(1+'BDI-Mat.Equip.'!$K$6))</f>
        <v>1.6538613227261834</v>
      </c>
      <c r="J422" s="519">
        <f t="shared" si="5"/>
        <v>0.46787999999999996</v>
      </c>
      <c r="K422" s="519">
        <f t="shared" si="6"/>
        <v>0.55272045405509052</v>
      </c>
      <c r="L422" s="520">
        <f t="shared" si="7"/>
        <v>1.0052680428617574E-6</v>
      </c>
      <c r="M422" s="521">
        <f t="shared" si="9"/>
        <v>1.0000148797444048</v>
      </c>
      <c r="N422" s="522" t="str">
        <f t="shared" si="8"/>
        <v>C</v>
      </c>
    </row>
    <row r="423" spans="1:14">
      <c r="A423" s="514">
        <v>428</v>
      </c>
      <c r="B423" s="515">
        <v>44330</v>
      </c>
      <c r="C423" s="515" t="s">
        <v>2094</v>
      </c>
      <c r="D423" s="523" t="str">
        <f>IF(C423="SINAPI",VLOOKUP(B423,'SINAPI-I'!A:G,2,0),VLOOKUP(B423,'COT.MERCADO'!A:I,2,0))</f>
        <v>DESINFETANTE PRONTO USO</v>
      </c>
      <c r="E423" s="517" t="s">
        <v>1141</v>
      </c>
      <c r="F423" s="514" t="str">
        <f>IF(C423="SINAPI",VLOOKUP(B423,'SINAPI-I'!A:G,3,0),VLOOKUP(B423,'COT.MERCADO'!A:I,7,0))</f>
        <v>L</v>
      </c>
      <c r="G423" s="518">
        <v>4.5699999999999998E-2</v>
      </c>
      <c r="H423" s="519">
        <f>IF(C423="SINAPI",VLOOKUP(B423,'SINAPI-I'!A:G,4,0),VLOOKUP(B423,'COT.MERCADO'!A:I,8,0))</f>
        <v>9.01</v>
      </c>
      <c r="I423" s="519">
        <f>IF(E423="Mão de Obra",H423*(1+'BDI-M.O.FIXA'!$K$6),H423*(1+'BDI-Mat.Equip.'!$K$6))</f>
        <v>10.643778941259223</v>
      </c>
      <c r="J423" s="519">
        <f t="shared" si="5"/>
        <v>0.41175699999999998</v>
      </c>
      <c r="K423" s="519">
        <f t="shared" si="6"/>
        <v>0.48642069761554646</v>
      </c>
      <c r="L423" s="520">
        <f t="shared" si="7"/>
        <v>8.8468443516420565E-7</v>
      </c>
      <c r="M423" s="521">
        <f t="shared" si="9"/>
        <v>1.0000157644288401</v>
      </c>
      <c r="N423" s="522" t="str">
        <f t="shared" si="8"/>
        <v>C</v>
      </c>
    </row>
    <row r="424" spans="1:14">
      <c r="A424" s="514">
        <v>429</v>
      </c>
      <c r="B424" s="515">
        <v>7136</v>
      </c>
      <c r="C424" s="515" t="s">
        <v>2094</v>
      </c>
      <c r="D424" s="523" t="str">
        <f>IF(C424="SINAPI",VLOOKUP(B424,'SINAPI-I'!A:G,2,0),VLOOKUP(B424,'COT.MERCADO'!A:I,2,0))</f>
        <v>TE DE REDUCAO, PVC, SOLDAVEL, 90 GRAUS, 32 MM X 25 MM, PARA AGUA FRIA PREDIAL</v>
      </c>
      <c r="E424" s="517" t="s">
        <v>1141</v>
      </c>
      <c r="F424" s="514" t="str">
        <f>IF(C424="SINAPI",VLOOKUP(B424,'SINAPI-I'!A:G,3,0),VLOOKUP(B424,'COT.MERCADO'!A:I,7,0))</f>
        <v>UN</v>
      </c>
      <c r="G424" s="518">
        <v>5.8400000000000001E-2</v>
      </c>
      <c r="H424" s="519">
        <f>IF(C424="SINAPI",VLOOKUP(B424,'SINAPI-I'!A:G,4,0),VLOOKUP(B424,'COT.MERCADO'!A:I,8,0))</f>
        <v>7.77</v>
      </c>
      <c r="I424" s="519">
        <f>IF(E424="Mão de Obra",H424*(1+'BDI-M.O.FIXA'!$K$6),H424*(1+'BDI-Mat.Equip.'!$K$6))</f>
        <v>9.178930341130318</v>
      </c>
      <c r="J424" s="519">
        <f t="shared" si="5"/>
        <v>0.453768</v>
      </c>
      <c r="K424" s="519">
        <f t="shared" si="6"/>
        <v>0.53604953192201055</v>
      </c>
      <c r="L424" s="520">
        <f t="shared" si="7"/>
        <v>9.7494757047382637E-7</v>
      </c>
      <c r="M424" s="521">
        <f t="shared" si="9"/>
        <v>1.0000167393764106</v>
      </c>
      <c r="N424" s="522" t="str">
        <f t="shared" si="8"/>
        <v>C</v>
      </c>
    </row>
    <row r="425" spans="1:14">
      <c r="A425" s="514">
        <v>429</v>
      </c>
      <c r="B425" s="515">
        <v>411</v>
      </c>
      <c r="C425" s="515" t="s">
        <v>2094</v>
      </c>
      <c r="D425" s="523" t="str">
        <f>IF(C425="SINAPI",VLOOKUP(B425,'SINAPI-I'!A:G,2,0),VLOOKUP(B425,'COT.MERCADO'!A:I,2,0))</f>
        <v>ABRACADEIRA DE NYLON PARA AMARRACAO DE CABOS, COMPRIMENTO DE 200 X *4,6* MM</v>
      </c>
      <c r="E425" s="517" t="s">
        <v>1141</v>
      </c>
      <c r="F425" s="514" t="str">
        <f>IF(C425="SINAPI",VLOOKUP(B425,'SINAPI-I'!A:G,3,0),VLOOKUP(B425,'COT.MERCADO'!A:I,7,0))</f>
        <v>UN</v>
      </c>
      <c r="G425" s="518">
        <v>1.4681</v>
      </c>
      <c r="H425" s="519">
        <f>IF(C425="SINAPI",VLOOKUP(B425,'SINAPI-I'!A:G,4,0),VLOOKUP(B425,'COT.MERCADO'!A:I,8,0))</f>
        <v>0.26</v>
      </c>
      <c r="I425" s="519">
        <f>IF(E425="Mão de Obra",H425*(1+'BDI-M.O.FIXA'!$K$6),H425*(1+'BDI-Mat.Equip.'!$K$6))</f>
        <v>0.30714567422057693</v>
      </c>
      <c r="J425" s="519">
        <f t="shared" si="5"/>
        <v>0.38170599999999999</v>
      </c>
      <c r="K425" s="519">
        <f t="shared" si="6"/>
        <v>0.45092056432322897</v>
      </c>
      <c r="L425" s="520">
        <f t="shared" si="7"/>
        <v>8.2011807208812076E-7</v>
      </c>
      <c r="M425" s="521">
        <f t="shared" si="9"/>
        <v>1.0000175594944827</v>
      </c>
      <c r="N425" s="522" t="str">
        <f t="shared" si="8"/>
        <v>C</v>
      </c>
    </row>
    <row r="426" spans="1:14">
      <c r="A426" s="514">
        <v>429</v>
      </c>
      <c r="B426" s="515">
        <v>44329</v>
      </c>
      <c r="C426" s="515" t="s">
        <v>2094</v>
      </c>
      <c r="D426" s="523" t="str">
        <f>IF(C426="SINAPI",VLOOKUP(B426,'SINAPI-I'!A:G,2,0),VLOOKUP(B426,'COT.MERCADO'!A:I,2,0))</f>
        <v>DETERGENTE NEUTRO USO GERAL, CONCENTRADO</v>
      </c>
      <c r="E426" s="517" t="s">
        <v>1141</v>
      </c>
      <c r="F426" s="514" t="str">
        <f>IF(C426="SINAPI",VLOOKUP(B426,'SINAPI-I'!A:G,3,0),VLOOKUP(B426,'COT.MERCADO'!A:I,7,0))</f>
        <v>L</v>
      </c>
      <c r="G426" s="518">
        <v>2.9000000000000001E-2</v>
      </c>
      <c r="H426" s="519">
        <f>IF(C426="SINAPI",VLOOKUP(B426,'SINAPI-I'!A:G,4,0),VLOOKUP(B426,'COT.MERCADO'!A:I,8,0))</f>
        <v>11.81</v>
      </c>
      <c r="I426" s="519">
        <f>IF(E426="Mão de Obra",H426*(1+'BDI-M.O.FIXA'!$K$6),H426*(1+'BDI-Mat.Equip.'!$K$6))</f>
        <v>13.951501586711592</v>
      </c>
      <c r="J426" s="519">
        <f t="shared" si="5"/>
        <v>0.34249000000000002</v>
      </c>
      <c r="K426" s="519">
        <f t="shared" si="6"/>
        <v>0.40459354601463615</v>
      </c>
      <c r="L426" s="520">
        <f t="shared" si="7"/>
        <v>7.358601607243808E-7</v>
      </c>
      <c r="M426" s="521">
        <f t="shared" si="9"/>
        <v>1.0000182953546435</v>
      </c>
      <c r="N426" s="522" t="str">
        <f t="shared" si="8"/>
        <v>C</v>
      </c>
    </row>
    <row r="427" spans="1:14" ht="24">
      <c r="A427" s="514">
        <v>429</v>
      </c>
      <c r="B427" s="515">
        <v>14618</v>
      </c>
      <c r="C427" s="515" t="s">
        <v>2094</v>
      </c>
      <c r="D427" s="523" t="str">
        <f>IF(C427="SINAPI",VLOOKUP(B427,'SINAPI-I'!A:G,2,0),VLOOKUP(B427,'COT.MERCADO'!A:I,2,0))</f>
        <v>SERRA CIRCULAR DE BANCADA COM MOTOR ELETRICO, POTENCIA DE *1600* W, PARA DISCO DE DIAMETRO DE 10" (250 MM)</v>
      </c>
      <c r="E427" s="517" t="s">
        <v>2095</v>
      </c>
      <c r="F427" s="514" t="str">
        <f>IF(C427="SINAPI",VLOOKUP(B427,'SINAPI-I'!A:G,3,0),VLOOKUP(B427,'COT.MERCADO'!A:I,7,0))</f>
        <v>UN</v>
      </c>
      <c r="G427" s="518">
        <v>2.9999999999999997E-4</v>
      </c>
      <c r="H427" s="519">
        <f>IF(C427="SINAPI",VLOOKUP(B427,'SINAPI-I'!A:G,4,0),VLOOKUP(B427,'COT.MERCADO'!A:I,8,0))</f>
        <v>1203.6300000000001</v>
      </c>
      <c r="I427" s="519">
        <f>IF(E427="Mão de Obra",H427*(1+'BDI-M.O.FIXA'!$K$6),H427*(1+'BDI-Mat.Equip.'!$K$6))</f>
        <v>1421.8836456235117</v>
      </c>
      <c r="J427" s="519">
        <f t="shared" si="5"/>
        <v>0.36108899999999999</v>
      </c>
      <c r="K427" s="519">
        <f t="shared" si="6"/>
        <v>0.42656509368705348</v>
      </c>
      <c r="L427" s="520">
        <f t="shared" si="7"/>
        <v>7.7582121981899006E-7</v>
      </c>
      <c r="M427" s="521">
        <f t="shared" si="9"/>
        <v>1.0000190711758632</v>
      </c>
      <c r="N427" s="522" t="str">
        <f t="shared" si="8"/>
        <v>C</v>
      </c>
    </row>
    <row r="428" spans="1:14">
      <c r="A428" s="514">
        <v>429</v>
      </c>
      <c r="B428" s="515">
        <v>2692</v>
      </c>
      <c r="C428" s="515" t="s">
        <v>2094</v>
      </c>
      <c r="D428" s="523" t="str">
        <f>IF(C428="SINAPI",VLOOKUP(B428,'SINAPI-I'!A:G,2,0),VLOOKUP(B428,'COT.MERCADO'!A:I,2,0))</f>
        <v>DESMOLDANTE PROTETOR PARA FORMAS DE MADEIRA, DE BASE OLEOSA EMULSIONADA EM AGUA</v>
      </c>
      <c r="E428" s="517" t="s">
        <v>1141</v>
      </c>
      <c r="F428" s="514" t="str">
        <f>IF(C428="SINAPI",VLOOKUP(B428,'SINAPI-I'!A:G,3,0),VLOOKUP(B428,'COT.MERCADO'!A:I,7,0))</f>
        <v>L</v>
      </c>
      <c r="G428" s="518">
        <v>4.3700000000000003E-2</v>
      </c>
      <c r="H428" s="519">
        <f>IF(C428="SINAPI",VLOOKUP(B428,'SINAPI-I'!A:G,4,0),VLOOKUP(B428,'COT.MERCADO'!A:I,8,0))</f>
        <v>6.71</v>
      </c>
      <c r="I428" s="519">
        <f>IF(E428="Mão de Obra",H428*(1+'BDI-M.O.FIXA'!$K$6),H428*(1+'BDI-Mat.Equip.'!$K$6))</f>
        <v>7.9267210539233508</v>
      </c>
      <c r="J428" s="519">
        <f t="shared" si="5"/>
        <v>0.29322700000000002</v>
      </c>
      <c r="K428" s="519">
        <f t="shared" si="6"/>
        <v>0.34639771005645043</v>
      </c>
      <c r="L428" s="520">
        <f t="shared" si="7"/>
        <v>6.3001567154874012E-7</v>
      </c>
      <c r="M428" s="521">
        <f t="shared" si="9"/>
        <v>1.0000197011915348</v>
      </c>
      <c r="N428" s="522" t="str">
        <f t="shared" si="8"/>
        <v>C</v>
      </c>
    </row>
    <row r="429" spans="1:14">
      <c r="A429" s="514">
        <v>429</v>
      </c>
      <c r="B429" s="515">
        <v>5075</v>
      </c>
      <c r="C429" s="515" t="s">
        <v>2094</v>
      </c>
      <c r="D429" s="523" t="str">
        <f>IF(C429="SINAPI",VLOOKUP(B429,'SINAPI-I'!A:G,2,0),VLOOKUP(B429,'COT.MERCADO'!A:I,2,0))</f>
        <v>PREGO DE ACO POLIDO COM CABECA 18 X 30 (2 3/4 X 10)</v>
      </c>
      <c r="E429" s="517" t="s">
        <v>1141</v>
      </c>
      <c r="F429" s="514" t="str">
        <f>IF(C429="SINAPI",VLOOKUP(B429,'SINAPI-I'!A:G,3,0),VLOOKUP(B429,'COT.MERCADO'!A:I,7,0))</f>
        <v>KG</v>
      </c>
      <c r="G429" s="518">
        <v>1.3100000000000001E-2</v>
      </c>
      <c r="H429" s="519">
        <f>IF(C429="SINAPI",VLOOKUP(B429,'SINAPI-I'!A:G,4,0),VLOOKUP(B429,'COT.MERCADO'!A:I,8,0))</f>
        <v>20.34</v>
      </c>
      <c r="I429" s="519">
        <f>IF(E429="Mão de Obra",H429*(1+'BDI-M.O.FIXA'!$K$6),H429*(1+'BDI-Mat.Equip.'!$K$6))</f>
        <v>24.028242360178979</v>
      </c>
      <c r="J429" s="519">
        <f t="shared" si="5"/>
        <v>0.26645400000000002</v>
      </c>
      <c r="K429" s="519">
        <f t="shared" si="6"/>
        <v>0.31476997491834463</v>
      </c>
      <c r="L429" s="520">
        <f t="shared" si="7"/>
        <v>5.7249228668181302E-7</v>
      </c>
      <c r="M429" s="521">
        <f t="shared" si="9"/>
        <v>1.0000202736838215</v>
      </c>
      <c r="N429" s="522" t="str">
        <f t="shared" si="8"/>
        <v>C</v>
      </c>
    </row>
    <row r="430" spans="1:14">
      <c r="A430" s="514">
        <v>429</v>
      </c>
      <c r="B430" s="515">
        <v>20250</v>
      </c>
      <c r="C430" s="515" t="s">
        <v>2094</v>
      </c>
      <c r="D430" s="523" t="str">
        <f>IF(C430="SINAPI",VLOOKUP(B430,'SINAPI-I'!A:G,2,0),VLOOKUP(B430,'COT.MERCADO'!A:I,2,0))</f>
        <v>SISAL EM FIBRA / ESTOPA SISAL PARA GESSO</v>
      </c>
      <c r="E430" s="517" t="s">
        <v>1141</v>
      </c>
      <c r="F430" s="514" t="str">
        <f>IF(C430="SINAPI",VLOOKUP(B430,'SINAPI-I'!A:G,3,0),VLOOKUP(B430,'COT.MERCADO'!A:I,7,0))</f>
        <v>KG</v>
      </c>
      <c r="G430" s="518">
        <v>1.49E-2</v>
      </c>
      <c r="H430" s="519">
        <f>IF(C430="SINAPI",VLOOKUP(B430,'SINAPI-I'!A:G,4,0),VLOOKUP(B430,'COT.MERCADO'!A:I,8,0))</f>
        <v>15</v>
      </c>
      <c r="I430" s="519">
        <f>IF(E430="Mão de Obra",H430*(1+'BDI-M.O.FIXA'!$K$6),H430*(1+'BDI-Mat.Equip.'!$K$6))</f>
        <v>17.719942743494823</v>
      </c>
      <c r="J430" s="519">
        <f t="shared" si="5"/>
        <v>0.2235</v>
      </c>
      <c r="K430" s="519">
        <f t="shared" si="6"/>
        <v>0.26402714687807288</v>
      </c>
      <c r="L430" s="520">
        <f t="shared" si="7"/>
        <v>4.8020305971531758E-7</v>
      </c>
      <c r="M430" s="521">
        <f t="shared" si="9"/>
        <v>1.0000207538868813</v>
      </c>
      <c r="N430" s="522" t="str">
        <f t="shared" si="8"/>
        <v>C</v>
      </c>
    </row>
    <row r="431" spans="1:14" ht="24">
      <c r="A431" s="514">
        <v>429</v>
      </c>
      <c r="B431" s="515">
        <v>7137</v>
      </c>
      <c r="C431" s="515" t="s">
        <v>2094</v>
      </c>
      <c r="D431" s="523" t="str">
        <f>IF(C431="SINAPI",VLOOKUP(B431,'SINAPI-I'!A:G,2,0),VLOOKUP(B431,'COT.MERCADO'!A:I,2,0))</f>
        <v>TE PVC, SOLDAVEL, COM BUCHA DE LATAO NA BOLSA CENTRAL, 90 GRAUS, 25 MM X 1/2", PARA AGUA FRIA PREDIAL</v>
      </c>
      <c r="E431" s="517" t="s">
        <v>1141</v>
      </c>
      <c r="F431" s="514" t="str">
        <f>IF(C431="SINAPI",VLOOKUP(B431,'SINAPI-I'!A:G,3,0),VLOOKUP(B431,'COT.MERCADO'!A:I,7,0))</f>
        <v>UN</v>
      </c>
      <c r="G431" s="518">
        <v>1.84E-2</v>
      </c>
      <c r="H431" s="519">
        <f>IF(C431="SINAPI",VLOOKUP(B431,'SINAPI-I'!A:G,4,0),VLOOKUP(B431,'COT.MERCADO'!A:I,8,0))</f>
        <v>11.64</v>
      </c>
      <c r="I431" s="519">
        <f>IF(E431="Mão de Obra",H431*(1+'BDI-M.O.FIXA'!$K$6),H431*(1+'BDI-Mat.Equip.'!$K$6))</f>
        <v>13.750675568951984</v>
      </c>
      <c r="J431" s="519">
        <f t="shared" si="5"/>
        <v>0.21417600000000001</v>
      </c>
      <c r="K431" s="519">
        <f t="shared" si="6"/>
        <v>0.25301243046871646</v>
      </c>
      <c r="L431" s="520">
        <f t="shared" si="7"/>
        <v>4.6016989045900598E-7</v>
      </c>
      <c r="M431" s="521">
        <f t="shared" si="9"/>
        <v>1.0000212140567717</v>
      </c>
      <c r="N431" s="522" t="str">
        <f t="shared" si="8"/>
        <v>C</v>
      </c>
    </row>
    <row r="432" spans="1:14">
      <c r="A432" s="514">
        <v>429</v>
      </c>
      <c r="B432" s="515">
        <v>3869</v>
      </c>
      <c r="C432" s="515" t="s">
        <v>2094</v>
      </c>
      <c r="D432" s="523" t="str">
        <f>IF(C432="SINAPI",VLOOKUP(B432,'SINAPI-I'!A:G,2,0),VLOOKUP(B432,'COT.MERCADO'!A:I,2,0))</f>
        <v>LUVA DE REDUCAO SOLDAVEL, PVC, 32 MM X 25 MM, PARA AGUA FRIA PREDIAL</v>
      </c>
      <c r="E432" s="517" t="s">
        <v>1141</v>
      </c>
      <c r="F432" s="514" t="str">
        <f>IF(C432="SINAPI",VLOOKUP(B432,'SINAPI-I'!A:G,3,0),VLOOKUP(B432,'COT.MERCADO'!A:I,7,0))</f>
        <v>UN</v>
      </c>
      <c r="G432" s="518">
        <v>5.04E-2</v>
      </c>
      <c r="H432" s="519">
        <f>IF(C432="SINAPI",VLOOKUP(B432,'SINAPI-I'!A:G,4,0),VLOOKUP(B432,'COT.MERCADO'!A:I,8,0))</f>
        <v>3.61</v>
      </c>
      <c r="I432" s="519">
        <f>IF(E432="Mão de Obra",H432*(1+'BDI-M.O.FIXA'!$K$6),H432*(1+'BDI-Mat.Equip.'!$K$6))</f>
        <v>4.2645995536010872</v>
      </c>
      <c r="J432" s="519">
        <f t="shared" si="5"/>
        <v>0.18194399999999999</v>
      </c>
      <c r="K432" s="519">
        <f t="shared" si="6"/>
        <v>0.21493581750149479</v>
      </c>
      <c r="L432" s="520">
        <f t="shared" si="7"/>
        <v>3.909175190015379E-7</v>
      </c>
      <c r="M432" s="521">
        <f t="shared" si="9"/>
        <v>1.0000216049742907</v>
      </c>
      <c r="N432" s="522" t="str">
        <f t="shared" si="8"/>
        <v>C</v>
      </c>
    </row>
    <row r="433" spans="1:14">
      <c r="A433" s="514">
        <v>429</v>
      </c>
      <c r="B433" s="515">
        <v>4229</v>
      </c>
      <c r="C433" s="515" t="s">
        <v>2094</v>
      </c>
      <c r="D433" s="523" t="str">
        <f>IF(C433="SINAPI",VLOOKUP(B433,'SINAPI-I'!A:G,2,0),VLOOKUP(B433,'COT.MERCADO'!A:I,2,0))</f>
        <v>GRAXA LUBRIFICANTE</v>
      </c>
      <c r="E433" s="517" t="s">
        <v>1141</v>
      </c>
      <c r="F433" s="514" t="str">
        <f>IF(C433="SINAPI",VLOOKUP(B433,'SINAPI-I'!A:G,3,0),VLOOKUP(B433,'COT.MERCADO'!A:I,7,0))</f>
        <v>KG</v>
      </c>
      <c r="G433" s="518">
        <v>5.0000000000000001E-3</v>
      </c>
      <c r="H433" s="519">
        <f>IF(C433="SINAPI",VLOOKUP(B433,'SINAPI-I'!A:G,4,0),VLOOKUP(B433,'COT.MERCADO'!A:I,8,0))</f>
        <v>30.42</v>
      </c>
      <c r="I433" s="519">
        <f>IF(E433="Mão de Obra",H433*(1+'BDI-M.O.FIXA'!$K$6),H433*(1+'BDI-Mat.Equip.'!$K$6))</f>
        <v>35.9360438838075</v>
      </c>
      <c r="J433" s="519">
        <f t="shared" si="5"/>
        <v>0.15210000000000001</v>
      </c>
      <c r="K433" s="519">
        <f t="shared" si="6"/>
        <v>0.1796802194190375</v>
      </c>
      <c r="L433" s="520">
        <f t="shared" si="7"/>
        <v>3.267959077525718E-7</v>
      </c>
      <c r="M433" s="521">
        <f t="shared" si="9"/>
        <v>1.0000219317701984</v>
      </c>
      <c r="N433" s="522" t="str">
        <f t="shared" si="8"/>
        <v>C</v>
      </c>
    </row>
    <row r="434" spans="1:14">
      <c r="A434" s="514">
        <v>429</v>
      </c>
      <c r="B434" s="515">
        <v>37395</v>
      </c>
      <c r="C434" s="515" t="s">
        <v>2094</v>
      </c>
      <c r="D434" s="523" t="str">
        <f>IF(C434="SINAPI",VLOOKUP(B434,'SINAPI-I'!A:G,2,0),VLOOKUP(B434,'COT.MERCADO'!A:I,2,0))</f>
        <v>PINO DE ACO COM FURO, HASTE = 27 MM (ACAO DIRETA)</v>
      </c>
      <c r="E434" s="517" t="s">
        <v>1141</v>
      </c>
      <c r="F434" s="514" t="str">
        <f>IF(C434="SINAPI",VLOOKUP(B434,'SINAPI-I'!A:G,3,0),VLOOKUP(B434,'COT.MERCADO'!A:I,7,0))</f>
        <v>CENTO</v>
      </c>
      <c r="G434" s="518">
        <v>4.1000000000000003E-3</v>
      </c>
      <c r="H434" s="519">
        <f>IF(C434="SINAPI",VLOOKUP(B434,'SINAPI-I'!A:G,4,0),VLOOKUP(B434,'COT.MERCADO'!A:I,8,0))</f>
        <v>40.33</v>
      </c>
      <c r="I434" s="519">
        <f>IF(E434="Mão de Obra",H434*(1+'BDI-M.O.FIXA'!$K$6),H434*(1+'BDI-Mat.Equip.'!$K$6))</f>
        <v>47.643019389676411</v>
      </c>
      <c r="J434" s="519">
        <f t="shared" si="5"/>
        <v>0.165353</v>
      </c>
      <c r="K434" s="519">
        <f t="shared" si="6"/>
        <v>0.1953363794976733</v>
      </c>
      <c r="L434" s="520">
        <f t="shared" si="7"/>
        <v>3.5527076748593688E-7</v>
      </c>
      <c r="M434" s="521">
        <f t="shared" si="9"/>
        <v>1.0000222870409659</v>
      </c>
      <c r="N434" s="522" t="str">
        <f t="shared" si="8"/>
        <v>C</v>
      </c>
    </row>
    <row r="435" spans="1:14">
      <c r="A435" s="514">
        <v>429</v>
      </c>
      <c r="B435" s="515">
        <v>5066</v>
      </c>
      <c r="C435" s="515" t="s">
        <v>2094</v>
      </c>
      <c r="D435" s="523" t="str">
        <f>IF(C435="SINAPI",VLOOKUP(B435,'SINAPI-I'!A:G,2,0),VLOOKUP(B435,'COT.MERCADO'!A:I,2,0))</f>
        <v>PREGO DE ACO POLIDO COM CABECA 12 X 12</v>
      </c>
      <c r="E435" s="517" t="s">
        <v>1141</v>
      </c>
      <c r="F435" s="514" t="str">
        <f>IF(C435="SINAPI",VLOOKUP(B435,'SINAPI-I'!A:G,3,0),VLOOKUP(B435,'COT.MERCADO'!A:I,7,0))</f>
        <v>KG</v>
      </c>
      <c r="G435" s="518">
        <v>6.0000000000000001E-3</v>
      </c>
      <c r="H435" s="519">
        <f>IF(C435="SINAPI",VLOOKUP(B435,'SINAPI-I'!A:G,4,0),VLOOKUP(B435,'COT.MERCADO'!A:I,8,0))</f>
        <v>26.81</v>
      </c>
      <c r="I435" s="519">
        <f>IF(E435="Mão de Obra",H435*(1+'BDI-M.O.FIXA'!$K$6),H435*(1+'BDI-Mat.Equip.'!$K$6))</f>
        <v>31.671444330206413</v>
      </c>
      <c r="J435" s="519">
        <f t="shared" si="5"/>
        <v>0.16086</v>
      </c>
      <c r="K435" s="519">
        <f t="shared" si="6"/>
        <v>0.19002866598123849</v>
      </c>
      <c r="L435" s="520">
        <f t="shared" si="7"/>
        <v>3.4561728942195069E-7</v>
      </c>
      <c r="M435" s="521">
        <f t="shared" si="9"/>
        <v>1.0000226326582553</v>
      </c>
      <c r="N435" s="522" t="str">
        <f t="shared" si="8"/>
        <v>C</v>
      </c>
    </row>
    <row r="436" spans="1:14">
      <c r="A436" s="514">
        <v>429</v>
      </c>
      <c r="B436" s="515">
        <v>3904</v>
      </c>
      <c r="C436" s="515" t="s">
        <v>2094</v>
      </c>
      <c r="D436" s="523" t="str">
        <f>IF(C436="SINAPI",VLOOKUP(B436,'SINAPI-I'!A:G,2,0),VLOOKUP(B436,'COT.MERCADO'!A:I,2,0))</f>
        <v>LUVA PVC SOLDAVEL, 25 MM, PARA AGUA FRIA PREDIAL</v>
      </c>
      <c r="E436" s="517" t="s">
        <v>1141</v>
      </c>
      <c r="F436" s="514" t="str">
        <f>IF(C436="SINAPI",VLOOKUP(B436,'SINAPI-I'!A:G,3,0),VLOOKUP(B436,'COT.MERCADO'!A:I,7,0))</f>
        <v>UN</v>
      </c>
      <c r="G436" s="518">
        <v>0.11409999999999999</v>
      </c>
      <c r="H436" s="519">
        <f>IF(C436="SINAPI",VLOOKUP(B436,'SINAPI-I'!A:G,4,0),VLOOKUP(B436,'COT.MERCADO'!A:I,8,0))</f>
        <v>0.95</v>
      </c>
      <c r="I436" s="519">
        <f>IF(E436="Mão de Obra",H436*(1+'BDI-M.O.FIXA'!$K$6),H436*(1+'BDI-Mat.Equip.'!$K$6))</f>
        <v>1.1222630404213387</v>
      </c>
      <c r="J436" s="519">
        <f t="shared" si="5"/>
        <v>0.10839499999999999</v>
      </c>
      <c r="K436" s="519">
        <f t="shared" si="6"/>
        <v>0.12805021291207475</v>
      </c>
      <c r="L436" s="520">
        <f t="shared" si="7"/>
        <v>2.3289311256305073E-7</v>
      </c>
      <c r="M436" s="521">
        <f t="shared" si="9"/>
        <v>1.0000228655513679</v>
      </c>
      <c r="N436" s="522" t="str">
        <f t="shared" si="8"/>
        <v>C</v>
      </c>
    </row>
    <row r="437" spans="1:14" ht="24">
      <c r="A437" s="514">
        <v>429</v>
      </c>
      <c r="B437" s="515">
        <v>4350</v>
      </c>
      <c r="C437" s="515" t="s">
        <v>2094</v>
      </c>
      <c r="D437" s="523" t="str">
        <f>IF(C437="SINAPI",VLOOKUP(B437,'SINAPI-I'!A:G,2,0),VLOOKUP(B437,'COT.MERCADO'!A:I,2,0))</f>
        <v>BUCHA DE NYLON, DIAMETRO DO FURO 8 MM, COMPRIMENTO 40 MM, COM PARAFUSO DE ROSCA SOBERBA, CABECA CHATA, FENDA SIMPLES, 4,8 X 50 MM</v>
      </c>
      <c r="E437" s="517" t="s">
        <v>1141</v>
      </c>
      <c r="F437" s="514" t="str">
        <f>IF(C437="SINAPI",VLOOKUP(B437,'SINAPI-I'!A:G,3,0),VLOOKUP(B437,'COT.MERCADO'!A:I,7,0))</f>
        <v>UN</v>
      </c>
      <c r="G437" s="518">
        <v>0.16739999999999999</v>
      </c>
      <c r="H437" s="519">
        <f>IF(C437="SINAPI",VLOOKUP(B437,'SINAPI-I'!A:G,4,0),VLOOKUP(B437,'COT.MERCADO'!A:I,8,0))</f>
        <v>0.59</v>
      </c>
      <c r="I437" s="519">
        <f>IF(E437="Mão de Obra",H437*(1+'BDI-M.O.FIXA'!$K$6),H437*(1+'BDI-Mat.Equip.'!$K$6))</f>
        <v>0.69698441457746296</v>
      </c>
      <c r="J437" s="519">
        <f t="shared" si="5"/>
        <v>9.8765999999999993E-2</v>
      </c>
      <c r="K437" s="519">
        <f t="shared" si="6"/>
        <v>0.1166751910002673</v>
      </c>
      <c r="L437" s="520">
        <f t="shared" si="7"/>
        <v>2.1220463264359305E-7</v>
      </c>
      <c r="M437" s="521">
        <f t="shared" si="9"/>
        <v>1.0000230777560004</v>
      </c>
      <c r="N437" s="522" t="str">
        <f t="shared" si="8"/>
        <v>C</v>
      </c>
    </row>
    <row r="438" spans="1:14">
      <c r="A438" s="514">
        <v>429</v>
      </c>
      <c r="B438" s="515">
        <v>14153</v>
      </c>
      <c r="C438" s="515" t="s">
        <v>2094</v>
      </c>
      <c r="D438" s="523" t="str">
        <f>IF(C438="SINAPI",VLOOKUP(B438,'SINAPI-I'!A:G,2,0),VLOOKUP(B438,'COT.MERCADO'!A:I,2,0))</f>
        <v>FITA METALICA PERFURADA, L = *18* MM, ROLO DE 30 M, CARGA RECOMENDADA = *30* KGF</v>
      </c>
      <c r="E438" s="517" t="s">
        <v>1141</v>
      </c>
      <c r="F438" s="514" t="str">
        <f>IF(C438="SINAPI",VLOOKUP(B438,'SINAPI-I'!A:G,3,0),VLOOKUP(B438,'COT.MERCADO'!A:I,7,0))</f>
        <v>UN</v>
      </c>
      <c r="G438" s="518">
        <v>1.1000000000000001E-3</v>
      </c>
      <c r="H438" s="519">
        <f>IF(C438="SINAPI",VLOOKUP(B438,'SINAPI-I'!A:G,4,0),VLOOKUP(B438,'COT.MERCADO'!A:I,8,0))</f>
        <v>55.49</v>
      </c>
      <c r="I438" s="519">
        <f>IF(E438="Mão de Obra",H438*(1+'BDI-M.O.FIXA'!$K$6),H438*(1+'BDI-Mat.Equip.'!$K$6))</f>
        <v>65.55197485576852</v>
      </c>
      <c r="J438" s="519">
        <f t="shared" si="5"/>
        <v>6.1039000000000003E-2</v>
      </c>
      <c r="K438" s="519">
        <f t="shared" si="6"/>
        <v>7.210717234134538E-2</v>
      </c>
      <c r="L438" s="520">
        <f t="shared" si="7"/>
        <v>1.3114592645173723E-7</v>
      </c>
      <c r="M438" s="521">
        <f t="shared" si="9"/>
        <v>1.0000232089019268</v>
      </c>
      <c r="N438" s="522" t="str">
        <f t="shared" si="8"/>
        <v>C</v>
      </c>
    </row>
    <row r="439" spans="1:14">
      <c r="A439" s="514">
        <v>429</v>
      </c>
      <c r="B439" s="515">
        <v>7129</v>
      </c>
      <c r="C439" s="515" t="s">
        <v>2094</v>
      </c>
      <c r="D439" s="523" t="str">
        <f>IF(C439="SINAPI",VLOOKUP(B439,'SINAPI-I'!A:G,2,0),VLOOKUP(B439,'COT.MERCADO'!A:I,2,0))</f>
        <v>TE DE REDUCAO, PVC, SOLDAVEL, 90 GRAUS, 50 MM X 25 MM, PARA AGUA FRIA PREDIAL</v>
      </c>
      <c r="E439" s="517" t="s">
        <v>1141</v>
      </c>
      <c r="F439" s="514" t="str">
        <f>IF(C439="SINAPI",VLOOKUP(B439,'SINAPI-I'!A:G,3,0),VLOOKUP(B439,'COT.MERCADO'!A:I,7,0))</f>
        <v>UN</v>
      </c>
      <c r="G439" s="518">
        <v>3.3999999999999998E-3</v>
      </c>
      <c r="H439" s="519">
        <f>IF(C439="SINAPI",VLOOKUP(B439,'SINAPI-I'!A:G,4,0),VLOOKUP(B439,'COT.MERCADO'!A:I,8,0))</f>
        <v>11.84</v>
      </c>
      <c r="I439" s="519">
        <f>IF(E439="Mão de Obra",H439*(1+'BDI-M.O.FIXA'!$K$6),H439*(1+'BDI-Mat.Equip.'!$K$6))</f>
        <v>13.986941472198581</v>
      </c>
      <c r="J439" s="519">
        <f t="shared" si="5"/>
        <v>4.0256E-2</v>
      </c>
      <c r="K439" s="519">
        <f t="shared" si="6"/>
        <v>4.7555601005475172E-2</v>
      </c>
      <c r="L439" s="520">
        <f t="shared" si="7"/>
        <v>8.6492413297090924E-8</v>
      </c>
      <c r="M439" s="521">
        <f t="shared" si="9"/>
        <v>1.00002329539434</v>
      </c>
      <c r="N439" s="522" t="str">
        <f t="shared" si="8"/>
        <v>C</v>
      </c>
    </row>
    <row r="440" spans="1:14">
      <c r="A440" s="514">
        <v>429</v>
      </c>
      <c r="B440" s="515">
        <v>9835</v>
      </c>
      <c r="C440" s="515" t="s">
        <v>2094</v>
      </c>
      <c r="D440" s="523" t="str">
        <f>IF(C440="SINAPI",VLOOKUP(B440,'SINAPI-I'!A:G,2,0),VLOOKUP(B440,'COT.MERCADO'!A:I,2,0))</f>
        <v>TUBO PVC  SERIE NORMAL, DN 40 MM, PARA ESGOTO  PREDIAL (NBR 5688)</v>
      </c>
      <c r="E440" s="517" t="s">
        <v>1141</v>
      </c>
      <c r="F440" s="514" t="str">
        <f>IF(C440="SINAPI",VLOOKUP(B440,'SINAPI-I'!A:G,3,0),VLOOKUP(B440,'COT.MERCADO'!A:I,7,0))</f>
        <v>M</v>
      </c>
      <c r="G440" s="518">
        <v>1.1999999999999999E-3</v>
      </c>
      <c r="H440" s="519">
        <f>IF(C440="SINAPI",VLOOKUP(B440,'SINAPI-I'!A:G,4,0),VLOOKUP(B440,'COT.MERCADO'!A:I,8,0))</f>
        <v>6.64</v>
      </c>
      <c r="I440" s="519">
        <f>IF(E440="Mão de Obra",H440*(1+'BDI-M.O.FIXA'!$K$6),H440*(1+'BDI-Mat.Equip.'!$K$6))</f>
        <v>7.8440279877870411</v>
      </c>
      <c r="J440" s="519">
        <f t="shared" si="5"/>
        <v>7.9679999999999994E-3</v>
      </c>
      <c r="K440" s="519">
        <f t="shared" si="6"/>
        <v>9.4128335853444489E-3</v>
      </c>
      <c r="L440" s="520">
        <f t="shared" si="7"/>
        <v>1.7119722504750111E-8</v>
      </c>
      <c r="M440" s="521">
        <f t="shared" si="9"/>
        <v>1.0000233125140625</v>
      </c>
      <c r="N440" s="522" t="str">
        <f t="shared" si="8"/>
        <v>C</v>
      </c>
    </row>
    <row r="441" spans="1:14" ht="18" customHeight="1">
      <c r="A441" s="921" t="s">
        <v>811</v>
      </c>
      <c r="B441" s="716"/>
      <c r="C441" s="922" t="s">
        <v>2099</v>
      </c>
      <c r="D441" s="716"/>
      <c r="E441" s="716"/>
      <c r="F441" s="716"/>
      <c r="G441" s="716"/>
      <c r="H441" s="716"/>
      <c r="I441" s="716"/>
      <c r="J441" s="716"/>
      <c r="K441" s="716"/>
      <c r="L441" s="716"/>
      <c r="M441" s="716"/>
      <c r="N441" s="716"/>
    </row>
    <row r="442" spans="1:14" ht="18" customHeight="1">
      <c r="A442" s="490"/>
      <c r="B442" s="525"/>
      <c r="C442" s="260"/>
      <c r="E442" s="526"/>
      <c r="F442" s="527"/>
      <c r="G442" s="527"/>
      <c r="H442" s="923" t="s">
        <v>2100</v>
      </c>
      <c r="I442" s="716"/>
      <c r="J442" s="716"/>
      <c r="K442" s="716"/>
      <c r="L442" s="527"/>
      <c r="M442" s="527"/>
    </row>
    <row r="443" spans="1:14" ht="18" customHeight="1">
      <c r="A443" s="490"/>
      <c r="B443" s="525"/>
      <c r="C443" s="260"/>
      <c r="E443" s="526"/>
      <c r="F443" s="527"/>
      <c r="G443" s="527"/>
      <c r="H443" s="923" t="s">
        <v>2090</v>
      </c>
      <c r="I443" s="716"/>
      <c r="J443" s="716"/>
      <c r="K443" s="528">
        <f t="shared" ref="K443:K449" si="10">SUMIF($E$3:$E$440,H443,$K$3:$K$440)</f>
        <v>280409.21101630264</v>
      </c>
      <c r="L443" s="527"/>
      <c r="M443" s="527"/>
    </row>
    <row r="444" spans="1:14" ht="18" customHeight="1">
      <c r="A444" s="490"/>
      <c r="B444" s="525"/>
      <c r="C444" s="260"/>
      <c r="E444" s="529"/>
      <c r="F444" s="527"/>
      <c r="G444" s="527"/>
      <c r="H444" s="923" t="s">
        <v>2095</v>
      </c>
      <c r="I444" s="716"/>
      <c r="J444" s="716"/>
      <c r="K444" s="528">
        <f t="shared" si="10"/>
        <v>34752.594762700166</v>
      </c>
      <c r="L444" s="527"/>
      <c r="M444" s="527"/>
    </row>
    <row r="445" spans="1:14" ht="18" customHeight="1">
      <c r="A445" s="490"/>
      <c r="B445" s="525"/>
      <c r="C445" s="260"/>
      <c r="E445" s="530"/>
      <c r="F445" s="531"/>
      <c r="G445" s="527"/>
      <c r="H445" s="923" t="s">
        <v>1141</v>
      </c>
      <c r="I445" s="716"/>
      <c r="J445" s="716"/>
      <c r="K445" s="528">
        <f t="shared" si="10"/>
        <v>128384.95350345633</v>
      </c>
      <c r="L445" s="527"/>
      <c r="M445" s="532"/>
    </row>
    <row r="446" spans="1:14" ht="18" customHeight="1">
      <c r="A446" s="490"/>
      <c r="B446" s="525"/>
      <c r="C446" s="260"/>
      <c r="E446" s="533"/>
      <c r="F446" s="527"/>
      <c r="G446" s="527"/>
      <c r="H446" s="923" t="s">
        <v>970</v>
      </c>
      <c r="I446" s="716"/>
      <c r="J446" s="716"/>
      <c r="K446" s="528">
        <f t="shared" si="10"/>
        <v>103062.28179312051</v>
      </c>
      <c r="L446" s="527"/>
      <c r="M446" s="532"/>
    </row>
    <row r="447" spans="1:14" ht="18" customHeight="1">
      <c r="A447" s="490"/>
      <c r="B447" s="525"/>
      <c r="C447" s="260"/>
      <c r="E447" s="533"/>
      <c r="F447" s="527"/>
      <c r="G447" s="527"/>
      <c r="H447" s="923" t="s">
        <v>2096</v>
      </c>
      <c r="I447" s="716"/>
      <c r="J447" s="716"/>
      <c r="K447" s="528">
        <f t="shared" si="10"/>
        <v>3195.2841743810382</v>
      </c>
      <c r="L447" s="527"/>
      <c r="M447" s="532"/>
    </row>
    <row r="448" spans="1:14" ht="18" customHeight="1">
      <c r="A448" s="490"/>
      <c r="B448" s="525"/>
      <c r="C448" s="260"/>
      <c r="E448" s="533"/>
      <c r="F448" s="527"/>
      <c r="G448" s="527"/>
      <c r="H448" s="923" t="s">
        <v>2097</v>
      </c>
      <c r="I448" s="716"/>
      <c r="J448" s="716"/>
      <c r="K448" s="528">
        <f t="shared" si="10"/>
        <v>26.985187173807905</v>
      </c>
      <c r="L448" s="527"/>
      <c r="M448" s="532"/>
    </row>
    <row r="449" spans="1:13" ht="18" customHeight="1">
      <c r="A449" s="490"/>
      <c r="B449" s="525"/>
      <c r="C449" s="260"/>
      <c r="E449" s="533"/>
      <c r="F449" s="527"/>
      <c r="G449" s="527"/>
      <c r="H449" s="924" t="s">
        <v>2098</v>
      </c>
      <c r="I449" s="716"/>
      <c r="J449" s="716"/>
      <c r="K449" s="528">
        <f t="shared" si="10"/>
        <v>5.4652201808341605</v>
      </c>
      <c r="L449" s="527"/>
      <c r="M449" s="527"/>
    </row>
    <row r="450" spans="1:13" ht="18" customHeight="1">
      <c r="A450" s="490"/>
      <c r="B450" s="525"/>
      <c r="C450" s="260"/>
      <c r="E450" s="526"/>
      <c r="F450" s="527"/>
      <c r="G450" s="534"/>
      <c r="H450" s="527"/>
      <c r="I450" s="535"/>
      <c r="J450" s="535"/>
      <c r="K450" s="535"/>
      <c r="L450" s="527"/>
      <c r="M450" s="532"/>
    </row>
    <row r="451" spans="1:13" ht="18" customHeight="1">
      <c r="A451" s="490"/>
      <c r="B451" s="525"/>
      <c r="C451" s="260"/>
      <c r="E451" s="526"/>
      <c r="F451" s="527"/>
      <c r="G451" s="534"/>
      <c r="H451" s="527"/>
      <c r="I451" s="917" t="s">
        <v>603</v>
      </c>
      <c r="J451" s="735"/>
      <c r="K451" s="492">
        <f>PLANILHA_SINTÉTICA!O448</f>
        <v>448242.48704735818</v>
      </c>
      <c r="L451" s="527"/>
      <c r="M451" s="532"/>
    </row>
    <row r="452" spans="1:13" ht="18" customHeight="1">
      <c r="A452" s="490"/>
      <c r="B452" s="525"/>
      <c r="C452" s="260"/>
      <c r="E452" s="526"/>
      <c r="F452" s="527"/>
      <c r="G452" s="534"/>
      <c r="H452" s="527"/>
      <c r="I452" s="918" t="s">
        <v>604</v>
      </c>
      <c r="J452" s="731"/>
      <c r="K452" s="492">
        <f>PLANILHA_SINTÉTICA!O449</f>
        <v>101581.470831207</v>
      </c>
      <c r="L452" s="527"/>
      <c r="M452" s="532"/>
    </row>
    <row r="453" spans="1:13" ht="18" customHeight="1">
      <c r="A453" s="490"/>
      <c r="B453" s="525"/>
      <c r="C453" s="260"/>
      <c r="E453" s="526"/>
      <c r="F453" s="527"/>
      <c r="G453" s="534"/>
      <c r="H453" s="527"/>
      <c r="I453" s="918" t="s">
        <v>605</v>
      </c>
      <c r="J453" s="731"/>
      <c r="K453" s="492">
        <f>PLANILHA_SINTÉTICA!O450</f>
        <v>549823.95787856518</v>
      </c>
      <c r="L453" s="527"/>
      <c r="M453" s="532"/>
    </row>
    <row r="454" spans="1:13" ht="18" customHeight="1">
      <c r="A454" s="490"/>
      <c r="B454" s="525"/>
      <c r="C454" s="260"/>
      <c r="E454" s="526"/>
      <c r="F454" s="527"/>
      <c r="G454" s="536"/>
      <c r="H454" s="531"/>
      <c r="I454" s="537"/>
      <c r="J454" s="535"/>
      <c r="K454" s="535"/>
      <c r="L454" s="527"/>
      <c r="M454" s="532"/>
    </row>
    <row r="455" spans="1:13" ht="18" customHeight="1">
      <c r="A455" s="490"/>
      <c r="B455" s="525"/>
      <c r="C455" s="260"/>
      <c r="E455" s="526"/>
      <c r="F455" s="527"/>
      <c r="G455" s="919" t="s">
        <v>2081</v>
      </c>
      <c r="H455" s="735"/>
      <c r="I455" s="498" t="s">
        <v>2082</v>
      </c>
      <c r="J455" s="499" t="s">
        <v>2083</v>
      </c>
      <c r="K455" s="500" t="s">
        <v>2084</v>
      </c>
      <c r="L455" s="527"/>
      <c r="M455" s="532"/>
    </row>
    <row r="456" spans="1:13" ht="18" customHeight="1">
      <c r="A456" s="490"/>
      <c r="B456" s="525"/>
      <c r="C456" s="260"/>
      <c r="E456" s="526"/>
      <c r="F456" s="527"/>
      <c r="G456" s="920" t="s">
        <v>618</v>
      </c>
      <c r="H456" s="735"/>
      <c r="I456" s="501">
        <v>0.8</v>
      </c>
      <c r="J456" s="502">
        <f t="shared" ref="J456:J458" si="11">COUNTIF($N$3:$N$440,G456)/COUNTA($N$3:$N$440)</f>
        <v>0.23744292237442921</v>
      </c>
      <c r="K456" s="503">
        <f t="shared" ref="K456:K458" si="12">SUMIF($N$3:$N$440,G456,$K$3:$K$440)</f>
        <v>426943.47080590855</v>
      </c>
      <c r="L456" s="527"/>
      <c r="M456" s="532"/>
    </row>
    <row r="457" spans="1:13" ht="18" customHeight="1">
      <c r="A457" s="490"/>
      <c r="B457" s="525"/>
      <c r="C457" s="260"/>
      <c r="E457" s="526"/>
      <c r="F457" s="527"/>
      <c r="G457" s="915" t="s">
        <v>620</v>
      </c>
      <c r="H457" s="731"/>
      <c r="I457" s="504">
        <v>0.9</v>
      </c>
      <c r="J457" s="505">
        <f t="shared" si="11"/>
        <v>1.8264840182648401E-2</v>
      </c>
      <c r="K457" s="506">
        <f t="shared" si="12"/>
        <v>66993.889342033901</v>
      </c>
      <c r="L457" s="527"/>
      <c r="M457" s="532"/>
    </row>
    <row r="458" spans="1:13" ht="18" customHeight="1">
      <c r="A458" s="490"/>
      <c r="B458" s="525"/>
      <c r="C458" s="260"/>
      <c r="E458" s="526"/>
      <c r="F458" s="527"/>
      <c r="G458" s="916" t="s">
        <v>623</v>
      </c>
      <c r="H458" s="731"/>
      <c r="I458" s="507">
        <v>1</v>
      </c>
      <c r="J458" s="508">
        <f t="shared" si="11"/>
        <v>0.74429223744292239</v>
      </c>
      <c r="K458" s="509">
        <f t="shared" si="12"/>
        <v>55899.415509372957</v>
      </c>
      <c r="L458" s="527"/>
      <c r="M458" s="532"/>
    </row>
    <row r="459" spans="1:13" ht="18" customHeight="1">
      <c r="A459" s="490"/>
      <c r="B459" s="525"/>
      <c r="C459" s="260"/>
      <c r="E459" s="526"/>
      <c r="G459" s="538"/>
      <c r="I459" s="539"/>
      <c r="J459" s="539"/>
      <c r="K459" s="539"/>
      <c r="M459" s="532"/>
    </row>
  </sheetData>
  <autoFilter ref="E2:E440" xr:uid="{00000000-0009-0000-0000-00000B000000}"/>
  <customSheetViews>
    <customSheetView guid="{C9AA0ADC-00A3-4E2B-A8B4-FB092519018B}" filter="1" showAutoFilter="1">
      <pageMargins left="0.511811024" right="0.511811024" top="0.78740157499999996" bottom="0.78740157499999996" header="0.31496062000000002" footer="0.31496062000000002"/>
      <autoFilter ref="K3:K440" xr:uid="{12F62FAB-009D-41B8-9531-80A3271D66AF}"/>
    </customSheetView>
    <customSheetView guid="{F62EBBCA-6644-4D89-9F66-098FA8381C64}" filter="1" showAutoFilter="1">
      <pageMargins left="0.511811024" right="0.511811024" top="0.78740157499999996" bottom="0.78740157499999996" header="0.31496062000000002" footer="0.31496062000000002"/>
      <autoFilter ref="A3:K440" xr:uid="{38514257-7DEC-47E5-811B-510E290341B6}"/>
    </customSheetView>
  </customSheetViews>
  <mergeCells count="19">
    <mergeCell ref="G457:H457"/>
    <mergeCell ref="G458:H458"/>
    <mergeCell ref="H445:J445"/>
    <mergeCell ref="H446:J446"/>
    <mergeCell ref="H447:J447"/>
    <mergeCell ref="H448:J448"/>
    <mergeCell ref="H449:J449"/>
    <mergeCell ref="I451:J451"/>
    <mergeCell ref="I452:J452"/>
    <mergeCell ref="H443:J443"/>
    <mergeCell ref="H444:J444"/>
    <mergeCell ref="I453:J453"/>
    <mergeCell ref="G455:H455"/>
    <mergeCell ref="G456:H456"/>
    <mergeCell ref="A1:C1"/>
    <mergeCell ref="D1:F1"/>
    <mergeCell ref="A441:B441"/>
    <mergeCell ref="C441:N441"/>
    <mergeCell ref="H442:K442"/>
  </mergeCells>
  <conditionalFormatting sqref="A3:N440">
    <cfRule type="expression" dxfId="3" priority="1">
      <formula>$N3="A"</formula>
    </cfRule>
    <cfRule type="expression" dxfId="2" priority="2">
      <formula>$N3="B"</formula>
    </cfRule>
    <cfRule type="expression" dxfId="1" priority="3">
      <formula>$N3="C"</formula>
    </cfRule>
  </conditionalFormatting>
  <pageMargins left="0.7" right="0.7" top="0.75" bottom="0.75" header="0" footer="0"/>
  <pageSetup paperSize="9" fitToHeight="0"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F2CC"/>
  </sheetPr>
  <dimension ref="A1:H8"/>
  <sheetViews>
    <sheetView showGridLines="0" workbookViewId="0">
      <selection sqref="A1:B1"/>
    </sheetView>
  </sheetViews>
  <sheetFormatPr defaultColWidth="14.42578125" defaultRowHeight="15" customHeight="1"/>
  <cols>
    <col min="1" max="1" width="10.42578125" customWidth="1"/>
    <col min="2" max="2" width="13.5703125" customWidth="1"/>
    <col min="3" max="3" width="17.85546875" customWidth="1"/>
    <col min="4" max="4" width="20.5703125" customWidth="1"/>
    <col min="5" max="5" width="49.42578125" customWidth="1"/>
    <col min="6" max="6" width="8.7109375" customWidth="1"/>
    <col min="7" max="7" width="12.42578125" customWidth="1"/>
    <col min="8" max="8" width="20.7109375" customWidth="1"/>
  </cols>
  <sheetData>
    <row r="1" spans="1:8" ht="52.5" customHeight="1">
      <c r="A1" s="840" t="s">
        <v>2101</v>
      </c>
      <c r="B1" s="740"/>
      <c r="C1" s="540"/>
      <c r="D1" s="925" t="s">
        <v>2102</v>
      </c>
      <c r="E1" s="926"/>
      <c r="F1" s="926"/>
      <c r="G1" s="926"/>
    </row>
    <row r="2" spans="1:8" ht="18" customHeight="1">
      <c r="A2" s="927" t="s">
        <v>2103</v>
      </c>
      <c r="B2" s="740"/>
      <c r="C2" s="740"/>
      <c r="D2" s="740"/>
      <c r="E2" s="776"/>
      <c r="F2" s="928" t="s">
        <v>2104</v>
      </c>
      <c r="G2" s="830"/>
    </row>
    <row r="3" spans="1:8" ht="31.5" customHeight="1">
      <c r="A3" s="929" t="s">
        <v>2105</v>
      </c>
      <c r="B3" s="727"/>
      <c r="C3" s="727"/>
      <c r="D3" s="727"/>
      <c r="E3" s="813"/>
      <c r="F3" s="930" t="s">
        <v>2106</v>
      </c>
      <c r="G3" s="813"/>
    </row>
    <row r="4" spans="1:8" ht="14.25" customHeight="1">
      <c r="A4" s="541" t="s">
        <v>49</v>
      </c>
      <c r="B4" s="541" t="s">
        <v>974</v>
      </c>
      <c r="C4" s="541" t="s">
        <v>2107</v>
      </c>
      <c r="D4" s="541" t="s">
        <v>2108</v>
      </c>
      <c r="E4" s="542" t="s">
        <v>13</v>
      </c>
      <c r="F4" s="543" t="s">
        <v>2109</v>
      </c>
      <c r="G4" s="543" t="s">
        <v>2110</v>
      </c>
    </row>
    <row r="5" spans="1:8" ht="57" customHeight="1">
      <c r="A5" s="544">
        <v>1</v>
      </c>
      <c r="B5" s="544">
        <v>40864</v>
      </c>
      <c r="C5" s="544" t="str">
        <f>IF($D5="COMP. UNIT.","PRÓPRIO",IF(OR(D5="SINAPI-S",D5="SINAPI-I"),"SINAPI",IF($D5="OUTRAS BASES",VLOOKUP($B5,#REF!,2,0),IF($D5="COT. DE MERC.","COT. DE MERCADO","ERRO"))))</f>
        <v>SINAPI</v>
      </c>
      <c r="D5" s="544" t="s">
        <v>225</v>
      </c>
      <c r="E5" s="545" t="str">
        <f>IF($D5="SINAPI-I",VLOOKUP($B5,'SINAPI-I'!$A:$D,2,0),IF($D5="SINAPI-S",VLOOKUP($B5,#REF!,2,0),IF($D5="OUTRAS BASES",VLOOKUP($B5,#REF!,4,0),IF($D5="COT. DE MERC.",VLOOKUP($B5,'COT.MERCADO'!$A:$I,2,0),VLOOKUP($B5,[1]Comp!$A:$J,4,0)))))</f>
        <v>SEGURO - MENSALISTA (COLETADO CAIXA - ENCARGOS COMPLEMENTARES)</v>
      </c>
      <c r="F5" s="544" t="str">
        <f>IF($D5="SINAPI-I",VLOOKUP($B5,'SINAPI-I'!$A:$D,3,0),IF($D5="SINAPI-S",VLOOKUP($B5,#REF!,3,0),IF($D5="OUTRAS BASES",VLOOKUP($B5,#REF!,5,0),IF($D5="COT. DE MERC.",VLOOKUP($B5,'COT.MERCADO'!$A:$I,7,0),VLOOKUP($B5,[1]Comp!$A:$J,5,0)))))</f>
        <v>MES</v>
      </c>
      <c r="G5" s="546">
        <f>IF($D5="SINAPI-I",VLOOKUP($B5,'SINAPI-I'!$A:$D,4,0),IF($D5="SINAPI-S",VLOOKUP($B5,#REF!,4,0),IF($D5="OUTRAS BASES",VLOOKUP($B5,#REF!,6,0),IF($D5="COT. DE MERC.",VLOOKUP($B5,'COT.MERCADO'!$A:$I,8,0),VLOOKUP($B5,[1]Comp!$A:$J,9,0)))))/2</f>
        <v>6.4450000000000003</v>
      </c>
      <c r="H5" s="547" t="s">
        <v>2111</v>
      </c>
    </row>
    <row r="6" spans="1:8" ht="22.5" customHeight="1">
      <c r="A6" s="544">
        <v>2</v>
      </c>
      <c r="B6" s="544"/>
      <c r="C6" s="544" t="s">
        <v>2112</v>
      </c>
      <c r="D6" s="544" t="s">
        <v>2113</v>
      </c>
      <c r="E6" s="548" t="s">
        <v>2114</v>
      </c>
      <c r="F6" s="544" t="s">
        <v>69</v>
      </c>
      <c r="G6" s="546">
        <v>560</v>
      </c>
    </row>
    <row r="7" spans="1:8" ht="14.25" customHeight="1">
      <c r="E7" s="549" t="s">
        <v>2115</v>
      </c>
    </row>
    <row r="8" spans="1:8" ht="14.25" customHeight="1"/>
  </sheetData>
  <mergeCells count="6">
    <mergeCell ref="A1:B1"/>
    <mergeCell ref="D1:G1"/>
    <mergeCell ref="A2:E2"/>
    <mergeCell ref="F2:G2"/>
    <mergeCell ref="A3:E3"/>
    <mergeCell ref="F3:G3"/>
  </mergeCells>
  <dataValidations count="1">
    <dataValidation type="list" allowBlank="1" showErrorMessage="1" sqref="D5" xr:uid="{00000000-0002-0000-0C00-000000000000}">
      <formula1>"SINAPI-I,SINAPI-S,COT.MERCADO,Comp.Clima,Comp.Eventual"</formula1>
    </dataValidation>
  </dataValidations>
  <hyperlinks>
    <hyperlink ref="E7" r:id="rId1" xr:uid="{00000000-0004-0000-0C00-000000000000}"/>
  </hyperlinks>
  <pageMargins left="0.25" right="0.25" top="0.75" bottom="0.75" header="0" footer="0"/>
  <pageSetup paperSize="9" scale="71" orientation="landscape"/>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CDDC"/>
  </sheetPr>
  <dimension ref="A1:D11"/>
  <sheetViews>
    <sheetView showGridLines="0" workbookViewId="0"/>
  </sheetViews>
  <sheetFormatPr defaultColWidth="14.42578125" defaultRowHeight="15" customHeight="1"/>
  <cols>
    <col min="1" max="1" width="42.7109375" customWidth="1"/>
    <col min="2" max="2" width="17.85546875" customWidth="1"/>
    <col min="3" max="3" width="18.140625" customWidth="1"/>
    <col min="4" max="4" width="23.5703125" customWidth="1"/>
    <col min="5" max="5" width="3.42578125" customWidth="1"/>
  </cols>
  <sheetData>
    <row r="1" spans="1:4" ht="54" customHeight="1">
      <c r="A1" s="550" t="s">
        <v>2116</v>
      </c>
      <c r="B1" s="931" t="s">
        <v>2117</v>
      </c>
      <c r="C1" s="716"/>
      <c r="D1" s="716"/>
    </row>
    <row r="2" spans="1:4" ht="14.25" customHeight="1">
      <c r="A2" s="932"/>
      <c r="B2" s="740"/>
      <c r="C2" s="740"/>
      <c r="D2" s="776"/>
    </row>
    <row r="3" spans="1:4" ht="24" customHeight="1">
      <c r="A3" s="551"/>
      <c r="B3" s="552" t="s">
        <v>2118</v>
      </c>
      <c r="C3" s="553" t="s">
        <v>2119</v>
      </c>
      <c r="D3" s="554" t="s">
        <v>2120</v>
      </c>
    </row>
    <row r="4" spans="1:4" ht="24.75" customHeight="1">
      <c r="A4" s="555" t="s">
        <v>2121</v>
      </c>
      <c r="B4" s="556">
        <f>((PLANILHA_RESUMIDA!$G$13+PLANILHA_RESUMIDA!$G$17+PLANILHA_RESUMIDA!$G$16)*1.2)/1.045</f>
        <v>507466.65008120227</v>
      </c>
      <c r="C4" s="556">
        <f>PLANILHA_RESUMIDA!$G$13+PLANILHA_RESUMIDA!$G$17+PLANILHA_RESUMIDA!$G$16</f>
        <v>441918.87444571359</v>
      </c>
      <c r="D4" s="933" t="s">
        <v>2122</v>
      </c>
    </row>
    <row r="5" spans="1:4" ht="14.25" customHeight="1">
      <c r="A5" s="555" t="s">
        <v>2123</v>
      </c>
      <c r="B5" s="556">
        <f>488593.91/1.06</f>
        <v>460937.65094339621</v>
      </c>
      <c r="C5" s="556">
        <f>C8-C4</f>
        <v>107905.07555428636</v>
      </c>
      <c r="D5" s="934"/>
    </row>
    <row r="6" spans="1:4" ht="14.25" customHeight="1">
      <c r="A6" s="555" t="s">
        <v>2124</v>
      </c>
      <c r="B6" s="557">
        <f t="shared" ref="B6:C6" si="0">B4/B8</f>
        <v>0.52402354011055974</v>
      </c>
      <c r="C6" s="557">
        <f t="shared" si="0"/>
        <v>0.80374613445942766</v>
      </c>
      <c r="D6" s="934"/>
    </row>
    <row r="7" spans="1:4" ht="14.25" customHeight="1">
      <c r="A7" s="555" t="s">
        <v>2125</v>
      </c>
      <c r="B7" s="557">
        <f t="shared" ref="B7:C7" si="1">B5/B8</f>
        <v>0.47597645988944021</v>
      </c>
      <c r="C7" s="557">
        <f t="shared" si="1"/>
        <v>0.19625386554057234</v>
      </c>
      <c r="D7" s="934"/>
    </row>
    <row r="8" spans="1:4" ht="14.25" customHeight="1">
      <c r="A8" s="555" t="s">
        <v>2126</v>
      </c>
      <c r="B8" s="556">
        <f>B4+B5</f>
        <v>968404.30102459854</v>
      </c>
      <c r="C8" s="558">
        <f>PLANILHA_RESUMIDA!$G$23</f>
        <v>549823.94999999995</v>
      </c>
      <c r="D8" s="935"/>
    </row>
    <row r="9" spans="1:4" ht="16.5" customHeight="1">
      <c r="A9" s="936" t="s">
        <v>2127</v>
      </c>
      <c r="B9" s="937"/>
      <c r="C9" s="559">
        <f>PLANILHA_RESUMIDA!$G$23</f>
        <v>549823.94999999995</v>
      </c>
      <c r="D9" s="560" t="s">
        <v>2128</v>
      </c>
    </row>
    <row r="10" spans="1:4" ht="30.75" customHeight="1">
      <c r="A10" s="938" t="s">
        <v>2129</v>
      </c>
      <c r="B10" s="939"/>
      <c r="C10" s="939"/>
      <c r="D10" s="937"/>
    </row>
    <row r="11" spans="1:4" ht="14.25" customHeight="1"/>
  </sheetData>
  <mergeCells count="5">
    <mergeCell ref="B1:D1"/>
    <mergeCell ref="A2:D2"/>
    <mergeCell ref="D4:D8"/>
    <mergeCell ref="A9:B9"/>
    <mergeCell ref="A10:D10"/>
  </mergeCell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1F497D"/>
    <pageSetUpPr fitToPage="1"/>
  </sheetPr>
  <dimension ref="A1:L21"/>
  <sheetViews>
    <sheetView showGridLines="0" workbookViewId="0">
      <selection sqref="A1:C1"/>
    </sheetView>
  </sheetViews>
  <sheetFormatPr defaultColWidth="14.42578125" defaultRowHeight="15" customHeight="1"/>
  <cols>
    <col min="1" max="1" width="3.7109375" customWidth="1"/>
    <col min="2" max="2" width="8.7109375" customWidth="1"/>
    <col min="3" max="3" width="10.85546875" customWidth="1"/>
    <col min="4" max="4" width="7.140625" customWidth="1"/>
    <col min="5" max="5" width="6.42578125" customWidth="1"/>
    <col min="6" max="6" width="7.5703125" customWidth="1"/>
    <col min="7" max="7" width="19.5703125" customWidth="1"/>
    <col min="8" max="8" width="6.140625" customWidth="1"/>
    <col min="9" max="9" width="8.7109375" customWidth="1"/>
    <col min="10" max="10" width="7.140625" customWidth="1"/>
    <col min="11" max="11" width="8.7109375" customWidth="1"/>
    <col min="12" max="12" width="9.7109375" customWidth="1"/>
  </cols>
  <sheetData>
    <row r="1" spans="1:12" ht="55.5" customHeight="1">
      <c r="A1" s="840" t="s">
        <v>2130</v>
      </c>
      <c r="B1" s="740"/>
      <c r="C1" s="740"/>
      <c r="D1" s="252"/>
      <c r="E1" s="841" t="s">
        <v>2131</v>
      </c>
      <c r="F1" s="727"/>
      <c r="G1" s="727"/>
      <c r="H1" s="727"/>
      <c r="I1" s="727"/>
      <c r="J1" s="727"/>
      <c r="K1" s="727"/>
      <c r="L1" s="727"/>
    </row>
    <row r="2" spans="1:12" ht="15.75" customHeight="1">
      <c r="A2" s="842"/>
      <c r="B2" s="740"/>
      <c r="C2" s="740"/>
      <c r="D2" s="740"/>
      <c r="E2" s="740"/>
      <c r="F2" s="740"/>
      <c r="G2" s="740"/>
      <c r="H2" s="740"/>
      <c r="I2" s="740"/>
      <c r="J2" s="740"/>
      <c r="K2" s="740"/>
      <c r="L2" s="776"/>
    </row>
    <row r="3" spans="1:12" ht="14.25" customHeight="1">
      <c r="A3" s="843" t="s">
        <v>793</v>
      </c>
      <c r="B3" s="727"/>
      <c r="C3" s="727"/>
      <c r="D3" s="727"/>
      <c r="E3" s="727"/>
      <c r="F3" s="727"/>
      <c r="G3" s="727"/>
      <c r="H3" s="727"/>
      <c r="I3" s="727"/>
      <c r="J3" s="727"/>
      <c r="K3" s="727"/>
      <c r="L3" s="813"/>
    </row>
    <row r="4" spans="1:12" ht="14.25" customHeight="1">
      <c r="A4" s="843" t="s">
        <v>2132</v>
      </c>
      <c r="B4" s="727"/>
      <c r="C4" s="727"/>
      <c r="D4" s="727"/>
      <c r="E4" s="727"/>
      <c r="F4" s="727"/>
      <c r="G4" s="813"/>
      <c r="H4" s="843" t="s">
        <v>2133</v>
      </c>
      <c r="I4" s="727"/>
      <c r="J4" s="727"/>
      <c r="K4" s="727"/>
      <c r="L4" s="813"/>
    </row>
    <row r="5" spans="1:12" ht="42.75" customHeight="1">
      <c r="A5" s="850" t="s">
        <v>2134</v>
      </c>
      <c r="B5" s="727"/>
      <c r="C5" s="727"/>
      <c r="D5" s="727"/>
      <c r="E5" s="727"/>
      <c r="F5" s="727"/>
      <c r="G5" s="813"/>
      <c r="H5" s="844" t="s">
        <v>2135</v>
      </c>
      <c r="I5" s="727"/>
      <c r="J5" s="727"/>
      <c r="K5" s="727"/>
      <c r="L5" s="813"/>
    </row>
    <row r="6" spans="1:12" ht="14.25" customHeight="1">
      <c r="A6" s="851" t="s">
        <v>798</v>
      </c>
      <c r="B6" s="753"/>
      <c r="C6" s="830"/>
      <c r="D6" s="852" t="s">
        <v>799</v>
      </c>
      <c r="E6" s="727"/>
      <c r="F6" s="813"/>
      <c r="G6" s="829" t="s">
        <v>800</v>
      </c>
      <c r="H6" s="830"/>
      <c r="I6" s="829" t="s">
        <v>801</v>
      </c>
      <c r="J6" s="830"/>
      <c r="K6" s="837">
        <f>((1+H11+H9+H8)*(1+H10)*(1+H12))/(1-H13)-1</f>
        <v>0.27353503254183287</v>
      </c>
      <c r="L6" s="830"/>
    </row>
    <row r="7" spans="1:12" ht="14.25" customHeight="1">
      <c r="A7" s="810"/>
      <c r="B7" s="740"/>
      <c r="C7" s="776"/>
      <c r="D7" s="254" t="s">
        <v>802</v>
      </c>
      <c r="E7" s="254" t="s">
        <v>803</v>
      </c>
      <c r="F7" s="254" t="s">
        <v>804</v>
      </c>
      <c r="G7" s="810"/>
      <c r="H7" s="776"/>
      <c r="I7" s="810"/>
      <c r="J7" s="776"/>
      <c r="K7" s="810"/>
      <c r="L7" s="776"/>
    </row>
    <row r="8" spans="1:12" ht="14.25" customHeight="1">
      <c r="A8" s="255">
        <v>1</v>
      </c>
      <c r="B8" s="826" t="s">
        <v>805</v>
      </c>
      <c r="C8" s="813"/>
      <c r="D8" s="256">
        <v>8.0000000000000002E-3</v>
      </c>
      <c r="E8" s="256">
        <v>8.0000000000000002E-3</v>
      </c>
      <c r="F8" s="256">
        <v>0.01</v>
      </c>
      <c r="G8" s="257" t="s">
        <v>805</v>
      </c>
      <c r="H8" s="258">
        <v>8.0000000000000002E-3</v>
      </c>
      <c r="I8" s="853" t="s">
        <v>806</v>
      </c>
      <c r="J8" s="753"/>
      <c r="K8" s="753"/>
      <c r="L8" s="830"/>
    </row>
    <row r="9" spans="1:12" ht="14.25" customHeight="1">
      <c r="A9" s="255">
        <v>2</v>
      </c>
      <c r="B9" s="826" t="s">
        <v>807</v>
      </c>
      <c r="C9" s="813"/>
      <c r="D9" s="256">
        <v>9.7000000000000003E-3</v>
      </c>
      <c r="E9" s="256">
        <v>1.2699999999999999E-2</v>
      </c>
      <c r="F9" s="256">
        <v>1.2699999999999999E-2</v>
      </c>
      <c r="G9" s="257" t="s">
        <v>807</v>
      </c>
      <c r="H9" s="258">
        <v>9.7000000000000003E-3</v>
      </c>
      <c r="I9" s="810"/>
      <c r="J9" s="740"/>
      <c r="K9" s="740"/>
      <c r="L9" s="776"/>
    </row>
    <row r="10" spans="1:12" ht="14.25" customHeight="1">
      <c r="A10" s="255">
        <v>3</v>
      </c>
      <c r="B10" s="826" t="s">
        <v>808</v>
      </c>
      <c r="C10" s="813"/>
      <c r="D10" s="256">
        <v>5.8999999999999999E-3</v>
      </c>
      <c r="E10" s="256">
        <v>1.23E-2</v>
      </c>
      <c r="F10" s="256">
        <v>1.3899999999999999E-2</v>
      </c>
      <c r="G10" s="257" t="s">
        <v>808</v>
      </c>
      <c r="H10" s="258">
        <v>5.8999999999999999E-3</v>
      </c>
      <c r="I10" s="845" t="s">
        <v>809</v>
      </c>
      <c r="J10" s="727"/>
      <c r="K10" s="727"/>
      <c r="L10" s="813"/>
    </row>
    <row r="11" spans="1:12" ht="14.25" customHeight="1">
      <c r="A11" s="255">
        <v>4</v>
      </c>
      <c r="B11" s="826" t="s">
        <v>810</v>
      </c>
      <c r="C11" s="813"/>
      <c r="D11" s="256">
        <v>0.03</v>
      </c>
      <c r="E11" s="256">
        <v>0.04</v>
      </c>
      <c r="F11" s="259">
        <v>5.5E-2</v>
      </c>
      <c r="G11" s="257" t="s">
        <v>810</v>
      </c>
      <c r="H11" s="258">
        <v>0.03</v>
      </c>
      <c r="I11" s="846" t="s">
        <v>811</v>
      </c>
      <c r="J11" s="727"/>
      <c r="K11" s="727"/>
      <c r="L11" s="813"/>
    </row>
    <row r="12" spans="1:12" ht="14.25" customHeight="1">
      <c r="A12" s="255">
        <v>5</v>
      </c>
      <c r="B12" s="826" t="s">
        <v>812</v>
      </c>
      <c r="C12" s="813"/>
      <c r="D12" s="256">
        <v>6.1600000000000002E-2</v>
      </c>
      <c r="E12" s="256">
        <v>7.3999999999999996E-2</v>
      </c>
      <c r="F12" s="256">
        <v>8.9599999999999999E-2</v>
      </c>
      <c r="G12" s="257" t="s">
        <v>812</v>
      </c>
      <c r="H12" s="258">
        <v>6.1600000000000002E-2</v>
      </c>
      <c r="I12" s="847" t="s">
        <v>813</v>
      </c>
      <c r="J12" s="753"/>
      <c r="K12" s="753"/>
      <c r="L12" s="830"/>
    </row>
    <row r="13" spans="1:12" ht="14.25" customHeight="1">
      <c r="A13" s="255">
        <v>6</v>
      </c>
      <c r="B13" s="826" t="s">
        <v>814</v>
      </c>
      <c r="C13" s="813"/>
      <c r="D13" s="854" t="s">
        <v>815</v>
      </c>
      <c r="E13" s="727"/>
      <c r="F13" s="813"/>
      <c r="G13" s="257" t="s">
        <v>816</v>
      </c>
      <c r="H13" s="258">
        <f>SUM(H14:H17)</f>
        <v>0.1215</v>
      </c>
      <c r="I13" s="848"/>
      <c r="J13" s="716"/>
      <c r="K13" s="716"/>
      <c r="L13" s="796"/>
    </row>
    <row r="14" spans="1:12" ht="14.25" customHeight="1">
      <c r="A14" s="255" t="s">
        <v>817</v>
      </c>
      <c r="B14" s="826" t="s">
        <v>818</v>
      </c>
      <c r="C14" s="813"/>
      <c r="D14" s="854" t="s">
        <v>815</v>
      </c>
      <c r="E14" s="727"/>
      <c r="F14" s="813"/>
      <c r="G14" s="257" t="s">
        <v>818</v>
      </c>
      <c r="H14" s="258">
        <v>6.4999999999999997E-3</v>
      </c>
      <c r="I14" s="848"/>
      <c r="J14" s="716"/>
      <c r="K14" s="716"/>
      <c r="L14" s="796"/>
    </row>
    <row r="15" spans="1:12" ht="14.25" customHeight="1">
      <c r="A15" s="255" t="s">
        <v>819</v>
      </c>
      <c r="B15" s="826" t="s">
        <v>820</v>
      </c>
      <c r="C15" s="813"/>
      <c r="D15" s="854" t="s">
        <v>815</v>
      </c>
      <c r="E15" s="727"/>
      <c r="F15" s="813"/>
      <c r="G15" s="257" t="s">
        <v>820</v>
      </c>
      <c r="H15" s="258">
        <v>0.03</v>
      </c>
      <c r="I15" s="810"/>
      <c r="J15" s="740"/>
      <c r="K15" s="740"/>
      <c r="L15" s="776"/>
    </row>
    <row r="16" spans="1:12" ht="14.25" customHeight="1">
      <c r="A16" s="255" t="s">
        <v>821</v>
      </c>
      <c r="B16" s="826" t="s">
        <v>822</v>
      </c>
      <c r="C16" s="813"/>
      <c r="D16" s="854" t="s">
        <v>815</v>
      </c>
      <c r="E16" s="727"/>
      <c r="F16" s="813"/>
      <c r="G16" s="257" t="s">
        <v>822</v>
      </c>
      <c r="H16" s="258">
        <v>0.04</v>
      </c>
      <c r="I16" s="849" t="s">
        <v>823</v>
      </c>
      <c r="J16" s="753"/>
      <c r="K16" s="753"/>
      <c r="L16" s="830"/>
    </row>
    <row r="17" spans="1:12" ht="14.25" customHeight="1">
      <c r="A17" s="255" t="s">
        <v>824</v>
      </c>
      <c r="B17" s="826" t="s">
        <v>825</v>
      </c>
      <c r="C17" s="813"/>
      <c r="D17" s="854">
        <v>4.4999999999999998E-2</v>
      </c>
      <c r="E17" s="727"/>
      <c r="F17" s="813"/>
      <c r="G17" s="257" t="s">
        <v>825</v>
      </c>
      <c r="H17" s="258">
        <v>4.4999999999999998E-2</v>
      </c>
      <c r="I17" s="810"/>
      <c r="J17" s="740"/>
      <c r="K17" s="740"/>
      <c r="L17" s="776"/>
    </row>
    <row r="18" spans="1:12" ht="19.5" customHeight="1">
      <c r="A18" s="855" t="s">
        <v>826</v>
      </c>
      <c r="B18" s="727"/>
      <c r="C18" s="727"/>
      <c r="D18" s="727"/>
      <c r="E18" s="727"/>
      <c r="F18" s="727"/>
      <c r="G18" s="727"/>
      <c r="H18" s="727"/>
      <c r="I18" s="727"/>
      <c r="J18" s="727"/>
      <c r="K18" s="727"/>
      <c r="L18" s="813"/>
    </row>
    <row r="19" spans="1:12" ht="19.5" customHeight="1">
      <c r="A19" s="826" t="s">
        <v>827</v>
      </c>
      <c r="B19" s="727"/>
      <c r="C19" s="727"/>
      <c r="D19" s="727"/>
      <c r="E19" s="727"/>
      <c r="F19" s="727"/>
      <c r="G19" s="727"/>
      <c r="H19" s="727"/>
      <c r="I19" s="727"/>
      <c r="J19" s="727"/>
      <c r="K19" s="727"/>
      <c r="L19" s="813"/>
    </row>
    <row r="20" spans="1:12" ht="14.25" customHeight="1">
      <c r="A20" s="825" t="s">
        <v>828</v>
      </c>
      <c r="B20" s="727"/>
      <c r="C20" s="727"/>
      <c r="D20" s="727"/>
      <c r="E20" s="727"/>
      <c r="F20" s="727"/>
      <c r="G20" s="727"/>
      <c r="H20" s="727"/>
      <c r="I20" s="727"/>
      <c r="J20" s="727"/>
      <c r="K20" s="727"/>
      <c r="L20" s="813"/>
    </row>
    <row r="21" spans="1:12" ht="36" customHeight="1">
      <c r="A21" s="260"/>
      <c r="B21" s="260"/>
      <c r="C21" s="260"/>
      <c r="D21" s="260"/>
      <c r="E21" s="260"/>
      <c r="F21" s="260"/>
      <c r="G21" s="260"/>
      <c r="H21" s="260"/>
      <c r="I21" s="260"/>
      <c r="J21" s="260"/>
      <c r="K21" s="260"/>
      <c r="L21" s="260"/>
    </row>
  </sheetData>
  <mergeCells count="36">
    <mergeCell ref="A20:L20"/>
    <mergeCell ref="B14:C14"/>
    <mergeCell ref="D14:F14"/>
    <mergeCell ref="B15:C15"/>
    <mergeCell ref="D15:F15"/>
    <mergeCell ref="B16:C16"/>
    <mergeCell ref="D16:F16"/>
    <mergeCell ref="B17:C17"/>
    <mergeCell ref="B13:C13"/>
    <mergeCell ref="D13:F13"/>
    <mergeCell ref="D17:F17"/>
    <mergeCell ref="A18:L18"/>
    <mergeCell ref="A19:L19"/>
    <mergeCell ref="B8:C8"/>
    <mergeCell ref="B9:C9"/>
    <mergeCell ref="B10:C10"/>
    <mergeCell ref="B11:C11"/>
    <mergeCell ref="B12:C12"/>
    <mergeCell ref="A5:G5"/>
    <mergeCell ref="A6:C7"/>
    <mergeCell ref="D6:F6"/>
    <mergeCell ref="G6:H7"/>
    <mergeCell ref="I6:J7"/>
    <mergeCell ref="H5:L5"/>
    <mergeCell ref="I10:L10"/>
    <mergeCell ref="I11:L11"/>
    <mergeCell ref="I12:L15"/>
    <mergeCell ref="I16:L17"/>
    <mergeCell ref="K6:L7"/>
    <mergeCell ref="I8:L9"/>
    <mergeCell ref="A1:C1"/>
    <mergeCell ref="E1:L1"/>
    <mergeCell ref="A2:L2"/>
    <mergeCell ref="A3:L3"/>
    <mergeCell ref="A4:G4"/>
    <mergeCell ref="H4:L4"/>
  </mergeCells>
  <pageMargins left="0.25" right="0.25" top="0.75" bottom="0.75" header="0" footer="0"/>
  <pageSetup paperSize="9" fitToHeight="0"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1F497D"/>
    <pageSetUpPr fitToPage="1"/>
  </sheetPr>
  <dimension ref="A1:L20"/>
  <sheetViews>
    <sheetView showGridLines="0" workbookViewId="0">
      <selection sqref="A1:C1"/>
    </sheetView>
  </sheetViews>
  <sheetFormatPr defaultColWidth="14.42578125" defaultRowHeight="15" customHeight="1"/>
  <cols>
    <col min="1" max="1" width="3" customWidth="1"/>
    <col min="2" max="2" width="8.7109375" customWidth="1"/>
    <col min="3" max="3" width="10.7109375" customWidth="1"/>
    <col min="4" max="4" width="7.7109375" customWidth="1"/>
    <col min="5" max="5" width="7.42578125" customWidth="1"/>
    <col min="6" max="6" width="7.140625" customWidth="1"/>
    <col min="7" max="7" width="19.85546875" customWidth="1"/>
    <col min="8" max="8" width="5.7109375" customWidth="1"/>
    <col min="9" max="9" width="8.7109375" customWidth="1"/>
    <col min="10" max="10" width="6.28515625" customWidth="1"/>
    <col min="11" max="11" width="8.7109375" customWidth="1"/>
    <col min="12" max="12" width="6.28515625" customWidth="1"/>
  </cols>
  <sheetData>
    <row r="1" spans="1:12" ht="60.75" customHeight="1">
      <c r="A1" s="856" t="s">
        <v>2136</v>
      </c>
      <c r="B1" s="857"/>
      <c r="C1" s="857"/>
      <c r="D1" s="261"/>
      <c r="E1" s="858" t="s">
        <v>830</v>
      </c>
      <c r="F1" s="859"/>
      <c r="G1" s="859"/>
      <c r="H1" s="859"/>
      <c r="I1" s="859"/>
      <c r="J1" s="859"/>
      <c r="K1" s="859"/>
      <c r="L1" s="859"/>
    </row>
    <row r="2" spans="1:12" ht="15.75" customHeight="1">
      <c r="A2" s="860"/>
      <c r="B2" s="740"/>
      <c r="C2" s="740"/>
      <c r="D2" s="740"/>
      <c r="E2" s="740"/>
      <c r="F2" s="740"/>
      <c r="G2" s="740"/>
      <c r="H2" s="740"/>
      <c r="I2" s="740"/>
      <c r="J2" s="740"/>
      <c r="K2" s="740"/>
      <c r="L2" s="839"/>
    </row>
    <row r="3" spans="1:12" ht="14.25" customHeight="1">
      <c r="A3" s="831" t="s">
        <v>2137</v>
      </c>
      <c r="B3" s="727"/>
      <c r="C3" s="727"/>
      <c r="D3" s="727"/>
      <c r="E3" s="727"/>
      <c r="F3" s="727"/>
      <c r="G3" s="727"/>
      <c r="H3" s="727"/>
      <c r="I3" s="727"/>
      <c r="J3" s="727"/>
      <c r="K3" s="727"/>
      <c r="L3" s="813"/>
    </row>
    <row r="4" spans="1:12" ht="14.25" customHeight="1">
      <c r="A4" s="832" t="s">
        <v>2138</v>
      </c>
      <c r="B4" s="727"/>
      <c r="C4" s="727"/>
      <c r="D4" s="727"/>
      <c r="E4" s="727"/>
      <c r="F4" s="727"/>
      <c r="G4" s="813"/>
      <c r="H4" s="831" t="s">
        <v>2139</v>
      </c>
      <c r="I4" s="727"/>
      <c r="J4" s="727"/>
      <c r="K4" s="727"/>
      <c r="L4" s="833"/>
    </row>
    <row r="5" spans="1:12" ht="48.75" customHeight="1">
      <c r="A5" s="834" t="s">
        <v>2140</v>
      </c>
      <c r="B5" s="727"/>
      <c r="C5" s="727"/>
      <c r="D5" s="727"/>
      <c r="E5" s="727"/>
      <c r="F5" s="727"/>
      <c r="G5" s="813"/>
      <c r="H5" s="835" t="s">
        <v>2141</v>
      </c>
      <c r="I5" s="727"/>
      <c r="J5" s="727"/>
      <c r="K5" s="727"/>
      <c r="L5" s="833"/>
    </row>
    <row r="6" spans="1:12" ht="14.25" customHeight="1">
      <c r="A6" s="861" t="s">
        <v>798</v>
      </c>
      <c r="B6" s="753"/>
      <c r="C6" s="830"/>
      <c r="D6" s="836" t="s">
        <v>799</v>
      </c>
      <c r="E6" s="727"/>
      <c r="F6" s="813"/>
      <c r="G6" s="829" t="s">
        <v>800</v>
      </c>
      <c r="H6" s="830"/>
      <c r="I6" s="829" t="s">
        <v>801</v>
      </c>
      <c r="J6" s="830"/>
      <c r="K6" s="837">
        <f>((1+H11+H9+H8)*(1+H10)*(1+H12))/(1-H13)-1</f>
        <v>0.18132951623298821</v>
      </c>
      <c r="L6" s="838"/>
    </row>
    <row r="7" spans="1:12" ht="14.25" customHeight="1">
      <c r="A7" s="862"/>
      <c r="B7" s="740"/>
      <c r="C7" s="776"/>
      <c r="D7" s="254" t="s">
        <v>802</v>
      </c>
      <c r="E7" s="254" t="s">
        <v>803</v>
      </c>
      <c r="F7" s="254" t="s">
        <v>804</v>
      </c>
      <c r="G7" s="810"/>
      <c r="H7" s="776"/>
      <c r="I7" s="810"/>
      <c r="J7" s="776"/>
      <c r="K7" s="810"/>
      <c r="L7" s="839"/>
    </row>
    <row r="8" spans="1:12" ht="14.25" customHeight="1">
      <c r="A8" s="262">
        <v>1</v>
      </c>
      <c r="B8" s="826" t="s">
        <v>805</v>
      </c>
      <c r="C8" s="813"/>
      <c r="D8" s="256">
        <v>3.0000000000000001E-3</v>
      </c>
      <c r="E8" s="256">
        <v>4.7999999999999996E-3</v>
      </c>
      <c r="F8" s="256">
        <v>8.2000000000000007E-3</v>
      </c>
      <c r="G8" s="257" t="s">
        <v>805</v>
      </c>
      <c r="H8" s="258">
        <v>3.0000000000000001E-3</v>
      </c>
      <c r="I8" s="853" t="s">
        <v>806</v>
      </c>
      <c r="J8" s="753"/>
      <c r="K8" s="753"/>
      <c r="L8" s="838"/>
    </row>
    <row r="9" spans="1:12" ht="15" customHeight="1">
      <c r="A9" s="262">
        <v>2</v>
      </c>
      <c r="B9" s="826" t="s">
        <v>807</v>
      </c>
      <c r="C9" s="813"/>
      <c r="D9" s="256">
        <v>5.5999999999999999E-3</v>
      </c>
      <c r="E9" s="256">
        <v>8.5000000000000006E-3</v>
      </c>
      <c r="F9" s="256">
        <v>8.8999999999999999E-3</v>
      </c>
      <c r="G9" s="257" t="s">
        <v>807</v>
      </c>
      <c r="H9" s="258">
        <v>5.5999999999999999E-3</v>
      </c>
      <c r="I9" s="810"/>
      <c r="J9" s="740"/>
      <c r="K9" s="740"/>
      <c r="L9" s="839"/>
    </row>
    <row r="10" spans="1:12" ht="14.25" customHeight="1">
      <c r="A10" s="262">
        <v>3</v>
      </c>
      <c r="B10" s="826" t="s">
        <v>808</v>
      </c>
      <c r="C10" s="813"/>
      <c r="D10" s="256">
        <v>8.5000000000000006E-3</v>
      </c>
      <c r="E10" s="256">
        <v>8.5000000000000006E-3</v>
      </c>
      <c r="F10" s="256">
        <v>1.11E-2</v>
      </c>
      <c r="G10" s="257" t="s">
        <v>808</v>
      </c>
      <c r="H10" s="258">
        <v>8.5000000000000006E-3</v>
      </c>
      <c r="I10" s="845" t="s">
        <v>836</v>
      </c>
      <c r="J10" s="727"/>
      <c r="K10" s="727"/>
      <c r="L10" s="833"/>
    </row>
    <row r="11" spans="1:12" ht="14.25" customHeight="1">
      <c r="A11" s="262">
        <v>4</v>
      </c>
      <c r="B11" s="826" t="s">
        <v>810</v>
      </c>
      <c r="C11" s="813"/>
      <c r="D11" s="256">
        <v>1.4999999999999999E-2</v>
      </c>
      <c r="E11" s="256">
        <v>3.4500000000000003E-2</v>
      </c>
      <c r="F11" s="259">
        <v>4.4900000000000002E-2</v>
      </c>
      <c r="G11" s="257" t="s">
        <v>810</v>
      </c>
      <c r="H11" s="258">
        <v>1.4999999999999999E-2</v>
      </c>
      <c r="I11" s="846" t="s">
        <v>811</v>
      </c>
      <c r="J11" s="727"/>
      <c r="K11" s="727"/>
      <c r="L11" s="833"/>
    </row>
    <row r="12" spans="1:12" ht="14.25" customHeight="1">
      <c r="A12" s="262">
        <v>5</v>
      </c>
      <c r="B12" s="826" t="s">
        <v>812</v>
      </c>
      <c r="C12" s="813"/>
      <c r="D12" s="256">
        <v>3.5000000000000003E-2</v>
      </c>
      <c r="E12" s="256">
        <v>5.11E-2</v>
      </c>
      <c r="F12" s="256">
        <v>6.2199999999999998E-2</v>
      </c>
      <c r="G12" s="257" t="s">
        <v>812</v>
      </c>
      <c r="H12" s="258">
        <v>5.11E-2</v>
      </c>
      <c r="I12" s="847" t="s">
        <v>813</v>
      </c>
      <c r="J12" s="753"/>
      <c r="K12" s="753"/>
      <c r="L12" s="838"/>
    </row>
    <row r="13" spans="1:12" ht="14.25" customHeight="1">
      <c r="A13" s="262">
        <v>6</v>
      </c>
      <c r="B13" s="826" t="s">
        <v>814</v>
      </c>
      <c r="C13" s="813"/>
      <c r="D13" s="854" t="s">
        <v>815</v>
      </c>
      <c r="E13" s="727"/>
      <c r="F13" s="813"/>
      <c r="G13" s="257" t="s">
        <v>816</v>
      </c>
      <c r="H13" s="258">
        <f>SUM(H14:H17)</f>
        <v>8.1499999999999989E-2</v>
      </c>
      <c r="I13" s="848"/>
      <c r="J13" s="716"/>
      <c r="K13" s="716"/>
      <c r="L13" s="867"/>
    </row>
    <row r="14" spans="1:12" ht="14.25" customHeight="1">
      <c r="A14" s="262" t="s">
        <v>817</v>
      </c>
      <c r="B14" s="826" t="s">
        <v>818</v>
      </c>
      <c r="C14" s="813"/>
      <c r="D14" s="854" t="s">
        <v>815</v>
      </c>
      <c r="E14" s="727"/>
      <c r="F14" s="813"/>
      <c r="G14" s="257" t="s">
        <v>818</v>
      </c>
      <c r="H14" s="258">
        <v>6.4999999999999997E-3</v>
      </c>
      <c r="I14" s="848"/>
      <c r="J14" s="716"/>
      <c r="K14" s="716"/>
      <c r="L14" s="867"/>
    </row>
    <row r="15" spans="1:12" ht="17.25" customHeight="1">
      <c r="A15" s="262" t="s">
        <v>819</v>
      </c>
      <c r="B15" s="826" t="s">
        <v>820</v>
      </c>
      <c r="C15" s="813"/>
      <c r="D15" s="854" t="s">
        <v>815</v>
      </c>
      <c r="E15" s="727"/>
      <c r="F15" s="813"/>
      <c r="G15" s="257" t="s">
        <v>820</v>
      </c>
      <c r="H15" s="258">
        <v>0.03</v>
      </c>
      <c r="I15" s="810"/>
      <c r="J15" s="740"/>
      <c r="K15" s="740"/>
      <c r="L15" s="839"/>
    </row>
    <row r="16" spans="1:12" ht="14.25" customHeight="1">
      <c r="A16" s="262" t="s">
        <v>821</v>
      </c>
      <c r="B16" s="826" t="s">
        <v>822</v>
      </c>
      <c r="C16" s="813"/>
      <c r="D16" s="854" t="s">
        <v>815</v>
      </c>
      <c r="E16" s="727"/>
      <c r="F16" s="813"/>
      <c r="G16" s="257" t="s">
        <v>822</v>
      </c>
      <c r="H16" s="258">
        <v>0</v>
      </c>
      <c r="I16" s="849" t="s">
        <v>823</v>
      </c>
      <c r="J16" s="753"/>
      <c r="K16" s="753"/>
      <c r="L16" s="838"/>
    </row>
    <row r="17" spans="1:12" ht="20.25" customHeight="1">
      <c r="A17" s="262" t="s">
        <v>824</v>
      </c>
      <c r="B17" s="826" t="s">
        <v>825</v>
      </c>
      <c r="C17" s="813"/>
      <c r="D17" s="854">
        <v>4.4999999999999998E-2</v>
      </c>
      <c r="E17" s="727"/>
      <c r="F17" s="813"/>
      <c r="G17" s="257" t="s">
        <v>825</v>
      </c>
      <c r="H17" s="258">
        <v>4.4999999999999998E-2</v>
      </c>
      <c r="I17" s="810"/>
      <c r="J17" s="740"/>
      <c r="K17" s="740"/>
      <c r="L17" s="839"/>
    </row>
    <row r="18" spans="1:12" ht="25.5" customHeight="1">
      <c r="A18" s="866" t="s">
        <v>826</v>
      </c>
      <c r="B18" s="727"/>
      <c r="C18" s="727"/>
      <c r="D18" s="727"/>
      <c r="E18" s="727"/>
      <c r="F18" s="727"/>
      <c r="G18" s="727"/>
      <c r="H18" s="727"/>
      <c r="I18" s="727"/>
      <c r="J18" s="727"/>
      <c r="K18" s="727"/>
      <c r="L18" s="833"/>
    </row>
    <row r="19" spans="1:12" ht="14.25" customHeight="1">
      <c r="A19" s="863" t="s">
        <v>827</v>
      </c>
      <c r="B19" s="864"/>
      <c r="C19" s="864"/>
      <c r="D19" s="864"/>
      <c r="E19" s="864"/>
      <c r="F19" s="864"/>
      <c r="G19" s="864"/>
      <c r="H19" s="864"/>
      <c r="I19" s="864"/>
      <c r="J19" s="864"/>
      <c r="K19" s="864"/>
      <c r="L19" s="865"/>
    </row>
    <row r="20" spans="1:12" ht="14.25" customHeight="1"/>
  </sheetData>
  <mergeCells count="35">
    <mergeCell ref="B13:C13"/>
    <mergeCell ref="D13:F13"/>
    <mergeCell ref="D17:F17"/>
    <mergeCell ref="A18:L18"/>
    <mergeCell ref="A19:L19"/>
    <mergeCell ref="B14:C14"/>
    <mergeCell ref="D14:F14"/>
    <mergeCell ref="B15:C15"/>
    <mergeCell ref="D15:F15"/>
    <mergeCell ref="B16:C16"/>
    <mergeCell ref="D16:F16"/>
    <mergeCell ref="B17:C17"/>
    <mergeCell ref="B8:C8"/>
    <mergeCell ref="B9:C9"/>
    <mergeCell ref="B10:C10"/>
    <mergeCell ref="B11:C11"/>
    <mergeCell ref="B12:C12"/>
    <mergeCell ref="A5:G5"/>
    <mergeCell ref="A6:C7"/>
    <mergeCell ref="D6:F6"/>
    <mergeCell ref="G6:H7"/>
    <mergeCell ref="I6:J7"/>
    <mergeCell ref="H5:L5"/>
    <mergeCell ref="I10:L10"/>
    <mergeCell ref="I11:L11"/>
    <mergeCell ref="I12:L15"/>
    <mergeCell ref="I16:L17"/>
    <mergeCell ref="K6:L7"/>
    <mergeCell ref="I8:L9"/>
    <mergeCell ref="A1:C1"/>
    <mergeCell ref="E1:L1"/>
    <mergeCell ref="A2:L2"/>
    <mergeCell ref="A3:L3"/>
    <mergeCell ref="A4:G4"/>
    <mergeCell ref="H4:L4"/>
  </mergeCells>
  <pageMargins left="0.25" right="0.25" top="0.75" bottom="0.75" header="0" footer="0"/>
  <pageSetup paperSize="9" fitToHeight="0"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6AA84F"/>
  </sheetPr>
  <dimension ref="A1:J7523"/>
  <sheetViews>
    <sheetView showGridLines="0" workbookViewId="0">
      <pane ySplit="5" topLeftCell="A6" activePane="bottomLeft" state="frozen"/>
      <selection pane="bottomLeft" activeCell="B7" sqref="B7"/>
    </sheetView>
  </sheetViews>
  <sheetFormatPr defaultColWidth="14.42578125" defaultRowHeight="15" customHeight="1"/>
  <cols>
    <col min="1" max="1" width="13.7109375" customWidth="1"/>
    <col min="2" max="2" width="76.28515625" customWidth="1"/>
    <col min="3" max="3" width="10" customWidth="1"/>
    <col min="4" max="4" width="10.5703125" customWidth="1"/>
    <col min="5" max="5" width="13" customWidth="1"/>
    <col min="6" max="7" width="11.140625" customWidth="1"/>
    <col min="8" max="8" width="10.7109375" customWidth="1"/>
    <col min="9" max="10" width="12.42578125" customWidth="1"/>
  </cols>
  <sheetData>
    <row r="1" spans="1:10" ht="15" customHeight="1">
      <c r="A1" s="561" t="s">
        <v>2142</v>
      </c>
      <c r="B1" s="561"/>
      <c r="C1" s="561"/>
      <c r="D1" s="561"/>
      <c r="E1" s="561"/>
      <c r="F1" s="561"/>
      <c r="G1" s="561"/>
      <c r="H1" s="561"/>
      <c r="I1" s="561"/>
      <c r="J1" s="561"/>
    </row>
    <row r="2" spans="1:10">
      <c r="A2" s="561" t="s">
        <v>2143</v>
      </c>
      <c r="B2" s="562"/>
      <c r="C2" s="562"/>
      <c r="D2" s="562"/>
      <c r="E2" s="562"/>
      <c r="F2" s="562"/>
      <c r="G2" s="562"/>
      <c r="H2" s="562"/>
      <c r="I2" s="562"/>
      <c r="J2" s="562"/>
    </row>
    <row r="3" spans="1:10" ht="15" customHeight="1">
      <c r="A3" s="561" t="s">
        <v>2144</v>
      </c>
      <c r="B3" s="562"/>
      <c r="C3" s="562"/>
      <c r="D3" s="562"/>
      <c r="E3" s="562"/>
      <c r="F3" s="562"/>
      <c r="G3" s="562"/>
      <c r="H3" s="562"/>
      <c r="I3" s="562"/>
      <c r="J3" s="562"/>
    </row>
    <row r="4" spans="1:10">
      <c r="A4" s="563" t="s">
        <v>2145</v>
      </c>
      <c r="B4" s="564"/>
      <c r="C4" s="564"/>
      <c r="D4" s="564"/>
      <c r="E4" s="564"/>
      <c r="F4" s="564"/>
      <c r="G4" s="564"/>
      <c r="H4" s="564"/>
      <c r="I4" s="564"/>
      <c r="J4" s="564"/>
    </row>
    <row r="5" spans="1:10" ht="45.75">
      <c r="A5" s="565" t="s">
        <v>2146</v>
      </c>
      <c r="B5" s="566" t="s">
        <v>2147</v>
      </c>
      <c r="C5" s="567" t="s">
        <v>979</v>
      </c>
      <c r="D5" s="568" t="s">
        <v>2148</v>
      </c>
      <c r="E5" s="568" t="s">
        <v>2149</v>
      </c>
      <c r="F5" s="567" t="s">
        <v>2150</v>
      </c>
      <c r="G5" s="567" t="s">
        <v>2151</v>
      </c>
      <c r="H5" s="567" t="s">
        <v>2152</v>
      </c>
      <c r="I5" s="567" t="s">
        <v>2153</v>
      </c>
      <c r="J5" s="567" t="s">
        <v>2154</v>
      </c>
    </row>
    <row r="6" spans="1:10">
      <c r="A6" s="569"/>
      <c r="B6" s="570"/>
      <c r="C6" s="570"/>
      <c r="D6" s="571"/>
      <c r="E6" s="571"/>
      <c r="F6" s="390"/>
      <c r="G6" s="390"/>
      <c r="H6" s="572"/>
      <c r="I6" s="390"/>
      <c r="J6" s="390"/>
    </row>
    <row r="7" spans="1:10" ht="23.25">
      <c r="A7" s="573">
        <v>97141</v>
      </c>
      <c r="B7" s="574" t="s">
        <v>2155</v>
      </c>
      <c r="C7" s="575" t="s">
        <v>917</v>
      </c>
      <c r="D7" s="576">
        <f t="shared" ref="D7:D261" si="0">SUM(E7:F7)</f>
        <v>8.77</v>
      </c>
      <c r="E7" s="576">
        <v>4.42</v>
      </c>
      <c r="F7" s="577">
        <f t="shared" ref="F7:F261" si="1">SUM(G7:J7)</f>
        <v>4.3499999999999996</v>
      </c>
      <c r="G7" s="576">
        <v>2.25</v>
      </c>
      <c r="H7" s="576">
        <v>2.1</v>
      </c>
      <c r="I7" s="576">
        <v>0</v>
      </c>
      <c r="J7" s="576">
        <v>0</v>
      </c>
    </row>
    <row r="8" spans="1:10" ht="23.25">
      <c r="A8" s="578">
        <v>97142</v>
      </c>
      <c r="B8" s="579" t="s">
        <v>2156</v>
      </c>
      <c r="C8" s="580" t="s">
        <v>917</v>
      </c>
      <c r="D8" s="581">
        <f t="shared" si="0"/>
        <v>9.77</v>
      </c>
      <c r="E8" s="581">
        <v>5.01</v>
      </c>
      <c r="F8" s="582">
        <f t="shared" si="1"/>
        <v>4.76</v>
      </c>
      <c r="G8" s="581">
        <v>2.52</v>
      </c>
      <c r="H8" s="581">
        <v>2.2400000000000002</v>
      </c>
      <c r="I8" s="581">
        <v>0</v>
      </c>
      <c r="J8" s="581">
        <v>0</v>
      </c>
    </row>
    <row r="9" spans="1:10" ht="23.25">
      <c r="A9" s="578">
        <v>97143</v>
      </c>
      <c r="B9" s="579" t="s">
        <v>2157</v>
      </c>
      <c r="C9" s="580" t="s">
        <v>917</v>
      </c>
      <c r="D9" s="581">
        <f t="shared" si="0"/>
        <v>12.31</v>
      </c>
      <c r="E9" s="581">
        <v>6.44</v>
      </c>
      <c r="F9" s="582">
        <f t="shared" si="1"/>
        <v>5.87</v>
      </c>
      <c r="G9" s="581">
        <v>3.25</v>
      </c>
      <c r="H9" s="581">
        <v>2.62</v>
      </c>
      <c r="I9" s="581">
        <v>0</v>
      </c>
      <c r="J9" s="581">
        <v>0</v>
      </c>
    </row>
    <row r="10" spans="1:10" ht="23.25">
      <c r="A10" s="578">
        <v>97144</v>
      </c>
      <c r="B10" s="579" t="s">
        <v>2158</v>
      </c>
      <c r="C10" s="580" t="s">
        <v>917</v>
      </c>
      <c r="D10" s="581">
        <f t="shared" si="0"/>
        <v>14.8</v>
      </c>
      <c r="E10" s="581">
        <v>7.86</v>
      </c>
      <c r="F10" s="582">
        <f t="shared" si="1"/>
        <v>6.9399999999999995</v>
      </c>
      <c r="G10" s="581">
        <v>3.96</v>
      </c>
      <c r="H10" s="581">
        <v>2.98</v>
      </c>
      <c r="I10" s="581">
        <v>0</v>
      </c>
      <c r="J10" s="581">
        <v>0</v>
      </c>
    </row>
    <row r="11" spans="1:10" ht="23.25">
      <c r="A11" s="578">
        <v>97145</v>
      </c>
      <c r="B11" s="579" t="s">
        <v>2159</v>
      </c>
      <c r="C11" s="580" t="s">
        <v>917</v>
      </c>
      <c r="D11" s="581">
        <f t="shared" si="0"/>
        <v>17.36</v>
      </c>
      <c r="E11" s="581">
        <v>9.3000000000000007</v>
      </c>
      <c r="F11" s="582">
        <f t="shared" si="1"/>
        <v>8.06</v>
      </c>
      <c r="G11" s="581">
        <v>4.71</v>
      </c>
      <c r="H11" s="581">
        <v>3.35</v>
      </c>
      <c r="I11" s="581">
        <v>0</v>
      </c>
      <c r="J11" s="581">
        <v>0</v>
      </c>
    </row>
    <row r="12" spans="1:10" ht="23.25">
      <c r="A12" s="578">
        <v>97146</v>
      </c>
      <c r="B12" s="579" t="s">
        <v>2160</v>
      </c>
      <c r="C12" s="580" t="s">
        <v>917</v>
      </c>
      <c r="D12" s="581">
        <f t="shared" si="0"/>
        <v>19.89</v>
      </c>
      <c r="E12" s="581">
        <v>10.73</v>
      </c>
      <c r="F12" s="582">
        <f t="shared" si="1"/>
        <v>9.16</v>
      </c>
      <c r="G12" s="581">
        <v>5.43</v>
      </c>
      <c r="H12" s="581">
        <v>3.73</v>
      </c>
      <c r="I12" s="581">
        <v>0</v>
      </c>
      <c r="J12" s="581">
        <v>0</v>
      </c>
    </row>
    <row r="13" spans="1:10" ht="23.25">
      <c r="A13" s="578">
        <v>97147</v>
      </c>
      <c r="B13" s="579" t="s">
        <v>2161</v>
      </c>
      <c r="C13" s="580" t="s">
        <v>917</v>
      </c>
      <c r="D13" s="581">
        <f t="shared" si="0"/>
        <v>22.43</v>
      </c>
      <c r="E13" s="581">
        <v>12.16</v>
      </c>
      <c r="F13" s="582">
        <f t="shared" si="1"/>
        <v>10.27</v>
      </c>
      <c r="G13" s="581">
        <v>6.16</v>
      </c>
      <c r="H13" s="581">
        <v>4.1100000000000003</v>
      </c>
      <c r="I13" s="581">
        <v>0</v>
      </c>
      <c r="J13" s="581">
        <v>0</v>
      </c>
    </row>
    <row r="14" spans="1:10" ht="23.25">
      <c r="A14" s="578">
        <v>97148</v>
      </c>
      <c r="B14" s="579" t="s">
        <v>2162</v>
      </c>
      <c r="C14" s="580" t="s">
        <v>917</v>
      </c>
      <c r="D14" s="581">
        <f t="shared" si="0"/>
        <v>24.97</v>
      </c>
      <c r="E14" s="581">
        <v>13.61</v>
      </c>
      <c r="F14" s="582">
        <f t="shared" si="1"/>
        <v>11.36</v>
      </c>
      <c r="G14" s="581">
        <v>6.9</v>
      </c>
      <c r="H14" s="581">
        <v>4.46</v>
      </c>
      <c r="I14" s="581">
        <v>0</v>
      </c>
      <c r="J14" s="581">
        <v>0</v>
      </c>
    </row>
    <row r="15" spans="1:10" ht="23.25">
      <c r="A15" s="578">
        <v>97149</v>
      </c>
      <c r="B15" s="579" t="s">
        <v>2163</v>
      </c>
      <c r="C15" s="580" t="s">
        <v>917</v>
      </c>
      <c r="D15" s="581">
        <f t="shared" si="0"/>
        <v>27.54</v>
      </c>
      <c r="E15" s="581">
        <v>15.03</v>
      </c>
      <c r="F15" s="582">
        <f t="shared" si="1"/>
        <v>12.51</v>
      </c>
      <c r="G15" s="581">
        <v>7.66</v>
      </c>
      <c r="H15" s="581">
        <v>4.8499999999999996</v>
      </c>
      <c r="I15" s="581">
        <v>0</v>
      </c>
      <c r="J15" s="581">
        <v>0</v>
      </c>
    </row>
    <row r="16" spans="1:10" ht="23.25">
      <c r="A16" s="578">
        <v>97150</v>
      </c>
      <c r="B16" s="579" t="s">
        <v>2164</v>
      </c>
      <c r="C16" s="580" t="s">
        <v>917</v>
      </c>
      <c r="D16" s="581">
        <f t="shared" si="0"/>
        <v>35.540000000000006</v>
      </c>
      <c r="E16" s="581">
        <v>16.440000000000001</v>
      </c>
      <c r="F16" s="582">
        <f t="shared" si="1"/>
        <v>19.100000000000001</v>
      </c>
      <c r="G16" s="581">
        <v>8.7200000000000006</v>
      </c>
      <c r="H16" s="581">
        <v>10.38</v>
      </c>
      <c r="I16" s="581">
        <v>0</v>
      </c>
      <c r="J16" s="581">
        <v>0</v>
      </c>
    </row>
    <row r="17" spans="1:10" ht="23.25">
      <c r="A17" s="578">
        <v>97151</v>
      </c>
      <c r="B17" s="579" t="s">
        <v>2165</v>
      </c>
      <c r="C17" s="580" t="s">
        <v>917</v>
      </c>
      <c r="D17" s="581">
        <f t="shared" si="0"/>
        <v>41.45</v>
      </c>
      <c r="E17" s="581">
        <v>19.309999999999999</v>
      </c>
      <c r="F17" s="582">
        <f t="shared" si="1"/>
        <v>22.14</v>
      </c>
      <c r="G17" s="581">
        <v>10.3</v>
      </c>
      <c r="H17" s="581">
        <v>11.84</v>
      </c>
      <c r="I17" s="581">
        <v>0</v>
      </c>
      <c r="J17" s="581">
        <v>0</v>
      </c>
    </row>
    <row r="18" spans="1:10" ht="23.25">
      <c r="A18" s="578">
        <v>97152</v>
      </c>
      <c r="B18" s="579" t="s">
        <v>2166</v>
      </c>
      <c r="C18" s="580" t="s">
        <v>917</v>
      </c>
      <c r="D18" s="581">
        <f t="shared" si="0"/>
        <v>47.06</v>
      </c>
      <c r="E18" s="581">
        <v>22.16</v>
      </c>
      <c r="F18" s="582">
        <f t="shared" si="1"/>
        <v>24.9</v>
      </c>
      <c r="G18" s="581">
        <v>11.58</v>
      </c>
      <c r="H18" s="581">
        <v>13.32</v>
      </c>
      <c r="I18" s="581">
        <v>0</v>
      </c>
      <c r="J18" s="581">
        <v>0</v>
      </c>
    </row>
    <row r="19" spans="1:10" ht="23.25">
      <c r="A19" s="578">
        <v>97153</v>
      </c>
      <c r="B19" s="579" t="s">
        <v>2167</v>
      </c>
      <c r="C19" s="580" t="s">
        <v>917</v>
      </c>
      <c r="D19" s="581">
        <f t="shared" si="0"/>
        <v>52.86</v>
      </c>
      <c r="E19" s="581">
        <v>25.04</v>
      </c>
      <c r="F19" s="582">
        <f t="shared" si="1"/>
        <v>27.82</v>
      </c>
      <c r="G19" s="581">
        <v>13.03</v>
      </c>
      <c r="H19" s="581">
        <v>14.79</v>
      </c>
      <c r="I19" s="581">
        <v>0</v>
      </c>
      <c r="J19" s="581">
        <v>0</v>
      </c>
    </row>
    <row r="20" spans="1:10" ht="15.75" customHeight="1">
      <c r="A20" s="578">
        <v>97154</v>
      </c>
      <c r="B20" s="579" t="s">
        <v>2168</v>
      </c>
      <c r="C20" s="580" t="s">
        <v>917</v>
      </c>
      <c r="D20" s="581">
        <f t="shared" si="0"/>
        <v>58.68</v>
      </c>
      <c r="E20" s="581">
        <v>27.89</v>
      </c>
      <c r="F20" s="582">
        <f t="shared" si="1"/>
        <v>30.79</v>
      </c>
      <c r="G20" s="581">
        <v>14.52</v>
      </c>
      <c r="H20" s="581">
        <v>16.27</v>
      </c>
      <c r="I20" s="581">
        <v>0</v>
      </c>
      <c r="J20" s="581">
        <v>0</v>
      </c>
    </row>
    <row r="21" spans="1:10" ht="15.75" customHeight="1">
      <c r="A21" s="578">
        <v>97155</v>
      </c>
      <c r="B21" s="579" t="s">
        <v>2169</v>
      </c>
      <c r="C21" s="580" t="s">
        <v>917</v>
      </c>
      <c r="D21" s="581">
        <f t="shared" si="0"/>
        <v>64.52</v>
      </c>
      <c r="E21" s="581">
        <v>30.77</v>
      </c>
      <c r="F21" s="582">
        <f t="shared" si="1"/>
        <v>33.75</v>
      </c>
      <c r="G21" s="581">
        <v>16.010000000000002</v>
      </c>
      <c r="H21" s="581">
        <v>17.739999999999998</v>
      </c>
      <c r="I21" s="581">
        <v>0</v>
      </c>
      <c r="J21" s="581">
        <v>0</v>
      </c>
    </row>
    <row r="22" spans="1:10" ht="15.75" customHeight="1">
      <c r="A22" s="578">
        <v>97156</v>
      </c>
      <c r="B22" s="579" t="s">
        <v>2170</v>
      </c>
      <c r="C22" s="580" t="s">
        <v>917</v>
      </c>
      <c r="D22" s="581">
        <f t="shared" si="0"/>
        <v>76.680000000000007</v>
      </c>
      <c r="E22" s="581">
        <v>36.5</v>
      </c>
      <c r="F22" s="582">
        <f t="shared" si="1"/>
        <v>40.180000000000007</v>
      </c>
      <c r="G22" s="581">
        <v>19.510000000000002</v>
      </c>
      <c r="H22" s="581">
        <v>20.67</v>
      </c>
      <c r="I22" s="581">
        <v>0</v>
      </c>
      <c r="J22" s="581">
        <v>0</v>
      </c>
    </row>
    <row r="23" spans="1:10" ht="15.75" customHeight="1">
      <c r="A23" s="578">
        <v>97157</v>
      </c>
      <c r="B23" s="579" t="s">
        <v>2171</v>
      </c>
      <c r="C23" s="580" t="s">
        <v>917</v>
      </c>
      <c r="D23" s="581">
        <f t="shared" si="0"/>
        <v>5.33</v>
      </c>
      <c r="E23" s="581">
        <v>2.56</v>
      </c>
      <c r="F23" s="582">
        <f t="shared" si="1"/>
        <v>2.77</v>
      </c>
      <c r="G23" s="581">
        <v>1.55</v>
      </c>
      <c r="H23" s="581">
        <v>1.22</v>
      </c>
      <c r="I23" s="581">
        <v>0</v>
      </c>
      <c r="J23" s="581">
        <v>0</v>
      </c>
    </row>
    <row r="24" spans="1:10" ht="15.75" customHeight="1">
      <c r="A24" s="578">
        <v>97158</v>
      </c>
      <c r="B24" s="579" t="s">
        <v>2172</v>
      </c>
      <c r="C24" s="580" t="s">
        <v>917</v>
      </c>
      <c r="D24" s="581">
        <f t="shared" si="0"/>
        <v>5.95</v>
      </c>
      <c r="E24" s="581">
        <v>2.91</v>
      </c>
      <c r="F24" s="582">
        <f t="shared" si="1"/>
        <v>3.04</v>
      </c>
      <c r="G24" s="581">
        <v>1.73</v>
      </c>
      <c r="H24" s="581">
        <v>1.31</v>
      </c>
      <c r="I24" s="581">
        <v>0</v>
      </c>
      <c r="J24" s="581">
        <v>0</v>
      </c>
    </row>
    <row r="25" spans="1:10" ht="15.75" customHeight="1">
      <c r="A25" s="578">
        <v>97159</v>
      </c>
      <c r="B25" s="579" t="s">
        <v>2173</v>
      </c>
      <c r="C25" s="580" t="s">
        <v>917</v>
      </c>
      <c r="D25" s="581">
        <f t="shared" si="0"/>
        <v>7.49</v>
      </c>
      <c r="E25" s="581">
        <v>3.74</v>
      </c>
      <c r="F25" s="582">
        <f t="shared" si="1"/>
        <v>3.75</v>
      </c>
      <c r="G25" s="581">
        <v>2.23</v>
      </c>
      <c r="H25" s="581">
        <v>1.52</v>
      </c>
      <c r="I25" s="581">
        <v>0</v>
      </c>
      <c r="J25" s="581">
        <v>0</v>
      </c>
    </row>
    <row r="26" spans="1:10" ht="15.75" customHeight="1">
      <c r="A26" s="578">
        <v>97160</v>
      </c>
      <c r="B26" s="579" t="s">
        <v>2174</v>
      </c>
      <c r="C26" s="580" t="s">
        <v>917</v>
      </c>
      <c r="D26" s="581">
        <f t="shared" si="0"/>
        <v>9.0300000000000011</v>
      </c>
      <c r="E26" s="581">
        <v>4.57</v>
      </c>
      <c r="F26" s="582">
        <f t="shared" si="1"/>
        <v>4.46</v>
      </c>
      <c r="G26" s="581">
        <v>2.73</v>
      </c>
      <c r="H26" s="581">
        <v>1.73</v>
      </c>
      <c r="I26" s="581">
        <v>0</v>
      </c>
      <c r="J26" s="581">
        <v>0</v>
      </c>
    </row>
    <row r="27" spans="1:10" ht="15.75" customHeight="1">
      <c r="A27" s="578">
        <v>97161</v>
      </c>
      <c r="B27" s="579" t="s">
        <v>2175</v>
      </c>
      <c r="C27" s="580" t="s">
        <v>917</v>
      </c>
      <c r="D27" s="581">
        <f t="shared" si="0"/>
        <v>10.61</v>
      </c>
      <c r="E27" s="581">
        <v>5.46</v>
      </c>
      <c r="F27" s="582">
        <f t="shared" si="1"/>
        <v>5.15</v>
      </c>
      <c r="G27" s="581">
        <v>3.2</v>
      </c>
      <c r="H27" s="581">
        <v>1.95</v>
      </c>
      <c r="I27" s="581">
        <v>0</v>
      </c>
      <c r="J27" s="581">
        <v>0</v>
      </c>
    </row>
    <row r="28" spans="1:10" ht="15.75" customHeight="1">
      <c r="A28" s="578">
        <v>97162</v>
      </c>
      <c r="B28" s="579" t="s">
        <v>2176</v>
      </c>
      <c r="C28" s="580" t="s">
        <v>917</v>
      </c>
      <c r="D28" s="581">
        <f t="shared" si="0"/>
        <v>12.14</v>
      </c>
      <c r="E28" s="581">
        <v>6.28</v>
      </c>
      <c r="F28" s="582">
        <f t="shared" si="1"/>
        <v>5.86</v>
      </c>
      <c r="G28" s="581">
        <v>3.7</v>
      </c>
      <c r="H28" s="581">
        <v>2.16</v>
      </c>
      <c r="I28" s="581">
        <v>0</v>
      </c>
      <c r="J28" s="581">
        <v>0</v>
      </c>
    </row>
    <row r="29" spans="1:10" ht="15.75" customHeight="1">
      <c r="A29" s="578">
        <v>97163</v>
      </c>
      <c r="B29" s="579" t="s">
        <v>2177</v>
      </c>
      <c r="C29" s="580" t="s">
        <v>917</v>
      </c>
      <c r="D29" s="581">
        <f t="shared" si="0"/>
        <v>13.72</v>
      </c>
      <c r="E29" s="581">
        <v>7.11</v>
      </c>
      <c r="F29" s="582">
        <f t="shared" si="1"/>
        <v>6.61</v>
      </c>
      <c r="G29" s="581">
        <v>4.2300000000000004</v>
      </c>
      <c r="H29" s="581">
        <v>2.38</v>
      </c>
      <c r="I29" s="581">
        <v>0</v>
      </c>
      <c r="J29" s="581">
        <v>0</v>
      </c>
    </row>
    <row r="30" spans="1:10" ht="15.75" customHeight="1">
      <c r="A30" s="578">
        <v>97164</v>
      </c>
      <c r="B30" s="579" t="s">
        <v>2178</v>
      </c>
      <c r="C30" s="580" t="s">
        <v>917</v>
      </c>
      <c r="D30" s="581">
        <f t="shared" si="0"/>
        <v>15.29</v>
      </c>
      <c r="E30" s="581">
        <v>7.99</v>
      </c>
      <c r="F30" s="582">
        <f t="shared" si="1"/>
        <v>7.3</v>
      </c>
      <c r="G30" s="581">
        <v>4.71</v>
      </c>
      <c r="H30" s="581">
        <v>2.59</v>
      </c>
      <c r="I30" s="581">
        <v>0</v>
      </c>
      <c r="J30" s="581">
        <v>0</v>
      </c>
    </row>
    <row r="31" spans="1:10" ht="15.75" customHeight="1">
      <c r="A31" s="578">
        <v>97165</v>
      </c>
      <c r="B31" s="579" t="s">
        <v>2179</v>
      </c>
      <c r="C31" s="580" t="s">
        <v>917</v>
      </c>
      <c r="D31" s="581">
        <f t="shared" si="0"/>
        <v>16.880000000000003</v>
      </c>
      <c r="E31" s="581">
        <v>8.82</v>
      </c>
      <c r="F31" s="582">
        <f t="shared" si="1"/>
        <v>8.06</v>
      </c>
      <c r="G31" s="581">
        <v>5.24</v>
      </c>
      <c r="H31" s="581">
        <v>2.82</v>
      </c>
      <c r="I31" s="581">
        <v>0</v>
      </c>
      <c r="J31" s="581">
        <v>0</v>
      </c>
    </row>
    <row r="32" spans="1:10" ht="15.75" customHeight="1">
      <c r="A32" s="578">
        <v>97166</v>
      </c>
      <c r="B32" s="579" t="s">
        <v>2180</v>
      </c>
      <c r="C32" s="580" t="s">
        <v>917</v>
      </c>
      <c r="D32" s="581">
        <f t="shared" si="0"/>
        <v>21.75</v>
      </c>
      <c r="E32" s="581">
        <v>9.6300000000000008</v>
      </c>
      <c r="F32" s="582">
        <f t="shared" si="1"/>
        <v>12.120000000000001</v>
      </c>
      <c r="G32" s="581">
        <v>6.09</v>
      </c>
      <c r="H32" s="581">
        <v>6.03</v>
      </c>
      <c r="I32" s="581">
        <v>0</v>
      </c>
      <c r="J32" s="581">
        <v>0</v>
      </c>
    </row>
    <row r="33" spans="1:10" ht="15.75" customHeight="1">
      <c r="A33" s="578">
        <v>97167</v>
      </c>
      <c r="B33" s="579" t="s">
        <v>2181</v>
      </c>
      <c r="C33" s="580" t="s">
        <v>917</v>
      </c>
      <c r="D33" s="581">
        <f t="shared" si="0"/>
        <v>25.4</v>
      </c>
      <c r="E33" s="581">
        <v>11.33</v>
      </c>
      <c r="F33" s="582">
        <f t="shared" si="1"/>
        <v>14.07</v>
      </c>
      <c r="G33" s="581">
        <v>7.18</v>
      </c>
      <c r="H33" s="581">
        <v>6.89</v>
      </c>
      <c r="I33" s="581">
        <v>0</v>
      </c>
      <c r="J33" s="581">
        <v>0</v>
      </c>
    </row>
    <row r="34" spans="1:10" ht="15.75" customHeight="1">
      <c r="A34" s="578">
        <v>97168</v>
      </c>
      <c r="B34" s="579" t="s">
        <v>2182</v>
      </c>
      <c r="C34" s="580" t="s">
        <v>917</v>
      </c>
      <c r="D34" s="581">
        <f t="shared" si="0"/>
        <v>28.759999999999998</v>
      </c>
      <c r="E34" s="581">
        <v>13.02</v>
      </c>
      <c r="F34" s="582">
        <f t="shared" si="1"/>
        <v>15.74</v>
      </c>
      <c r="G34" s="581">
        <v>7.98</v>
      </c>
      <c r="H34" s="581">
        <v>7.76</v>
      </c>
      <c r="I34" s="581">
        <v>0</v>
      </c>
      <c r="J34" s="581">
        <v>0</v>
      </c>
    </row>
    <row r="35" spans="1:10" ht="15.75" customHeight="1">
      <c r="A35" s="578">
        <v>97169</v>
      </c>
      <c r="B35" s="579" t="s">
        <v>2183</v>
      </c>
      <c r="C35" s="580" t="s">
        <v>917</v>
      </c>
      <c r="D35" s="581">
        <f t="shared" si="0"/>
        <v>32.299999999999997</v>
      </c>
      <c r="E35" s="581">
        <v>14.7</v>
      </c>
      <c r="F35" s="582">
        <f t="shared" si="1"/>
        <v>17.600000000000001</v>
      </c>
      <c r="G35" s="581">
        <v>9</v>
      </c>
      <c r="H35" s="581">
        <v>8.6</v>
      </c>
      <c r="I35" s="581">
        <v>0</v>
      </c>
      <c r="J35" s="581">
        <v>0</v>
      </c>
    </row>
    <row r="36" spans="1:10" ht="15.75" customHeight="1">
      <c r="A36" s="578">
        <v>97170</v>
      </c>
      <c r="B36" s="579" t="s">
        <v>2184</v>
      </c>
      <c r="C36" s="580" t="s">
        <v>917</v>
      </c>
      <c r="D36" s="581">
        <f t="shared" si="0"/>
        <v>35.869999999999997</v>
      </c>
      <c r="E36" s="581">
        <v>16.399999999999999</v>
      </c>
      <c r="F36" s="582">
        <f t="shared" si="1"/>
        <v>19.47</v>
      </c>
      <c r="G36" s="581">
        <v>10</v>
      </c>
      <c r="H36" s="581">
        <v>9.4700000000000006</v>
      </c>
      <c r="I36" s="581">
        <v>0</v>
      </c>
      <c r="J36" s="581">
        <v>0</v>
      </c>
    </row>
    <row r="37" spans="1:10" ht="15.75" customHeight="1">
      <c r="A37" s="578">
        <v>97171</v>
      </c>
      <c r="B37" s="579" t="s">
        <v>2185</v>
      </c>
      <c r="C37" s="580" t="s">
        <v>917</v>
      </c>
      <c r="D37" s="581">
        <f t="shared" si="0"/>
        <v>39.46</v>
      </c>
      <c r="E37" s="581">
        <v>18.11</v>
      </c>
      <c r="F37" s="582">
        <f t="shared" si="1"/>
        <v>21.35</v>
      </c>
      <c r="G37" s="581">
        <v>11.03</v>
      </c>
      <c r="H37" s="581">
        <v>10.32</v>
      </c>
      <c r="I37" s="581">
        <v>0</v>
      </c>
      <c r="J37" s="581">
        <v>0</v>
      </c>
    </row>
    <row r="38" spans="1:10" ht="15.75" customHeight="1">
      <c r="A38" s="578">
        <v>97172</v>
      </c>
      <c r="B38" s="579" t="s">
        <v>2186</v>
      </c>
      <c r="C38" s="580" t="s">
        <v>917</v>
      </c>
      <c r="D38" s="581">
        <f t="shared" si="0"/>
        <v>47.099999999999994</v>
      </c>
      <c r="E38" s="581">
        <v>21.48</v>
      </c>
      <c r="F38" s="582">
        <f t="shared" si="1"/>
        <v>25.619999999999997</v>
      </c>
      <c r="G38" s="581">
        <v>13.6</v>
      </c>
      <c r="H38" s="581">
        <v>12.02</v>
      </c>
      <c r="I38" s="581">
        <v>0</v>
      </c>
      <c r="J38" s="581">
        <v>0</v>
      </c>
    </row>
    <row r="39" spans="1:10" ht="15.75" customHeight="1">
      <c r="A39" s="578">
        <v>97173</v>
      </c>
      <c r="B39" s="579" t="s">
        <v>2187</v>
      </c>
      <c r="C39" s="580" t="s">
        <v>917</v>
      </c>
      <c r="D39" s="581">
        <f t="shared" si="0"/>
        <v>40.039999999999992</v>
      </c>
      <c r="E39" s="581">
        <v>16.809999999999999</v>
      </c>
      <c r="F39" s="582">
        <f t="shared" si="1"/>
        <v>23.229999999999997</v>
      </c>
      <c r="G39" s="581">
        <v>14.36</v>
      </c>
      <c r="H39" s="581">
        <v>8.8699999999999992</v>
      </c>
      <c r="I39" s="581">
        <v>0</v>
      </c>
      <c r="J39" s="581">
        <v>0</v>
      </c>
    </row>
    <row r="40" spans="1:10" ht="15.75" customHeight="1">
      <c r="A40" s="578">
        <v>97174</v>
      </c>
      <c r="B40" s="579" t="s">
        <v>2188</v>
      </c>
      <c r="C40" s="580" t="s">
        <v>917</v>
      </c>
      <c r="D40" s="581">
        <f t="shared" si="0"/>
        <v>46.33</v>
      </c>
      <c r="E40" s="581">
        <v>19.32</v>
      </c>
      <c r="F40" s="582">
        <f t="shared" si="1"/>
        <v>27.009999999999998</v>
      </c>
      <c r="G40" s="581">
        <v>16.649999999999999</v>
      </c>
      <c r="H40" s="581">
        <v>10.36</v>
      </c>
      <c r="I40" s="581">
        <v>0</v>
      </c>
      <c r="J40" s="581">
        <v>0</v>
      </c>
    </row>
    <row r="41" spans="1:10" ht="15.75" customHeight="1">
      <c r="A41" s="578">
        <v>97175</v>
      </c>
      <c r="B41" s="579" t="s">
        <v>2189</v>
      </c>
      <c r="C41" s="580" t="s">
        <v>917</v>
      </c>
      <c r="D41" s="581">
        <f t="shared" si="0"/>
        <v>52.64</v>
      </c>
      <c r="E41" s="581">
        <v>21.87</v>
      </c>
      <c r="F41" s="582">
        <f t="shared" si="1"/>
        <v>30.77</v>
      </c>
      <c r="G41" s="581">
        <v>18.95</v>
      </c>
      <c r="H41" s="581">
        <v>11.82</v>
      </c>
      <c r="I41" s="581">
        <v>0</v>
      </c>
      <c r="J41" s="581">
        <v>0</v>
      </c>
    </row>
    <row r="42" spans="1:10" ht="15.75" customHeight="1">
      <c r="A42" s="578">
        <v>97176</v>
      </c>
      <c r="B42" s="579" t="s">
        <v>2190</v>
      </c>
      <c r="C42" s="580" t="s">
        <v>917</v>
      </c>
      <c r="D42" s="581">
        <f t="shared" si="0"/>
        <v>58.95</v>
      </c>
      <c r="E42" s="581">
        <v>24.39</v>
      </c>
      <c r="F42" s="582">
        <f t="shared" si="1"/>
        <v>34.56</v>
      </c>
      <c r="G42" s="581">
        <v>21.26</v>
      </c>
      <c r="H42" s="581">
        <v>13.3</v>
      </c>
      <c r="I42" s="581">
        <v>0</v>
      </c>
      <c r="J42" s="581">
        <v>0</v>
      </c>
    </row>
    <row r="43" spans="1:10" ht="15.75" customHeight="1">
      <c r="A43" s="578">
        <v>97177</v>
      </c>
      <c r="B43" s="579" t="s">
        <v>2191</v>
      </c>
      <c r="C43" s="580" t="s">
        <v>917</v>
      </c>
      <c r="D43" s="581">
        <f t="shared" si="0"/>
        <v>71.55</v>
      </c>
      <c r="E43" s="581">
        <v>29.45</v>
      </c>
      <c r="F43" s="582">
        <f t="shared" si="1"/>
        <v>42.1</v>
      </c>
      <c r="G43" s="581">
        <v>25.85</v>
      </c>
      <c r="H43" s="581">
        <v>16.25</v>
      </c>
      <c r="I43" s="581">
        <v>0</v>
      </c>
      <c r="J43" s="581">
        <v>0</v>
      </c>
    </row>
    <row r="44" spans="1:10" ht="15.75" customHeight="1">
      <c r="A44" s="578">
        <v>97178</v>
      </c>
      <c r="B44" s="579" t="s">
        <v>2192</v>
      </c>
      <c r="C44" s="580" t="s">
        <v>917</v>
      </c>
      <c r="D44" s="581">
        <f t="shared" si="0"/>
        <v>84.15</v>
      </c>
      <c r="E44" s="581">
        <v>34.549999999999997</v>
      </c>
      <c r="F44" s="582">
        <f t="shared" si="1"/>
        <v>49.6</v>
      </c>
      <c r="G44" s="581">
        <v>30.41</v>
      </c>
      <c r="H44" s="581">
        <v>19.190000000000001</v>
      </c>
      <c r="I44" s="581">
        <v>0</v>
      </c>
      <c r="J44" s="581">
        <v>0</v>
      </c>
    </row>
    <row r="45" spans="1:10" ht="15.75" customHeight="1">
      <c r="A45" s="578">
        <v>97179</v>
      </c>
      <c r="B45" s="579" t="s">
        <v>2193</v>
      </c>
      <c r="C45" s="580" t="s">
        <v>917</v>
      </c>
      <c r="D45" s="581">
        <f t="shared" si="0"/>
        <v>96.77000000000001</v>
      </c>
      <c r="E45" s="581">
        <v>39.6</v>
      </c>
      <c r="F45" s="582">
        <f t="shared" si="1"/>
        <v>57.17</v>
      </c>
      <c r="G45" s="581">
        <v>35.04</v>
      </c>
      <c r="H45" s="581">
        <v>22.13</v>
      </c>
      <c r="I45" s="581">
        <v>0</v>
      </c>
      <c r="J45" s="581">
        <v>0</v>
      </c>
    </row>
    <row r="46" spans="1:10" ht="15.75" customHeight="1">
      <c r="A46" s="578">
        <v>97180</v>
      </c>
      <c r="B46" s="579" t="s">
        <v>2194</v>
      </c>
      <c r="C46" s="580" t="s">
        <v>917</v>
      </c>
      <c r="D46" s="581">
        <f t="shared" si="0"/>
        <v>109.35000000000001</v>
      </c>
      <c r="E46" s="581">
        <v>44.67</v>
      </c>
      <c r="F46" s="582">
        <f t="shared" si="1"/>
        <v>64.680000000000007</v>
      </c>
      <c r="G46" s="581">
        <v>39.61</v>
      </c>
      <c r="H46" s="581">
        <v>25.07</v>
      </c>
      <c r="I46" s="581">
        <v>0</v>
      </c>
      <c r="J46" s="581">
        <v>0</v>
      </c>
    </row>
    <row r="47" spans="1:10" ht="15.75" customHeight="1">
      <c r="A47" s="578">
        <v>97181</v>
      </c>
      <c r="B47" s="579" t="s">
        <v>2195</v>
      </c>
      <c r="C47" s="580" t="s">
        <v>917</v>
      </c>
      <c r="D47" s="581">
        <f t="shared" si="0"/>
        <v>126.75999999999999</v>
      </c>
      <c r="E47" s="581">
        <v>49.73</v>
      </c>
      <c r="F47" s="582">
        <f t="shared" si="1"/>
        <v>77.03</v>
      </c>
      <c r="G47" s="581">
        <v>45.87</v>
      </c>
      <c r="H47" s="581">
        <v>31.16</v>
      </c>
      <c r="I47" s="581">
        <v>0</v>
      </c>
      <c r="J47" s="581">
        <v>0</v>
      </c>
    </row>
    <row r="48" spans="1:10" ht="15.75" customHeight="1">
      <c r="A48" s="578">
        <v>97182</v>
      </c>
      <c r="B48" s="579" t="s">
        <v>2196</v>
      </c>
      <c r="C48" s="580" t="s">
        <v>917</v>
      </c>
      <c r="D48" s="581">
        <f t="shared" si="0"/>
        <v>139.88</v>
      </c>
      <c r="E48" s="581">
        <v>54.82</v>
      </c>
      <c r="F48" s="582">
        <f t="shared" si="1"/>
        <v>85.06</v>
      </c>
      <c r="G48" s="581">
        <v>50.62</v>
      </c>
      <c r="H48" s="581">
        <v>34.44</v>
      </c>
      <c r="I48" s="581">
        <v>0</v>
      </c>
      <c r="J48" s="581">
        <v>0</v>
      </c>
    </row>
    <row r="49" spans="1:10" ht="15.75" customHeight="1">
      <c r="A49" s="578">
        <v>97183</v>
      </c>
      <c r="B49" s="579" t="s">
        <v>2197</v>
      </c>
      <c r="C49" s="580" t="s">
        <v>917</v>
      </c>
      <c r="D49" s="581">
        <f t="shared" si="0"/>
        <v>32.519999999999996</v>
      </c>
      <c r="E49" s="581">
        <v>14.02</v>
      </c>
      <c r="F49" s="582">
        <f t="shared" si="1"/>
        <v>18.5</v>
      </c>
      <c r="G49" s="581">
        <v>13.34</v>
      </c>
      <c r="H49" s="581">
        <v>5.16</v>
      </c>
      <c r="I49" s="581">
        <v>0</v>
      </c>
      <c r="J49" s="581">
        <v>0</v>
      </c>
    </row>
    <row r="50" spans="1:10" ht="15.75" customHeight="1">
      <c r="A50" s="578">
        <v>97184</v>
      </c>
      <c r="B50" s="579" t="s">
        <v>2198</v>
      </c>
      <c r="C50" s="580" t="s">
        <v>917</v>
      </c>
      <c r="D50" s="581">
        <f t="shared" si="0"/>
        <v>37.700000000000003</v>
      </c>
      <c r="E50" s="581">
        <v>16.16</v>
      </c>
      <c r="F50" s="582">
        <f t="shared" si="1"/>
        <v>21.54</v>
      </c>
      <c r="G50" s="581">
        <v>15.52</v>
      </c>
      <c r="H50" s="581">
        <v>6.02</v>
      </c>
      <c r="I50" s="581">
        <v>0</v>
      </c>
      <c r="J50" s="581">
        <v>0</v>
      </c>
    </row>
    <row r="51" spans="1:10" ht="15.75" customHeight="1">
      <c r="A51" s="578">
        <v>97185</v>
      </c>
      <c r="B51" s="579" t="s">
        <v>2199</v>
      </c>
      <c r="C51" s="580" t="s">
        <v>917</v>
      </c>
      <c r="D51" s="581">
        <f t="shared" si="0"/>
        <v>42.900000000000006</v>
      </c>
      <c r="E51" s="581">
        <v>18.350000000000001</v>
      </c>
      <c r="F51" s="582">
        <f t="shared" si="1"/>
        <v>24.55</v>
      </c>
      <c r="G51" s="581">
        <v>17.670000000000002</v>
      </c>
      <c r="H51" s="581">
        <v>6.88</v>
      </c>
      <c r="I51" s="581">
        <v>0</v>
      </c>
      <c r="J51" s="581">
        <v>0</v>
      </c>
    </row>
    <row r="52" spans="1:10" ht="15.75" customHeight="1">
      <c r="A52" s="578">
        <v>97186</v>
      </c>
      <c r="B52" s="579" t="s">
        <v>2200</v>
      </c>
      <c r="C52" s="580" t="s">
        <v>917</v>
      </c>
      <c r="D52" s="581">
        <f t="shared" si="0"/>
        <v>48.11</v>
      </c>
      <c r="E52" s="581">
        <v>20.52</v>
      </c>
      <c r="F52" s="582">
        <f t="shared" si="1"/>
        <v>27.590000000000003</v>
      </c>
      <c r="G52" s="581">
        <v>19.850000000000001</v>
      </c>
      <c r="H52" s="581">
        <v>7.74</v>
      </c>
      <c r="I52" s="581">
        <v>0</v>
      </c>
      <c r="J52" s="581">
        <v>0</v>
      </c>
    </row>
    <row r="53" spans="1:10" ht="15.75" customHeight="1">
      <c r="A53" s="578">
        <v>97187</v>
      </c>
      <c r="B53" s="579" t="s">
        <v>2201</v>
      </c>
      <c r="C53" s="580" t="s">
        <v>917</v>
      </c>
      <c r="D53" s="581">
        <f t="shared" si="0"/>
        <v>58.500000000000007</v>
      </c>
      <c r="E53" s="581">
        <v>24.85</v>
      </c>
      <c r="F53" s="582">
        <f t="shared" si="1"/>
        <v>33.650000000000006</v>
      </c>
      <c r="G53" s="581">
        <v>24.19</v>
      </c>
      <c r="H53" s="581">
        <v>9.4600000000000009</v>
      </c>
      <c r="I53" s="581">
        <v>0</v>
      </c>
      <c r="J53" s="581">
        <v>0</v>
      </c>
    </row>
    <row r="54" spans="1:10" ht="15.75" customHeight="1">
      <c r="A54" s="578">
        <v>97188</v>
      </c>
      <c r="B54" s="579" t="s">
        <v>2202</v>
      </c>
      <c r="C54" s="580" t="s">
        <v>917</v>
      </c>
      <c r="D54" s="581">
        <f t="shared" si="0"/>
        <v>68.88</v>
      </c>
      <c r="E54" s="581">
        <v>29.21</v>
      </c>
      <c r="F54" s="582">
        <f t="shared" si="1"/>
        <v>39.67</v>
      </c>
      <c r="G54" s="581">
        <v>28.51</v>
      </c>
      <c r="H54" s="581">
        <v>11.16</v>
      </c>
      <c r="I54" s="581">
        <v>0</v>
      </c>
      <c r="J54" s="581">
        <v>0</v>
      </c>
    </row>
    <row r="55" spans="1:10" ht="15.75" customHeight="1">
      <c r="A55" s="578">
        <v>97189</v>
      </c>
      <c r="B55" s="579" t="s">
        <v>2203</v>
      </c>
      <c r="C55" s="580" t="s">
        <v>917</v>
      </c>
      <c r="D55" s="581">
        <f t="shared" si="0"/>
        <v>79.289999999999992</v>
      </c>
      <c r="E55" s="581">
        <v>33.549999999999997</v>
      </c>
      <c r="F55" s="582">
        <f t="shared" si="1"/>
        <v>45.739999999999995</v>
      </c>
      <c r="G55" s="581">
        <v>32.869999999999997</v>
      </c>
      <c r="H55" s="581">
        <v>12.87</v>
      </c>
      <c r="I55" s="581">
        <v>0</v>
      </c>
      <c r="J55" s="581">
        <v>0</v>
      </c>
    </row>
    <row r="56" spans="1:10" ht="15.75" customHeight="1">
      <c r="A56" s="578">
        <v>97190</v>
      </c>
      <c r="B56" s="579" t="s">
        <v>2204</v>
      </c>
      <c r="C56" s="580" t="s">
        <v>917</v>
      </c>
      <c r="D56" s="581">
        <f t="shared" si="0"/>
        <v>89.66</v>
      </c>
      <c r="E56" s="581">
        <v>37.9</v>
      </c>
      <c r="F56" s="582">
        <f t="shared" si="1"/>
        <v>51.76</v>
      </c>
      <c r="G56" s="581">
        <v>37.19</v>
      </c>
      <c r="H56" s="581">
        <v>14.57</v>
      </c>
      <c r="I56" s="581">
        <v>0</v>
      </c>
      <c r="J56" s="581">
        <v>0</v>
      </c>
    </row>
    <row r="57" spans="1:10" ht="15.75" customHeight="1">
      <c r="A57" s="578">
        <v>97191</v>
      </c>
      <c r="B57" s="579" t="s">
        <v>2205</v>
      </c>
      <c r="C57" s="580" t="s">
        <v>917</v>
      </c>
      <c r="D57" s="581">
        <f t="shared" si="0"/>
        <v>103.55</v>
      </c>
      <c r="E57" s="581">
        <v>42.22</v>
      </c>
      <c r="F57" s="582">
        <f t="shared" si="1"/>
        <v>61.33</v>
      </c>
      <c r="G57" s="581">
        <v>43.2</v>
      </c>
      <c r="H57" s="581">
        <v>18.13</v>
      </c>
      <c r="I57" s="581">
        <v>0</v>
      </c>
      <c r="J57" s="581">
        <v>0</v>
      </c>
    </row>
    <row r="58" spans="1:10" ht="15.75" customHeight="1">
      <c r="A58" s="578">
        <v>97192</v>
      </c>
      <c r="B58" s="579" t="s">
        <v>2206</v>
      </c>
      <c r="C58" s="580" t="s">
        <v>917</v>
      </c>
      <c r="D58" s="581">
        <f t="shared" si="0"/>
        <v>114.32</v>
      </c>
      <c r="E58" s="581">
        <v>46.56</v>
      </c>
      <c r="F58" s="582">
        <f t="shared" si="1"/>
        <v>67.759999999999991</v>
      </c>
      <c r="G58" s="581">
        <v>47.73</v>
      </c>
      <c r="H58" s="581">
        <v>20.03</v>
      </c>
      <c r="I58" s="581">
        <v>0</v>
      </c>
      <c r="J58" s="581">
        <v>0</v>
      </c>
    </row>
    <row r="59" spans="1:10" ht="15.75" customHeight="1">
      <c r="A59" s="578">
        <v>90694</v>
      </c>
      <c r="B59" s="579" t="s">
        <v>2207</v>
      </c>
      <c r="C59" s="580" t="s">
        <v>917</v>
      </c>
      <c r="D59" s="581">
        <f t="shared" si="0"/>
        <v>47</v>
      </c>
      <c r="E59" s="581">
        <v>2.58</v>
      </c>
      <c r="F59" s="582">
        <f t="shared" si="1"/>
        <v>44.42</v>
      </c>
      <c r="G59" s="581">
        <v>44.42</v>
      </c>
      <c r="H59" s="581">
        <v>0</v>
      </c>
      <c r="I59" s="581">
        <v>0</v>
      </c>
      <c r="J59" s="581">
        <v>0</v>
      </c>
    </row>
    <row r="60" spans="1:10" ht="15.75" customHeight="1">
      <c r="A60" s="578">
        <v>90695</v>
      </c>
      <c r="B60" s="579" t="s">
        <v>2208</v>
      </c>
      <c r="C60" s="580" t="s">
        <v>917</v>
      </c>
      <c r="D60" s="581">
        <f t="shared" si="0"/>
        <v>89.15</v>
      </c>
      <c r="E60" s="581">
        <v>3.06</v>
      </c>
      <c r="F60" s="582">
        <f t="shared" si="1"/>
        <v>86.09</v>
      </c>
      <c r="G60" s="581">
        <v>86.09</v>
      </c>
      <c r="H60" s="581">
        <v>0</v>
      </c>
      <c r="I60" s="581">
        <v>0</v>
      </c>
      <c r="J60" s="581">
        <v>0</v>
      </c>
    </row>
    <row r="61" spans="1:10" ht="15.75" customHeight="1">
      <c r="A61" s="578">
        <v>90696</v>
      </c>
      <c r="B61" s="579" t="s">
        <v>2209</v>
      </c>
      <c r="C61" s="580" t="s">
        <v>917</v>
      </c>
      <c r="D61" s="581">
        <f t="shared" si="0"/>
        <v>148.81</v>
      </c>
      <c r="E61" s="581">
        <v>3.54</v>
      </c>
      <c r="F61" s="582">
        <f t="shared" si="1"/>
        <v>145.27000000000001</v>
      </c>
      <c r="G61" s="581">
        <v>145.27000000000001</v>
      </c>
      <c r="H61" s="581">
        <v>0</v>
      </c>
      <c r="I61" s="581">
        <v>0</v>
      </c>
      <c r="J61" s="581">
        <v>0</v>
      </c>
    </row>
    <row r="62" spans="1:10" ht="15.75" customHeight="1">
      <c r="A62" s="578">
        <v>90697</v>
      </c>
      <c r="B62" s="579" t="s">
        <v>2210</v>
      </c>
      <c r="C62" s="580" t="s">
        <v>917</v>
      </c>
      <c r="D62" s="581">
        <f t="shared" si="0"/>
        <v>230.72</v>
      </c>
      <c r="E62" s="581">
        <v>4.0199999999999996</v>
      </c>
      <c r="F62" s="582">
        <f t="shared" si="1"/>
        <v>226.7</v>
      </c>
      <c r="G62" s="581">
        <v>226.7</v>
      </c>
      <c r="H62" s="581">
        <v>0</v>
      </c>
      <c r="I62" s="581">
        <v>0</v>
      </c>
      <c r="J62" s="581">
        <v>0</v>
      </c>
    </row>
    <row r="63" spans="1:10" ht="15.75" customHeight="1">
      <c r="A63" s="578">
        <v>90698</v>
      </c>
      <c r="B63" s="579" t="s">
        <v>2211</v>
      </c>
      <c r="C63" s="580" t="s">
        <v>917</v>
      </c>
      <c r="D63" s="581">
        <f t="shared" si="0"/>
        <v>352.52</v>
      </c>
      <c r="E63" s="581">
        <v>4.5</v>
      </c>
      <c r="F63" s="582">
        <f t="shared" si="1"/>
        <v>348.02</v>
      </c>
      <c r="G63" s="581">
        <v>348.02</v>
      </c>
      <c r="H63" s="581">
        <v>0</v>
      </c>
      <c r="I63" s="581">
        <v>0</v>
      </c>
      <c r="J63" s="581">
        <v>0</v>
      </c>
    </row>
    <row r="64" spans="1:10" ht="15.75" customHeight="1">
      <c r="A64" s="578">
        <v>90699</v>
      </c>
      <c r="B64" s="579" t="s">
        <v>2212</v>
      </c>
      <c r="C64" s="580" t="s">
        <v>917</v>
      </c>
      <c r="D64" s="581">
        <f t="shared" si="0"/>
        <v>496.04</v>
      </c>
      <c r="E64" s="581">
        <v>4.9800000000000004</v>
      </c>
      <c r="F64" s="582">
        <f t="shared" si="1"/>
        <v>491.06</v>
      </c>
      <c r="G64" s="581">
        <v>491.06</v>
      </c>
      <c r="H64" s="581">
        <v>0</v>
      </c>
      <c r="I64" s="581">
        <v>0</v>
      </c>
      <c r="J64" s="581">
        <v>0</v>
      </c>
    </row>
    <row r="65" spans="1:10" ht="15.75" customHeight="1">
      <c r="A65" s="578">
        <v>90700</v>
      </c>
      <c r="B65" s="579" t="s">
        <v>2213</v>
      </c>
      <c r="C65" s="580" t="s">
        <v>917</v>
      </c>
      <c r="D65" s="581">
        <f t="shared" si="0"/>
        <v>578.74</v>
      </c>
      <c r="E65" s="581">
        <v>3.97</v>
      </c>
      <c r="F65" s="582">
        <f t="shared" si="1"/>
        <v>574.77</v>
      </c>
      <c r="G65" s="581">
        <v>572.42999999999995</v>
      </c>
      <c r="H65" s="581">
        <v>2.34</v>
      </c>
      <c r="I65" s="581">
        <v>0</v>
      </c>
      <c r="J65" s="581">
        <v>0</v>
      </c>
    </row>
    <row r="66" spans="1:10" ht="15.75" customHeight="1">
      <c r="A66" s="578">
        <v>90701</v>
      </c>
      <c r="B66" s="579" t="s">
        <v>2214</v>
      </c>
      <c r="C66" s="580" t="s">
        <v>917</v>
      </c>
      <c r="D66" s="581">
        <f t="shared" si="0"/>
        <v>69.88</v>
      </c>
      <c r="E66" s="581">
        <v>3.41</v>
      </c>
      <c r="F66" s="582">
        <f t="shared" si="1"/>
        <v>66.47</v>
      </c>
      <c r="G66" s="581">
        <v>66.47</v>
      </c>
      <c r="H66" s="581">
        <v>0</v>
      </c>
      <c r="I66" s="581">
        <v>0</v>
      </c>
      <c r="J66" s="581">
        <v>0</v>
      </c>
    </row>
    <row r="67" spans="1:10" ht="15.75" customHeight="1">
      <c r="A67" s="578">
        <v>90702</v>
      </c>
      <c r="B67" s="579" t="s">
        <v>2215</v>
      </c>
      <c r="C67" s="580" t="s">
        <v>917</v>
      </c>
      <c r="D67" s="581">
        <f t="shared" si="0"/>
        <v>115.54</v>
      </c>
      <c r="E67" s="581">
        <v>3.89</v>
      </c>
      <c r="F67" s="582">
        <f t="shared" si="1"/>
        <v>111.65</v>
      </c>
      <c r="G67" s="581">
        <v>111.65</v>
      </c>
      <c r="H67" s="581">
        <v>0</v>
      </c>
      <c r="I67" s="581">
        <v>0</v>
      </c>
      <c r="J67" s="581">
        <v>0</v>
      </c>
    </row>
    <row r="68" spans="1:10" ht="15.75" customHeight="1">
      <c r="A68" s="578">
        <v>90703</v>
      </c>
      <c r="B68" s="579" t="s">
        <v>2216</v>
      </c>
      <c r="C68" s="580" t="s">
        <v>917</v>
      </c>
      <c r="D68" s="581">
        <f t="shared" si="0"/>
        <v>180.5</v>
      </c>
      <c r="E68" s="581">
        <v>4.37</v>
      </c>
      <c r="F68" s="582">
        <f t="shared" si="1"/>
        <v>176.13</v>
      </c>
      <c r="G68" s="581">
        <v>176.13</v>
      </c>
      <c r="H68" s="581">
        <v>0</v>
      </c>
      <c r="I68" s="581">
        <v>0</v>
      </c>
      <c r="J68" s="581">
        <v>0</v>
      </c>
    </row>
    <row r="69" spans="1:10" ht="15.75" customHeight="1">
      <c r="A69" s="578">
        <v>90704</v>
      </c>
      <c r="B69" s="579" t="s">
        <v>2217</v>
      </c>
      <c r="C69" s="580" t="s">
        <v>917</v>
      </c>
      <c r="D69" s="581">
        <f t="shared" si="0"/>
        <v>267.40000000000003</v>
      </c>
      <c r="E69" s="581">
        <v>4.8600000000000003</v>
      </c>
      <c r="F69" s="582">
        <f t="shared" si="1"/>
        <v>262.54000000000002</v>
      </c>
      <c r="G69" s="581">
        <v>262.54000000000002</v>
      </c>
      <c r="H69" s="581">
        <v>0</v>
      </c>
      <c r="I69" s="581">
        <v>0</v>
      </c>
      <c r="J69" s="581">
        <v>0</v>
      </c>
    </row>
    <row r="70" spans="1:10" ht="15.75" customHeight="1">
      <c r="A70" s="578">
        <v>90705</v>
      </c>
      <c r="B70" s="579" t="s">
        <v>2218</v>
      </c>
      <c r="C70" s="580" t="s">
        <v>917</v>
      </c>
      <c r="D70" s="581">
        <f t="shared" si="0"/>
        <v>350.59</v>
      </c>
      <c r="E70" s="581">
        <v>5.33</v>
      </c>
      <c r="F70" s="582">
        <f t="shared" si="1"/>
        <v>345.26</v>
      </c>
      <c r="G70" s="581">
        <v>345.26</v>
      </c>
      <c r="H70" s="581">
        <v>0</v>
      </c>
      <c r="I70" s="581">
        <v>0</v>
      </c>
      <c r="J70" s="581">
        <v>0</v>
      </c>
    </row>
    <row r="71" spans="1:10" ht="15.75" customHeight="1">
      <c r="A71" s="578">
        <v>90706</v>
      </c>
      <c r="B71" s="579" t="s">
        <v>2219</v>
      </c>
      <c r="C71" s="580" t="s">
        <v>917</v>
      </c>
      <c r="D71" s="581">
        <f t="shared" si="0"/>
        <v>463.92</v>
      </c>
      <c r="E71" s="581">
        <v>4.43</v>
      </c>
      <c r="F71" s="582">
        <f t="shared" si="1"/>
        <v>459.49</v>
      </c>
      <c r="G71" s="581">
        <v>456.88</v>
      </c>
      <c r="H71" s="581">
        <v>2.61</v>
      </c>
      <c r="I71" s="581">
        <v>0</v>
      </c>
      <c r="J71" s="581">
        <v>0</v>
      </c>
    </row>
    <row r="72" spans="1:10" ht="15.75" customHeight="1">
      <c r="A72" s="578">
        <v>90708</v>
      </c>
      <c r="B72" s="579" t="s">
        <v>2220</v>
      </c>
      <c r="C72" s="580" t="s">
        <v>917</v>
      </c>
      <c r="D72" s="581">
        <f t="shared" si="0"/>
        <v>767.19</v>
      </c>
      <c r="E72" s="581">
        <v>5.95</v>
      </c>
      <c r="F72" s="582">
        <f t="shared" si="1"/>
        <v>761.24</v>
      </c>
      <c r="G72" s="581">
        <v>754.26</v>
      </c>
      <c r="H72" s="581">
        <v>6.98</v>
      </c>
      <c r="I72" s="581">
        <v>0</v>
      </c>
      <c r="J72" s="581">
        <v>0</v>
      </c>
    </row>
    <row r="73" spans="1:10" ht="15.75" customHeight="1">
      <c r="A73" s="578">
        <v>90724</v>
      </c>
      <c r="B73" s="579" t="s">
        <v>2221</v>
      </c>
      <c r="C73" s="580" t="s">
        <v>1005</v>
      </c>
      <c r="D73" s="581">
        <f t="shared" si="0"/>
        <v>25.98</v>
      </c>
      <c r="E73" s="581">
        <v>17.89</v>
      </c>
      <c r="F73" s="582">
        <f t="shared" si="1"/>
        <v>8.09</v>
      </c>
      <c r="G73" s="581">
        <v>8.09</v>
      </c>
      <c r="H73" s="581">
        <v>0</v>
      </c>
      <c r="I73" s="581">
        <v>0</v>
      </c>
      <c r="J73" s="581">
        <v>0</v>
      </c>
    </row>
    <row r="74" spans="1:10" ht="15.75" customHeight="1">
      <c r="A74" s="578">
        <v>90725</v>
      </c>
      <c r="B74" s="579" t="s">
        <v>2222</v>
      </c>
      <c r="C74" s="580" t="s">
        <v>1005</v>
      </c>
      <c r="D74" s="581">
        <f t="shared" si="0"/>
        <v>31.93</v>
      </c>
      <c r="E74" s="581">
        <v>21.86</v>
      </c>
      <c r="F74" s="582">
        <f t="shared" si="1"/>
        <v>10.07</v>
      </c>
      <c r="G74" s="581">
        <v>10.07</v>
      </c>
      <c r="H74" s="581">
        <v>0</v>
      </c>
      <c r="I74" s="581">
        <v>0</v>
      </c>
      <c r="J74" s="581">
        <v>0</v>
      </c>
    </row>
    <row r="75" spans="1:10" ht="15.75" customHeight="1">
      <c r="A75" s="578">
        <v>90726</v>
      </c>
      <c r="B75" s="579" t="s">
        <v>2223</v>
      </c>
      <c r="C75" s="580" t="s">
        <v>1005</v>
      </c>
      <c r="D75" s="581">
        <f t="shared" si="0"/>
        <v>37.96</v>
      </c>
      <c r="E75" s="581">
        <v>25.87</v>
      </c>
      <c r="F75" s="582">
        <f t="shared" si="1"/>
        <v>12.09</v>
      </c>
      <c r="G75" s="581">
        <v>12.09</v>
      </c>
      <c r="H75" s="581">
        <v>0</v>
      </c>
      <c r="I75" s="581">
        <v>0</v>
      </c>
      <c r="J75" s="581">
        <v>0</v>
      </c>
    </row>
    <row r="76" spans="1:10" ht="15.75" customHeight="1">
      <c r="A76" s="578">
        <v>90727</v>
      </c>
      <c r="B76" s="579" t="s">
        <v>2224</v>
      </c>
      <c r="C76" s="580" t="s">
        <v>1005</v>
      </c>
      <c r="D76" s="581">
        <f t="shared" si="0"/>
        <v>43.92</v>
      </c>
      <c r="E76" s="581">
        <v>29.89</v>
      </c>
      <c r="F76" s="582">
        <f t="shared" si="1"/>
        <v>14.03</v>
      </c>
      <c r="G76" s="581">
        <v>14.03</v>
      </c>
      <c r="H76" s="581">
        <v>0</v>
      </c>
      <c r="I76" s="581">
        <v>0</v>
      </c>
      <c r="J76" s="581">
        <v>0</v>
      </c>
    </row>
    <row r="77" spans="1:10" ht="15.75" customHeight="1">
      <c r="A77" s="578">
        <v>90728</v>
      </c>
      <c r="B77" s="579" t="s">
        <v>2225</v>
      </c>
      <c r="C77" s="580" t="s">
        <v>1005</v>
      </c>
      <c r="D77" s="581">
        <f t="shared" si="0"/>
        <v>49.87</v>
      </c>
      <c r="E77" s="581">
        <v>33.869999999999997</v>
      </c>
      <c r="F77" s="582">
        <f t="shared" si="1"/>
        <v>16</v>
      </c>
      <c r="G77" s="581">
        <v>16</v>
      </c>
      <c r="H77" s="581">
        <v>0</v>
      </c>
      <c r="I77" s="581">
        <v>0</v>
      </c>
      <c r="J77" s="581">
        <v>0</v>
      </c>
    </row>
    <row r="78" spans="1:10" ht="15.75" customHeight="1">
      <c r="A78" s="578">
        <v>90729</v>
      </c>
      <c r="B78" s="579" t="s">
        <v>2226</v>
      </c>
      <c r="C78" s="580" t="s">
        <v>1005</v>
      </c>
      <c r="D78" s="581">
        <f t="shared" si="0"/>
        <v>55.84</v>
      </c>
      <c r="E78" s="581">
        <v>37.86</v>
      </c>
      <c r="F78" s="582">
        <f t="shared" si="1"/>
        <v>17.98</v>
      </c>
      <c r="G78" s="581">
        <v>17.98</v>
      </c>
      <c r="H78" s="581">
        <v>0</v>
      </c>
      <c r="I78" s="581">
        <v>0</v>
      </c>
      <c r="J78" s="581">
        <v>0</v>
      </c>
    </row>
    <row r="79" spans="1:10" ht="15.75" customHeight="1">
      <c r="A79" s="578">
        <v>90730</v>
      </c>
      <c r="B79" s="579" t="s">
        <v>2227</v>
      </c>
      <c r="C79" s="580" t="s">
        <v>1005</v>
      </c>
      <c r="D79" s="581">
        <f t="shared" si="0"/>
        <v>61.8</v>
      </c>
      <c r="E79" s="581">
        <v>41.86</v>
      </c>
      <c r="F79" s="582">
        <f t="shared" si="1"/>
        <v>19.940000000000001</v>
      </c>
      <c r="G79" s="581">
        <v>19.940000000000001</v>
      </c>
      <c r="H79" s="581">
        <v>0</v>
      </c>
      <c r="I79" s="581">
        <v>0</v>
      </c>
      <c r="J79" s="581">
        <v>0</v>
      </c>
    </row>
    <row r="80" spans="1:10" ht="15.75" customHeight="1">
      <c r="A80" s="578">
        <v>90731</v>
      </c>
      <c r="B80" s="579" t="s">
        <v>2228</v>
      </c>
      <c r="C80" s="580" t="s">
        <v>1005</v>
      </c>
      <c r="D80" s="581">
        <f t="shared" si="0"/>
        <v>67.759999999999991</v>
      </c>
      <c r="E80" s="581">
        <v>45.86</v>
      </c>
      <c r="F80" s="582">
        <f t="shared" si="1"/>
        <v>21.9</v>
      </c>
      <c r="G80" s="581">
        <v>21.9</v>
      </c>
      <c r="H80" s="581">
        <v>0</v>
      </c>
      <c r="I80" s="581">
        <v>0</v>
      </c>
      <c r="J80" s="581">
        <v>0</v>
      </c>
    </row>
    <row r="81" spans="1:10" ht="15.75" customHeight="1">
      <c r="A81" s="578">
        <v>90732</v>
      </c>
      <c r="B81" s="579" t="s">
        <v>2229</v>
      </c>
      <c r="C81" s="580" t="s">
        <v>1005</v>
      </c>
      <c r="D81" s="581">
        <f t="shared" si="0"/>
        <v>85.64</v>
      </c>
      <c r="E81" s="581">
        <v>57.88</v>
      </c>
      <c r="F81" s="582">
        <f t="shared" si="1"/>
        <v>27.76</v>
      </c>
      <c r="G81" s="581">
        <v>27.76</v>
      </c>
      <c r="H81" s="581">
        <v>0</v>
      </c>
      <c r="I81" s="581">
        <v>0</v>
      </c>
      <c r="J81" s="581">
        <v>0</v>
      </c>
    </row>
    <row r="82" spans="1:10" ht="15.75" customHeight="1">
      <c r="A82" s="578">
        <v>90733</v>
      </c>
      <c r="B82" s="579" t="s">
        <v>2230</v>
      </c>
      <c r="C82" s="580" t="s">
        <v>917</v>
      </c>
      <c r="D82" s="581">
        <f t="shared" si="0"/>
        <v>3.68</v>
      </c>
      <c r="E82" s="581">
        <v>2.64</v>
      </c>
      <c r="F82" s="582">
        <f t="shared" si="1"/>
        <v>1.04</v>
      </c>
      <c r="G82" s="581">
        <v>1.04</v>
      </c>
      <c r="H82" s="581">
        <v>0</v>
      </c>
      <c r="I82" s="581">
        <v>0</v>
      </c>
      <c r="J82" s="581">
        <v>0</v>
      </c>
    </row>
    <row r="83" spans="1:10" ht="15.75" customHeight="1">
      <c r="A83" s="578">
        <v>90734</v>
      </c>
      <c r="B83" s="579" t="s">
        <v>2231</v>
      </c>
      <c r="C83" s="580" t="s">
        <v>917</v>
      </c>
      <c r="D83" s="581">
        <f t="shared" si="0"/>
        <v>4.3499999999999996</v>
      </c>
      <c r="E83" s="581">
        <v>3.11</v>
      </c>
      <c r="F83" s="582">
        <f t="shared" si="1"/>
        <v>1.24</v>
      </c>
      <c r="G83" s="581">
        <v>1.24</v>
      </c>
      <c r="H83" s="581">
        <v>0</v>
      </c>
      <c r="I83" s="581">
        <v>0</v>
      </c>
      <c r="J83" s="581">
        <v>0</v>
      </c>
    </row>
    <row r="84" spans="1:10" ht="15.75" customHeight="1">
      <c r="A84" s="578">
        <v>90735</v>
      </c>
      <c r="B84" s="579" t="s">
        <v>2232</v>
      </c>
      <c r="C84" s="580" t="s">
        <v>917</v>
      </c>
      <c r="D84" s="581">
        <f t="shared" si="0"/>
        <v>5.04</v>
      </c>
      <c r="E84" s="581">
        <v>3.6</v>
      </c>
      <c r="F84" s="582">
        <f t="shared" si="1"/>
        <v>1.44</v>
      </c>
      <c r="G84" s="581">
        <v>1.44</v>
      </c>
      <c r="H84" s="581">
        <v>0</v>
      </c>
      <c r="I84" s="581">
        <v>0</v>
      </c>
      <c r="J84" s="581">
        <v>0</v>
      </c>
    </row>
    <row r="85" spans="1:10" ht="15.75" customHeight="1">
      <c r="A85" s="578">
        <v>90736</v>
      </c>
      <c r="B85" s="579" t="s">
        <v>2233</v>
      </c>
      <c r="C85" s="580" t="s">
        <v>917</v>
      </c>
      <c r="D85" s="581">
        <f t="shared" si="0"/>
        <v>5.71</v>
      </c>
      <c r="E85" s="581">
        <v>4.07</v>
      </c>
      <c r="F85" s="582">
        <f t="shared" si="1"/>
        <v>1.64</v>
      </c>
      <c r="G85" s="581">
        <v>1.64</v>
      </c>
      <c r="H85" s="581">
        <v>0</v>
      </c>
      <c r="I85" s="581">
        <v>0</v>
      </c>
      <c r="J85" s="581">
        <v>0</v>
      </c>
    </row>
    <row r="86" spans="1:10" ht="15.75" customHeight="1">
      <c r="A86" s="578">
        <v>90737</v>
      </c>
      <c r="B86" s="579" t="s">
        <v>2234</v>
      </c>
      <c r="C86" s="580" t="s">
        <v>917</v>
      </c>
      <c r="D86" s="581">
        <f t="shared" si="0"/>
        <v>6.4</v>
      </c>
      <c r="E86" s="581">
        <v>4.57</v>
      </c>
      <c r="F86" s="582">
        <f t="shared" si="1"/>
        <v>1.83</v>
      </c>
      <c r="G86" s="581">
        <v>1.83</v>
      </c>
      <c r="H86" s="581">
        <v>0</v>
      </c>
      <c r="I86" s="581">
        <v>0</v>
      </c>
      <c r="J86" s="581">
        <v>0</v>
      </c>
    </row>
    <row r="87" spans="1:10" ht="15.75" customHeight="1">
      <c r="A87" s="578">
        <v>90738</v>
      </c>
      <c r="B87" s="579" t="s">
        <v>2235</v>
      </c>
      <c r="C87" s="580" t="s">
        <v>917</v>
      </c>
      <c r="D87" s="581">
        <f t="shared" si="0"/>
        <v>7.07</v>
      </c>
      <c r="E87" s="581">
        <v>5.03</v>
      </c>
      <c r="F87" s="582">
        <f t="shared" si="1"/>
        <v>2.04</v>
      </c>
      <c r="G87" s="581">
        <v>2.04</v>
      </c>
      <c r="H87" s="581">
        <v>0</v>
      </c>
      <c r="I87" s="581">
        <v>0</v>
      </c>
      <c r="J87" s="581">
        <v>0</v>
      </c>
    </row>
    <row r="88" spans="1:10" ht="15.75" customHeight="1">
      <c r="A88" s="578">
        <v>90739</v>
      </c>
      <c r="B88" s="579" t="s">
        <v>2236</v>
      </c>
      <c r="C88" s="580" t="s">
        <v>917</v>
      </c>
      <c r="D88" s="581">
        <f t="shared" si="0"/>
        <v>9.31</v>
      </c>
      <c r="E88" s="581">
        <v>4.03</v>
      </c>
      <c r="F88" s="582">
        <f t="shared" si="1"/>
        <v>5.28</v>
      </c>
      <c r="G88" s="581">
        <v>2.91</v>
      </c>
      <c r="H88" s="581">
        <v>2.37</v>
      </c>
      <c r="I88" s="581">
        <v>0</v>
      </c>
      <c r="J88" s="581">
        <v>0</v>
      </c>
    </row>
    <row r="89" spans="1:10" ht="15.75" customHeight="1">
      <c r="A89" s="578">
        <v>90740</v>
      </c>
      <c r="B89" s="579" t="s">
        <v>2237</v>
      </c>
      <c r="C89" s="580" t="s">
        <v>917</v>
      </c>
      <c r="D89" s="581">
        <f t="shared" si="0"/>
        <v>4.8499999999999996</v>
      </c>
      <c r="E89" s="581">
        <v>3.46</v>
      </c>
      <c r="F89" s="582">
        <f t="shared" si="1"/>
        <v>1.39</v>
      </c>
      <c r="G89" s="581">
        <v>1.39</v>
      </c>
      <c r="H89" s="581">
        <v>0</v>
      </c>
      <c r="I89" s="581">
        <v>0</v>
      </c>
      <c r="J89" s="581">
        <v>0</v>
      </c>
    </row>
    <row r="90" spans="1:10" ht="15.75" customHeight="1">
      <c r="A90" s="578">
        <v>90741</v>
      </c>
      <c r="B90" s="579" t="s">
        <v>2238</v>
      </c>
      <c r="C90" s="580" t="s">
        <v>917</v>
      </c>
      <c r="D90" s="581">
        <f t="shared" si="0"/>
        <v>5.53</v>
      </c>
      <c r="E90" s="581">
        <v>3.96</v>
      </c>
      <c r="F90" s="582">
        <f t="shared" si="1"/>
        <v>1.57</v>
      </c>
      <c r="G90" s="581">
        <v>1.57</v>
      </c>
      <c r="H90" s="581">
        <v>0</v>
      </c>
      <c r="I90" s="581">
        <v>0</v>
      </c>
      <c r="J90" s="581">
        <v>0</v>
      </c>
    </row>
    <row r="91" spans="1:10" ht="15.75" customHeight="1">
      <c r="A91" s="578">
        <v>90742</v>
      </c>
      <c r="B91" s="579" t="s">
        <v>2239</v>
      </c>
      <c r="C91" s="580" t="s">
        <v>917</v>
      </c>
      <c r="D91" s="581">
        <f t="shared" si="0"/>
        <v>6.21</v>
      </c>
      <c r="E91" s="581">
        <v>4.43</v>
      </c>
      <c r="F91" s="582">
        <f t="shared" si="1"/>
        <v>1.78</v>
      </c>
      <c r="G91" s="581">
        <v>1.78</v>
      </c>
      <c r="H91" s="581">
        <v>0</v>
      </c>
      <c r="I91" s="581">
        <v>0</v>
      </c>
      <c r="J91" s="581">
        <v>0</v>
      </c>
    </row>
    <row r="92" spans="1:10" ht="15.75" customHeight="1">
      <c r="A92" s="578">
        <v>90743</v>
      </c>
      <c r="B92" s="579" t="s">
        <v>2240</v>
      </c>
      <c r="C92" s="580" t="s">
        <v>917</v>
      </c>
      <c r="D92" s="581">
        <f t="shared" si="0"/>
        <v>6.8900000000000006</v>
      </c>
      <c r="E92" s="581">
        <v>4.9000000000000004</v>
      </c>
      <c r="F92" s="582">
        <f t="shared" si="1"/>
        <v>1.99</v>
      </c>
      <c r="G92" s="581">
        <v>1.99</v>
      </c>
      <c r="H92" s="581">
        <v>0</v>
      </c>
      <c r="I92" s="581">
        <v>0</v>
      </c>
      <c r="J92" s="581">
        <v>0</v>
      </c>
    </row>
    <row r="93" spans="1:10" ht="15.75" customHeight="1">
      <c r="A93" s="578">
        <v>90744</v>
      </c>
      <c r="B93" s="579" t="s">
        <v>2241</v>
      </c>
      <c r="C93" s="580" t="s">
        <v>917</v>
      </c>
      <c r="D93" s="581">
        <f t="shared" si="0"/>
        <v>7.57</v>
      </c>
      <c r="E93" s="581">
        <v>5.38</v>
      </c>
      <c r="F93" s="582">
        <f t="shared" si="1"/>
        <v>2.19</v>
      </c>
      <c r="G93" s="581">
        <v>2.19</v>
      </c>
      <c r="H93" s="581">
        <v>0</v>
      </c>
      <c r="I93" s="581">
        <v>0</v>
      </c>
      <c r="J93" s="581">
        <v>0</v>
      </c>
    </row>
    <row r="94" spans="1:10" ht="15.75" customHeight="1">
      <c r="A94" s="578">
        <v>90745</v>
      </c>
      <c r="B94" s="579" t="s">
        <v>2242</v>
      </c>
      <c r="C94" s="580" t="s">
        <v>917</v>
      </c>
      <c r="D94" s="581">
        <f t="shared" si="0"/>
        <v>10.4</v>
      </c>
      <c r="E94" s="581">
        <v>4.51</v>
      </c>
      <c r="F94" s="582">
        <f t="shared" si="1"/>
        <v>5.8900000000000006</v>
      </c>
      <c r="G94" s="581">
        <v>3.24</v>
      </c>
      <c r="H94" s="581">
        <v>2.65</v>
      </c>
      <c r="I94" s="581">
        <v>0</v>
      </c>
      <c r="J94" s="581">
        <v>0</v>
      </c>
    </row>
    <row r="95" spans="1:10" ht="15.75" customHeight="1">
      <c r="A95" s="578">
        <v>90746</v>
      </c>
      <c r="B95" s="579" t="s">
        <v>2243</v>
      </c>
      <c r="C95" s="580" t="s">
        <v>917</v>
      </c>
      <c r="D95" s="581">
        <f t="shared" si="0"/>
        <v>3.9699999999999998</v>
      </c>
      <c r="E95" s="581">
        <v>2.84</v>
      </c>
      <c r="F95" s="582">
        <f t="shared" si="1"/>
        <v>1.1299999999999999</v>
      </c>
      <c r="G95" s="581">
        <v>1.1299999999999999</v>
      </c>
      <c r="H95" s="581">
        <v>0</v>
      </c>
      <c r="I95" s="581">
        <v>0</v>
      </c>
      <c r="J95" s="581">
        <v>0</v>
      </c>
    </row>
    <row r="96" spans="1:10" ht="15.75" customHeight="1">
      <c r="A96" s="578">
        <v>90747</v>
      </c>
      <c r="B96" s="579" t="s">
        <v>2244</v>
      </c>
      <c r="C96" s="580" t="s">
        <v>917</v>
      </c>
      <c r="D96" s="581">
        <f t="shared" si="0"/>
        <v>17.93</v>
      </c>
      <c r="E96" s="581">
        <v>6</v>
      </c>
      <c r="F96" s="582">
        <f t="shared" si="1"/>
        <v>11.93</v>
      </c>
      <c r="G96" s="581">
        <v>4.8899999999999997</v>
      </c>
      <c r="H96" s="581">
        <v>7.04</v>
      </c>
      <c r="I96" s="581">
        <v>0</v>
      </c>
      <c r="J96" s="581">
        <v>0</v>
      </c>
    </row>
    <row r="97" spans="1:10" ht="15.75" customHeight="1">
      <c r="A97" s="578">
        <v>94869</v>
      </c>
      <c r="B97" s="579" t="s">
        <v>2245</v>
      </c>
      <c r="C97" s="580" t="s">
        <v>917</v>
      </c>
      <c r="D97" s="581">
        <f t="shared" si="0"/>
        <v>135.25</v>
      </c>
      <c r="E97" s="581">
        <v>0.67</v>
      </c>
      <c r="F97" s="582">
        <f t="shared" si="1"/>
        <v>134.58000000000001</v>
      </c>
      <c r="G97" s="581">
        <v>134.58000000000001</v>
      </c>
      <c r="H97" s="581">
        <v>0</v>
      </c>
      <c r="I97" s="581">
        <v>0</v>
      </c>
      <c r="J97" s="581">
        <v>0</v>
      </c>
    </row>
    <row r="98" spans="1:10" ht="15.75" customHeight="1">
      <c r="A98" s="578">
        <v>94870</v>
      </c>
      <c r="B98" s="579" t="s">
        <v>2246</v>
      </c>
      <c r="C98" s="580" t="s">
        <v>917</v>
      </c>
      <c r="D98" s="581">
        <f t="shared" si="0"/>
        <v>2.14</v>
      </c>
      <c r="E98" s="581">
        <v>0.68</v>
      </c>
      <c r="F98" s="582">
        <f t="shared" si="1"/>
        <v>1.46</v>
      </c>
      <c r="G98" s="581">
        <v>1.46</v>
      </c>
      <c r="H98" s="581">
        <v>0</v>
      </c>
      <c r="I98" s="581">
        <v>0</v>
      </c>
      <c r="J98" s="581">
        <v>0</v>
      </c>
    </row>
    <row r="99" spans="1:10" ht="15.75" customHeight="1">
      <c r="A99" s="578">
        <v>94871</v>
      </c>
      <c r="B99" s="579" t="s">
        <v>2247</v>
      </c>
      <c r="C99" s="580" t="s">
        <v>917</v>
      </c>
      <c r="D99" s="581">
        <f t="shared" si="0"/>
        <v>211.54999999999998</v>
      </c>
      <c r="E99" s="581">
        <v>1.2</v>
      </c>
      <c r="F99" s="582">
        <f t="shared" si="1"/>
        <v>210.35</v>
      </c>
      <c r="G99" s="581">
        <v>210.35</v>
      </c>
      <c r="H99" s="581">
        <v>0</v>
      </c>
      <c r="I99" s="581">
        <v>0</v>
      </c>
      <c r="J99" s="581">
        <v>0</v>
      </c>
    </row>
    <row r="100" spans="1:10" ht="15.75" customHeight="1">
      <c r="A100" s="578">
        <v>94872</v>
      </c>
      <c r="B100" s="579" t="s">
        <v>2248</v>
      </c>
      <c r="C100" s="580" t="s">
        <v>917</v>
      </c>
      <c r="D100" s="581">
        <f t="shared" si="0"/>
        <v>2.99</v>
      </c>
      <c r="E100" s="581">
        <v>1.21</v>
      </c>
      <c r="F100" s="582">
        <f t="shared" si="1"/>
        <v>1.78</v>
      </c>
      <c r="G100" s="581">
        <v>1.78</v>
      </c>
      <c r="H100" s="581">
        <v>0</v>
      </c>
      <c r="I100" s="581">
        <v>0</v>
      </c>
      <c r="J100" s="581">
        <v>0</v>
      </c>
    </row>
    <row r="101" spans="1:10" ht="15.75" customHeight="1">
      <c r="A101" s="578">
        <v>94875</v>
      </c>
      <c r="B101" s="579" t="s">
        <v>2249</v>
      </c>
      <c r="C101" s="580" t="s">
        <v>917</v>
      </c>
      <c r="D101" s="581">
        <f t="shared" si="0"/>
        <v>1245.58</v>
      </c>
      <c r="E101" s="581">
        <v>9</v>
      </c>
      <c r="F101" s="582">
        <f t="shared" si="1"/>
        <v>1236.58</v>
      </c>
      <c r="G101" s="581">
        <v>1226.01</v>
      </c>
      <c r="H101" s="581">
        <v>10.57</v>
      </c>
      <c r="I101" s="581">
        <v>0</v>
      </c>
      <c r="J101" s="581">
        <v>0</v>
      </c>
    </row>
    <row r="102" spans="1:10" ht="15.75" customHeight="1">
      <c r="A102" s="578">
        <v>94876</v>
      </c>
      <c r="B102" s="579" t="s">
        <v>2250</v>
      </c>
      <c r="C102" s="580" t="s">
        <v>917</v>
      </c>
      <c r="D102" s="581">
        <f t="shared" si="0"/>
        <v>30.369999999999997</v>
      </c>
      <c r="E102" s="581">
        <v>9.0399999999999991</v>
      </c>
      <c r="F102" s="582">
        <f t="shared" si="1"/>
        <v>21.33</v>
      </c>
      <c r="G102" s="581">
        <v>10.71</v>
      </c>
      <c r="H102" s="581">
        <v>10.62</v>
      </c>
      <c r="I102" s="581">
        <v>0</v>
      </c>
      <c r="J102" s="581">
        <v>0</v>
      </c>
    </row>
    <row r="103" spans="1:10" ht="15.75" customHeight="1">
      <c r="A103" s="578">
        <v>94878</v>
      </c>
      <c r="B103" s="579" t="s">
        <v>2251</v>
      </c>
      <c r="C103" s="580" t="s">
        <v>917</v>
      </c>
      <c r="D103" s="581">
        <f t="shared" si="0"/>
        <v>35.11</v>
      </c>
      <c r="E103" s="581">
        <v>10.62</v>
      </c>
      <c r="F103" s="582">
        <f t="shared" si="1"/>
        <v>24.490000000000002</v>
      </c>
      <c r="G103" s="581">
        <v>12</v>
      </c>
      <c r="H103" s="581">
        <v>12.49</v>
      </c>
      <c r="I103" s="581">
        <v>0</v>
      </c>
      <c r="J103" s="581">
        <v>0</v>
      </c>
    </row>
    <row r="104" spans="1:10" ht="15.75" customHeight="1">
      <c r="A104" s="578">
        <v>94879</v>
      </c>
      <c r="B104" s="579" t="s">
        <v>2252</v>
      </c>
      <c r="C104" s="580" t="s">
        <v>917</v>
      </c>
      <c r="D104" s="581">
        <f t="shared" si="0"/>
        <v>1917.5</v>
      </c>
      <c r="E104" s="581">
        <v>12.97</v>
      </c>
      <c r="F104" s="582">
        <f t="shared" si="1"/>
        <v>1904.53</v>
      </c>
      <c r="G104" s="581">
        <v>1889.33</v>
      </c>
      <c r="H104" s="581">
        <v>15.2</v>
      </c>
      <c r="I104" s="581">
        <v>0</v>
      </c>
      <c r="J104" s="581">
        <v>0</v>
      </c>
    </row>
    <row r="105" spans="1:10" ht="15.75" customHeight="1">
      <c r="A105" s="578">
        <v>94880</v>
      </c>
      <c r="B105" s="579" t="s">
        <v>2253</v>
      </c>
      <c r="C105" s="580" t="s">
        <v>917</v>
      </c>
      <c r="D105" s="581">
        <f t="shared" si="0"/>
        <v>45.48</v>
      </c>
      <c r="E105" s="581">
        <v>13.01</v>
      </c>
      <c r="F105" s="582">
        <f t="shared" si="1"/>
        <v>32.47</v>
      </c>
      <c r="G105" s="581">
        <v>17.22</v>
      </c>
      <c r="H105" s="581">
        <v>15.25</v>
      </c>
      <c r="I105" s="581">
        <v>0</v>
      </c>
      <c r="J105" s="581">
        <v>0</v>
      </c>
    </row>
    <row r="106" spans="1:10" ht="15.75" customHeight="1">
      <c r="A106" s="578">
        <v>94881</v>
      </c>
      <c r="B106" s="579" t="s">
        <v>2254</v>
      </c>
      <c r="C106" s="580" t="s">
        <v>917</v>
      </c>
      <c r="D106" s="581">
        <f t="shared" si="0"/>
        <v>2639.9900000000002</v>
      </c>
      <c r="E106" s="581">
        <v>15.36</v>
      </c>
      <c r="F106" s="582">
        <f t="shared" si="1"/>
        <v>2624.63</v>
      </c>
      <c r="G106" s="581">
        <v>2606.59</v>
      </c>
      <c r="H106" s="581">
        <v>18.04</v>
      </c>
      <c r="I106" s="581">
        <v>0</v>
      </c>
      <c r="J106" s="581">
        <v>0</v>
      </c>
    </row>
    <row r="107" spans="1:10" ht="15.75" customHeight="1">
      <c r="A107" s="578">
        <v>94882</v>
      </c>
      <c r="B107" s="579" t="s">
        <v>2255</v>
      </c>
      <c r="C107" s="580" t="s">
        <v>917</v>
      </c>
      <c r="D107" s="581">
        <f t="shared" si="0"/>
        <v>52.739999999999995</v>
      </c>
      <c r="E107" s="581">
        <v>15.41</v>
      </c>
      <c r="F107" s="582">
        <f t="shared" si="1"/>
        <v>37.33</v>
      </c>
      <c r="G107" s="581">
        <v>19.23</v>
      </c>
      <c r="H107" s="581">
        <v>18.100000000000001</v>
      </c>
      <c r="I107" s="581">
        <v>0</v>
      </c>
      <c r="J107" s="581">
        <v>0</v>
      </c>
    </row>
    <row r="108" spans="1:10" ht="15.75" customHeight="1">
      <c r="A108" s="578">
        <v>94884</v>
      </c>
      <c r="B108" s="579" t="s">
        <v>2256</v>
      </c>
      <c r="C108" s="580" t="s">
        <v>917</v>
      </c>
      <c r="D108" s="581">
        <f t="shared" si="0"/>
        <v>67.47</v>
      </c>
      <c r="E108" s="581">
        <v>20.32</v>
      </c>
      <c r="F108" s="582">
        <f t="shared" si="1"/>
        <v>47.15</v>
      </c>
      <c r="G108" s="581">
        <v>23.32</v>
      </c>
      <c r="H108" s="581">
        <v>23.83</v>
      </c>
      <c r="I108" s="581">
        <v>0</v>
      </c>
      <c r="J108" s="581">
        <v>0</v>
      </c>
    </row>
    <row r="109" spans="1:10" ht="15.75" customHeight="1">
      <c r="A109" s="578">
        <v>97121</v>
      </c>
      <c r="B109" s="579" t="s">
        <v>2257</v>
      </c>
      <c r="C109" s="580" t="s">
        <v>917</v>
      </c>
      <c r="D109" s="581">
        <f t="shared" si="0"/>
        <v>2.2000000000000002</v>
      </c>
      <c r="E109" s="581">
        <v>1.5</v>
      </c>
      <c r="F109" s="582">
        <f t="shared" si="1"/>
        <v>0.7</v>
      </c>
      <c r="G109" s="581">
        <v>0.7</v>
      </c>
      <c r="H109" s="581">
        <v>0</v>
      </c>
      <c r="I109" s="581">
        <v>0</v>
      </c>
      <c r="J109" s="581">
        <v>0</v>
      </c>
    </row>
    <row r="110" spans="1:10" ht="15.75" customHeight="1">
      <c r="A110" s="578">
        <v>97122</v>
      </c>
      <c r="B110" s="579" t="s">
        <v>2258</v>
      </c>
      <c r="C110" s="580" t="s">
        <v>917</v>
      </c>
      <c r="D110" s="581">
        <f t="shared" si="0"/>
        <v>3.07</v>
      </c>
      <c r="E110" s="581">
        <v>2.0299999999999998</v>
      </c>
      <c r="F110" s="582">
        <f t="shared" si="1"/>
        <v>1.04</v>
      </c>
      <c r="G110" s="581">
        <v>1.04</v>
      </c>
      <c r="H110" s="581">
        <v>0</v>
      </c>
      <c r="I110" s="581">
        <v>0</v>
      </c>
      <c r="J110" s="581">
        <v>0</v>
      </c>
    </row>
    <row r="111" spans="1:10" ht="15.75" customHeight="1">
      <c r="A111" s="578">
        <v>97123</v>
      </c>
      <c r="B111" s="579" t="s">
        <v>2259</v>
      </c>
      <c r="C111" s="580" t="s">
        <v>917</v>
      </c>
      <c r="D111" s="581">
        <f t="shared" si="0"/>
        <v>3.8899999999999997</v>
      </c>
      <c r="E111" s="581">
        <v>2.57</v>
      </c>
      <c r="F111" s="582">
        <f t="shared" si="1"/>
        <v>1.32</v>
      </c>
      <c r="G111" s="581">
        <v>1.32</v>
      </c>
      <c r="H111" s="581">
        <v>0</v>
      </c>
      <c r="I111" s="581">
        <v>0</v>
      </c>
      <c r="J111" s="581">
        <v>0</v>
      </c>
    </row>
    <row r="112" spans="1:10" ht="15.75" customHeight="1">
      <c r="A112" s="578">
        <v>97124</v>
      </c>
      <c r="B112" s="579" t="s">
        <v>2260</v>
      </c>
      <c r="C112" s="580" t="s">
        <v>917</v>
      </c>
      <c r="D112" s="581">
        <f t="shared" si="0"/>
        <v>0.98</v>
      </c>
      <c r="E112" s="581">
        <v>0.62</v>
      </c>
      <c r="F112" s="582">
        <f t="shared" si="1"/>
        <v>0.36</v>
      </c>
      <c r="G112" s="581">
        <v>0.36</v>
      </c>
      <c r="H112" s="581">
        <v>0</v>
      </c>
      <c r="I112" s="581">
        <v>0</v>
      </c>
      <c r="J112" s="581">
        <v>0</v>
      </c>
    </row>
    <row r="113" spans="1:10" ht="15.75" customHeight="1">
      <c r="A113" s="578">
        <v>97125</v>
      </c>
      <c r="B113" s="579" t="s">
        <v>2261</v>
      </c>
      <c r="C113" s="580" t="s">
        <v>917</v>
      </c>
      <c r="D113" s="581">
        <f t="shared" si="0"/>
        <v>1.4</v>
      </c>
      <c r="E113" s="581">
        <v>0.84</v>
      </c>
      <c r="F113" s="582">
        <f t="shared" si="1"/>
        <v>0.56000000000000005</v>
      </c>
      <c r="G113" s="581">
        <v>0.56000000000000005</v>
      </c>
      <c r="H113" s="581">
        <v>0</v>
      </c>
      <c r="I113" s="581">
        <v>0</v>
      </c>
      <c r="J113" s="581">
        <v>0</v>
      </c>
    </row>
    <row r="114" spans="1:10" ht="15.75" customHeight="1">
      <c r="A114" s="578">
        <v>97126</v>
      </c>
      <c r="B114" s="579" t="s">
        <v>2262</v>
      </c>
      <c r="C114" s="580" t="s">
        <v>917</v>
      </c>
      <c r="D114" s="581">
        <f t="shared" si="0"/>
        <v>1.78</v>
      </c>
      <c r="E114" s="581">
        <v>1.08</v>
      </c>
      <c r="F114" s="582">
        <f t="shared" si="1"/>
        <v>0.7</v>
      </c>
      <c r="G114" s="581">
        <v>0.7</v>
      </c>
      <c r="H114" s="581">
        <v>0</v>
      </c>
      <c r="I114" s="581">
        <v>0</v>
      </c>
      <c r="J114" s="581">
        <v>0</v>
      </c>
    </row>
    <row r="115" spans="1:10" ht="15.75" customHeight="1">
      <c r="A115" s="578">
        <v>102264</v>
      </c>
      <c r="B115" s="579" t="s">
        <v>2263</v>
      </c>
      <c r="C115" s="580" t="s">
        <v>917</v>
      </c>
      <c r="D115" s="581">
        <f t="shared" si="0"/>
        <v>20.439999999999998</v>
      </c>
      <c r="E115" s="581">
        <v>2.58</v>
      </c>
      <c r="F115" s="582">
        <f t="shared" si="1"/>
        <v>17.86</v>
      </c>
      <c r="G115" s="581">
        <v>17.86</v>
      </c>
      <c r="H115" s="581">
        <v>0</v>
      </c>
      <c r="I115" s="581">
        <v>0</v>
      </c>
      <c r="J115" s="581">
        <v>0</v>
      </c>
    </row>
    <row r="116" spans="1:10" ht="15.75" customHeight="1">
      <c r="A116" s="578">
        <v>102265</v>
      </c>
      <c r="B116" s="579" t="s">
        <v>2264</v>
      </c>
      <c r="C116" s="580" t="s">
        <v>1005</v>
      </c>
      <c r="D116" s="581">
        <f t="shared" si="0"/>
        <v>109.49</v>
      </c>
      <c r="E116" s="581">
        <v>73.88</v>
      </c>
      <c r="F116" s="582">
        <f t="shared" si="1"/>
        <v>35.61</v>
      </c>
      <c r="G116" s="581">
        <v>35.61</v>
      </c>
      <c r="H116" s="581">
        <v>0</v>
      </c>
      <c r="I116" s="581">
        <v>0</v>
      </c>
      <c r="J116" s="581">
        <v>0</v>
      </c>
    </row>
    <row r="117" spans="1:10" ht="15.75" customHeight="1">
      <c r="A117" s="578">
        <v>102266</v>
      </c>
      <c r="B117" s="579" t="s">
        <v>2265</v>
      </c>
      <c r="C117" s="580" t="s">
        <v>1005</v>
      </c>
      <c r="D117" s="581">
        <f t="shared" si="0"/>
        <v>121.39999999999999</v>
      </c>
      <c r="E117" s="581">
        <v>81.849999999999994</v>
      </c>
      <c r="F117" s="582">
        <f t="shared" si="1"/>
        <v>39.549999999999997</v>
      </c>
      <c r="G117" s="581">
        <v>39.549999999999997</v>
      </c>
      <c r="H117" s="581">
        <v>0</v>
      </c>
      <c r="I117" s="581">
        <v>0</v>
      </c>
      <c r="J117" s="581">
        <v>0</v>
      </c>
    </row>
    <row r="118" spans="1:10" ht="15.75" customHeight="1">
      <c r="A118" s="578">
        <v>102267</v>
      </c>
      <c r="B118" s="579" t="s">
        <v>2266</v>
      </c>
      <c r="C118" s="580" t="s">
        <v>1005</v>
      </c>
      <c r="D118" s="581">
        <f t="shared" si="0"/>
        <v>139.34</v>
      </c>
      <c r="E118" s="581">
        <v>93.88</v>
      </c>
      <c r="F118" s="582">
        <f t="shared" si="1"/>
        <v>45.46</v>
      </c>
      <c r="G118" s="581">
        <v>45.46</v>
      </c>
      <c r="H118" s="581">
        <v>0</v>
      </c>
      <c r="I118" s="581">
        <v>0</v>
      </c>
      <c r="J118" s="581">
        <v>0</v>
      </c>
    </row>
    <row r="119" spans="1:10" ht="15.75" customHeight="1">
      <c r="A119" s="578">
        <v>102268</v>
      </c>
      <c r="B119" s="579" t="s">
        <v>2267</v>
      </c>
      <c r="C119" s="580" t="s">
        <v>1005</v>
      </c>
      <c r="D119" s="581">
        <f t="shared" si="0"/>
        <v>157.22</v>
      </c>
      <c r="E119" s="581">
        <v>105.88</v>
      </c>
      <c r="F119" s="582">
        <f t="shared" si="1"/>
        <v>51.34</v>
      </c>
      <c r="G119" s="581">
        <v>51.34</v>
      </c>
      <c r="H119" s="581">
        <v>0</v>
      </c>
      <c r="I119" s="581">
        <v>0</v>
      </c>
      <c r="J119" s="581">
        <v>0</v>
      </c>
    </row>
    <row r="120" spans="1:10" ht="15.75" customHeight="1">
      <c r="A120" s="578">
        <v>102269</v>
      </c>
      <c r="B120" s="579" t="s">
        <v>2268</v>
      </c>
      <c r="C120" s="580" t="s">
        <v>1005</v>
      </c>
      <c r="D120" s="581">
        <f t="shared" si="0"/>
        <v>192.99</v>
      </c>
      <c r="E120" s="581">
        <v>129.86000000000001</v>
      </c>
      <c r="F120" s="582">
        <f t="shared" si="1"/>
        <v>63.13</v>
      </c>
      <c r="G120" s="581">
        <v>63.13</v>
      </c>
      <c r="H120" s="581">
        <v>0</v>
      </c>
      <c r="I120" s="581">
        <v>0</v>
      </c>
      <c r="J120" s="581">
        <v>0</v>
      </c>
    </row>
    <row r="121" spans="1:10" ht="15.75" customHeight="1">
      <c r="A121" s="578">
        <v>92833</v>
      </c>
      <c r="B121" s="579" t="s">
        <v>2269</v>
      </c>
      <c r="C121" s="580" t="s">
        <v>917</v>
      </c>
      <c r="D121" s="581">
        <f t="shared" si="0"/>
        <v>154.13</v>
      </c>
      <c r="E121" s="581">
        <v>3.87</v>
      </c>
      <c r="F121" s="582">
        <f t="shared" si="1"/>
        <v>150.26</v>
      </c>
      <c r="G121" s="581">
        <v>146.91</v>
      </c>
      <c r="H121" s="581">
        <v>3.35</v>
      </c>
      <c r="I121" s="581">
        <v>0</v>
      </c>
      <c r="J121" s="581">
        <v>0</v>
      </c>
    </row>
    <row r="122" spans="1:10" ht="15.75" customHeight="1">
      <c r="A122" s="578">
        <v>92834</v>
      </c>
      <c r="B122" s="579" t="s">
        <v>2270</v>
      </c>
      <c r="C122" s="580" t="s">
        <v>917</v>
      </c>
      <c r="D122" s="581">
        <f t="shared" si="0"/>
        <v>9.73</v>
      </c>
      <c r="E122" s="581">
        <v>3.94</v>
      </c>
      <c r="F122" s="582">
        <f t="shared" si="1"/>
        <v>5.79</v>
      </c>
      <c r="G122" s="581">
        <v>2.39</v>
      </c>
      <c r="H122" s="581">
        <v>3.4</v>
      </c>
      <c r="I122" s="581">
        <v>0</v>
      </c>
      <c r="J122" s="581">
        <v>0</v>
      </c>
    </row>
    <row r="123" spans="1:10" ht="15.75" customHeight="1">
      <c r="A123" s="578">
        <v>92835</v>
      </c>
      <c r="B123" s="579" t="s">
        <v>2271</v>
      </c>
      <c r="C123" s="580" t="s">
        <v>917</v>
      </c>
      <c r="D123" s="581">
        <f t="shared" si="0"/>
        <v>162.08999999999997</v>
      </c>
      <c r="E123" s="581">
        <v>4.95</v>
      </c>
      <c r="F123" s="582">
        <f t="shared" si="1"/>
        <v>157.13999999999999</v>
      </c>
      <c r="G123" s="581">
        <v>152.85</v>
      </c>
      <c r="H123" s="581">
        <v>4.29</v>
      </c>
      <c r="I123" s="581">
        <v>0</v>
      </c>
      <c r="J123" s="581">
        <v>0</v>
      </c>
    </row>
    <row r="124" spans="1:10" ht="15.75" customHeight="1">
      <c r="A124" s="578">
        <v>92836</v>
      </c>
      <c r="B124" s="579" t="s">
        <v>2272</v>
      </c>
      <c r="C124" s="580" t="s">
        <v>917</v>
      </c>
      <c r="D124" s="581">
        <f t="shared" si="0"/>
        <v>12.42</v>
      </c>
      <c r="E124" s="581">
        <v>5.0199999999999996</v>
      </c>
      <c r="F124" s="582">
        <f t="shared" si="1"/>
        <v>7.4</v>
      </c>
      <c r="G124" s="581">
        <v>3.06</v>
      </c>
      <c r="H124" s="581">
        <v>4.34</v>
      </c>
      <c r="I124" s="581">
        <v>0</v>
      </c>
      <c r="J124" s="581">
        <v>0</v>
      </c>
    </row>
    <row r="125" spans="1:10" ht="15.75" customHeight="1">
      <c r="A125" s="578">
        <v>92837</v>
      </c>
      <c r="B125" s="579" t="s">
        <v>2273</v>
      </c>
      <c r="C125" s="580" t="s">
        <v>917</v>
      </c>
      <c r="D125" s="581">
        <f t="shared" si="0"/>
        <v>284.45000000000005</v>
      </c>
      <c r="E125" s="581">
        <v>5.99</v>
      </c>
      <c r="F125" s="582">
        <f t="shared" si="1"/>
        <v>278.46000000000004</v>
      </c>
      <c r="G125" s="581">
        <v>273.36</v>
      </c>
      <c r="H125" s="581">
        <v>5.0999999999999996</v>
      </c>
      <c r="I125" s="581">
        <v>0</v>
      </c>
      <c r="J125" s="581">
        <v>0</v>
      </c>
    </row>
    <row r="126" spans="1:10" ht="15.75" customHeight="1">
      <c r="A126" s="578">
        <v>92838</v>
      </c>
      <c r="B126" s="579" t="s">
        <v>2274</v>
      </c>
      <c r="C126" s="580" t="s">
        <v>917</v>
      </c>
      <c r="D126" s="581">
        <f t="shared" si="0"/>
        <v>14.91</v>
      </c>
      <c r="E126" s="581">
        <v>6.07</v>
      </c>
      <c r="F126" s="582">
        <f t="shared" si="1"/>
        <v>8.84</v>
      </c>
      <c r="G126" s="581">
        <v>3.69</v>
      </c>
      <c r="H126" s="581">
        <v>5.15</v>
      </c>
      <c r="I126" s="581">
        <v>0</v>
      </c>
      <c r="J126" s="581">
        <v>0</v>
      </c>
    </row>
    <row r="127" spans="1:10" ht="15.75" customHeight="1">
      <c r="A127" s="578">
        <v>92839</v>
      </c>
      <c r="B127" s="579" t="s">
        <v>2275</v>
      </c>
      <c r="C127" s="580" t="s">
        <v>917</v>
      </c>
      <c r="D127" s="581">
        <f t="shared" si="0"/>
        <v>347.85</v>
      </c>
      <c r="E127" s="581">
        <v>7.08</v>
      </c>
      <c r="F127" s="582">
        <f t="shared" si="1"/>
        <v>340.77000000000004</v>
      </c>
      <c r="G127" s="581">
        <v>334.67</v>
      </c>
      <c r="H127" s="581">
        <v>6.1</v>
      </c>
      <c r="I127" s="581">
        <v>0</v>
      </c>
      <c r="J127" s="581">
        <v>0</v>
      </c>
    </row>
    <row r="128" spans="1:10" ht="15.75" customHeight="1">
      <c r="A128" s="578">
        <v>92840</v>
      </c>
      <c r="B128" s="579" t="s">
        <v>2276</v>
      </c>
      <c r="C128" s="580" t="s">
        <v>917</v>
      </c>
      <c r="D128" s="581">
        <f t="shared" si="0"/>
        <v>17.66</v>
      </c>
      <c r="E128" s="581">
        <v>7.14</v>
      </c>
      <c r="F128" s="582">
        <f t="shared" si="1"/>
        <v>10.52</v>
      </c>
      <c r="G128" s="581">
        <v>4.38</v>
      </c>
      <c r="H128" s="581">
        <v>6.14</v>
      </c>
      <c r="I128" s="581">
        <v>0</v>
      </c>
      <c r="J128" s="581">
        <v>0</v>
      </c>
    </row>
    <row r="129" spans="1:10" ht="15.75" customHeight="1">
      <c r="A129" s="578">
        <v>92841</v>
      </c>
      <c r="B129" s="579" t="s">
        <v>2277</v>
      </c>
      <c r="C129" s="580" t="s">
        <v>917</v>
      </c>
      <c r="D129" s="581">
        <f t="shared" si="0"/>
        <v>452.34000000000003</v>
      </c>
      <c r="E129" s="581">
        <v>8.1199999999999992</v>
      </c>
      <c r="F129" s="582">
        <f t="shared" si="1"/>
        <v>444.22</v>
      </c>
      <c r="G129" s="581">
        <v>437.31</v>
      </c>
      <c r="H129" s="581">
        <v>6.91</v>
      </c>
      <c r="I129" s="581">
        <v>0</v>
      </c>
      <c r="J129" s="581">
        <v>0</v>
      </c>
    </row>
    <row r="130" spans="1:10" ht="15.75" customHeight="1">
      <c r="A130" s="578">
        <v>92842</v>
      </c>
      <c r="B130" s="579" t="s">
        <v>2278</v>
      </c>
      <c r="C130" s="580" t="s">
        <v>917</v>
      </c>
      <c r="D130" s="581">
        <f t="shared" si="0"/>
        <v>20.16</v>
      </c>
      <c r="E130" s="581">
        <v>8.18</v>
      </c>
      <c r="F130" s="582">
        <f t="shared" si="1"/>
        <v>11.98</v>
      </c>
      <c r="G130" s="581">
        <v>5.03</v>
      </c>
      <c r="H130" s="581">
        <v>6.95</v>
      </c>
      <c r="I130" s="581">
        <v>0</v>
      </c>
      <c r="J130" s="581">
        <v>0</v>
      </c>
    </row>
    <row r="131" spans="1:10" ht="15.75" customHeight="1">
      <c r="A131" s="578">
        <v>92843</v>
      </c>
      <c r="B131" s="579" t="s">
        <v>2279</v>
      </c>
      <c r="C131" s="580" t="s">
        <v>917</v>
      </c>
      <c r="D131" s="581">
        <f t="shared" si="0"/>
        <v>469.2</v>
      </c>
      <c r="E131" s="581">
        <v>9.1999999999999993</v>
      </c>
      <c r="F131" s="582">
        <f t="shared" si="1"/>
        <v>460</v>
      </c>
      <c r="G131" s="581">
        <v>452.09</v>
      </c>
      <c r="H131" s="581">
        <v>7.91</v>
      </c>
      <c r="I131" s="581">
        <v>0</v>
      </c>
      <c r="J131" s="581">
        <v>0</v>
      </c>
    </row>
    <row r="132" spans="1:10" ht="15.75" customHeight="1">
      <c r="A132" s="578">
        <v>92844</v>
      </c>
      <c r="B132" s="579" t="s">
        <v>2280</v>
      </c>
      <c r="C132" s="580" t="s">
        <v>917</v>
      </c>
      <c r="D132" s="581">
        <f t="shared" si="0"/>
        <v>22.92</v>
      </c>
      <c r="E132" s="581">
        <v>9.27</v>
      </c>
      <c r="F132" s="582">
        <f t="shared" si="1"/>
        <v>13.65</v>
      </c>
      <c r="G132" s="581">
        <v>5.7</v>
      </c>
      <c r="H132" s="581">
        <v>7.95</v>
      </c>
      <c r="I132" s="581">
        <v>0</v>
      </c>
      <c r="J132" s="581">
        <v>0</v>
      </c>
    </row>
    <row r="133" spans="1:10" ht="15.75" customHeight="1">
      <c r="A133" s="578">
        <v>92845</v>
      </c>
      <c r="B133" s="579" t="s">
        <v>2281</v>
      </c>
      <c r="C133" s="580" t="s">
        <v>917</v>
      </c>
      <c r="D133" s="581">
        <f t="shared" si="0"/>
        <v>692.59</v>
      </c>
      <c r="E133" s="581">
        <v>10.23</v>
      </c>
      <c r="F133" s="582">
        <f t="shared" si="1"/>
        <v>682.36</v>
      </c>
      <c r="G133" s="581">
        <v>673.64</v>
      </c>
      <c r="H133" s="581">
        <v>8.7200000000000006</v>
      </c>
      <c r="I133" s="581">
        <v>0</v>
      </c>
      <c r="J133" s="581">
        <v>0</v>
      </c>
    </row>
    <row r="134" spans="1:10" ht="15.75" customHeight="1">
      <c r="A134" s="578">
        <v>92846</v>
      </c>
      <c r="B134" s="579" t="s">
        <v>2282</v>
      </c>
      <c r="C134" s="580" t="s">
        <v>917</v>
      </c>
      <c r="D134" s="581">
        <f t="shared" si="0"/>
        <v>25.4</v>
      </c>
      <c r="E134" s="581">
        <v>10.31</v>
      </c>
      <c r="F134" s="582">
        <f t="shared" si="1"/>
        <v>15.09</v>
      </c>
      <c r="G134" s="581">
        <v>6.32</v>
      </c>
      <c r="H134" s="581">
        <v>8.77</v>
      </c>
      <c r="I134" s="581">
        <v>0</v>
      </c>
      <c r="J134" s="581">
        <v>0</v>
      </c>
    </row>
    <row r="135" spans="1:10" ht="15.75" customHeight="1">
      <c r="A135" s="578">
        <v>92847</v>
      </c>
      <c r="B135" s="579" t="s">
        <v>2283</v>
      </c>
      <c r="C135" s="580" t="s">
        <v>917</v>
      </c>
      <c r="D135" s="581">
        <f t="shared" si="0"/>
        <v>712.28000000000009</v>
      </c>
      <c r="E135" s="581">
        <v>11.33</v>
      </c>
      <c r="F135" s="582">
        <f t="shared" si="1"/>
        <v>700.95</v>
      </c>
      <c r="G135" s="581">
        <v>691.22</v>
      </c>
      <c r="H135" s="581">
        <v>9.73</v>
      </c>
      <c r="I135" s="581">
        <v>0</v>
      </c>
      <c r="J135" s="581">
        <v>0</v>
      </c>
    </row>
    <row r="136" spans="1:10" ht="15.75" customHeight="1">
      <c r="A136" s="578">
        <v>92848</v>
      </c>
      <c r="B136" s="579" t="s">
        <v>2284</v>
      </c>
      <c r="C136" s="580" t="s">
        <v>917</v>
      </c>
      <c r="D136" s="581">
        <f t="shared" si="0"/>
        <v>28.18</v>
      </c>
      <c r="E136" s="581">
        <v>11.39</v>
      </c>
      <c r="F136" s="582">
        <f t="shared" si="1"/>
        <v>16.79</v>
      </c>
      <c r="G136" s="581">
        <v>7.02</v>
      </c>
      <c r="H136" s="581">
        <v>9.77</v>
      </c>
      <c r="I136" s="581">
        <v>0</v>
      </c>
      <c r="J136" s="581">
        <v>0</v>
      </c>
    </row>
    <row r="137" spans="1:10" ht="15.75" customHeight="1">
      <c r="A137" s="578">
        <v>92849</v>
      </c>
      <c r="B137" s="579" t="s">
        <v>2285</v>
      </c>
      <c r="C137" s="580" t="s">
        <v>917</v>
      </c>
      <c r="D137" s="581">
        <f t="shared" si="0"/>
        <v>162.79</v>
      </c>
      <c r="E137" s="581">
        <v>7.37</v>
      </c>
      <c r="F137" s="582">
        <f t="shared" si="1"/>
        <v>155.41999999999999</v>
      </c>
      <c r="G137" s="581">
        <v>149.07</v>
      </c>
      <c r="H137" s="581">
        <v>6.35</v>
      </c>
      <c r="I137" s="581">
        <v>0</v>
      </c>
      <c r="J137" s="581">
        <v>0</v>
      </c>
    </row>
    <row r="138" spans="1:10" ht="15.75" customHeight="1">
      <c r="A138" s="578">
        <v>92850</v>
      </c>
      <c r="B138" s="579" t="s">
        <v>2286</v>
      </c>
      <c r="C138" s="580" t="s">
        <v>917</v>
      </c>
      <c r="D138" s="581">
        <f t="shared" si="0"/>
        <v>18.39</v>
      </c>
      <c r="E138" s="581">
        <v>7.45</v>
      </c>
      <c r="F138" s="582">
        <f t="shared" si="1"/>
        <v>10.940000000000001</v>
      </c>
      <c r="G138" s="581">
        <v>4.54</v>
      </c>
      <c r="H138" s="581">
        <v>6.4</v>
      </c>
      <c r="I138" s="581">
        <v>0</v>
      </c>
      <c r="J138" s="581">
        <v>0</v>
      </c>
    </row>
    <row r="139" spans="1:10" ht="15.75" customHeight="1">
      <c r="A139" s="578">
        <v>92851</v>
      </c>
      <c r="B139" s="579" t="s">
        <v>2287</v>
      </c>
      <c r="C139" s="580" t="s">
        <v>917</v>
      </c>
      <c r="D139" s="581">
        <f t="shared" si="0"/>
        <v>172.89999999999998</v>
      </c>
      <c r="E139" s="581">
        <v>9.36</v>
      </c>
      <c r="F139" s="582">
        <f t="shared" si="1"/>
        <v>163.54</v>
      </c>
      <c r="G139" s="581">
        <v>155.56</v>
      </c>
      <c r="H139" s="581">
        <v>7.98</v>
      </c>
      <c r="I139" s="581">
        <v>0</v>
      </c>
      <c r="J139" s="581">
        <v>0</v>
      </c>
    </row>
    <row r="140" spans="1:10" ht="15.75" customHeight="1">
      <c r="A140" s="578">
        <v>92852</v>
      </c>
      <c r="B140" s="579" t="s">
        <v>2288</v>
      </c>
      <c r="C140" s="580" t="s">
        <v>917</v>
      </c>
      <c r="D140" s="581">
        <f t="shared" si="0"/>
        <v>23.229999999999997</v>
      </c>
      <c r="E140" s="581">
        <v>9.43</v>
      </c>
      <c r="F140" s="582">
        <f t="shared" si="1"/>
        <v>13.799999999999999</v>
      </c>
      <c r="G140" s="581">
        <v>5.77</v>
      </c>
      <c r="H140" s="581">
        <v>8.0299999999999994</v>
      </c>
      <c r="I140" s="581">
        <v>0</v>
      </c>
      <c r="J140" s="581">
        <v>0</v>
      </c>
    </row>
    <row r="141" spans="1:10" ht="15.75" customHeight="1">
      <c r="A141" s="578">
        <v>92853</v>
      </c>
      <c r="B141" s="579" t="s">
        <v>2289</v>
      </c>
      <c r="C141" s="580" t="s">
        <v>917</v>
      </c>
      <c r="D141" s="581">
        <f t="shared" si="0"/>
        <v>297.82</v>
      </c>
      <c r="E141" s="581">
        <v>11.4</v>
      </c>
      <c r="F141" s="582">
        <f t="shared" si="1"/>
        <v>286.42</v>
      </c>
      <c r="G141" s="581">
        <v>276.69</v>
      </c>
      <c r="H141" s="581">
        <v>9.73</v>
      </c>
      <c r="I141" s="581">
        <v>0</v>
      </c>
      <c r="J141" s="581">
        <v>0</v>
      </c>
    </row>
    <row r="142" spans="1:10" ht="15.75" customHeight="1">
      <c r="A142" s="578">
        <v>92854</v>
      </c>
      <c r="B142" s="579" t="s">
        <v>2290</v>
      </c>
      <c r="C142" s="580" t="s">
        <v>917</v>
      </c>
      <c r="D142" s="581">
        <f t="shared" si="0"/>
        <v>28.28</v>
      </c>
      <c r="E142" s="581">
        <v>11.46</v>
      </c>
      <c r="F142" s="582">
        <f t="shared" si="1"/>
        <v>16.82</v>
      </c>
      <c r="G142" s="581">
        <v>7.05</v>
      </c>
      <c r="H142" s="581">
        <v>9.77</v>
      </c>
      <c r="I142" s="581">
        <v>0</v>
      </c>
      <c r="J142" s="581">
        <v>0</v>
      </c>
    </row>
    <row r="143" spans="1:10" ht="15.75" customHeight="1">
      <c r="A143" s="578">
        <v>92855</v>
      </c>
      <c r="B143" s="579" t="s">
        <v>2291</v>
      </c>
      <c r="C143" s="580" t="s">
        <v>917</v>
      </c>
      <c r="D143" s="581">
        <f t="shared" si="0"/>
        <v>363.52</v>
      </c>
      <c r="E143" s="581">
        <v>13.43</v>
      </c>
      <c r="F143" s="582">
        <f t="shared" si="1"/>
        <v>350.09</v>
      </c>
      <c r="G143" s="581">
        <v>338.63</v>
      </c>
      <c r="H143" s="581">
        <v>11.46</v>
      </c>
      <c r="I143" s="581">
        <v>0</v>
      </c>
      <c r="J143" s="581">
        <v>0</v>
      </c>
    </row>
    <row r="144" spans="1:10" ht="15.75" customHeight="1">
      <c r="A144" s="578">
        <v>92856</v>
      </c>
      <c r="B144" s="579" t="s">
        <v>2292</v>
      </c>
      <c r="C144" s="580" t="s">
        <v>917</v>
      </c>
      <c r="D144" s="581">
        <f t="shared" si="0"/>
        <v>33.33</v>
      </c>
      <c r="E144" s="581">
        <v>13.5</v>
      </c>
      <c r="F144" s="582">
        <f t="shared" si="1"/>
        <v>19.829999999999998</v>
      </c>
      <c r="G144" s="581">
        <v>8.32</v>
      </c>
      <c r="H144" s="581">
        <v>11.51</v>
      </c>
      <c r="I144" s="581">
        <v>0</v>
      </c>
      <c r="J144" s="581">
        <v>0</v>
      </c>
    </row>
    <row r="145" spans="1:10" ht="15.75" customHeight="1">
      <c r="A145" s="578">
        <v>92857</v>
      </c>
      <c r="B145" s="579" t="s">
        <v>2293</v>
      </c>
      <c r="C145" s="580" t="s">
        <v>917</v>
      </c>
      <c r="D145" s="581">
        <f t="shared" si="0"/>
        <v>470.32</v>
      </c>
      <c r="E145" s="581">
        <v>15.41</v>
      </c>
      <c r="F145" s="582">
        <f t="shared" si="1"/>
        <v>454.90999999999997</v>
      </c>
      <c r="G145" s="581">
        <v>441.82</v>
      </c>
      <c r="H145" s="581">
        <v>13.09</v>
      </c>
      <c r="I145" s="581">
        <v>0</v>
      </c>
      <c r="J145" s="581">
        <v>0</v>
      </c>
    </row>
    <row r="146" spans="1:10" ht="15.75" customHeight="1">
      <c r="A146" s="578">
        <v>92858</v>
      </c>
      <c r="B146" s="579" t="s">
        <v>2294</v>
      </c>
      <c r="C146" s="580" t="s">
        <v>917</v>
      </c>
      <c r="D146" s="581">
        <f t="shared" si="0"/>
        <v>38.14</v>
      </c>
      <c r="E146" s="581">
        <v>15.49</v>
      </c>
      <c r="F146" s="582">
        <f t="shared" si="1"/>
        <v>22.65</v>
      </c>
      <c r="G146" s="581">
        <v>9.51</v>
      </c>
      <c r="H146" s="581">
        <v>13.14</v>
      </c>
      <c r="I146" s="581">
        <v>0</v>
      </c>
      <c r="J146" s="581">
        <v>0</v>
      </c>
    </row>
    <row r="147" spans="1:10" ht="15.75" customHeight="1">
      <c r="A147" s="578">
        <v>92859</v>
      </c>
      <c r="B147" s="579" t="s">
        <v>2295</v>
      </c>
      <c r="C147" s="580" t="s">
        <v>917</v>
      </c>
      <c r="D147" s="581">
        <f t="shared" si="0"/>
        <v>489.59000000000003</v>
      </c>
      <c r="E147" s="581">
        <v>17.47</v>
      </c>
      <c r="F147" s="582">
        <f t="shared" si="1"/>
        <v>472.12</v>
      </c>
      <c r="G147" s="581">
        <v>457.21</v>
      </c>
      <c r="H147" s="581">
        <v>14.91</v>
      </c>
      <c r="I147" s="581">
        <v>0</v>
      </c>
      <c r="J147" s="581">
        <v>0</v>
      </c>
    </row>
    <row r="148" spans="1:10" ht="15.75" customHeight="1">
      <c r="A148" s="578">
        <v>92860</v>
      </c>
      <c r="B148" s="579" t="s">
        <v>2296</v>
      </c>
      <c r="C148" s="580" t="s">
        <v>917</v>
      </c>
      <c r="D148" s="581">
        <f t="shared" si="0"/>
        <v>43.31</v>
      </c>
      <c r="E148" s="581">
        <v>17.55</v>
      </c>
      <c r="F148" s="582">
        <f t="shared" si="1"/>
        <v>25.76</v>
      </c>
      <c r="G148" s="581">
        <v>10.8</v>
      </c>
      <c r="H148" s="581">
        <v>14.96</v>
      </c>
      <c r="I148" s="581">
        <v>0</v>
      </c>
      <c r="J148" s="581">
        <v>0</v>
      </c>
    </row>
    <row r="149" spans="1:10" ht="15.75" customHeight="1">
      <c r="A149" s="578">
        <v>92861</v>
      </c>
      <c r="B149" s="579" t="s">
        <v>2297</v>
      </c>
      <c r="C149" s="580" t="s">
        <v>917</v>
      </c>
      <c r="D149" s="581">
        <f t="shared" si="0"/>
        <v>715.54</v>
      </c>
      <c r="E149" s="581">
        <v>19.48</v>
      </c>
      <c r="F149" s="582">
        <f t="shared" si="1"/>
        <v>696.06</v>
      </c>
      <c r="G149" s="581">
        <v>679.41</v>
      </c>
      <c r="H149" s="581">
        <v>16.649999999999999</v>
      </c>
      <c r="I149" s="581">
        <v>0</v>
      </c>
      <c r="J149" s="581">
        <v>0</v>
      </c>
    </row>
    <row r="150" spans="1:10" ht="15.75" customHeight="1">
      <c r="A150" s="578">
        <v>92862</v>
      </c>
      <c r="B150" s="579" t="s">
        <v>2298</v>
      </c>
      <c r="C150" s="580" t="s">
        <v>917</v>
      </c>
      <c r="D150" s="581">
        <f t="shared" si="0"/>
        <v>48.349999999999994</v>
      </c>
      <c r="E150" s="581">
        <v>19.55</v>
      </c>
      <c r="F150" s="582">
        <f t="shared" si="1"/>
        <v>28.799999999999997</v>
      </c>
      <c r="G150" s="581">
        <v>12.1</v>
      </c>
      <c r="H150" s="581">
        <v>16.7</v>
      </c>
      <c r="I150" s="581">
        <v>0</v>
      </c>
      <c r="J150" s="581">
        <v>0</v>
      </c>
    </row>
    <row r="151" spans="1:10" ht="15.75" customHeight="1">
      <c r="A151" s="578">
        <v>92863</v>
      </c>
      <c r="B151" s="579" t="s">
        <v>2299</v>
      </c>
      <c r="C151" s="580" t="s">
        <v>917</v>
      </c>
      <c r="D151" s="581">
        <f t="shared" si="0"/>
        <v>737.49</v>
      </c>
      <c r="E151" s="581">
        <v>21.49</v>
      </c>
      <c r="F151" s="582">
        <f t="shared" si="1"/>
        <v>716</v>
      </c>
      <c r="G151" s="581">
        <v>697.6</v>
      </c>
      <c r="H151" s="581">
        <v>18.399999999999999</v>
      </c>
      <c r="I151" s="581">
        <v>0</v>
      </c>
      <c r="J151" s="581">
        <v>0</v>
      </c>
    </row>
    <row r="152" spans="1:10" ht="15.75" customHeight="1">
      <c r="A152" s="578">
        <v>92864</v>
      </c>
      <c r="B152" s="579" t="s">
        <v>2300</v>
      </c>
      <c r="C152" s="580" t="s">
        <v>917</v>
      </c>
      <c r="D152" s="581">
        <f t="shared" si="0"/>
        <v>53.39</v>
      </c>
      <c r="E152" s="581">
        <v>21.57</v>
      </c>
      <c r="F152" s="582">
        <f t="shared" si="1"/>
        <v>31.82</v>
      </c>
      <c r="G152" s="581">
        <v>13.37</v>
      </c>
      <c r="H152" s="581">
        <v>18.45</v>
      </c>
      <c r="I152" s="581">
        <v>0</v>
      </c>
      <c r="J152" s="581">
        <v>0</v>
      </c>
    </row>
    <row r="153" spans="1:10" ht="15.75" customHeight="1">
      <c r="A153" s="578">
        <v>92210</v>
      </c>
      <c r="B153" s="579" t="s">
        <v>2301</v>
      </c>
      <c r="C153" s="580" t="s">
        <v>917</v>
      </c>
      <c r="D153" s="581">
        <f t="shared" si="0"/>
        <v>141.21</v>
      </c>
      <c r="E153" s="581">
        <v>22.36</v>
      </c>
      <c r="F153" s="582">
        <f t="shared" si="1"/>
        <v>118.85000000000001</v>
      </c>
      <c r="G153" s="581">
        <v>99.93</v>
      </c>
      <c r="H153" s="581">
        <v>18.920000000000002</v>
      </c>
      <c r="I153" s="581">
        <v>0</v>
      </c>
      <c r="J153" s="581">
        <v>0</v>
      </c>
    </row>
    <row r="154" spans="1:10" ht="15.75" customHeight="1">
      <c r="A154" s="578">
        <v>92211</v>
      </c>
      <c r="B154" s="579" t="s">
        <v>2302</v>
      </c>
      <c r="C154" s="580" t="s">
        <v>917</v>
      </c>
      <c r="D154" s="581">
        <f t="shared" si="0"/>
        <v>169.94</v>
      </c>
      <c r="E154" s="581">
        <v>27.17</v>
      </c>
      <c r="F154" s="582">
        <f t="shared" si="1"/>
        <v>142.77000000000001</v>
      </c>
      <c r="G154" s="581">
        <v>119.92</v>
      </c>
      <c r="H154" s="581">
        <v>22.85</v>
      </c>
      <c r="I154" s="581">
        <v>0</v>
      </c>
      <c r="J154" s="581">
        <v>0</v>
      </c>
    </row>
    <row r="155" spans="1:10" ht="15.75" customHeight="1">
      <c r="A155" s="578">
        <v>92212</v>
      </c>
      <c r="B155" s="579" t="s">
        <v>2303</v>
      </c>
      <c r="C155" s="580" t="s">
        <v>917</v>
      </c>
      <c r="D155" s="581">
        <f t="shared" si="0"/>
        <v>245.89</v>
      </c>
      <c r="E155" s="581">
        <v>32.11</v>
      </c>
      <c r="F155" s="582">
        <f t="shared" si="1"/>
        <v>213.78</v>
      </c>
      <c r="G155" s="581">
        <v>186.87</v>
      </c>
      <c r="H155" s="581">
        <v>26.91</v>
      </c>
      <c r="I155" s="581">
        <v>0</v>
      </c>
      <c r="J155" s="581">
        <v>0</v>
      </c>
    </row>
    <row r="156" spans="1:10" ht="15.75" customHeight="1">
      <c r="A156" s="578">
        <v>92213</v>
      </c>
      <c r="B156" s="579" t="s">
        <v>2304</v>
      </c>
      <c r="C156" s="580" t="s">
        <v>917</v>
      </c>
      <c r="D156" s="581">
        <f t="shared" si="0"/>
        <v>318.44</v>
      </c>
      <c r="E156" s="581">
        <v>37.07</v>
      </c>
      <c r="F156" s="582">
        <f t="shared" si="1"/>
        <v>281.37</v>
      </c>
      <c r="G156" s="581">
        <v>250.52</v>
      </c>
      <c r="H156" s="581">
        <v>30.85</v>
      </c>
      <c r="I156" s="581">
        <v>0</v>
      </c>
      <c r="J156" s="581">
        <v>0</v>
      </c>
    </row>
    <row r="157" spans="1:10" ht="15.75" customHeight="1">
      <c r="A157" s="578">
        <v>92214</v>
      </c>
      <c r="B157" s="579" t="s">
        <v>2305</v>
      </c>
      <c r="C157" s="580" t="s">
        <v>917</v>
      </c>
      <c r="D157" s="581">
        <f t="shared" si="0"/>
        <v>382.74</v>
      </c>
      <c r="E157" s="581">
        <v>42.42</v>
      </c>
      <c r="F157" s="582">
        <f t="shared" si="1"/>
        <v>340.32</v>
      </c>
      <c r="G157" s="581">
        <v>305.42</v>
      </c>
      <c r="H157" s="581">
        <v>34.9</v>
      </c>
      <c r="I157" s="581">
        <v>0</v>
      </c>
      <c r="J157" s="581">
        <v>0</v>
      </c>
    </row>
    <row r="158" spans="1:10" ht="15.75" customHeight="1">
      <c r="A158" s="578">
        <v>92215</v>
      </c>
      <c r="B158" s="579" t="s">
        <v>2306</v>
      </c>
      <c r="C158" s="580" t="s">
        <v>917</v>
      </c>
      <c r="D158" s="581">
        <f t="shared" si="0"/>
        <v>438.97</v>
      </c>
      <c r="E158" s="581">
        <v>47.88</v>
      </c>
      <c r="F158" s="582">
        <f t="shared" si="1"/>
        <v>391.09000000000003</v>
      </c>
      <c r="G158" s="581">
        <v>352.12</v>
      </c>
      <c r="H158" s="581">
        <v>38.97</v>
      </c>
      <c r="I158" s="581">
        <v>0</v>
      </c>
      <c r="J158" s="581">
        <v>0</v>
      </c>
    </row>
    <row r="159" spans="1:10" ht="15.75" customHeight="1">
      <c r="A159" s="578">
        <v>92216</v>
      </c>
      <c r="B159" s="579" t="s">
        <v>2307</v>
      </c>
      <c r="C159" s="580" t="s">
        <v>917</v>
      </c>
      <c r="D159" s="581">
        <f t="shared" si="0"/>
        <v>462.66</v>
      </c>
      <c r="E159" s="581">
        <v>53.82</v>
      </c>
      <c r="F159" s="582">
        <f t="shared" si="1"/>
        <v>408.84000000000003</v>
      </c>
      <c r="G159" s="581">
        <v>366</v>
      </c>
      <c r="H159" s="581">
        <v>42.84</v>
      </c>
      <c r="I159" s="581">
        <v>0</v>
      </c>
      <c r="J159" s="581">
        <v>0</v>
      </c>
    </row>
    <row r="160" spans="1:10" ht="15.75" customHeight="1">
      <c r="A160" s="578">
        <v>92219</v>
      </c>
      <c r="B160" s="579" t="s">
        <v>2308</v>
      </c>
      <c r="C160" s="580" t="s">
        <v>917</v>
      </c>
      <c r="D160" s="581">
        <f t="shared" si="0"/>
        <v>152.02000000000001</v>
      </c>
      <c r="E160" s="581">
        <v>26.77</v>
      </c>
      <c r="F160" s="582">
        <f t="shared" si="1"/>
        <v>125.25</v>
      </c>
      <c r="G160" s="581">
        <v>102.64</v>
      </c>
      <c r="H160" s="581">
        <v>22.61</v>
      </c>
      <c r="I160" s="581">
        <v>0</v>
      </c>
      <c r="J160" s="581">
        <v>0</v>
      </c>
    </row>
    <row r="161" spans="1:10" ht="15.75" customHeight="1">
      <c r="A161" s="578">
        <v>92220</v>
      </c>
      <c r="B161" s="579" t="s">
        <v>2309</v>
      </c>
      <c r="C161" s="580" t="s">
        <v>917</v>
      </c>
      <c r="D161" s="581">
        <f t="shared" si="0"/>
        <v>183.32</v>
      </c>
      <c r="E161" s="581">
        <v>32.549999999999997</v>
      </c>
      <c r="F161" s="582">
        <f t="shared" si="1"/>
        <v>150.77000000000001</v>
      </c>
      <c r="G161" s="581">
        <v>123.28</v>
      </c>
      <c r="H161" s="581">
        <v>27.49</v>
      </c>
      <c r="I161" s="581">
        <v>0</v>
      </c>
      <c r="J161" s="581">
        <v>0</v>
      </c>
    </row>
    <row r="162" spans="1:10" ht="15.75" customHeight="1">
      <c r="A162" s="578">
        <v>92221</v>
      </c>
      <c r="B162" s="579" t="s">
        <v>2310</v>
      </c>
      <c r="C162" s="580" t="s">
        <v>917</v>
      </c>
      <c r="D162" s="581">
        <f t="shared" si="0"/>
        <v>261.56</v>
      </c>
      <c r="E162" s="581">
        <v>38.47</v>
      </c>
      <c r="F162" s="582">
        <f t="shared" si="1"/>
        <v>223.09</v>
      </c>
      <c r="G162" s="581">
        <v>190.81</v>
      </c>
      <c r="H162" s="581">
        <v>32.28</v>
      </c>
      <c r="I162" s="581">
        <v>0</v>
      </c>
      <c r="J162" s="581">
        <v>0</v>
      </c>
    </row>
    <row r="163" spans="1:10" ht="15.75" customHeight="1">
      <c r="A163" s="578">
        <v>92222</v>
      </c>
      <c r="B163" s="579" t="s">
        <v>2311</v>
      </c>
      <c r="C163" s="580" t="s">
        <v>917</v>
      </c>
      <c r="D163" s="581">
        <f t="shared" si="0"/>
        <v>336.65000000000003</v>
      </c>
      <c r="E163" s="581">
        <v>44.37</v>
      </c>
      <c r="F163" s="582">
        <f t="shared" si="1"/>
        <v>292.28000000000003</v>
      </c>
      <c r="G163" s="581">
        <v>255.11</v>
      </c>
      <c r="H163" s="581">
        <v>37.17</v>
      </c>
      <c r="I163" s="581">
        <v>0</v>
      </c>
      <c r="J163" s="581">
        <v>0</v>
      </c>
    </row>
    <row r="164" spans="1:10" ht="15.75" customHeight="1">
      <c r="A164" s="578">
        <v>92223</v>
      </c>
      <c r="B164" s="579" t="s">
        <v>2312</v>
      </c>
      <c r="C164" s="580" t="s">
        <v>917</v>
      </c>
      <c r="D164" s="581">
        <f t="shared" si="0"/>
        <v>403.12999999999994</v>
      </c>
      <c r="E164" s="581">
        <v>50.69</v>
      </c>
      <c r="F164" s="582">
        <f t="shared" si="1"/>
        <v>352.43999999999994</v>
      </c>
      <c r="G164" s="581">
        <v>310.52999999999997</v>
      </c>
      <c r="H164" s="581">
        <v>41.91</v>
      </c>
      <c r="I164" s="581">
        <v>0</v>
      </c>
      <c r="J164" s="581">
        <v>0</v>
      </c>
    </row>
    <row r="165" spans="1:10" ht="15.75" customHeight="1">
      <c r="A165" s="578">
        <v>92224</v>
      </c>
      <c r="B165" s="579" t="s">
        <v>2313</v>
      </c>
      <c r="C165" s="580" t="s">
        <v>917</v>
      </c>
      <c r="D165" s="581">
        <f t="shared" si="0"/>
        <v>461.59999999999997</v>
      </c>
      <c r="E165" s="581">
        <v>57.06</v>
      </c>
      <c r="F165" s="582">
        <f t="shared" si="1"/>
        <v>404.53999999999996</v>
      </c>
      <c r="G165" s="581">
        <v>357.82</v>
      </c>
      <c r="H165" s="581">
        <v>46.72</v>
      </c>
      <c r="I165" s="581">
        <v>0</v>
      </c>
      <c r="J165" s="581">
        <v>0</v>
      </c>
    </row>
    <row r="166" spans="1:10" ht="15.75" customHeight="1">
      <c r="A166" s="578">
        <v>92226</v>
      </c>
      <c r="B166" s="579" t="s">
        <v>2314</v>
      </c>
      <c r="C166" s="580" t="s">
        <v>917</v>
      </c>
      <c r="D166" s="581">
        <f t="shared" si="0"/>
        <v>487.96999999999997</v>
      </c>
      <c r="E166" s="581">
        <v>64.05</v>
      </c>
      <c r="F166" s="582">
        <f t="shared" si="1"/>
        <v>423.91999999999996</v>
      </c>
      <c r="G166" s="581">
        <v>372.33</v>
      </c>
      <c r="H166" s="581">
        <v>51.59</v>
      </c>
      <c r="I166" s="581">
        <v>0</v>
      </c>
      <c r="J166" s="581">
        <v>0</v>
      </c>
    </row>
    <row r="167" spans="1:10" ht="15.75" customHeight="1">
      <c r="A167" s="578">
        <v>92808</v>
      </c>
      <c r="B167" s="579" t="s">
        <v>2315</v>
      </c>
      <c r="C167" s="580" t="s">
        <v>917</v>
      </c>
      <c r="D167" s="581">
        <f t="shared" si="0"/>
        <v>43.730000000000004</v>
      </c>
      <c r="E167" s="581">
        <v>17.600000000000001</v>
      </c>
      <c r="F167" s="582">
        <f t="shared" si="1"/>
        <v>26.130000000000003</v>
      </c>
      <c r="G167" s="581">
        <v>11.22</v>
      </c>
      <c r="H167" s="581">
        <v>14.91</v>
      </c>
      <c r="I167" s="581">
        <v>0</v>
      </c>
      <c r="J167" s="581">
        <v>0</v>
      </c>
    </row>
    <row r="168" spans="1:10" ht="15.75" customHeight="1">
      <c r="A168" s="578">
        <v>92809</v>
      </c>
      <c r="B168" s="579" t="s">
        <v>2316</v>
      </c>
      <c r="C168" s="580" t="s">
        <v>917</v>
      </c>
      <c r="D168" s="581">
        <f t="shared" si="0"/>
        <v>56.050000000000004</v>
      </c>
      <c r="E168" s="581">
        <v>22.42</v>
      </c>
      <c r="F168" s="582">
        <f t="shared" si="1"/>
        <v>33.630000000000003</v>
      </c>
      <c r="G168" s="581">
        <v>14.67</v>
      </c>
      <c r="H168" s="581">
        <v>18.96</v>
      </c>
      <c r="I168" s="581">
        <v>0</v>
      </c>
      <c r="J168" s="581">
        <v>0</v>
      </c>
    </row>
    <row r="169" spans="1:10" ht="15.75" customHeight="1">
      <c r="A169" s="578">
        <v>92810</v>
      </c>
      <c r="B169" s="579" t="s">
        <v>2317</v>
      </c>
      <c r="C169" s="580" t="s">
        <v>917</v>
      </c>
      <c r="D169" s="581">
        <f t="shared" si="0"/>
        <v>68.16</v>
      </c>
      <c r="E169" s="581">
        <v>27.24</v>
      </c>
      <c r="F169" s="582">
        <f t="shared" si="1"/>
        <v>40.92</v>
      </c>
      <c r="G169" s="581">
        <v>18.02</v>
      </c>
      <c r="H169" s="581">
        <v>22.9</v>
      </c>
      <c r="I169" s="581">
        <v>0</v>
      </c>
      <c r="J169" s="581">
        <v>0</v>
      </c>
    </row>
    <row r="170" spans="1:10" ht="15.75" customHeight="1">
      <c r="A170" s="578">
        <v>92811</v>
      </c>
      <c r="B170" s="579" t="s">
        <v>2318</v>
      </c>
      <c r="C170" s="580" t="s">
        <v>917</v>
      </c>
      <c r="D170" s="581">
        <f t="shared" si="0"/>
        <v>81.09</v>
      </c>
      <c r="E170" s="581">
        <v>32.19</v>
      </c>
      <c r="F170" s="582">
        <f t="shared" si="1"/>
        <v>48.900000000000006</v>
      </c>
      <c r="G170" s="581">
        <v>21.94</v>
      </c>
      <c r="H170" s="581">
        <v>26.96</v>
      </c>
      <c r="I170" s="581">
        <v>0</v>
      </c>
      <c r="J170" s="581">
        <v>0</v>
      </c>
    </row>
    <row r="171" spans="1:10" ht="15.75" customHeight="1">
      <c r="A171" s="578">
        <v>92812</v>
      </c>
      <c r="B171" s="579" t="s">
        <v>2319</v>
      </c>
      <c r="C171" s="580" t="s">
        <v>917</v>
      </c>
      <c r="D171" s="581">
        <f t="shared" si="0"/>
        <v>93.82</v>
      </c>
      <c r="E171" s="581">
        <v>37.159999999999997</v>
      </c>
      <c r="F171" s="582">
        <f t="shared" si="1"/>
        <v>56.66</v>
      </c>
      <c r="G171" s="581">
        <v>25.75</v>
      </c>
      <c r="H171" s="581">
        <v>30.91</v>
      </c>
      <c r="I171" s="581">
        <v>0</v>
      </c>
      <c r="J171" s="581">
        <v>0</v>
      </c>
    </row>
    <row r="172" spans="1:10" ht="15.75" customHeight="1">
      <c r="A172" s="578">
        <v>92813</v>
      </c>
      <c r="B172" s="579" t="s">
        <v>2320</v>
      </c>
      <c r="C172" s="580" t="s">
        <v>917</v>
      </c>
      <c r="D172" s="581">
        <f t="shared" si="0"/>
        <v>108.55000000000001</v>
      </c>
      <c r="E172" s="581">
        <v>42.49</v>
      </c>
      <c r="F172" s="582">
        <f t="shared" si="1"/>
        <v>66.06</v>
      </c>
      <c r="G172" s="581">
        <v>31.11</v>
      </c>
      <c r="H172" s="581">
        <v>34.950000000000003</v>
      </c>
      <c r="I172" s="581">
        <v>0</v>
      </c>
      <c r="J172" s="581">
        <v>0</v>
      </c>
    </row>
    <row r="173" spans="1:10" ht="15.75" customHeight="1">
      <c r="A173" s="578">
        <v>92814</v>
      </c>
      <c r="B173" s="579" t="s">
        <v>2321</v>
      </c>
      <c r="C173" s="580" t="s">
        <v>917</v>
      </c>
      <c r="D173" s="581">
        <f t="shared" si="0"/>
        <v>123.92</v>
      </c>
      <c r="E173" s="581">
        <v>47.95</v>
      </c>
      <c r="F173" s="582">
        <f t="shared" si="1"/>
        <v>75.97</v>
      </c>
      <c r="G173" s="581">
        <v>36.950000000000003</v>
      </c>
      <c r="H173" s="581">
        <v>39.020000000000003</v>
      </c>
      <c r="I173" s="581">
        <v>0</v>
      </c>
      <c r="J173" s="581">
        <v>0</v>
      </c>
    </row>
    <row r="174" spans="1:10" ht="15.75" customHeight="1">
      <c r="A174" s="578">
        <v>92815</v>
      </c>
      <c r="B174" s="579" t="s">
        <v>2322</v>
      </c>
      <c r="C174" s="580" t="s">
        <v>917</v>
      </c>
      <c r="D174" s="581">
        <f t="shared" si="0"/>
        <v>141.38</v>
      </c>
      <c r="E174" s="581">
        <v>53.9</v>
      </c>
      <c r="F174" s="582">
        <f t="shared" si="1"/>
        <v>87.48</v>
      </c>
      <c r="G174" s="581">
        <v>44.6</v>
      </c>
      <c r="H174" s="581">
        <v>42.88</v>
      </c>
      <c r="I174" s="581">
        <v>0</v>
      </c>
      <c r="J174" s="581">
        <v>0</v>
      </c>
    </row>
    <row r="175" spans="1:10" ht="15.75" customHeight="1">
      <c r="A175" s="578">
        <v>92816</v>
      </c>
      <c r="B175" s="579" t="s">
        <v>2323</v>
      </c>
      <c r="C175" s="580" t="s">
        <v>917</v>
      </c>
      <c r="D175" s="581">
        <f t="shared" si="0"/>
        <v>656.77</v>
      </c>
      <c r="E175" s="581">
        <v>67.37</v>
      </c>
      <c r="F175" s="582">
        <f t="shared" si="1"/>
        <v>589.4</v>
      </c>
      <c r="G175" s="581">
        <v>535.78</v>
      </c>
      <c r="H175" s="581">
        <v>53.62</v>
      </c>
      <c r="I175" s="581">
        <v>0</v>
      </c>
      <c r="J175" s="581">
        <v>0</v>
      </c>
    </row>
    <row r="176" spans="1:10" ht="15.75" customHeight="1">
      <c r="A176" s="578">
        <v>92817</v>
      </c>
      <c r="B176" s="579" t="s">
        <v>2324</v>
      </c>
      <c r="C176" s="580" t="s">
        <v>917</v>
      </c>
      <c r="D176" s="581">
        <f t="shared" si="0"/>
        <v>176.92000000000002</v>
      </c>
      <c r="E176" s="581">
        <v>67.44</v>
      </c>
      <c r="F176" s="582">
        <f t="shared" si="1"/>
        <v>109.48</v>
      </c>
      <c r="G176" s="581">
        <v>55.81</v>
      </c>
      <c r="H176" s="581">
        <v>53.67</v>
      </c>
      <c r="I176" s="581">
        <v>0</v>
      </c>
      <c r="J176" s="581">
        <v>0</v>
      </c>
    </row>
    <row r="177" spans="1:10" ht="15.75" customHeight="1">
      <c r="A177" s="578">
        <v>92818</v>
      </c>
      <c r="B177" s="579" t="s">
        <v>2325</v>
      </c>
      <c r="C177" s="580" t="s">
        <v>917</v>
      </c>
      <c r="D177" s="581">
        <f t="shared" si="0"/>
        <v>933.32999999999993</v>
      </c>
      <c r="E177" s="581">
        <v>90.67</v>
      </c>
      <c r="F177" s="582">
        <f t="shared" si="1"/>
        <v>842.66</v>
      </c>
      <c r="G177" s="581">
        <v>770.52</v>
      </c>
      <c r="H177" s="581">
        <v>72.14</v>
      </c>
      <c r="I177" s="581">
        <v>0</v>
      </c>
      <c r="J177" s="581">
        <v>0</v>
      </c>
    </row>
    <row r="178" spans="1:10" ht="15.75" customHeight="1">
      <c r="A178" s="578">
        <v>92819</v>
      </c>
      <c r="B178" s="579" t="s">
        <v>2326</v>
      </c>
      <c r="C178" s="580" t="s">
        <v>917</v>
      </c>
      <c r="D178" s="581">
        <f t="shared" si="0"/>
        <v>238.14</v>
      </c>
      <c r="E178" s="581">
        <v>90.75</v>
      </c>
      <c r="F178" s="582">
        <f t="shared" si="1"/>
        <v>147.38999999999999</v>
      </c>
      <c r="G178" s="581">
        <v>75.2</v>
      </c>
      <c r="H178" s="581">
        <v>72.19</v>
      </c>
      <c r="I178" s="581">
        <v>0</v>
      </c>
      <c r="J178" s="581">
        <v>0</v>
      </c>
    </row>
    <row r="179" spans="1:10" ht="15.75" customHeight="1">
      <c r="A179" s="578">
        <v>92820</v>
      </c>
      <c r="B179" s="579" t="s">
        <v>2327</v>
      </c>
      <c r="C179" s="580" t="s">
        <v>917</v>
      </c>
      <c r="D179" s="581">
        <f t="shared" si="0"/>
        <v>52.160000000000004</v>
      </c>
      <c r="E179" s="581">
        <v>21.03</v>
      </c>
      <c r="F179" s="582">
        <f t="shared" si="1"/>
        <v>31.130000000000003</v>
      </c>
      <c r="G179" s="581">
        <v>13.35</v>
      </c>
      <c r="H179" s="581">
        <v>17.78</v>
      </c>
      <c r="I179" s="581">
        <v>0</v>
      </c>
      <c r="J179" s="581">
        <v>0</v>
      </c>
    </row>
    <row r="180" spans="1:10" ht="15.75" customHeight="1">
      <c r="A180" s="578">
        <v>92821</v>
      </c>
      <c r="B180" s="579" t="s">
        <v>2328</v>
      </c>
      <c r="C180" s="580" t="s">
        <v>917</v>
      </c>
      <c r="D180" s="581">
        <f t="shared" si="0"/>
        <v>66.86</v>
      </c>
      <c r="E180" s="581">
        <v>26.83</v>
      </c>
      <c r="F180" s="582">
        <f t="shared" si="1"/>
        <v>40.03</v>
      </c>
      <c r="G180" s="581">
        <v>17.38</v>
      </c>
      <c r="H180" s="581">
        <v>22.65</v>
      </c>
      <c r="I180" s="581">
        <v>0</v>
      </c>
      <c r="J180" s="581">
        <v>0</v>
      </c>
    </row>
    <row r="181" spans="1:10" ht="15.75" customHeight="1">
      <c r="A181" s="578">
        <v>92822</v>
      </c>
      <c r="B181" s="579" t="s">
        <v>2329</v>
      </c>
      <c r="C181" s="580" t="s">
        <v>917</v>
      </c>
      <c r="D181" s="581">
        <f t="shared" si="0"/>
        <v>81.539999999999992</v>
      </c>
      <c r="E181" s="581">
        <v>32.61</v>
      </c>
      <c r="F181" s="582">
        <f t="shared" si="1"/>
        <v>48.93</v>
      </c>
      <c r="G181" s="581">
        <v>21.4</v>
      </c>
      <c r="H181" s="581">
        <v>27.53</v>
      </c>
      <c r="I181" s="581">
        <v>0</v>
      </c>
      <c r="J181" s="581">
        <v>0</v>
      </c>
    </row>
    <row r="182" spans="1:10" ht="15.75" customHeight="1">
      <c r="A182" s="578">
        <v>92824</v>
      </c>
      <c r="B182" s="579" t="s">
        <v>2330</v>
      </c>
      <c r="C182" s="580" t="s">
        <v>917</v>
      </c>
      <c r="D182" s="581">
        <f t="shared" si="0"/>
        <v>96.759999999999991</v>
      </c>
      <c r="E182" s="581">
        <v>38.54</v>
      </c>
      <c r="F182" s="582">
        <f t="shared" si="1"/>
        <v>58.22</v>
      </c>
      <c r="G182" s="581">
        <v>25.88</v>
      </c>
      <c r="H182" s="581">
        <v>32.340000000000003</v>
      </c>
      <c r="I182" s="581">
        <v>0</v>
      </c>
      <c r="J182" s="581">
        <v>0</v>
      </c>
    </row>
    <row r="183" spans="1:10" ht="15.75" customHeight="1">
      <c r="A183" s="578">
        <v>92825</v>
      </c>
      <c r="B183" s="579" t="s">
        <v>2331</v>
      </c>
      <c r="C183" s="580" t="s">
        <v>917</v>
      </c>
      <c r="D183" s="581">
        <f t="shared" si="0"/>
        <v>112.03</v>
      </c>
      <c r="E183" s="581">
        <v>44.44</v>
      </c>
      <c r="F183" s="582">
        <f t="shared" si="1"/>
        <v>67.59</v>
      </c>
      <c r="G183" s="581">
        <v>30.38</v>
      </c>
      <c r="H183" s="581">
        <v>37.21</v>
      </c>
      <c r="I183" s="581">
        <v>0</v>
      </c>
      <c r="J183" s="581">
        <v>0</v>
      </c>
    </row>
    <row r="184" spans="1:10" ht="15.75" customHeight="1">
      <c r="A184" s="578">
        <v>92826</v>
      </c>
      <c r="B184" s="579" t="s">
        <v>2332</v>
      </c>
      <c r="C184" s="580" t="s">
        <v>917</v>
      </c>
      <c r="D184" s="581">
        <f t="shared" si="0"/>
        <v>128.94</v>
      </c>
      <c r="E184" s="581">
        <v>50.76</v>
      </c>
      <c r="F184" s="582">
        <f t="shared" si="1"/>
        <v>78.180000000000007</v>
      </c>
      <c r="G184" s="581">
        <v>36.229999999999997</v>
      </c>
      <c r="H184" s="581">
        <v>41.95</v>
      </c>
      <c r="I184" s="581">
        <v>0</v>
      </c>
      <c r="J184" s="581">
        <v>0</v>
      </c>
    </row>
    <row r="185" spans="1:10" ht="15.75" customHeight="1">
      <c r="A185" s="578">
        <v>92827</v>
      </c>
      <c r="B185" s="579" t="s">
        <v>2333</v>
      </c>
      <c r="C185" s="580" t="s">
        <v>917</v>
      </c>
      <c r="D185" s="581">
        <f t="shared" si="0"/>
        <v>146.55000000000001</v>
      </c>
      <c r="E185" s="581">
        <v>57.13</v>
      </c>
      <c r="F185" s="582">
        <f t="shared" si="1"/>
        <v>89.42</v>
      </c>
      <c r="G185" s="581">
        <v>42.65</v>
      </c>
      <c r="H185" s="581">
        <v>46.77</v>
      </c>
      <c r="I185" s="581">
        <v>0</v>
      </c>
      <c r="J185" s="581">
        <v>0</v>
      </c>
    </row>
    <row r="186" spans="1:10" ht="15.75" customHeight="1">
      <c r="A186" s="578">
        <v>92828</v>
      </c>
      <c r="B186" s="579" t="s">
        <v>2334</v>
      </c>
      <c r="C186" s="580" t="s">
        <v>917</v>
      </c>
      <c r="D186" s="581">
        <f t="shared" si="0"/>
        <v>166.69</v>
      </c>
      <c r="E186" s="581">
        <v>64.12</v>
      </c>
      <c r="F186" s="582">
        <f t="shared" si="1"/>
        <v>102.57</v>
      </c>
      <c r="G186" s="581">
        <v>50.93</v>
      </c>
      <c r="H186" s="581">
        <v>51.64</v>
      </c>
      <c r="I186" s="581">
        <v>0</v>
      </c>
      <c r="J186" s="581">
        <v>0</v>
      </c>
    </row>
    <row r="187" spans="1:10" ht="15.75" customHeight="1">
      <c r="A187" s="578">
        <v>92829</v>
      </c>
      <c r="B187" s="579" t="s">
        <v>2335</v>
      </c>
      <c r="C187" s="580" t="s">
        <v>917</v>
      </c>
      <c r="D187" s="581">
        <f t="shared" si="0"/>
        <v>686.65000000000009</v>
      </c>
      <c r="E187" s="581">
        <v>79.459999999999994</v>
      </c>
      <c r="F187" s="582">
        <f t="shared" si="1"/>
        <v>607.19000000000005</v>
      </c>
      <c r="G187" s="581">
        <v>543.19000000000005</v>
      </c>
      <c r="H187" s="581">
        <v>64</v>
      </c>
      <c r="I187" s="581">
        <v>0</v>
      </c>
      <c r="J187" s="581">
        <v>0</v>
      </c>
    </row>
    <row r="188" spans="1:10" ht="15.75" customHeight="1">
      <c r="A188" s="578">
        <v>92830</v>
      </c>
      <c r="B188" s="579" t="s">
        <v>2336</v>
      </c>
      <c r="C188" s="580" t="s">
        <v>917</v>
      </c>
      <c r="D188" s="581">
        <f t="shared" si="0"/>
        <v>206.8</v>
      </c>
      <c r="E188" s="581">
        <v>79.52</v>
      </c>
      <c r="F188" s="582">
        <f t="shared" si="1"/>
        <v>127.28</v>
      </c>
      <c r="G188" s="581">
        <v>63.24</v>
      </c>
      <c r="H188" s="581">
        <v>64.040000000000006</v>
      </c>
      <c r="I188" s="581">
        <v>0</v>
      </c>
      <c r="J188" s="581">
        <v>0</v>
      </c>
    </row>
    <row r="189" spans="1:10" ht="15.75" customHeight="1">
      <c r="A189" s="578">
        <v>92831</v>
      </c>
      <c r="B189" s="579" t="s">
        <v>2337</v>
      </c>
      <c r="C189" s="580" t="s">
        <v>917</v>
      </c>
      <c r="D189" s="581">
        <f t="shared" si="0"/>
        <v>970.09</v>
      </c>
      <c r="E189" s="581">
        <v>105.62</v>
      </c>
      <c r="F189" s="582">
        <f t="shared" si="1"/>
        <v>864.47</v>
      </c>
      <c r="G189" s="581">
        <v>779.41</v>
      </c>
      <c r="H189" s="581">
        <v>85.06</v>
      </c>
      <c r="I189" s="581">
        <v>0</v>
      </c>
      <c r="J189" s="581">
        <v>0</v>
      </c>
    </row>
    <row r="190" spans="1:10" ht="15.75" customHeight="1">
      <c r="A190" s="578">
        <v>92832</v>
      </c>
      <c r="B190" s="579" t="s">
        <v>2338</v>
      </c>
      <c r="C190" s="580" t="s">
        <v>917</v>
      </c>
      <c r="D190" s="581">
        <f t="shared" si="0"/>
        <v>274.89999999999998</v>
      </c>
      <c r="E190" s="581">
        <v>105.68</v>
      </c>
      <c r="F190" s="582">
        <f t="shared" si="1"/>
        <v>169.22</v>
      </c>
      <c r="G190" s="581">
        <v>84.11</v>
      </c>
      <c r="H190" s="581">
        <v>85.11</v>
      </c>
      <c r="I190" s="581">
        <v>0</v>
      </c>
      <c r="J190" s="581">
        <v>0</v>
      </c>
    </row>
    <row r="191" spans="1:10" ht="15.75" customHeight="1">
      <c r="A191" s="578">
        <v>95565</v>
      </c>
      <c r="B191" s="579" t="s">
        <v>2339</v>
      </c>
      <c r="C191" s="580" t="s">
        <v>917</v>
      </c>
      <c r="D191" s="581">
        <f t="shared" si="0"/>
        <v>119.19000000000001</v>
      </c>
      <c r="E191" s="581">
        <v>17.53</v>
      </c>
      <c r="F191" s="582">
        <f t="shared" si="1"/>
        <v>101.66000000000001</v>
      </c>
      <c r="G191" s="581">
        <v>86.79</v>
      </c>
      <c r="H191" s="581">
        <v>14.87</v>
      </c>
      <c r="I191" s="581">
        <v>0</v>
      </c>
      <c r="J191" s="581">
        <v>0</v>
      </c>
    </row>
    <row r="192" spans="1:10" ht="15.75" customHeight="1">
      <c r="A192" s="578">
        <v>95566</v>
      </c>
      <c r="B192" s="579" t="s">
        <v>2340</v>
      </c>
      <c r="C192" s="580" t="s">
        <v>917</v>
      </c>
      <c r="D192" s="581">
        <f t="shared" si="0"/>
        <v>127.61999999999999</v>
      </c>
      <c r="E192" s="581">
        <v>20.97</v>
      </c>
      <c r="F192" s="582">
        <f t="shared" si="1"/>
        <v>106.64999999999999</v>
      </c>
      <c r="G192" s="581">
        <v>88.91</v>
      </c>
      <c r="H192" s="581">
        <v>17.739999999999998</v>
      </c>
      <c r="I192" s="581">
        <v>0</v>
      </c>
      <c r="J192" s="581">
        <v>0</v>
      </c>
    </row>
    <row r="193" spans="1:10" ht="15.75" customHeight="1">
      <c r="A193" s="578">
        <v>95567</v>
      </c>
      <c r="B193" s="579" t="s">
        <v>2341</v>
      </c>
      <c r="C193" s="580" t="s">
        <v>917</v>
      </c>
      <c r="D193" s="581">
        <f t="shared" si="0"/>
        <v>73.08</v>
      </c>
      <c r="E193" s="581">
        <v>17.55</v>
      </c>
      <c r="F193" s="582">
        <f t="shared" si="1"/>
        <v>55.53</v>
      </c>
      <c r="G193" s="581">
        <v>40.65</v>
      </c>
      <c r="H193" s="581">
        <v>14.88</v>
      </c>
      <c r="I193" s="581">
        <v>0</v>
      </c>
      <c r="J193" s="581">
        <v>0</v>
      </c>
    </row>
    <row r="194" spans="1:10" ht="15.75" customHeight="1">
      <c r="A194" s="578">
        <v>95568</v>
      </c>
      <c r="B194" s="579" t="s">
        <v>2342</v>
      </c>
      <c r="C194" s="580" t="s">
        <v>917</v>
      </c>
      <c r="D194" s="581">
        <f t="shared" si="0"/>
        <v>90.740000000000009</v>
      </c>
      <c r="E194" s="581">
        <v>22.37</v>
      </c>
      <c r="F194" s="582">
        <f t="shared" si="1"/>
        <v>68.37</v>
      </c>
      <c r="G194" s="581">
        <v>49.43</v>
      </c>
      <c r="H194" s="581">
        <v>18.940000000000001</v>
      </c>
      <c r="I194" s="581">
        <v>0</v>
      </c>
      <c r="J194" s="581">
        <v>0</v>
      </c>
    </row>
    <row r="195" spans="1:10" ht="15.75" customHeight="1">
      <c r="A195" s="578">
        <v>95569</v>
      </c>
      <c r="B195" s="579" t="s">
        <v>2343</v>
      </c>
      <c r="C195" s="580" t="s">
        <v>917</v>
      </c>
      <c r="D195" s="581">
        <f t="shared" si="0"/>
        <v>119.78</v>
      </c>
      <c r="E195" s="581">
        <v>27.18</v>
      </c>
      <c r="F195" s="582">
        <f t="shared" si="1"/>
        <v>92.600000000000009</v>
      </c>
      <c r="G195" s="581">
        <v>69.73</v>
      </c>
      <c r="H195" s="581">
        <v>22.87</v>
      </c>
      <c r="I195" s="581">
        <v>0</v>
      </c>
      <c r="J195" s="581">
        <v>0</v>
      </c>
    </row>
    <row r="196" spans="1:10" ht="15.75" customHeight="1">
      <c r="A196" s="578">
        <v>95570</v>
      </c>
      <c r="B196" s="579" t="s">
        <v>2344</v>
      </c>
      <c r="C196" s="580" t="s">
        <v>917</v>
      </c>
      <c r="D196" s="581">
        <f t="shared" si="0"/>
        <v>81.509999999999991</v>
      </c>
      <c r="E196" s="581">
        <v>20.99</v>
      </c>
      <c r="F196" s="582">
        <f t="shared" si="1"/>
        <v>60.519999999999996</v>
      </c>
      <c r="G196" s="581">
        <v>42.76</v>
      </c>
      <c r="H196" s="581">
        <v>17.760000000000002</v>
      </c>
      <c r="I196" s="581">
        <v>0</v>
      </c>
      <c r="J196" s="581">
        <v>0</v>
      </c>
    </row>
    <row r="197" spans="1:10" ht="15.75" customHeight="1">
      <c r="A197" s="578">
        <v>95571</v>
      </c>
      <c r="B197" s="579" t="s">
        <v>2345</v>
      </c>
      <c r="C197" s="580" t="s">
        <v>917</v>
      </c>
      <c r="D197" s="581">
        <f t="shared" si="0"/>
        <v>101.55000000000001</v>
      </c>
      <c r="E197" s="581">
        <v>26.79</v>
      </c>
      <c r="F197" s="582">
        <f t="shared" si="1"/>
        <v>74.760000000000005</v>
      </c>
      <c r="G197" s="581">
        <v>52.13</v>
      </c>
      <c r="H197" s="581">
        <v>22.63</v>
      </c>
      <c r="I197" s="581">
        <v>0</v>
      </c>
      <c r="J197" s="581">
        <v>0</v>
      </c>
    </row>
    <row r="198" spans="1:10" ht="15.75" customHeight="1">
      <c r="A198" s="578">
        <v>95572</v>
      </c>
      <c r="B198" s="579" t="s">
        <v>2346</v>
      </c>
      <c r="C198" s="580" t="s">
        <v>917</v>
      </c>
      <c r="D198" s="581">
        <f t="shared" si="0"/>
        <v>133.16</v>
      </c>
      <c r="E198" s="581">
        <v>32.57</v>
      </c>
      <c r="F198" s="582">
        <f t="shared" si="1"/>
        <v>100.59</v>
      </c>
      <c r="G198" s="581">
        <v>73.09</v>
      </c>
      <c r="H198" s="581">
        <v>27.5</v>
      </c>
      <c r="I198" s="581">
        <v>0</v>
      </c>
      <c r="J198" s="581">
        <v>0</v>
      </c>
    </row>
    <row r="199" spans="1:10" ht="15.75" customHeight="1">
      <c r="A199" s="578">
        <v>97127</v>
      </c>
      <c r="B199" s="579" t="s">
        <v>2347</v>
      </c>
      <c r="C199" s="580" t="s">
        <v>917</v>
      </c>
      <c r="D199" s="581">
        <f t="shared" si="0"/>
        <v>5.58</v>
      </c>
      <c r="E199" s="581">
        <v>3.65</v>
      </c>
      <c r="F199" s="582">
        <f t="shared" si="1"/>
        <v>1.93</v>
      </c>
      <c r="G199" s="581">
        <v>1.93</v>
      </c>
      <c r="H199" s="581">
        <v>0</v>
      </c>
      <c r="I199" s="581">
        <v>0</v>
      </c>
      <c r="J199" s="581">
        <v>0</v>
      </c>
    </row>
    <row r="200" spans="1:10" ht="15.75" customHeight="1">
      <c r="A200" s="578">
        <v>97128</v>
      </c>
      <c r="B200" s="579" t="s">
        <v>2348</v>
      </c>
      <c r="C200" s="580" t="s">
        <v>917</v>
      </c>
      <c r="D200" s="581">
        <f t="shared" si="0"/>
        <v>10.9</v>
      </c>
      <c r="E200" s="581">
        <v>5.84</v>
      </c>
      <c r="F200" s="582">
        <f t="shared" si="1"/>
        <v>5.0600000000000005</v>
      </c>
      <c r="G200" s="581">
        <v>3.23</v>
      </c>
      <c r="H200" s="581">
        <v>1.83</v>
      </c>
      <c r="I200" s="581">
        <v>0</v>
      </c>
      <c r="J200" s="581">
        <v>0</v>
      </c>
    </row>
    <row r="201" spans="1:10" ht="15.75" customHeight="1">
      <c r="A201" s="578">
        <v>97129</v>
      </c>
      <c r="B201" s="579" t="s">
        <v>2349</v>
      </c>
      <c r="C201" s="580" t="s">
        <v>917</v>
      </c>
      <c r="D201" s="581">
        <f t="shared" si="0"/>
        <v>13.41</v>
      </c>
      <c r="E201" s="581">
        <v>7.15</v>
      </c>
      <c r="F201" s="582">
        <f t="shared" si="1"/>
        <v>6.26</v>
      </c>
      <c r="G201" s="581">
        <v>4.03</v>
      </c>
      <c r="H201" s="581">
        <v>2.23</v>
      </c>
      <c r="I201" s="581">
        <v>0</v>
      </c>
      <c r="J201" s="581">
        <v>0</v>
      </c>
    </row>
    <row r="202" spans="1:10" ht="15.75" customHeight="1">
      <c r="A202" s="578">
        <v>97130</v>
      </c>
      <c r="B202" s="579" t="s">
        <v>2350</v>
      </c>
      <c r="C202" s="580" t="s">
        <v>917</v>
      </c>
      <c r="D202" s="581">
        <f t="shared" si="0"/>
        <v>15.920000000000002</v>
      </c>
      <c r="E202" s="581">
        <v>8.4700000000000006</v>
      </c>
      <c r="F202" s="582">
        <f t="shared" si="1"/>
        <v>7.45</v>
      </c>
      <c r="G202" s="581">
        <v>4.78</v>
      </c>
      <c r="H202" s="581">
        <v>2.67</v>
      </c>
      <c r="I202" s="581">
        <v>0</v>
      </c>
      <c r="J202" s="581">
        <v>0</v>
      </c>
    </row>
    <row r="203" spans="1:10" ht="15.75" customHeight="1">
      <c r="A203" s="578">
        <v>97131</v>
      </c>
      <c r="B203" s="579" t="s">
        <v>2351</v>
      </c>
      <c r="C203" s="580" t="s">
        <v>917</v>
      </c>
      <c r="D203" s="581">
        <f t="shared" si="0"/>
        <v>18.399999999999999</v>
      </c>
      <c r="E203" s="581">
        <v>9.7899999999999991</v>
      </c>
      <c r="F203" s="582">
        <f t="shared" si="1"/>
        <v>8.61</v>
      </c>
      <c r="G203" s="581">
        <v>5.53</v>
      </c>
      <c r="H203" s="581">
        <v>3.08</v>
      </c>
      <c r="I203" s="581">
        <v>0</v>
      </c>
      <c r="J203" s="581">
        <v>0</v>
      </c>
    </row>
    <row r="204" spans="1:10" ht="15.75" customHeight="1">
      <c r="A204" s="578">
        <v>97132</v>
      </c>
      <c r="B204" s="579" t="s">
        <v>2352</v>
      </c>
      <c r="C204" s="580" t="s">
        <v>917</v>
      </c>
      <c r="D204" s="581">
        <f t="shared" si="0"/>
        <v>20.89</v>
      </c>
      <c r="E204" s="581">
        <v>11.11</v>
      </c>
      <c r="F204" s="582">
        <f t="shared" si="1"/>
        <v>9.7800000000000011</v>
      </c>
      <c r="G204" s="581">
        <v>6.28</v>
      </c>
      <c r="H204" s="581">
        <v>3.5</v>
      </c>
      <c r="I204" s="581">
        <v>0</v>
      </c>
      <c r="J204" s="581">
        <v>0</v>
      </c>
    </row>
    <row r="205" spans="1:10" ht="15.75" customHeight="1">
      <c r="A205" s="578">
        <v>97133</v>
      </c>
      <c r="B205" s="579" t="s">
        <v>2353</v>
      </c>
      <c r="C205" s="580" t="s">
        <v>917</v>
      </c>
      <c r="D205" s="581">
        <f t="shared" si="0"/>
        <v>25.9</v>
      </c>
      <c r="E205" s="581">
        <v>13.75</v>
      </c>
      <c r="F205" s="582">
        <f t="shared" si="1"/>
        <v>12.15</v>
      </c>
      <c r="G205" s="581">
        <v>7.82</v>
      </c>
      <c r="H205" s="581">
        <v>4.33</v>
      </c>
      <c r="I205" s="581">
        <v>0</v>
      </c>
      <c r="J205" s="581">
        <v>0</v>
      </c>
    </row>
    <row r="206" spans="1:10" ht="15.75" customHeight="1">
      <c r="A206" s="578">
        <v>97134</v>
      </c>
      <c r="B206" s="579" t="s">
        <v>2354</v>
      </c>
      <c r="C206" s="580" t="s">
        <v>917</v>
      </c>
      <c r="D206" s="581">
        <f t="shared" si="0"/>
        <v>2.5700000000000003</v>
      </c>
      <c r="E206" s="581">
        <v>1.53</v>
      </c>
      <c r="F206" s="582">
        <f t="shared" si="1"/>
        <v>1.04</v>
      </c>
      <c r="G206" s="581">
        <v>1.04</v>
      </c>
      <c r="H206" s="581">
        <v>0</v>
      </c>
      <c r="I206" s="581">
        <v>0</v>
      </c>
      <c r="J206" s="581">
        <v>0</v>
      </c>
    </row>
    <row r="207" spans="1:10" ht="15.75" customHeight="1">
      <c r="A207" s="578">
        <v>97135</v>
      </c>
      <c r="B207" s="579" t="s">
        <v>2355</v>
      </c>
      <c r="C207" s="580" t="s">
        <v>917</v>
      </c>
      <c r="D207" s="581">
        <f t="shared" si="0"/>
        <v>5.5299999999999994</v>
      </c>
      <c r="E207" s="581">
        <v>2.52</v>
      </c>
      <c r="F207" s="582">
        <f t="shared" si="1"/>
        <v>3.01</v>
      </c>
      <c r="G207" s="581">
        <v>1.94</v>
      </c>
      <c r="H207" s="581">
        <v>1.07</v>
      </c>
      <c r="I207" s="581">
        <v>0</v>
      </c>
      <c r="J207" s="581">
        <v>0</v>
      </c>
    </row>
    <row r="208" spans="1:10" ht="15.75" customHeight="1">
      <c r="A208" s="578">
        <v>97136</v>
      </c>
      <c r="B208" s="579" t="s">
        <v>2356</v>
      </c>
      <c r="C208" s="580" t="s">
        <v>917</v>
      </c>
      <c r="D208" s="581">
        <f t="shared" si="0"/>
        <v>6.79</v>
      </c>
      <c r="E208" s="581">
        <v>3.1</v>
      </c>
      <c r="F208" s="582">
        <f t="shared" si="1"/>
        <v>3.69</v>
      </c>
      <c r="G208" s="581">
        <v>2.4</v>
      </c>
      <c r="H208" s="581">
        <v>1.29</v>
      </c>
      <c r="I208" s="581">
        <v>0</v>
      </c>
      <c r="J208" s="581">
        <v>0</v>
      </c>
    </row>
    <row r="209" spans="1:10" ht="15.75" customHeight="1">
      <c r="A209" s="578">
        <v>97137</v>
      </c>
      <c r="B209" s="579" t="s">
        <v>2357</v>
      </c>
      <c r="C209" s="580" t="s">
        <v>917</v>
      </c>
      <c r="D209" s="581">
        <f t="shared" si="0"/>
        <v>8.09</v>
      </c>
      <c r="E209" s="581">
        <v>3.65</v>
      </c>
      <c r="F209" s="582">
        <f t="shared" si="1"/>
        <v>4.4400000000000004</v>
      </c>
      <c r="G209" s="581">
        <v>2.89</v>
      </c>
      <c r="H209" s="581">
        <v>1.55</v>
      </c>
      <c r="I209" s="581">
        <v>0</v>
      </c>
      <c r="J209" s="581">
        <v>0</v>
      </c>
    </row>
    <row r="210" spans="1:10" ht="15.75" customHeight="1">
      <c r="A210" s="578">
        <v>97138</v>
      </c>
      <c r="B210" s="579" t="s">
        <v>2358</v>
      </c>
      <c r="C210" s="580" t="s">
        <v>917</v>
      </c>
      <c r="D210" s="581">
        <f t="shared" si="0"/>
        <v>9.3500000000000014</v>
      </c>
      <c r="E210" s="581">
        <v>4.2300000000000004</v>
      </c>
      <c r="F210" s="582">
        <f t="shared" si="1"/>
        <v>5.12</v>
      </c>
      <c r="G210" s="581">
        <v>3.32</v>
      </c>
      <c r="H210" s="581">
        <v>1.8</v>
      </c>
      <c r="I210" s="581">
        <v>0</v>
      </c>
      <c r="J210" s="581">
        <v>0</v>
      </c>
    </row>
    <row r="211" spans="1:10" ht="15.75" customHeight="1">
      <c r="A211" s="578">
        <v>97139</v>
      </c>
      <c r="B211" s="579" t="s">
        <v>2359</v>
      </c>
      <c r="C211" s="580" t="s">
        <v>917</v>
      </c>
      <c r="D211" s="581">
        <f t="shared" si="0"/>
        <v>10.61</v>
      </c>
      <c r="E211" s="581">
        <v>4.8099999999999996</v>
      </c>
      <c r="F211" s="582">
        <f t="shared" si="1"/>
        <v>5.8</v>
      </c>
      <c r="G211" s="581">
        <v>3.77</v>
      </c>
      <c r="H211" s="581">
        <v>2.0299999999999998</v>
      </c>
      <c r="I211" s="581">
        <v>0</v>
      </c>
      <c r="J211" s="581">
        <v>0</v>
      </c>
    </row>
    <row r="212" spans="1:10" ht="15.75" customHeight="1">
      <c r="A212" s="578">
        <v>97140</v>
      </c>
      <c r="B212" s="579" t="s">
        <v>2360</v>
      </c>
      <c r="C212" s="580" t="s">
        <v>917</v>
      </c>
      <c r="D212" s="581">
        <f t="shared" si="0"/>
        <v>13.16</v>
      </c>
      <c r="E212" s="581">
        <v>5.93</v>
      </c>
      <c r="F212" s="582">
        <f t="shared" si="1"/>
        <v>7.23</v>
      </c>
      <c r="G212" s="581">
        <v>4.7</v>
      </c>
      <c r="H212" s="581">
        <v>2.5299999999999998</v>
      </c>
      <c r="I212" s="581">
        <v>0</v>
      </c>
      <c r="J212" s="581">
        <v>0</v>
      </c>
    </row>
    <row r="213" spans="1:10" ht="15.75" customHeight="1">
      <c r="A213" s="578">
        <v>103089</v>
      </c>
      <c r="B213" s="579" t="s">
        <v>2361</v>
      </c>
      <c r="C213" s="580" t="s">
        <v>917</v>
      </c>
      <c r="D213" s="581">
        <f t="shared" si="0"/>
        <v>11.29</v>
      </c>
      <c r="E213" s="581">
        <v>4.3600000000000003</v>
      </c>
      <c r="F213" s="582">
        <f t="shared" si="1"/>
        <v>6.93</v>
      </c>
      <c r="G213" s="581">
        <v>4.18</v>
      </c>
      <c r="H213" s="581">
        <v>2.75</v>
      </c>
      <c r="I213" s="581">
        <v>0</v>
      </c>
      <c r="J213" s="581">
        <v>0</v>
      </c>
    </row>
    <row r="214" spans="1:10" ht="15.75" customHeight="1">
      <c r="A214" s="578">
        <v>103090</v>
      </c>
      <c r="B214" s="579" t="s">
        <v>2362</v>
      </c>
      <c r="C214" s="580" t="s">
        <v>917</v>
      </c>
      <c r="D214" s="581">
        <f t="shared" si="0"/>
        <v>13.510000000000002</v>
      </c>
      <c r="E214" s="581">
        <v>5.28</v>
      </c>
      <c r="F214" s="582">
        <f t="shared" si="1"/>
        <v>8.23</v>
      </c>
      <c r="G214" s="581">
        <v>4.9800000000000004</v>
      </c>
      <c r="H214" s="581">
        <v>3.25</v>
      </c>
      <c r="I214" s="581">
        <v>0</v>
      </c>
      <c r="J214" s="581">
        <v>0</v>
      </c>
    </row>
    <row r="215" spans="1:10" ht="15.75" customHeight="1">
      <c r="A215" s="578">
        <v>103091</v>
      </c>
      <c r="B215" s="579" t="s">
        <v>2363</v>
      </c>
      <c r="C215" s="580" t="s">
        <v>917</v>
      </c>
      <c r="D215" s="581">
        <f t="shared" si="0"/>
        <v>19.03</v>
      </c>
      <c r="E215" s="581">
        <v>7.59</v>
      </c>
      <c r="F215" s="582">
        <f t="shared" si="1"/>
        <v>11.440000000000001</v>
      </c>
      <c r="G215" s="581">
        <v>6.99</v>
      </c>
      <c r="H215" s="581">
        <v>4.45</v>
      </c>
      <c r="I215" s="581">
        <v>0</v>
      </c>
      <c r="J215" s="581">
        <v>0</v>
      </c>
    </row>
    <row r="216" spans="1:10" ht="15.75" customHeight="1">
      <c r="A216" s="578">
        <v>103092</v>
      </c>
      <c r="B216" s="579" t="s">
        <v>2364</v>
      </c>
      <c r="C216" s="580" t="s">
        <v>917</v>
      </c>
      <c r="D216" s="581">
        <f t="shared" si="0"/>
        <v>24.54</v>
      </c>
      <c r="E216" s="581">
        <v>9.92</v>
      </c>
      <c r="F216" s="582">
        <f t="shared" si="1"/>
        <v>14.620000000000001</v>
      </c>
      <c r="G216" s="581">
        <v>8.9700000000000006</v>
      </c>
      <c r="H216" s="581">
        <v>5.65</v>
      </c>
      <c r="I216" s="581">
        <v>0</v>
      </c>
      <c r="J216" s="581">
        <v>0</v>
      </c>
    </row>
    <row r="217" spans="1:10" ht="15.75" customHeight="1">
      <c r="A217" s="578">
        <v>103093</v>
      </c>
      <c r="B217" s="579" t="s">
        <v>2365</v>
      </c>
      <c r="C217" s="580" t="s">
        <v>917</v>
      </c>
      <c r="D217" s="581">
        <f t="shared" si="0"/>
        <v>37.540000000000006</v>
      </c>
      <c r="E217" s="581">
        <v>15.16</v>
      </c>
      <c r="F217" s="582">
        <f t="shared" si="1"/>
        <v>22.380000000000003</v>
      </c>
      <c r="G217" s="581">
        <v>13.72</v>
      </c>
      <c r="H217" s="581">
        <v>8.66</v>
      </c>
      <c r="I217" s="581">
        <v>0</v>
      </c>
      <c r="J217" s="581">
        <v>0</v>
      </c>
    </row>
    <row r="218" spans="1:10" ht="15.75" customHeight="1">
      <c r="A218" s="578">
        <v>103094</v>
      </c>
      <c r="B218" s="579" t="s">
        <v>2366</v>
      </c>
      <c r="C218" s="580" t="s">
        <v>917</v>
      </c>
      <c r="D218" s="581">
        <f t="shared" si="0"/>
        <v>43.09</v>
      </c>
      <c r="E218" s="581">
        <v>17.489999999999998</v>
      </c>
      <c r="F218" s="582">
        <f t="shared" si="1"/>
        <v>25.6</v>
      </c>
      <c r="G218" s="581">
        <v>15.72</v>
      </c>
      <c r="H218" s="581">
        <v>9.8800000000000008</v>
      </c>
      <c r="I218" s="581">
        <v>0</v>
      </c>
      <c r="J218" s="581">
        <v>0</v>
      </c>
    </row>
    <row r="219" spans="1:10" ht="15.75" customHeight="1">
      <c r="A219" s="578">
        <v>103095</v>
      </c>
      <c r="B219" s="579" t="s">
        <v>2367</v>
      </c>
      <c r="C219" s="580" t="s">
        <v>917</v>
      </c>
      <c r="D219" s="581">
        <f t="shared" si="0"/>
        <v>56.05</v>
      </c>
      <c r="E219" s="581">
        <v>22.72</v>
      </c>
      <c r="F219" s="582">
        <f t="shared" si="1"/>
        <v>33.33</v>
      </c>
      <c r="G219" s="581">
        <v>20.49</v>
      </c>
      <c r="H219" s="581">
        <v>12.84</v>
      </c>
      <c r="I219" s="581">
        <v>0</v>
      </c>
      <c r="J219" s="581">
        <v>0</v>
      </c>
    </row>
    <row r="220" spans="1:10" ht="15.75" customHeight="1">
      <c r="A220" s="578">
        <v>103096</v>
      </c>
      <c r="B220" s="579" t="s">
        <v>2368</v>
      </c>
      <c r="C220" s="580" t="s">
        <v>917</v>
      </c>
      <c r="D220" s="581">
        <f t="shared" si="0"/>
        <v>61.599999999999994</v>
      </c>
      <c r="E220" s="581">
        <v>25.06</v>
      </c>
      <c r="F220" s="582">
        <f t="shared" si="1"/>
        <v>36.54</v>
      </c>
      <c r="G220" s="581">
        <v>22.47</v>
      </c>
      <c r="H220" s="581">
        <v>14.07</v>
      </c>
      <c r="I220" s="581">
        <v>0</v>
      </c>
      <c r="J220" s="581">
        <v>0</v>
      </c>
    </row>
    <row r="221" spans="1:10" ht="15.75" customHeight="1">
      <c r="A221" s="578">
        <v>103097</v>
      </c>
      <c r="B221" s="579" t="s">
        <v>2369</v>
      </c>
      <c r="C221" s="580" t="s">
        <v>917</v>
      </c>
      <c r="D221" s="581">
        <f t="shared" si="0"/>
        <v>74.58</v>
      </c>
      <c r="E221" s="581">
        <v>30.29</v>
      </c>
      <c r="F221" s="582">
        <f t="shared" si="1"/>
        <v>44.29</v>
      </c>
      <c r="G221" s="581">
        <v>27.23</v>
      </c>
      <c r="H221" s="581">
        <v>17.059999999999999</v>
      </c>
      <c r="I221" s="581">
        <v>0</v>
      </c>
      <c r="J221" s="581">
        <v>0</v>
      </c>
    </row>
    <row r="222" spans="1:10" ht="15.75" customHeight="1">
      <c r="A222" s="578">
        <v>103098</v>
      </c>
      <c r="B222" s="579" t="s">
        <v>2370</v>
      </c>
      <c r="C222" s="580" t="s">
        <v>917</v>
      </c>
      <c r="D222" s="581">
        <f t="shared" si="0"/>
        <v>80.11</v>
      </c>
      <c r="E222" s="581">
        <v>32.619999999999997</v>
      </c>
      <c r="F222" s="582">
        <f t="shared" si="1"/>
        <v>47.49</v>
      </c>
      <c r="G222" s="581">
        <v>29.23</v>
      </c>
      <c r="H222" s="581">
        <v>18.260000000000002</v>
      </c>
      <c r="I222" s="581">
        <v>0</v>
      </c>
      <c r="J222" s="581">
        <v>0</v>
      </c>
    </row>
    <row r="223" spans="1:10" ht="15.75" customHeight="1">
      <c r="A223" s="578">
        <v>103099</v>
      </c>
      <c r="B223" s="579" t="s">
        <v>2371</v>
      </c>
      <c r="C223" s="580" t="s">
        <v>917</v>
      </c>
      <c r="D223" s="581">
        <f t="shared" si="0"/>
        <v>91.16</v>
      </c>
      <c r="E223" s="581">
        <v>37.26</v>
      </c>
      <c r="F223" s="582">
        <f t="shared" si="1"/>
        <v>53.900000000000006</v>
      </c>
      <c r="G223" s="581">
        <v>33.21</v>
      </c>
      <c r="H223" s="581">
        <v>20.69</v>
      </c>
      <c r="I223" s="581">
        <v>0</v>
      </c>
      <c r="J223" s="581">
        <v>0</v>
      </c>
    </row>
    <row r="224" spans="1:10" ht="15.75" customHeight="1">
      <c r="A224" s="578">
        <v>103100</v>
      </c>
      <c r="B224" s="579" t="s">
        <v>2372</v>
      </c>
      <c r="C224" s="580" t="s">
        <v>917</v>
      </c>
      <c r="D224" s="581">
        <f t="shared" si="0"/>
        <v>97.31</v>
      </c>
      <c r="E224" s="581">
        <v>39.93</v>
      </c>
      <c r="F224" s="582">
        <f t="shared" si="1"/>
        <v>57.379999999999995</v>
      </c>
      <c r="G224" s="581">
        <v>35.39</v>
      </c>
      <c r="H224" s="581">
        <v>21.99</v>
      </c>
      <c r="I224" s="581">
        <v>0</v>
      </c>
      <c r="J224" s="581">
        <v>0</v>
      </c>
    </row>
    <row r="225" spans="1:10" ht="15.75" customHeight="1">
      <c r="A225" s="578">
        <v>103101</v>
      </c>
      <c r="B225" s="579" t="s">
        <v>2373</v>
      </c>
      <c r="C225" s="580" t="s">
        <v>917</v>
      </c>
      <c r="D225" s="581">
        <f t="shared" si="0"/>
        <v>107.21</v>
      </c>
      <c r="E225" s="581">
        <v>44.11</v>
      </c>
      <c r="F225" s="582">
        <f t="shared" si="1"/>
        <v>63.099999999999994</v>
      </c>
      <c r="G225" s="581">
        <v>38.979999999999997</v>
      </c>
      <c r="H225" s="581">
        <v>24.12</v>
      </c>
      <c r="I225" s="581">
        <v>0</v>
      </c>
      <c r="J225" s="581">
        <v>0</v>
      </c>
    </row>
    <row r="226" spans="1:10" ht="15.75" customHeight="1">
      <c r="A226" s="578">
        <v>103102</v>
      </c>
      <c r="B226" s="579" t="s">
        <v>2374</v>
      </c>
      <c r="C226" s="580" t="s">
        <v>917</v>
      </c>
      <c r="D226" s="581">
        <f t="shared" si="0"/>
        <v>123.46000000000001</v>
      </c>
      <c r="E226" s="581">
        <v>50.77</v>
      </c>
      <c r="F226" s="582">
        <f t="shared" si="1"/>
        <v>72.69</v>
      </c>
      <c r="G226" s="581">
        <v>44.89</v>
      </c>
      <c r="H226" s="581">
        <v>27.8</v>
      </c>
      <c r="I226" s="581">
        <v>0</v>
      </c>
      <c r="J226" s="581">
        <v>0</v>
      </c>
    </row>
    <row r="227" spans="1:10" ht="15.75" customHeight="1">
      <c r="A227" s="578">
        <v>103103</v>
      </c>
      <c r="B227" s="579" t="s">
        <v>2375</v>
      </c>
      <c r="C227" s="580" t="s">
        <v>917</v>
      </c>
      <c r="D227" s="581">
        <f t="shared" si="0"/>
        <v>133.35</v>
      </c>
      <c r="E227" s="581">
        <v>54.94</v>
      </c>
      <c r="F227" s="582">
        <f t="shared" si="1"/>
        <v>78.41</v>
      </c>
      <c r="G227" s="581">
        <v>48.46</v>
      </c>
      <c r="H227" s="581">
        <v>29.95</v>
      </c>
      <c r="I227" s="581">
        <v>0</v>
      </c>
      <c r="J227" s="581">
        <v>0</v>
      </c>
    </row>
    <row r="228" spans="1:10" ht="15.75" customHeight="1">
      <c r="A228" s="578">
        <v>103104</v>
      </c>
      <c r="B228" s="579" t="s">
        <v>2376</v>
      </c>
      <c r="C228" s="580" t="s">
        <v>917</v>
      </c>
      <c r="D228" s="581">
        <f t="shared" si="0"/>
        <v>159.5</v>
      </c>
      <c r="E228" s="581">
        <v>65.8</v>
      </c>
      <c r="F228" s="582">
        <f t="shared" si="1"/>
        <v>93.699999999999989</v>
      </c>
      <c r="G228" s="581">
        <v>57.94</v>
      </c>
      <c r="H228" s="581">
        <v>35.76</v>
      </c>
      <c r="I228" s="581">
        <v>0</v>
      </c>
      <c r="J228" s="581">
        <v>0</v>
      </c>
    </row>
    <row r="229" spans="1:10" ht="15.75" customHeight="1">
      <c r="A229" s="578">
        <v>103105</v>
      </c>
      <c r="B229" s="579" t="s">
        <v>2377</v>
      </c>
      <c r="C229" s="580" t="s">
        <v>1005</v>
      </c>
      <c r="D229" s="581">
        <f t="shared" si="0"/>
        <v>46.8</v>
      </c>
      <c r="E229" s="581">
        <v>14.45</v>
      </c>
      <c r="F229" s="582">
        <f t="shared" si="1"/>
        <v>32.349999999999994</v>
      </c>
      <c r="G229" s="581">
        <v>18.489999999999998</v>
      </c>
      <c r="H229" s="581">
        <v>13.86</v>
      </c>
      <c r="I229" s="581">
        <v>0</v>
      </c>
      <c r="J229" s="581">
        <v>0</v>
      </c>
    </row>
    <row r="230" spans="1:10" ht="15.75" customHeight="1">
      <c r="A230" s="578">
        <v>103106</v>
      </c>
      <c r="B230" s="579" t="s">
        <v>2378</v>
      </c>
      <c r="C230" s="580" t="s">
        <v>1005</v>
      </c>
      <c r="D230" s="581">
        <f t="shared" si="0"/>
        <v>56.02</v>
      </c>
      <c r="E230" s="581">
        <v>18.07</v>
      </c>
      <c r="F230" s="582">
        <f t="shared" si="1"/>
        <v>37.950000000000003</v>
      </c>
      <c r="G230" s="581">
        <v>21.9</v>
      </c>
      <c r="H230" s="581">
        <v>16.05</v>
      </c>
      <c r="I230" s="581">
        <v>0</v>
      </c>
      <c r="J230" s="581">
        <v>0</v>
      </c>
    </row>
    <row r="231" spans="1:10" ht="15.75" customHeight="1">
      <c r="A231" s="578">
        <v>103107</v>
      </c>
      <c r="B231" s="579" t="s">
        <v>2379</v>
      </c>
      <c r="C231" s="580" t="s">
        <v>1005</v>
      </c>
      <c r="D231" s="581">
        <f t="shared" si="0"/>
        <v>79.05</v>
      </c>
      <c r="E231" s="581">
        <v>27.14</v>
      </c>
      <c r="F231" s="582">
        <f t="shared" si="1"/>
        <v>51.91</v>
      </c>
      <c r="G231" s="581">
        <v>30.42</v>
      </c>
      <c r="H231" s="581">
        <v>21.49</v>
      </c>
      <c r="I231" s="581">
        <v>0</v>
      </c>
      <c r="J231" s="581">
        <v>0</v>
      </c>
    </row>
    <row r="232" spans="1:10" ht="15.75" customHeight="1">
      <c r="A232" s="578">
        <v>103108</v>
      </c>
      <c r="B232" s="579" t="s">
        <v>2380</v>
      </c>
      <c r="C232" s="580" t="s">
        <v>1005</v>
      </c>
      <c r="D232" s="581">
        <f t="shared" si="0"/>
        <v>102.06</v>
      </c>
      <c r="E232" s="581">
        <v>36.229999999999997</v>
      </c>
      <c r="F232" s="582">
        <f t="shared" si="1"/>
        <v>65.83</v>
      </c>
      <c r="G232" s="581">
        <v>38.9</v>
      </c>
      <c r="H232" s="581">
        <v>26.93</v>
      </c>
      <c r="I232" s="581">
        <v>0</v>
      </c>
      <c r="J232" s="581">
        <v>0</v>
      </c>
    </row>
    <row r="233" spans="1:10" ht="15.75" customHeight="1">
      <c r="A233" s="578">
        <v>103109</v>
      </c>
      <c r="B233" s="579" t="s">
        <v>2381</v>
      </c>
      <c r="C233" s="580" t="s">
        <v>1005</v>
      </c>
      <c r="D233" s="581">
        <f t="shared" si="0"/>
        <v>168.32999999999998</v>
      </c>
      <c r="E233" s="581">
        <v>62.32</v>
      </c>
      <c r="F233" s="582">
        <f t="shared" si="1"/>
        <v>106.00999999999999</v>
      </c>
      <c r="G233" s="581">
        <v>63.36</v>
      </c>
      <c r="H233" s="581">
        <v>42.65</v>
      </c>
      <c r="I233" s="581">
        <v>0</v>
      </c>
      <c r="J233" s="581">
        <v>0</v>
      </c>
    </row>
    <row r="234" spans="1:10" ht="15.75" customHeight="1">
      <c r="A234" s="578">
        <v>103110</v>
      </c>
      <c r="B234" s="579" t="s">
        <v>2382</v>
      </c>
      <c r="C234" s="580" t="s">
        <v>1005</v>
      </c>
      <c r="D234" s="581">
        <f t="shared" si="0"/>
        <v>191.35</v>
      </c>
      <c r="E234" s="581">
        <v>71.38</v>
      </c>
      <c r="F234" s="582">
        <f t="shared" si="1"/>
        <v>119.97</v>
      </c>
      <c r="G234" s="581">
        <v>71.87</v>
      </c>
      <c r="H234" s="581">
        <v>48.1</v>
      </c>
      <c r="I234" s="581">
        <v>0</v>
      </c>
      <c r="J234" s="581">
        <v>0</v>
      </c>
    </row>
    <row r="235" spans="1:10" ht="15.75" customHeight="1">
      <c r="A235" s="578">
        <v>103111</v>
      </c>
      <c r="B235" s="579" t="s">
        <v>2383</v>
      </c>
      <c r="C235" s="580" t="s">
        <v>1005</v>
      </c>
      <c r="D235" s="581">
        <f t="shared" si="0"/>
        <v>257.62</v>
      </c>
      <c r="E235" s="581">
        <v>97.52</v>
      </c>
      <c r="F235" s="582">
        <f t="shared" si="1"/>
        <v>160.1</v>
      </c>
      <c r="G235" s="581">
        <v>96.28</v>
      </c>
      <c r="H235" s="581">
        <v>63.82</v>
      </c>
      <c r="I235" s="581">
        <v>0</v>
      </c>
      <c r="J235" s="581">
        <v>0</v>
      </c>
    </row>
    <row r="236" spans="1:10" ht="15.75" customHeight="1">
      <c r="A236" s="578">
        <v>103112</v>
      </c>
      <c r="B236" s="579" t="s">
        <v>2384</v>
      </c>
      <c r="C236" s="580" t="s">
        <v>1005</v>
      </c>
      <c r="D236" s="581">
        <f t="shared" si="0"/>
        <v>280.64999999999998</v>
      </c>
      <c r="E236" s="581">
        <v>106.56</v>
      </c>
      <c r="F236" s="582">
        <f t="shared" si="1"/>
        <v>174.09</v>
      </c>
      <c r="G236" s="581">
        <v>104.83</v>
      </c>
      <c r="H236" s="581">
        <v>69.260000000000005</v>
      </c>
      <c r="I236" s="581">
        <v>0</v>
      </c>
      <c r="J236" s="581">
        <v>0</v>
      </c>
    </row>
    <row r="237" spans="1:10" ht="15.75" customHeight="1">
      <c r="A237" s="578">
        <v>103113</v>
      </c>
      <c r="B237" s="579" t="s">
        <v>2385</v>
      </c>
      <c r="C237" s="580" t="s">
        <v>1005</v>
      </c>
      <c r="D237" s="581">
        <f t="shared" si="0"/>
        <v>346.90999999999997</v>
      </c>
      <c r="E237" s="581">
        <v>132.65</v>
      </c>
      <c r="F237" s="582">
        <f t="shared" si="1"/>
        <v>214.26</v>
      </c>
      <c r="G237" s="581">
        <v>129.26</v>
      </c>
      <c r="H237" s="581">
        <v>85</v>
      </c>
      <c r="I237" s="581">
        <v>0</v>
      </c>
      <c r="J237" s="581">
        <v>0</v>
      </c>
    </row>
    <row r="238" spans="1:10" ht="15.75" customHeight="1">
      <c r="A238" s="578">
        <v>103114</v>
      </c>
      <c r="B238" s="579" t="s">
        <v>2386</v>
      </c>
      <c r="C238" s="580" t="s">
        <v>1005</v>
      </c>
      <c r="D238" s="581">
        <f t="shared" si="0"/>
        <v>369.91999999999996</v>
      </c>
      <c r="E238" s="581">
        <v>141.69999999999999</v>
      </c>
      <c r="F238" s="582">
        <f t="shared" si="1"/>
        <v>228.22</v>
      </c>
      <c r="G238" s="581">
        <v>137.78</v>
      </c>
      <c r="H238" s="581">
        <v>90.44</v>
      </c>
      <c r="I238" s="581">
        <v>0</v>
      </c>
      <c r="J238" s="581">
        <v>0</v>
      </c>
    </row>
    <row r="239" spans="1:10" ht="15.75" customHeight="1">
      <c r="A239" s="578">
        <v>103115</v>
      </c>
      <c r="B239" s="579" t="s">
        <v>2387</v>
      </c>
      <c r="C239" s="580" t="s">
        <v>1005</v>
      </c>
      <c r="D239" s="581">
        <f t="shared" si="0"/>
        <v>415.97</v>
      </c>
      <c r="E239" s="581">
        <v>159.85</v>
      </c>
      <c r="F239" s="582">
        <f t="shared" si="1"/>
        <v>256.12</v>
      </c>
      <c r="G239" s="581">
        <v>154.75</v>
      </c>
      <c r="H239" s="581">
        <v>101.37</v>
      </c>
      <c r="I239" s="581">
        <v>0</v>
      </c>
      <c r="J239" s="581">
        <v>0</v>
      </c>
    </row>
    <row r="240" spans="1:10" ht="15.75" customHeight="1">
      <c r="A240" s="578">
        <v>103116</v>
      </c>
      <c r="B240" s="579" t="s">
        <v>2388</v>
      </c>
      <c r="C240" s="580" t="s">
        <v>1005</v>
      </c>
      <c r="D240" s="581">
        <f t="shared" si="0"/>
        <v>505.27</v>
      </c>
      <c r="E240" s="581">
        <v>195.03</v>
      </c>
      <c r="F240" s="582">
        <f t="shared" si="1"/>
        <v>310.24</v>
      </c>
      <c r="G240" s="581">
        <v>187.73</v>
      </c>
      <c r="H240" s="581">
        <v>122.51</v>
      </c>
      <c r="I240" s="581">
        <v>0</v>
      </c>
      <c r="J240" s="581">
        <v>0</v>
      </c>
    </row>
    <row r="241" spans="1:10" ht="15.75" customHeight="1">
      <c r="A241" s="578">
        <v>103117</v>
      </c>
      <c r="B241" s="579" t="s">
        <v>2389</v>
      </c>
      <c r="C241" s="580" t="s">
        <v>1005</v>
      </c>
      <c r="D241" s="581">
        <f t="shared" si="0"/>
        <v>551.29999999999995</v>
      </c>
      <c r="E241" s="581">
        <v>213.17</v>
      </c>
      <c r="F241" s="582">
        <f t="shared" si="1"/>
        <v>338.13</v>
      </c>
      <c r="G241" s="581">
        <v>204.7</v>
      </c>
      <c r="H241" s="581">
        <v>133.43</v>
      </c>
      <c r="I241" s="581">
        <v>0</v>
      </c>
      <c r="J241" s="581">
        <v>0</v>
      </c>
    </row>
    <row r="242" spans="1:10" ht="15.75" customHeight="1">
      <c r="A242" s="578">
        <v>103118</v>
      </c>
      <c r="B242" s="579" t="s">
        <v>2390</v>
      </c>
      <c r="C242" s="580" t="s">
        <v>1005</v>
      </c>
      <c r="D242" s="581">
        <f t="shared" si="0"/>
        <v>640.59</v>
      </c>
      <c r="E242" s="581">
        <v>248.3</v>
      </c>
      <c r="F242" s="582">
        <f t="shared" si="1"/>
        <v>392.29</v>
      </c>
      <c r="G242" s="581">
        <v>237.68</v>
      </c>
      <c r="H242" s="581">
        <v>154.61000000000001</v>
      </c>
      <c r="I242" s="581">
        <v>0</v>
      </c>
      <c r="J242" s="581">
        <v>0</v>
      </c>
    </row>
    <row r="243" spans="1:10" ht="15.75" customHeight="1">
      <c r="A243" s="578">
        <v>103119</v>
      </c>
      <c r="B243" s="579" t="s">
        <v>2391</v>
      </c>
      <c r="C243" s="580" t="s">
        <v>1005</v>
      </c>
      <c r="D243" s="581">
        <f t="shared" si="0"/>
        <v>686.64</v>
      </c>
      <c r="E243" s="581">
        <v>266.44</v>
      </c>
      <c r="F243" s="582">
        <f t="shared" si="1"/>
        <v>420.2</v>
      </c>
      <c r="G243" s="581">
        <v>254.69</v>
      </c>
      <c r="H243" s="581">
        <v>165.51</v>
      </c>
      <c r="I243" s="581">
        <v>0</v>
      </c>
      <c r="J243" s="581">
        <v>0</v>
      </c>
    </row>
    <row r="244" spans="1:10" ht="15.75" customHeight="1">
      <c r="A244" s="578">
        <v>103120</v>
      </c>
      <c r="B244" s="579" t="s">
        <v>2392</v>
      </c>
      <c r="C244" s="580" t="s">
        <v>1005</v>
      </c>
      <c r="D244" s="581">
        <f t="shared" si="0"/>
        <v>821.97</v>
      </c>
      <c r="E244" s="581">
        <v>319.72000000000003</v>
      </c>
      <c r="F244" s="582">
        <f t="shared" si="1"/>
        <v>502.25</v>
      </c>
      <c r="G244" s="581">
        <v>304.68</v>
      </c>
      <c r="H244" s="581">
        <v>197.57</v>
      </c>
      <c r="I244" s="581">
        <v>0</v>
      </c>
      <c r="J244" s="581">
        <v>0</v>
      </c>
    </row>
    <row r="245" spans="1:10" ht="15.75" customHeight="1">
      <c r="A245" s="578">
        <v>103121</v>
      </c>
      <c r="B245" s="579" t="s">
        <v>2393</v>
      </c>
      <c r="C245" s="580" t="s">
        <v>1005</v>
      </c>
      <c r="D245" s="581">
        <f t="shared" si="0"/>
        <v>61.72</v>
      </c>
      <c r="E245" s="581">
        <v>20.329999999999998</v>
      </c>
      <c r="F245" s="582">
        <f t="shared" si="1"/>
        <v>41.39</v>
      </c>
      <c r="G245" s="581">
        <v>23.99</v>
      </c>
      <c r="H245" s="581">
        <v>17.399999999999999</v>
      </c>
      <c r="I245" s="581">
        <v>0</v>
      </c>
      <c r="J245" s="581">
        <v>0</v>
      </c>
    </row>
    <row r="246" spans="1:10" ht="15.75" customHeight="1">
      <c r="A246" s="578">
        <v>103122</v>
      </c>
      <c r="B246" s="579" t="s">
        <v>2394</v>
      </c>
      <c r="C246" s="580" t="s">
        <v>1005</v>
      </c>
      <c r="D246" s="581">
        <f t="shared" si="0"/>
        <v>75.53</v>
      </c>
      <c r="E246" s="581">
        <v>25.77</v>
      </c>
      <c r="F246" s="582">
        <f t="shared" si="1"/>
        <v>49.76</v>
      </c>
      <c r="G246" s="581">
        <v>29.08</v>
      </c>
      <c r="H246" s="581">
        <v>20.68</v>
      </c>
      <c r="I246" s="581">
        <v>0</v>
      </c>
      <c r="J246" s="581">
        <v>0</v>
      </c>
    </row>
    <row r="247" spans="1:10" ht="15.75" customHeight="1">
      <c r="A247" s="578">
        <v>103123</v>
      </c>
      <c r="B247" s="579" t="s">
        <v>2395</v>
      </c>
      <c r="C247" s="580" t="s">
        <v>1005</v>
      </c>
      <c r="D247" s="581">
        <f t="shared" si="0"/>
        <v>110.06</v>
      </c>
      <c r="E247" s="581">
        <v>39.36</v>
      </c>
      <c r="F247" s="582">
        <f t="shared" si="1"/>
        <v>70.7</v>
      </c>
      <c r="G247" s="581">
        <v>41.85</v>
      </c>
      <c r="H247" s="581">
        <v>28.85</v>
      </c>
      <c r="I247" s="581">
        <v>0</v>
      </c>
      <c r="J247" s="581">
        <v>0</v>
      </c>
    </row>
    <row r="248" spans="1:10" ht="15.75" customHeight="1">
      <c r="A248" s="578">
        <v>103124</v>
      </c>
      <c r="B248" s="579" t="s">
        <v>2396</v>
      </c>
      <c r="C248" s="580" t="s">
        <v>1005</v>
      </c>
      <c r="D248" s="581">
        <f t="shared" si="0"/>
        <v>144.58000000000001</v>
      </c>
      <c r="E248" s="581">
        <v>52.97</v>
      </c>
      <c r="F248" s="582">
        <f t="shared" si="1"/>
        <v>91.610000000000014</v>
      </c>
      <c r="G248" s="581">
        <v>54.59</v>
      </c>
      <c r="H248" s="581">
        <v>37.020000000000003</v>
      </c>
      <c r="I248" s="581">
        <v>0</v>
      </c>
      <c r="J248" s="581">
        <v>0</v>
      </c>
    </row>
    <row r="249" spans="1:10" ht="15.75" customHeight="1">
      <c r="A249" s="578">
        <v>103125</v>
      </c>
      <c r="B249" s="579" t="s">
        <v>2397</v>
      </c>
      <c r="C249" s="580" t="s">
        <v>1005</v>
      </c>
      <c r="D249" s="581">
        <f t="shared" si="0"/>
        <v>244</v>
      </c>
      <c r="E249" s="581">
        <v>92.14</v>
      </c>
      <c r="F249" s="582">
        <f t="shared" si="1"/>
        <v>151.86000000000001</v>
      </c>
      <c r="G249" s="581">
        <v>91.29</v>
      </c>
      <c r="H249" s="581">
        <v>60.57</v>
      </c>
      <c r="I249" s="581">
        <v>0</v>
      </c>
      <c r="J249" s="581">
        <v>0</v>
      </c>
    </row>
    <row r="250" spans="1:10" ht="15.75" customHeight="1">
      <c r="A250" s="578">
        <v>103126</v>
      </c>
      <c r="B250" s="579" t="s">
        <v>2398</v>
      </c>
      <c r="C250" s="580" t="s">
        <v>1005</v>
      </c>
      <c r="D250" s="581">
        <f t="shared" si="0"/>
        <v>278.52</v>
      </c>
      <c r="E250" s="581">
        <v>105.74</v>
      </c>
      <c r="F250" s="582">
        <f t="shared" si="1"/>
        <v>172.78</v>
      </c>
      <c r="G250" s="581">
        <v>104</v>
      </c>
      <c r="H250" s="581">
        <v>68.78</v>
      </c>
      <c r="I250" s="581">
        <v>0</v>
      </c>
      <c r="J250" s="581">
        <v>0</v>
      </c>
    </row>
    <row r="251" spans="1:10" ht="15.75" customHeight="1">
      <c r="A251" s="578">
        <v>103127</v>
      </c>
      <c r="B251" s="579" t="s">
        <v>2399</v>
      </c>
      <c r="C251" s="580" t="s">
        <v>1005</v>
      </c>
      <c r="D251" s="581">
        <f t="shared" si="0"/>
        <v>377.94</v>
      </c>
      <c r="E251" s="581">
        <v>144.87</v>
      </c>
      <c r="F251" s="582">
        <f t="shared" si="1"/>
        <v>233.07</v>
      </c>
      <c r="G251" s="581">
        <v>140.74</v>
      </c>
      <c r="H251" s="581">
        <v>92.33</v>
      </c>
      <c r="I251" s="581">
        <v>0</v>
      </c>
      <c r="J251" s="581">
        <v>0</v>
      </c>
    </row>
    <row r="252" spans="1:10" ht="15.75" customHeight="1">
      <c r="A252" s="578">
        <v>103128</v>
      </c>
      <c r="B252" s="579" t="s">
        <v>2400</v>
      </c>
      <c r="C252" s="580" t="s">
        <v>1005</v>
      </c>
      <c r="D252" s="581">
        <f t="shared" si="0"/>
        <v>412.46000000000004</v>
      </c>
      <c r="E252" s="581">
        <v>158.47999999999999</v>
      </c>
      <c r="F252" s="582">
        <f t="shared" si="1"/>
        <v>253.98000000000002</v>
      </c>
      <c r="G252" s="581">
        <v>153.46</v>
      </c>
      <c r="H252" s="581">
        <v>100.52</v>
      </c>
      <c r="I252" s="581">
        <v>0</v>
      </c>
      <c r="J252" s="581">
        <v>0</v>
      </c>
    </row>
    <row r="253" spans="1:10" ht="15.75" customHeight="1">
      <c r="A253" s="578">
        <v>103129</v>
      </c>
      <c r="B253" s="579" t="s">
        <v>2401</v>
      </c>
      <c r="C253" s="580" t="s">
        <v>1005</v>
      </c>
      <c r="D253" s="581">
        <f t="shared" si="0"/>
        <v>511.88</v>
      </c>
      <c r="E253" s="581">
        <v>197.62</v>
      </c>
      <c r="F253" s="582">
        <f t="shared" si="1"/>
        <v>314.26</v>
      </c>
      <c r="G253" s="581">
        <v>190.18</v>
      </c>
      <c r="H253" s="581">
        <v>124.08</v>
      </c>
      <c r="I253" s="581">
        <v>0</v>
      </c>
      <c r="J253" s="581">
        <v>0</v>
      </c>
    </row>
    <row r="254" spans="1:10" ht="15.75" customHeight="1">
      <c r="A254" s="578">
        <v>103130</v>
      </c>
      <c r="B254" s="579" t="s">
        <v>2402</v>
      </c>
      <c r="C254" s="580" t="s">
        <v>1005</v>
      </c>
      <c r="D254" s="581">
        <f t="shared" si="0"/>
        <v>546.4</v>
      </c>
      <c r="E254" s="581">
        <v>211.23</v>
      </c>
      <c r="F254" s="582">
        <f t="shared" si="1"/>
        <v>335.16999999999996</v>
      </c>
      <c r="G254" s="581">
        <v>202.92</v>
      </c>
      <c r="H254" s="581">
        <v>132.25</v>
      </c>
      <c r="I254" s="581">
        <v>0</v>
      </c>
      <c r="J254" s="581">
        <v>0</v>
      </c>
    </row>
    <row r="255" spans="1:10" ht="15.75" customHeight="1">
      <c r="A255" s="578">
        <v>103131</v>
      </c>
      <c r="B255" s="579" t="s">
        <v>2403</v>
      </c>
      <c r="C255" s="580" t="s">
        <v>1005</v>
      </c>
      <c r="D255" s="581">
        <f t="shared" si="0"/>
        <v>615.45999999999992</v>
      </c>
      <c r="E255" s="581">
        <v>238.41</v>
      </c>
      <c r="F255" s="582">
        <f t="shared" si="1"/>
        <v>377.04999999999995</v>
      </c>
      <c r="G255" s="581">
        <v>228.41</v>
      </c>
      <c r="H255" s="581">
        <v>148.63999999999999</v>
      </c>
      <c r="I255" s="581">
        <v>0</v>
      </c>
      <c r="J255" s="581">
        <v>0</v>
      </c>
    </row>
    <row r="256" spans="1:10" ht="15.75" customHeight="1">
      <c r="A256" s="578">
        <v>103132</v>
      </c>
      <c r="B256" s="579" t="s">
        <v>2404</v>
      </c>
      <c r="C256" s="580" t="s">
        <v>1005</v>
      </c>
      <c r="D256" s="581">
        <f t="shared" si="0"/>
        <v>749.39</v>
      </c>
      <c r="E256" s="581">
        <v>291.14999999999998</v>
      </c>
      <c r="F256" s="582">
        <f t="shared" si="1"/>
        <v>458.24</v>
      </c>
      <c r="G256" s="581">
        <v>277.87</v>
      </c>
      <c r="H256" s="581">
        <v>180.37</v>
      </c>
      <c r="I256" s="581">
        <v>0</v>
      </c>
      <c r="J256" s="581">
        <v>0</v>
      </c>
    </row>
    <row r="257" spans="1:10" ht="15.75" customHeight="1">
      <c r="A257" s="578">
        <v>103133</v>
      </c>
      <c r="B257" s="579" t="s">
        <v>2405</v>
      </c>
      <c r="C257" s="580" t="s">
        <v>1005</v>
      </c>
      <c r="D257" s="581">
        <f t="shared" si="0"/>
        <v>818.44</v>
      </c>
      <c r="E257" s="581">
        <v>318.33</v>
      </c>
      <c r="F257" s="582">
        <f t="shared" si="1"/>
        <v>500.11</v>
      </c>
      <c r="G257" s="581">
        <v>303.36</v>
      </c>
      <c r="H257" s="581">
        <v>196.75</v>
      </c>
      <c r="I257" s="581">
        <v>0</v>
      </c>
      <c r="J257" s="581">
        <v>0</v>
      </c>
    </row>
    <row r="258" spans="1:10" ht="15.75" customHeight="1">
      <c r="A258" s="578">
        <v>103134</v>
      </c>
      <c r="B258" s="579" t="s">
        <v>2406</v>
      </c>
      <c r="C258" s="580" t="s">
        <v>1005</v>
      </c>
      <c r="D258" s="581">
        <f t="shared" si="0"/>
        <v>952.37999999999988</v>
      </c>
      <c r="E258" s="581">
        <v>371.09</v>
      </c>
      <c r="F258" s="582">
        <f t="shared" si="1"/>
        <v>581.29</v>
      </c>
      <c r="G258" s="581">
        <v>352.77</v>
      </c>
      <c r="H258" s="581">
        <v>228.52</v>
      </c>
      <c r="I258" s="581">
        <v>0</v>
      </c>
      <c r="J258" s="581">
        <v>0</v>
      </c>
    </row>
    <row r="259" spans="1:10" ht="15.75" customHeight="1">
      <c r="A259" s="578">
        <v>103135</v>
      </c>
      <c r="B259" s="579" t="s">
        <v>2407</v>
      </c>
      <c r="C259" s="580" t="s">
        <v>1005</v>
      </c>
      <c r="D259" s="581">
        <f t="shared" si="0"/>
        <v>1021.44</v>
      </c>
      <c r="E259" s="581">
        <v>398.28</v>
      </c>
      <c r="F259" s="582">
        <f t="shared" si="1"/>
        <v>623.16000000000008</v>
      </c>
      <c r="G259" s="581">
        <v>378.3</v>
      </c>
      <c r="H259" s="581">
        <v>244.86</v>
      </c>
      <c r="I259" s="581">
        <v>0</v>
      </c>
      <c r="J259" s="581">
        <v>0</v>
      </c>
    </row>
    <row r="260" spans="1:10" ht="15.75" customHeight="1">
      <c r="A260" s="578">
        <v>103136</v>
      </c>
      <c r="B260" s="579" t="s">
        <v>2408</v>
      </c>
      <c r="C260" s="580" t="s">
        <v>1005</v>
      </c>
      <c r="D260" s="581">
        <f t="shared" si="0"/>
        <v>1224.44</v>
      </c>
      <c r="E260" s="581">
        <v>478.21</v>
      </c>
      <c r="F260" s="582">
        <f t="shared" si="1"/>
        <v>746.23</v>
      </c>
      <c r="G260" s="581">
        <v>453.25</v>
      </c>
      <c r="H260" s="581">
        <v>292.98</v>
      </c>
      <c r="I260" s="581">
        <v>0</v>
      </c>
      <c r="J260" s="581">
        <v>0</v>
      </c>
    </row>
    <row r="261" spans="1:10" ht="15.75" customHeight="1">
      <c r="A261" s="578">
        <v>103137</v>
      </c>
      <c r="B261" s="579" t="s">
        <v>2409</v>
      </c>
      <c r="C261" s="580" t="s">
        <v>1005</v>
      </c>
      <c r="D261" s="581">
        <f t="shared" si="0"/>
        <v>31.93</v>
      </c>
      <c r="E261" s="581">
        <v>8.58</v>
      </c>
      <c r="F261" s="582">
        <f t="shared" si="1"/>
        <v>23.35</v>
      </c>
      <c r="G261" s="581">
        <v>13</v>
      </c>
      <c r="H261" s="581">
        <v>10.35</v>
      </c>
      <c r="I261" s="581">
        <v>0</v>
      </c>
      <c r="J261" s="581">
        <v>0</v>
      </c>
    </row>
    <row r="262" spans="1:10" ht="15.75" customHeight="1">
      <c r="A262" s="578">
        <v>103138</v>
      </c>
      <c r="B262" s="579" t="s">
        <v>2410</v>
      </c>
      <c r="C262" s="580" t="s">
        <v>1005</v>
      </c>
      <c r="D262" s="581">
        <f t="shared" ref="D262:D516" si="2">SUM(E262:F262)</f>
        <v>36.520000000000003</v>
      </c>
      <c r="E262" s="581">
        <v>10.39</v>
      </c>
      <c r="F262" s="582">
        <f t="shared" ref="F262:F516" si="3">SUM(G262:J262)</f>
        <v>26.130000000000003</v>
      </c>
      <c r="G262" s="581">
        <v>14.73</v>
      </c>
      <c r="H262" s="581">
        <v>11.4</v>
      </c>
      <c r="I262" s="581">
        <v>0</v>
      </c>
      <c r="J262" s="581">
        <v>0</v>
      </c>
    </row>
    <row r="263" spans="1:10" ht="15.75" customHeight="1">
      <c r="A263" s="578">
        <v>103139</v>
      </c>
      <c r="B263" s="579" t="s">
        <v>2411</v>
      </c>
      <c r="C263" s="580" t="s">
        <v>1005</v>
      </c>
      <c r="D263" s="581">
        <f t="shared" si="2"/>
        <v>48.04</v>
      </c>
      <c r="E263" s="581">
        <v>14.92</v>
      </c>
      <c r="F263" s="582">
        <f t="shared" si="3"/>
        <v>33.119999999999997</v>
      </c>
      <c r="G263" s="581">
        <v>18.97</v>
      </c>
      <c r="H263" s="581">
        <v>14.15</v>
      </c>
      <c r="I263" s="581">
        <v>0</v>
      </c>
      <c r="J263" s="581">
        <v>0</v>
      </c>
    </row>
    <row r="264" spans="1:10" ht="15.75" customHeight="1">
      <c r="A264" s="578">
        <v>103140</v>
      </c>
      <c r="B264" s="579" t="s">
        <v>2412</v>
      </c>
      <c r="C264" s="580" t="s">
        <v>1005</v>
      </c>
      <c r="D264" s="581">
        <f t="shared" si="2"/>
        <v>59.54</v>
      </c>
      <c r="E264" s="581">
        <v>19.47</v>
      </c>
      <c r="F264" s="582">
        <f t="shared" si="3"/>
        <v>40.07</v>
      </c>
      <c r="G264" s="581">
        <v>23.2</v>
      </c>
      <c r="H264" s="581">
        <v>16.87</v>
      </c>
      <c r="I264" s="581">
        <v>0</v>
      </c>
      <c r="J264" s="581">
        <v>0</v>
      </c>
    </row>
    <row r="265" spans="1:10" ht="15.75" customHeight="1">
      <c r="A265" s="578">
        <v>103141</v>
      </c>
      <c r="B265" s="579" t="s">
        <v>2413</v>
      </c>
      <c r="C265" s="580" t="s">
        <v>1005</v>
      </c>
      <c r="D265" s="581">
        <f t="shared" si="2"/>
        <v>92.69</v>
      </c>
      <c r="E265" s="581">
        <v>32.53</v>
      </c>
      <c r="F265" s="582">
        <f t="shared" si="3"/>
        <v>60.16</v>
      </c>
      <c r="G265" s="581">
        <v>35.44</v>
      </c>
      <c r="H265" s="581">
        <v>24.72</v>
      </c>
      <c r="I265" s="581">
        <v>0</v>
      </c>
      <c r="J265" s="581">
        <v>0</v>
      </c>
    </row>
    <row r="266" spans="1:10" ht="15.75" customHeight="1">
      <c r="A266" s="578">
        <v>103142</v>
      </c>
      <c r="B266" s="579" t="s">
        <v>2414</v>
      </c>
      <c r="C266" s="580" t="s">
        <v>1005</v>
      </c>
      <c r="D266" s="581">
        <f t="shared" si="2"/>
        <v>104.19</v>
      </c>
      <c r="E266" s="581">
        <v>37.06</v>
      </c>
      <c r="F266" s="582">
        <f t="shared" si="3"/>
        <v>67.13</v>
      </c>
      <c r="G266" s="581">
        <v>39.69</v>
      </c>
      <c r="H266" s="581">
        <v>27.44</v>
      </c>
      <c r="I266" s="581">
        <v>0</v>
      </c>
      <c r="J266" s="581">
        <v>0</v>
      </c>
    </row>
    <row r="267" spans="1:10" ht="15.75" customHeight="1">
      <c r="A267" s="578">
        <v>103143</v>
      </c>
      <c r="B267" s="579" t="s">
        <v>2415</v>
      </c>
      <c r="C267" s="580" t="s">
        <v>1005</v>
      </c>
      <c r="D267" s="581">
        <f t="shared" si="2"/>
        <v>137.32999999999998</v>
      </c>
      <c r="E267" s="581">
        <v>50.11</v>
      </c>
      <c r="F267" s="582">
        <f t="shared" si="3"/>
        <v>87.22</v>
      </c>
      <c r="G267" s="581">
        <v>51.92</v>
      </c>
      <c r="H267" s="581">
        <v>35.299999999999997</v>
      </c>
      <c r="I267" s="581">
        <v>0</v>
      </c>
      <c r="J267" s="581">
        <v>0</v>
      </c>
    </row>
    <row r="268" spans="1:10" ht="15.75" customHeight="1">
      <c r="A268" s="578">
        <v>103144</v>
      </c>
      <c r="B268" s="579" t="s">
        <v>2416</v>
      </c>
      <c r="C268" s="580" t="s">
        <v>1005</v>
      </c>
      <c r="D268" s="581">
        <f t="shared" si="2"/>
        <v>148.84</v>
      </c>
      <c r="E268" s="581">
        <v>54.65</v>
      </c>
      <c r="F268" s="582">
        <f t="shared" si="3"/>
        <v>94.19</v>
      </c>
      <c r="G268" s="581">
        <v>56.16</v>
      </c>
      <c r="H268" s="581">
        <v>38.03</v>
      </c>
      <c r="I268" s="581">
        <v>0</v>
      </c>
      <c r="J268" s="581">
        <v>0</v>
      </c>
    </row>
    <row r="269" spans="1:10" ht="15.75" customHeight="1">
      <c r="A269" s="578">
        <v>103145</v>
      </c>
      <c r="B269" s="579" t="s">
        <v>2417</v>
      </c>
      <c r="C269" s="580" t="s">
        <v>1005</v>
      </c>
      <c r="D269" s="581">
        <f t="shared" si="2"/>
        <v>181.98000000000002</v>
      </c>
      <c r="E269" s="581">
        <v>67.69</v>
      </c>
      <c r="F269" s="582">
        <f t="shared" si="3"/>
        <v>114.29</v>
      </c>
      <c r="G269" s="581">
        <v>68.400000000000006</v>
      </c>
      <c r="H269" s="581">
        <v>45.89</v>
      </c>
      <c r="I269" s="581">
        <v>0</v>
      </c>
      <c r="J269" s="581">
        <v>0</v>
      </c>
    </row>
    <row r="270" spans="1:10" ht="15.75" customHeight="1">
      <c r="A270" s="578">
        <v>103146</v>
      </c>
      <c r="B270" s="579" t="s">
        <v>2418</v>
      </c>
      <c r="C270" s="580" t="s">
        <v>1005</v>
      </c>
      <c r="D270" s="581">
        <f t="shared" si="2"/>
        <v>193.46999999999997</v>
      </c>
      <c r="E270" s="581">
        <v>72.209999999999994</v>
      </c>
      <c r="F270" s="582">
        <f t="shared" si="3"/>
        <v>121.25999999999999</v>
      </c>
      <c r="G270" s="581">
        <v>72.66</v>
      </c>
      <c r="H270" s="581">
        <v>48.6</v>
      </c>
      <c r="I270" s="581">
        <v>0</v>
      </c>
      <c r="J270" s="581">
        <v>0</v>
      </c>
    </row>
    <row r="271" spans="1:10" ht="15.75" customHeight="1">
      <c r="A271" s="578">
        <v>103147</v>
      </c>
      <c r="B271" s="579" t="s">
        <v>2419</v>
      </c>
      <c r="C271" s="580" t="s">
        <v>1005</v>
      </c>
      <c r="D271" s="581">
        <f t="shared" si="2"/>
        <v>216.5</v>
      </c>
      <c r="E271" s="581">
        <v>81.3</v>
      </c>
      <c r="F271" s="582">
        <f t="shared" si="3"/>
        <v>135.19999999999999</v>
      </c>
      <c r="G271" s="581">
        <v>81.13</v>
      </c>
      <c r="H271" s="581">
        <v>54.07</v>
      </c>
      <c r="I271" s="581">
        <v>0</v>
      </c>
      <c r="J271" s="581">
        <v>0</v>
      </c>
    </row>
    <row r="272" spans="1:10" ht="15.75" customHeight="1">
      <c r="A272" s="578">
        <v>103148</v>
      </c>
      <c r="B272" s="579" t="s">
        <v>2420</v>
      </c>
      <c r="C272" s="580" t="s">
        <v>1005</v>
      </c>
      <c r="D272" s="581">
        <f t="shared" si="2"/>
        <v>261.14999999999998</v>
      </c>
      <c r="E272" s="581">
        <v>98.9</v>
      </c>
      <c r="F272" s="582">
        <f t="shared" si="3"/>
        <v>162.25</v>
      </c>
      <c r="G272" s="581">
        <v>97.6</v>
      </c>
      <c r="H272" s="581">
        <v>64.650000000000006</v>
      </c>
      <c r="I272" s="581">
        <v>0</v>
      </c>
      <c r="J272" s="581">
        <v>0</v>
      </c>
    </row>
    <row r="273" spans="1:10" ht="15.75" customHeight="1">
      <c r="A273" s="578">
        <v>103149</v>
      </c>
      <c r="B273" s="579" t="s">
        <v>2421</v>
      </c>
      <c r="C273" s="580" t="s">
        <v>1005</v>
      </c>
      <c r="D273" s="581">
        <f t="shared" si="2"/>
        <v>284.14999999999998</v>
      </c>
      <c r="E273" s="581">
        <v>107.94</v>
      </c>
      <c r="F273" s="582">
        <f t="shared" si="3"/>
        <v>176.21</v>
      </c>
      <c r="G273" s="581">
        <v>106.09</v>
      </c>
      <c r="H273" s="581">
        <v>70.12</v>
      </c>
      <c r="I273" s="581">
        <v>0</v>
      </c>
      <c r="J273" s="581">
        <v>0</v>
      </c>
    </row>
    <row r="274" spans="1:10" ht="15.75" customHeight="1">
      <c r="A274" s="578">
        <v>103150</v>
      </c>
      <c r="B274" s="579" t="s">
        <v>2422</v>
      </c>
      <c r="C274" s="580" t="s">
        <v>1005</v>
      </c>
      <c r="D274" s="581">
        <f t="shared" si="2"/>
        <v>328.76</v>
      </c>
      <c r="E274" s="581">
        <v>125.53</v>
      </c>
      <c r="F274" s="582">
        <f t="shared" si="3"/>
        <v>203.23</v>
      </c>
      <c r="G274" s="581">
        <v>122.57</v>
      </c>
      <c r="H274" s="581">
        <v>80.66</v>
      </c>
      <c r="I274" s="581">
        <v>0</v>
      </c>
      <c r="J274" s="581">
        <v>0</v>
      </c>
    </row>
    <row r="275" spans="1:10" ht="15.75" customHeight="1">
      <c r="A275" s="578">
        <v>103151</v>
      </c>
      <c r="B275" s="579" t="s">
        <v>2423</v>
      </c>
      <c r="C275" s="580" t="s">
        <v>1005</v>
      </c>
      <c r="D275" s="581">
        <f t="shared" si="2"/>
        <v>351.82000000000005</v>
      </c>
      <c r="E275" s="581">
        <v>134.61000000000001</v>
      </c>
      <c r="F275" s="582">
        <f t="shared" si="3"/>
        <v>217.21</v>
      </c>
      <c r="G275" s="581">
        <v>131.08000000000001</v>
      </c>
      <c r="H275" s="581">
        <v>86.13</v>
      </c>
      <c r="I275" s="581">
        <v>0</v>
      </c>
      <c r="J275" s="581">
        <v>0</v>
      </c>
    </row>
    <row r="276" spans="1:10" ht="15.75" customHeight="1">
      <c r="A276" s="578">
        <v>103152</v>
      </c>
      <c r="B276" s="579" t="s">
        <v>2424</v>
      </c>
      <c r="C276" s="580" t="s">
        <v>1005</v>
      </c>
      <c r="D276" s="581">
        <f t="shared" si="2"/>
        <v>419.49</v>
      </c>
      <c r="E276" s="581">
        <v>161.22</v>
      </c>
      <c r="F276" s="582">
        <f t="shared" si="3"/>
        <v>258.27</v>
      </c>
      <c r="G276" s="581">
        <v>156.09</v>
      </c>
      <c r="H276" s="581">
        <v>102.18</v>
      </c>
      <c r="I276" s="581">
        <v>0</v>
      </c>
      <c r="J276" s="581">
        <v>0</v>
      </c>
    </row>
    <row r="277" spans="1:10" ht="15.75" customHeight="1">
      <c r="A277" s="578">
        <v>103372</v>
      </c>
      <c r="B277" s="579" t="s">
        <v>2425</v>
      </c>
      <c r="C277" s="580" t="s">
        <v>917</v>
      </c>
      <c r="D277" s="581">
        <f t="shared" si="2"/>
        <v>5.8400000000000007</v>
      </c>
      <c r="E277" s="581">
        <v>0.15</v>
      </c>
      <c r="F277" s="582">
        <f t="shared" si="3"/>
        <v>5.69</v>
      </c>
      <c r="G277" s="581">
        <v>5.69</v>
      </c>
      <c r="H277" s="581">
        <v>0</v>
      </c>
      <c r="I277" s="581">
        <v>0</v>
      </c>
      <c r="J277" s="581">
        <v>0</v>
      </c>
    </row>
    <row r="278" spans="1:10" ht="15.75" customHeight="1">
      <c r="A278" s="578">
        <v>103373</v>
      </c>
      <c r="B278" s="579" t="s">
        <v>2426</v>
      </c>
      <c r="C278" s="580" t="s">
        <v>917</v>
      </c>
      <c r="D278" s="581">
        <f t="shared" si="2"/>
        <v>11.46</v>
      </c>
      <c r="E278" s="581">
        <v>0.25</v>
      </c>
      <c r="F278" s="582">
        <f t="shared" si="3"/>
        <v>11.21</v>
      </c>
      <c r="G278" s="581">
        <v>11.21</v>
      </c>
      <c r="H278" s="581">
        <v>0</v>
      </c>
      <c r="I278" s="581">
        <v>0</v>
      </c>
      <c r="J278" s="581">
        <v>0</v>
      </c>
    </row>
    <row r="279" spans="1:10" ht="15.75" customHeight="1">
      <c r="A279" s="578">
        <v>103376</v>
      </c>
      <c r="B279" s="579" t="s">
        <v>2427</v>
      </c>
      <c r="C279" s="580" t="s">
        <v>917</v>
      </c>
      <c r="D279" s="581">
        <f t="shared" si="2"/>
        <v>136.43</v>
      </c>
      <c r="E279" s="581">
        <v>0.9</v>
      </c>
      <c r="F279" s="582">
        <f t="shared" si="3"/>
        <v>135.53</v>
      </c>
      <c r="G279" s="581">
        <v>135.53</v>
      </c>
      <c r="H279" s="581">
        <v>0</v>
      </c>
      <c r="I279" s="581">
        <v>0</v>
      </c>
      <c r="J279" s="581">
        <v>0</v>
      </c>
    </row>
    <row r="280" spans="1:10" ht="15.75" customHeight="1">
      <c r="A280" s="578">
        <v>103377</v>
      </c>
      <c r="B280" s="579" t="s">
        <v>2428</v>
      </c>
      <c r="C280" s="580" t="s">
        <v>917</v>
      </c>
      <c r="D280" s="581">
        <f t="shared" si="2"/>
        <v>291.93</v>
      </c>
      <c r="E280" s="581">
        <v>1.31</v>
      </c>
      <c r="F280" s="582">
        <f t="shared" si="3"/>
        <v>290.62</v>
      </c>
      <c r="G280" s="581">
        <v>290.62</v>
      </c>
      <c r="H280" s="581">
        <v>0</v>
      </c>
      <c r="I280" s="581">
        <v>0</v>
      </c>
      <c r="J280" s="581">
        <v>0</v>
      </c>
    </row>
    <row r="281" spans="1:10" ht="15.75" customHeight="1">
      <c r="A281" s="578">
        <v>103379</v>
      </c>
      <c r="B281" s="579" t="s">
        <v>2429</v>
      </c>
      <c r="C281" s="580" t="s">
        <v>917</v>
      </c>
      <c r="D281" s="581">
        <f t="shared" si="2"/>
        <v>454.51000000000005</v>
      </c>
      <c r="E281" s="581">
        <v>1.66</v>
      </c>
      <c r="F281" s="582">
        <f t="shared" si="3"/>
        <v>452.85</v>
      </c>
      <c r="G281" s="581">
        <v>452.85</v>
      </c>
      <c r="H281" s="581">
        <v>0</v>
      </c>
      <c r="I281" s="581">
        <v>0</v>
      </c>
      <c r="J281" s="581">
        <v>0</v>
      </c>
    </row>
    <row r="282" spans="1:10" ht="15.75" customHeight="1">
      <c r="A282" s="578">
        <v>103383</v>
      </c>
      <c r="B282" s="579" t="s">
        <v>2430</v>
      </c>
      <c r="C282" s="580" t="s">
        <v>917</v>
      </c>
      <c r="D282" s="581">
        <f t="shared" si="2"/>
        <v>1113.56</v>
      </c>
      <c r="E282" s="581">
        <v>1.47</v>
      </c>
      <c r="F282" s="582">
        <f t="shared" si="3"/>
        <v>1112.0899999999999</v>
      </c>
      <c r="G282" s="581">
        <v>1110.08</v>
      </c>
      <c r="H282" s="581">
        <v>2.0099999999999998</v>
      </c>
      <c r="I282" s="581">
        <v>0</v>
      </c>
      <c r="J282" s="581">
        <v>0</v>
      </c>
    </row>
    <row r="283" spans="1:10" ht="15.75" customHeight="1">
      <c r="A283" s="578">
        <v>103385</v>
      </c>
      <c r="B283" s="579" t="s">
        <v>2431</v>
      </c>
      <c r="C283" s="580" t="s">
        <v>917</v>
      </c>
      <c r="D283" s="581">
        <f t="shared" si="2"/>
        <v>1795.31</v>
      </c>
      <c r="E283" s="581">
        <v>2.83</v>
      </c>
      <c r="F283" s="582">
        <f t="shared" si="3"/>
        <v>1792.48</v>
      </c>
      <c r="G283" s="581">
        <v>1788.57</v>
      </c>
      <c r="H283" s="581">
        <v>3.91</v>
      </c>
      <c r="I283" s="581">
        <v>0</v>
      </c>
      <c r="J283" s="581">
        <v>0</v>
      </c>
    </row>
    <row r="284" spans="1:10" ht="15.75" customHeight="1">
      <c r="A284" s="578">
        <v>103387</v>
      </c>
      <c r="B284" s="579" t="s">
        <v>2432</v>
      </c>
      <c r="C284" s="580" t="s">
        <v>917</v>
      </c>
      <c r="D284" s="581">
        <f t="shared" si="2"/>
        <v>3149.7799999999997</v>
      </c>
      <c r="E284" s="581">
        <v>4.4400000000000004</v>
      </c>
      <c r="F284" s="582">
        <f t="shared" si="3"/>
        <v>3145.3399999999997</v>
      </c>
      <c r="G284" s="581">
        <v>3139.2</v>
      </c>
      <c r="H284" s="581">
        <v>6.14</v>
      </c>
      <c r="I284" s="581">
        <v>0</v>
      </c>
      <c r="J284" s="581">
        <v>0</v>
      </c>
    </row>
    <row r="285" spans="1:10" ht="15.75" customHeight="1">
      <c r="A285" s="578">
        <v>103389</v>
      </c>
      <c r="B285" s="579" t="s">
        <v>2433</v>
      </c>
      <c r="C285" s="580" t="s">
        <v>917</v>
      </c>
      <c r="D285" s="581">
        <f t="shared" si="2"/>
        <v>4684.2699999999995</v>
      </c>
      <c r="E285" s="581">
        <v>6.54</v>
      </c>
      <c r="F285" s="582">
        <f t="shared" si="3"/>
        <v>4677.7299999999996</v>
      </c>
      <c r="G285" s="581">
        <v>4668.7</v>
      </c>
      <c r="H285" s="581">
        <v>9.0299999999999994</v>
      </c>
      <c r="I285" s="581">
        <v>0</v>
      </c>
      <c r="J285" s="581">
        <v>0</v>
      </c>
    </row>
    <row r="286" spans="1:10" ht="15.75" customHeight="1">
      <c r="A286" s="578">
        <v>103391</v>
      </c>
      <c r="B286" s="579" t="s">
        <v>2434</v>
      </c>
      <c r="C286" s="580" t="s">
        <v>917</v>
      </c>
      <c r="D286" s="581">
        <f t="shared" si="2"/>
        <v>3084.2</v>
      </c>
      <c r="E286" s="581">
        <v>9.2899999999999991</v>
      </c>
      <c r="F286" s="582">
        <f t="shared" si="3"/>
        <v>3074.91</v>
      </c>
      <c r="G286" s="581">
        <v>3062.08</v>
      </c>
      <c r="H286" s="581">
        <v>12.83</v>
      </c>
      <c r="I286" s="581">
        <v>0</v>
      </c>
      <c r="J286" s="581">
        <v>0</v>
      </c>
    </row>
    <row r="287" spans="1:10" ht="15.75" customHeight="1">
      <c r="A287" s="578">
        <v>103392</v>
      </c>
      <c r="B287" s="579" t="s">
        <v>2435</v>
      </c>
      <c r="C287" s="580" t="s">
        <v>917</v>
      </c>
      <c r="D287" s="581">
        <f t="shared" si="2"/>
        <v>5042.49</v>
      </c>
      <c r="E287" s="581">
        <v>10.91</v>
      </c>
      <c r="F287" s="582">
        <f t="shared" si="3"/>
        <v>5031.58</v>
      </c>
      <c r="G287" s="581">
        <v>5016.51</v>
      </c>
      <c r="H287" s="581">
        <v>15.07</v>
      </c>
      <c r="I287" s="581">
        <v>0</v>
      </c>
      <c r="J287" s="581">
        <v>0</v>
      </c>
    </row>
    <row r="288" spans="1:10" ht="15.75" customHeight="1">
      <c r="A288" s="578">
        <v>103393</v>
      </c>
      <c r="B288" s="579" t="s">
        <v>2436</v>
      </c>
      <c r="C288" s="580" t="s">
        <v>917</v>
      </c>
      <c r="D288" s="581">
        <f t="shared" si="2"/>
        <v>5561.46</v>
      </c>
      <c r="E288" s="581">
        <v>12.53</v>
      </c>
      <c r="F288" s="582">
        <f t="shared" si="3"/>
        <v>5548.93</v>
      </c>
      <c r="G288" s="581">
        <v>5531.62</v>
      </c>
      <c r="H288" s="581">
        <v>17.309999999999999</v>
      </c>
      <c r="I288" s="581">
        <v>0</v>
      </c>
      <c r="J288" s="581">
        <v>0</v>
      </c>
    </row>
    <row r="289" spans="1:10" ht="15.75" customHeight="1">
      <c r="A289" s="578">
        <v>103394</v>
      </c>
      <c r="B289" s="579" t="s">
        <v>2437</v>
      </c>
      <c r="C289" s="580" t="s">
        <v>917</v>
      </c>
      <c r="D289" s="581">
        <f t="shared" si="2"/>
        <v>4119.78</v>
      </c>
      <c r="E289" s="581">
        <v>15.75</v>
      </c>
      <c r="F289" s="582">
        <f t="shared" si="3"/>
        <v>4104.03</v>
      </c>
      <c r="G289" s="581">
        <v>4082.27</v>
      </c>
      <c r="H289" s="581">
        <v>21.76</v>
      </c>
      <c r="I289" s="581">
        <v>0</v>
      </c>
      <c r="J289" s="581">
        <v>0</v>
      </c>
    </row>
    <row r="290" spans="1:10" ht="15.75" customHeight="1">
      <c r="A290" s="578">
        <v>103395</v>
      </c>
      <c r="B290" s="579" t="s">
        <v>2438</v>
      </c>
      <c r="C290" s="580" t="s">
        <v>917</v>
      </c>
      <c r="D290" s="581">
        <f t="shared" si="2"/>
        <v>2046.8700000000001</v>
      </c>
      <c r="E290" s="581">
        <v>18.98</v>
      </c>
      <c r="F290" s="582">
        <f t="shared" si="3"/>
        <v>2027.89</v>
      </c>
      <c r="G290" s="581">
        <v>2001.68</v>
      </c>
      <c r="H290" s="581">
        <v>26.21</v>
      </c>
      <c r="I290" s="581">
        <v>0</v>
      </c>
      <c r="J290" s="581">
        <v>0</v>
      </c>
    </row>
    <row r="291" spans="1:10" ht="15.75" customHeight="1">
      <c r="A291" s="578">
        <v>103396</v>
      </c>
      <c r="B291" s="579" t="s">
        <v>2439</v>
      </c>
      <c r="C291" s="580" t="s">
        <v>917</v>
      </c>
      <c r="D291" s="581">
        <f t="shared" si="2"/>
        <v>1381.52</v>
      </c>
      <c r="E291" s="581">
        <v>22.22</v>
      </c>
      <c r="F291" s="582">
        <f t="shared" si="3"/>
        <v>1359.3</v>
      </c>
      <c r="G291" s="581">
        <v>1328.6</v>
      </c>
      <c r="H291" s="581">
        <v>30.7</v>
      </c>
      <c r="I291" s="581">
        <v>0</v>
      </c>
      <c r="J291" s="581">
        <v>0</v>
      </c>
    </row>
    <row r="292" spans="1:10" ht="15.75" customHeight="1">
      <c r="A292" s="578">
        <v>103397</v>
      </c>
      <c r="B292" s="579" t="s">
        <v>2440</v>
      </c>
      <c r="C292" s="580" t="s">
        <v>1005</v>
      </c>
      <c r="D292" s="581">
        <f t="shared" si="2"/>
        <v>4.13</v>
      </c>
      <c r="E292" s="581">
        <v>2.91</v>
      </c>
      <c r="F292" s="582">
        <f t="shared" si="3"/>
        <v>1.22</v>
      </c>
      <c r="G292" s="581">
        <v>1.22</v>
      </c>
      <c r="H292" s="581">
        <v>0</v>
      </c>
      <c r="I292" s="581">
        <v>0</v>
      </c>
      <c r="J292" s="581">
        <v>0</v>
      </c>
    </row>
    <row r="293" spans="1:10" ht="15.75" customHeight="1">
      <c r="A293" s="578">
        <v>103398</v>
      </c>
      <c r="B293" s="579" t="s">
        <v>2441</v>
      </c>
      <c r="C293" s="580" t="s">
        <v>1005</v>
      </c>
      <c r="D293" s="581">
        <f t="shared" si="2"/>
        <v>6.6099999999999994</v>
      </c>
      <c r="E293" s="581">
        <v>4.5999999999999996</v>
      </c>
      <c r="F293" s="582">
        <f t="shared" si="3"/>
        <v>2.0099999999999998</v>
      </c>
      <c r="G293" s="581">
        <v>2.0099999999999998</v>
      </c>
      <c r="H293" s="581">
        <v>0</v>
      </c>
      <c r="I293" s="581">
        <v>0</v>
      </c>
      <c r="J293" s="581">
        <v>0</v>
      </c>
    </row>
    <row r="294" spans="1:10" ht="15.75" customHeight="1">
      <c r="A294" s="578">
        <v>103399</v>
      </c>
      <c r="B294" s="579" t="s">
        <v>2442</v>
      </c>
      <c r="C294" s="580" t="s">
        <v>1005</v>
      </c>
      <c r="D294" s="581">
        <f t="shared" si="2"/>
        <v>13.030000000000001</v>
      </c>
      <c r="E294" s="581">
        <v>9.06</v>
      </c>
      <c r="F294" s="582">
        <f t="shared" si="3"/>
        <v>3.97</v>
      </c>
      <c r="G294" s="581">
        <v>3.97</v>
      </c>
      <c r="H294" s="581">
        <v>0</v>
      </c>
      <c r="I294" s="581">
        <v>0</v>
      </c>
      <c r="J294" s="581">
        <v>0</v>
      </c>
    </row>
    <row r="295" spans="1:10" ht="15.75" customHeight="1">
      <c r="A295" s="578">
        <v>103400</v>
      </c>
      <c r="B295" s="579" t="s">
        <v>2443</v>
      </c>
      <c r="C295" s="580" t="s">
        <v>1005</v>
      </c>
      <c r="D295" s="581">
        <f t="shared" si="2"/>
        <v>18.61</v>
      </c>
      <c r="E295" s="581">
        <v>12.92</v>
      </c>
      <c r="F295" s="582">
        <f t="shared" si="3"/>
        <v>5.69</v>
      </c>
      <c r="G295" s="581">
        <v>5.69</v>
      </c>
      <c r="H295" s="581">
        <v>0</v>
      </c>
      <c r="I295" s="581">
        <v>0</v>
      </c>
      <c r="J295" s="581">
        <v>0</v>
      </c>
    </row>
    <row r="296" spans="1:10" ht="15.75" customHeight="1">
      <c r="A296" s="578">
        <v>103401</v>
      </c>
      <c r="B296" s="579" t="s">
        <v>2444</v>
      </c>
      <c r="C296" s="580" t="s">
        <v>1005</v>
      </c>
      <c r="D296" s="581">
        <f t="shared" si="2"/>
        <v>22.75</v>
      </c>
      <c r="E296" s="581">
        <v>15.77</v>
      </c>
      <c r="F296" s="582">
        <f t="shared" si="3"/>
        <v>6.98</v>
      </c>
      <c r="G296" s="581">
        <v>6.98</v>
      </c>
      <c r="H296" s="581">
        <v>0</v>
      </c>
      <c r="I296" s="581">
        <v>0</v>
      </c>
      <c r="J296" s="581">
        <v>0</v>
      </c>
    </row>
    <row r="297" spans="1:10" ht="15.75" customHeight="1">
      <c r="A297" s="578">
        <v>103402</v>
      </c>
      <c r="B297" s="579" t="s">
        <v>2445</v>
      </c>
      <c r="C297" s="580" t="s">
        <v>1005</v>
      </c>
      <c r="D297" s="581">
        <f t="shared" si="2"/>
        <v>33.090000000000003</v>
      </c>
      <c r="E297" s="581">
        <v>22.93</v>
      </c>
      <c r="F297" s="582">
        <f t="shared" si="3"/>
        <v>10.16</v>
      </c>
      <c r="G297" s="581">
        <v>10.16</v>
      </c>
      <c r="H297" s="581">
        <v>0</v>
      </c>
      <c r="I297" s="581">
        <v>0</v>
      </c>
      <c r="J297" s="581">
        <v>0</v>
      </c>
    </row>
    <row r="298" spans="1:10" ht="15.75" customHeight="1">
      <c r="A298" s="578">
        <v>103403</v>
      </c>
      <c r="B298" s="579" t="s">
        <v>2446</v>
      </c>
      <c r="C298" s="580" t="s">
        <v>1005</v>
      </c>
      <c r="D298" s="581">
        <f t="shared" si="2"/>
        <v>37.230000000000004</v>
      </c>
      <c r="E298" s="581">
        <v>25.8</v>
      </c>
      <c r="F298" s="582">
        <f t="shared" si="3"/>
        <v>11.43</v>
      </c>
      <c r="G298" s="581">
        <v>11.43</v>
      </c>
      <c r="H298" s="581">
        <v>0</v>
      </c>
      <c r="I298" s="581">
        <v>0</v>
      </c>
      <c r="J298" s="581">
        <v>0</v>
      </c>
    </row>
    <row r="299" spans="1:10" ht="15.75" customHeight="1">
      <c r="A299" s="578">
        <v>103404</v>
      </c>
      <c r="B299" s="579" t="s">
        <v>2447</v>
      </c>
      <c r="C299" s="580" t="s">
        <v>1005</v>
      </c>
      <c r="D299" s="581">
        <f t="shared" si="2"/>
        <v>41.37</v>
      </c>
      <c r="E299" s="581">
        <v>28.65</v>
      </c>
      <c r="F299" s="582">
        <f t="shared" si="3"/>
        <v>12.72</v>
      </c>
      <c r="G299" s="581">
        <v>12.72</v>
      </c>
      <c r="H299" s="581">
        <v>0</v>
      </c>
      <c r="I299" s="581">
        <v>0</v>
      </c>
      <c r="J299" s="581">
        <v>0</v>
      </c>
    </row>
    <row r="300" spans="1:10" ht="15.75" customHeight="1">
      <c r="A300" s="578">
        <v>103405</v>
      </c>
      <c r="B300" s="579" t="s">
        <v>2448</v>
      </c>
      <c r="C300" s="580" t="s">
        <v>1005</v>
      </c>
      <c r="D300" s="581">
        <f t="shared" si="2"/>
        <v>46.54</v>
      </c>
      <c r="E300" s="581">
        <v>32.229999999999997</v>
      </c>
      <c r="F300" s="582">
        <f t="shared" si="3"/>
        <v>14.31</v>
      </c>
      <c r="G300" s="581">
        <v>14.31</v>
      </c>
      <c r="H300" s="581">
        <v>0</v>
      </c>
      <c r="I300" s="581">
        <v>0</v>
      </c>
      <c r="J300" s="581">
        <v>0</v>
      </c>
    </row>
    <row r="301" spans="1:10" ht="15.75" customHeight="1">
      <c r="A301" s="578">
        <v>103406</v>
      </c>
      <c r="B301" s="579" t="s">
        <v>2449</v>
      </c>
      <c r="C301" s="580" t="s">
        <v>1005</v>
      </c>
      <c r="D301" s="581">
        <f t="shared" si="2"/>
        <v>51.72</v>
      </c>
      <c r="E301" s="581">
        <v>35.799999999999997</v>
      </c>
      <c r="F301" s="582">
        <f t="shared" si="3"/>
        <v>15.92</v>
      </c>
      <c r="G301" s="581">
        <v>15.92</v>
      </c>
      <c r="H301" s="581">
        <v>0</v>
      </c>
      <c r="I301" s="581">
        <v>0</v>
      </c>
      <c r="J301" s="581">
        <v>0</v>
      </c>
    </row>
    <row r="302" spans="1:10" ht="15.75" customHeight="1">
      <c r="A302" s="578">
        <v>103407</v>
      </c>
      <c r="B302" s="579" t="s">
        <v>2450</v>
      </c>
      <c r="C302" s="580" t="s">
        <v>1005</v>
      </c>
      <c r="D302" s="581">
        <f t="shared" si="2"/>
        <v>57.92</v>
      </c>
      <c r="E302" s="581">
        <v>40.1</v>
      </c>
      <c r="F302" s="582">
        <f t="shared" si="3"/>
        <v>17.82</v>
      </c>
      <c r="G302" s="581">
        <v>17.82</v>
      </c>
      <c r="H302" s="581">
        <v>0</v>
      </c>
      <c r="I302" s="581">
        <v>0</v>
      </c>
      <c r="J302" s="581">
        <v>0</v>
      </c>
    </row>
    <row r="303" spans="1:10" ht="15.75" customHeight="1">
      <c r="A303" s="578">
        <v>103408</v>
      </c>
      <c r="B303" s="579" t="s">
        <v>2451</v>
      </c>
      <c r="C303" s="580" t="s">
        <v>1005</v>
      </c>
      <c r="D303" s="581">
        <f t="shared" si="2"/>
        <v>65.17</v>
      </c>
      <c r="E303" s="581">
        <v>45.12</v>
      </c>
      <c r="F303" s="582">
        <f t="shared" si="3"/>
        <v>20.05</v>
      </c>
      <c r="G303" s="581">
        <v>20.05</v>
      </c>
      <c r="H303" s="581">
        <v>0</v>
      </c>
      <c r="I303" s="581">
        <v>0</v>
      </c>
      <c r="J303" s="581">
        <v>0</v>
      </c>
    </row>
    <row r="304" spans="1:10" ht="15.75" customHeight="1">
      <c r="A304" s="578">
        <v>103409</v>
      </c>
      <c r="B304" s="579" t="s">
        <v>2452</v>
      </c>
      <c r="C304" s="580" t="s">
        <v>1005</v>
      </c>
      <c r="D304" s="581">
        <f t="shared" si="2"/>
        <v>73.44</v>
      </c>
      <c r="E304" s="581">
        <v>50.84</v>
      </c>
      <c r="F304" s="582">
        <f t="shared" si="3"/>
        <v>22.6</v>
      </c>
      <c r="G304" s="581">
        <v>22.6</v>
      </c>
      <c r="H304" s="581">
        <v>0</v>
      </c>
      <c r="I304" s="581">
        <v>0</v>
      </c>
      <c r="J304" s="581">
        <v>0</v>
      </c>
    </row>
    <row r="305" spans="1:10" ht="15.75" customHeight="1">
      <c r="A305" s="578">
        <v>103410</v>
      </c>
      <c r="B305" s="579" t="s">
        <v>2453</v>
      </c>
      <c r="C305" s="580" t="s">
        <v>1005</v>
      </c>
      <c r="D305" s="581">
        <f t="shared" si="2"/>
        <v>82.75</v>
      </c>
      <c r="E305" s="581">
        <v>57.27</v>
      </c>
      <c r="F305" s="582">
        <f t="shared" si="3"/>
        <v>25.48</v>
      </c>
      <c r="G305" s="581">
        <v>25.48</v>
      </c>
      <c r="H305" s="581">
        <v>0</v>
      </c>
      <c r="I305" s="581">
        <v>0</v>
      </c>
      <c r="J305" s="581">
        <v>0</v>
      </c>
    </row>
    <row r="306" spans="1:10" ht="15.75" customHeight="1">
      <c r="A306" s="578">
        <v>103411</v>
      </c>
      <c r="B306" s="579" t="s">
        <v>2454</v>
      </c>
      <c r="C306" s="580" t="s">
        <v>1005</v>
      </c>
      <c r="D306" s="581">
        <f t="shared" si="2"/>
        <v>8.26</v>
      </c>
      <c r="E306" s="581">
        <v>5.76</v>
      </c>
      <c r="F306" s="582">
        <f t="shared" si="3"/>
        <v>2.5</v>
      </c>
      <c r="G306" s="581">
        <v>2.5</v>
      </c>
      <c r="H306" s="581">
        <v>0</v>
      </c>
      <c r="I306" s="581">
        <v>0</v>
      </c>
      <c r="J306" s="581">
        <v>0</v>
      </c>
    </row>
    <row r="307" spans="1:10" ht="15.75" customHeight="1">
      <c r="A307" s="578">
        <v>103412</v>
      </c>
      <c r="B307" s="579" t="s">
        <v>2455</v>
      </c>
      <c r="C307" s="580" t="s">
        <v>1005</v>
      </c>
      <c r="D307" s="581">
        <f t="shared" si="2"/>
        <v>13.23</v>
      </c>
      <c r="E307" s="581">
        <v>9.18</v>
      </c>
      <c r="F307" s="582">
        <f t="shared" si="3"/>
        <v>4.05</v>
      </c>
      <c r="G307" s="581">
        <v>4.05</v>
      </c>
      <c r="H307" s="581">
        <v>0</v>
      </c>
      <c r="I307" s="581">
        <v>0</v>
      </c>
      <c r="J307" s="581">
        <v>0</v>
      </c>
    </row>
    <row r="308" spans="1:10" ht="15.75" customHeight="1">
      <c r="A308" s="578">
        <v>103413</v>
      </c>
      <c r="B308" s="579" t="s">
        <v>2456</v>
      </c>
      <c r="C308" s="580" t="s">
        <v>1005</v>
      </c>
      <c r="D308" s="581">
        <f t="shared" si="2"/>
        <v>26.05</v>
      </c>
      <c r="E308" s="581">
        <v>18.07</v>
      </c>
      <c r="F308" s="582">
        <f t="shared" si="3"/>
        <v>7.98</v>
      </c>
      <c r="G308" s="581">
        <v>7.98</v>
      </c>
      <c r="H308" s="581">
        <v>0</v>
      </c>
      <c r="I308" s="581">
        <v>0</v>
      </c>
      <c r="J308" s="581">
        <v>0</v>
      </c>
    </row>
    <row r="309" spans="1:10" ht="15.75" customHeight="1">
      <c r="A309" s="578">
        <v>103414</v>
      </c>
      <c r="B309" s="579" t="s">
        <v>2457</v>
      </c>
      <c r="C309" s="580" t="s">
        <v>1005</v>
      </c>
      <c r="D309" s="581">
        <f t="shared" si="2"/>
        <v>37.230000000000004</v>
      </c>
      <c r="E309" s="581">
        <v>25.8</v>
      </c>
      <c r="F309" s="582">
        <f t="shared" si="3"/>
        <v>11.43</v>
      </c>
      <c r="G309" s="581">
        <v>11.43</v>
      </c>
      <c r="H309" s="581">
        <v>0</v>
      </c>
      <c r="I309" s="581">
        <v>0</v>
      </c>
      <c r="J309" s="581">
        <v>0</v>
      </c>
    </row>
    <row r="310" spans="1:10" ht="15.75" customHeight="1">
      <c r="A310" s="578">
        <v>103415</v>
      </c>
      <c r="B310" s="579" t="s">
        <v>2458</v>
      </c>
      <c r="C310" s="580" t="s">
        <v>1005</v>
      </c>
      <c r="D310" s="581">
        <f t="shared" si="2"/>
        <v>45.5</v>
      </c>
      <c r="E310" s="581">
        <v>31.52</v>
      </c>
      <c r="F310" s="582">
        <f t="shared" si="3"/>
        <v>13.98</v>
      </c>
      <c r="G310" s="581">
        <v>13.98</v>
      </c>
      <c r="H310" s="581">
        <v>0</v>
      </c>
      <c r="I310" s="581">
        <v>0</v>
      </c>
      <c r="J310" s="581">
        <v>0</v>
      </c>
    </row>
    <row r="311" spans="1:10" ht="15.75" customHeight="1">
      <c r="A311" s="578">
        <v>103416</v>
      </c>
      <c r="B311" s="579" t="s">
        <v>2459</v>
      </c>
      <c r="C311" s="580" t="s">
        <v>1005</v>
      </c>
      <c r="D311" s="581">
        <f t="shared" si="2"/>
        <v>66.2</v>
      </c>
      <c r="E311" s="581">
        <v>45.84</v>
      </c>
      <c r="F311" s="582">
        <f t="shared" si="3"/>
        <v>20.36</v>
      </c>
      <c r="G311" s="581">
        <v>20.36</v>
      </c>
      <c r="H311" s="581">
        <v>0</v>
      </c>
      <c r="I311" s="581">
        <v>0</v>
      </c>
      <c r="J311" s="581">
        <v>0</v>
      </c>
    </row>
    <row r="312" spans="1:10" ht="15.75" customHeight="1">
      <c r="A312" s="578">
        <v>103417</v>
      </c>
      <c r="B312" s="579" t="s">
        <v>2460</v>
      </c>
      <c r="C312" s="580" t="s">
        <v>1005</v>
      </c>
      <c r="D312" s="581">
        <f t="shared" si="2"/>
        <v>74.48</v>
      </c>
      <c r="E312" s="581">
        <v>51.57</v>
      </c>
      <c r="F312" s="582">
        <f t="shared" si="3"/>
        <v>22.91</v>
      </c>
      <c r="G312" s="581">
        <v>22.91</v>
      </c>
      <c r="H312" s="581">
        <v>0</v>
      </c>
      <c r="I312" s="581">
        <v>0</v>
      </c>
      <c r="J312" s="581">
        <v>0</v>
      </c>
    </row>
    <row r="313" spans="1:10" ht="15.75" customHeight="1">
      <c r="A313" s="578">
        <v>103418</v>
      </c>
      <c r="B313" s="579" t="s">
        <v>2461</v>
      </c>
      <c r="C313" s="580" t="s">
        <v>1005</v>
      </c>
      <c r="D313" s="581">
        <f t="shared" si="2"/>
        <v>82.75</v>
      </c>
      <c r="E313" s="581">
        <v>57.27</v>
      </c>
      <c r="F313" s="582">
        <f t="shared" si="3"/>
        <v>25.48</v>
      </c>
      <c r="G313" s="581">
        <v>25.48</v>
      </c>
      <c r="H313" s="581">
        <v>0</v>
      </c>
      <c r="I313" s="581">
        <v>0</v>
      </c>
      <c r="J313" s="581">
        <v>0</v>
      </c>
    </row>
    <row r="314" spans="1:10" ht="15.75" customHeight="1">
      <c r="A314" s="578">
        <v>103419</v>
      </c>
      <c r="B314" s="579" t="s">
        <v>2462</v>
      </c>
      <c r="C314" s="580" t="s">
        <v>1005</v>
      </c>
      <c r="D314" s="581">
        <f t="shared" si="2"/>
        <v>93.1</v>
      </c>
      <c r="E314" s="581">
        <v>64.44</v>
      </c>
      <c r="F314" s="582">
        <f t="shared" si="3"/>
        <v>28.66</v>
      </c>
      <c r="G314" s="581">
        <v>28.66</v>
      </c>
      <c r="H314" s="581">
        <v>0</v>
      </c>
      <c r="I314" s="581">
        <v>0</v>
      </c>
      <c r="J314" s="581">
        <v>0</v>
      </c>
    </row>
    <row r="315" spans="1:10" ht="15.75" customHeight="1">
      <c r="A315" s="578">
        <v>103420</v>
      </c>
      <c r="B315" s="579" t="s">
        <v>2463</v>
      </c>
      <c r="C315" s="580" t="s">
        <v>1005</v>
      </c>
      <c r="D315" s="581">
        <f t="shared" si="2"/>
        <v>103.44</v>
      </c>
      <c r="E315" s="581">
        <v>71.58</v>
      </c>
      <c r="F315" s="582">
        <f t="shared" si="3"/>
        <v>31.86</v>
      </c>
      <c r="G315" s="581">
        <v>31.86</v>
      </c>
      <c r="H315" s="581">
        <v>0</v>
      </c>
      <c r="I315" s="581">
        <v>0</v>
      </c>
      <c r="J315" s="581">
        <v>0</v>
      </c>
    </row>
    <row r="316" spans="1:10" ht="15.75" customHeight="1">
      <c r="A316" s="578">
        <v>103421</v>
      </c>
      <c r="B316" s="579" t="s">
        <v>2464</v>
      </c>
      <c r="C316" s="580" t="s">
        <v>1005</v>
      </c>
      <c r="D316" s="581">
        <f t="shared" si="2"/>
        <v>115.86000000000001</v>
      </c>
      <c r="E316" s="581">
        <v>80.180000000000007</v>
      </c>
      <c r="F316" s="582">
        <f t="shared" si="3"/>
        <v>35.68</v>
      </c>
      <c r="G316" s="581">
        <v>35.68</v>
      </c>
      <c r="H316" s="581">
        <v>0</v>
      </c>
      <c r="I316" s="581">
        <v>0</v>
      </c>
      <c r="J316" s="581">
        <v>0</v>
      </c>
    </row>
    <row r="317" spans="1:10" ht="15.75" customHeight="1">
      <c r="A317" s="578">
        <v>103422</v>
      </c>
      <c r="B317" s="579" t="s">
        <v>2465</v>
      </c>
      <c r="C317" s="580" t="s">
        <v>1005</v>
      </c>
      <c r="D317" s="581">
        <f t="shared" si="2"/>
        <v>130.34</v>
      </c>
      <c r="E317" s="581">
        <v>90.21</v>
      </c>
      <c r="F317" s="582">
        <f t="shared" si="3"/>
        <v>40.130000000000003</v>
      </c>
      <c r="G317" s="581">
        <v>40.130000000000003</v>
      </c>
      <c r="H317" s="581">
        <v>0</v>
      </c>
      <c r="I317" s="581">
        <v>0</v>
      </c>
      <c r="J317" s="581">
        <v>0</v>
      </c>
    </row>
    <row r="318" spans="1:10" ht="15.75" customHeight="1">
      <c r="A318" s="578">
        <v>103423</v>
      </c>
      <c r="B318" s="579" t="s">
        <v>2466</v>
      </c>
      <c r="C318" s="580" t="s">
        <v>1005</v>
      </c>
      <c r="D318" s="581">
        <f t="shared" si="2"/>
        <v>146.89000000000001</v>
      </c>
      <c r="E318" s="581">
        <v>101.65</v>
      </c>
      <c r="F318" s="582">
        <f t="shared" si="3"/>
        <v>45.24</v>
      </c>
      <c r="G318" s="581">
        <v>45.24</v>
      </c>
      <c r="H318" s="581">
        <v>0</v>
      </c>
      <c r="I318" s="581">
        <v>0</v>
      </c>
      <c r="J318" s="581">
        <v>0</v>
      </c>
    </row>
    <row r="319" spans="1:10" ht="15.75" customHeight="1">
      <c r="A319" s="578">
        <v>103424</v>
      </c>
      <c r="B319" s="579" t="s">
        <v>2467</v>
      </c>
      <c r="C319" s="580" t="s">
        <v>1005</v>
      </c>
      <c r="D319" s="581">
        <f t="shared" si="2"/>
        <v>165.51</v>
      </c>
      <c r="E319" s="581">
        <v>114.52</v>
      </c>
      <c r="F319" s="582">
        <f t="shared" si="3"/>
        <v>50.99</v>
      </c>
      <c r="G319" s="581">
        <v>50.99</v>
      </c>
      <c r="H319" s="581">
        <v>0</v>
      </c>
      <c r="I319" s="581">
        <v>0</v>
      </c>
      <c r="J319" s="581">
        <v>0</v>
      </c>
    </row>
    <row r="320" spans="1:10" ht="15.75" customHeight="1">
      <c r="A320" s="578">
        <v>103425</v>
      </c>
      <c r="B320" s="579" t="s">
        <v>2468</v>
      </c>
      <c r="C320" s="580" t="s">
        <v>1005</v>
      </c>
      <c r="D320" s="581">
        <f t="shared" si="2"/>
        <v>16.84</v>
      </c>
      <c r="E320" s="581">
        <v>2.85</v>
      </c>
      <c r="F320" s="582">
        <f t="shared" si="3"/>
        <v>13.99</v>
      </c>
      <c r="G320" s="581">
        <v>13.99</v>
      </c>
      <c r="H320" s="581">
        <v>0</v>
      </c>
      <c r="I320" s="581">
        <v>0</v>
      </c>
      <c r="J320" s="581">
        <v>0</v>
      </c>
    </row>
    <row r="321" spans="1:10" ht="15.75" customHeight="1">
      <c r="A321" s="578">
        <v>103426</v>
      </c>
      <c r="B321" s="579" t="s">
        <v>2469</v>
      </c>
      <c r="C321" s="580" t="s">
        <v>1005</v>
      </c>
      <c r="D321" s="581">
        <f t="shared" si="2"/>
        <v>20.309999999999999</v>
      </c>
      <c r="E321" s="581">
        <v>4.5599999999999996</v>
      </c>
      <c r="F321" s="582">
        <f t="shared" si="3"/>
        <v>15.75</v>
      </c>
      <c r="G321" s="581">
        <v>15.75</v>
      </c>
      <c r="H321" s="581">
        <v>0</v>
      </c>
      <c r="I321" s="581">
        <v>0</v>
      </c>
      <c r="J321" s="581">
        <v>0</v>
      </c>
    </row>
    <row r="322" spans="1:10" ht="15.75" customHeight="1">
      <c r="A322" s="578">
        <v>103427</v>
      </c>
      <c r="B322" s="579" t="s">
        <v>2470</v>
      </c>
      <c r="C322" s="580" t="s">
        <v>1005</v>
      </c>
      <c r="D322" s="581">
        <f t="shared" si="2"/>
        <v>40.69</v>
      </c>
      <c r="E322" s="581">
        <v>9.01</v>
      </c>
      <c r="F322" s="582">
        <f t="shared" si="3"/>
        <v>31.68</v>
      </c>
      <c r="G322" s="581">
        <v>31.68</v>
      </c>
      <c r="H322" s="581">
        <v>0</v>
      </c>
      <c r="I322" s="581">
        <v>0</v>
      </c>
      <c r="J322" s="581">
        <v>0</v>
      </c>
    </row>
    <row r="323" spans="1:10" ht="15.75" customHeight="1">
      <c r="A323" s="578">
        <v>103428</v>
      </c>
      <c r="B323" s="579" t="s">
        <v>2471</v>
      </c>
      <c r="C323" s="580" t="s">
        <v>1005</v>
      </c>
      <c r="D323" s="581">
        <f t="shared" si="2"/>
        <v>268.81</v>
      </c>
      <c r="E323" s="581">
        <v>28.6</v>
      </c>
      <c r="F323" s="582">
        <f t="shared" si="3"/>
        <v>240.21</v>
      </c>
      <c r="G323" s="581">
        <v>240.21</v>
      </c>
      <c r="H323" s="581">
        <v>0</v>
      </c>
      <c r="I323" s="581">
        <v>0</v>
      </c>
      <c r="J323" s="581">
        <v>0</v>
      </c>
    </row>
    <row r="324" spans="1:10" ht="15.75" customHeight="1">
      <c r="A324" s="578">
        <v>103429</v>
      </c>
      <c r="B324" s="579" t="s">
        <v>2472</v>
      </c>
      <c r="C324" s="580" t="s">
        <v>1005</v>
      </c>
      <c r="D324" s="581">
        <f t="shared" si="2"/>
        <v>2958.91</v>
      </c>
      <c r="E324" s="581">
        <v>57.22</v>
      </c>
      <c r="F324" s="582">
        <f t="shared" si="3"/>
        <v>2901.69</v>
      </c>
      <c r="G324" s="581">
        <v>2901.69</v>
      </c>
      <c r="H324" s="581">
        <v>0</v>
      </c>
      <c r="I324" s="581">
        <v>0</v>
      </c>
      <c r="J324" s="581">
        <v>0</v>
      </c>
    </row>
    <row r="325" spans="1:10" ht="15.75" customHeight="1">
      <c r="A325" s="578">
        <v>103430</v>
      </c>
      <c r="B325" s="579" t="s">
        <v>2473</v>
      </c>
      <c r="C325" s="580" t="s">
        <v>1005</v>
      </c>
      <c r="D325" s="581">
        <f t="shared" si="2"/>
        <v>36.049999999999997</v>
      </c>
      <c r="E325" s="581">
        <v>4.55</v>
      </c>
      <c r="F325" s="582">
        <f t="shared" si="3"/>
        <v>31.5</v>
      </c>
      <c r="G325" s="581">
        <v>31.5</v>
      </c>
      <c r="H325" s="581">
        <v>0</v>
      </c>
      <c r="I325" s="581">
        <v>0</v>
      </c>
      <c r="J325" s="581">
        <v>0</v>
      </c>
    </row>
    <row r="326" spans="1:10" ht="15.75" customHeight="1">
      <c r="A326" s="578">
        <v>103431</v>
      </c>
      <c r="B326" s="579" t="s">
        <v>2474</v>
      </c>
      <c r="C326" s="580" t="s">
        <v>1005</v>
      </c>
      <c r="D326" s="581">
        <f t="shared" si="2"/>
        <v>63.29</v>
      </c>
      <c r="E326" s="581">
        <v>9.01</v>
      </c>
      <c r="F326" s="582">
        <f t="shared" si="3"/>
        <v>54.28</v>
      </c>
      <c r="G326" s="581">
        <v>54.28</v>
      </c>
      <c r="H326" s="581">
        <v>0</v>
      </c>
      <c r="I326" s="581">
        <v>0</v>
      </c>
      <c r="J326" s="581">
        <v>0</v>
      </c>
    </row>
    <row r="327" spans="1:10" ht="15.75" customHeight="1">
      <c r="A327" s="578">
        <v>103432</v>
      </c>
      <c r="B327" s="579" t="s">
        <v>2475</v>
      </c>
      <c r="C327" s="580" t="s">
        <v>1005</v>
      </c>
      <c r="D327" s="581">
        <f t="shared" si="2"/>
        <v>1679.4099999999999</v>
      </c>
      <c r="E327" s="581">
        <v>28.6</v>
      </c>
      <c r="F327" s="582">
        <f t="shared" si="3"/>
        <v>1650.81</v>
      </c>
      <c r="G327" s="581">
        <v>1650.81</v>
      </c>
      <c r="H327" s="581">
        <v>0</v>
      </c>
      <c r="I327" s="581">
        <v>0</v>
      </c>
      <c r="J327" s="581">
        <v>0</v>
      </c>
    </row>
    <row r="328" spans="1:10" ht="15.75" customHeight="1">
      <c r="A328" s="578">
        <v>103433</v>
      </c>
      <c r="B328" s="579" t="s">
        <v>2476</v>
      </c>
      <c r="C328" s="580" t="s">
        <v>1005</v>
      </c>
      <c r="D328" s="581">
        <f t="shared" si="2"/>
        <v>35.53</v>
      </c>
      <c r="E328" s="581">
        <v>2.84</v>
      </c>
      <c r="F328" s="582">
        <f t="shared" si="3"/>
        <v>32.69</v>
      </c>
      <c r="G328" s="581">
        <v>32.69</v>
      </c>
      <c r="H328" s="581">
        <v>0</v>
      </c>
      <c r="I328" s="581">
        <v>0</v>
      </c>
      <c r="J328" s="581">
        <v>0</v>
      </c>
    </row>
    <row r="329" spans="1:10" ht="15.75" customHeight="1">
      <c r="A329" s="578">
        <v>103434</v>
      </c>
      <c r="B329" s="579" t="s">
        <v>2477</v>
      </c>
      <c r="C329" s="580" t="s">
        <v>1005</v>
      </c>
      <c r="D329" s="581">
        <f t="shared" si="2"/>
        <v>49.199999999999996</v>
      </c>
      <c r="E329" s="581">
        <v>4.55</v>
      </c>
      <c r="F329" s="582">
        <f t="shared" si="3"/>
        <v>44.65</v>
      </c>
      <c r="G329" s="581">
        <v>44.65</v>
      </c>
      <c r="H329" s="581">
        <v>0</v>
      </c>
      <c r="I329" s="581">
        <v>0</v>
      </c>
      <c r="J329" s="581">
        <v>0</v>
      </c>
    </row>
    <row r="330" spans="1:10" ht="15.75" customHeight="1">
      <c r="A330" s="578">
        <v>103435</v>
      </c>
      <c r="B330" s="579" t="s">
        <v>2478</v>
      </c>
      <c r="C330" s="580" t="s">
        <v>1005</v>
      </c>
      <c r="D330" s="581">
        <f t="shared" si="2"/>
        <v>91.59</v>
      </c>
      <c r="E330" s="581">
        <v>9</v>
      </c>
      <c r="F330" s="582">
        <f t="shared" si="3"/>
        <v>82.59</v>
      </c>
      <c r="G330" s="581">
        <v>82.59</v>
      </c>
      <c r="H330" s="581">
        <v>0</v>
      </c>
      <c r="I330" s="581">
        <v>0</v>
      </c>
      <c r="J330" s="581">
        <v>0</v>
      </c>
    </row>
    <row r="331" spans="1:10" ht="15.75" customHeight="1">
      <c r="A331" s="578">
        <v>103436</v>
      </c>
      <c r="B331" s="579" t="s">
        <v>2479</v>
      </c>
      <c r="C331" s="580" t="s">
        <v>1005</v>
      </c>
      <c r="D331" s="581">
        <f t="shared" si="2"/>
        <v>2377.4299999999998</v>
      </c>
      <c r="E331" s="581">
        <v>28.6</v>
      </c>
      <c r="F331" s="582">
        <f t="shared" si="3"/>
        <v>2348.83</v>
      </c>
      <c r="G331" s="581">
        <v>2348.83</v>
      </c>
      <c r="H331" s="581">
        <v>0</v>
      </c>
      <c r="I331" s="581">
        <v>0</v>
      </c>
      <c r="J331" s="581">
        <v>0</v>
      </c>
    </row>
    <row r="332" spans="1:10" ht="15.75" customHeight="1">
      <c r="A332" s="578">
        <v>103437</v>
      </c>
      <c r="B332" s="579" t="s">
        <v>2480</v>
      </c>
      <c r="C332" s="580" t="s">
        <v>1005</v>
      </c>
      <c r="D332" s="581">
        <f t="shared" si="2"/>
        <v>189.95000000000002</v>
      </c>
      <c r="E332" s="581">
        <v>18.02</v>
      </c>
      <c r="F332" s="582">
        <f t="shared" si="3"/>
        <v>171.93</v>
      </c>
      <c r="G332" s="581">
        <v>171.93</v>
      </c>
      <c r="H332" s="581">
        <v>0</v>
      </c>
      <c r="I332" s="581">
        <v>0</v>
      </c>
      <c r="J332" s="581">
        <v>0</v>
      </c>
    </row>
    <row r="333" spans="1:10" ht="15.75" customHeight="1">
      <c r="A333" s="578">
        <v>103438</v>
      </c>
      <c r="B333" s="579" t="s">
        <v>2481</v>
      </c>
      <c r="C333" s="580" t="s">
        <v>1005</v>
      </c>
      <c r="D333" s="581">
        <f t="shared" si="2"/>
        <v>189.95000000000002</v>
      </c>
      <c r="E333" s="581">
        <v>18.02</v>
      </c>
      <c r="F333" s="582">
        <f t="shared" si="3"/>
        <v>171.93</v>
      </c>
      <c r="G333" s="581">
        <v>171.93</v>
      </c>
      <c r="H333" s="581">
        <v>0</v>
      </c>
      <c r="I333" s="581">
        <v>0</v>
      </c>
      <c r="J333" s="581">
        <v>0</v>
      </c>
    </row>
    <row r="334" spans="1:10" ht="15.75" customHeight="1">
      <c r="A334" s="578">
        <v>103439</v>
      </c>
      <c r="B334" s="579" t="s">
        <v>2482</v>
      </c>
      <c r="C334" s="580" t="s">
        <v>1005</v>
      </c>
      <c r="D334" s="581">
        <f t="shared" si="2"/>
        <v>223.46</v>
      </c>
      <c r="E334" s="581">
        <v>18.02</v>
      </c>
      <c r="F334" s="582">
        <f t="shared" si="3"/>
        <v>205.44</v>
      </c>
      <c r="G334" s="581">
        <v>205.44</v>
      </c>
      <c r="H334" s="581">
        <v>0</v>
      </c>
      <c r="I334" s="581">
        <v>0</v>
      </c>
      <c r="J334" s="581">
        <v>0</v>
      </c>
    </row>
    <row r="335" spans="1:10" ht="15.75" customHeight="1">
      <c r="A335" s="578">
        <v>103440</v>
      </c>
      <c r="B335" s="579" t="s">
        <v>2483</v>
      </c>
      <c r="C335" s="580" t="s">
        <v>1005</v>
      </c>
      <c r="D335" s="581">
        <f t="shared" si="2"/>
        <v>429.75</v>
      </c>
      <c r="E335" s="581">
        <v>57.22</v>
      </c>
      <c r="F335" s="582">
        <f t="shared" si="3"/>
        <v>372.53</v>
      </c>
      <c r="G335" s="581">
        <v>372.53</v>
      </c>
      <c r="H335" s="581">
        <v>0</v>
      </c>
      <c r="I335" s="581">
        <v>0</v>
      </c>
      <c r="J335" s="581">
        <v>0</v>
      </c>
    </row>
    <row r="336" spans="1:10" ht="15.75" customHeight="1">
      <c r="A336" s="578">
        <v>103441</v>
      </c>
      <c r="B336" s="579" t="s">
        <v>2484</v>
      </c>
      <c r="C336" s="580" t="s">
        <v>1005</v>
      </c>
      <c r="D336" s="581">
        <f t="shared" si="2"/>
        <v>435.17999999999995</v>
      </c>
      <c r="E336" s="581">
        <v>57.22</v>
      </c>
      <c r="F336" s="582">
        <f t="shared" si="3"/>
        <v>377.96</v>
      </c>
      <c r="G336" s="581">
        <v>377.96</v>
      </c>
      <c r="H336" s="581">
        <v>0</v>
      </c>
      <c r="I336" s="581">
        <v>0</v>
      </c>
      <c r="J336" s="581">
        <v>0</v>
      </c>
    </row>
    <row r="337" spans="1:10" ht="15.75" customHeight="1">
      <c r="A337" s="578">
        <v>103442</v>
      </c>
      <c r="B337" s="579" t="s">
        <v>2485</v>
      </c>
      <c r="C337" s="580" t="s">
        <v>1005</v>
      </c>
      <c r="D337" s="581">
        <f t="shared" si="2"/>
        <v>566.16999999999996</v>
      </c>
      <c r="E337" s="581">
        <v>57.22</v>
      </c>
      <c r="F337" s="582">
        <f t="shared" si="3"/>
        <v>508.95</v>
      </c>
      <c r="G337" s="581">
        <v>508.95</v>
      </c>
      <c r="H337" s="581">
        <v>0</v>
      </c>
      <c r="I337" s="581">
        <v>0</v>
      </c>
      <c r="J337" s="581">
        <v>0</v>
      </c>
    </row>
    <row r="338" spans="1:10" ht="15.75" customHeight="1">
      <c r="A338" s="578">
        <v>93206</v>
      </c>
      <c r="B338" s="579" t="s">
        <v>2486</v>
      </c>
      <c r="C338" s="580" t="s">
        <v>1612</v>
      </c>
      <c r="D338" s="581">
        <f t="shared" si="2"/>
        <v>1193.18</v>
      </c>
      <c r="E338" s="581">
        <v>355.66</v>
      </c>
      <c r="F338" s="582">
        <f t="shared" si="3"/>
        <v>837.52</v>
      </c>
      <c r="G338" s="581">
        <v>837.25</v>
      </c>
      <c r="H338" s="581">
        <v>0.17</v>
      </c>
      <c r="I338" s="581">
        <v>0</v>
      </c>
      <c r="J338" s="581">
        <v>0.1</v>
      </c>
    </row>
    <row r="339" spans="1:10" ht="15.75" customHeight="1">
      <c r="A339" s="578">
        <v>93207</v>
      </c>
      <c r="B339" s="579" t="s">
        <v>2487</v>
      </c>
      <c r="C339" s="580" t="s">
        <v>1612</v>
      </c>
      <c r="D339" s="581">
        <f t="shared" si="2"/>
        <v>1243.3499999999999</v>
      </c>
      <c r="E339" s="581">
        <v>210.75</v>
      </c>
      <c r="F339" s="582">
        <f t="shared" si="3"/>
        <v>1032.5999999999999</v>
      </c>
      <c r="G339" s="581">
        <v>1032.3599999999999</v>
      </c>
      <c r="H339" s="581">
        <v>0.16</v>
      </c>
      <c r="I339" s="581">
        <v>0</v>
      </c>
      <c r="J339" s="581">
        <v>0.08</v>
      </c>
    </row>
    <row r="340" spans="1:10" ht="15.75" customHeight="1">
      <c r="A340" s="578">
        <v>93208</v>
      </c>
      <c r="B340" s="579" t="s">
        <v>2488</v>
      </c>
      <c r="C340" s="580" t="s">
        <v>1612</v>
      </c>
      <c r="D340" s="581">
        <f t="shared" si="2"/>
        <v>1065</v>
      </c>
      <c r="E340" s="581">
        <v>154.5</v>
      </c>
      <c r="F340" s="582">
        <f t="shared" si="3"/>
        <v>910.5</v>
      </c>
      <c r="G340" s="581">
        <v>910.25</v>
      </c>
      <c r="H340" s="581">
        <v>0.17</v>
      </c>
      <c r="I340" s="581">
        <v>0</v>
      </c>
      <c r="J340" s="581">
        <v>0.08</v>
      </c>
    </row>
    <row r="341" spans="1:10" ht="15.75" customHeight="1">
      <c r="A341" s="578">
        <v>93209</v>
      </c>
      <c r="B341" s="579" t="s">
        <v>2489</v>
      </c>
      <c r="C341" s="580" t="s">
        <v>1612</v>
      </c>
      <c r="D341" s="581">
        <f t="shared" si="2"/>
        <v>1040.22</v>
      </c>
      <c r="E341" s="581">
        <v>268.06</v>
      </c>
      <c r="F341" s="582">
        <f t="shared" si="3"/>
        <v>772.16000000000008</v>
      </c>
      <c r="G341" s="581">
        <v>771.87</v>
      </c>
      <c r="H341" s="581">
        <v>0.19</v>
      </c>
      <c r="I341" s="581">
        <v>0</v>
      </c>
      <c r="J341" s="581">
        <v>0.1</v>
      </c>
    </row>
    <row r="342" spans="1:10" ht="15.75" customHeight="1">
      <c r="A342" s="578">
        <v>93210</v>
      </c>
      <c r="B342" s="579" t="s">
        <v>2490</v>
      </c>
      <c r="C342" s="580" t="s">
        <v>1612</v>
      </c>
      <c r="D342" s="581">
        <f t="shared" si="2"/>
        <v>653.41000000000008</v>
      </c>
      <c r="E342" s="581">
        <v>130.61000000000001</v>
      </c>
      <c r="F342" s="582">
        <f t="shared" si="3"/>
        <v>522.80000000000007</v>
      </c>
      <c r="G342" s="581">
        <v>522.5</v>
      </c>
      <c r="H342" s="581">
        <v>0.22</v>
      </c>
      <c r="I342" s="581">
        <v>0</v>
      </c>
      <c r="J342" s="581">
        <v>0.08</v>
      </c>
    </row>
    <row r="343" spans="1:10" ht="15.75" customHeight="1">
      <c r="A343" s="578">
        <v>93211</v>
      </c>
      <c r="B343" s="579" t="s">
        <v>2491</v>
      </c>
      <c r="C343" s="580" t="s">
        <v>1612</v>
      </c>
      <c r="D343" s="581">
        <f t="shared" si="2"/>
        <v>633.73</v>
      </c>
      <c r="E343" s="581">
        <v>162.06</v>
      </c>
      <c r="F343" s="582">
        <f t="shared" si="3"/>
        <v>471.67</v>
      </c>
      <c r="G343" s="581">
        <v>471.36</v>
      </c>
      <c r="H343" s="581">
        <v>0.22</v>
      </c>
      <c r="I343" s="581">
        <v>0</v>
      </c>
      <c r="J343" s="581">
        <v>0.09</v>
      </c>
    </row>
    <row r="344" spans="1:10" ht="15.75" customHeight="1">
      <c r="A344" s="578">
        <v>93212</v>
      </c>
      <c r="B344" s="579" t="s">
        <v>2492</v>
      </c>
      <c r="C344" s="580" t="s">
        <v>1612</v>
      </c>
      <c r="D344" s="581">
        <f t="shared" si="2"/>
        <v>1110.3200000000002</v>
      </c>
      <c r="E344" s="581">
        <v>216.9</v>
      </c>
      <c r="F344" s="582">
        <f t="shared" si="3"/>
        <v>893.42000000000007</v>
      </c>
      <c r="G344" s="581">
        <v>893.13</v>
      </c>
      <c r="H344" s="581">
        <v>0.2</v>
      </c>
      <c r="I344" s="581">
        <v>0</v>
      </c>
      <c r="J344" s="581">
        <v>0.09</v>
      </c>
    </row>
    <row r="345" spans="1:10" ht="15.75" customHeight="1">
      <c r="A345" s="578">
        <v>93213</v>
      </c>
      <c r="B345" s="579" t="s">
        <v>2493</v>
      </c>
      <c r="C345" s="580" t="s">
        <v>1612</v>
      </c>
      <c r="D345" s="581">
        <f t="shared" si="2"/>
        <v>1079.1599999999999</v>
      </c>
      <c r="E345" s="581">
        <v>287.89999999999998</v>
      </c>
      <c r="F345" s="582">
        <f t="shared" si="3"/>
        <v>791.26</v>
      </c>
      <c r="G345" s="581">
        <v>791.03</v>
      </c>
      <c r="H345" s="581">
        <v>0.15</v>
      </c>
      <c r="I345" s="581">
        <v>0</v>
      </c>
      <c r="J345" s="581">
        <v>0.08</v>
      </c>
    </row>
    <row r="346" spans="1:10" ht="15.75" customHeight="1">
      <c r="A346" s="578">
        <v>93214</v>
      </c>
      <c r="B346" s="579" t="s">
        <v>2494</v>
      </c>
      <c r="C346" s="580" t="s">
        <v>1005</v>
      </c>
      <c r="D346" s="581">
        <f t="shared" si="2"/>
        <v>7386.15</v>
      </c>
      <c r="E346" s="581">
        <v>350.12</v>
      </c>
      <c r="F346" s="582">
        <f t="shared" si="3"/>
        <v>7036.03</v>
      </c>
      <c r="G346" s="581">
        <v>7035.87</v>
      </c>
      <c r="H346" s="581">
        <v>0.05</v>
      </c>
      <c r="I346" s="581">
        <v>0</v>
      </c>
      <c r="J346" s="581">
        <v>0.11</v>
      </c>
    </row>
    <row r="347" spans="1:10" ht="15.75" customHeight="1">
      <c r="A347" s="578">
        <v>93243</v>
      </c>
      <c r="B347" s="579" t="s">
        <v>2495</v>
      </c>
      <c r="C347" s="580" t="s">
        <v>1005</v>
      </c>
      <c r="D347" s="581">
        <f t="shared" si="2"/>
        <v>11292.960000000001</v>
      </c>
      <c r="E347" s="581">
        <v>461.65</v>
      </c>
      <c r="F347" s="582">
        <f t="shared" si="3"/>
        <v>10831.310000000001</v>
      </c>
      <c r="G347" s="581">
        <v>10831.17</v>
      </c>
      <c r="H347" s="581">
        <v>0.04</v>
      </c>
      <c r="I347" s="581">
        <v>0</v>
      </c>
      <c r="J347" s="581">
        <v>0.1</v>
      </c>
    </row>
    <row r="348" spans="1:10" ht="15.75" customHeight="1">
      <c r="A348" s="578">
        <v>93582</v>
      </c>
      <c r="B348" s="579" t="s">
        <v>2496</v>
      </c>
      <c r="C348" s="580" t="s">
        <v>1612</v>
      </c>
      <c r="D348" s="581">
        <f t="shared" si="2"/>
        <v>307.27999999999997</v>
      </c>
      <c r="E348" s="581">
        <v>52.98</v>
      </c>
      <c r="F348" s="582">
        <f t="shared" si="3"/>
        <v>254.29999999999998</v>
      </c>
      <c r="G348" s="581">
        <v>254.09</v>
      </c>
      <c r="H348" s="581">
        <v>0.14000000000000001</v>
      </c>
      <c r="I348" s="581">
        <v>0</v>
      </c>
      <c r="J348" s="581">
        <v>7.0000000000000007E-2</v>
      </c>
    </row>
    <row r="349" spans="1:10" ht="15.75" customHeight="1">
      <c r="A349" s="578">
        <v>93583</v>
      </c>
      <c r="B349" s="579" t="s">
        <v>2497</v>
      </c>
      <c r="C349" s="580" t="s">
        <v>1612</v>
      </c>
      <c r="D349" s="581">
        <f t="shared" si="2"/>
        <v>487.93</v>
      </c>
      <c r="E349" s="581">
        <v>87.32</v>
      </c>
      <c r="F349" s="582">
        <f t="shared" si="3"/>
        <v>400.61</v>
      </c>
      <c r="G349" s="581">
        <v>400.26</v>
      </c>
      <c r="H349" s="581">
        <v>0.24</v>
      </c>
      <c r="I349" s="581">
        <v>0</v>
      </c>
      <c r="J349" s="581">
        <v>0.11</v>
      </c>
    </row>
    <row r="350" spans="1:10" ht="15.75" customHeight="1">
      <c r="A350" s="578">
        <v>93584</v>
      </c>
      <c r="B350" s="579" t="s">
        <v>2498</v>
      </c>
      <c r="C350" s="580" t="s">
        <v>1612</v>
      </c>
      <c r="D350" s="581">
        <f t="shared" si="2"/>
        <v>1091.8900000000001</v>
      </c>
      <c r="E350" s="581">
        <v>168.29</v>
      </c>
      <c r="F350" s="582">
        <f t="shared" si="3"/>
        <v>923.60000000000014</v>
      </c>
      <c r="G350" s="581">
        <v>923.32</v>
      </c>
      <c r="H350" s="581">
        <v>0.19</v>
      </c>
      <c r="I350" s="581">
        <v>0</v>
      </c>
      <c r="J350" s="581">
        <v>0.09</v>
      </c>
    </row>
    <row r="351" spans="1:10" ht="15.75" customHeight="1">
      <c r="A351" s="578">
        <v>93585</v>
      </c>
      <c r="B351" s="579" t="s">
        <v>2499</v>
      </c>
      <c r="C351" s="580" t="s">
        <v>1612</v>
      </c>
      <c r="D351" s="581">
        <f t="shared" si="2"/>
        <v>1307.1599999999999</v>
      </c>
      <c r="E351" s="581">
        <v>199.29</v>
      </c>
      <c r="F351" s="582">
        <f t="shared" si="3"/>
        <v>1107.8699999999999</v>
      </c>
      <c r="G351" s="581">
        <v>1107.7</v>
      </c>
      <c r="H351" s="581">
        <v>0.11</v>
      </c>
      <c r="I351" s="581">
        <v>0</v>
      </c>
      <c r="J351" s="581">
        <v>0.06</v>
      </c>
    </row>
    <row r="352" spans="1:10" ht="15.75" customHeight="1">
      <c r="A352" s="578">
        <v>98441</v>
      </c>
      <c r="B352" s="579" t="s">
        <v>2500</v>
      </c>
      <c r="C352" s="580" t="s">
        <v>1612</v>
      </c>
      <c r="D352" s="581">
        <f t="shared" si="2"/>
        <v>173</v>
      </c>
      <c r="E352" s="581">
        <v>20.99</v>
      </c>
      <c r="F352" s="582">
        <f t="shared" si="3"/>
        <v>152.01</v>
      </c>
      <c r="G352" s="581">
        <v>152.01</v>
      </c>
      <c r="H352" s="581">
        <v>0</v>
      </c>
      <c r="I352" s="581">
        <v>0</v>
      </c>
      <c r="J352" s="581">
        <v>0</v>
      </c>
    </row>
    <row r="353" spans="1:10" ht="15.75" customHeight="1">
      <c r="A353" s="578">
        <v>98442</v>
      </c>
      <c r="B353" s="579" t="s">
        <v>2501</v>
      </c>
      <c r="C353" s="580" t="s">
        <v>1612</v>
      </c>
      <c r="D353" s="581">
        <f t="shared" si="2"/>
        <v>176.57000000000002</v>
      </c>
      <c r="E353" s="581">
        <v>23.55</v>
      </c>
      <c r="F353" s="582">
        <f t="shared" si="3"/>
        <v>153.02000000000001</v>
      </c>
      <c r="G353" s="581">
        <v>153.02000000000001</v>
      </c>
      <c r="H353" s="581">
        <v>0</v>
      </c>
      <c r="I353" s="581">
        <v>0</v>
      </c>
      <c r="J353" s="581">
        <v>0</v>
      </c>
    </row>
    <row r="354" spans="1:10" ht="15.75" customHeight="1">
      <c r="A354" s="578">
        <v>98443</v>
      </c>
      <c r="B354" s="579" t="s">
        <v>2502</v>
      </c>
      <c r="C354" s="580" t="s">
        <v>1612</v>
      </c>
      <c r="D354" s="581">
        <f t="shared" si="2"/>
        <v>151.24</v>
      </c>
      <c r="E354" s="581">
        <v>11.3</v>
      </c>
      <c r="F354" s="582">
        <f t="shared" si="3"/>
        <v>139.94</v>
      </c>
      <c r="G354" s="581">
        <v>139.94</v>
      </c>
      <c r="H354" s="581">
        <v>0</v>
      </c>
      <c r="I354" s="581">
        <v>0</v>
      </c>
      <c r="J354" s="581">
        <v>0</v>
      </c>
    </row>
    <row r="355" spans="1:10" ht="15.75" customHeight="1">
      <c r="A355" s="578">
        <v>98444</v>
      </c>
      <c r="B355" s="579" t="s">
        <v>2503</v>
      </c>
      <c r="C355" s="580" t="s">
        <v>1612</v>
      </c>
      <c r="D355" s="581">
        <f t="shared" si="2"/>
        <v>153.79000000000002</v>
      </c>
      <c r="E355" s="581">
        <v>13.11</v>
      </c>
      <c r="F355" s="582">
        <f t="shared" si="3"/>
        <v>140.68</v>
      </c>
      <c r="G355" s="581">
        <v>140.68</v>
      </c>
      <c r="H355" s="581">
        <v>0</v>
      </c>
      <c r="I355" s="581">
        <v>0</v>
      </c>
      <c r="J355" s="581">
        <v>0</v>
      </c>
    </row>
    <row r="356" spans="1:10" ht="15.75" customHeight="1">
      <c r="A356" s="578">
        <v>98445</v>
      </c>
      <c r="B356" s="579" t="s">
        <v>2504</v>
      </c>
      <c r="C356" s="580" t="s">
        <v>1612</v>
      </c>
      <c r="D356" s="581">
        <f t="shared" si="2"/>
        <v>210.67999999999998</v>
      </c>
      <c r="E356" s="581">
        <v>30.47</v>
      </c>
      <c r="F356" s="582">
        <f t="shared" si="3"/>
        <v>180.20999999999998</v>
      </c>
      <c r="G356" s="581">
        <v>180.2</v>
      </c>
      <c r="H356" s="581">
        <v>0</v>
      </c>
      <c r="I356" s="581">
        <v>0</v>
      </c>
      <c r="J356" s="581">
        <v>0.01</v>
      </c>
    </row>
    <row r="357" spans="1:10" ht="15.75" customHeight="1">
      <c r="A357" s="578">
        <v>98446</v>
      </c>
      <c r="B357" s="579" t="s">
        <v>2505</v>
      </c>
      <c r="C357" s="580" t="s">
        <v>1612</v>
      </c>
      <c r="D357" s="581">
        <f t="shared" si="2"/>
        <v>272.49</v>
      </c>
      <c r="E357" s="581">
        <v>49.98</v>
      </c>
      <c r="F357" s="582">
        <f t="shared" si="3"/>
        <v>222.51</v>
      </c>
      <c r="G357" s="581">
        <v>222.5</v>
      </c>
      <c r="H357" s="581">
        <v>0</v>
      </c>
      <c r="I357" s="581">
        <v>0</v>
      </c>
      <c r="J357" s="581">
        <v>0.01</v>
      </c>
    </row>
    <row r="358" spans="1:10" ht="15.75" customHeight="1">
      <c r="A358" s="578">
        <v>98447</v>
      </c>
      <c r="B358" s="579" t="s">
        <v>2506</v>
      </c>
      <c r="C358" s="580" t="s">
        <v>1612</v>
      </c>
      <c r="D358" s="581">
        <f t="shared" si="2"/>
        <v>180.26</v>
      </c>
      <c r="E358" s="581">
        <v>17.32</v>
      </c>
      <c r="F358" s="582">
        <f t="shared" si="3"/>
        <v>162.94</v>
      </c>
      <c r="G358" s="581">
        <v>162.93</v>
      </c>
      <c r="H358" s="581">
        <v>0</v>
      </c>
      <c r="I358" s="581">
        <v>0</v>
      </c>
      <c r="J358" s="581">
        <v>0.01</v>
      </c>
    </row>
    <row r="359" spans="1:10" ht="15.75" customHeight="1">
      <c r="A359" s="578">
        <v>98448</v>
      </c>
      <c r="B359" s="579" t="s">
        <v>2507</v>
      </c>
      <c r="C359" s="580" t="s">
        <v>1612</v>
      </c>
      <c r="D359" s="581">
        <f t="shared" si="2"/>
        <v>228.71999999999997</v>
      </c>
      <c r="E359" s="581">
        <v>31.14</v>
      </c>
      <c r="F359" s="582">
        <f t="shared" si="3"/>
        <v>197.57999999999998</v>
      </c>
      <c r="G359" s="581">
        <v>197.57</v>
      </c>
      <c r="H359" s="581">
        <v>0</v>
      </c>
      <c r="I359" s="581">
        <v>0</v>
      </c>
      <c r="J359" s="581">
        <v>0.01</v>
      </c>
    </row>
    <row r="360" spans="1:10" ht="15.75" customHeight="1">
      <c r="A360" s="578">
        <v>98449</v>
      </c>
      <c r="B360" s="579" t="s">
        <v>2508</v>
      </c>
      <c r="C360" s="580" t="s">
        <v>1612</v>
      </c>
      <c r="D360" s="581">
        <f t="shared" si="2"/>
        <v>210.57</v>
      </c>
      <c r="E360" s="581">
        <v>24.75</v>
      </c>
      <c r="F360" s="582">
        <f t="shared" si="3"/>
        <v>185.82</v>
      </c>
      <c r="G360" s="581">
        <v>185.82</v>
      </c>
      <c r="H360" s="581">
        <v>0</v>
      </c>
      <c r="I360" s="581">
        <v>0</v>
      </c>
      <c r="J360" s="581">
        <v>0</v>
      </c>
    </row>
    <row r="361" spans="1:10" ht="15.75" customHeight="1">
      <c r="A361" s="578">
        <v>98450</v>
      </c>
      <c r="B361" s="579" t="s">
        <v>2509</v>
      </c>
      <c r="C361" s="580" t="s">
        <v>1612</v>
      </c>
      <c r="D361" s="581">
        <f t="shared" si="2"/>
        <v>215.79</v>
      </c>
      <c r="E361" s="581">
        <v>28.5</v>
      </c>
      <c r="F361" s="582">
        <f t="shared" si="3"/>
        <v>187.29</v>
      </c>
      <c r="G361" s="581">
        <v>187.29</v>
      </c>
      <c r="H361" s="581">
        <v>0</v>
      </c>
      <c r="I361" s="581">
        <v>0</v>
      </c>
      <c r="J361" s="581">
        <v>0</v>
      </c>
    </row>
    <row r="362" spans="1:10" ht="15.75" customHeight="1">
      <c r="A362" s="578">
        <v>98451</v>
      </c>
      <c r="B362" s="579" t="s">
        <v>2510</v>
      </c>
      <c r="C362" s="580" t="s">
        <v>1612</v>
      </c>
      <c r="D362" s="581">
        <f t="shared" si="2"/>
        <v>185.73999999999998</v>
      </c>
      <c r="E362" s="581">
        <v>12.85</v>
      </c>
      <c r="F362" s="582">
        <f t="shared" si="3"/>
        <v>172.89</v>
      </c>
      <c r="G362" s="581">
        <v>172.89</v>
      </c>
      <c r="H362" s="581">
        <v>0</v>
      </c>
      <c r="I362" s="581">
        <v>0</v>
      </c>
      <c r="J362" s="581">
        <v>0</v>
      </c>
    </row>
    <row r="363" spans="1:10" ht="15.75" customHeight="1">
      <c r="A363" s="578">
        <v>98452</v>
      </c>
      <c r="B363" s="579" t="s">
        <v>2511</v>
      </c>
      <c r="C363" s="580" t="s">
        <v>1612</v>
      </c>
      <c r="D363" s="581">
        <f t="shared" si="2"/>
        <v>188.91</v>
      </c>
      <c r="E363" s="581">
        <v>15.13</v>
      </c>
      <c r="F363" s="582">
        <f t="shared" si="3"/>
        <v>173.78</v>
      </c>
      <c r="G363" s="581">
        <v>173.78</v>
      </c>
      <c r="H363" s="581">
        <v>0</v>
      </c>
      <c r="I363" s="581">
        <v>0</v>
      </c>
      <c r="J363" s="581">
        <v>0</v>
      </c>
    </row>
    <row r="364" spans="1:10" ht="15.75" customHeight="1">
      <c r="A364" s="578">
        <v>98453</v>
      </c>
      <c r="B364" s="579" t="s">
        <v>2512</v>
      </c>
      <c r="C364" s="580" t="s">
        <v>1612</v>
      </c>
      <c r="D364" s="581">
        <f t="shared" si="2"/>
        <v>254.38</v>
      </c>
      <c r="E364" s="581">
        <v>38.5</v>
      </c>
      <c r="F364" s="582">
        <f t="shared" si="3"/>
        <v>215.88</v>
      </c>
      <c r="G364" s="581">
        <v>215.87</v>
      </c>
      <c r="H364" s="581">
        <v>0</v>
      </c>
      <c r="I364" s="581">
        <v>0</v>
      </c>
      <c r="J364" s="581">
        <v>0.01</v>
      </c>
    </row>
    <row r="365" spans="1:10" ht="15.75" customHeight="1">
      <c r="A365" s="578">
        <v>98454</v>
      </c>
      <c r="B365" s="579" t="s">
        <v>2513</v>
      </c>
      <c r="C365" s="580" t="s">
        <v>1612</v>
      </c>
      <c r="D365" s="581">
        <f t="shared" si="2"/>
        <v>331.07</v>
      </c>
      <c r="E365" s="581">
        <v>68.52</v>
      </c>
      <c r="F365" s="582">
        <f t="shared" si="3"/>
        <v>262.55</v>
      </c>
      <c r="G365" s="581">
        <v>262.54000000000002</v>
      </c>
      <c r="H365" s="581">
        <v>0</v>
      </c>
      <c r="I365" s="581">
        <v>0</v>
      </c>
      <c r="J365" s="581">
        <v>0.01</v>
      </c>
    </row>
    <row r="366" spans="1:10" ht="15.75" customHeight="1">
      <c r="A366" s="578">
        <v>98455</v>
      </c>
      <c r="B366" s="579" t="s">
        <v>2514</v>
      </c>
      <c r="C366" s="580" t="s">
        <v>1612</v>
      </c>
      <c r="D366" s="581">
        <f t="shared" si="2"/>
        <v>220.89999999999998</v>
      </c>
      <c r="E366" s="581">
        <v>23.13</v>
      </c>
      <c r="F366" s="582">
        <f t="shared" si="3"/>
        <v>197.76999999999998</v>
      </c>
      <c r="G366" s="581">
        <v>197.76</v>
      </c>
      <c r="H366" s="581">
        <v>0</v>
      </c>
      <c r="I366" s="581">
        <v>0</v>
      </c>
      <c r="J366" s="581">
        <v>0.01</v>
      </c>
    </row>
    <row r="367" spans="1:10" ht="15.75" customHeight="1">
      <c r="A367" s="578">
        <v>98456</v>
      </c>
      <c r="B367" s="579" t="s">
        <v>2515</v>
      </c>
      <c r="C367" s="580" t="s">
        <v>1612</v>
      </c>
      <c r="D367" s="581">
        <f t="shared" si="2"/>
        <v>283.20999999999998</v>
      </c>
      <c r="E367" s="581">
        <v>46.74</v>
      </c>
      <c r="F367" s="582">
        <f t="shared" si="3"/>
        <v>236.47</v>
      </c>
      <c r="G367" s="581">
        <v>236.46</v>
      </c>
      <c r="H367" s="581">
        <v>0</v>
      </c>
      <c r="I367" s="581">
        <v>0</v>
      </c>
      <c r="J367" s="581">
        <v>0.01</v>
      </c>
    </row>
    <row r="368" spans="1:10" ht="15.75" customHeight="1">
      <c r="A368" s="578">
        <v>98458</v>
      </c>
      <c r="B368" s="579" t="s">
        <v>2516</v>
      </c>
      <c r="C368" s="580" t="s">
        <v>1612</v>
      </c>
      <c r="D368" s="581">
        <f t="shared" si="2"/>
        <v>166.95</v>
      </c>
      <c r="E368" s="581">
        <v>16.82</v>
      </c>
      <c r="F368" s="582">
        <f t="shared" si="3"/>
        <v>150.13</v>
      </c>
      <c r="G368" s="581">
        <v>150.13</v>
      </c>
      <c r="H368" s="581">
        <v>0</v>
      </c>
      <c r="I368" s="581">
        <v>0</v>
      </c>
      <c r="J368" s="581">
        <v>0</v>
      </c>
    </row>
    <row r="369" spans="1:10" ht="15.75" customHeight="1">
      <c r="A369" s="578">
        <v>98459</v>
      </c>
      <c r="B369" s="579" t="s">
        <v>2517</v>
      </c>
      <c r="C369" s="580" t="s">
        <v>1612</v>
      </c>
      <c r="D369" s="581">
        <f t="shared" si="2"/>
        <v>139.91</v>
      </c>
      <c r="E369" s="581">
        <v>15.65</v>
      </c>
      <c r="F369" s="582">
        <f t="shared" si="3"/>
        <v>124.26</v>
      </c>
      <c r="G369" s="581">
        <v>124.26</v>
      </c>
      <c r="H369" s="581">
        <v>0</v>
      </c>
      <c r="I369" s="581">
        <v>0</v>
      </c>
      <c r="J369" s="581">
        <v>0</v>
      </c>
    </row>
    <row r="370" spans="1:10" ht="15.75" customHeight="1">
      <c r="A370" s="578">
        <v>98460</v>
      </c>
      <c r="B370" s="579" t="s">
        <v>2518</v>
      </c>
      <c r="C370" s="580" t="s">
        <v>1612</v>
      </c>
      <c r="D370" s="581">
        <f t="shared" si="2"/>
        <v>197.94</v>
      </c>
      <c r="E370" s="581">
        <v>7.22</v>
      </c>
      <c r="F370" s="582">
        <f t="shared" si="3"/>
        <v>190.72</v>
      </c>
      <c r="G370" s="581">
        <v>190.71</v>
      </c>
      <c r="H370" s="581">
        <v>0</v>
      </c>
      <c r="I370" s="581">
        <v>0</v>
      </c>
      <c r="J370" s="581">
        <v>0.01</v>
      </c>
    </row>
    <row r="371" spans="1:10" ht="15.75" customHeight="1">
      <c r="A371" s="578">
        <v>98461</v>
      </c>
      <c r="B371" s="579" t="s">
        <v>2519</v>
      </c>
      <c r="C371" s="580" t="s">
        <v>1005</v>
      </c>
      <c r="D371" s="581">
        <f t="shared" si="2"/>
        <v>6487.9800000000005</v>
      </c>
      <c r="E371" s="581">
        <v>205.56</v>
      </c>
      <c r="F371" s="582">
        <f t="shared" si="3"/>
        <v>6282.42</v>
      </c>
      <c r="G371" s="581">
        <v>6282.26</v>
      </c>
      <c r="H371" s="581">
        <v>0.05</v>
      </c>
      <c r="I371" s="581">
        <v>0</v>
      </c>
      <c r="J371" s="581">
        <v>0.11</v>
      </c>
    </row>
    <row r="372" spans="1:10" ht="15.75" customHeight="1">
      <c r="A372" s="578">
        <v>98462</v>
      </c>
      <c r="B372" s="579" t="s">
        <v>2520</v>
      </c>
      <c r="C372" s="580" t="s">
        <v>1005</v>
      </c>
      <c r="D372" s="581">
        <f t="shared" si="2"/>
        <v>9743.5000000000018</v>
      </c>
      <c r="E372" s="581">
        <v>312.16000000000003</v>
      </c>
      <c r="F372" s="582">
        <f t="shared" si="3"/>
        <v>9431.340000000002</v>
      </c>
      <c r="G372" s="581">
        <v>9431.2000000000007</v>
      </c>
      <c r="H372" s="581">
        <v>0.04</v>
      </c>
      <c r="I372" s="581">
        <v>0</v>
      </c>
      <c r="J372" s="581">
        <v>0.1</v>
      </c>
    </row>
    <row r="373" spans="1:10" ht="15.75" customHeight="1">
      <c r="A373" s="578">
        <v>5631</v>
      </c>
      <c r="B373" s="579" t="s">
        <v>2521</v>
      </c>
      <c r="C373" s="580" t="s">
        <v>902</v>
      </c>
      <c r="D373" s="581">
        <f t="shared" si="2"/>
        <v>219.10000000000002</v>
      </c>
      <c r="E373" s="581">
        <v>21.65</v>
      </c>
      <c r="F373" s="582">
        <f t="shared" si="3"/>
        <v>197.45000000000002</v>
      </c>
      <c r="G373" s="581">
        <v>69.37</v>
      </c>
      <c r="H373" s="581">
        <v>128.08000000000001</v>
      </c>
      <c r="I373" s="581">
        <v>0</v>
      </c>
      <c r="J373" s="581">
        <v>0</v>
      </c>
    </row>
    <row r="374" spans="1:10" ht="15.75" customHeight="1">
      <c r="A374" s="578">
        <v>5678</v>
      </c>
      <c r="B374" s="579" t="s">
        <v>2522</v>
      </c>
      <c r="C374" s="580" t="s">
        <v>902</v>
      </c>
      <c r="D374" s="581">
        <f t="shared" si="2"/>
        <v>142.37</v>
      </c>
      <c r="E374" s="581">
        <v>21.65</v>
      </c>
      <c r="F374" s="582">
        <f t="shared" si="3"/>
        <v>120.72</v>
      </c>
      <c r="G374" s="581">
        <v>56.33</v>
      </c>
      <c r="H374" s="581">
        <v>64.39</v>
      </c>
      <c r="I374" s="581">
        <v>0</v>
      </c>
      <c r="J374" s="581">
        <v>0</v>
      </c>
    </row>
    <row r="375" spans="1:10" ht="15.75" customHeight="1">
      <c r="A375" s="578">
        <v>5680</v>
      </c>
      <c r="B375" s="579" t="s">
        <v>2523</v>
      </c>
      <c r="C375" s="580" t="s">
        <v>902</v>
      </c>
      <c r="D375" s="581">
        <f t="shared" si="2"/>
        <v>130.17000000000002</v>
      </c>
      <c r="E375" s="581">
        <v>21.65</v>
      </c>
      <c r="F375" s="582">
        <f t="shared" si="3"/>
        <v>108.52000000000001</v>
      </c>
      <c r="G375" s="581">
        <v>51.27</v>
      </c>
      <c r="H375" s="581">
        <v>57.25</v>
      </c>
      <c r="I375" s="581">
        <v>0</v>
      </c>
      <c r="J375" s="581">
        <v>0</v>
      </c>
    </row>
    <row r="376" spans="1:10" ht="15.75" customHeight="1">
      <c r="A376" s="578">
        <v>5684</v>
      </c>
      <c r="B376" s="579" t="s">
        <v>2524</v>
      </c>
      <c r="C376" s="580" t="s">
        <v>902</v>
      </c>
      <c r="D376" s="581">
        <f t="shared" si="2"/>
        <v>157.69999999999999</v>
      </c>
      <c r="E376" s="581">
        <v>18.010000000000002</v>
      </c>
      <c r="F376" s="582">
        <f t="shared" si="3"/>
        <v>139.69</v>
      </c>
      <c r="G376" s="581">
        <v>62.27</v>
      </c>
      <c r="H376" s="581">
        <v>77.42</v>
      </c>
      <c r="I376" s="581">
        <v>0</v>
      </c>
      <c r="J376" s="581">
        <v>0</v>
      </c>
    </row>
    <row r="377" spans="1:10" ht="15.75" customHeight="1">
      <c r="A377" s="578">
        <v>5689</v>
      </c>
      <c r="B377" s="579" t="s">
        <v>2525</v>
      </c>
      <c r="C377" s="580" t="s">
        <v>902</v>
      </c>
      <c r="D377" s="581">
        <f t="shared" si="2"/>
        <v>7.17</v>
      </c>
      <c r="E377" s="581">
        <v>0</v>
      </c>
      <c r="F377" s="582">
        <f t="shared" si="3"/>
        <v>7.17</v>
      </c>
      <c r="G377" s="581">
        <v>0</v>
      </c>
      <c r="H377" s="581">
        <v>7.17</v>
      </c>
      <c r="I377" s="581">
        <v>0</v>
      </c>
      <c r="J377" s="581">
        <v>0</v>
      </c>
    </row>
    <row r="378" spans="1:10" ht="15.75" customHeight="1">
      <c r="A378" s="578">
        <v>5795</v>
      </c>
      <c r="B378" s="579" t="s">
        <v>2526</v>
      </c>
      <c r="C378" s="580" t="s">
        <v>902</v>
      </c>
      <c r="D378" s="581">
        <f t="shared" si="2"/>
        <v>26.91</v>
      </c>
      <c r="E378" s="581">
        <v>17.07</v>
      </c>
      <c r="F378" s="582">
        <f t="shared" si="3"/>
        <v>9.84</v>
      </c>
      <c r="G378" s="581">
        <v>6.69</v>
      </c>
      <c r="H378" s="581">
        <v>3.15</v>
      </c>
      <c r="I378" s="581">
        <v>0</v>
      </c>
      <c r="J378" s="581">
        <v>0</v>
      </c>
    </row>
    <row r="379" spans="1:10" ht="15.75" customHeight="1">
      <c r="A379" s="578">
        <v>5811</v>
      </c>
      <c r="B379" s="579" t="s">
        <v>2527</v>
      </c>
      <c r="C379" s="580" t="s">
        <v>902</v>
      </c>
      <c r="D379" s="581">
        <f t="shared" si="2"/>
        <v>195.25</v>
      </c>
      <c r="E379" s="581">
        <v>16.670000000000002</v>
      </c>
      <c r="F379" s="582">
        <f t="shared" si="3"/>
        <v>178.57999999999998</v>
      </c>
      <c r="G379" s="581">
        <v>105.22</v>
      </c>
      <c r="H379" s="581">
        <v>73.36</v>
      </c>
      <c r="I379" s="581">
        <v>0</v>
      </c>
      <c r="J379" s="581">
        <v>0</v>
      </c>
    </row>
    <row r="380" spans="1:10" ht="15.75" customHeight="1">
      <c r="A380" s="578">
        <v>5823</v>
      </c>
      <c r="B380" s="579" t="s">
        <v>2528</v>
      </c>
      <c r="C380" s="580" t="s">
        <v>902</v>
      </c>
      <c r="D380" s="581">
        <f t="shared" si="2"/>
        <v>202.58</v>
      </c>
      <c r="E380" s="581">
        <v>77.83</v>
      </c>
      <c r="F380" s="582">
        <f t="shared" si="3"/>
        <v>124.75000000000001</v>
      </c>
      <c r="G380" s="581">
        <v>37.49</v>
      </c>
      <c r="H380" s="581">
        <v>72.03</v>
      </c>
      <c r="I380" s="581">
        <v>0</v>
      </c>
      <c r="J380" s="581">
        <v>15.23</v>
      </c>
    </row>
    <row r="381" spans="1:10" ht="15.75" customHeight="1">
      <c r="A381" s="578">
        <v>5824</v>
      </c>
      <c r="B381" s="579" t="s">
        <v>2529</v>
      </c>
      <c r="C381" s="580" t="s">
        <v>902</v>
      </c>
      <c r="D381" s="581">
        <f t="shared" si="2"/>
        <v>207.41</v>
      </c>
      <c r="E381" s="581">
        <v>17.690000000000001</v>
      </c>
      <c r="F381" s="582">
        <f t="shared" si="3"/>
        <v>189.72</v>
      </c>
      <c r="G381" s="581">
        <v>120</v>
      </c>
      <c r="H381" s="581">
        <v>69.72</v>
      </c>
      <c r="I381" s="581">
        <v>0</v>
      </c>
      <c r="J381" s="581">
        <v>0</v>
      </c>
    </row>
    <row r="382" spans="1:10" ht="15.75" customHeight="1">
      <c r="A382" s="578">
        <v>5835</v>
      </c>
      <c r="B382" s="579" t="s">
        <v>2530</v>
      </c>
      <c r="C382" s="580" t="s">
        <v>902</v>
      </c>
      <c r="D382" s="581">
        <f t="shared" si="2"/>
        <v>395.39000000000004</v>
      </c>
      <c r="E382" s="581">
        <v>20.67</v>
      </c>
      <c r="F382" s="582">
        <f t="shared" si="3"/>
        <v>374.72</v>
      </c>
      <c r="G382" s="581">
        <v>93.29</v>
      </c>
      <c r="H382" s="581">
        <v>281.43</v>
      </c>
      <c r="I382" s="581">
        <v>0</v>
      </c>
      <c r="J382" s="581">
        <v>0</v>
      </c>
    </row>
    <row r="383" spans="1:10" ht="15.75" customHeight="1">
      <c r="A383" s="578">
        <v>5839</v>
      </c>
      <c r="B383" s="579" t="s">
        <v>2531</v>
      </c>
      <c r="C383" s="580" t="s">
        <v>902</v>
      </c>
      <c r="D383" s="581">
        <f t="shared" si="2"/>
        <v>10.78</v>
      </c>
      <c r="E383" s="581">
        <v>0</v>
      </c>
      <c r="F383" s="582">
        <f t="shared" si="3"/>
        <v>10.78</v>
      </c>
      <c r="G383" s="581">
        <v>0</v>
      </c>
      <c r="H383" s="581">
        <v>10.78</v>
      </c>
      <c r="I383" s="581">
        <v>0</v>
      </c>
      <c r="J383" s="581">
        <v>0</v>
      </c>
    </row>
    <row r="384" spans="1:10" ht="15.75" customHeight="1">
      <c r="A384" s="578">
        <v>5843</v>
      </c>
      <c r="B384" s="579" t="s">
        <v>2532</v>
      </c>
      <c r="C384" s="580" t="s">
        <v>902</v>
      </c>
      <c r="D384" s="581">
        <f t="shared" si="2"/>
        <v>167.71999999999997</v>
      </c>
      <c r="E384" s="581">
        <v>22.83</v>
      </c>
      <c r="F384" s="582">
        <f t="shared" si="3"/>
        <v>144.88999999999999</v>
      </c>
      <c r="G384" s="581">
        <v>100.74</v>
      </c>
      <c r="H384" s="581">
        <v>44.15</v>
      </c>
      <c r="I384" s="581">
        <v>0</v>
      </c>
      <c r="J384" s="581">
        <v>0</v>
      </c>
    </row>
    <row r="385" spans="1:10" ht="15.75" customHeight="1">
      <c r="A385" s="578">
        <v>5847</v>
      </c>
      <c r="B385" s="579" t="s">
        <v>2533</v>
      </c>
      <c r="C385" s="580" t="s">
        <v>902</v>
      </c>
      <c r="D385" s="581">
        <f t="shared" si="2"/>
        <v>258.12</v>
      </c>
      <c r="E385" s="581">
        <v>22.83</v>
      </c>
      <c r="F385" s="582">
        <f t="shared" si="3"/>
        <v>235.29</v>
      </c>
      <c r="G385" s="581">
        <v>110.05</v>
      </c>
      <c r="H385" s="581">
        <v>125.24</v>
      </c>
      <c r="I385" s="581">
        <v>0</v>
      </c>
      <c r="J385" s="581">
        <v>0</v>
      </c>
    </row>
    <row r="386" spans="1:10" ht="15.75" customHeight="1">
      <c r="A386" s="578">
        <v>5851</v>
      </c>
      <c r="B386" s="579" t="s">
        <v>2534</v>
      </c>
      <c r="C386" s="580" t="s">
        <v>902</v>
      </c>
      <c r="D386" s="581">
        <f t="shared" si="2"/>
        <v>246.71999999999997</v>
      </c>
      <c r="E386" s="581">
        <v>22.83</v>
      </c>
      <c r="F386" s="582">
        <f t="shared" si="3"/>
        <v>223.89</v>
      </c>
      <c r="G386" s="581">
        <v>97.88</v>
      </c>
      <c r="H386" s="581">
        <v>126.01</v>
      </c>
      <c r="I386" s="581">
        <v>0</v>
      </c>
      <c r="J386" s="581">
        <v>0</v>
      </c>
    </row>
    <row r="387" spans="1:10" ht="15.75" customHeight="1">
      <c r="A387" s="578">
        <v>5855</v>
      </c>
      <c r="B387" s="579" t="s">
        <v>2535</v>
      </c>
      <c r="C387" s="580" t="s">
        <v>902</v>
      </c>
      <c r="D387" s="581">
        <f t="shared" si="2"/>
        <v>653.22</v>
      </c>
      <c r="E387" s="581">
        <v>22.83</v>
      </c>
      <c r="F387" s="582">
        <f t="shared" si="3"/>
        <v>630.39</v>
      </c>
      <c r="G387" s="581">
        <v>217.6</v>
      </c>
      <c r="H387" s="581">
        <v>412.79</v>
      </c>
      <c r="I387" s="581">
        <v>0</v>
      </c>
      <c r="J387" s="581">
        <v>0</v>
      </c>
    </row>
    <row r="388" spans="1:10" ht="15.75" customHeight="1">
      <c r="A388" s="578">
        <v>5863</v>
      </c>
      <c r="B388" s="579" t="s">
        <v>2536</v>
      </c>
      <c r="C388" s="580" t="s">
        <v>902</v>
      </c>
      <c r="D388" s="581">
        <f t="shared" si="2"/>
        <v>23.35</v>
      </c>
      <c r="E388" s="581">
        <v>0</v>
      </c>
      <c r="F388" s="582">
        <f t="shared" si="3"/>
        <v>23.35</v>
      </c>
      <c r="G388" s="581">
        <v>0</v>
      </c>
      <c r="H388" s="581">
        <v>23.35</v>
      </c>
      <c r="I388" s="581">
        <v>0</v>
      </c>
      <c r="J388" s="581">
        <v>0</v>
      </c>
    </row>
    <row r="389" spans="1:10" ht="15.75" customHeight="1">
      <c r="A389" s="578">
        <v>5867</v>
      </c>
      <c r="B389" s="579" t="s">
        <v>2537</v>
      </c>
      <c r="C389" s="580" t="s">
        <v>902</v>
      </c>
      <c r="D389" s="581">
        <f t="shared" si="2"/>
        <v>159.52999999999997</v>
      </c>
      <c r="E389" s="581">
        <v>18.010000000000002</v>
      </c>
      <c r="F389" s="582">
        <f t="shared" si="3"/>
        <v>141.51999999999998</v>
      </c>
      <c r="G389" s="581">
        <v>46.44</v>
      </c>
      <c r="H389" s="581">
        <v>95.08</v>
      </c>
      <c r="I389" s="581">
        <v>0</v>
      </c>
      <c r="J389" s="581">
        <v>0</v>
      </c>
    </row>
    <row r="390" spans="1:10" ht="15.75" customHeight="1">
      <c r="A390" s="578">
        <v>5875</v>
      </c>
      <c r="B390" s="579" t="s">
        <v>2538</v>
      </c>
      <c r="C390" s="580" t="s">
        <v>902</v>
      </c>
      <c r="D390" s="581">
        <f t="shared" si="2"/>
        <v>131.08000000000001</v>
      </c>
      <c r="E390" s="581">
        <v>21.65</v>
      </c>
      <c r="F390" s="582">
        <f t="shared" si="3"/>
        <v>109.43</v>
      </c>
      <c r="G390" s="581">
        <v>47.31</v>
      </c>
      <c r="H390" s="581">
        <v>62.12</v>
      </c>
      <c r="I390" s="581">
        <v>0</v>
      </c>
      <c r="J390" s="581">
        <v>0</v>
      </c>
    </row>
    <row r="391" spans="1:10" ht="15.75" customHeight="1">
      <c r="A391" s="578">
        <v>5879</v>
      </c>
      <c r="B391" s="579" t="s">
        <v>2539</v>
      </c>
      <c r="C391" s="580" t="s">
        <v>902</v>
      </c>
      <c r="D391" s="581">
        <f t="shared" si="2"/>
        <v>142.13</v>
      </c>
      <c r="E391" s="581">
        <v>18.010000000000002</v>
      </c>
      <c r="F391" s="582">
        <f t="shared" si="3"/>
        <v>124.12</v>
      </c>
      <c r="G391" s="581">
        <v>18.329999999999998</v>
      </c>
      <c r="H391" s="581">
        <v>105.79</v>
      </c>
      <c r="I391" s="581">
        <v>0</v>
      </c>
      <c r="J391" s="581">
        <v>0</v>
      </c>
    </row>
    <row r="392" spans="1:10" ht="15.75" customHeight="1">
      <c r="A392" s="578">
        <v>5882</v>
      </c>
      <c r="B392" s="579" t="s">
        <v>2540</v>
      </c>
      <c r="C392" s="580" t="s">
        <v>902</v>
      </c>
      <c r="D392" s="581">
        <f t="shared" si="2"/>
        <v>113.95</v>
      </c>
      <c r="E392" s="581">
        <v>15.02</v>
      </c>
      <c r="F392" s="582">
        <f t="shared" si="3"/>
        <v>98.93</v>
      </c>
      <c r="G392" s="581">
        <v>34.53</v>
      </c>
      <c r="H392" s="581">
        <v>64.400000000000006</v>
      </c>
      <c r="I392" s="581">
        <v>0</v>
      </c>
      <c r="J392" s="581">
        <v>0</v>
      </c>
    </row>
    <row r="393" spans="1:10" ht="15.75" customHeight="1">
      <c r="A393" s="578">
        <v>5890</v>
      </c>
      <c r="B393" s="579" t="s">
        <v>2541</v>
      </c>
      <c r="C393" s="580" t="s">
        <v>902</v>
      </c>
      <c r="D393" s="581">
        <f t="shared" si="2"/>
        <v>194.07</v>
      </c>
      <c r="E393" s="581">
        <v>17.690000000000001</v>
      </c>
      <c r="F393" s="582">
        <f t="shared" si="3"/>
        <v>176.38</v>
      </c>
      <c r="G393" s="581">
        <v>117.61</v>
      </c>
      <c r="H393" s="581">
        <v>58.77</v>
      </c>
      <c r="I393" s="581">
        <v>0</v>
      </c>
      <c r="J393" s="581">
        <v>0</v>
      </c>
    </row>
    <row r="394" spans="1:10" ht="15.75" customHeight="1">
      <c r="A394" s="578">
        <v>5894</v>
      </c>
      <c r="B394" s="579" t="s">
        <v>2542</v>
      </c>
      <c r="C394" s="580" t="s">
        <v>902</v>
      </c>
      <c r="D394" s="581">
        <f t="shared" si="2"/>
        <v>202.20999999999998</v>
      </c>
      <c r="E394" s="581">
        <v>17.690000000000001</v>
      </c>
      <c r="F394" s="582">
        <f t="shared" si="3"/>
        <v>184.51999999999998</v>
      </c>
      <c r="G394" s="581">
        <v>120</v>
      </c>
      <c r="H394" s="581">
        <v>64.52</v>
      </c>
      <c r="I394" s="581">
        <v>0</v>
      </c>
      <c r="J394" s="581">
        <v>0</v>
      </c>
    </row>
    <row r="395" spans="1:10" ht="15.75" customHeight="1">
      <c r="A395" s="578">
        <v>5901</v>
      </c>
      <c r="B395" s="579" t="s">
        <v>2543</v>
      </c>
      <c r="C395" s="580" t="s">
        <v>902</v>
      </c>
      <c r="D395" s="581">
        <f t="shared" si="2"/>
        <v>304.24</v>
      </c>
      <c r="E395" s="581">
        <v>17.690000000000001</v>
      </c>
      <c r="F395" s="582">
        <f t="shared" si="3"/>
        <v>286.55</v>
      </c>
      <c r="G395" s="581">
        <v>193.86</v>
      </c>
      <c r="H395" s="581">
        <v>92.69</v>
      </c>
      <c r="I395" s="581">
        <v>0</v>
      </c>
      <c r="J395" s="581">
        <v>0</v>
      </c>
    </row>
    <row r="396" spans="1:10" ht="15.75" customHeight="1">
      <c r="A396" s="578">
        <v>5909</v>
      </c>
      <c r="B396" s="579" t="s">
        <v>2544</v>
      </c>
      <c r="C396" s="580" t="s">
        <v>902</v>
      </c>
      <c r="D396" s="581">
        <f t="shared" si="2"/>
        <v>33.75</v>
      </c>
      <c r="E396" s="581">
        <v>15.02</v>
      </c>
      <c r="F396" s="582">
        <f t="shared" si="3"/>
        <v>18.73</v>
      </c>
      <c r="G396" s="581">
        <v>10.26</v>
      </c>
      <c r="H396" s="581">
        <v>8.4700000000000006</v>
      </c>
      <c r="I396" s="581">
        <v>0</v>
      </c>
      <c r="J396" s="581">
        <v>0</v>
      </c>
    </row>
    <row r="397" spans="1:10" ht="15.75" customHeight="1">
      <c r="A397" s="578">
        <v>5921</v>
      </c>
      <c r="B397" s="579" t="s">
        <v>2545</v>
      </c>
      <c r="C397" s="580" t="s">
        <v>902</v>
      </c>
      <c r="D397" s="581">
        <f t="shared" si="2"/>
        <v>5.63</v>
      </c>
      <c r="E397" s="581">
        <v>0</v>
      </c>
      <c r="F397" s="582">
        <f t="shared" si="3"/>
        <v>5.63</v>
      </c>
      <c r="G397" s="581">
        <v>0</v>
      </c>
      <c r="H397" s="581">
        <v>5.63</v>
      </c>
      <c r="I397" s="581">
        <v>0</v>
      </c>
      <c r="J397" s="581">
        <v>0</v>
      </c>
    </row>
    <row r="398" spans="1:10" ht="15.75" customHeight="1">
      <c r="A398" s="578">
        <v>5928</v>
      </c>
      <c r="B398" s="579" t="s">
        <v>2546</v>
      </c>
      <c r="C398" s="580" t="s">
        <v>902</v>
      </c>
      <c r="D398" s="581">
        <f t="shared" si="2"/>
        <v>264.91999999999996</v>
      </c>
      <c r="E398" s="581">
        <v>20.77</v>
      </c>
      <c r="F398" s="582">
        <f t="shared" si="3"/>
        <v>244.14999999999998</v>
      </c>
      <c r="G398" s="581">
        <v>160.51</v>
      </c>
      <c r="H398" s="581">
        <v>83.64</v>
      </c>
      <c r="I398" s="581">
        <v>0</v>
      </c>
      <c r="J398" s="581">
        <v>0</v>
      </c>
    </row>
    <row r="399" spans="1:10" ht="15.75" customHeight="1">
      <c r="A399" s="578">
        <v>5932</v>
      </c>
      <c r="B399" s="579" t="s">
        <v>2547</v>
      </c>
      <c r="C399" s="580" t="s">
        <v>902</v>
      </c>
      <c r="D399" s="581">
        <f t="shared" si="2"/>
        <v>265.44</v>
      </c>
      <c r="E399" s="581">
        <v>24.58</v>
      </c>
      <c r="F399" s="582">
        <f t="shared" si="3"/>
        <v>240.86</v>
      </c>
      <c r="G399" s="581">
        <v>88.11</v>
      </c>
      <c r="H399" s="581">
        <v>152.75</v>
      </c>
      <c r="I399" s="581">
        <v>0</v>
      </c>
      <c r="J399" s="581">
        <v>0</v>
      </c>
    </row>
    <row r="400" spans="1:10" ht="15.75" customHeight="1">
      <c r="A400" s="578">
        <v>5940</v>
      </c>
      <c r="B400" s="579" t="s">
        <v>2548</v>
      </c>
      <c r="C400" s="580" t="s">
        <v>902</v>
      </c>
      <c r="D400" s="581">
        <f t="shared" si="2"/>
        <v>191.03</v>
      </c>
      <c r="E400" s="581">
        <v>20.309999999999999</v>
      </c>
      <c r="F400" s="582">
        <f t="shared" si="3"/>
        <v>170.72</v>
      </c>
      <c r="G400" s="581">
        <v>51.15</v>
      </c>
      <c r="H400" s="581">
        <v>119.57</v>
      </c>
      <c r="I400" s="581">
        <v>0</v>
      </c>
      <c r="J400" s="581">
        <v>0</v>
      </c>
    </row>
    <row r="401" spans="1:10" ht="15.75" customHeight="1">
      <c r="A401" s="578">
        <v>5944</v>
      </c>
      <c r="B401" s="579" t="s">
        <v>2549</v>
      </c>
      <c r="C401" s="580" t="s">
        <v>902</v>
      </c>
      <c r="D401" s="581">
        <f t="shared" si="2"/>
        <v>230.85</v>
      </c>
      <c r="E401" s="581">
        <v>20.309999999999999</v>
      </c>
      <c r="F401" s="582">
        <f t="shared" si="3"/>
        <v>210.54</v>
      </c>
      <c r="G401" s="581">
        <v>75.13</v>
      </c>
      <c r="H401" s="581">
        <v>135.41</v>
      </c>
      <c r="I401" s="581">
        <v>0</v>
      </c>
      <c r="J401" s="581">
        <v>0</v>
      </c>
    </row>
    <row r="402" spans="1:10" ht="15.75" customHeight="1">
      <c r="A402" s="578">
        <v>5953</v>
      </c>
      <c r="B402" s="579" t="s">
        <v>2550</v>
      </c>
      <c r="C402" s="580" t="s">
        <v>902</v>
      </c>
      <c r="D402" s="581">
        <f t="shared" si="2"/>
        <v>57.98</v>
      </c>
      <c r="E402" s="581">
        <v>0</v>
      </c>
      <c r="F402" s="582">
        <f t="shared" si="3"/>
        <v>57.98</v>
      </c>
      <c r="G402" s="581">
        <v>45.86</v>
      </c>
      <c r="H402" s="581">
        <v>12.12</v>
      </c>
      <c r="I402" s="581">
        <v>0</v>
      </c>
      <c r="J402" s="581">
        <v>0</v>
      </c>
    </row>
    <row r="403" spans="1:10" ht="15.75" customHeight="1">
      <c r="A403" s="578">
        <v>6259</v>
      </c>
      <c r="B403" s="579" t="s">
        <v>2551</v>
      </c>
      <c r="C403" s="580" t="s">
        <v>902</v>
      </c>
      <c r="D403" s="581">
        <f t="shared" si="2"/>
        <v>244.51999999999998</v>
      </c>
      <c r="E403" s="581">
        <v>17.690000000000001</v>
      </c>
      <c r="F403" s="582">
        <f t="shared" si="3"/>
        <v>226.82999999999998</v>
      </c>
      <c r="G403" s="581">
        <v>160.51</v>
      </c>
      <c r="H403" s="581">
        <v>66.319999999999993</v>
      </c>
      <c r="I403" s="581">
        <v>0</v>
      </c>
      <c r="J403" s="581">
        <v>0</v>
      </c>
    </row>
    <row r="404" spans="1:10" ht="15.75" customHeight="1">
      <c r="A404" s="578">
        <v>6879</v>
      </c>
      <c r="B404" s="579" t="s">
        <v>2552</v>
      </c>
      <c r="C404" s="580" t="s">
        <v>902</v>
      </c>
      <c r="D404" s="581">
        <f t="shared" si="2"/>
        <v>208.39999999999998</v>
      </c>
      <c r="E404" s="581">
        <v>18.010000000000002</v>
      </c>
      <c r="F404" s="582">
        <f t="shared" si="3"/>
        <v>190.39</v>
      </c>
      <c r="G404" s="581">
        <v>69.37</v>
      </c>
      <c r="H404" s="581">
        <v>121.02</v>
      </c>
      <c r="I404" s="581">
        <v>0</v>
      </c>
      <c r="J404" s="581">
        <v>0</v>
      </c>
    </row>
    <row r="405" spans="1:10" ht="15.75" customHeight="1">
      <c r="A405" s="578">
        <v>7030</v>
      </c>
      <c r="B405" s="579" t="s">
        <v>2553</v>
      </c>
      <c r="C405" s="580" t="s">
        <v>902</v>
      </c>
      <c r="D405" s="581">
        <f t="shared" si="2"/>
        <v>260.45</v>
      </c>
      <c r="E405" s="581">
        <v>0</v>
      </c>
      <c r="F405" s="582">
        <f t="shared" si="3"/>
        <v>260.45</v>
      </c>
      <c r="G405" s="581">
        <v>249.44</v>
      </c>
      <c r="H405" s="581">
        <v>11.01</v>
      </c>
      <c r="I405" s="581">
        <v>0</v>
      </c>
      <c r="J405" s="581">
        <v>0</v>
      </c>
    </row>
    <row r="406" spans="1:10" ht="15.75" customHeight="1">
      <c r="A406" s="578">
        <v>7042</v>
      </c>
      <c r="B406" s="579" t="s">
        <v>2554</v>
      </c>
      <c r="C406" s="580" t="s">
        <v>902</v>
      </c>
      <c r="D406" s="581">
        <f t="shared" si="2"/>
        <v>22.3</v>
      </c>
      <c r="E406" s="581">
        <v>0</v>
      </c>
      <c r="F406" s="582">
        <f t="shared" si="3"/>
        <v>22.3</v>
      </c>
      <c r="G406" s="581">
        <v>21.68</v>
      </c>
      <c r="H406" s="581">
        <v>0.62</v>
      </c>
      <c r="I406" s="581">
        <v>0</v>
      </c>
      <c r="J406" s="581">
        <v>0</v>
      </c>
    </row>
    <row r="407" spans="1:10" ht="15.75" customHeight="1">
      <c r="A407" s="578">
        <v>7049</v>
      </c>
      <c r="B407" s="579" t="s">
        <v>2555</v>
      </c>
      <c r="C407" s="580" t="s">
        <v>902</v>
      </c>
      <c r="D407" s="581">
        <f t="shared" si="2"/>
        <v>218.87</v>
      </c>
      <c r="E407" s="581">
        <v>18.010000000000002</v>
      </c>
      <c r="F407" s="582">
        <f t="shared" si="3"/>
        <v>200.86</v>
      </c>
      <c r="G407" s="581">
        <v>93.52</v>
      </c>
      <c r="H407" s="581">
        <v>107.34</v>
      </c>
      <c r="I407" s="581">
        <v>0</v>
      </c>
      <c r="J407" s="581">
        <v>0</v>
      </c>
    </row>
    <row r="408" spans="1:10" ht="15.75" customHeight="1">
      <c r="A408" s="578">
        <v>67826</v>
      </c>
      <c r="B408" s="579" t="s">
        <v>2556</v>
      </c>
      <c r="C408" s="580" t="s">
        <v>902</v>
      </c>
      <c r="D408" s="581">
        <f t="shared" si="2"/>
        <v>178.47000000000003</v>
      </c>
      <c r="E408" s="581">
        <v>16.670000000000002</v>
      </c>
      <c r="F408" s="582">
        <f t="shared" si="3"/>
        <v>161.80000000000001</v>
      </c>
      <c r="G408" s="581">
        <v>85.95</v>
      </c>
      <c r="H408" s="581">
        <v>75.849999999999994</v>
      </c>
      <c r="I408" s="581">
        <v>0</v>
      </c>
      <c r="J408" s="581">
        <v>0</v>
      </c>
    </row>
    <row r="409" spans="1:10" ht="15.75" customHeight="1">
      <c r="A409" s="578">
        <v>73417</v>
      </c>
      <c r="B409" s="579" t="s">
        <v>2557</v>
      </c>
      <c r="C409" s="580" t="s">
        <v>902</v>
      </c>
      <c r="D409" s="581">
        <f t="shared" si="2"/>
        <v>185.70999999999998</v>
      </c>
      <c r="E409" s="581">
        <v>0</v>
      </c>
      <c r="F409" s="582">
        <f t="shared" si="3"/>
        <v>185.70999999999998</v>
      </c>
      <c r="G409" s="581">
        <v>173.26</v>
      </c>
      <c r="H409" s="581">
        <v>12.45</v>
      </c>
      <c r="I409" s="581">
        <v>0</v>
      </c>
      <c r="J409" s="581">
        <v>0</v>
      </c>
    </row>
    <row r="410" spans="1:10" ht="15.75" customHeight="1">
      <c r="A410" s="578">
        <v>73436</v>
      </c>
      <c r="B410" s="579" t="s">
        <v>2558</v>
      </c>
      <c r="C410" s="580" t="s">
        <v>902</v>
      </c>
      <c r="D410" s="581">
        <f t="shared" si="2"/>
        <v>210.18</v>
      </c>
      <c r="E410" s="581">
        <v>54.03</v>
      </c>
      <c r="F410" s="582">
        <f t="shared" si="3"/>
        <v>156.15</v>
      </c>
      <c r="G410" s="581">
        <v>75.650000000000006</v>
      </c>
      <c r="H410" s="581">
        <v>80.5</v>
      </c>
      <c r="I410" s="581">
        <v>0</v>
      </c>
      <c r="J410" s="581">
        <v>0</v>
      </c>
    </row>
    <row r="411" spans="1:10" ht="15.75" customHeight="1">
      <c r="A411" s="578">
        <v>73467</v>
      </c>
      <c r="B411" s="579" t="s">
        <v>2559</v>
      </c>
      <c r="C411" s="580" t="s">
        <v>902</v>
      </c>
      <c r="D411" s="581">
        <f t="shared" si="2"/>
        <v>238.56</v>
      </c>
      <c r="E411" s="581">
        <v>17.690000000000001</v>
      </c>
      <c r="F411" s="582">
        <f t="shared" si="3"/>
        <v>220.87</v>
      </c>
      <c r="G411" s="581">
        <v>157.25</v>
      </c>
      <c r="H411" s="581">
        <v>63.62</v>
      </c>
      <c r="I411" s="581">
        <v>0</v>
      </c>
      <c r="J411" s="581">
        <v>0</v>
      </c>
    </row>
    <row r="412" spans="1:10" ht="15.75" customHeight="1">
      <c r="A412" s="578">
        <v>73536</v>
      </c>
      <c r="B412" s="579" t="s">
        <v>2560</v>
      </c>
      <c r="C412" s="580" t="s">
        <v>902</v>
      </c>
      <c r="D412" s="581">
        <f t="shared" si="2"/>
        <v>18.86</v>
      </c>
      <c r="E412" s="581">
        <v>0</v>
      </c>
      <c r="F412" s="582">
        <f t="shared" si="3"/>
        <v>18.86</v>
      </c>
      <c r="G412" s="581">
        <v>18.36</v>
      </c>
      <c r="H412" s="581">
        <v>0.5</v>
      </c>
      <c r="I412" s="581">
        <v>0</v>
      </c>
      <c r="J412" s="581">
        <v>0</v>
      </c>
    </row>
    <row r="413" spans="1:10" ht="15.75" customHeight="1">
      <c r="A413" s="578">
        <v>83362</v>
      </c>
      <c r="B413" s="579" t="s">
        <v>2561</v>
      </c>
      <c r="C413" s="580" t="s">
        <v>902</v>
      </c>
      <c r="D413" s="581">
        <f t="shared" si="2"/>
        <v>252.1</v>
      </c>
      <c r="E413" s="581">
        <v>17.690000000000001</v>
      </c>
      <c r="F413" s="582">
        <f t="shared" si="3"/>
        <v>234.41</v>
      </c>
      <c r="G413" s="581">
        <v>157.25</v>
      </c>
      <c r="H413" s="581">
        <v>77.16</v>
      </c>
      <c r="I413" s="581">
        <v>0</v>
      </c>
      <c r="J413" s="581">
        <v>0</v>
      </c>
    </row>
    <row r="414" spans="1:10" ht="15.75" customHeight="1">
      <c r="A414" s="578">
        <v>83765</v>
      </c>
      <c r="B414" s="579" t="s">
        <v>2562</v>
      </c>
      <c r="C414" s="580" t="s">
        <v>902</v>
      </c>
      <c r="D414" s="581">
        <f t="shared" si="2"/>
        <v>97.35</v>
      </c>
      <c r="E414" s="581">
        <v>21.65</v>
      </c>
      <c r="F414" s="582">
        <f t="shared" si="3"/>
        <v>75.7</v>
      </c>
      <c r="G414" s="581">
        <v>57.53</v>
      </c>
      <c r="H414" s="581">
        <v>18.170000000000002</v>
      </c>
      <c r="I414" s="581">
        <v>0</v>
      </c>
      <c r="J414" s="581">
        <v>0</v>
      </c>
    </row>
    <row r="415" spans="1:10" ht="15.75" customHeight="1">
      <c r="A415" s="578">
        <v>87445</v>
      </c>
      <c r="B415" s="579" t="s">
        <v>2563</v>
      </c>
      <c r="C415" s="580" t="s">
        <v>902</v>
      </c>
      <c r="D415" s="581">
        <f t="shared" si="2"/>
        <v>5.04</v>
      </c>
      <c r="E415" s="581">
        <v>0</v>
      </c>
      <c r="F415" s="582">
        <f t="shared" si="3"/>
        <v>5.04</v>
      </c>
      <c r="G415" s="581">
        <v>4.07</v>
      </c>
      <c r="H415" s="581">
        <v>0.97</v>
      </c>
      <c r="I415" s="581">
        <v>0</v>
      </c>
      <c r="J415" s="581">
        <v>0</v>
      </c>
    </row>
    <row r="416" spans="1:10" ht="15.75" customHeight="1">
      <c r="A416" s="578">
        <v>88386</v>
      </c>
      <c r="B416" s="579" t="s">
        <v>2564</v>
      </c>
      <c r="C416" s="580" t="s">
        <v>902</v>
      </c>
      <c r="D416" s="581">
        <f t="shared" si="2"/>
        <v>3.7800000000000002</v>
      </c>
      <c r="E416" s="581">
        <v>0</v>
      </c>
      <c r="F416" s="582">
        <f t="shared" si="3"/>
        <v>3.7800000000000002</v>
      </c>
      <c r="G416" s="581">
        <v>0</v>
      </c>
      <c r="H416" s="581">
        <v>1.78</v>
      </c>
      <c r="I416" s="581">
        <v>0</v>
      </c>
      <c r="J416" s="581">
        <v>2</v>
      </c>
    </row>
    <row r="417" spans="1:10" ht="15.75" customHeight="1">
      <c r="A417" s="578">
        <v>88393</v>
      </c>
      <c r="B417" s="579" t="s">
        <v>2565</v>
      </c>
      <c r="C417" s="580" t="s">
        <v>902</v>
      </c>
      <c r="D417" s="581">
        <f t="shared" si="2"/>
        <v>5.12</v>
      </c>
      <c r="E417" s="581">
        <v>0</v>
      </c>
      <c r="F417" s="582">
        <f t="shared" si="3"/>
        <v>5.12</v>
      </c>
      <c r="G417" s="581">
        <v>0</v>
      </c>
      <c r="H417" s="581">
        <v>2.12</v>
      </c>
      <c r="I417" s="581">
        <v>0</v>
      </c>
      <c r="J417" s="581">
        <v>3</v>
      </c>
    </row>
    <row r="418" spans="1:10" ht="15.75" customHeight="1">
      <c r="A418" s="578">
        <v>88399</v>
      </c>
      <c r="B418" s="579" t="s">
        <v>2566</v>
      </c>
      <c r="C418" s="580" t="s">
        <v>902</v>
      </c>
      <c r="D418" s="581">
        <f t="shared" si="2"/>
        <v>2.88</v>
      </c>
      <c r="E418" s="581">
        <v>0</v>
      </c>
      <c r="F418" s="582">
        <f t="shared" si="3"/>
        <v>2.88</v>
      </c>
      <c r="G418" s="581">
        <v>0</v>
      </c>
      <c r="H418" s="581">
        <v>1.68</v>
      </c>
      <c r="I418" s="581">
        <v>0</v>
      </c>
      <c r="J418" s="581">
        <v>1.2</v>
      </c>
    </row>
    <row r="419" spans="1:10" ht="15.75" customHeight="1">
      <c r="A419" s="578">
        <v>88418</v>
      </c>
      <c r="B419" s="579" t="s">
        <v>2567</v>
      </c>
      <c r="C419" s="580" t="s">
        <v>902</v>
      </c>
      <c r="D419" s="581">
        <f t="shared" si="2"/>
        <v>12.49</v>
      </c>
      <c r="E419" s="581">
        <v>0</v>
      </c>
      <c r="F419" s="582">
        <f t="shared" si="3"/>
        <v>12.49</v>
      </c>
      <c r="G419" s="581">
        <v>0</v>
      </c>
      <c r="H419" s="581">
        <v>11.82</v>
      </c>
      <c r="I419" s="581">
        <v>0</v>
      </c>
      <c r="J419" s="581">
        <v>0.67</v>
      </c>
    </row>
    <row r="420" spans="1:10" ht="15.75" customHeight="1">
      <c r="A420" s="578">
        <v>88433</v>
      </c>
      <c r="B420" s="579" t="s">
        <v>2568</v>
      </c>
      <c r="C420" s="580" t="s">
        <v>902</v>
      </c>
      <c r="D420" s="581">
        <f t="shared" si="2"/>
        <v>16.330000000000002</v>
      </c>
      <c r="E420" s="581">
        <v>0</v>
      </c>
      <c r="F420" s="582">
        <f t="shared" si="3"/>
        <v>16.330000000000002</v>
      </c>
      <c r="G420" s="581">
        <v>0</v>
      </c>
      <c r="H420" s="581">
        <v>15.66</v>
      </c>
      <c r="I420" s="581">
        <v>0</v>
      </c>
      <c r="J420" s="581">
        <v>0.67</v>
      </c>
    </row>
    <row r="421" spans="1:10" ht="15.75" customHeight="1">
      <c r="A421" s="578">
        <v>88830</v>
      </c>
      <c r="B421" s="579" t="s">
        <v>2569</v>
      </c>
      <c r="C421" s="580" t="s">
        <v>902</v>
      </c>
      <c r="D421" s="581">
        <f t="shared" si="2"/>
        <v>1.46</v>
      </c>
      <c r="E421" s="581">
        <v>0</v>
      </c>
      <c r="F421" s="582">
        <f t="shared" si="3"/>
        <v>1.46</v>
      </c>
      <c r="G421" s="581">
        <v>0</v>
      </c>
      <c r="H421" s="581">
        <v>0.66</v>
      </c>
      <c r="I421" s="581">
        <v>0</v>
      </c>
      <c r="J421" s="581">
        <v>0.8</v>
      </c>
    </row>
    <row r="422" spans="1:10" ht="15.75" customHeight="1">
      <c r="A422" s="578">
        <v>88843</v>
      </c>
      <c r="B422" s="579" t="s">
        <v>2570</v>
      </c>
      <c r="C422" s="580" t="s">
        <v>902</v>
      </c>
      <c r="D422" s="581">
        <f t="shared" si="2"/>
        <v>207.26</v>
      </c>
      <c r="E422" s="581">
        <v>22.83</v>
      </c>
      <c r="F422" s="582">
        <f t="shared" si="3"/>
        <v>184.43</v>
      </c>
      <c r="G422" s="581">
        <v>184.43</v>
      </c>
      <c r="H422" s="581">
        <v>0</v>
      </c>
      <c r="I422" s="581">
        <v>0</v>
      </c>
      <c r="J422" s="581">
        <v>0</v>
      </c>
    </row>
    <row r="423" spans="1:10" ht="15.75" customHeight="1">
      <c r="A423" s="578">
        <v>88907</v>
      </c>
      <c r="B423" s="579" t="s">
        <v>2571</v>
      </c>
      <c r="C423" s="580" t="s">
        <v>902</v>
      </c>
      <c r="D423" s="581">
        <f t="shared" si="2"/>
        <v>258.3</v>
      </c>
      <c r="E423" s="581">
        <v>21.65</v>
      </c>
      <c r="F423" s="582">
        <f t="shared" si="3"/>
        <v>236.65</v>
      </c>
      <c r="G423" s="581">
        <v>94.16</v>
      </c>
      <c r="H423" s="581">
        <v>142.49</v>
      </c>
      <c r="I423" s="581">
        <v>0</v>
      </c>
      <c r="J423" s="581">
        <v>0</v>
      </c>
    </row>
    <row r="424" spans="1:10" ht="15.75" customHeight="1">
      <c r="A424" s="578">
        <v>89021</v>
      </c>
      <c r="B424" s="579" t="s">
        <v>2572</v>
      </c>
      <c r="C424" s="580" t="s">
        <v>902</v>
      </c>
      <c r="D424" s="581">
        <f t="shared" si="2"/>
        <v>2.12</v>
      </c>
      <c r="E424" s="581">
        <v>0</v>
      </c>
      <c r="F424" s="582">
        <f t="shared" si="3"/>
        <v>2.12</v>
      </c>
      <c r="G424" s="581">
        <v>0</v>
      </c>
      <c r="H424" s="581">
        <v>0.9</v>
      </c>
      <c r="I424" s="581">
        <v>0</v>
      </c>
      <c r="J424" s="581">
        <v>1.22</v>
      </c>
    </row>
    <row r="425" spans="1:10" ht="15.75" customHeight="1">
      <c r="A425" s="578">
        <v>89028</v>
      </c>
      <c r="B425" s="579" t="s">
        <v>2573</v>
      </c>
      <c r="C425" s="580" t="s">
        <v>902</v>
      </c>
      <c r="D425" s="581">
        <f t="shared" si="2"/>
        <v>175.22</v>
      </c>
      <c r="E425" s="581">
        <v>0</v>
      </c>
      <c r="F425" s="582">
        <f t="shared" si="3"/>
        <v>175.22</v>
      </c>
      <c r="G425" s="581">
        <v>166.27</v>
      </c>
      <c r="H425" s="581">
        <v>8.9499999999999993</v>
      </c>
      <c r="I425" s="581">
        <v>0</v>
      </c>
      <c r="J425" s="581">
        <v>0</v>
      </c>
    </row>
    <row r="426" spans="1:10" ht="15.75" customHeight="1">
      <c r="A426" s="578">
        <v>89032</v>
      </c>
      <c r="B426" s="579" t="s">
        <v>2574</v>
      </c>
      <c r="C426" s="580" t="s">
        <v>902</v>
      </c>
      <c r="D426" s="581">
        <f t="shared" si="2"/>
        <v>187.48000000000002</v>
      </c>
      <c r="E426" s="581">
        <v>22.83</v>
      </c>
      <c r="F426" s="582">
        <f t="shared" si="3"/>
        <v>164.65</v>
      </c>
      <c r="G426" s="581">
        <v>67.45</v>
      </c>
      <c r="H426" s="581">
        <v>97.2</v>
      </c>
      <c r="I426" s="581">
        <v>0</v>
      </c>
      <c r="J426" s="581">
        <v>0</v>
      </c>
    </row>
    <row r="427" spans="1:10" ht="15.75" customHeight="1">
      <c r="A427" s="578">
        <v>89035</v>
      </c>
      <c r="B427" s="579" t="s">
        <v>2575</v>
      </c>
      <c r="C427" s="580" t="s">
        <v>902</v>
      </c>
      <c r="D427" s="581">
        <f t="shared" si="2"/>
        <v>127.39999999999999</v>
      </c>
      <c r="E427" s="581">
        <v>22.83</v>
      </c>
      <c r="F427" s="582">
        <f t="shared" si="3"/>
        <v>104.57</v>
      </c>
      <c r="G427" s="581">
        <v>72.22</v>
      </c>
      <c r="H427" s="581">
        <v>32.35</v>
      </c>
      <c r="I427" s="581">
        <v>0</v>
      </c>
      <c r="J427" s="581">
        <v>0</v>
      </c>
    </row>
    <row r="428" spans="1:10" ht="15.75" customHeight="1">
      <c r="A428" s="578">
        <v>89225</v>
      </c>
      <c r="B428" s="579" t="s">
        <v>2576</v>
      </c>
      <c r="C428" s="580" t="s">
        <v>902</v>
      </c>
      <c r="D428" s="581">
        <f t="shared" si="2"/>
        <v>4.34</v>
      </c>
      <c r="E428" s="581">
        <v>0</v>
      </c>
      <c r="F428" s="582">
        <f t="shared" si="3"/>
        <v>4.34</v>
      </c>
      <c r="G428" s="581">
        <v>0</v>
      </c>
      <c r="H428" s="581">
        <v>2.74</v>
      </c>
      <c r="I428" s="581">
        <v>0</v>
      </c>
      <c r="J428" s="581">
        <v>1.6</v>
      </c>
    </row>
    <row r="429" spans="1:10" ht="15.75" customHeight="1">
      <c r="A429" s="578">
        <v>89234</v>
      </c>
      <c r="B429" s="579" t="s">
        <v>2577</v>
      </c>
      <c r="C429" s="580" t="s">
        <v>902</v>
      </c>
      <c r="D429" s="581">
        <f t="shared" si="2"/>
        <v>604.28</v>
      </c>
      <c r="E429" s="581">
        <v>20.67</v>
      </c>
      <c r="F429" s="582">
        <f t="shared" si="3"/>
        <v>583.61</v>
      </c>
      <c r="G429" s="581">
        <v>169.24</v>
      </c>
      <c r="H429" s="581">
        <v>414.37</v>
      </c>
      <c r="I429" s="581">
        <v>0</v>
      </c>
      <c r="J429" s="581">
        <v>0</v>
      </c>
    </row>
    <row r="430" spans="1:10" ht="15.75" customHeight="1">
      <c r="A430" s="578">
        <v>89242</v>
      </c>
      <c r="B430" s="579" t="s">
        <v>2578</v>
      </c>
      <c r="C430" s="580" t="s">
        <v>902</v>
      </c>
      <c r="D430" s="581">
        <f t="shared" si="2"/>
        <v>1425.2</v>
      </c>
      <c r="E430" s="581">
        <v>20.67</v>
      </c>
      <c r="F430" s="582">
        <f t="shared" si="3"/>
        <v>1404.53</v>
      </c>
      <c r="G430" s="581">
        <v>436.55</v>
      </c>
      <c r="H430" s="581">
        <v>967.98</v>
      </c>
      <c r="I430" s="581">
        <v>0</v>
      </c>
      <c r="J430" s="581">
        <v>0</v>
      </c>
    </row>
    <row r="431" spans="1:10" ht="15.75" customHeight="1">
      <c r="A431" s="578">
        <v>89250</v>
      </c>
      <c r="B431" s="579" t="s">
        <v>2579</v>
      </c>
      <c r="C431" s="580" t="s">
        <v>902</v>
      </c>
      <c r="D431" s="581">
        <f t="shared" si="2"/>
        <v>1234.8900000000001</v>
      </c>
      <c r="E431" s="581">
        <v>20.67</v>
      </c>
      <c r="F431" s="582">
        <f t="shared" si="3"/>
        <v>1214.22</v>
      </c>
      <c r="G431" s="581">
        <v>373.11</v>
      </c>
      <c r="H431" s="581">
        <v>841.11</v>
      </c>
      <c r="I431" s="581">
        <v>0</v>
      </c>
      <c r="J431" s="581">
        <v>0</v>
      </c>
    </row>
    <row r="432" spans="1:10" ht="15.75" customHeight="1">
      <c r="A432" s="578">
        <v>89257</v>
      </c>
      <c r="B432" s="579" t="s">
        <v>2580</v>
      </c>
      <c r="C432" s="580" t="s">
        <v>902</v>
      </c>
      <c r="D432" s="581">
        <f t="shared" si="2"/>
        <v>340.45</v>
      </c>
      <c r="E432" s="581">
        <v>20.67</v>
      </c>
      <c r="F432" s="582">
        <f t="shared" si="3"/>
        <v>319.77999999999997</v>
      </c>
      <c r="G432" s="581">
        <v>89.15</v>
      </c>
      <c r="H432" s="581">
        <v>230.63</v>
      </c>
      <c r="I432" s="581">
        <v>0</v>
      </c>
      <c r="J432" s="581">
        <v>0</v>
      </c>
    </row>
    <row r="433" spans="1:10" ht="15.75" customHeight="1">
      <c r="A433" s="578">
        <v>89272</v>
      </c>
      <c r="B433" s="579" t="s">
        <v>2581</v>
      </c>
      <c r="C433" s="580" t="s">
        <v>902</v>
      </c>
      <c r="D433" s="581">
        <f t="shared" si="2"/>
        <v>231.63</v>
      </c>
      <c r="E433" s="581">
        <v>49.28</v>
      </c>
      <c r="F433" s="582">
        <f t="shared" si="3"/>
        <v>182.35</v>
      </c>
      <c r="G433" s="581">
        <v>34.909999999999997</v>
      </c>
      <c r="H433" s="581">
        <v>147.44</v>
      </c>
      <c r="I433" s="581">
        <v>0</v>
      </c>
      <c r="J433" s="581">
        <v>0</v>
      </c>
    </row>
    <row r="434" spans="1:10" ht="15.75" customHeight="1">
      <c r="A434" s="578">
        <v>89278</v>
      </c>
      <c r="B434" s="579" t="s">
        <v>2582</v>
      </c>
      <c r="C434" s="580" t="s">
        <v>902</v>
      </c>
      <c r="D434" s="581">
        <f t="shared" si="2"/>
        <v>11.71</v>
      </c>
      <c r="E434" s="581">
        <v>0</v>
      </c>
      <c r="F434" s="582">
        <f t="shared" si="3"/>
        <v>11.71</v>
      </c>
      <c r="G434" s="581">
        <v>8.14</v>
      </c>
      <c r="H434" s="581">
        <v>3.57</v>
      </c>
      <c r="I434" s="581">
        <v>0</v>
      </c>
      <c r="J434" s="581">
        <v>0</v>
      </c>
    </row>
    <row r="435" spans="1:10" ht="15.75" customHeight="1">
      <c r="A435" s="578">
        <v>89843</v>
      </c>
      <c r="B435" s="579" t="s">
        <v>2583</v>
      </c>
      <c r="C435" s="580" t="s">
        <v>902</v>
      </c>
      <c r="D435" s="581">
        <f t="shared" si="2"/>
        <v>202.96</v>
      </c>
      <c r="E435" s="581">
        <v>38.659999999999997</v>
      </c>
      <c r="F435" s="582">
        <f t="shared" si="3"/>
        <v>164.3</v>
      </c>
      <c r="G435" s="581">
        <v>103.7</v>
      </c>
      <c r="H435" s="581">
        <v>60.6</v>
      </c>
      <c r="I435" s="581">
        <v>0</v>
      </c>
      <c r="J435" s="581">
        <v>0</v>
      </c>
    </row>
    <row r="436" spans="1:10" ht="15.75" customHeight="1">
      <c r="A436" s="578">
        <v>89876</v>
      </c>
      <c r="B436" s="579" t="s">
        <v>2584</v>
      </c>
      <c r="C436" s="580" t="s">
        <v>902</v>
      </c>
      <c r="D436" s="581">
        <f t="shared" si="2"/>
        <v>319.14</v>
      </c>
      <c r="E436" s="581">
        <v>16.670000000000002</v>
      </c>
      <c r="F436" s="582">
        <f t="shared" si="3"/>
        <v>302.46999999999997</v>
      </c>
      <c r="G436" s="581">
        <v>178.2</v>
      </c>
      <c r="H436" s="581">
        <v>124.27</v>
      </c>
      <c r="I436" s="581">
        <v>0</v>
      </c>
      <c r="J436" s="581">
        <v>0</v>
      </c>
    </row>
    <row r="437" spans="1:10" ht="15.75" customHeight="1">
      <c r="A437" s="578">
        <v>89883</v>
      </c>
      <c r="B437" s="579" t="s">
        <v>2585</v>
      </c>
      <c r="C437" s="580" t="s">
        <v>902</v>
      </c>
      <c r="D437" s="581">
        <f t="shared" si="2"/>
        <v>354.31</v>
      </c>
      <c r="E437" s="581">
        <v>16.670000000000002</v>
      </c>
      <c r="F437" s="582">
        <f t="shared" si="3"/>
        <v>337.64</v>
      </c>
      <c r="G437" s="581">
        <v>204.57</v>
      </c>
      <c r="H437" s="581">
        <v>133.07</v>
      </c>
      <c r="I437" s="581">
        <v>0</v>
      </c>
      <c r="J437" s="581">
        <v>0</v>
      </c>
    </row>
    <row r="438" spans="1:10" ht="15.75" customHeight="1">
      <c r="A438" s="578">
        <v>90586</v>
      </c>
      <c r="B438" s="579" t="s">
        <v>2586</v>
      </c>
      <c r="C438" s="580" t="s">
        <v>902</v>
      </c>
      <c r="D438" s="581">
        <f t="shared" si="2"/>
        <v>1.18</v>
      </c>
      <c r="E438" s="581">
        <v>0</v>
      </c>
      <c r="F438" s="582">
        <f t="shared" si="3"/>
        <v>1.18</v>
      </c>
      <c r="G438" s="581">
        <v>0</v>
      </c>
      <c r="H438" s="581">
        <v>0.85</v>
      </c>
      <c r="I438" s="581">
        <v>0</v>
      </c>
      <c r="J438" s="581">
        <v>0.33</v>
      </c>
    </row>
    <row r="439" spans="1:10" ht="15.75" customHeight="1">
      <c r="A439" s="578">
        <v>90625</v>
      </c>
      <c r="B439" s="579" t="s">
        <v>2587</v>
      </c>
      <c r="C439" s="580" t="s">
        <v>902</v>
      </c>
      <c r="D439" s="581">
        <f t="shared" si="2"/>
        <v>6.22</v>
      </c>
      <c r="E439" s="581">
        <v>0</v>
      </c>
      <c r="F439" s="582">
        <f t="shared" si="3"/>
        <v>6.22</v>
      </c>
      <c r="G439" s="581">
        <v>0</v>
      </c>
      <c r="H439" s="581">
        <v>4.22</v>
      </c>
      <c r="I439" s="581">
        <v>0</v>
      </c>
      <c r="J439" s="581">
        <v>2</v>
      </c>
    </row>
    <row r="440" spans="1:10" ht="15.75" customHeight="1">
      <c r="A440" s="578">
        <v>90631</v>
      </c>
      <c r="B440" s="579" t="s">
        <v>2588</v>
      </c>
      <c r="C440" s="580" t="s">
        <v>902</v>
      </c>
      <c r="D440" s="581">
        <f t="shared" si="2"/>
        <v>159.43999999999997</v>
      </c>
      <c r="E440" s="581">
        <v>21.29</v>
      </c>
      <c r="F440" s="582">
        <f t="shared" si="3"/>
        <v>138.14999999999998</v>
      </c>
      <c r="G440" s="581">
        <v>6.69</v>
      </c>
      <c r="H440" s="581">
        <v>130.51</v>
      </c>
      <c r="I440" s="581">
        <v>0</v>
      </c>
      <c r="J440" s="581">
        <v>0.95</v>
      </c>
    </row>
    <row r="441" spans="1:10" ht="15.75" customHeight="1">
      <c r="A441" s="578">
        <v>90637</v>
      </c>
      <c r="B441" s="579" t="s">
        <v>2589</v>
      </c>
      <c r="C441" s="580" t="s">
        <v>902</v>
      </c>
      <c r="D441" s="581">
        <f t="shared" si="2"/>
        <v>12.49</v>
      </c>
      <c r="E441" s="581">
        <v>0</v>
      </c>
      <c r="F441" s="582">
        <f t="shared" si="3"/>
        <v>12.49</v>
      </c>
      <c r="G441" s="581">
        <v>0</v>
      </c>
      <c r="H441" s="581">
        <v>8.49</v>
      </c>
      <c r="I441" s="581">
        <v>0</v>
      </c>
      <c r="J441" s="581">
        <v>4</v>
      </c>
    </row>
    <row r="442" spans="1:10" ht="15.75" customHeight="1">
      <c r="A442" s="578">
        <v>90643</v>
      </c>
      <c r="B442" s="579" t="s">
        <v>2590</v>
      </c>
      <c r="C442" s="580" t="s">
        <v>902</v>
      </c>
      <c r="D442" s="581">
        <f t="shared" si="2"/>
        <v>24.9</v>
      </c>
      <c r="E442" s="581">
        <v>0</v>
      </c>
      <c r="F442" s="582">
        <f t="shared" si="3"/>
        <v>24.9</v>
      </c>
      <c r="G442" s="581">
        <v>12.22</v>
      </c>
      <c r="H442" s="581">
        <v>12.68</v>
      </c>
      <c r="I442" s="581">
        <v>0</v>
      </c>
      <c r="J442" s="581">
        <v>0</v>
      </c>
    </row>
    <row r="443" spans="1:10" ht="15.75" customHeight="1">
      <c r="A443" s="578">
        <v>90650</v>
      </c>
      <c r="B443" s="579" t="s">
        <v>2591</v>
      </c>
      <c r="C443" s="580" t="s">
        <v>902</v>
      </c>
      <c r="D443" s="581">
        <f t="shared" si="2"/>
        <v>7.97</v>
      </c>
      <c r="E443" s="581">
        <v>0</v>
      </c>
      <c r="F443" s="582">
        <f t="shared" si="3"/>
        <v>7.97</v>
      </c>
      <c r="G443" s="581">
        <v>0</v>
      </c>
      <c r="H443" s="581">
        <v>1.79</v>
      </c>
      <c r="I443" s="581">
        <v>0</v>
      </c>
      <c r="J443" s="581">
        <v>6.18</v>
      </c>
    </row>
    <row r="444" spans="1:10" ht="15.75" customHeight="1">
      <c r="A444" s="578">
        <v>90656</v>
      </c>
      <c r="B444" s="579" t="s">
        <v>2592</v>
      </c>
      <c r="C444" s="580" t="s">
        <v>902</v>
      </c>
      <c r="D444" s="581">
        <f t="shared" si="2"/>
        <v>12.309999999999999</v>
      </c>
      <c r="E444" s="581">
        <v>0</v>
      </c>
      <c r="F444" s="582">
        <f t="shared" si="3"/>
        <v>12.309999999999999</v>
      </c>
      <c r="G444" s="581">
        <v>0</v>
      </c>
      <c r="H444" s="581">
        <v>8.25</v>
      </c>
      <c r="I444" s="581">
        <v>0</v>
      </c>
      <c r="J444" s="581">
        <v>4.0599999999999996</v>
      </c>
    </row>
    <row r="445" spans="1:10" ht="15.75" customHeight="1">
      <c r="A445" s="578">
        <v>90662</v>
      </c>
      <c r="B445" s="579" t="s">
        <v>2593</v>
      </c>
      <c r="C445" s="580" t="s">
        <v>902</v>
      </c>
      <c r="D445" s="581">
        <f t="shared" si="2"/>
        <v>12.89</v>
      </c>
      <c r="E445" s="581">
        <v>0</v>
      </c>
      <c r="F445" s="582">
        <f t="shared" si="3"/>
        <v>12.89</v>
      </c>
      <c r="G445" s="581">
        <v>0</v>
      </c>
      <c r="H445" s="581">
        <v>8.83</v>
      </c>
      <c r="I445" s="581">
        <v>0</v>
      </c>
      <c r="J445" s="581">
        <v>4.0599999999999996</v>
      </c>
    </row>
    <row r="446" spans="1:10" ht="15.75" customHeight="1">
      <c r="A446" s="578">
        <v>90668</v>
      </c>
      <c r="B446" s="579" t="s">
        <v>2594</v>
      </c>
      <c r="C446" s="580" t="s">
        <v>902</v>
      </c>
      <c r="D446" s="581">
        <f t="shared" si="2"/>
        <v>30.82</v>
      </c>
      <c r="E446" s="581">
        <v>0</v>
      </c>
      <c r="F446" s="582">
        <f t="shared" si="3"/>
        <v>30.82</v>
      </c>
      <c r="G446" s="581">
        <v>14.55</v>
      </c>
      <c r="H446" s="581">
        <v>16.27</v>
      </c>
      <c r="I446" s="581">
        <v>0</v>
      </c>
      <c r="J446" s="581">
        <v>0</v>
      </c>
    </row>
    <row r="447" spans="1:10" ht="15.75" customHeight="1">
      <c r="A447" s="578">
        <v>90674</v>
      </c>
      <c r="B447" s="579" t="s">
        <v>2595</v>
      </c>
      <c r="C447" s="580" t="s">
        <v>902</v>
      </c>
      <c r="D447" s="581">
        <f t="shared" si="2"/>
        <v>743.79</v>
      </c>
      <c r="E447" s="581">
        <v>21.29</v>
      </c>
      <c r="F447" s="582">
        <f t="shared" si="3"/>
        <v>722.5</v>
      </c>
      <c r="G447" s="581">
        <v>123.03</v>
      </c>
      <c r="H447" s="581">
        <v>599.47</v>
      </c>
      <c r="I447" s="581">
        <v>0</v>
      </c>
      <c r="J447" s="581">
        <v>0</v>
      </c>
    </row>
    <row r="448" spans="1:10" ht="15.75" customHeight="1">
      <c r="A448" s="578">
        <v>90680</v>
      </c>
      <c r="B448" s="579" t="s">
        <v>2596</v>
      </c>
      <c r="C448" s="580" t="s">
        <v>902</v>
      </c>
      <c r="D448" s="581">
        <f t="shared" si="2"/>
        <v>432.78000000000003</v>
      </c>
      <c r="E448" s="581">
        <v>21.29</v>
      </c>
      <c r="F448" s="582">
        <f t="shared" si="3"/>
        <v>411.49</v>
      </c>
      <c r="G448" s="581">
        <v>95.91</v>
      </c>
      <c r="H448" s="581">
        <v>315.58</v>
      </c>
      <c r="I448" s="581">
        <v>0</v>
      </c>
      <c r="J448" s="581">
        <v>0</v>
      </c>
    </row>
    <row r="449" spans="1:10" ht="15.75" customHeight="1">
      <c r="A449" s="578">
        <v>90686</v>
      </c>
      <c r="B449" s="579" t="s">
        <v>2597</v>
      </c>
      <c r="C449" s="580" t="s">
        <v>902</v>
      </c>
      <c r="D449" s="581">
        <f t="shared" si="2"/>
        <v>141.44999999999999</v>
      </c>
      <c r="E449" s="581">
        <v>20.309999999999999</v>
      </c>
      <c r="F449" s="582">
        <f t="shared" si="3"/>
        <v>121.14</v>
      </c>
      <c r="G449" s="581">
        <v>62.03</v>
      </c>
      <c r="H449" s="581">
        <v>59.11</v>
      </c>
      <c r="I449" s="581">
        <v>0</v>
      </c>
      <c r="J449" s="581">
        <v>0</v>
      </c>
    </row>
    <row r="450" spans="1:10" ht="15.75" customHeight="1">
      <c r="A450" s="578">
        <v>90692</v>
      </c>
      <c r="B450" s="579" t="s">
        <v>2598</v>
      </c>
      <c r="C450" s="580" t="s">
        <v>902</v>
      </c>
      <c r="D450" s="581">
        <f t="shared" si="2"/>
        <v>117.48</v>
      </c>
      <c r="E450" s="581">
        <v>20.309999999999999</v>
      </c>
      <c r="F450" s="582">
        <f t="shared" si="3"/>
        <v>97.17</v>
      </c>
      <c r="G450" s="581">
        <v>45.45</v>
      </c>
      <c r="H450" s="581">
        <v>51.72</v>
      </c>
      <c r="I450" s="581">
        <v>0</v>
      </c>
      <c r="J450" s="581">
        <v>0</v>
      </c>
    </row>
    <row r="451" spans="1:10" ht="15.75" customHeight="1">
      <c r="A451" s="578">
        <v>90964</v>
      </c>
      <c r="B451" s="579" t="s">
        <v>2599</v>
      </c>
      <c r="C451" s="580" t="s">
        <v>902</v>
      </c>
      <c r="D451" s="581">
        <f t="shared" si="2"/>
        <v>30.75</v>
      </c>
      <c r="E451" s="581">
        <v>0</v>
      </c>
      <c r="F451" s="582">
        <f t="shared" si="3"/>
        <v>30.75</v>
      </c>
      <c r="G451" s="581">
        <v>14.55</v>
      </c>
      <c r="H451" s="581">
        <v>16.2</v>
      </c>
      <c r="I451" s="581">
        <v>0</v>
      </c>
      <c r="J451" s="581">
        <v>0</v>
      </c>
    </row>
    <row r="452" spans="1:10" ht="15.75" customHeight="1">
      <c r="A452" s="578">
        <v>90972</v>
      </c>
      <c r="B452" s="579" t="s">
        <v>2600</v>
      </c>
      <c r="C452" s="580" t="s">
        <v>902</v>
      </c>
      <c r="D452" s="581">
        <f t="shared" si="2"/>
        <v>75.19</v>
      </c>
      <c r="E452" s="581">
        <v>0</v>
      </c>
      <c r="F452" s="582">
        <f t="shared" si="3"/>
        <v>75.19</v>
      </c>
      <c r="G452" s="581">
        <v>58.95</v>
      </c>
      <c r="H452" s="581">
        <v>16.239999999999998</v>
      </c>
      <c r="I452" s="581">
        <v>0</v>
      </c>
      <c r="J452" s="581">
        <v>0</v>
      </c>
    </row>
    <row r="453" spans="1:10" ht="15.75" customHeight="1">
      <c r="A453" s="578">
        <v>90979</v>
      </c>
      <c r="B453" s="579" t="s">
        <v>2601</v>
      </c>
      <c r="C453" s="580" t="s">
        <v>902</v>
      </c>
      <c r="D453" s="581">
        <f t="shared" si="2"/>
        <v>194.19</v>
      </c>
      <c r="E453" s="581">
        <v>0</v>
      </c>
      <c r="F453" s="582">
        <f t="shared" si="3"/>
        <v>194.19</v>
      </c>
      <c r="G453" s="581">
        <v>152.94</v>
      </c>
      <c r="H453" s="581">
        <v>41.25</v>
      </c>
      <c r="I453" s="581">
        <v>0</v>
      </c>
      <c r="J453" s="581">
        <v>0</v>
      </c>
    </row>
    <row r="454" spans="1:10" ht="15.75" customHeight="1">
      <c r="A454" s="578">
        <v>90991</v>
      </c>
      <c r="B454" s="579" t="s">
        <v>2602</v>
      </c>
      <c r="C454" s="580" t="s">
        <v>902</v>
      </c>
      <c r="D454" s="581">
        <f t="shared" si="2"/>
        <v>212.63000000000002</v>
      </c>
      <c r="E454" s="581">
        <v>21.65</v>
      </c>
      <c r="F454" s="582">
        <f t="shared" si="3"/>
        <v>190.98000000000002</v>
      </c>
      <c r="G454" s="581">
        <v>68.78</v>
      </c>
      <c r="H454" s="581">
        <v>122.2</v>
      </c>
      <c r="I454" s="581">
        <v>0</v>
      </c>
      <c r="J454" s="581">
        <v>0</v>
      </c>
    </row>
    <row r="455" spans="1:10" ht="15.75" customHeight="1">
      <c r="A455" s="578">
        <v>90999</v>
      </c>
      <c r="B455" s="579" t="s">
        <v>2603</v>
      </c>
      <c r="C455" s="580" t="s">
        <v>902</v>
      </c>
      <c r="D455" s="581">
        <f t="shared" si="2"/>
        <v>99.34</v>
      </c>
      <c r="E455" s="581">
        <v>0</v>
      </c>
      <c r="F455" s="582">
        <f t="shared" si="3"/>
        <v>99.34</v>
      </c>
      <c r="G455" s="581">
        <v>80.08</v>
      </c>
      <c r="H455" s="581">
        <v>19.260000000000002</v>
      </c>
      <c r="I455" s="581">
        <v>0</v>
      </c>
      <c r="J455" s="581">
        <v>0</v>
      </c>
    </row>
    <row r="456" spans="1:10" ht="15.75" customHeight="1">
      <c r="A456" s="578">
        <v>91031</v>
      </c>
      <c r="B456" s="579" t="s">
        <v>2604</v>
      </c>
      <c r="C456" s="580" t="s">
        <v>902</v>
      </c>
      <c r="D456" s="581">
        <f t="shared" si="2"/>
        <v>249.07</v>
      </c>
      <c r="E456" s="581">
        <v>17.690000000000001</v>
      </c>
      <c r="F456" s="582">
        <f t="shared" si="3"/>
        <v>231.38</v>
      </c>
      <c r="G456" s="581">
        <v>149.38999999999999</v>
      </c>
      <c r="H456" s="581">
        <v>81.99</v>
      </c>
      <c r="I456" s="581">
        <v>0</v>
      </c>
      <c r="J456" s="581">
        <v>0</v>
      </c>
    </row>
    <row r="457" spans="1:10" ht="15.75" customHeight="1">
      <c r="A457" s="578">
        <v>91277</v>
      </c>
      <c r="B457" s="579" t="s">
        <v>2605</v>
      </c>
      <c r="C457" s="580" t="s">
        <v>902</v>
      </c>
      <c r="D457" s="581">
        <f t="shared" si="2"/>
        <v>8.879999999999999</v>
      </c>
      <c r="E457" s="581">
        <v>0</v>
      </c>
      <c r="F457" s="582">
        <f t="shared" si="3"/>
        <v>8.879999999999999</v>
      </c>
      <c r="G457" s="581">
        <v>7.68</v>
      </c>
      <c r="H457" s="581">
        <v>1.2</v>
      </c>
      <c r="I457" s="581">
        <v>0</v>
      </c>
      <c r="J457" s="581">
        <v>0</v>
      </c>
    </row>
    <row r="458" spans="1:10" ht="15.75" customHeight="1">
      <c r="A458" s="578">
        <v>91283</v>
      </c>
      <c r="B458" s="579" t="s">
        <v>2606</v>
      </c>
      <c r="C458" s="580" t="s">
        <v>902</v>
      </c>
      <c r="D458" s="581">
        <f t="shared" si="2"/>
        <v>9.49</v>
      </c>
      <c r="E458" s="581">
        <v>0</v>
      </c>
      <c r="F458" s="582">
        <f t="shared" si="3"/>
        <v>9.49</v>
      </c>
      <c r="G458" s="581">
        <v>7.74</v>
      </c>
      <c r="H458" s="581">
        <v>1.75</v>
      </c>
      <c r="I458" s="581">
        <v>0</v>
      </c>
      <c r="J458" s="581">
        <v>0</v>
      </c>
    </row>
    <row r="459" spans="1:10" ht="15.75" customHeight="1">
      <c r="A459" s="578">
        <v>91386</v>
      </c>
      <c r="B459" s="579" t="s">
        <v>2607</v>
      </c>
      <c r="C459" s="580" t="s">
        <v>902</v>
      </c>
      <c r="D459" s="581">
        <f t="shared" si="2"/>
        <v>257.76</v>
      </c>
      <c r="E459" s="581">
        <v>16.670000000000002</v>
      </c>
      <c r="F459" s="582">
        <f t="shared" si="3"/>
        <v>241.09</v>
      </c>
      <c r="G459" s="581">
        <v>144.62</v>
      </c>
      <c r="H459" s="581">
        <v>96.47</v>
      </c>
      <c r="I459" s="581">
        <v>0</v>
      </c>
      <c r="J459" s="581">
        <v>0</v>
      </c>
    </row>
    <row r="460" spans="1:10" ht="15.75" customHeight="1">
      <c r="A460" s="578">
        <v>91533</v>
      </c>
      <c r="B460" s="579" t="s">
        <v>2608</v>
      </c>
      <c r="C460" s="580" t="s">
        <v>902</v>
      </c>
      <c r="D460" s="581">
        <f t="shared" si="2"/>
        <v>35.25</v>
      </c>
      <c r="E460" s="581">
        <v>21.29</v>
      </c>
      <c r="F460" s="582">
        <f t="shared" si="3"/>
        <v>13.959999999999999</v>
      </c>
      <c r="G460" s="581">
        <v>12.19</v>
      </c>
      <c r="H460" s="581">
        <v>1.77</v>
      </c>
      <c r="I460" s="581">
        <v>0</v>
      </c>
      <c r="J460" s="581">
        <v>0</v>
      </c>
    </row>
    <row r="461" spans="1:10" ht="15.75" customHeight="1">
      <c r="A461" s="578">
        <v>91634</v>
      </c>
      <c r="B461" s="579" t="s">
        <v>2609</v>
      </c>
      <c r="C461" s="580" t="s">
        <v>902</v>
      </c>
      <c r="D461" s="581">
        <f t="shared" si="2"/>
        <v>224.49</v>
      </c>
      <c r="E461" s="581">
        <v>20.77</v>
      </c>
      <c r="F461" s="582">
        <f t="shared" si="3"/>
        <v>203.72</v>
      </c>
      <c r="G461" s="581">
        <v>136.88</v>
      </c>
      <c r="H461" s="581">
        <v>66.84</v>
      </c>
      <c r="I461" s="581">
        <v>0</v>
      </c>
      <c r="J461" s="581">
        <v>0</v>
      </c>
    </row>
    <row r="462" spans="1:10" ht="15.75" customHeight="1">
      <c r="A462" s="578">
        <v>91645</v>
      </c>
      <c r="B462" s="579" t="s">
        <v>2610</v>
      </c>
      <c r="C462" s="580" t="s">
        <v>902</v>
      </c>
      <c r="D462" s="581">
        <f t="shared" si="2"/>
        <v>447.64000000000004</v>
      </c>
      <c r="E462" s="581">
        <v>23.61</v>
      </c>
      <c r="F462" s="582">
        <f t="shared" si="3"/>
        <v>424.03000000000003</v>
      </c>
      <c r="G462" s="581">
        <v>299.66000000000003</v>
      </c>
      <c r="H462" s="581">
        <v>124.37</v>
      </c>
      <c r="I462" s="581">
        <v>0</v>
      </c>
      <c r="J462" s="581">
        <v>0</v>
      </c>
    </row>
    <row r="463" spans="1:10" ht="15.75" customHeight="1">
      <c r="A463" s="578">
        <v>91692</v>
      </c>
      <c r="B463" s="579" t="s">
        <v>2611</v>
      </c>
      <c r="C463" s="580" t="s">
        <v>902</v>
      </c>
      <c r="D463" s="581">
        <f t="shared" si="2"/>
        <v>28.99</v>
      </c>
      <c r="E463" s="581">
        <v>21.29</v>
      </c>
      <c r="F463" s="582">
        <f t="shared" si="3"/>
        <v>7.7</v>
      </c>
      <c r="G463" s="581">
        <v>6.69</v>
      </c>
      <c r="H463" s="581">
        <v>0.14000000000000001</v>
      </c>
      <c r="I463" s="581">
        <v>0</v>
      </c>
      <c r="J463" s="581">
        <v>0.87</v>
      </c>
    </row>
    <row r="464" spans="1:10" ht="15.75" customHeight="1">
      <c r="A464" s="578">
        <v>92043</v>
      </c>
      <c r="B464" s="579" t="s">
        <v>2612</v>
      </c>
      <c r="C464" s="580" t="s">
        <v>902</v>
      </c>
      <c r="D464" s="581">
        <f t="shared" si="2"/>
        <v>11.48</v>
      </c>
      <c r="E464" s="581">
        <v>0</v>
      </c>
      <c r="F464" s="582">
        <f t="shared" si="3"/>
        <v>11.48</v>
      </c>
      <c r="G464" s="581">
        <v>0</v>
      </c>
      <c r="H464" s="581">
        <v>11.48</v>
      </c>
      <c r="I464" s="581">
        <v>0</v>
      </c>
      <c r="J464" s="581">
        <v>0</v>
      </c>
    </row>
    <row r="465" spans="1:10" ht="15.75" customHeight="1">
      <c r="A465" s="578">
        <v>92106</v>
      </c>
      <c r="B465" s="579" t="s">
        <v>2613</v>
      </c>
      <c r="C465" s="580" t="s">
        <v>902</v>
      </c>
      <c r="D465" s="581">
        <f t="shared" si="2"/>
        <v>334.07</v>
      </c>
      <c r="E465" s="581">
        <v>17.690000000000001</v>
      </c>
      <c r="F465" s="582">
        <f t="shared" si="3"/>
        <v>316.38</v>
      </c>
      <c r="G465" s="581">
        <v>193.86</v>
      </c>
      <c r="H465" s="581">
        <v>122.52</v>
      </c>
      <c r="I465" s="581">
        <v>0</v>
      </c>
      <c r="J465" s="581">
        <v>0</v>
      </c>
    </row>
    <row r="466" spans="1:10" ht="15.75" customHeight="1">
      <c r="A466" s="578">
        <v>92112</v>
      </c>
      <c r="B466" s="579" t="s">
        <v>2614</v>
      </c>
      <c r="C466" s="580" t="s">
        <v>902</v>
      </c>
      <c r="D466" s="581">
        <f t="shared" si="2"/>
        <v>2.91</v>
      </c>
      <c r="E466" s="581">
        <v>0</v>
      </c>
      <c r="F466" s="582">
        <f t="shared" si="3"/>
        <v>2.91</v>
      </c>
      <c r="G466" s="581">
        <v>0</v>
      </c>
      <c r="H466" s="581">
        <v>2.11</v>
      </c>
      <c r="I466" s="581">
        <v>0</v>
      </c>
      <c r="J466" s="581">
        <v>0.8</v>
      </c>
    </row>
    <row r="467" spans="1:10" ht="15.75" customHeight="1">
      <c r="A467" s="578">
        <v>92118</v>
      </c>
      <c r="B467" s="579" t="s">
        <v>2615</v>
      </c>
      <c r="C467" s="580" t="s">
        <v>902</v>
      </c>
      <c r="D467" s="581">
        <f t="shared" si="2"/>
        <v>0.39</v>
      </c>
      <c r="E467" s="581">
        <v>0</v>
      </c>
      <c r="F467" s="582">
        <f t="shared" si="3"/>
        <v>0.39</v>
      </c>
      <c r="G467" s="581">
        <v>0</v>
      </c>
      <c r="H467" s="581">
        <v>0.39</v>
      </c>
      <c r="I467" s="581">
        <v>0</v>
      </c>
      <c r="J467" s="581">
        <v>0</v>
      </c>
    </row>
    <row r="468" spans="1:10" ht="15.75" customHeight="1">
      <c r="A468" s="578">
        <v>92138</v>
      </c>
      <c r="B468" s="579" t="s">
        <v>2616</v>
      </c>
      <c r="C468" s="580" t="s">
        <v>902</v>
      </c>
      <c r="D468" s="581">
        <f t="shared" si="2"/>
        <v>92.990000000000009</v>
      </c>
      <c r="E468" s="581">
        <v>19.29</v>
      </c>
      <c r="F468" s="582">
        <f t="shared" si="3"/>
        <v>73.7</v>
      </c>
      <c r="G468" s="581">
        <v>40.96</v>
      </c>
      <c r="H468" s="581">
        <v>32.74</v>
      </c>
      <c r="I468" s="581">
        <v>0</v>
      </c>
      <c r="J468" s="581">
        <v>0</v>
      </c>
    </row>
    <row r="469" spans="1:10" ht="15.75" customHeight="1">
      <c r="A469" s="578">
        <v>92145</v>
      </c>
      <c r="B469" s="579" t="s">
        <v>2617</v>
      </c>
      <c r="C469" s="580" t="s">
        <v>902</v>
      </c>
      <c r="D469" s="581">
        <f t="shared" si="2"/>
        <v>73.69</v>
      </c>
      <c r="E469" s="581">
        <v>19.29</v>
      </c>
      <c r="F469" s="582">
        <f t="shared" si="3"/>
        <v>54.4</v>
      </c>
      <c r="G469" s="581">
        <v>42.41</v>
      </c>
      <c r="H469" s="581">
        <v>11.99</v>
      </c>
      <c r="I469" s="581">
        <v>0</v>
      </c>
      <c r="J469" s="581">
        <v>0</v>
      </c>
    </row>
    <row r="470" spans="1:10" ht="15.75" customHeight="1">
      <c r="A470" s="578">
        <v>92242</v>
      </c>
      <c r="B470" s="579" t="s">
        <v>2618</v>
      </c>
      <c r="C470" s="580" t="s">
        <v>902</v>
      </c>
      <c r="D470" s="581">
        <f t="shared" si="2"/>
        <v>389.21</v>
      </c>
      <c r="E470" s="581">
        <v>23.61</v>
      </c>
      <c r="F470" s="582">
        <f t="shared" si="3"/>
        <v>365.59999999999997</v>
      </c>
      <c r="G470" s="581">
        <v>275.27999999999997</v>
      </c>
      <c r="H470" s="581">
        <v>90.32</v>
      </c>
      <c r="I470" s="581">
        <v>0</v>
      </c>
      <c r="J470" s="581">
        <v>0</v>
      </c>
    </row>
    <row r="471" spans="1:10" ht="15.75" customHeight="1">
      <c r="A471" s="578">
        <v>92716</v>
      </c>
      <c r="B471" s="579" t="s">
        <v>2619</v>
      </c>
      <c r="C471" s="580" t="s">
        <v>902</v>
      </c>
      <c r="D471" s="581">
        <f t="shared" si="2"/>
        <v>77.650000000000006</v>
      </c>
      <c r="E471" s="581">
        <v>0</v>
      </c>
      <c r="F471" s="582">
        <f t="shared" si="3"/>
        <v>77.650000000000006</v>
      </c>
      <c r="G471" s="581">
        <v>77.25</v>
      </c>
      <c r="H471" s="581">
        <v>0.4</v>
      </c>
      <c r="I471" s="581">
        <v>0</v>
      </c>
      <c r="J471" s="581">
        <v>0</v>
      </c>
    </row>
    <row r="472" spans="1:10" ht="15.75" customHeight="1">
      <c r="A472" s="578">
        <v>92960</v>
      </c>
      <c r="B472" s="579" t="s">
        <v>2620</v>
      </c>
      <c r="C472" s="580" t="s">
        <v>902</v>
      </c>
      <c r="D472" s="581">
        <f t="shared" si="2"/>
        <v>18.579999999999998</v>
      </c>
      <c r="E472" s="581">
        <v>0</v>
      </c>
      <c r="F472" s="582">
        <f t="shared" si="3"/>
        <v>18.579999999999998</v>
      </c>
      <c r="G472" s="581">
        <v>9.02</v>
      </c>
      <c r="H472" s="581">
        <v>9.56</v>
      </c>
      <c r="I472" s="581">
        <v>0</v>
      </c>
      <c r="J472" s="581">
        <v>0</v>
      </c>
    </row>
    <row r="473" spans="1:10" ht="15.75" customHeight="1">
      <c r="A473" s="578">
        <v>92966</v>
      </c>
      <c r="B473" s="579" t="s">
        <v>2621</v>
      </c>
      <c r="C473" s="580" t="s">
        <v>902</v>
      </c>
      <c r="D473" s="581">
        <f t="shared" si="2"/>
        <v>27.01</v>
      </c>
      <c r="E473" s="581">
        <v>17.07</v>
      </c>
      <c r="F473" s="582">
        <f t="shared" si="3"/>
        <v>9.9400000000000013</v>
      </c>
      <c r="G473" s="581">
        <v>6.69</v>
      </c>
      <c r="H473" s="581">
        <v>3.25</v>
      </c>
      <c r="I473" s="581">
        <v>0</v>
      </c>
      <c r="J473" s="581">
        <v>0</v>
      </c>
    </row>
    <row r="474" spans="1:10" ht="15.75" customHeight="1">
      <c r="A474" s="578">
        <v>93224</v>
      </c>
      <c r="B474" s="579" t="s">
        <v>2622</v>
      </c>
      <c r="C474" s="580" t="s">
        <v>902</v>
      </c>
      <c r="D474" s="581">
        <f t="shared" si="2"/>
        <v>1112.08</v>
      </c>
      <c r="E474" s="581">
        <v>21.29</v>
      </c>
      <c r="F474" s="582">
        <f t="shared" si="3"/>
        <v>1090.79</v>
      </c>
      <c r="G474" s="581">
        <v>158.65</v>
      </c>
      <c r="H474" s="581">
        <v>932.14</v>
      </c>
      <c r="I474" s="581">
        <v>0</v>
      </c>
      <c r="J474" s="581">
        <v>0</v>
      </c>
    </row>
    <row r="475" spans="1:10" ht="15.75" customHeight="1">
      <c r="A475" s="578">
        <v>93233</v>
      </c>
      <c r="B475" s="579" t="s">
        <v>2623</v>
      </c>
      <c r="C475" s="580" t="s">
        <v>902</v>
      </c>
      <c r="D475" s="581">
        <f t="shared" si="2"/>
        <v>5</v>
      </c>
      <c r="E475" s="581">
        <v>0</v>
      </c>
      <c r="F475" s="582">
        <f t="shared" si="3"/>
        <v>5</v>
      </c>
      <c r="G475" s="581">
        <v>4.1100000000000003</v>
      </c>
      <c r="H475" s="581">
        <v>0.89</v>
      </c>
      <c r="I475" s="581">
        <v>0</v>
      </c>
      <c r="J475" s="581">
        <v>0</v>
      </c>
    </row>
    <row r="476" spans="1:10" ht="15.75" customHeight="1">
      <c r="A476" s="578">
        <v>93272</v>
      </c>
      <c r="B476" s="579" t="s">
        <v>2624</v>
      </c>
      <c r="C476" s="580" t="s">
        <v>902</v>
      </c>
      <c r="D476" s="581">
        <f t="shared" si="2"/>
        <v>117.99</v>
      </c>
      <c r="E476" s="581">
        <v>49.28</v>
      </c>
      <c r="F476" s="582">
        <f t="shared" si="3"/>
        <v>68.709999999999994</v>
      </c>
      <c r="G476" s="581">
        <v>6.69</v>
      </c>
      <c r="H476" s="581">
        <v>56.04</v>
      </c>
      <c r="I476" s="581">
        <v>0</v>
      </c>
      <c r="J476" s="581">
        <v>5.98</v>
      </c>
    </row>
    <row r="477" spans="1:10" ht="15.75" customHeight="1">
      <c r="A477" s="578">
        <v>93281</v>
      </c>
      <c r="B477" s="579" t="s">
        <v>2625</v>
      </c>
      <c r="C477" s="580" t="s">
        <v>902</v>
      </c>
      <c r="D477" s="581">
        <f t="shared" si="2"/>
        <v>27.759999999999998</v>
      </c>
      <c r="E477" s="581">
        <v>19.97</v>
      </c>
      <c r="F477" s="582">
        <f t="shared" si="3"/>
        <v>7.7900000000000009</v>
      </c>
      <c r="G477" s="581">
        <v>6.69</v>
      </c>
      <c r="H477" s="581">
        <v>0.61</v>
      </c>
      <c r="I477" s="581">
        <v>0</v>
      </c>
      <c r="J477" s="581">
        <v>0.49</v>
      </c>
    </row>
    <row r="478" spans="1:10" ht="15.75" customHeight="1">
      <c r="A478" s="578">
        <v>93287</v>
      </c>
      <c r="B478" s="579" t="s">
        <v>2626</v>
      </c>
      <c r="C478" s="580" t="s">
        <v>902</v>
      </c>
      <c r="D478" s="581">
        <f t="shared" si="2"/>
        <v>347.85</v>
      </c>
      <c r="E478" s="581">
        <v>49.28</v>
      </c>
      <c r="F478" s="582">
        <f t="shared" si="3"/>
        <v>298.57</v>
      </c>
      <c r="G478" s="581">
        <v>6.69</v>
      </c>
      <c r="H478" s="581">
        <v>283.56</v>
      </c>
      <c r="I478" s="581">
        <v>0</v>
      </c>
      <c r="J478" s="581">
        <v>8.32</v>
      </c>
    </row>
    <row r="479" spans="1:10" ht="15.75" customHeight="1">
      <c r="A479" s="578">
        <v>93402</v>
      </c>
      <c r="B479" s="579" t="s">
        <v>2627</v>
      </c>
      <c r="C479" s="580" t="s">
        <v>902</v>
      </c>
      <c r="D479" s="581">
        <f t="shared" si="2"/>
        <v>259.38</v>
      </c>
      <c r="E479" s="581">
        <v>20.77</v>
      </c>
      <c r="F479" s="582">
        <f t="shared" si="3"/>
        <v>238.60999999999999</v>
      </c>
      <c r="G479" s="581">
        <v>160.51</v>
      </c>
      <c r="H479" s="581">
        <v>78.099999999999994</v>
      </c>
      <c r="I479" s="581">
        <v>0</v>
      </c>
      <c r="J479" s="581">
        <v>0</v>
      </c>
    </row>
    <row r="480" spans="1:10" ht="15.75" customHeight="1">
      <c r="A480" s="578">
        <v>93408</v>
      </c>
      <c r="B480" s="579" t="s">
        <v>2628</v>
      </c>
      <c r="C480" s="580" t="s">
        <v>902</v>
      </c>
      <c r="D480" s="581">
        <f t="shared" si="2"/>
        <v>89.339999999999989</v>
      </c>
      <c r="E480" s="581">
        <v>19.38</v>
      </c>
      <c r="F480" s="582">
        <f t="shared" si="3"/>
        <v>69.959999999999994</v>
      </c>
      <c r="G480" s="581">
        <v>52.55</v>
      </c>
      <c r="H480" s="581">
        <v>17.41</v>
      </c>
      <c r="I480" s="581">
        <v>0</v>
      </c>
      <c r="J480" s="581">
        <v>0</v>
      </c>
    </row>
    <row r="481" spans="1:10" ht="15.75" customHeight="1">
      <c r="A481" s="578">
        <v>93415</v>
      </c>
      <c r="B481" s="579" t="s">
        <v>2629</v>
      </c>
      <c r="C481" s="580" t="s">
        <v>902</v>
      </c>
      <c r="D481" s="581">
        <f t="shared" si="2"/>
        <v>13.93</v>
      </c>
      <c r="E481" s="581">
        <v>0</v>
      </c>
      <c r="F481" s="582">
        <f t="shared" si="3"/>
        <v>13.93</v>
      </c>
      <c r="G481" s="581">
        <v>13.29</v>
      </c>
      <c r="H481" s="581">
        <v>0.64</v>
      </c>
      <c r="I481" s="581">
        <v>0</v>
      </c>
      <c r="J481" s="581">
        <v>0</v>
      </c>
    </row>
    <row r="482" spans="1:10" ht="15.75" customHeight="1">
      <c r="A482" s="578">
        <v>93421</v>
      </c>
      <c r="B482" s="579" t="s">
        <v>2630</v>
      </c>
      <c r="C482" s="580" t="s">
        <v>902</v>
      </c>
      <c r="D482" s="581">
        <f t="shared" si="2"/>
        <v>73.81</v>
      </c>
      <c r="E482" s="581">
        <v>0</v>
      </c>
      <c r="F482" s="582">
        <f t="shared" si="3"/>
        <v>73.81</v>
      </c>
      <c r="G482" s="581">
        <v>65.239999999999995</v>
      </c>
      <c r="H482" s="581">
        <v>8.57</v>
      </c>
      <c r="I482" s="581">
        <v>0</v>
      </c>
      <c r="J482" s="581">
        <v>0</v>
      </c>
    </row>
    <row r="483" spans="1:10" ht="15.75" customHeight="1">
      <c r="A483" s="578">
        <v>93427</v>
      </c>
      <c r="B483" s="579" t="s">
        <v>2631</v>
      </c>
      <c r="C483" s="580" t="s">
        <v>902</v>
      </c>
      <c r="D483" s="581">
        <f t="shared" si="2"/>
        <v>168.05</v>
      </c>
      <c r="E483" s="581">
        <v>0</v>
      </c>
      <c r="F483" s="582">
        <f t="shared" si="3"/>
        <v>168.05</v>
      </c>
      <c r="G483" s="581">
        <v>155.91</v>
      </c>
      <c r="H483" s="581">
        <v>12.14</v>
      </c>
      <c r="I483" s="581">
        <v>0</v>
      </c>
      <c r="J483" s="581">
        <v>0</v>
      </c>
    </row>
    <row r="484" spans="1:10" ht="15.75" customHeight="1">
      <c r="A484" s="578">
        <v>93433</v>
      </c>
      <c r="B484" s="579" t="s">
        <v>2632</v>
      </c>
      <c r="C484" s="580" t="s">
        <v>902</v>
      </c>
      <c r="D484" s="581">
        <f t="shared" si="2"/>
        <v>2513.8200000000002</v>
      </c>
      <c r="E484" s="581">
        <v>77.83</v>
      </c>
      <c r="F484" s="582">
        <f t="shared" si="3"/>
        <v>2435.9900000000002</v>
      </c>
      <c r="G484" s="581">
        <v>2132.69</v>
      </c>
      <c r="H484" s="581">
        <v>303.3</v>
      </c>
      <c r="I484" s="581">
        <v>0</v>
      </c>
      <c r="J484" s="581">
        <v>0</v>
      </c>
    </row>
    <row r="485" spans="1:10" ht="15.75" customHeight="1">
      <c r="A485" s="578">
        <v>93439</v>
      </c>
      <c r="B485" s="579" t="s">
        <v>2633</v>
      </c>
      <c r="C485" s="580" t="s">
        <v>902</v>
      </c>
      <c r="D485" s="581">
        <f t="shared" si="2"/>
        <v>240.46999999999997</v>
      </c>
      <c r="E485" s="581">
        <v>77.83</v>
      </c>
      <c r="F485" s="582">
        <f t="shared" si="3"/>
        <v>162.63999999999999</v>
      </c>
      <c r="G485" s="581">
        <v>146.72999999999999</v>
      </c>
      <c r="H485" s="581">
        <v>15.91</v>
      </c>
      <c r="I485" s="581">
        <v>0</v>
      </c>
      <c r="J485" s="581">
        <v>0</v>
      </c>
    </row>
    <row r="486" spans="1:10" ht="15.75" customHeight="1">
      <c r="A486" s="578">
        <v>95121</v>
      </c>
      <c r="B486" s="579" t="s">
        <v>2634</v>
      </c>
      <c r="C486" s="580" t="s">
        <v>902</v>
      </c>
      <c r="D486" s="581">
        <f t="shared" si="2"/>
        <v>286.14999999999998</v>
      </c>
      <c r="E486" s="581">
        <v>77.83</v>
      </c>
      <c r="F486" s="582">
        <f t="shared" si="3"/>
        <v>208.32</v>
      </c>
      <c r="G486" s="581">
        <v>37.49</v>
      </c>
      <c r="H486" s="581">
        <v>130.03</v>
      </c>
      <c r="I486" s="581">
        <v>0</v>
      </c>
      <c r="J486" s="581">
        <v>40.799999999999997</v>
      </c>
    </row>
    <row r="487" spans="1:10" ht="15.75" customHeight="1">
      <c r="A487" s="578">
        <v>95127</v>
      </c>
      <c r="B487" s="579" t="s">
        <v>2635</v>
      </c>
      <c r="C487" s="580" t="s">
        <v>902</v>
      </c>
      <c r="D487" s="581">
        <f t="shared" si="2"/>
        <v>208.04</v>
      </c>
      <c r="E487" s="581">
        <v>21.29</v>
      </c>
      <c r="F487" s="582">
        <f t="shared" si="3"/>
        <v>186.75</v>
      </c>
      <c r="G487" s="581">
        <v>149.91999999999999</v>
      </c>
      <c r="H487" s="581">
        <v>36.83</v>
      </c>
      <c r="I487" s="581">
        <v>0</v>
      </c>
      <c r="J487" s="581">
        <v>0</v>
      </c>
    </row>
    <row r="488" spans="1:10" ht="15.75" customHeight="1">
      <c r="A488" s="578">
        <v>95133</v>
      </c>
      <c r="B488" s="579" t="s">
        <v>2636</v>
      </c>
      <c r="C488" s="580" t="s">
        <v>902</v>
      </c>
      <c r="D488" s="581">
        <f t="shared" si="2"/>
        <v>161.29</v>
      </c>
      <c r="E488" s="581">
        <v>19.7</v>
      </c>
      <c r="F488" s="582">
        <f t="shared" si="3"/>
        <v>141.59</v>
      </c>
      <c r="G488" s="581">
        <v>38.049999999999997</v>
      </c>
      <c r="H488" s="581">
        <v>103.54</v>
      </c>
      <c r="I488" s="581">
        <v>0</v>
      </c>
      <c r="J488" s="581">
        <v>0</v>
      </c>
    </row>
    <row r="489" spans="1:10" ht="15.75" customHeight="1">
      <c r="A489" s="578">
        <v>95139</v>
      </c>
      <c r="B489" s="579" t="s">
        <v>2637</v>
      </c>
      <c r="C489" s="580" t="s">
        <v>902</v>
      </c>
      <c r="D489" s="581">
        <f t="shared" si="2"/>
        <v>0.05</v>
      </c>
      <c r="E489" s="581">
        <v>0</v>
      </c>
      <c r="F489" s="582">
        <f t="shared" si="3"/>
        <v>0.05</v>
      </c>
      <c r="G489" s="581">
        <v>0</v>
      </c>
      <c r="H489" s="581">
        <v>0.05</v>
      </c>
      <c r="I489" s="581">
        <v>0</v>
      </c>
      <c r="J489" s="581">
        <v>0</v>
      </c>
    </row>
    <row r="490" spans="1:10" ht="15.75" customHeight="1">
      <c r="A490" s="578">
        <v>95212</v>
      </c>
      <c r="B490" s="579" t="s">
        <v>2638</v>
      </c>
      <c r="C490" s="580" t="s">
        <v>902</v>
      </c>
      <c r="D490" s="581">
        <f t="shared" si="2"/>
        <v>177.37</v>
      </c>
      <c r="E490" s="581">
        <v>49.28</v>
      </c>
      <c r="F490" s="582">
        <f t="shared" si="3"/>
        <v>128.09</v>
      </c>
      <c r="G490" s="581">
        <v>6.69</v>
      </c>
      <c r="H490" s="581">
        <v>115.42</v>
      </c>
      <c r="I490" s="581">
        <v>0</v>
      </c>
      <c r="J490" s="581">
        <v>5.98</v>
      </c>
    </row>
    <row r="491" spans="1:10" ht="15.75" customHeight="1">
      <c r="A491" s="578">
        <v>95258</v>
      </c>
      <c r="B491" s="579" t="s">
        <v>2639</v>
      </c>
      <c r="C491" s="580" t="s">
        <v>902</v>
      </c>
      <c r="D491" s="581">
        <f t="shared" si="2"/>
        <v>26.57</v>
      </c>
      <c r="E491" s="581">
        <v>17.07</v>
      </c>
      <c r="F491" s="582">
        <f t="shared" si="3"/>
        <v>9.5</v>
      </c>
      <c r="G491" s="581">
        <v>6.69</v>
      </c>
      <c r="H491" s="581">
        <v>2.81</v>
      </c>
      <c r="I491" s="581">
        <v>0</v>
      </c>
      <c r="J491" s="581">
        <v>0</v>
      </c>
    </row>
    <row r="492" spans="1:10" ht="15.75" customHeight="1">
      <c r="A492" s="578">
        <v>95264</v>
      </c>
      <c r="B492" s="579" t="s">
        <v>2640</v>
      </c>
      <c r="C492" s="580" t="s">
        <v>902</v>
      </c>
      <c r="D492" s="581">
        <f t="shared" si="2"/>
        <v>6.13</v>
      </c>
      <c r="E492" s="581">
        <v>0</v>
      </c>
      <c r="F492" s="582">
        <f t="shared" si="3"/>
        <v>6.13</v>
      </c>
      <c r="G492" s="581">
        <v>4.16</v>
      </c>
      <c r="H492" s="581">
        <v>1.97</v>
      </c>
      <c r="I492" s="581">
        <v>0</v>
      </c>
      <c r="J492" s="581">
        <v>0</v>
      </c>
    </row>
    <row r="493" spans="1:10" ht="15.75" customHeight="1">
      <c r="A493" s="578">
        <v>95270</v>
      </c>
      <c r="B493" s="579" t="s">
        <v>2641</v>
      </c>
      <c r="C493" s="580" t="s">
        <v>902</v>
      </c>
      <c r="D493" s="581">
        <f t="shared" si="2"/>
        <v>8.7199999999999989</v>
      </c>
      <c r="E493" s="581">
        <v>0</v>
      </c>
      <c r="F493" s="582">
        <f t="shared" si="3"/>
        <v>8.7199999999999989</v>
      </c>
      <c r="G493" s="581">
        <v>7.68</v>
      </c>
      <c r="H493" s="581">
        <v>1.04</v>
      </c>
      <c r="I493" s="581">
        <v>0</v>
      </c>
      <c r="J493" s="581">
        <v>0</v>
      </c>
    </row>
    <row r="494" spans="1:10" ht="15.75" customHeight="1">
      <c r="A494" s="578">
        <v>95276</v>
      </c>
      <c r="B494" s="579" t="s">
        <v>2642</v>
      </c>
      <c r="C494" s="580" t="s">
        <v>902</v>
      </c>
      <c r="D494" s="581">
        <f t="shared" si="2"/>
        <v>2.54</v>
      </c>
      <c r="E494" s="581">
        <v>0</v>
      </c>
      <c r="F494" s="582">
        <f t="shared" si="3"/>
        <v>2.54</v>
      </c>
      <c r="G494" s="581">
        <v>0</v>
      </c>
      <c r="H494" s="581">
        <v>0.92</v>
      </c>
      <c r="I494" s="581">
        <v>0</v>
      </c>
      <c r="J494" s="581">
        <v>1.62</v>
      </c>
    </row>
    <row r="495" spans="1:10" ht="15.75" customHeight="1">
      <c r="A495" s="578">
        <v>95282</v>
      </c>
      <c r="B495" s="579" t="s">
        <v>2643</v>
      </c>
      <c r="C495" s="580" t="s">
        <v>902</v>
      </c>
      <c r="D495" s="581">
        <f t="shared" si="2"/>
        <v>8.92</v>
      </c>
      <c r="E495" s="581">
        <v>0</v>
      </c>
      <c r="F495" s="582">
        <f t="shared" si="3"/>
        <v>8.92</v>
      </c>
      <c r="G495" s="581">
        <v>7.68</v>
      </c>
      <c r="H495" s="581">
        <v>1.24</v>
      </c>
      <c r="I495" s="581">
        <v>0</v>
      </c>
      <c r="J495" s="581">
        <v>0</v>
      </c>
    </row>
    <row r="496" spans="1:10" ht="15.75" customHeight="1">
      <c r="A496" s="578">
        <v>95620</v>
      </c>
      <c r="B496" s="579" t="s">
        <v>2644</v>
      </c>
      <c r="C496" s="580" t="s">
        <v>902</v>
      </c>
      <c r="D496" s="581">
        <f t="shared" si="2"/>
        <v>26.060000000000002</v>
      </c>
      <c r="E496" s="581">
        <v>17.07</v>
      </c>
      <c r="F496" s="582">
        <f t="shared" si="3"/>
        <v>8.99</v>
      </c>
      <c r="G496" s="581">
        <v>6.69</v>
      </c>
      <c r="H496" s="581">
        <v>2.2999999999999998</v>
      </c>
      <c r="I496" s="581">
        <v>0</v>
      </c>
      <c r="J496" s="581">
        <v>0</v>
      </c>
    </row>
    <row r="497" spans="1:10" ht="15.75" customHeight="1">
      <c r="A497" s="578">
        <v>95631</v>
      </c>
      <c r="B497" s="579" t="s">
        <v>2645</v>
      </c>
      <c r="C497" s="580" t="s">
        <v>902</v>
      </c>
      <c r="D497" s="581">
        <f t="shared" si="2"/>
        <v>227.34999999999997</v>
      </c>
      <c r="E497" s="581">
        <v>18.010000000000002</v>
      </c>
      <c r="F497" s="582">
        <f t="shared" si="3"/>
        <v>209.33999999999997</v>
      </c>
      <c r="G497" s="581">
        <v>93.52</v>
      </c>
      <c r="H497" s="581">
        <v>115.82</v>
      </c>
      <c r="I497" s="581">
        <v>0</v>
      </c>
      <c r="J497" s="581">
        <v>0</v>
      </c>
    </row>
    <row r="498" spans="1:10" ht="15.75" customHeight="1">
      <c r="A498" s="578">
        <v>95702</v>
      </c>
      <c r="B498" s="579" t="s">
        <v>2646</v>
      </c>
      <c r="C498" s="580" t="s">
        <v>902</v>
      </c>
      <c r="D498" s="581">
        <f t="shared" si="2"/>
        <v>39.340000000000003</v>
      </c>
      <c r="E498" s="581">
        <v>21.29</v>
      </c>
      <c r="F498" s="582">
        <f t="shared" si="3"/>
        <v>18.05</v>
      </c>
      <c r="G498" s="581">
        <v>6.69</v>
      </c>
      <c r="H498" s="581">
        <v>9.36</v>
      </c>
      <c r="I498" s="581">
        <v>0</v>
      </c>
      <c r="J498" s="581">
        <v>2</v>
      </c>
    </row>
    <row r="499" spans="1:10" ht="15.75" customHeight="1">
      <c r="A499" s="578">
        <v>95708</v>
      </c>
      <c r="B499" s="579" t="s">
        <v>2647</v>
      </c>
      <c r="C499" s="580" t="s">
        <v>902</v>
      </c>
      <c r="D499" s="581">
        <f t="shared" si="2"/>
        <v>155.68</v>
      </c>
      <c r="E499" s="581">
        <v>21.29</v>
      </c>
      <c r="F499" s="582">
        <f t="shared" si="3"/>
        <v>134.39000000000001</v>
      </c>
      <c r="G499" s="581">
        <v>6.69</v>
      </c>
      <c r="H499" s="581">
        <v>125.08</v>
      </c>
      <c r="I499" s="581">
        <v>0</v>
      </c>
      <c r="J499" s="581">
        <v>2.62</v>
      </c>
    </row>
    <row r="500" spans="1:10" ht="15.75" customHeight="1">
      <c r="A500" s="578">
        <v>95714</v>
      </c>
      <c r="B500" s="579" t="s">
        <v>2648</v>
      </c>
      <c r="C500" s="580" t="s">
        <v>902</v>
      </c>
      <c r="D500" s="581">
        <f t="shared" si="2"/>
        <v>265.99</v>
      </c>
      <c r="E500" s="581">
        <v>21.65</v>
      </c>
      <c r="F500" s="582">
        <f t="shared" si="3"/>
        <v>244.34</v>
      </c>
      <c r="G500" s="581">
        <v>94.16</v>
      </c>
      <c r="H500" s="581">
        <v>150.18</v>
      </c>
      <c r="I500" s="581">
        <v>0</v>
      </c>
      <c r="J500" s="581">
        <v>0</v>
      </c>
    </row>
    <row r="501" spans="1:10" ht="15.75" customHeight="1">
      <c r="A501" s="578">
        <v>95720</v>
      </c>
      <c r="B501" s="579" t="s">
        <v>2649</v>
      </c>
      <c r="C501" s="580" t="s">
        <v>902</v>
      </c>
      <c r="D501" s="581">
        <f t="shared" si="2"/>
        <v>260.38</v>
      </c>
      <c r="E501" s="581">
        <v>21.65</v>
      </c>
      <c r="F501" s="582">
        <f t="shared" si="3"/>
        <v>238.73</v>
      </c>
      <c r="G501" s="581">
        <v>94.16</v>
      </c>
      <c r="H501" s="581">
        <v>144.57</v>
      </c>
      <c r="I501" s="581">
        <v>0</v>
      </c>
      <c r="J501" s="581">
        <v>0</v>
      </c>
    </row>
    <row r="502" spans="1:10" ht="15.75" customHeight="1">
      <c r="A502" s="578">
        <v>95872</v>
      </c>
      <c r="B502" s="579" t="s">
        <v>2650</v>
      </c>
      <c r="C502" s="580" t="s">
        <v>902</v>
      </c>
      <c r="D502" s="581">
        <f t="shared" si="2"/>
        <v>285.03000000000003</v>
      </c>
      <c r="E502" s="581">
        <v>0</v>
      </c>
      <c r="F502" s="582">
        <f t="shared" si="3"/>
        <v>285.03000000000003</v>
      </c>
      <c r="G502" s="581">
        <v>265.62</v>
      </c>
      <c r="H502" s="581">
        <v>19.41</v>
      </c>
      <c r="I502" s="581">
        <v>0</v>
      </c>
      <c r="J502" s="581">
        <v>0</v>
      </c>
    </row>
    <row r="503" spans="1:10" ht="15.75" customHeight="1">
      <c r="A503" s="578">
        <v>96013</v>
      </c>
      <c r="B503" s="579" t="s">
        <v>2651</v>
      </c>
      <c r="C503" s="580" t="s">
        <v>902</v>
      </c>
      <c r="D503" s="581">
        <f t="shared" si="2"/>
        <v>177.31</v>
      </c>
      <c r="E503" s="581">
        <v>22.83</v>
      </c>
      <c r="F503" s="582">
        <f t="shared" si="3"/>
        <v>154.47999999999999</v>
      </c>
      <c r="G503" s="581">
        <v>100.74</v>
      </c>
      <c r="H503" s="581">
        <v>53.74</v>
      </c>
      <c r="I503" s="581">
        <v>0</v>
      </c>
      <c r="J503" s="581">
        <v>0</v>
      </c>
    </row>
    <row r="504" spans="1:10" ht="15.75" customHeight="1">
      <c r="A504" s="578">
        <v>96020</v>
      </c>
      <c r="B504" s="579" t="s">
        <v>2652</v>
      </c>
      <c r="C504" s="580" t="s">
        <v>902</v>
      </c>
      <c r="D504" s="581">
        <f t="shared" si="2"/>
        <v>176.77999999999997</v>
      </c>
      <c r="E504" s="581">
        <v>22.83</v>
      </c>
      <c r="F504" s="582">
        <f t="shared" si="3"/>
        <v>153.94999999999999</v>
      </c>
      <c r="G504" s="581">
        <v>100.74</v>
      </c>
      <c r="H504" s="581">
        <v>53.21</v>
      </c>
      <c r="I504" s="581">
        <v>0</v>
      </c>
      <c r="J504" s="581">
        <v>0</v>
      </c>
    </row>
    <row r="505" spans="1:10" ht="15.75" customHeight="1">
      <c r="A505" s="578">
        <v>96028</v>
      </c>
      <c r="B505" s="579" t="s">
        <v>2653</v>
      </c>
      <c r="C505" s="580" t="s">
        <v>902</v>
      </c>
      <c r="D505" s="581">
        <f t="shared" si="2"/>
        <v>136.45999999999998</v>
      </c>
      <c r="E505" s="581">
        <v>22.83</v>
      </c>
      <c r="F505" s="582">
        <f t="shared" si="3"/>
        <v>113.63</v>
      </c>
      <c r="G505" s="581">
        <v>72.22</v>
      </c>
      <c r="H505" s="581">
        <v>41.41</v>
      </c>
      <c r="I505" s="581">
        <v>0</v>
      </c>
      <c r="J505" s="581">
        <v>0</v>
      </c>
    </row>
    <row r="506" spans="1:10" ht="15.75" customHeight="1">
      <c r="A506" s="578">
        <v>96035</v>
      </c>
      <c r="B506" s="579" t="s">
        <v>2654</v>
      </c>
      <c r="C506" s="580" t="s">
        <v>902</v>
      </c>
      <c r="D506" s="581">
        <f t="shared" si="2"/>
        <v>266.68</v>
      </c>
      <c r="E506" s="581">
        <v>16.670000000000002</v>
      </c>
      <c r="F506" s="582">
        <f t="shared" si="3"/>
        <v>250.01</v>
      </c>
      <c r="G506" s="581">
        <v>144.62</v>
      </c>
      <c r="H506" s="581">
        <v>105.39</v>
      </c>
      <c r="I506" s="581">
        <v>0</v>
      </c>
      <c r="J506" s="581">
        <v>0</v>
      </c>
    </row>
    <row r="507" spans="1:10" ht="15.75" customHeight="1">
      <c r="A507" s="578">
        <v>96157</v>
      </c>
      <c r="B507" s="579" t="s">
        <v>2655</v>
      </c>
      <c r="C507" s="580" t="s">
        <v>902</v>
      </c>
      <c r="D507" s="581">
        <f t="shared" si="2"/>
        <v>136.99</v>
      </c>
      <c r="E507" s="581">
        <v>22.83</v>
      </c>
      <c r="F507" s="582">
        <f t="shared" si="3"/>
        <v>114.16</v>
      </c>
      <c r="G507" s="581">
        <v>72.22</v>
      </c>
      <c r="H507" s="581">
        <v>41.94</v>
      </c>
      <c r="I507" s="581">
        <v>0</v>
      </c>
      <c r="J507" s="581">
        <v>0</v>
      </c>
    </row>
    <row r="508" spans="1:10" ht="15.75" customHeight="1">
      <c r="A508" s="578">
        <v>96158</v>
      </c>
      <c r="B508" s="579" t="s">
        <v>2656</v>
      </c>
      <c r="C508" s="580" t="s">
        <v>902</v>
      </c>
      <c r="D508" s="581">
        <f t="shared" si="2"/>
        <v>132.66</v>
      </c>
      <c r="E508" s="581">
        <v>20.309999999999999</v>
      </c>
      <c r="F508" s="582">
        <f t="shared" si="3"/>
        <v>112.35000000000001</v>
      </c>
      <c r="G508" s="581">
        <v>45.45</v>
      </c>
      <c r="H508" s="581">
        <v>66.900000000000006</v>
      </c>
      <c r="I508" s="581">
        <v>0</v>
      </c>
      <c r="J508" s="581">
        <v>0</v>
      </c>
    </row>
    <row r="509" spans="1:10" ht="15.75" customHeight="1">
      <c r="A509" s="578">
        <v>96245</v>
      </c>
      <c r="B509" s="579" t="s">
        <v>2657</v>
      </c>
      <c r="C509" s="580" t="s">
        <v>902</v>
      </c>
      <c r="D509" s="581">
        <f t="shared" si="2"/>
        <v>101.03</v>
      </c>
      <c r="E509" s="581">
        <v>21.65</v>
      </c>
      <c r="F509" s="582">
        <f t="shared" si="3"/>
        <v>79.38</v>
      </c>
      <c r="G509" s="581">
        <v>23.62</v>
      </c>
      <c r="H509" s="581">
        <v>55.76</v>
      </c>
      <c r="I509" s="581">
        <v>0</v>
      </c>
      <c r="J509" s="581">
        <v>0</v>
      </c>
    </row>
    <row r="510" spans="1:10" ht="15.75" customHeight="1">
      <c r="A510" s="578">
        <v>96463</v>
      </c>
      <c r="B510" s="579" t="s">
        <v>2658</v>
      </c>
      <c r="C510" s="580" t="s">
        <v>902</v>
      </c>
      <c r="D510" s="581">
        <f t="shared" si="2"/>
        <v>215.25</v>
      </c>
      <c r="E510" s="581">
        <v>18.010000000000002</v>
      </c>
      <c r="F510" s="582">
        <f t="shared" si="3"/>
        <v>197.24</v>
      </c>
      <c r="G510" s="581">
        <v>68.78</v>
      </c>
      <c r="H510" s="581">
        <v>128.46</v>
      </c>
      <c r="I510" s="581">
        <v>0</v>
      </c>
      <c r="J510" s="581">
        <v>0</v>
      </c>
    </row>
    <row r="511" spans="1:10" ht="15.75" customHeight="1">
      <c r="A511" s="578">
        <v>98764</v>
      </c>
      <c r="B511" s="579" t="s">
        <v>2659</v>
      </c>
      <c r="C511" s="580" t="s">
        <v>902</v>
      </c>
      <c r="D511" s="581">
        <f t="shared" si="2"/>
        <v>3.0700000000000003</v>
      </c>
      <c r="E511" s="581">
        <v>0</v>
      </c>
      <c r="F511" s="582">
        <f t="shared" si="3"/>
        <v>3.0700000000000003</v>
      </c>
      <c r="G511" s="581">
        <v>0</v>
      </c>
      <c r="H511" s="581">
        <v>0.14000000000000001</v>
      </c>
      <c r="I511" s="581">
        <v>0</v>
      </c>
      <c r="J511" s="581">
        <v>2.93</v>
      </c>
    </row>
    <row r="512" spans="1:10" ht="15.75" customHeight="1">
      <c r="A512" s="578">
        <v>99833</v>
      </c>
      <c r="B512" s="579" t="s">
        <v>2660</v>
      </c>
      <c r="C512" s="580" t="s">
        <v>902</v>
      </c>
      <c r="D512" s="581">
        <f t="shared" si="2"/>
        <v>3.13</v>
      </c>
      <c r="E512" s="581">
        <v>0</v>
      </c>
      <c r="F512" s="582">
        <f t="shared" si="3"/>
        <v>3.13</v>
      </c>
      <c r="G512" s="581">
        <v>0</v>
      </c>
      <c r="H512" s="581">
        <v>0.31</v>
      </c>
      <c r="I512" s="581">
        <v>0</v>
      </c>
      <c r="J512" s="581">
        <v>2.82</v>
      </c>
    </row>
    <row r="513" spans="1:10" ht="15.75" customHeight="1">
      <c r="A513" s="578">
        <v>100641</v>
      </c>
      <c r="B513" s="579" t="s">
        <v>2661</v>
      </c>
      <c r="C513" s="580" t="s">
        <v>902</v>
      </c>
      <c r="D513" s="581">
        <f t="shared" si="2"/>
        <v>4587.3900000000003</v>
      </c>
      <c r="E513" s="581">
        <v>17.75</v>
      </c>
      <c r="F513" s="582">
        <f t="shared" si="3"/>
        <v>4569.6400000000003</v>
      </c>
      <c r="G513" s="581">
        <v>4197.09</v>
      </c>
      <c r="H513" s="581">
        <v>372.55</v>
      </c>
      <c r="I513" s="581">
        <v>0</v>
      </c>
      <c r="J513" s="581">
        <v>0</v>
      </c>
    </row>
    <row r="514" spans="1:10" ht="15.75" customHeight="1">
      <c r="A514" s="578">
        <v>100647</v>
      </c>
      <c r="B514" s="579" t="s">
        <v>2662</v>
      </c>
      <c r="C514" s="580" t="s">
        <v>902</v>
      </c>
      <c r="D514" s="581">
        <f t="shared" si="2"/>
        <v>6145.92</v>
      </c>
      <c r="E514" s="581">
        <v>17.75</v>
      </c>
      <c r="F514" s="582">
        <f t="shared" si="3"/>
        <v>6128.17</v>
      </c>
      <c r="G514" s="581">
        <v>5244.69</v>
      </c>
      <c r="H514" s="581">
        <v>883.48</v>
      </c>
      <c r="I514" s="581">
        <v>0</v>
      </c>
      <c r="J514" s="581">
        <v>0</v>
      </c>
    </row>
    <row r="515" spans="1:10" ht="15.75" customHeight="1">
      <c r="A515" s="578">
        <v>102275</v>
      </c>
      <c r="B515" s="579" t="s">
        <v>2663</v>
      </c>
      <c r="C515" s="580" t="s">
        <v>902</v>
      </c>
      <c r="D515" s="581">
        <f t="shared" si="2"/>
        <v>26.21</v>
      </c>
      <c r="E515" s="581">
        <v>17.07</v>
      </c>
      <c r="F515" s="582">
        <f t="shared" si="3"/>
        <v>9.14</v>
      </c>
      <c r="G515" s="581">
        <v>6.69</v>
      </c>
      <c r="H515" s="581">
        <v>1.37</v>
      </c>
      <c r="I515" s="581">
        <v>0</v>
      </c>
      <c r="J515" s="581">
        <v>1.08</v>
      </c>
    </row>
    <row r="516" spans="1:10" ht="15.75" customHeight="1">
      <c r="A516" s="578">
        <v>104091</v>
      </c>
      <c r="B516" s="579" t="s">
        <v>2664</v>
      </c>
      <c r="C516" s="580" t="s">
        <v>902</v>
      </c>
      <c r="D516" s="581">
        <f t="shared" si="2"/>
        <v>0.61</v>
      </c>
      <c r="E516" s="581">
        <v>0</v>
      </c>
      <c r="F516" s="582">
        <f t="shared" si="3"/>
        <v>0.61</v>
      </c>
      <c r="G516" s="581">
        <v>0</v>
      </c>
      <c r="H516" s="581">
        <v>0.18</v>
      </c>
      <c r="I516" s="581">
        <v>0</v>
      </c>
      <c r="J516" s="581">
        <v>0.43</v>
      </c>
    </row>
    <row r="517" spans="1:10" ht="15.75" customHeight="1">
      <c r="A517" s="578">
        <v>104097</v>
      </c>
      <c r="B517" s="579" t="s">
        <v>2665</v>
      </c>
      <c r="C517" s="580" t="s">
        <v>902</v>
      </c>
      <c r="D517" s="581">
        <f t="shared" ref="D517:D771" si="4">SUM(E517:F517)</f>
        <v>0.87</v>
      </c>
      <c r="E517" s="581">
        <v>0</v>
      </c>
      <c r="F517" s="582">
        <f t="shared" ref="F517:F771" si="5">SUM(G517:J517)</f>
        <v>0.87</v>
      </c>
      <c r="G517" s="581">
        <v>0</v>
      </c>
      <c r="H517" s="581">
        <v>0.27</v>
      </c>
      <c r="I517" s="581">
        <v>0</v>
      </c>
      <c r="J517" s="581">
        <v>0.6</v>
      </c>
    </row>
    <row r="518" spans="1:10" ht="15.75" customHeight="1">
      <c r="A518" s="578">
        <v>5632</v>
      </c>
      <c r="B518" s="579" t="s">
        <v>2666</v>
      </c>
      <c r="C518" s="580" t="s">
        <v>912</v>
      </c>
      <c r="D518" s="581">
        <f t="shared" si="4"/>
        <v>89.31</v>
      </c>
      <c r="E518" s="581">
        <v>21.65</v>
      </c>
      <c r="F518" s="582">
        <f t="shared" si="5"/>
        <v>67.66</v>
      </c>
      <c r="G518" s="581">
        <v>6.69</v>
      </c>
      <c r="H518" s="581">
        <v>60.97</v>
      </c>
      <c r="I518" s="581">
        <v>0</v>
      </c>
      <c r="J518" s="581">
        <v>0</v>
      </c>
    </row>
    <row r="519" spans="1:10" ht="15.75" customHeight="1">
      <c r="A519" s="578">
        <v>5679</v>
      </c>
      <c r="B519" s="579" t="s">
        <v>2667</v>
      </c>
      <c r="C519" s="580" t="s">
        <v>912</v>
      </c>
      <c r="D519" s="581">
        <f t="shared" si="4"/>
        <v>58.989999999999995</v>
      </c>
      <c r="E519" s="581">
        <v>21.65</v>
      </c>
      <c r="F519" s="582">
        <f t="shared" si="5"/>
        <v>37.339999999999996</v>
      </c>
      <c r="G519" s="581">
        <v>6.69</v>
      </c>
      <c r="H519" s="581">
        <v>30.65</v>
      </c>
      <c r="I519" s="581">
        <v>0</v>
      </c>
      <c r="J519" s="581">
        <v>0</v>
      </c>
    </row>
    <row r="520" spans="1:10" ht="15.75" customHeight="1">
      <c r="A520" s="578">
        <v>5681</v>
      </c>
      <c r="B520" s="579" t="s">
        <v>2668</v>
      </c>
      <c r="C520" s="580" t="s">
        <v>912</v>
      </c>
      <c r="D520" s="581">
        <f t="shared" si="4"/>
        <v>55.589999999999996</v>
      </c>
      <c r="E520" s="581">
        <v>21.65</v>
      </c>
      <c r="F520" s="582">
        <f t="shared" si="5"/>
        <v>33.94</v>
      </c>
      <c r="G520" s="581">
        <v>6.69</v>
      </c>
      <c r="H520" s="581">
        <v>27.25</v>
      </c>
      <c r="I520" s="581">
        <v>0</v>
      </c>
      <c r="J520" s="581">
        <v>0</v>
      </c>
    </row>
    <row r="521" spans="1:10" ht="15.75" customHeight="1">
      <c r="A521" s="578">
        <v>5685</v>
      </c>
      <c r="B521" s="579" t="s">
        <v>2669</v>
      </c>
      <c r="C521" s="580" t="s">
        <v>912</v>
      </c>
      <c r="D521" s="581">
        <f t="shared" si="4"/>
        <v>61.58</v>
      </c>
      <c r="E521" s="581">
        <v>18.010000000000002</v>
      </c>
      <c r="F521" s="582">
        <f t="shared" si="5"/>
        <v>43.57</v>
      </c>
      <c r="G521" s="581">
        <v>6.69</v>
      </c>
      <c r="H521" s="581">
        <v>36.880000000000003</v>
      </c>
      <c r="I521" s="581">
        <v>0</v>
      </c>
      <c r="J521" s="581">
        <v>0</v>
      </c>
    </row>
    <row r="522" spans="1:10" ht="15.75" customHeight="1">
      <c r="A522" s="578">
        <v>5690</v>
      </c>
      <c r="B522" s="579" t="s">
        <v>2670</v>
      </c>
      <c r="C522" s="580" t="s">
        <v>912</v>
      </c>
      <c r="D522" s="581">
        <f t="shared" si="4"/>
        <v>4.45</v>
      </c>
      <c r="E522" s="581">
        <v>0</v>
      </c>
      <c r="F522" s="582">
        <f t="shared" si="5"/>
        <v>4.45</v>
      </c>
      <c r="G522" s="581">
        <v>0</v>
      </c>
      <c r="H522" s="581">
        <v>4.45</v>
      </c>
      <c r="I522" s="581">
        <v>0</v>
      </c>
      <c r="J522" s="581">
        <v>0</v>
      </c>
    </row>
    <row r="523" spans="1:10" ht="15.75" customHeight="1">
      <c r="A523" s="578">
        <v>5806</v>
      </c>
      <c r="B523" s="579" t="s">
        <v>2671</v>
      </c>
      <c r="C523" s="580" t="s">
        <v>912</v>
      </c>
      <c r="D523" s="581">
        <f t="shared" si="4"/>
        <v>0.25</v>
      </c>
      <c r="E523" s="581">
        <v>0</v>
      </c>
      <c r="F523" s="582">
        <f t="shared" si="5"/>
        <v>0.25</v>
      </c>
      <c r="G523" s="581">
        <v>0</v>
      </c>
      <c r="H523" s="581">
        <v>0.25</v>
      </c>
      <c r="I523" s="581">
        <v>0</v>
      </c>
      <c r="J523" s="581">
        <v>0</v>
      </c>
    </row>
    <row r="524" spans="1:10" ht="15.75" customHeight="1">
      <c r="A524" s="578">
        <v>5826</v>
      </c>
      <c r="B524" s="579" t="s">
        <v>2672</v>
      </c>
      <c r="C524" s="580" t="s">
        <v>912</v>
      </c>
      <c r="D524" s="581">
        <f t="shared" si="4"/>
        <v>54.260000000000005</v>
      </c>
      <c r="E524" s="581">
        <v>17.690000000000001</v>
      </c>
      <c r="F524" s="582">
        <f t="shared" si="5"/>
        <v>36.57</v>
      </c>
      <c r="G524" s="581">
        <v>6.69</v>
      </c>
      <c r="H524" s="581">
        <v>29.88</v>
      </c>
      <c r="I524" s="581">
        <v>0</v>
      </c>
      <c r="J524" s="581">
        <v>0</v>
      </c>
    </row>
    <row r="525" spans="1:10" ht="15.75" customHeight="1">
      <c r="A525" s="578">
        <v>5829</v>
      </c>
      <c r="B525" s="579" t="s">
        <v>2673</v>
      </c>
      <c r="C525" s="580" t="s">
        <v>912</v>
      </c>
      <c r="D525" s="581">
        <f t="shared" si="4"/>
        <v>152.35000000000002</v>
      </c>
      <c r="E525" s="581">
        <v>77.83</v>
      </c>
      <c r="F525" s="582">
        <f t="shared" si="5"/>
        <v>74.52000000000001</v>
      </c>
      <c r="G525" s="581">
        <v>37.49</v>
      </c>
      <c r="H525" s="581">
        <v>37.03</v>
      </c>
      <c r="I525" s="581">
        <v>0</v>
      </c>
      <c r="J525" s="581">
        <v>0</v>
      </c>
    </row>
    <row r="526" spans="1:10" ht="15.75" customHeight="1">
      <c r="A526" s="578">
        <v>5837</v>
      </c>
      <c r="B526" s="579" t="s">
        <v>2674</v>
      </c>
      <c r="C526" s="580" t="s">
        <v>912</v>
      </c>
      <c r="D526" s="581">
        <f t="shared" si="4"/>
        <v>146.49</v>
      </c>
      <c r="E526" s="581">
        <v>20.67</v>
      </c>
      <c r="F526" s="582">
        <f t="shared" si="5"/>
        <v>125.82</v>
      </c>
      <c r="G526" s="581">
        <v>6.69</v>
      </c>
      <c r="H526" s="581">
        <v>119.13</v>
      </c>
      <c r="I526" s="581">
        <v>0</v>
      </c>
      <c r="J526" s="581">
        <v>0</v>
      </c>
    </row>
    <row r="527" spans="1:10" ht="15.75" customHeight="1">
      <c r="A527" s="578">
        <v>5841</v>
      </c>
      <c r="B527" s="579" t="s">
        <v>2675</v>
      </c>
      <c r="C527" s="580" t="s">
        <v>912</v>
      </c>
      <c r="D527" s="581">
        <f t="shared" si="4"/>
        <v>5.13</v>
      </c>
      <c r="E527" s="581">
        <v>0</v>
      </c>
      <c r="F527" s="582">
        <f t="shared" si="5"/>
        <v>5.13</v>
      </c>
      <c r="G527" s="581">
        <v>0</v>
      </c>
      <c r="H527" s="581">
        <v>5.13</v>
      </c>
      <c r="I527" s="581">
        <v>0</v>
      </c>
      <c r="J527" s="581">
        <v>0</v>
      </c>
    </row>
    <row r="528" spans="1:10" ht="15.75" customHeight="1">
      <c r="A528" s="578">
        <v>5845</v>
      </c>
      <c r="B528" s="579" t="s">
        <v>2676</v>
      </c>
      <c r="C528" s="580" t="s">
        <v>912</v>
      </c>
      <c r="D528" s="581">
        <f t="shared" si="4"/>
        <v>52.04</v>
      </c>
      <c r="E528" s="581">
        <v>22.83</v>
      </c>
      <c r="F528" s="582">
        <f t="shared" si="5"/>
        <v>29.21</v>
      </c>
      <c r="G528" s="581">
        <v>6.69</v>
      </c>
      <c r="H528" s="581">
        <v>22.52</v>
      </c>
      <c r="I528" s="581">
        <v>0</v>
      </c>
      <c r="J528" s="581">
        <v>0</v>
      </c>
    </row>
    <row r="529" spans="1:10" ht="15.75" customHeight="1">
      <c r="A529" s="578">
        <v>5849</v>
      </c>
      <c r="B529" s="579" t="s">
        <v>2677</v>
      </c>
      <c r="C529" s="580" t="s">
        <v>912</v>
      </c>
      <c r="D529" s="581">
        <f t="shared" si="4"/>
        <v>80.44</v>
      </c>
      <c r="E529" s="581">
        <v>22.83</v>
      </c>
      <c r="F529" s="582">
        <f t="shared" si="5"/>
        <v>57.61</v>
      </c>
      <c r="G529" s="581">
        <v>6.69</v>
      </c>
      <c r="H529" s="581">
        <v>50.92</v>
      </c>
      <c r="I529" s="581">
        <v>0</v>
      </c>
      <c r="J529" s="581">
        <v>0</v>
      </c>
    </row>
    <row r="530" spans="1:10" ht="15.75" customHeight="1">
      <c r="A530" s="578">
        <v>5853</v>
      </c>
      <c r="B530" s="579" t="s">
        <v>2678</v>
      </c>
      <c r="C530" s="580" t="s">
        <v>912</v>
      </c>
      <c r="D530" s="581">
        <f t="shared" si="4"/>
        <v>80.75</v>
      </c>
      <c r="E530" s="581">
        <v>22.83</v>
      </c>
      <c r="F530" s="582">
        <f t="shared" si="5"/>
        <v>57.919999999999995</v>
      </c>
      <c r="G530" s="581">
        <v>6.69</v>
      </c>
      <c r="H530" s="581">
        <v>51.23</v>
      </c>
      <c r="I530" s="581">
        <v>0</v>
      </c>
      <c r="J530" s="581">
        <v>0</v>
      </c>
    </row>
    <row r="531" spans="1:10" ht="15.75" customHeight="1">
      <c r="A531" s="578">
        <v>5857</v>
      </c>
      <c r="B531" s="579" t="s">
        <v>2679</v>
      </c>
      <c r="C531" s="580" t="s">
        <v>912</v>
      </c>
      <c r="D531" s="581">
        <f t="shared" si="4"/>
        <v>197.36</v>
      </c>
      <c r="E531" s="581">
        <v>22.83</v>
      </c>
      <c r="F531" s="582">
        <f t="shared" si="5"/>
        <v>174.53</v>
      </c>
      <c r="G531" s="581">
        <v>6.69</v>
      </c>
      <c r="H531" s="581">
        <v>167.84</v>
      </c>
      <c r="I531" s="581">
        <v>0</v>
      </c>
      <c r="J531" s="581">
        <v>0</v>
      </c>
    </row>
    <row r="532" spans="1:10" ht="15.75" customHeight="1">
      <c r="A532" s="578">
        <v>5865</v>
      </c>
      <c r="B532" s="579" t="s">
        <v>2680</v>
      </c>
      <c r="C532" s="580" t="s">
        <v>912</v>
      </c>
      <c r="D532" s="581">
        <f t="shared" si="4"/>
        <v>11.12</v>
      </c>
      <c r="E532" s="581">
        <v>0</v>
      </c>
      <c r="F532" s="582">
        <f t="shared" si="5"/>
        <v>11.12</v>
      </c>
      <c r="G532" s="581">
        <v>0</v>
      </c>
      <c r="H532" s="581">
        <v>11.12</v>
      </c>
      <c r="I532" s="581">
        <v>0</v>
      </c>
      <c r="J532" s="581">
        <v>0</v>
      </c>
    </row>
    <row r="533" spans="1:10" ht="15.75" customHeight="1">
      <c r="A533" s="578">
        <v>5869</v>
      </c>
      <c r="B533" s="579" t="s">
        <v>2681</v>
      </c>
      <c r="C533" s="580" t="s">
        <v>912</v>
      </c>
      <c r="D533" s="581">
        <f t="shared" si="4"/>
        <v>70</v>
      </c>
      <c r="E533" s="581">
        <v>18.010000000000002</v>
      </c>
      <c r="F533" s="582">
        <f t="shared" si="5"/>
        <v>51.989999999999995</v>
      </c>
      <c r="G533" s="581">
        <v>6.69</v>
      </c>
      <c r="H533" s="581">
        <v>45.3</v>
      </c>
      <c r="I533" s="581">
        <v>0</v>
      </c>
      <c r="J533" s="581">
        <v>0</v>
      </c>
    </row>
    <row r="534" spans="1:10" ht="15.75" customHeight="1">
      <c r="A534" s="578">
        <v>5877</v>
      </c>
      <c r="B534" s="579" t="s">
        <v>2682</v>
      </c>
      <c r="C534" s="580" t="s">
        <v>912</v>
      </c>
      <c r="D534" s="581">
        <f t="shared" si="4"/>
        <v>57.91</v>
      </c>
      <c r="E534" s="581">
        <v>21.65</v>
      </c>
      <c r="F534" s="582">
        <f t="shared" si="5"/>
        <v>36.26</v>
      </c>
      <c r="G534" s="581">
        <v>6.69</v>
      </c>
      <c r="H534" s="581">
        <v>29.57</v>
      </c>
      <c r="I534" s="581">
        <v>0</v>
      </c>
      <c r="J534" s="581">
        <v>0</v>
      </c>
    </row>
    <row r="535" spans="1:10" ht="15.75" customHeight="1">
      <c r="A535" s="578">
        <v>5881</v>
      </c>
      <c r="B535" s="579" t="s">
        <v>2683</v>
      </c>
      <c r="C535" s="580" t="s">
        <v>912</v>
      </c>
      <c r="D535" s="581">
        <f t="shared" si="4"/>
        <v>75.099999999999994</v>
      </c>
      <c r="E535" s="581">
        <v>18.010000000000002</v>
      </c>
      <c r="F535" s="582">
        <f t="shared" si="5"/>
        <v>57.089999999999996</v>
      </c>
      <c r="G535" s="581">
        <v>6.69</v>
      </c>
      <c r="H535" s="581">
        <v>50.4</v>
      </c>
      <c r="I535" s="581">
        <v>0</v>
      </c>
      <c r="J535" s="581">
        <v>0</v>
      </c>
    </row>
    <row r="536" spans="1:10" ht="15.75" customHeight="1">
      <c r="A536" s="578">
        <v>5884</v>
      </c>
      <c r="B536" s="579" t="s">
        <v>2684</v>
      </c>
      <c r="C536" s="580" t="s">
        <v>912</v>
      </c>
      <c r="D536" s="581">
        <f t="shared" si="4"/>
        <v>47.980000000000004</v>
      </c>
      <c r="E536" s="581">
        <v>15.02</v>
      </c>
      <c r="F536" s="582">
        <f t="shared" si="5"/>
        <v>32.96</v>
      </c>
      <c r="G536" s="581">
        <v>7.7</v>
      </c>
      <c r="H536" s="581">
        <v>25.26</v>
      </c>
      <c r="I536" s="581">
        <v>0</v>
      </c>
      <c r="J536" s="581">
        <v>0</v>
      </c>
    </row>
    <row r="537" spans="1:10" ht="15.75" customHeight="1">
      <c r="A537" s="578">
        <v>5892</v>
      </c>
      <c r="B537" s="579" t="s">
        <v>2685</v>
      </c>
      <c r="C537" s="580" t="s">
        <v>912</v>
      </c>
      <c r="D537" s="581">
        <f t="shared" si="4"/>
        <v>49.25</v>
      </c>
      <c r="E537" s="581">
        <v>17.690000000000001</v>
      </c>
      <c r="F537" s="582">
        <f t="shared" si="5"/>
        <v>31.560000000000002</v>
      </c>
      <c r="G537" s="581">
        <v>6.69</v>
      </c>
      <c r="H537" s="581">
        <v>24.87</v>
      </c>
      <c r="I537" s="581">
        <v>0</v>
      </c>
      <c r="J537" s="581">
        <v>0</v>
      </c>
    </row>
    <row r="538" spans="1:10" ht="15.75" customHeight="1">
      <c r="A538" s="578">
        <v>5896</v>
      </c>
      <c r="B538" s="579" t="s">
        <v>2686</v>
      </c>
      <c r="C538" s="580" t="s">
        <v>912</v>
      </c>
      <c r="D538" s="581">
        <f t="shared" si="4"/>
        <v>51.680000000000007</v>
      </c>
      <c r="E538" s="581">
        <v>17.690000000000001</v>
      </c>
      <c r="F538" s="582">
        <f t="shared" si="5"/>
        <v>33.99</v>
      </c>
      <c r="G538" s="581">
        <v>6.69</v>
      </c>
      <c r="H538" s="581">
        <v>27.3</v>
      </c>
      <c r="I538" s="581">
        <v>0</v>
      </c>
      <c r="J538" s="581">
        <v>0</v>
      </c>
    </row>
    <row r="539" spans="1:10" ht="15.75" customHeight="1">
      <c r="A539" s="578">
        <v>5903</v>
      </c>
      <c r="B539" s="579" t="s">
        <v>2687</v>
      </c>
      <c r="C539" s="580" t="s">
        <v>912</v>
      </c>
      <c r="D539" s="581">
        <f t="shared" si="4"/>
        <v>64.45</v>
      </c>
      <c r="E539" s="581">
        <v>17.690000000000001</v>
      </c>
      <c r="F539" s="582">
        <f t="shared" si="5"/>
        <v>46.76</v>
      </c>
      <c r="G539" s="581">
        <v>6.69</v>
      </c>
      <c r="H539" s="581">
        <v>40.07</v>
      </c>
      <c r="I539" s="581">
        <v>0</v>
      </c>
      <c r="J539" s="581">
        <v>0</v>
      </c>
    </row>
    <row r="540" spans="1:10" ht="15.75" customHeight="1">
      <c r="A540" s="578">
        <v>5911</v>
      </c>
      <c r="B540" s="579" t="s">
        <v>2688</v>
      </c>
      <c r="C540" s="580" t="s">
        <v>912</v>
      </c>
      <c r="D540" s="581">
        <f t="shared" si="4"/>
        <v>26.95</v>
      </c>
      <c r="E540" s="581">
        <v>15.02</v>
      </c>
      <c r="F540" s="582">
        <f t="shared" si="5"/>
        <v>11.93</v>
      </c>
      <c r="G540" s="581">
        <v>7.7</v>
      </c>
      <c r="H540" s="581">
        <v>4.2300000000000004</v>
      </c>
      <c r="I540" s="581">
        <v>0</v>
      </c>
      <c r="J540" s="581">
        <v>0</v>
      </c>
    </row>
    <row r="541" spans="1:10" ht="15.75" customHeight="1">
      <c r="A541" s="578">
        <v>5923</v>
      </c>
      <c r="B541" s="579" t="s">
        <v>2689</v>
      </c>
      <c r="C541" s="580" t="s">
        <v>912</v>
      </c>
      <c r="D541" s="581">
        <f t="shared" si="4"/>
        <v>3.5</v>
      </c>
      <c r="E541" s="581">
        <v>0</v>
      </c>
      <c r="F541" s="582">
        <f t="shared" si="5"/>
        <v>3.5</v>
      </c>
      <c r="G541" s="581">
        <v>0</v>
      </c>
      <c r="H541" s="581">
        <v>3.5</v>
      </c>
      <c r="I541" s="581">
        <v>0</v>
      </c>
      <c r="J541" s="581">
        <v>0</v>
      </c>
    </row>
    <row r="542" spans="1:10" ht="15.75" customHeight="1">
      <c r="A542" s="578">
        <v>5930</v>
      </c>
      <c r="B542" s="579" t="s">
        <v>2690</v>
      </c>
      <c r="C542" s="580" t="s">
        <v>912</v>
      </c>
      <c r="D542" s="581">
        <f t="shared" si="4"/>
        <v>64.259999999999991</v>
      </c>
      <c r="E542" s="581">
        <v>20.77</v>
      </c>
      <c r="F542" s="582">
        <f t="shared" si="5"/>
        <v>43.489999999999995</v>
      </c>
      <c r="G542" s="581">
        <v>6.69</v>
      </c>
      <c r="H542" s="581">
        <v>36.799999999999997</v>
      </c>
      <c r="I542" s="581">
        <v>0</v>
      </c>
      <c r="J542" s="581">
        <v>0</v>
      </c>
    </row>
    <row r="543" spans="1:10" ht="15.75" customHeight="1">
      <c r="A543" s="578">
        <v>5934</v>
      </c>
      <c r="B543" s="579" t="s">
        <v>2691</v>
      </c>
      <c r="C543" s="580" t="s">
        <v>912</v>
      </c>
      <c r="D543" s="581">
        <f t="shared" si="4"/>
        <v>95.929999999999993</v>
      </c>
      <c r="E543" s="581">
        <v>24.58</v>
      </c>
      <c r="F543" s="582">
        <f t="shared" si="5"/>
        <v>71.349999999999994</v>
      </c>
      <c r="G543" s="581">
        <v>6.69</v>
      </c>
      <c r="H543" s="581">
        <v>64.66</v>
      </c>
      <c r="I543" s="581">
        <v>0</v>
      </c>
      <c r="J543" s="581">
        <v>0</v>
      </c>
    </row>
    <row r="544" spans="1:10" ht="15.75" customHeight="1">
      <c r="A544" s="578">
        <v>5942</v>
      </c>
      <c r="B544" s="579" t="s">
        <v>2692</v>
      </c>
      <c r="C544" s="580" t="s">
        <v>912</v>
      </c>
      <c r="D544" s="581">
        <f t="shared" si="4"/>
        <v>73.47999999999999</v>
      </c>
      <c r="E544" s="581">
        <v>20.309999999999999</v>
      </c>
      <c r="F544" s="582">
        <f t="shared" si="5"/>
        <v>53.169999999999995</v>
      </c>
      <c r="G544" s="581">
        <v>6.69</v>
      </c>
      <c r="H544" s="581">
        <v>46.48</v>
      </c>
      <c r="I544" s="581">
        <v>0</v>
      </c>
      <c r="J544" s="581">
        <v>0</v>
      </c>
    </row>
    <row r="545" spans="1:10" ht="15.75" customHeight="1">
      <c r="A545" s="578">
        <v>5946</v>
      </c>
      <c r="B545" s="579" t="s">
        <v>2693</v>
      </c>
      <c r="C545" s="580" t="s">
        <v>912</v>
      </c>
      <c r="D545" s="581">
        <f t="shared" si="4"/>
        <v>91.46</v>
      </c>
      <c r="E545" s="581">
        <v>20.309999999999999</v>
      </c>
      <c r="F545" s="582">
        <f t="shared" si="5"/>
        <v>71.149999999999991</v>
      </c>
      <c r="G545" s="581">
        <v>6.69</v>
      </c>
      <c r="H545" s="581">
        <v>64.459999999999994</v>
      </c>
      <c r="I545" s="581">
        <v>0</v>
      </c>
      <c r="J545" s="581">
        <v>0</v>
      </c>
    </row>
    <row r="546" spans="1:10" ht="15.75" customHeight="1">
      <c r="A546" s="578">
        <v>5952</v>
      </c>
      <c r="B546" s="579" t="s">
        <v>2694</v>
      </c>
      <c r="C546" s="580" t="s">
        <v>912</v>
      </c>
      <c r="D546" s="581">
        <f t="shared" si="4"/>
        <v>25.240000000000002</v>
      </c>
      <c r="E546" s="581">
        <v>17.07</v>
      </c>
      <c r="F546" s="582">
        <f t="shared" si="5"/>
        <v>8.17</v>
      </c>
      <c r="G546" s="581">
        <v>6.69</v>
      </c>
      <c r="H546" s="581">
        <v>1.48</v>
      </c>
      <c r="I546" s="581">
        <v>0</v>
      </c>
      <c r="J546" s="581">
        <v>0</v>
      </c>
    </row>
    <row r="547" spans="1:10" ht="15.75" customHeight="1">
      <c r="A547" s="578">
        <v>5954</v>
      </c>
      <c r="B547" s="579" t="s">
        <v>2695</v>
      </c>
      <c r="C547" s="580" t="s">
        <v>912</v>
      </c>
      <c r="D547" s="581">
        <f t="shared" si="4"/>
        <v>5.77</v>
      </c>
      <c r="E547" s="581">
        <v>0</v>
      </c>
      <c r="F547" s="582">
        <f t="shared" si="5"/>
        <v>5.77</v>
      </c>
      <c r="G547" s="581">
        <v>0</v>
      </c>
      <c r="H547" s="581">
        <v>5.77</v>
      </c>
      <c r="I547" s="581">
        <v>0</v>
      </c>
      <c r="J547" s="581">
        <v>0</v>
      </c>
    </row>
    <row r="548" spans="1:10" ht="15.75" customHeight="1">
      <c r="A548" s="578">
        <v>5961</v>
      </c>
      <c r="B548" s="579" t="s">
        <v>2696</v>
      </c>
      <c r="C548" s="580" t="s">
        <v>912</v>
      </c>
      <c r="D548" s="581">
        <f t="shared" si="4"/>
        <v>54.84</v>
      </c>
      <c r="E548" s="581">
        <v>16.670000000000002</v>
      </c>
      <c r="F548" s="582">
        <f t="shared" si="5"/>
        <v>38.17</v>
      </c>
      <c r="G548" s="581">
        <v>6.69</v>
      </c>
      <c r="H548" s="581">
        <v>31.48</v>
      </c>
      <c r="I548" s="581">
        <v>0</v>
      </c>
      <c r="J548" s="581">
        <v>0</v>
      </c>
    </row>
    <row r="549" spans="1:10" ht="15.75" customHeight="1">
      <c r="A549" s="578">
        <v>6260</v>
      </c>
      <c r="B549" s="579" t="s">
        <v>2697</v>
      </c>
      <c r="C549" s="580" t="s">
        <v>912</v>
      </c>
      <c r="D549" s="581">
        <f t="shared" si="4"/>
        <v>53.150000000000006</v>
      </c>
      <c r="E549" s="581">
        <v>17.690000000000001</v>
      </c>
      <c r="F549" s="582">
        <f t="shared" si="5"/>
        <v>35.46</v>
      </c>
      <c r="G549" s="581">
        <v>6.69</v>
      </c>
      <c r="H549" s="581">
        <v>28.77</v>
      </c>
      <c r="I549" s="581">
        <v>0</v>
      </c>
      <c r="J549" s="581">
        <v>0</v>
      </c>
    </row>
    <row r="550" spans="1:10" ht="15.75" customHeight="1">
      <c r="A550" s="578">
        <v>6880</v>
      </c>
      <c r="B550" s="579" t="s">
        <v>2698</v>
      </c>
      <c r="C550" s="580" t="s">
        <v>912</v>
      </c>
      <c r="D550" s="581">
        <f t="shared" si="4"/>
        <v>82.36</v>
      </c>
      <c r="E550" s="581">
        <v>18.010000000000002</v>
      </c>
      <c r="F550" s="582">
        <f t="shared" si="5"/>
        <v>64.349999999999994</v>
      </c>
      <c r="G550" s="581">
        <v>6.69</v>
      </c>
      <c r="H550" s="581">
        <v>57.66</v>
      </c>
      <c r="I550" s="581">
        <v>0</v>
      </c>
      <c r="J550" s="581">
        <v>0</v>
      </c>
    </row>
    <row r="551" spans="1:10" ht="15.75" customHeight="1">
      <c r="A551" s="578">
        <v>7031</v>
      </c>
      <c r="B551" s="579" t="s">
        <v>2699</v>
      </c>
      <c r="C551" s="580" t="s">
        <v>912</v>
      </c>
      <c r="D551" s="581">
        <f t="shared" si="4"/>
        <v>5.34</v>
      </c>
      <c r="E551" s="581">
        <v>0</v>
      </c>
      <c r="F551" s="582">
        <f t="shared" si="5"/>
        <v>5.34</v>
      </c>
      <c r="G551" s="581">
        <v>0</v>
      </c>
      <c r="H551" s="581">
        <v>5.34</v>
      </c>
      <c r="I551" s="581">
        <v>0</v>
      </c>
      <c r="J551" s="581">
        <v>0</v>
      </c>
    </row>
    <row r="552" spans="1:10" ht="15.75" customHeight="1">
      <c r="A552" s="578">
        <v>7043</v>
      </c>
      <c r="B552" s="579" t="s">
        <v>2700</v>
      </c>
      <c r="C552" s="580" t="s">
        <v>912</v>
      </c>
      <c r="D552" s="581">
        <f t="shared" si="4"/>
        <v>0.31</v>
      </c>
      <c r="E552" s="581">
        <v>0</v>
      </c>
      <c r="F552" s="582">
        <f t="shared" si="5"/>
        <v>0.31</v>
      </c>
      <c r="G552" s="581">
        <v>0</v>
      </c>
      <c r="H552" s="581">
        <v>0.31</v>
      </c>
      <c r="I552" s="581">
        <v>0</v>
      </c>
      <c r="J552" s="581">
        <v>0</v>
      </c>
    </row>
    <row r="553" spans="1:10" ht="15.75" customHeight="1">
      <c r="A553" s="578">
        <v>7050</v>
      </c>
      <c r="B553" s="579" t="s">
        <v>2701</v>
      </c>
      <c r="C553" s="580" t="s">
        <v>912</v>
      </c>
      <c r="D553" s="581">
        <f t="shared" si="4"/>
        <v>75.84</v>
      </c>
      <c r="E553" s="581">
        <v>18.010000000000002</v>
      </c>
      <c r="F553" s="582">
        <f t="shared" si="5"/>
        <v>57.83</v>
      </c>
      <c r="G553" s="581">
        <v>6.69</v>
      </c>
      <c r="H553" s="581">
        <v>51.14</v>
      </c>
      <c r="I553" s="581">
        <v>0</v>
      </c>
      <c r="J553" s="581">
        <v>0</v>
      </c>
    </row>
    <row r="554" spans="1:10" ht="15.75" customHeight="1">
      <c r="A554" s="578">
        <v>67827</v>
      </c>
      <c r="B554" s="579" t="s">
        <v>2702</v>
      </c>
      <c r="C554" s="580" t="s">
        <v>912</v>
      </c>
      <c r="D554" s="581">
        <f t="shared" si="4"/>
        <v>55.91</v>
      </c>
      <c r="E554" s="581">
        <v>16.670000000000002</v>
      </c>
      <c r="F554" s="582">
        <f t="shared" si="5"/>
        <v>39.239999999999995</v>
      </c>
      <c r="G554" s="581">
        <v>6.69</v>
      </c>
      <c r="H554" s="581">
        <v>32.549999999999997</v>
      </c>
      <c r="I554" s="581">
        <v>0</v>
      </c>
      <c r="J554" s="581">
        <v>0</v>
      </c>
    </row>
    <row r="555" spans="1:10" ht="15.75" customHeight="1">
      <c r="A555" s="578">
        <v>73395</v>
      </c>
      <c r="B555" s="579" t="s">
        <v>2703</v>
      </c>
      <c r="C555" s="580" t="s">
        <v>912</v>
      </c>
      <c r="D555" s="581">
        <f t="shared" si="4"/>
        <v>7.76</v>
      </c>
      <c r="E555" s="581">
        <v>0</v>
      </c>
      <c r="F555" s="582">
        <f t="shared" si="5"/>
        <v>7.76</v>
      </c>
      <c r="G555" s="581">
        <v>0</v>
      </c>
      <c r="H555" s="581">
        <v>7.76</v>
      </c>
      <c r="I555" s="581">
        <v>0</v>
      </c>
      <c r="J555" s="581">
        <v>0</v>
      </c>
    </row>
    <row r="556" spans="1:10" ht="15.75" customHeight="1">
      <c r="A556" s="578">
        <v>83766</v>
      </c>
      <c r="B556" s="579" t="s">
        <v>2704</v>
      </c>
      <c r="C556" s="580" t="s">
        <v>912</v>
      </c>
      <c r="D556" s="581">
        <f t="shared" si="4"/>
        <v>40.700000000000003</v>
      </c>
      <c r="E556" s="581">
        <v>21.65</v>
      </c>
      <c r="F556" s="582">
        <f t="shared" si="5"/>
        <v>19.05</v>
      </c>
      <c r="G556" s="581">
        <v>8.7100000000000009</v>
      </c>
      <c r="H556" s="581">
        <v>10.34</v>
      </c>
      <c r="I556" s="581">
        <v>0</v>
      </c>
      <c r="J556" s="581">
        <v>0</v>
      </c>
    </row>
    <row r="557" spans="1:10" ht="15.75" customHeight="1">
      <c r="A557" s="578">
        <v>84013</v>
      </c>
      <c r="B557" s="579" t="s">
        <v>2705</v>
      </c>
      <c r="C557" s="580" t="s">
        <v>912</v>
      </c>
      <c r="D557" s="581">
        <f t="shared" si="4"/>
        <v>86.509999999999991</v>
      </c>
      <c r="E557" s="581">
        <v>21.65</v>
      </c>
      <c r="F557" s="582">
        <f t="shared" si="5"/>
        <v>64.86</v>
      </c>
      <c r="G557" s="581">
        <v>6.69</v>
      </c>
      <c r="H557" s="581">
        <v>58.17</v>
      </c>
      <c r="I557" s="581">
        <v>0</v>
      </c>
      <c r="J557" s="581">
        <v>0</v>
      </c>
    </row>
    <row r="558" spans="1:10" ht="15.75" customHeight="1">
      <c r="A558" s="578">
        <v>87446</v>
      </c>
      <c r="B558" s="579" t="s">
        <v>2706</v>
      </c>
      <c r="C558" s="580" t="s">
        <v>912</v>
      </c>
      <c r="D558" s="581">
        <f t="shared" si="4"/>
        <v>0.45</v>
      </c>
      <c r="E558" s="581">
        <v>0</v>
      </c>
      <c r="F558" s="582">
        <f t="shared" si="5"/>
        <v>0.45</v>
      </c>
      <c r="G558" s="581">
        <v>0</v>
      </c>
      <c r="H558" s="581">
        <v>0.45</v>
      </c>
      <c r="I558" s="581">
        <v>0</v>
      </c>
      <c r="J558" s="581">
        <v>0</v>
      </c>
    </row>
    <row r="559" spans="1:10" ht="15.75" customHeight="1">
      <c r="A559" s="578">
        <v>88392</v>
      </c>
      <c r="B559" s="579" t="s">
        <v>2707</v>
      </c>
      <c r="C559" s="580" t="s">
        <v>912</v>
      </c>
      <c r="D559" s="581">
        <f t="shared" si="4"/>
        <v>0.9</v>
      </c>
      <c r="E559" s="581">
        <v>0</v>
      </c>
      <c r="F559" s="582">
        <f t="shared" si="5"/>
        <v>0.9</v>
      </c>
      <c r="G559" s="581">
        <v>0</v>
      </c>
      <c r="H559" s="581">
        <v>0.9</v>
      </c>
      <c r="I559" s="581">
        <v>0</v>
      </c>
      <c r="J559" s="581">
        <v>0</v>
      </c>
    </row>
    <row r="560" spans="1:10" ht="15.75" customHeight="1">
      <c r="A560" s="578">
        <v>88398</v>
      </c>
      <c r="B560" s="579" t="s">
        <v>2708</v>
      </c>
      <c r="C560" s="580" t="s">
        <v>912</v>
      </c>
      <c r="D560" s="581">
        <f t="shared" si="4"/>
        <v>1.07</v>
      </c>
      <c r="E560" s="581">
        <v>0</v>
      </c>
      <c r="F560" s="582">
        <f t="shared" si="5"/>
        <v>1.07</v>
      </c>
      <c r="G560" s="581">
        <v>0</v>
      </c>
      <c r="H560" s="581">
        <v>1.07</v>
      </c>
      <c r="I560" s="581">
        <v>0</v>
      </c>
      <c r="J560" s="581">
        <v>0</v>
      </c>
    </row>
    <row r="561" spans="1:10" ht="15.75" customHeight="1">
      <c r="A561" s="578">
        <v>88404</v>
      </c>
      <c r="B561" s="579" t="s">
        <v>2709</v>
      </c>
      <c r="C561" s="580" t="s">
        <v>912</v>
      </c>
      <c r="D561" s="581">
        <f t="shared" si="4"/>
        <v>0.85</v>
      </c>
      <c r="E561" s="581">
        <v>0</v>
      </c>
      <c r="F561" s="582">
        <f t="shared" si="5"/>
        <v>0.85</v>
      </c>
      <c r="G561" s="581">
        <v>0</v>
      </c>
      <c r="H561" s="581">
        <v>0.85</v>
      </c>
      <c r="I561" s="581">
        <v>0</v>
      </c>
      <c r="J561" s="581">
        <v>0</v>
      </c>
    </row>
    <row r="562" spans="1:10" ht="15.75" customHeight="1">
      <c r="A562" s="578">
        <v>88430</v>
      </c>
      <c r="B562" s="579" t="s">
        <v>2710</v>
      </c>
      <c r="C562" s="580" t="s">
        <v>912</v>
      </c>
      <c r="D562" s="581">
        <f t="shared" si="4"/>
        <v>5.58</v>
      </c>
      <c r="E562" s="581">
        <v>0</v>
      </c>
      <c r="F562" s="582">
        <f t="shared" si="5"/>
        <v>5.58</v>
      </c>
      <c r="G562" s="581">
        <v>0</v>
      </c>
      <c r="H562" s="581">
        <v>5.58</v>
      </c>
      <c r="I562" s="581">
        <v>0</v>
      </c>
      <c r="J562" s="581">
        <v>0</v>
      </c>
    </row>
    <row r="563" spans="1:10" ht="15.75" customHeight="1">
      <c r="A563" s="578">
        <v>88438</v>
      </c>
      <c r="B563" s="579" t="s">
        <v>2711</v>
      </c>
      <c r="C563" s="580" t="s">
        <v>912</v>
      </c>
      <c r="D563" s="581">
        <f t="shared" si="4"/>
        <v>7.39</v>
      </c>
      <c r="E563" s="581">
        <v>0</v>
      </c>
      <c r="F563" s="582">
        <f t="shared" si="5"/>
        <v>7.39</v>
      </c>
      <c r="G563" s="581">
        <v>0</v>
      </c>
      <c r="H563" s="581">
        <v>7.39</v>
      </c>
      <c r="I563" s="581">
        <v>0</v>
      </c>
      <c r="J563" s="581">
        <v>0</v>
      </c>
    </row>
    <row r="564" spans="1:10" ht="15.75" customHeight="1">
      <c r="A564" s="578">
        <v>88831</v>
      </c>
      <c r="B564" s="579" t="s">
        <v>2712</v>
      </c>
      <c r="C564" s="580" t="s">
        <v>912</v>
      </c>
      <c r="D564" s="581">
        <f t="shared" si="4"/>
        <v>0.33</v>
      </c>
      <c r="E564" s="581">
        <v>0</v>
      </c>
      <c r="F564" s="582">
        <f t="shared" si="5"/>
        <v>0.33</v>
      </c>
      <c r="G564" s="581">
        <v>0</v>
      </c>
      <c r="H564" s="581">
        <v>0.33</v>
      </c>
      <c r="I564" s="581">
        <v>0</v>
      </c>
      <c r="J564" s="581">
        <v>0</v>
      </c>
    </row>
    <row r="565" spans="1:10" ht="15.75" customHeight="1">
      <c r="A565" s="578">
        <v>88844</v>
      </c>
      <c r="B565" s="579" t="s">
        <v>2713</v>
      </c>
      <c r="C565" s="580" t="s">
        <v>912</v>
      </c>
      <c r="D565" s="581">
        <f t="shared" si="4"/>
        <v>70.89</v>
      </c>
      <c r="E565" s="581">
        <v>22.83</v>
      </c>
      <c r="F565" s="582">
        <f t="shared" si="5"/>
        <v>48.06</v>
      </c>
      <c r="G565" s="581">
        <v>48.06</v>
      </c>
      <c r="H565" s="581">
        <v>0</v>
      </c>
      <c r="I565" s="581">
        <v>0</v>
      </c>
      <c r="J565" s="581">
        <v>0</v>
      </c>
    </row>
    <row r="566" spans="1:10" ht="15.75" customHeight="1">
      <c r="A566" s="578">
        <v>88908</v>
      </c>
      <c r="B566" s="579" t="s">
        <v>2714</v>
      </c>
      <c r="C566" s="580" t="s">
        <v>912</v>
      </c>
      <c r="D566" s="581">
        <f t="shared" si="4"/>
        <v>96.169999999999987</v>
      </c>
      <c r="E566" s="581">
        <v>21.65</v>
      </c>
      <c r="F566" s="582">
        <f t="shared" si="5"/>
        <v>74.52</v>
      </c>
      <c r="G566" s="581">
        <v>6.69</v>
      </c>
      <c r="H566" s="581">
        <v>67.83</v>
      </c>
      <c r="I566" s="581">
        <v>0</v>
      </c>
      <c r="J566" s="581">
        <v>0</v>
      </c>
    </row>
    <row r="567" spans="1:10" ht="15.75" customHeight="1">
      <c r="A567" s="578">
        <v>89022</v>
      </c>
      <c r="B567" s="579" t="s">
        <v>2715</v>
      </c>
      <c r="C567" s="580" t="s">
        <v>912</v>
      </c>
      <c r="D567" s="581">
        <f t="shared" si="4"/>
        <v>0.45</v>
      </c>
      <c r="E567" s="581">
        <v>0</v>
      </c>
      <c r="F567" s="582">
        <f t="shared" si="5"/>
        <v>0.45</v>
      </c>
      <c r="G567" s="581">
        <v>0</v>
      </c>
      <c r="H567" s="581">
        <v>0.45</v>
      </c>
      <c r="I567" s="581">
        <v>0</v>
      </c>
      <c r="J567" s="581">
        <v>0</v>
      </c>
    </row>
    <row r="568" spans="1:10" ht="15.75" customHeight="1">
      <c r="A568" s="578">
        <v>89027</v>
      </c>
      <c r="B568" s="579" t="s">
        <v>2716</v>
      </c>
      <c r="C568" s="580" t="s">
        <v>912</v>
      </c>
      <c r="D568" s="581">
        <f t="shared" si="4"/>
        <v>4.34</v>
      </c>
      <c r="E568" s="581">
        <v>0</v>
      </c>
      <c r="F568" s="582">
        <f t="shared" si="5"/>
        <v>4.34</v>
      </c>
      <c r="G568" s="581">
        <v>0</v>
      </c>
      <c r="H568" s="581">
        <v>4.34</v>
      </c>
      <c r="I568" s="581">
        <v>0</v>
      </c>
      <c r="J568" s="581">
        <v>0</v>
      </c>
    </row>
    <row r="569" spans="1:10" ht="15.75" customHeight="1">
      <c r="A569" s="578">
        <v>89031</v>
      </c>
      <c r="B569" s="579" t="s">
        <v>2717</v>
      </c>
      <c r="C569" s="580" t="s">
        <v>912</v>
      </c>
      <c r="D569" s="581">
        <f t="shared" si="4"/>
        <v>69.039999999999992</v>
      </c>
      <c r="E569" s="581">
        <v>22.83</v>
      </c>
      <c r="F569" s="582">
        <f t="shared" si="5"/>
        <v>46.21</v>
      </c>
      <c r="G569" s="581">
        <v>6.69</v>
      </c>
      <c r="H569" s="581">
        <v>39.520000000000003</v>
      </c>
      <c r="I569" s="581">
        <v>0</v>
      </c>
      <c r="J569" s="581">
        <v>0</v>
      </c>
    </row>
    <row r="570" spans="1:10" ht="15.75" customHeight="1">
      <c r="A570" s="578">
        <v>89036</v>
      </c>
      <c r="B570" s="579" t="s">
        <v>2718</v>
      </c>
      <c r="C570" s="580" t="s">
        <v>912</v>
      </c>
      <c r="D570" s="581">
        <f t="shared" si="4"/>
        <v>46.019999999999996</v>
      </c>
      <c r="E570" s="581">
        <v>22.83</v>
      </c>
      <c r="F570" s="582">
        <f t="shared" si="5"/>
        <v>23.19</v>
      </c>
      <c r="G570" s="581">
        <v>6.69</v>
      </c>
      <c r="H570" s="581">
        <v>16.5</v>
      </c>
      <c r="I570" s="581">
        <v>0</v>
      </c>
      <c r="J570" s="581">
        <v>0</v>
      </c>
    </row>
    <row r="571" spans="1:10" ht="15.75" customHeight="1">
      <c r="A571" s="578">
        <v>89218</v>
      </c>
      <c r="B571" s="579" t="s">
        <v>2719</v>
      </c>
      <c r="C571" s="580" t="s">
        <v>912</v>
      </c>
      <c r="D571" s="581">
        <f t="shared" si="4"/>
        <v>85.5</v>
      </c>
      <c r="E571" s="581">
        <v>38.659999999999997</v>
      </c>
      <c r="F571" s="582">
        <f t="shared" si="5"/>
        <v>46.84</v>
      </c>
      <c r="G571" s="581">
        <v>13.38</v>
      </c>
      <c r="H571" s="581">
        <v>33.46</v>
      </c>
      <c r="I571" s="581">
        <v>0</v>
      </c>
      <c r="J571" s="581">
        <v>0</v>
      </c>
    </row>
    <row r="572" spans="1:10" ht="15.75" customHeight="1">
      <c r="A572" s="578">
        <v>89226</v>
      </c>
      <c r="B572" s="579" t="s">
        <v>2720</v>
      </c>
      <c r="C572" s="580" t="s">
        <v>912</v>
      </c>
      <c r="D572" s="581">
        <f t="shared" si="4"/>
        <v>1.38</v>
      </c>
      <c r="E572" s="581">
        <v>0</v>
      </c>
      <c r="F572" s="582">
        <f t="shared" si="5"/>
        <v>1.38</v>
      </c>
      <c r="G572" s="581">
        <v>0</v>
      </c>
      <c r="H572" s="581">
        <v>1.38</v>
      </c>
      <c r="I572" s="581">
        <v>0</v>
      </c>
      <c r="J572" s="581">
        <v>0</v>
      </c>
    </row>
    <row r="573" spans="1:10" ht="15.75" customHeight="1">
      <c r="A573" s="578">
        <v>89235</v>
      </c>
      <c r="B573" s="579" t="s">
        <v>2721</v>
      </c>
      <c r="C573" s="580" t="s">
        <v>912</v>
      </c>
      <c r="D573" s="581">
        <f t="shared" si="4"/>
        <v>190.51</v>
      </c>
      <c r="E573" s="581">
        <v>20.67</v>
      </c>
      <c r="F573" s="582">
        <f t="shared" si="5"/>
        <v>169.84</v>
      </c>
      <c r="G573" s="581">
        <v>6.69</v>
      </c>
      <c r="H573" s="581">
        <v>163.15</v>
      </c>
      <c r="I573" s="581">
        <v>0</v>
      </c>
      <c r="J573" s="581">
        <v>0</v>
      </c>
    </row>
    <row r="574" spans="1:10" ht="15.75" customHeight="1">
      <c r="A574" s="578">
        <v>89243</v>
      </c>
      <c r="B574" s="579" t="s">
        <v>2722</v>
      </c>
      <c r="C574" s="580" t="s">
        <v>912</v>
      </c>
      <c r="D574" s="581">
        <f t="shared" si="4"/>
        <v>408.49</v>
      </c>
      <c r="E574" s="581">
        <v>20.67</v>
      </c>
      <c r="F574" s="582">
        <f t="shared" si="5"/>
        <v>387.82</v>
      </c>
      <c r="G574" s="581">
        <v>6.69</v>
      </c>
      <c r="H574" s="581">
        <v>381.13</v>
      </c>
      <c r="I574" s="581">
        <v>0</v>
      </c>
      <c r="J574" s="581">
        <v>0</v>
      </c>
    </row>
    <row r="575" spans="1:10" ht="15.75" customHeight="1">
      <c r="A575" s="578">
        <v>89251</v>
      </c>
      <c r="B575" s="579" t="s">
        <v>2723</v>
      </c>
      <c r="C575" s="580" t="s">
        <v>912</v>
      </c>
      <c r="D575" s="581">
        <f t="shared" si="4"/>
        <v>358.54</v>
      </c>
      <c r="E575" s="581">
        <v>20.67</v>
      </c>
      <c r="F575" s="582">
        <f t="shared" si="5"/>
        <v>337.87</v>
      </c>
      <c r="G575" s="581">
        <v>6.69</v>
      </c>
      <c r="H575" s="581">
        <v>331.18</v>
      </c>
      <c r="I575" s="581">
        <v>0</v>
      </c>
      <c r="J575" s="581">
        <v>0</v>
      </c>
    </row>
    <row r="576" spans="1:10" ht="15.75" customHeight="1">
      <c r="A576" s="578">
        <v>89258</v>
      </c>
      <c r="B576" s="579" t="s">
        <v>2724</v>
      </c>
      <c r="C576" s="580" t="s">
        <v>912</v>
      </c>
      <c r="D576" s="581">
        <f t="shared" si="4"/>
        <v>124.99</v>
      </c>
      <c r="E576" s="581">
        <v>20.67</v>
      </c>
      <c r="F576" s="582">
        <f t="shared" si="5"/>
        <v>104.32</v>
      </c>
      <c r="G576" s="581">
        <v>6.69</v>
      </c>
      <c r="H576" s="581">
        <v>97.63</v>
      </c>
      <c r="I576" s="581">
        <v>0</v>
      </c>
      <c r="J576" s="581">
        <v>0</v>
      </c>
    </row>
    <row r="577" spans="1:10" ht="15.75" customHeight="1">
      <c r="A577" s="578">
        <v>89273</v>
      </c>
      <c r="B577" s="579" t="s">
        <v>2725</v>
      </c>
      <c r="C577" s="580" t="s">
        <v>912</v>
      </c>
      <c r="D577" s="581">
        <f t="shared" si="4"/>
        <v>122.51</v>
      </c>
      <c r="E577" s="581">
        <v>49.28</v>
      </c>
      <c r="F577" s="582">
        <f t="shared" si="5"/>
        <v>73.23</v>
      </c>
      <c r="G577" s="581">
        <v>6.69</v>
      </c>
      <c r="H577" s="581">
        <v>66.540000000000006</v>
      </c>
      <c r="I577" s="581">
        <v>0</v>
      </c>
      <c r="J577" s="581">
        <v>0</v>
      </c>
    </row>
    <row r="578" spans="1:10" ht="15.75" customHeight="1">
      <c r="A578" s="578">
        <v>89279</v>
      </c>
      <c r="B578" s="579" t="s">
        <v>2726</v>
      </c>
      <c r="C578" s="580" t="s">
        <v>912</v>
      </c>
      <c r="D578" s="581">
        <f t="shared" si="4"/>
        <v>1.68</v>
      </c>
      <c r="E578" s="581">
        <v>0</v>
      </c>
      <c r="F578" s="582">
        <f t="shared" si="5"/>
        <v>1.68</v>
      </c>
      <c r="G578" s="581">
        <v>0</v>
      </c>
      <c r="H578" s="581">
        <v>1.68</v>
      </c>
      <c r="I578" s="581">
        <v>0</v>
      </c>
      <c r="J578" s="581">
        <v>0</v>
      </c>
    </row>
    <row r="579" spans="1:10" ht="15.75" customHeight="1">
      <c r="A579" s="578">
        <v>89877</v>
      </c>
      <c r="B579" s="579" t="s">
        <v>2727</v>
      </c>
      <c r="C579" s="580" t="s">
        <v>912</v>
      </c>
      <c r="D579" s="581">
        <f t="shared" si="4"/>
        <v>77.77</v>
      </c>
      <c r="E579" s="581">
        <v>16.670000000000002</v>
      </c>
      <c r="F579" s="582">
        <f t="shared" si="5"/>
        <v>61.099999999999994</v>
      </c>
      <c r="G579" s="581">
        <v>6.69</v>
      </c>
      <c r="H579" s="581">
        <v>54.41</v>
      </c>
      <c r="I579" s="581">
        <v>0</v>
      </c>
      <c r="J579" s="581">
        <v>0</v>
      </c>
    </row>
    <row r="580" spans="1:10" ht="15.75" customHeight="1">
      <c r="A580" s="578">
        <v>89884</v>
      </c>
      <c r="B580" s="579" t="s">
        <v>2728</v>
      </c>
      <c r="C580" s="580" t="s">
        <v>912</v>
      </c>
      <c r="D580" s="581">
        <f t="shared" si="4"/>
        <v>81.81</v>
      </c>
      <c r="E580" s="581">
        <v>16.670000000000002</v>
      </c>
      <c r="F580" s="582">
        <f t="shared" si="5"/>
        <v>65.14</v>
      </c>
      <c r="G580" s="581">
        <v>6.69</v>
      </c>
      <c r="H580" s="581">
        <v>58.45</v>
      </c>
      <c r="I580" s="581">
        <v>0</v>
      </c>
      <c r="J580" s="581">
        <v>0</v>
      </c>
    </row>
    <row r="581" spans="1:10" ht="15.75" customHeight="1">
      <c r="A581" s="578">
        <v>90587</v>
      </c>
      <c r="B581" s="579" t="s">
        <v>2729</v>
      </c>
      <c r="C581" s="580" t="s">
        <v>912</v>
      </c>
      <c r="D581" s="581">
        <f t="shared" si="4"/>
        <v>0.5</v>
      </c>
      <c r="E581" s="581">
        <v>0</v>
      </c>
      <c r="F581" s="582">
        <f t="shared" si="5"/>
        <v>0.5</v>
      </c>
      <c r="G581" s="581">
        <v>0</v>
      </c>
      <c r="H581" s="581">
        <v>0.5</v>
      </c>
      <c r="I581" s="581">
        <v>0</v>
      </c>
      <c r="J581" s="581">
        <v>0</v>
      </c>
    </row>
    <row r="582" spans="1:10" ht="15.75" customHeight="1">
      <c r="A582" s="578">
        <v>90626</v>
      </c>
      <c r="B582" s="579" t="s">
        <v>2730</v>
      </c>
      <c r="C582" s="580" t="s">
        <v>912</v>
      </c>
      <c r="D582" s="581">
        <f t="shared" si="4"/>
        <v>1.99</v>
      </c>
      <c r="E582" s="581">
        <v>0</v>
      </c>
      <c r="F582" s="582">
        <f t="shared" si="5"/>
        <v>1.99</v>
      </c>
      <c r="G582" s="581">
        <v>0</v>
      </c>
      <c r="H582" s="581">
        <v>1.99</v>
      </c>
      <c r="I582" s="581">
        <v>0</v>
      </c>
      <c r="J582" s="581">
        <v>0</v>
      </c>
    </row>
    <row r="583" spans="1:10" ht="15.75" customHeight="1">
      <c r="A583" s="578">
        <v>90632</v>
      </c>
      <c r="B583" s="579" t="s">
        <v>2731</v>
      </c>
      <c r="C583" s="580" t="s">
        <v>912</v>
      </c>
      <c r="D583" s="581">
        <f t="shared" si="4"/>
        <v>90.110000000000014</v>
      </c>
      <c r="E583" s="581">
        <v>21.29</v>
      </c>
      <c r="F583" s="582">
        <f t="shared" si="5"/>
        <v>68.820000000000007</v>
      </c>
      <c r="G583" s="581">
        <v>6.69</v>
      </c>
      <c r="H583" s="581">
        <v>62.13</v>
      </c>
      <c r="I583" s="581">
        <v>0</v>
      </c>
      <c r="J583" s="581">
        <v>0</v>
      </c>
    </row>
    <row r="584" spans="1:10" ht="15.75" customHeight="1">
      <c r="A584" s="578">
        <v>90638</v>
      </c>
      <c r="B584" s="579" t="s">
        <v>2732</v>
      </c>
      <c r="C584" s="580" t="s">
        <v>912</v>
      </c>
      <c r="D584" s="581">
        <f t="shared" si="4"/>
        <v>4.29</v>
      </c>
      <c r="E584" s="581">
        <v>0</v>
      </c>
      <c r="F584" s="582">
        <f t="shared" si="5"/>
        <v>4.29</v>
      </c>
      <c r="G584" s="581">
        <v>0</v>
      </c>
      <c r="H584" s="581">
        <v>4.29</v>
      </c>
      <c r="I584" s="581">
        <v>0</v>
      </c>
      <c r="J584" s="581">
        <v>0</v>
      </c>
    </row>
    <row r="585" spans="1:10" ht="15.75" customHeight="1">
      <c r="A585" s="578">
        <v>90644</v>
      </c>
      <c r="B585" s="579" t="s">
        <v>2733</v>
      </c>
      <c r="C585" s="580" t="s">
        <v>912</v>
      </c>
      <c r="D585" s="581">
        <f t="shared" si="4"/>
        <v>6.41</v>
      </c>
      <c r="E585" s="581">
        <v>0</v>
      </c>
      <c r="F585" s="582">
        <f t="shared" si="5"/>
        <v>6.41</v>
      </c>
      <c r="G585" s="581">
        <v>0</v>
      </c>
      <c r="H585" s="581">
        <v>6.41</v>
      </c>
      <c r="I585" s="581">
        <v>0</v>
      </c>
      <c r="J585" s="581">
        <v>0</v>
      </c>
    </row>
    <row r="586" spans="1:10" ht="15.75" customHeight="1">
      <c r="A586" s="578">
        <v>90651</v>
      </c>
      <c r="B586" s="579" t="s">
        <v>2734</v>
      </c>
      <c r="C586" s="580" t="s">
        <v>912</v>
      </c>
      <c r="D586" s="581">
        <f t="shared" si="4"/>
        <v>0.9</v>
      </c>
      <c r="E586" s="581">
        <v>0</v>
      </c>
      <c r="F586" s="582">
        <f t="shared" si="5"/>
        <v>0.9</v>
      </c>
      <c r="G586" s="581">
        <v>0</v>
      </c>
      <c r="H586" s="581">
        <v>0.9</v>
      </c>
      <c r="I586" s="581">
        <v>0</v>
      </c>
      <c r="J586" s="581">
        <v>0</v>
      </c>
    </row>
    <row r="587" spans="1:10" ht="15.75" customHeight="1">
      <c r="A587" s="578">
        <v>90657</v>
      </c>
      <c r="B587" s="579" t="s">
        <v>2735</v>
      </c>
      <c r="C587" s="580" t="s">
        <v>912</v>
      </c>
      <c r="D587" s="581">
        <f t="shared" si="4"/>
        <v>4.17</v>
      </c>
      <c r="E587" s="581">
        <v>0</v>
      </c>
      <c r="F587" s="582">
        <f t="shared" si="5"/>
        <v>4.17</v>
      </c>
      <c r="G587" s="581">
        <v>0</v>
      </c>
      <c r="H587" s="581">
        <v>4.17</v>
      </c>
      <c r="I587" s="581">
        <v>0</v>
      </c>
      <c r="J587" s="581">
        <v>0</v>
      </c>
    </row>
    <row r="588" spans="1:10" ht="15.75" customHeight="1">
      <c r="A588" s="578">
        <v>90663</v>
      </c>
      <c r="B588" s="579" t="s">
        <v>2736</v>
      </c>
      <c r="C588" s="580" t="s">
        <v>912</v>
      </c>
      <c r="D588" s="581">
        <f t="shared" si="4"/>
        <v>4.46</v>
      </c>
      <c r="E588" s="581">
        <v>0</v>
      </c>
      <c r="F588" s="582">
        <f t="shared" si="5"/>
        <v>4.46</v>
      </c>
      <c r="G588" s="581">
        <v>0</v>
      </c>
      <c r="H588" s="581">
        <v>4.46</v>
      </c>
      <c r="I588" s="581">
        <v>0</v>
      </c>
      <c r="J588" s="581">
        <v>0</v>
      </c>
    </row>
    <row r="589" spans="1:10" ht="15.75" customHeight="1">
      <c r="A589" s="578">
        <v>90669</v>
      </c>
      <c r="B589" s="579" t="s">
        <v>2737</v>
      </c>
      <c r="C589" s="580" t="s">
        <v>912</v>
      </c>
      <c r="D589" s="581">
        <f t="shared" si="4"/>
        <v>7.76</v>
      </c>
      <c r="E589" s="581">
        <v>0</v>
      </c>
      <c r="F589" s="582">
        <f t="shared" si="5"/>
        <v>7.76</v>
      </c>
      <c r="G589" s="581">
        <v>0</v>
      </c>
      <c r="H589" s="581">
        <v>7.76</v>
      </c>
      <c r="I589" s="581">
        <v>0</v>
      </c>
      <c r="J589" s="581">
        <v>0</v>
      </c>
    </row>
    <row r="590" spans="1:10" ht="15.75" customHeight="1">
      <c r="A590" s="578">
        <v>90675</v>
      </c>
      <c r="B590" s="579" t="s">
        <v>2738</v>
      </c>
      <c r="C590" s="580" t="s">
        <v>912</v>
      </c>
      <c r="D590" s="581">
        <f t="shared" si="4"/>
        <v>313.60000000000002</v>
      </c>
      <c r="E590" s="581">
        <v>21.29</v>
      </c>
      <c r="F590" s="582">
        <f t="shared" si="5"/>
        <v>292.31</v>
      </c>
      <c r="G590" s="581">
        <v>6.69</v>
      </c>
      <c r="H590" s="581">
        <v>285.62</v>
      </c>
      <c r="I590" s="581">
        <v>0</v>
      </c>
      <c r="J590" s="581">
        <v>0</v>
      </c>
    </row>
    <row r="591" spans="1:10" ht="15.75" customHeight="1">
      <c r="A591" s="578">
        <v>90681</v>
      </c>
      <c r="B591" s="579" t="s">
        <v>2739</v>
      </c>
      <c r="C591" s="580" t="s">
        <v>912</v>
      </c>
      <c r="D591" s="581">
        <f t="shared" si="4"/>
        <v>179.66</v>
      </c>
      <c r="E591" s="581">
        <v>21.29</v>
      </c>
      <c r="F591" s="582">
        <f t="shared" si="5"/>
        <v>158.37</v>
      </c>
      <c r="G591" s="581">
        <v>6.69</v>
      </c>
      <c r="H591" s="581">
        <v>151.68</v>
      </c>
      <c r="I591" s="581">
        <v>0</v>
      </c>
      <c r="J591" s="581">
        <v>0</v>
      </c>
    </row>
    <row r="592" spans="1:10" ht="15.75" customHeight="1">
      <c r="A592" s="578">
        <v>90687</v>
      </c>
      <c r="B592" s="579" t="s">
        <v>2740</v>
      </c>
      <c r="C592" s="580" t="s">
        <v>912</v>
      </c>
      <c r="D592" s="581">
        <f t="shared" si="4"/>
        <v>56.89</v>
      </c>
      <c r="E592" s="581">
        <v>20.309999999999999</v>
      </c>
      <c r="F592" s="582">
        <f t="shared" si="5"/>
        <v>36.58</v>
      </c>
      <c r="G592" s="581">
        <v>6.69</v>
      </c>
      <c r="H592" s="581">
        <v>29.89</v>
      </c>
      <c r="I592" s="581">
        <v>0</v>
      </c>
      <c r="J592" s="581">
        <v>0</v>
      </c>
    </row>
    <row r="593" spans="1:10" ht="15.75" customHeight="1">
      <c r="A593" s="578">
        <v>90693</v>
      </c>
      <c r="B593" s="579" t="s">
        <v>2741</v>
      </c>
      <c r="C593" s="580" t="s">
        <v>912</v>
      </c>
      <c r="D593" s="581">
        <f t="shared" si="4"/>
        <v>51.22</v>
      </c>
      <c r="E593" s="581">
        <v>20.309999999999999</v>
      </c>
      <c r="F593" s="582">
        <f t="shared" si="5"/>
        <v>30.91</v>
      </c>
      <c r="G593" s="581">
        <v>6.69</v>
      </c>
      <c r="H593" s="581">
        <v>24.22</v>
      </c>
      <c r="I593" s="581">
        <v>0</v>
      </c>
      <c r="J593" s="581">
        <v>0</v>
      </c>
    </row>
    <row r="594" spans="1:10" ht="15.75" customHeight="1">
      <c r="A594" s="578">
        <v>90965</v>
      </c>
      <c r="B594" s="579" t="s">
        <v>2742</v>
      </c>
      <c r="C594" s="580" t="s">
        <v>912</v>
      </c>
      <c r="D594" s="581">
        <f t="shared" si="4"/>
        <v>7.72</v>
      </c>
      <c r="E594" s="581">
        <v>0</v>
      </c>
      <c r="F594" s="582">
        <f t="shared" si="5"/>
        <v>7.72</v>
      </c>
      <c r="G594" s="581">
        <v>0</v>
      </c>
      <c r="H594" s="581">
        <v>7.72</v>
      </c>
      <c r="I594" s="581">
        <v>0</v>
      </c>
      <c r="J594" s="581">
        <v>0</v>
      </c>
    </row>
    <row r="595" spans="1:10" ht="15.75" customHeight="1">
      <c r="A595" s="578">
        <v>90973</v>
      </c>
      <c r="B595" s="579" t="s">
        <v>2743</v>
      </c>
      <c r="C595" s="580" t="s">
        <v>912</v>
      </c>
      <c r="D595" s="581">
        <f t="shared" si="4"/>
        <v>7.74</v>
      </c>
      <c r="E595" s="581">
        <v>0</v>
      </c>
      <c r="F595" s="582">
        <f t="shared" si="5"/>
        <v>7.74</v>
      </c>
      <c r="G595" s="581">
        <v>0</v>
      </c>
      <c r="H595" s="581">
        <v>7.74</v>
      </c>
      <c r="I595" s="581">
        <v>0</v>
      </c>
      <c r="J595" s="581">
        <v>0</v>
      </c>
    </row>
    <row r="596" spans="1:10" ht="15.75" customHeight="1">
      <c r="A596" s="578">
        <v>90982</v>
      </c>
      <c r="B596" s="579" t="s">
        <v>2744</v>
      </c>
      <c r="C596" s="580" t="s">
        <v>912</v>
      </c>
      <c r="D596" s="581">
        <f t="shared" si="4"/>
        <v>19.649999999999999</v>
      </c>
      <c r="E596" s="581">
        <v>0</v>
      </c>
      <c r="F596" s="582">
        <f t="shared" si="5"/>
        <v>19.649999999999999</v>
      </c>
      <c r="G596" s="581">
        <v>0</v>
      </c>
      <c r="H596" s="581">
        <v>19.649999999999999</v>
      </c>
      <c r="I596" s="581">
        <v>0</v>
      </c>
      <c r="J596" s="581">
        <v>0</v>
      </c>
    </row>
    <row r="597" spans="1:10" ht="15.75" customHeight="1">
      <c r="A597" s="578">
        <v>91001</v>
      </c>
      <c r="B597" s="579" t="s">
        <v>2745</v>
      </c>
      <c r="C597" s="580" t="s">
        <v>912</v>
      </c>
      <c r="D597" s="581">
        <f t="shared" si="4"/>
        <v>9.17</v>
      </c>
      <c r="E597" s="581">
        <v>0</v>
      </c>
      <c r="F597" s="582">
        <f t="shared" si="5"/>
        <v>9.17</v>
      </c>
      <c r="G597" s="581">
        <v>0</v>
      </c>
      <c r="H597" s="581">
        <v>9.17</v>
      </c>
      <c r="I597" s="581">
        <v>0</v>
      </c>
      <c r="J597" s="581">
        <v>0</v>
      </c>
    </row>
    <row r="598" spans="1:10" ht="15.75" customHeight="1">
      <c r="A598" s="578">
        <v>91032</v>
      </c>
      <c r="B598" s="579" t="s">
        <v>2746</v>
      </c>
      <c r="C598" s="580" t="s">
        <v>912</v>
      </c>
      <c r="D598" s="581">
        <f t="shared" si="4"/>
        <v>59.429999999999993</v>
      </c>
      <c r="E598" s="581">
        <v>17.690000000000001</v>
      </c>
      <c r="F598" s="582">
        <f t="shared" si="5"/>
        <v>41.739999999999995</v>
      </c>
      <c r="G598" s="581">
        <v>6.69</v>
      </c>
      <c r="H598" s="581">
        <v>35.049999999999997</v>
      </c>
      <c r="I598" s="581">
        <v>0</v>
      </c>
      <c r="J598" s="581">
        <v>0</v>
      </c>
    </row>
    <row r="599" spans="1:10" ht="15.75" customHeight="1">
      <c r="A599" s="578">
        <v>91278</v>
      </c>
      <c r="B599" s="579" t="s">
        <v>2747</v>
      </c>
      <c r="C599" s="580" t="s">
        <v>912</v>
      </c>
      <c r="D599" s="581">
        <f t="shared" si="4"/>
        <v>0.56999999999999995</v>
      </c>
      <c r="E599" s="581">
        <v>0</v>
      </c>
      <c r="F599" s="582">
        <f t="shared" si="5"/>
        <v>0.56999999999999995</v>
      </c>
      <c r="G599" s="581">
        <v>0</v>
      </c>
      <c r="H599" s="581">
        <v>0.56999999999999995</v>
      </c>
      <c r="I599" s="581">
        <v>0</v>
      </c>
      <c r="J599" s="581">
        <v>0</v>
      </c>
    </row>
    <row r="600" spans="1:10" ht="15.75" customHeight="1">
      <c r="A600" s="578">
        <v>91285</v>
      </c>
      <c r="B600" s="579" t="s">
        <v>2748</v>
      </c>
      <c r="C600" s="580" t="s">
        <v>912</v>
      </c>
      <c r="D600" s="581">
        <f t="shared" si="4"/>
        <v>0.82</v>
      </c>
      <c r="E600" s="581">
        <v>0</v>
      </c>
      <c r="F600" s="582">
        <f t="shared" si="5"/>
        <v>0.82</v>
      </c>
      <c r="G600" s="581">
        <v>0</v>
      </c>
      <c r="H600" s="581">
        <v>0.82</v>
      </c>
      <c r="I600" s="581">
        <v>0</v>
      </c>
      <c r="J600" s="581">
        <v>0</v>
      </c>
    </row>
    <row r="601" spans="1:10" ht="15.75" customHeight="1">
      <c r="A601" s="578">
        <v>91387</v>
      </c>
      <c r="B601" s="579" t="s">
        <v>2749</v>
      </c>
      <c r="C601" s="580" t="s">
        <v>912</v>
      </c>
      <c r="D601" s="581">
        <f t="shared" si="4"/>
        <v>64.8</v>
      </c>
      <c r="E601" s="581">
        <v>16.670000000000002</v>
      </c>
      <c r="F601" s="582">
        <f t="shared" si="5"/>
        <v>48.129999999999995</v>
      </c>
      <c r="G601" s="581">
        <v>6.69</v>
      </c>
      <c r="H601" s="581">
        <v>41.44</v>
      </c>
      <c r="I601" s="581">
        <v>0</v>
      </c>
      <c r="J601" s="581">
        <v>0</v>
      </c>
    </row>
    <row r="602" spans="1:10" ht="15.75" customHeight="1">
      <c r="A602" s="578">
        <v>91395</v>
      </c>
      <c r="B602" s="579" t="s">
        <v>2750</v>
      </c>
      <c r="C602" s="580" t="s">
        <v>912</v>
      </c>
      <c r="D602" s="581">
        <f t="shared" si="4"/>
        <v>51.650000000000006</v>
      </c>
      <c r="E602" s="581">
        <v>17.690000000000001</v>
      </c>
      <c r="F602" s="582">
        <f t="shared" si="5"/>
        <v>33.96</v>
      </c>
      <c r="G602" s="581">
        <v>6.69</v>
      </c>
      <c r="H602" s="581">
        <v>27.27</v>
      </c>
      <c r="I602" s="581">
        <v>0</v>
      </c>
      <c r="J602" s="581">
        <v>0</v>
      </c>
    </row>
    <row r="603" spans="1:10" ht="15.75" customHeight="1">
      <c r="A603" s="578">
        <v>91486</v>
      </c>
      <c r="B603" s="579" t="s">
        <v>2751</v>
      </c>
      <c r="C603" s="580" t="s">
        <v>912</v>
      </c>
      <c r="D603" s="581">
        <f t="shared" si="4"/>
        <v>58.679999999999993</v>
      </c>
      <c r="E603" s="581">
        <v>17.690000000000001</v>
      </c>
      <c r="F603" s="582">
        <f t="shared" si="5"/>
        <v>40.989999999999995</v>
      </c>
      <c r="G603" s="581">
        <v>6.69</v>
      </c>
      <c r="H603" s="581">
        <v>34.299999999999997</v>
      </c>
      <c r="I603" s="581">
        <v>0</v>
      </c>
      <c r="J603" s="581">
        <v>0</v>
      </c>
    </row>
    <row r="604" spans="1:10" ht="15.75" customHeight="1">
      <c r="A604" s="578">
        <v>91534</v>
      </c>
      <c r="B604" s="579" t="s">
        <v>2752</v>
      </c>
      <c r="C604" s="580" t="s">
        <v>912</v>
      </c>
      <c r="D604" s="581">
        <f t="shared" si="4"/>
        <v>28.82</v>
      </c>
      <c r="E604" s="581">
        <v>21.29</v>
      </c>
      <c r="F604" s="582">
        <f t="shared" si="5"/>
        <v>7.53</v>
      </c>
      <c r="G604" s="581">
        <v>6.69</v>
      </c>
      <c r="H604" s="581">
        <v>0.84</v>
      </c>
      <c r="I604" s="581">
        <v>0</v>
      </c>
      <c r="J604" s="581">
        <v>0</v>
      </c>
    </row>
    <row r="605" spans="1:10" ht="15.75" customHeight="1">
      <c r="A605" s="578">
        <v>91635</v>
      </c>
      <c r="B605" s="579" t="s">
        <v>2753</v>
      </c>
      <c r="C605" s="580" t="s">
        <v>912</v>
      </c>
      <c r="D605" s="581">
        <f t="shared" si="4"/>
        <v>56.75</v>
      </c>
      <c r="E605" s="581">
        <v>20.77</v>
      </c>
      <c r="F605" s="582">
        <f t="shared" si="5"/>
        <v>35.979999999999997</v>
      </c>
      <c r="G605" s="581">
        <v>6.69</v>
      </c>
      <c r="H605" s="581">
        <v>29.29</v>
      </c>
      <c r="I605" s="581">
        <v>0</v>
      </c>
      <c r="J605" s="581">
        <v>0</v>
      </c>
    </row>
    <row r="606" spans="1:10" ht="15.75" customHeight="1">
      <c r="A606" s="578">
        <v>91646</v>
      </c>
      <c r="B606" s="579" t="s">
        <v>2754</v>
      </c>
      <c r="C606" s="580" t="s">
        <v>912</v>
      </c>
      <c r="D606" s="581">
        <f t="shared" si="4"/>
        <v>83.97999999999999</v>
      </c>
      <c r="E606" s="581">
        <v>23.61</v>
      </c>
      <c r="F606" s="582">
        <f t="shared" si="5"/>
        <v>60.37</v>
      </c>
      <c r="G606" s="581">
        <v>6.69</v>
      </c>
      <c r="H606" s="581">
        <v>53.68</v>
      </c>
      <c r="I606" s="581">
        <v>0</v>
      </c>
      <c r="J606" s="581">
        <v>0</v>
      </c>
    </row>
    <row r="607" spans="1:10" ht="15.75" customHeight="1">
      <c r="A607" s="578">
        <v>91693</v>
      </c>
      <c r="B607" s="579" t="s">
        <v>2755</v>
      </c>
      <c r="C607" s="580" t="s">
        <v>912</v>
      </c>
      <c r="D607" s="581">
        <f t="shared" si="4"/>
        <v>28.06</v>
      </c>
      <c r="E607" s="581">
        <v>21.29</v>
      </c>
      <c r="F607" s="582">
        <f t="shared" si="5"/>
        <v>6.7700000000000005</v>
      </c>
      <c r="G607" s="581">
        <v>6.69</v>
      </c>
      <c r="H607" s="581">
        <v>0.08</v>
      </c>
      <c r="I607" s="581">
        <v>0</v>
      </c>
      <c r="J607" s="581">
        <v>0</v>
      </c>
    </row>
    <row r="608" spans="1:10" ht="15.75" customHeight="1">
      <c r="A608" s="578">
        <v>92044</v>
      </c>
      <c r="B608" s="579" t="s">
        <v>2756</v>
      </c>
      <c r="C608" s="580" t="s">
        <v>912</v>
      </c>
      <c r="D608" s="581">
        <f t="shared" si="4"/>
        <v>6.54</v>
      </c>
      <c r="E608" s="581">
        <v>0</v>
      </c>
      <c r="F608" s="582">
        <f t="shared" si="5"/>
        <v>6.54</v>
      </c>
      <c r="G608" s="581">
        <v>0</v>
      </c>
      <c r="H608" s="581">
        <v>6.54</v>
      </c>
      <c r="I608" s="581">
        <v>0</v>
      </c>
      <c r="J608" s="581">
        <v>0</v>
      </c>
    </row>
    <row r="609" spans="1:10" ht="15.75" customHeight="1">
      <c r="A609" s="578">
        <v>92107</v>
      </c>
      <c r="B609" s="579" t="s">
        <v>2757</v>
      </c>
      <c r="C609" s="580" t="s">
        <v>912</v>
      </c>
      <c r="D609" s="581">
        <f t="shared" si="4"/>
        <v>78.84</v>
      </c>
      <c r="E609" s="581">
        <v>17.690000000000001</v>
      </c>
      <c r="F609" s="582">
        <f t="shared" si="5"/>
        <v>61.15</v>
      </c>
      <c r="G609" s="581">
        <v>6.69</v>
      </c>
      <c r="H609" s="581">
        <v>54.46</v>
      </c>
      <c r="I609" s="581">
        <v>0</v>
      </c>
      <c r="J609" s="581">
        <v>0</v>
      </c>
    </row>
    <row r="610" spans="1:10" ht="15.75" customHeight="1">
      <c r="A610" s="578">
        <v>92113</v>
      </c>
      <c r="B610" s="579" t="s">
        <v>2758</v>
      </c>
      <c r="C610" s="580" t="s">
        <v>912</v>
      </c>
      <c r="D610" s="581">
        <f t="shared" si="4"/>
        <v>0.99</v>
      </c>
      <c r="E610" s="581">
        <v>0</v>
      </c>
      <c r="F610" s="582">
        <f t="shared" si="5"/>
        <v>0.99</v>
      </c>
      <c r="G610" s="581">
        <v>0</v>
      </c>
      <c r="H610" s="581">
        <v>0.99</v>
      </c>
      <c r="I610" s="581">
        <v>0</v>
      </c>
      <c r="J610" s="581">
        <v>0</v>
      </c>
    </row>
    <row r="611" spans="1:10" ht="15.75" customHeight="1">
      <c r="A611" s="578">
        <v>92119</v>
      </c>
      <c r="B611" s="579" t="s">
        <v>2759</v>
      </c>
      <c r="C611" s="580" t="s">
        <v>912</v>
      </c>
      <c r="D611" s="581">
        <f t="shared" si="4"/>
        <v>0.24</v>
      </c>
      <c r="E611" s="581">
        <v>0</v>
      </c>
      <c r="F611" s="582">
        <f t="shared" si="5"/>
        <v>0.24</v>
      </c>
      <c r="G611" s="581">
        <v>0</v>
      </c>
      <c r="H611" s="581">
        <v>0.24</v>
      </c>
      <c r="I611" s="581">
        <v>0</v>
      </c>
      <c r="J611" s="581">
        <v>0</v>
      </c>
    </row>
    <row r="612" spans="1:10" ht="15.75" customHeight="1">
      <c r="A612" s="578">
        <v>92139</v>
      </c>
      <c r="B612" s="579" t="s">
        <v>2760</v>
      </c>
      <c r="C612" s="580" t="s">
        <v>912</v>
      </c>
      <c r="D612" s="581">
        <f t="shared" si="4"/>
        <v>42.56</v>
      </c>
      <c r="E612" s="581">
        <v>19.29</v>
      </c>
      <c r="F612" s="582">
        <f t="shared" si="5"/>
        <v>23.27</v>
      </c>
      <c r="G612" s="581">
        <v>6.69</v>
      </c>
      <c r="H612" s="581">
        <v>16.579999999999998</v>
      </c>
      <c r="I612" s="581">
        <v>0</v>
      </c>
      <c r="J612" s="581">
        <v>0</v>
      </c>
    </row>
    <row r="613" spans="1:10" ht="15.75" customHeight="1">
      <c r="A613" s="578">
        <v>92146</v>
      </c>
      <c r="B613" s="579" t="s">
        <v>2761</v>
      </c>
      <c r="C613" s="580" t="s">
        <v>912</v>
      </c>
      <c r="D613" s="581">
        <f t="shared" si="4"/>
        <v>32.049999999999997</v>
      </c>
      <c r="E613" s="581">
        <v>19.29</v>
      </c>
      <c r="F613" s="582">
        <f t="shared" si="5"/>
        <v>12.760000000000002</v>
      </c>
      <c r="G613" s="581">
        <v>6.69</v>
      </c>
      <c r="H613" s="581">
        <v>6.07</v>
      </c>
      <c r="I613" s="581">
        <v>0</v>
      </c>
      <c r="J613" s="581">
        <v>0</v>
      </c>
    </row>
    <row r="614" spans="1:10" ht="15.75" customHeight="1">
      <c r="A614" s="578">
        <v>92243</v>
      </c>
      <c r="B614" s="579" t="s">
        <v>2762</v>
      </c>
      <c r="C614" s="580" t="s">
        <v>912</v>
      </c>
      <c r="D614" s="581">
        <f t="shared" si="4"/>
        <v>69.37</v>
      </c>
      <c r="E614" s="581">
        <v>23.61</v>
      </c>
      <c r="F614" s="582">
        <f t="shared" si="5"/>
        <v>45.76</v>
      </c>
      <c r="G614" s="581">
        <v>6.69</v>
      </c>
      <c r="H614" s="581">
        <v>39.07</v>
      </c>
      <c r="I614" s="581">
        <v>0</v>
      </c>
      <c r="J614" s="581">
        <v>0</v>
      </c>
    </row>
    <row r="615" spans="1:10" ht="15.75" customHeight="1">
      <c r="A615" s="578">
        <v>92717</v>
      </c>
      <c r="B615" s="579" t="s">
        <v>2763</v>
      </c>
      <c r="C615" s="580" t="s">
        <v>912</v>
      </c>
      <c r="D615" s="581">
        <f t="shared" si="4"/>
        <v>0.19</v>
      </c>
      <c r="E615" s="581">
        <v>0</v>
      </c>
      <c r="F615" s="582">
        <f t="shared" si="5"/>
        <v>0.19</v>
      </c>
      <c r="G615" s="581">
        <v>0</v>
      </c>
      <c r="H615" s="581">
        <v>0.19</v>
      </c>
      <c r="I615" s="581">
        <v>0</v>
      </c>
      <c r="J615" s="581">
        <v>0</v>
      </c>
    </row>
    <row r="616" spans="1:10" ht="15.75" customHeight="1">
      <c r="A616" s="578">
        <v>92961</v>
      </c>
      <c r="B616" s="579" t="s">
        <v>2764</v>
      </c>
      <c r="C616" s="580" t="s">
        <v>912</v>
      </c>
      <c r="D616" s="581">
        <f t="shared" si="4"/>
        <v>4.83</v>
      </c>
      <c r="E616" s="581">
        <v>0</v>
      </c>
      <c r="F616" s="582">
        <f t="shared" si="5"/>
        <v>4.83</v>
      </c>
      <c r="G616" s="581">
        <v>0</v>
      </c>
      <c r="H616" s="581">
        <v>4.83</v>
      </c>
      <c r="I616" s="581">
        <v>0</v>
      </c>
      <c r="J616" s="581">
        <v>0</v>
      </c>
    </row>
    <row r="617" spans="1:10" ht="15.75" customHeight="1">
      <c r="A617" s="578">
        <v>92967</v>
      </c>
      <c r="B617" s="579" t="s">
        <v>2765</v>
      </c>
      <c r="C617" s="580" t="s">
        <v>912</v>
      </c>
      <c r="D617" s="581">
        <f t="shared" si="4"/>
        <v>25.29</v>
      </c>
      <c r="E617" s="581">
        <v>17.07</v>
      </c>
      <c r="F617" s="582">
        <f t="shared" si="5"/>
        <v>8.2200000000000006</v>
      </c>
      <c r="G617" s="581">
        <v>6.69</v>
      </c>
      <c r="H617" s="581">
        <v>1.53</v>
      </c>
      <c r="I617" s="581">
        <v>0</v>
      </c>
      <c r="J617" s="581">
        <v>0</v>
      </c>
    </row>
    <row r="618" spans="1:10" ht="15.75" customHeight="1">
      <c r="A618" s="578">
        <v>93225</v>
      </c>
      <c r="B618" s="579" t="s">
        <v>2766</v>
      </c>
      <c r="C618" s="580" t="s">
        <v>912</v>
      </c>
      <c r="D618" s="581">
        <f t="shared" si="4"/>
        <v>472.1</v>
      </c>
      <c r="E618" s="581">
        <v>21.29</v>
      </c>
      <c r="F618" s="582">
        <f t="shared" si="5"/>
        <v>450.81</v>
      </c>
      <c r="G618" s="581">
        <v>6.69</v>
      </c>
      <c r="H618" s="581">
        <v>444.12</v>
      </c>
      <c r="I618" s="581">
        <v>0</v>
      </c>
      <c r="J618" s="581">
        <v>0</v>
      </c>
    </row>
    <row r="619" spans="1:10" ht="15.75" customHeight="1">
      <c r="A619" s="578">
        <v>93234</v>
      </c>
      <c r="B619" s="579" t="s">
        <v>2767</v>
      </c>
      <c r="C619" s="580" t="s">
        <v>912</v>
      </c>
      <c r="D619" s="581">
        <f t="shared" si="4"/>
        <v>0.42</v>
      </c>
      <c r="E619" s="581">
        <v>0</v>
      </c>
      <c r="F619" s="582">
        <f t="shared" si="5"/>
        <v>0.42</v>
      </c>
      <c r="G619" s="581">
        <v>0</v>
      </c>
      <c r="H619" s="581">
        <v>0.42</v>
      </c>
      <c r="I619" s="581">
        <v>0</v>
      </c>
      <c r="J619" s="581">
        <v>0</v>
      </c>
    </row>
    <row r="620" spans="1:10" ht="15.75" customHeight="1">
      <c r="A620" s="578">
        <v>93244</v>
      </c>
      <c r="B620" s="579" t="s">
        <v>2768</v>
      </c>
      <c r="C620" s="580" t="s">
        <v>912</v>
      </c>
      <c r="D620" s="581">
        <f t="shared" si="4"/>
        <v>63.05</v>
      </c>
      <c r="E620" s="581">
        <v>18.010000000000002</v>
      </c>
      <c r="F620" s="582">
        <f t="shared" si="5"/>
        <v>45.04</v>
      </c>
      <c r="G620" s="581">
        <v>6.69</v>
      </c>
      <c r="H620" s="581">
        <v>38.35</v>
      </c>
      <c r="I620" s="581">
        <v>0</v>
      </c>
      <c r="J620" s="581">
        <v>0</v>
      </c>
    </row>
    <row r="621" spans="1:10" ht="15.75" customHeight="1">
      <c r="A621" s="578">
        <v>93274</v>
      </c>
      <c r="B621" s="579" t="s">
        <v>2769</v>
      </c>
      <c r="C621" s="580" t="s">
        <v>912</v>
      </c>
      <c r="D621" s="581">
        <f t="shared" si="4"/>
        <v>86.83</v>
      </c>
      <c r="E621" s="581">
        <v>49.28</v>
      </c>
      <c r="F621" s="582">
        <f t="shared" si="5"/>
        <v>37.549999999999997</v>
      </c>
      <c r="G621" s="581">
        <v>6.69</v>
      </c>
      <c r="H621" s="581">
        <v>30.86</v>
      </c>
      <c r="I621" s="581">
        <v>0</v>
      </c>
      <c r="J621" s="581">
        <v>0</v>
      </c>
    </row>
    <row r="622" spans="1:10" ht="15.75" customHeight="1">
      <c r="A622" s="578">
        <v>93282</v>
      </c>
      <c r="B622" s="579" t="s">
        <v>2770</v>
      </c>
      <c r="C622" s="580" t="s">
        <v>912</v>
      </c>
      <c r="D622" s="581">
        <f t="shared" si="4"/>
        <v>26.99</v>
      </c>
      <c r="E622" s="581">
        <v>19.97</v>
      </c>
      <c r="F622" s="582">
        <f t="shared" si="5"/>
        <v>7.0200000000000005</v>
      </c>
      <c r="G622" s="581">
        <v>6.69</v>
      </c>
      <c r="H622" s="581">
        <v>0.33</v>
      </c>
      <c r="I622" s="581">
        <v>0</v>
      </c>
      <c r="J622" s="581">
        <v>0</v>
      </c>
    </row>
    <row r="623" spans="1:10" ht="15.75" customHeight="1">
      <c r="A623" s="578">
        <v>93288</v>
      </c>
      <c r="B623" s="579" t="s">
        <v>2771</v>
      </c>
      <c r="C623" s="580" t="s">
        <v>912</v>
      </c>
      <c r="D623" s="581">
        <f t="shared" si="4"/>
        <v>183.96</v>
      </c>
      <c r="E623" s="581">
        <v>49.28</v>
      </c>
      <c r="F623" s="582">
        <f t="shared" si="5"/>
        <v>134.68</v>
      </c>
      <c r="G623" s="581">
        <v>6.69</v>
      </c>
      <c r="H623" s="581">
        <v>127.99</v>
      </c>
      <c r="I623" s="581">
        <v>0</v>
      </c>
      <c r="J623" s="581">
        <v>0</v>
      </c>
    </row>
    <row r="624" spans="1:10" ht="15.75" customHeight="1">
      <c r="A624" s="578">
        <v>93403</v>
      </c>
      <c r="B624" s="579" t="s">
        <v>2772</v>
      </c>
      <c r="C624" s="580" t="s">
        <v>912</v>
      </c>
      <c r="D624" s="581">
        <f t="shared" si="4"/>
        <v>61.509999999999991</v>
      </c>
      <c r="E624" s="581">
        <v>20.77</v>
      </c>
      <c r="F624" s="582">
        <f t="shared" si="5"/>
        <v>40.739999999999995</v>
      </c>
      <c r="G624" s="581">
        <v>6.69</v>
      </c>
      <c r="H624" s="581">
        <v>34.049999999999997</v>
      </c>
      <c r="I624" s="581">
        <v>0</v>
      </c>
      <c r="J624" s="581">
        <v>0</v>
      </c>
    </row>
    <row r="625" spans="1:10" ht="15.75" customHeight="1">
      <c r="A625" s="578">
        <v>93409</v>
      </c>
      <c r="B625" s="579" t="s">
        <v>2773</v>
      </c>
      <c r="C625" s="580" t="s">
        <v>912</v>
      </c>
      <c r="D625" s="581">
        <f t="shared" si="4"/>
        <v>34.51</v>
      </c>
      <c r="E625" s="581">
        <v>19.38</v>
      </c>
      <c r="F625" s="582">
        <f t="shared" si="5"/>
        <v>15.129999999999999</v>
      </c>
      <c r="G625" s="581">
        <v>6.69</v>
      </c>
      <c r="H625" s="581">
        <v>8.44</v>
      </c>
      <c r="I625" s="581">
        <v>0</v>
      </c>
      <c r="J625" s="581">
        <v>0</v>
      </c>
    </row>
    <row r="626" spans="1:10" ht="15.75" customHeight="1">
      <c r="A626" s="578">
        <v>93416</v>
      </c>
      <c r="B626" s="579" t="s">
        <v>2774</v>
      </c>
      <c r="C626" s="580" t="s">
        <v>912</v>
      </c>
      <c r="D626" s="581">
        <f t="shared" si="4"/>
        <v>0.36</v>
      </c>
      <c r="E626" s="581">
        <v>0</v>
      </c>
      <c r="F626" s="582">
        <f t="shared" si="5"/>
        <v>0.36</v>
      </c>
      <c r="G626" s="581">
        <v>0</v>
      </c>
      <c r="H626" s="581">
        <v>0.36</v>
      </c>
      <c r="I626" s="581">
        <v>0</v>
      </c>
      <c r="J626" s="581">
        <v>0</v>
      </c>
    </row>
    <row r="627" spans="1:10" ht="15.75" customHeight="1">
      <c r="A627" s="578">
        <v>93422</v>
      </c>
      <c r="B627" s="579" t="s">
        <v>2775</v>
      </c>
      <c r="C627" s="580" t="s">
        <v>912</v>
      </c>
      <c r="D627" s="581">
        <f t="shared" si="4"/>
        <v>4.88</v>
      </c>
      <c r="E627" s="581">
        <v>0</v>
      </c>
      <c r="F627" s="582">
        <f t="shared" si="5"/>
        <v>4.88</v>
      </c>
      <c r="G627" s="581">
        <v>0</v>
      </c>
      <c r="H627" s="581">
        <v>4.88</v>
      </c>
      <c r="I627" s="581">
        <v>0</v>
      </c>
      <c r="J627" s="581">
        <v>0</v>
      </c>
    </row>
    <row r="628" spans="1:10" ht="15.75" customHeight="1">
      <c r="A628" s="578">
        <v>93428</v>
      </c>
      <c r="B628" s="579" t="s">
        <v>2776</v>
      </c>
      <c r="C628" s="580" t="s">
        <v>912</v>
      </c>
      <c r="D628" s="581">
        <f t="shared" si="4"/>
        <v>6.91</v>
      </c>
      <c r="E628" s="581">
        <v>0</v>
      </c>
      <c r="F628" s="582">
        <f t="shared" si="5"/>
        <v>6.91</v>
      </c>
      <c r="G628" s="581">
        <v>0</v>
      </c>
      <c r="H628" s="581">
        <v>6.91</v>
      </c>
      <c r="I628" s="581">
        <v>0</v>
      </c>
      <c r="J628" s="581">
        <v>0</v>
      </c>
    </row>
    <row r="629" spans="1:10" ht="15.75" customHeight="1">
      <c r="A629" s="578">
        <v>93434</v>
      </c>
      <c r="B629" s="579" t="s">
        <v>2777</v>
      </c>
      <c r="C629" s="580" t="s">
        <v>912</v>
      </c>
      <c r="D629" s="581">
        <f t="shared" si="4"/>
        <v>261.09000000000003</v>
      </c>
      <c r="E629" s="581">
        <v>77.83</v>
      </c>
      <c r="F629" s="582">
        <f t="shared" si="5"/>
        <v>183.26000000000002</v>
      </c>
      <c r="G629" s="581">
        <v>37.49</v>
      </c>
      <c r="H629" s="581">
        <v>145.77000000000001</v>
      </c>
      <c r="I629" s="581">
        <v>0</v>
      </c>
      <c r="J629" s="581">
        <v>0</v>
      </c>
    </row>
    <row r="630" spans="1:10" ht="15.75" customHeight="1">
      <c r="A630" s="578">
        <v>93440</v>
      </c>
      <c r="B630" s="579" t="s">
        <v>2778</v>
      </c>
      <c r="C630" s="580" t="s">
        <v>912</v>
      </c>
      <c r="D630" s="581">
        <f t="shared" si="4"/>
        <v>123.5</v>
      </c>
      <c r="E630" s="581">
        <v>77.83</v>
      </c>
      <c r="F630" s="582">
        <f t="shared" si="5"/>
        <v>45.67</v>
      </c>
      <c r="G630" s="581">
        <v>37.49</v>
      </c>
      <c r="H630" s="581">
        <v>8.18</v>
      </c>
      <c r="I630" s="581">
        <v>0</v>
      </c>
      <c r="J630" s="581">
        <v>0</v>
      </c>
    </row>
    <row r="631" spans="1:10" ht="15.75" customHeight="1">
      <c r="A631" s="578">
        <v>95122</v>
      </c>
      <c r="B631" s="579" t="s">
        <v>2779</v>
      </c>
      <c r="C631" s="580" t="s">
        <v>912</v>
      </c>
      <c r="D631" s="581">
        <f t="shared" si="4"/>
        <v>182.16000000000003</v>
      </c>
      <c r="E631" s="581">
        <v>77.83</v>
      </c>
      <c r="F631" s="582">
        <f t="shared" si="5"/>
        <v>104.33000000000001</v>
      </c>
      <c r="G631" s="581">
        <v>37.49</v>
      </c>
      <c r="H631" s="581">
        <v>66.84</v>
      </c>
      <c r="I631" s="581">
        <v>0</v>
      </c>
      <c r="J631" s="581">
        <v>0</v>
      </c>
    </row>
    <row r="632" spans="1:10" ht="15.75" customHeight="1">
      <c r="A632" s="578">
        <v>95128</v>
      </c>
      <c r="B632" s="579" t="s">
        <v>2780</v>
      </c>
      <c r="C632" s="580" t="s">
        <v>912</v>
      </c>
      <c r="D632" s="581">
        <f t="shared" si="4"/>
        <v>46.91</v>
      </c>
      <c r="E632" s="581">
        <v>21.29</v>
      </c>
      <c r="F632" s="582">
        <f t="shared" si="5"/>
        <v>25.62</v>
      </c>
      <c r="G632" s="581">
        <v>6.69</v>
      </c>
      <c r="H632" s="581">
        <v>18.93</v>
      </c>
      <c r="I632" s="581">
        <v>0</v>
      </c>
      <c r="J632" s="581">
        <v>0</v>
      </c>
    </row>
    <row r="633" spans="1:10" ht="15.75" customHeight="1">
      <c r="A633" s="578">
        <v>95140</v>
      </c>
      <c r="B633" s="579" t="s">
        <v>2781</v>
      </c>
      <c r="C633" s="580" t="s">
        <v>912</v>
      </c>
      <c r="D633" s="581">
        <f t="shared" si="4"/>
        <v>0.03</v>
      </c>
      <c r="E633" s="581">
        <v>0</v>
      </c>
      <c r="F633" s="582">
        <f t="shared" si="5"/>
        <v>0.03</v>
      </c>
      <c r="G633" s="581">
        <v>0</v>
      </c>
      <c r="H633" s="581">
        <v>0.03</v>
      </c>
      <c r="I633" s="581">
        <v>0</v>
      </c>
      <c r="J633" s="581">
        <v>0</v>
      </c>
    </row>
    <row r="634" spans="1:10" ht="15.75" customHeight="1">
      <c r="A634" s="578">
        <v>95213</v>
      </c>
      <c r="B634" s="579" t="s">
        <v>2782</v>
      </c>
      <c r="C634" s="580" t="s">
        <v>912</v>
      </c>
      <c r="D634" s="581">
        <f t="shared" si="4"/>
        <v>114.33</v>
      </c>
      <c r="E634" s="581">
        <v>49.28</v>
      </c>
      <c r="F634" s="582">
        <f t="shared" si="5"/>
        <v>65.05</v>
      </c>
      <c r="G634" s="581">
        <v>6.69</v>
      </c>
      <c r="H634" s="581">
        <v>58.36</v>
      </c>
      <c r="I634" s="581">
        <v>0</v>
      </c>
      <c r="J634" s="581">
        <v>0</v>
      </c>
    </row>
    <row r="635" spans="1:10" ht="15.75" customHeight="1">
      <c r="A635" s="578">
        <v>95259</v>
      </c>
      <c r="B635" s="579" t="s">
        <v>2783</v>
      </c>
      <c r="C635" s="580" t="s">
        <v>912</v>
      </c>
      <c r="D635" s="581">
        <f t="shared" si="4"/>
        <v>25.09</v>
      </c>
      <c r="E635" s="581">
        <v>17.07</v>
      </c>
      <c r="F635" s="582">
        <f t="shared" si="5"/>
        <v>8.02</v>
      </c>
      <c r="G635" s="581">
        <v>6.69</v>
      </c>
      <c r="H635" s="581">
        <v>1.33</v>
      </c>
      <c r="I635" s="581">
        <v>0</v>
      </c>
      <c r="J635" s="581">
        <v>0</v>
      </c>
    </row>
    <row r="636" spans="1:10" ht="15.75" customHeight="1">
      <c r="A636" s="578">
        <v>95265</v>
      </c>
      <c r="B636" s="579" t="s">
        <v>2784</v>
      </c>
      <c r="C636" s="580" t="s">
        <v>912</v>
      </c>
      <c r="D636" s="581">
        <f t="shared" si="4"/>
        <v>0.73</v>
      </c>
      <c r="E636" s="581">
        <v>0</v>
      </c>
      <c r="F636" s="582">
        <f t="shared" si="5"/>
        <v>0.73</v>
      </c>
      <c r="G636" s="581">
        <v>0</v>
      </c>
      <c r="H636" s="581">
        <v>0.73</v>
      </c>
      <c r="I636" s="581">
        <v>0</v>
      </c>
      <c r="J636" s="581">
        <v>0</v>
      </c>
    </row>
    <row r="637" spans="1:10" ht="15.75" customHeight="1">
      <c r="A637" s="578">
        <v>95271</v>
      </c>
      <c r="B637" s="579" t="s">
        <v>2785</v>
      </c>
      <c r="C637" s="580" t="s">
        <v>912</v>
      </c>
      <c r="D637" s="581">
        <f t="shared" si="4"/>
        <v>0.55000000000000004</v>
      </c>
      <c r="E637" s="581">
        <v>0</v>
      </c>
      <c r="F637" s="582">
        <f t="shared" si="5"/>
        <v>0.55000000000000004</v>
      </c>
      <c r="G637" s="581">
        <v>0</v>
      </c>
      <c r="H637" s="581">
        <v>0.55000000000000004</v>
      </c>
      <c r="I637" s="581">
        <v>0</v>
      </c>
      <c r="J637" s="581">
        <v>0</v>
      </c>
    </row>
    <row r="638" spans="1:10" ht="15.75" customHeight="1">
      <c r="A638" s="578">
        <v>95277</v>
      </c>
      <c r="B638" s="579" t="s">
        <v>2786</v>
      </c>
      <c r="C638" s="580" t="s">
        <v>912</v>
      </c>
      <c r="D638" s="581">
        <f t="shared" si="4"/>
        <v>0.54</v>
      </c>
      <c r="E638" s="581">
        <v>0</v>
      </c>
      <c r="F638" s="582">
        <f t="shared" si="5"/>
        <v>0.54</v>
      </c>
      <c r="G638" s="581">
        <v>0</v>
      </c>
      <c r="H638" s="581">
        <v>0.54</v>
      </c>
      <c r="I638" s="581">
        <v>0</v>
      </c>
      <c r="J638" s="581">
        <v>0</v>
      </c>
    </row>
    <row r="639" spans="1:10" ht="15.75" customHeight="1">
      <c r="A639" s="578">
        <v>95283</v>
      </c>
      <c r="B639" s="579" t="s">
        <v>2787</v>
      </c>
      <c r="C639" s="580" t="s">
        <v>912</v>
      </c>
      <c r="D639" s="581">
        <f t="shared" si="4"/>
        <v>0.66</v>
      </c>
      <c r="E639" s="581">
        <v>0</v>
      </c>
      <c r="F639" s="582">
        <f t="shared" si="5"/>
        <v>0.66</v>
      </c>
      <c r="G639" s="581">
        <v>0</v>
      </c>
      <c r="H639" s="581">
        <v>0.66</v>
      </c>
      <c r="I639" s="581">
        <v>0</v>
      </c>
      <c r="J639" s="581">
        <v>0</v>
      </c>
    </row>
    <row r="640" spans="1:10" ht="15.75" customHeight="1">
      <c r="A640" s="578">
        <v>95621</v>
      </c>
      <c r="B640" s="579" t="s">
        <v>2788</v>
      </c>
      <c r="C640" s="580" t="s">
        <v>912</v>
      </c>
      <c r="D640" s="581">
        <f t="shared" si="4"/>
        <v>24.84</v>
      </c>
      <c r="E640" s="581">
        <v>17.07</v>
      </c>
      <c r="F640" s="582">
        <f t="shared" si="5"/>
        <v>7.7700000000000005</v>
      </c>
      <c r="G640" s="581">
        <v>6.69</v>
      </c>
      <c r="H640" s="581">
        <v>1.08</v>
      </c>
      <c r="I640" s="581">
        <v>0</v>
      </c>
      <c r="J640" s="581">
        <v>0</v>
      </c>
    </row>
    <row r="641" spans="1:10" ht="15.75" customHeight="1">
      <c r="A641" s="578">
        <v>95632</v>
      </c>
      <c r="B641" s="579" t="s">
        <v>2789</v>
      </c>
      <c r="C641" s="580" t="s">
        <v>912</v>
      </c>
      <c r="D641" s="581">
        <f t="shared" si="4"/>
        <v>79.88</v>
      </c>
      <c r="E641" s="581">
        <v>18.010000000000002</v>
      </c>
      <c r="F641" s="582">
        <f t="shared" si="5"/>
        <v>61.87</v>
      </c>
      <c r="G641" s="581">
        <v>6.69</v>
      </c>
      <c r="H641" s="581">
        <v>55.18</v>
      </c>
      <c r="I641" s="581">
        <v>0</v>
      </c>
      <c r="J641" s="581">
        <v>0</v>
      </c>
    </row>
    <row r="642" spans="1:10" ht="15.75" customHeight="1">
      <c r="A642" s="578">
        <v>95703</v>
      </c>
      <c r="B642" s="579" t="s">
        <v>2790</v>
      </c>
      <c r="C642" s="580" t="s">
        <v>912</v>
      </c>
      <c r="D642" s="581">
        <f t="shared" si="4"/>
        <v>32.4</v>
      </c>
      <c r="E642" s="581">
        <v>21.29</v>
      </c>
      <c r="F642" s="582">
        <f t="shared" si="5"/>
        <v>11.11</v>
      </c>
      <c r="G642" s="581">
        <v>6.69</v>
      </c>
      <c r="H642" s="581">
        <v>4.42</v>
      </c>
      <c r="I642" s="581">
        <v>0</v>
      </c>
      <c r="J642" s="581">
        <v>0</v>
      </c>
    </row>
    <row r="643" spans="1:10" ht="15.75" customHeight="1">
      <c r="A643" s="578">
        <v>95709</v>
      </c>
      <c r="B643" s="579" t="s">
        <v>2791</v>
      </c>
      <c r="C643" s="580" t="s">
        <v>912</v>
      </c>
      <c r="D643" s="581">
        <f t="shared" si="4"/>
        <v>87.52000000000001</v>
      </c>
      <c r="E643" s="581">
        <v>21.29</v>
      </c>
      <c r="F643" s="582">
        <f t="shared" si="5"/>
        <v>66.23</v>
      </c>
      <c r="G643" s="581">
        <v>6.69</v>
      </c>
      <c r="H643" s="581">
        <v>59.54</v>
      </c>
      <c r="I643" s="581">
        <v>0</v>
      </c>
      <c r="J643" s="581">
        <v>0</v>
      </c>
    </row>
    <row r="644" spans="1:10" ht="15.75" customHeight="1">
      <c r="A644" s="578">
        <v>95715</v>
      </c>
      <c r="B644" s="579" t="s">
        <v>2792</v>
      </c>
      <c r="C644" s="580" t="s">
        <v>912</v>
      </c>
      <c r="D644" s="581">
        <f t="shared" si="4"/>
        <v>99.829999999999984</v>
      </c>
      <c r="E644" s="581">
        <v>21.65</v>
      </c>
      <c r="F644" s="582">
        <f t="shared" si="5"/>
        <v>78.179999999999993</v>
      </c>
      <c r="G644" s="581">
        <v>6.69</v>
      </c>
      <c r="H644" s="581">
        <v>71.489999999999995</v>
      </c>
      <c r="I644" s="581">
        <v>0</v>
      </c>
      <c r="J644" s="581">
        <v>0</v>
      </c>
    </row>
    <row r="645" spans="1:10" ht="15.75" customHeight="1">
      <c r="A645" s="578">
        <v>95721</v>
      </c>
      <c r="B645" s="579" t="s">
        <v>2793</v>
      </c>
      <c r="C645" s="580" t="s">
        <v>912</v>
      </c>
      <c r="D645" s="581">
        <f t="shared" si="4"/>
        <v>97.16</v>
      </c>
      <c r="E645" s="581">
        <v>21.65</v>
      </c>
      <c r="F645" s="582">
        <f t="shared" si="5"/>
        <v>75.509999999999991</v>
      </c>
      <c r="G645" s="581">
        <v>6.69</v>
      </c>
      <c r="H645" s="581">
        <v>68.819999999999993</v>
      </c>
      <c r="I645" s="581">
        <v>0</v>
      </c>
      <c r="J645" s="581">
        <v>0</v>
      </c>
    </row>
    <row r="646" spans="1:10" ht="15.75" customHeight="1">
      <c r="A646" s="578">
        <v>95873</v>
      </c>
      <c r="B646" s="579" t="s">
        <v>2794</v>
      </c>
      <c r="C646" s="580" t="s">
        <v>912</v>
      </c>
      <c r="D646" s="581">
        <f t="shared" si="4"/>
        <v>11.05</v>
      </c>
      <c r="E646" s="581">
        <v>0</v>
      </c>
      <c r="F646" s="582">
        <f t="shared" si="5"/>
        <v>11.05</v>
      </c>
      <c r="G646" s="581">
        <v>0</v>
      </c>
      <c r="H646" s="581">
        <v>11.05</v>
      </c>
      <c r="I646" s="581">
        <v>0</v>
      </c>
      <c r="J646" s="581">
        <v>0</v>
      </c>
    </row>
    <row r="647" spans="1:10" ht="15.75" customHeight="1">
      <c r="A647" s="578">
        <v>96014</v>
      </c>
      <c r="B647" s="579" t="s">
        <v>2795</v>
      </c>
      <c r="C647" s="580" t="s">
        <v>912</v>
      </c>
      <c r="D647" s="581">
        <f t="shared" si="4"/>
        <v>56.93</v>
      </c>
      <c r="E647" s="581">
        <v>22.83</v>
      </c>
      <c r="F647" s="582">
        <f t="shared" si="5"/>
        <v>34.1</v>
      </c>
      <c r="G647" s="581">
        <v>6.69</v>
      </c>
      <c r="H647" s="581">
        <v>27.41</v>
      </c>
      <c r="I647" s="581">
        <v>0</v>
      </c>
      <c r="J647" s="581">
        <v>0</v>
      </c>
    </row>
    <row r="648" spans="1:10" ht="15.75" customHeight="1">
      <c r="A648" s="578">
        <v>96021</v>
      </c>
      <c r="B648" s="579" t="s">
        <v>2796</v>
      </c>
      <c r="C648" s="580" t="s">
        <v>912</v>
      </c>
      <c r="D648" s="581">
        <f t="shared" si="4"/>
        <v>56.66</v>
      </c>
      <c r="E648" s="581">
        <v>22.83</v>
      </c>
      <c r="F648" s="582">
        <f t="shared" si="5"/>
        <v>33.83</v>
      </c>
      <c r="G648" s="581">
        <v>6.69</v>
      </c>
      <c r="H648" s="581">
        <v>27.14</v>
      </c>
      <c r="I648" s="581">
        <v>0</v>
      </c>
      <c r="J648" s="581">
        <v>0</v>
      </c>
    </row>
    <row r="649" spans="1:10" ht="15.75" customHeight="1">
      <c r="A649" s="578">
        <v>96029</v>
      </c>
      <c r="B649" s="579" t="s">
        <v>2797</v>
      </c>
      <c r="C649" s="580" t="s">
        <v>912</v>
      </c>
      <c r="D649" s="581">
        <f t="shared" si="4"/>
        <v>50.64</v>
      </c>
      <c r="E649" s="581">
        <v>22.83</v>
      </c>
      <c r="F649" s="582">
        <f t="shared" si="5"/>
        <v>27.810000000000002</v>
      </c>
      <c r="G649" s="581">
        <v>6.69</v>
      </c>
      <c r="H649" s="581">
        <v>21.12</v>
      </c>
      <c r="I649" s="581">
        <v>0</v>
      </c>
      <c r="J649" s="581">
        <v>0</v>
      </c>
    </row>
    <row r="650" spans="1:10" ht="15.75" customHeight="1">
      <c r="A650" s="578">
        <v>96036</v>
      </c>
      <c r="B650" s="579" t="s">
        <v>2798</v>
      </c>
      <c r="C650" s="580" t="s">
        <v>912</v>
      </c>
      <c r="D650" s="581">
        <f t="shared" si="4"/>
        <v>69.61</v>
      </c>
      <c r="E650" s="581">
        <v>16.670000000000002</v>
      </c>
      <c r="F650" s="582">
        <f t="shared" si="5"/>
        <v>52.94</v>
      </c>
      <c r="G650" s="581">
        <v>6.69</v>
      </c>
      <c r="H650" s="581">
        <v>46.25</v>
      </c>
      <c r="I650" s="581">
        <v>0</v>
      </c>
      <c r="J650" s="581">
        <v>0</v>
      </c>
    </row>
    <row r="651" spans="1:10" ht="15.75" customHeight="1">
      <c r="A651" s="578">
        <v>96155</v>
      </c>
      <c r="B651" s="579" t="s">
        <v>2799</v>
      </c>
      <c r="C651" s="580" t="s">
        <v>912</v>
      </c>
      <c r="D651" s="581">
        <f t="shared" si="4"/>
        <v>50.91</v>
      </c>
      <c r="E651" s="581">
        <v>22.83</v>
      </c>
      <c r="F651" s="582">
        <f t="shared" si="5"/>
        <v>28.080000000000002</v>
      </c>
      <c r="G651" s="581">
        <v>6.69</v>
      </c>
      <c r="H651" s="581">
        <v>21.39</v>
      </c>
      <c r="I651" s="581">
        <v>0</v>
      </c>
      <c r="J651" s="581">
        <v>0</v>
      </c>
    </row>
    <row r="652" spans="1:10" ht="15.75" customHeight="1">
      <c r="A652" s="578">
        <v>96156</v>
      </c>
      <c r="B652" s="579" t="s">
        <v>2800</v>
      </c>
      <c r="C652" s="580" t="s">
        <v>912</v>
      </c>
      <c r="D652" s="581">
        <f t="shared" si="4"/>
        <v>58.33</v>
      </c>
      <c r="E652" s="581">
        <v>20.309999999999999</v>
      </c>
      <c r="F652" s="582">
        <f t="shared" si="5"/>
        <v>38.019999999999996</v>
      </c>
      <c r="G652" s="581">
        <v>6.69</v>
      </c>
      <c r="H652" s="581">
        <v>31.33</v>
      </c>
      <c r="I652" s="581">
        <v>0</v>
      </c>
      <c r="J652" s="581">
        <v>0</v>
      </c>
    </row>
    <row r="653" spans="1:10" ht="15.75" customHeight="1">
      <c r="A653" s="578">
        <v>96159</v>
      </c>
      <c r="B653" s="579" t="s">
        <v>2801</v>
      </c>
      <c r="C653" s="580" t="s">
        <v>912</v>
      </c>
      <c r="D653" s="581">
        <f t="shared" si="4"/>
        <v>78.34</v>
      </c>
      <c r="E653" s="581">
        <v>19.7</v>
      </c>
      <c r="F653" s="582">
        <f t="shared" si="5"/>
        <v>58.64</v>
      </c>
      <c r="G653" s="581">
        <v>6.69</v>
      </c>
      <c r="H653" s="581">
        <v>51.95</v>
      </c>
      <c r="I653" s="581">
        <v>0</v>
      </c>
      <c r="J653" s="581">
        <v>0</v>
      </c>
    </row>
    <row r="654" spans="1:10" ht="15.75" customHeight="1">
      <c r="A654" s="578">
        <v>96246</v>
      </c>
      <c r="B654" s="579" t="s">
        <v>2802</v>
      </c>
      <c r="C654" s="580" t="s">
        <v>912</v>
      </c>
      <c r="D654" s="581">
        <f t="shared" si="4"/>
        <v>54.879999999999995</v>
      </c>
      <c r="E654" s="581">
        <v>21.65</v>
      </c>
      <c r="F654" s="582">
        <f t="shared" si="5"/>
        <v>33.229999999999997</v>
      </c>
      <c r="G654" s="581">
        <v>6.69</v>
      </c>
      <c r="H654" s="581">
        <v>26.54</v>
      </c>
      <c r="I654" s="581">
        <v>0</v>
      </c>
      <c r="J654" s="581">
        <v>0</v>
      </c>
    </row>
    <row r="655" spans="1:10" ht="15.75" customHeight="1">
      <c r="A655" s="578">
        <v>96464</v>
      </c>
      <c r="B655" s="579" t="s">
        <v>2803</v>
      </c>
      <c r="C655" s="580" t="s">
        <v>912</v>
      </c>
      <c r="D655" s="581">
        <f t="shared" si="4"/>
        <v>85.9</v>
      </c>
      <c r="E655" s="581">
        <v>18.010000000000002</v>
      </c>
      <c r="F655" s="582">
        <f t="shared" si="5"/>
        <v>67.89</v>
      </c>
      <c r="G655" s="581">
        <v>6.69</v>
      </c>
      <c r="H655" s="581">
        <v>61.2</v>
      </c>
      <c r="I655" s="581">
        <v>0</v>
      </c>
      <c r="J655" s="581">
        <v>0</v>
      </c>
    </row>
    <row r="656" spans="1:10" ht="15.75" customHeight="1">
      <c r="A656" s="578">
        <v>98765</v>
      </c>
      <c r="B656" s="579" t="s">
        <v>2804</v>
      </c>
      <c r="C656" s="580" t="s">
        <v>912</v>
      </c>
      <c r="D656" s="581">
        <f t="shared" si="4"/>
        <v>0.06</v>
      </c>
      <c r="E656" s="581">
        <v>0</v>
      </c>
      <c r="F656" s="582">
        <f t="shared" si="5"/>
        <v>0.06</v>
      </c>
      <c r="G656" s="581">
        <v>0</v>
      </c>
      <c r="H656" s="581">
        <v>0.06</v>
      </c>
      <c r="I656" s="581">
        <v>0</v>
      </c>
      <c r="J656" s="581">
        <v>0</v>
      </c>
    </row>
    <row r="657" spans="1:10" ht="15.75" customHeight="1">
      <c r="A657" s="578">
        <v>99834</v>
      </c>
      <c r="B657" s="579" t="s">
        <v>2805</v>
      </c>
      <c r="C657" s="580" t="s">
        <v>912</v>
      </c>
      <c r="D657" s="581">
        <f t="shared" si="4"/>
        <v>0.19</v>
      </c>
      <c r="E657" s="581">
        <v>0</v>
      </c>
      <c r="F657" s="582">
        <f t="shared" si="5"/>
        <v>0.19</v>
      </c>
      <c r="G657" s="581">
        <v>0</v>
      </c>
      <c r="H657" s="581">
        <v>0.19</v>
      </c>
      <c r="I657" s="581">
        <v>0</v>
      </c>
      <c r="J657" s="581">
        <v>0</v>
      </c>
    </row>
    <row r="658" spans="1:10" ht="15.75" customHeight="1">
      <c r="A658" s="578">
        <v>100642</v>
      </c>
      <c r="B658" s="579" t="s">
        <v>2806</v>
      </c>
      <c r="C658" s="580" t="s">
        <v>912</v>
      </c>
      <c r="D658" s="581">
        <f t="shared" si="4"/>
        <v>203.49</v>
      </c>
      <c r="E658" s="581">
        <v>17.75</v>
      </c>
      <c r="F658" s="582">
        <f t="shared" si="5"/>
        <v>185.74</v>
      </c>
      <c r="G658" s="581">
        <v>6.69</v>
      </c>
      <c r="H658" s="581">
        <v>179.05</v>
      </c>
      <c r="I658" s="581">
        <v>0</v>
      </c>
      <c r="J658" s="581">
        <v>0</v>
      </c>
    </row>
    <row r="659" spans="1:10" ht="15.75" customHeight="1">
      <c r="A659" s="578">
        <v>100648</v>
      </c>
      <c r="B659" s="579" t="s">
        <v>2807</v>
      </c>
      <c r="C659" s="580" t="s">
        <v>912</v>
      </c>
      <c r="D659" s="581">
        <f t="shared" si="4"/>
        <v>398.43</v>
      </c>
      <c r="E659" s="581">
        <v>17.75</v>
      </c>
      <c r="F659" s="582">
        <f t="shared" si="5"/>
        <v>380.68</v>
      </c>
      <c r="G659" s="581">
        <v>6.69</v>
      </c>
      <c r="H659" s="581">
        <v>373.99</v>
      </c>
      <c r="I659" s="581">
        <v>0</v>
      </c>
      <c r="J659" s="581">
        <v>0</v>
      </c>
    </row>
    <row r="660" spans="1:10" ht="15.75" customHeight="1">
      <c r="A660" s="578">
        <v>102274</v>
      </c>
      <c r="B660" s="579" t="s">
        <v>2808</v>
      </c>
      <c r="C660" s="580" t="s">
        <v>912</v>
      </c>
      <c r="D660" s="581">
        <f t="shared" si="4"/>
        <v>24.4</v>
      </c>
      <c r="E660" s="581">
        <v>17.07</v>
      </c>
      <c r="F660" s="582">
        <f t="shared" si="5"/>
        <v>7.33</v>
      </c>
      <c r="G660" s="581">
        <v>6.69</v>
      </c>
      <c r="H660" s="581">
        <v>0.64</v>
      </c>
      <c r="I660" s="581">
        <v>0</v>
      </c>
      <c r="J660" s="581">
        <v>0</v>
      </c>
    </row>
    <row r="661" spans="1:10" ht="15.75" customHeight="1">
      <c r="A661" s="578">
        <v>104092</v>
      </c>
      <c r="B661" s="579" t="s">
        <v>2809</v>
      </c>
      <c r="C661" s="580" t="s">
        <v>912</v>
      </c>
      <c r="D661" s="581">
        <f t="shared" si="4"/>
        <v>0.11</v>
      </c>
      <c r="E661" s="581">
        <v>0</v>
      </c>
      <c r="F661" s="582">
        <f t="shared" si="5"/>
        <v>0.11</v>
      </c>
      <c r="G661" s="581">
        <v>0</v>
      </c>
      <c r="H661" s="581">
        <v>0.11</v>
      </c>
      <c r="I661" s="581">
        <v>0</v>
      </c>
      <c r="J661" s="581">
        <v>0</v>
      </c>
    </row>
    <row r="662" spans="1:10" ht="15.75" customHeight="1">
      <c r="A662" s="578">
        <v>104098</v>
      </c>
      <c r="B662" s="579" t="s">
        <v>2810</v>
      </c>
      <c r="C662" s="580" t="s">
        <v>912</v>
      </c>
      <c r="D662" s="581">
        <f t="shared" si="4"/>
        <v>0.17</v>
      </c>
      <c r="E662" s="581">
        <v>0</v>
      </c>
      <c r="F662" s="582">
        <f t="shared" si="5"/>
        <v>0.17</v>
      </c>
      <c r="G662" s="581">
        <v>0</v>
      </c>
      <c r="H662" s="581">
        <v>0.17</v>
      </c>
      <c r="I662" s="581">
        <v>0</v>
      </c>
      <c r="J662" s="581">
        <v>0</v>
      </c>
    </row>
    <row r="663" spans="1:10" ht="15.75" customHeight="1">
      <c r="A663" s="578">
        <v>5089</v>
      </c>
      <c r="B663" s="579" t="s">
        <v>2811</v>
      </c>
      <c r="C663" s="580" t="s">
        <v>694</v>
      </c>
      <c r="D663" s="581">
        <f t="shared" si="4"/>
        <v>42.15</v>
      </c>
      <c r="E663" s="581">
        <v>0</v>
      </c>
      <c r="F663" s="582">
        <f t="shared" si="5"/>
        <v>42.15</v>
      </c>
      <c r="G663" s="581">
        <v>0</v>
      </c>
      <c r="H663" s="581">
        <v>42.15</v>
      </c>
      <c r="I663" s="581">
        <v>0</v>
      </c>
      <c r="J663" s="581">
        <v>0</v>
      </c>
    </row>
    <row r="664" spans="1:10" ht="15.75" customHeight="1">
      <c r="A664" s="578">
        <v>5627</v>
      </c>
      <c r="B664" s="579" t="s">
        <v>2812</v>
      </c>
      <c r="C664" s="580" t="s">
        <v>694</v>
      </c>
      <c r="D664" s="581">
        <f t="shared" si="4"/>
        <v>53.69</v>
      </c>
      <c r="E664" s="581">
        <v>0</v>
      </c>
      <c r="F664" s="582">
        <f t="shared" si="5"/>
        <v>53.69</v>
      </c>
      <c r="G664" s="581">
        <v>0</v>
      </c>
      <c r="H664" s="581">
        <v>53.69</v>
      </c>
      <c r="I664" s="581">
        <v>0</v>
      </c>
      <c r="J664" s="581">
        <v>0</v>
      </c>
    </row>
    <row r="665" spans="1:10" ht="15.75" customHeight="1">
      <c r="A665" s="578">
        <v>5628</v>
      </c>
      <c r="B665" s="579" t="s">
        <v>2813</v>
      </c>
      <c r="C665" s="580" t="s">
        <v>694</v>
      </c>
      <c r="D665" s="581">
        <f t="shared" si="4"/>
        <v>7.28</v>
      </c>
      <c r="E665" s="581">
        <v>0</v>
      </c>
      <c r="F665" s="582">
        <f t="shared" si="5"/>
        <v>7.28</v>
      </c>
      <c r="G665" s="581">
        <v>0</v>
      </c>
      <c r="H665" s="581">
        <v>7.28</v>
      </c>
      <c r="I665" s="581">
        <v>0</v>
      </c>
      <c r="J665" s="581">
        <v>0</v>
      </c>
    </row>
    <row r="666" spans="1:10" ht="15.75" customHeight="1">
      <c r="A666" s="578">
        <v>5629</v>
      </c>
      <c r="B666" s="579" t="s">
        <v>2814</v>
      </c>
      <c r="C666" s="580" t="s">
        <v>694</v>
      </c>
      <c r="D666" s="581">
        <f t="shared" si="4"/>
        <v>67.11</v>
      </c>
      <c r="E666" s="581">
        <v>0</v>
      </c>
      <c r="F666" s="582">
        <f t="shared" si="5"/>
        <v>67.11</v>
      </c>
      <c r="G666" s="581">
        <v>0</v>
      </c>
      <c r="H666" s="581">
        <v>67.11</v>
      </c>
      <c r="I666" s="581">
        <v>0</v>
      </c>
      <c r="J666" s="581">
        <v>0</v>
      </c>
    </row>
    <row r="667" spans="1:10" ht="15.75" customHeight="1">
      <c r="A667" s="578">
        <v>5630</v>
      </c>
      <c r="B667" s="579" t="s">
        <v>2815</v>
      </c>
      <c r="C667" s="580" t="s">
        <v>694</v>
      </c>
      <c r="D667" s="581">
        <f t="shared" si="4"/>
        <v>62.68</v>
      </c>
      <c r="E667" s="581">
        <v>0</v>
      </c>
      <c r="F667" s="582">
        <f t="shared" si="5"/>
        <v>62.68</v>
      </c>
      <c r="G667" s="581">
        <v>62.68</v>
      </c>
      <c r="H667" s="581">
        <v>0</v>
      </c>
      <c r="I667" s="581">
        <v>0</v>
      </c>
      <c r="J667" s="581">
        <v>0</v>
      </c>
    </row>
    <row r="668" spans="1:10" ht="15.75" customHeight="1">
      <c r="A668" s="578">
        <v>5658</v>
      </c>
      <c r="B668" s="579" t="s">
        <v>2816</v>
      </c>
      <c r="C668" s="580" t="s">
        <v>694</v>
      </c>
      <c r="D668" s="581">
        <f t="shared" si="4"/>
        <v>2.72</v>
      </c>
      <c r="E668" s="581">
        <v>0</v>
      </c>
      <c r="F668" s="582">
        <f t="shared" si="5"/>
        <v>2.72</v>
      </c>
      <c r="G668" s="581">
        <v>0</v>
      </c>
      <c r="H668" s="581">
        <v>2.72</v>
      </c>
      <c r="I668" s="581">
        <v>0</v>
      </c>
      <c r="J668" s="581">
        <v>0</v>
      </c>
    </row>
    <row r="669" spans="1:10" ht="15.75" customHeight="1">
      <c r="A669" s="578">
        <v>5664</v>
      </c>
      <c r="B669" s="579" t="s">
        <v>2817</v>
      </c>
      <c r="C669" s="580" t="s">
        <v>694</v>
      </c>
      <c r="D669" s="581">
        <f t="shared" si="4"/>
        <v>33.74</v>
      </c>
      <c r="E669" s="581">
        <v>0</v>
      </c>
      <c r="F669" s="582">
        <f t="shared" si="5"/>
        <v>33.74</v>
      </c>
      <c r="G669" s="581">
        <v>0</v>
      </c>
      <c r="H669" s="581">
        <v>33.74</v>
      </c>
      <c r="I669" s="581">
        <v>0</v>
      </c>
      <c r="J669" s="581">
        <v>0</v>
      </c>
    </row>
    <row r="670" spans="1:10" ht="15.75" customHeight="1">
      <c r="A670" s="578">
        <v>5667</v>
      </c>
      <c r="B670" s="579" t="s">
        <v>2818</v>
      </c>
      <c r="C670" s="580" t="s">
        <v>694</v>
      </c>
      <c r="D670" s="581">
        <f t="shared" si="4"/>
        <v>30</v>
      </c>
      <c r="E670" s="581">
        <v>0</v>
      </c>
      <c r="F670" s="582">
        <f t="shared" si="5"/>
        <v>30</v>
      </c>
      <c r="G670" s="581">
        <v>0</v>
      </c>
      <c r="H670" s="581">
        <v>30</v>
      </c>
      <c r="I670" s="581">
        <v>0</v>
      </c>
      <c r="J670" s="581">
        <v>0</v>
      </c>
    </row>
    <row r="671" spans="1:10" ht="15.75" customHeight="1">
      <c r="A671" s="578">
        <v>5668</v>
      </c>
      <c r="B671" s="579" t="s">
        <v>2819</v>
      </c>
      <c r="C671" s="580" t="s">
        <v>694</v>
      </c>
      <c r="D671" s="581">
        <f t="shared" si="4"/>
        <v>44.58</v>
      </c>
      <c r="E671" s="581">
        <v>0</v>
      </c>
      <c r="F671" s="582">
        <f t="shared" si="5"/>
        <v>44.58</v>
      </c>
      <c r="G671" s="581">
        <v>44.58</v>
      </c>
      <c r="H671" s="581">
        <v>0</v>
      </c>
      <c r="I671" s="581">
        <v>0</v>
      </c>
      <c r="J671" s="581">
        <v>0</v>
      </c>
    </row>
    <row r="672" spans="1:10" ht="15.75" customHeight="1">
      <c r="A672" s="578">
        <v>5674</v>
      </c>
      <c r="B672" s="579" t="s">
        <v>2820</v>
      </c>
      <c r="C672" s="580" t="s">
        <v>694</v>
      </c>
      <c r="D672" s="581">
        <f t="shared" si="4"/>
        <v>40.54</v>
      </c>
      <c r="E672" s="581">
        <v>0</v>
      </c>
      <c r="F672" s="582">
        <f t="shared" si="5"/>
        <v>40.54</v>
      </c>
      <c r="G672" s="581">
        <v>0</v>
      </c>
      <c r="H672" s="581">
        <v>40.54</v>
      </c>
      <c r="I672" s="581">
        <v>0</v>
      </c>
      <c r="J672" s="581">
        <v>0</v>
      </c>
    </row>
    <row r="673" spans="1:10" ht="15.75" customHeight="1">
      <c r="A673" s="578">
        <v>5692</v>
      </c>
      <c r="B673" s="579" t="s">
        <v>2821</v>
      </c>
      <c r="C673" s="580" t="s">
        <v>694</v>
      </c>
      <c r="D673" s="581">
        <f t="shared" si="4"/>
        <v>0.25</v>
      </c>
      <c r="E673" s="581">
        <v>0</v>
      </c>
      <c r="F673" s="582">
        <f t="shared" si="5"/>
        <v>0.25</v>
      </c>
      <c r="G673" s="581">
        <v>0</v>
      </c>
      <c r="H673" s="581">
        <v>0.25</v>
      </c>
      <c r="I673" s="581">
        <v>0</v>
      </c>
      <c r="J673" s="581">
        <v>0</v>
      </c>
    </row>
    <row r="674" spans="1:10" ht="15.75" customHeight="1">
      <c r="A674" s="578">
        <v>5693</v>
      </c>
      <c r="B674" s="579" t="s">
        <v>2822</v>
      </c>
      <c r="C674" s="580" t="s">
        <v>694</v>
      </c>
      <c r="D674" s="581">
        <f t="shared" si="4"/>
        <v>18.36</v>
      </c>
      <c r="E674" s="581">
        <v>0</v>
      </c>
      <c r="F674" s="582">
        <f t="shared" si="5"/>
        <v>18.36</v>
      </c>
      <c r="G674" s="581">
        <v>18.36</v>
      </c>
      <c r="H674" s="581">
        <v>0</v>
      </c>
      <c r="I674" s="581">
        <v>0</v>
      </c>
      <c r="J674" s="581">
        <v>0</v>
      </c>
    </row>
    <row r="675" spans="1:10" ht="15.75" customHeight="1">
      <c r="A675" s="578">
        <v>5695</v>
      </c>
      <c r="B675" s="579" t="s">
        <v>2823</v>
      </c>
      <c r="C675" s="580" t="s">
        <v>694</v>
      </c>
      <c r="D675" s="581">
        <f t="shared" si="4"/>
        <v>41.88</v>
      </c>
      <c r="E675" s="581">
        <v>0</v>
      </c>
      <c r="F675" s="582">
        <f t="shared" si="5"/>
        <v>41.88</v>
      </c>
      <c r="G675" s="581">
        <v>0</v>
      </c>
      <c r="H675" s="581">
        <v>41.88</v>
      </c>
      <c r="I675" s="581">
        <v>0</v>
      </c>
      <c r="J675" s="581">
        <v>0</v>
      </c>
    </row>
    <row r="676" spans="1:10" ht="15.75" customHeight="1">
      <c r="A676" s="578">
        <v>5703</v>
      </c>
      <c r="B676" s="579" t="s">
        <v>2824</v>
      </c>
      <c r="C676" s="580" t="s">
        <v>694</v>
      </c>
      <c r="D676" s="581">
        <f t="shared" si="4"/>
        <v>15.23</v>
      </c>
      <c r="E676" s="581">
        <v>0</v>
      </c>
      <c r="F676" s="582">
        <f t="shared" si="5"/>
        <v>15.23</v>
      </c>
      <c r="G676" s="581">
        <v>0</v>
      </c>
      <c r="H676" s="581">
        <v>0</v>
      </c>
      <c r="I676" s="581">
        <v>0</v>
      </c>
      <c r="J676" s="581">
        <v>15.23</v>
      </c>
    </row>
    <row r="677" spans="1:10" ht="15.75" customHeight="1">
      <c r="A677" s="578">
        <v>5705</v>
      </c>
      <c r="B677" s="579" t="s">
        <v>2825</v>
      </c>
      <c r="C677" s="580" t="s">
        <v>694</v>
      </c>
      <c r="D677" s="581">
        <f t="shared" si="4"/>
        <v>39.840000000000003</v>
      </c>
      <c r="E677" s="581">
        <v>0</v>
      </c>
      <c r="F677" s="582">
        <f t="shared" si="5"/>
        <v>39.840000000000003</v>
      </c>
      <c r="G677" s="581">
        <v>0</v>
      </c>
      <c r="H677" s="581">
        <v>39.840000000000003</v>
      </c>
      <c r="I677" s="581">
        <v>0</v>
      </c>
      <c r="J677" s="581">
        <v>0</v>
      </c>
    </row>
    <row r="678" spans="1:10" ht="15.75" customHeight="1">
      <c r="A678" s="578">
        <v>5707</v>
      </c>
      <c r="B678" s="579" t="s">
        <v>2826</v>
      </c>
      <c r="C678" s="580" t="s">
        <v>694</v>
      </c>
      <c r="D678" s="581">
        <f t="shared" si="4"/>
        <v>63.19</v>
      </c>
      <c r="E678" s="581">
        <v>0</v>
      </c>
      <c r="F678" s="582">
        <f t="shared" si="5"/>
        <v>63.19</v>
      </c>
      <c r="G678" s="581">
        <v>0</v>
      </c>
      <c r="H678" s="581">
        <v>63.19</v>
      </c>
      <c r="I678" s="581">
        <v>0</v>
      </c>
      <c r="J678" s="581">
        <v>0</v>
      </c>
    </row>
    <row r="679" spans="1:10" ht="15.75" customHeight="1">
      <c r="A679" s="578">
        <v>5710</v>
      </c>
      <c r="B679" s="579" t="s">
        <v>2827</v>
      </c>
      <c r="C679" s="580" t="s">
        <v>694</v>
      </c>
      <c r="D679" s="581">
        <f t="shared" si="4"/>
        <v>162.30000000000001</v>
      </c>
      <c r="E679" s="581">
        <v>0</v>
      </c>
      <c r="F679" s="582">
        <f t="shared" si="5"/>
        <v>162.30000000000001</v>
      </c>
      <c r="G679" s="581">
        <v>0</v>
      </c>
      <c r="H679" s="581">
        <v>162.30000000000001</v>
      </c>
      <c r="I679" s="581">
        <v>0</v>
      </c>
      <c r="J679" s="581">
        <v>0</v>
      </c>
    </row>
    <row r="680" spans="1:10" ht="15.75" customHeight="1">
      <c r="A680" s="578">
        <v>5711</v>
      </c>
      <c r="B680" s="579" t="s">
        <v>2828</v>
      </c>
      <c r="C680" s="580" t="s">
        <v>694</v>
      </c>
      <c r="D680" s="581">
        <f t="shared" si="4"/>
        <v>86.6</v>
      </c>
      <c r="E680" s="581">
        <v>0</v>
      </c>
      <c r="F680" s="582">
        <f t="shared" si="5"/>
        <v>86.6</v>
      </c>
      <c r="G680" s="581">
        <v>86.6</v>
      </c>
      <c r="H680" s="581">
        <v>0</v>
      </c>
      <c r="I680" s="581">
        <v>0</v>
      </c>
      <c r="J680" s="581">
        <v>0</v>
      </c>
    </row>
    <row r="681" spans="1:10" ht="15.75" customHeight="1">
      <c r="A681" s="578">
        <v>5714</v>
      </c>
      <c r="B681" s="579" t="s">
        <v>2829</v>
      </c>
      <c r="C681" s="580" t="s">
        <v>694</v>
      </c>
      <c r="D681" s="581">
        <f t="shared" si="4"/>
        <v>15.85</v>
      </c>
      <c r="E681" s="581">
        <v>0</v>
      </c>
      <c r="F681" s="582">
        <f t="shared" si="5"/>
        <v>15.85</v>
      </c>
      <c r="G681" s="581">
        <v>0</v>
      </c>
      <c r="H681" s="581">
        <v>15.85</v>
      </c>
      <c r="I681" s="581">
        <v>0</v>
      </c>
      <c r="J681" s="581">
        <v>0</v>
      </c>
    </row>
    <row r="682" spans="1:10" ht="15.75" customHeight="1">
      <c r="A682" s="578">
        <v>5715</v>
      </c>
      <c r="B682" s="579" t="s">
        <v>2830</v>
      </c>
      <c r="C682" s="580" t="s">
        <v>694</v>
      </c>
      <c r="D682" s="581">
        <f t="shared" si="4"/>
        <v>65.53</v>
      </c>
      <c r="E682" s="581">
        <v>0</v>
      </c>
      <c r="F682" s="582">
        <f t="shared" si="5"/>
        <v>65.53</v>
      </c>
      <c r="G682" s="581">
        <v>65.53</v>
      </c>
      <c r="H682" s="581">
        <v>0</v>
      </c>
      <c r="I682" s="581">
        <v>0</v>
      </c>
      <c r="J682" s="581">
        <v>0</v>
      </c>
    </row>
    <row r="683" spans="1:10" ht="15.75" customHeight="1">
      <c r="A683" s="578">
        <v>5718</v>
      </c>
      <c r="B683" s="579" t="s">
        <v>2831</v>
      </c>
      <c r="C683" s="580" t="s">
        <v>694</v>
      </c>
      <c r="D683" s="581">
        <f t="shared" si="4"/>
        <v>103.36</v>
      </c>
      <c r="E683" s="581">
        <v>0</v>
      </c>
      <c r="F683" s="582">
        <f t="shared" si="5"/>
        <v>103.36</v>
      </c>
      <c r="G683" s="581">
        <v>103.36</v>
      </c>
      <c r="H683" s="581">
        <v>0</v>
      </c>
      <c r="I683" s="581">
        <v>0</v>
      </c>
      <c r="J683" s="581">
        <v>0</v>
      </c>
    </row>
    <row r="684" spans="1:10" ht="15.75" customHeight="1">
      <c r="A684" s="578">
        <v>5721</v>
      </c>
      <c r="B684" s="579" t="s">
        <v>2832</v>
      </c>
      <c r="C684" s="580" t="s">
        <v>694</v>
      </c>
      <c r="D684" s="581">
        <f t="shared" si="4"/>
        <v>91.19</v>
      </c>
      <c r="E684" s="581">
        <v>0</v>
      </c>
      <c r="F684" s="582">
        <f t="shared" si="5"/>
        <v>91.19</v>
      </c>
      <c r="G684" s="581">
        <v>91.19</v>
      </c>
      <c r="H684" s="581">
        <v>0</v>
      </c>
      <c r="I684" s="581">
        <v>0</v>
      </c>
      <c r="J684" s="581">
        <v>0</v>
      </c>
    </row>
    <row r="685" spans="1:10" ht="15.75" customHeight="1">
      <c r="A685" s="578">
        <v>5722</v>
      </c>
      <c r="B685" s="579" t="s">
        <v>2833</v>
      </c>
      <c r="C685" s="580" t="s">
        <v>694</v>
      </c>
      <c r="D685" s="581">
        <f t="shared" si="4"/>
        <v>210.91</v>
      </c>
      <c r="E685" s="581">
        <v>0</v>
      </c>
      <c r="F685" s="582">
        <f t="shared" si="5"/>
        <v>210.91</v>
      </c>
      <c r="G685" s="581">
        <v>210.91</v>
      </c>
      <c r="H685" s="581">
        <v>0</v>
      </c>
      <c r="I685" s="581">
        <v>0</v>
      </c>
      <c r="J685" s="581">
        <v>0</v>
      </c>
    </row>
    <row r="686" spans="1:10" ht="15.75" customHeight="1">
      <c r="A686" s="578">
        <v>5724</v>
      </c>
      <c r="B686" s="579" t="s">
        <v>2834</v>
      </c>
      <c r="C686" s="580" t="s">
        <v>694</v>
      </c>
      <c r="D686" s="581">
        <f t="shared" si="4"/>
        <v>57.68</v>
      </c>
      <c r="E686" s="581">
        <v>0</v>
      </c>
      <c r="F686" s="582">
        <f t="shared" si="5"/>
        <v>57.68</v>
      </c>
      <c r="G686" s="581">
        <v>0</v>
      </c>
      <c r="H686" s="581">
        <v>57.68</v>
      </c>
      <c r="I686" s="581">
        <v>0</v>
      </c>
      <c r="J686" s="581">
        <v>0</v>
      </c>
    </row>
    <row r="687" spans="1:10" ht="15.75" customHeight="1">
      <c r="A687" s="578">
        <v>5727</v>
      </c>
      <c r="B687" s="579" t="s">
        <v>2835</v>
      </c>
      <c r="C687" s="580" t="s">
        <v>694</v>
      </c>
      <c r="D687" s="581">
        <f t="shared" si="4"/>
        <v>12.23</v>
      </c>
      <c r="E687" s="581">
        <v>0</v>
      </c>
      <c r="F687" s="582">
        <f t="shared" si="5"/>
        <v>12.23</v>
      </c>
      <c r="G687" s="581">
        <v>0</v>
      </c>
      <c r="H687" s="581">
        <v>12.23</v>
      </c>
      <c r="I687" s="581">
        <v>0</v>
      </c>
      <c r="J687" s="581">
        <v>0</v>
      </c>
    </row>
    <row r="688" spans="1:10" ht="15.75" customHeight="1">
      <c r="A688" s="578">
        <v>5729</v>
      </c>
      <c r="B688" s="579" t="s">
        <v>2836</v>
      </c>
      <c r="C688" s="580" t="s">
        <v>694</v>
      </c>
      <c r="D688" s="581">
        <f t="shared" si="4"/>
        <v>49.78</v>
      </c>
      <c r="E688" s="581">
        <v>0</v>
      </c>
      <c r="F688" s="582">
        <f t="shared" si="5"/>
        <v>49.78</v>
      </c>
      <c r="G688" s="581">
        <v>0</v>
      </c>
      <c r="H688" s="581">
        <v>49.78</v>
      </c>
      <c r="I688" s="581">
        <v>0</v>
      </c>
      <c r="J688" s="581">
        <v>0</v>
      </c>
    </row>
    <row r="689" spans="1:10" ht="15.75" customHeight="1">
      <c r="A689" s="578">
        <v>5730</v>
      </c>
      <c r="B689" s="579" t="s">
        <v>2837</v>
      </c>
      <c r="C689" s="580" t="s">
        <v>694</v>
      </c>
      <c r="D689" s="581">
        <f t="shared" si="4"/>
        <v>39.75</v>
      </c>
      <c r="E689" s="581">
        <v>0</v>
      </c>
      <c r="F689" s="582">
        <f t="shared" si="5"/>
        <v>39.75</v>
      </c>
      <c r="G689" s="581">
        <v>39.75</v>
      </c>
      <c r="H689" s="581">
        <v>0</v>
      </c>
      <c r="I689" s="581">
        <v>0</v>
      </c>
      <c r="J689" s="581">
        <v>0</v>
      </c>
    </row>
    <row r="690" spans="1:10" ht="15.75" customHeight="1">
      <c r="A690" s="578">
        <v>5735</v>
      </c>
      <c r="B690" s="579" t="s">
        <v>2838</v>
      </c>
      <c r="C690" s="580" t="s">
        <v>694</v>
      </c>
      <c r="D690" s="581">
        <f t="shared" si="4"/>
        <v>32.549999999999997</v>
      </c>
      <c r="E690" s="581">
        <v>0</v>
      </c>
      <c r="F690" s="582">
        <f t="shared" si="5"/>
        <v>32.549999999999997</v>
      </c>
      <c r="G690" s="581">
        <v>0</v>
      </c>
      <c r="H690" s="581">
        <v>32.549999999999997</v>
      </c>
      <c r="I690" s="581">
        <v>0</v>
      </c>
      <c r="J690" s="581">
        <v>0</v>
      </c>
    </row>
    <row r="691" spans="1:10" ht="15.75" customHeight="1">
      <c r="A691" s="578">
        <v>5736</v>
      </c>
      <c r="B691" s="579" t="s">
        <v>2839</v>
      </c>
      <c r="C691" s="580" t="s">
        <v>694</v>
      </c>
      <c r="D691" s="581">
        <f t="shared" si="4"/>
        <v>40.619999999999997</v>
      </c>
      <c r="E691" s="581">
        <v>0</v>
      </c>
      <c r="F691" s="582">
        <f t="shared" si="5"/>
        <v>40.619999999999997</v>
      </c>
      <c r="G691" s="581">
        <v>40.619999999999997</v>
      </c>
      <c r="H691" s="581">
        <v>0</v>
      </c>
      <c r="I691" s="581">
        <v>0</v>
      </c>
      <c r="J691" s="581">
        <v>0</v>
      </c>
    </row>
    <row r="692" spans="1:10" ht="15.75" customHeight="1">
      <c r="A692" s="578">
        <v>5738</v>
      </c>
      <c r="B692" s="579" t="s">
        <v>2840</v>
      </c>
      <c r="C692" s="580" t="s">
        <v>694</v>
      </c>
      <c r="D692" s="581">
        <f t="shared" si="4"/>
        <v>44.26</v>
      </c>
      <c r="E692" s="581">
        <v>0</v>
      </c>
      <c r="F692" s="582">
        <f t="shared" si="5"/>
        <v>44.26</v>
      </c>
      <c r="G692" s="581">
        <v>0</v>
      </c>
      <c r="H692" s="581">
        <v>44.26</v>
      </c>
      <c r="I692" s="581">
        <v>0</v>
      </c>
      <c r="J692" s="581">
        <v>0</v>
      </c>
    </row>
    <row r="693" spans="1:10" ht="15.75" customHeight="1">
      <c r="A693" s="578">
        <v>5739</v>
      </c>
      <c r="B693" s="579" t="s">
        <v>2841</v>
      </c>
      <c r="C693" s="580" t="s">
        <v>694</v>
      </c>
      <c r="D693" s="581">
        <f t="shared" si="4"/>
        <v>55.39</v>
      </c>
      <c r="E693" s="581">
        <v>0</v>
      </c>
      <c r="F693" s="582">
        <f t="shared" si="5"/>
        <v>55.39</v>
      </c>
      <c r="G693" s="581">
        <v>0</v>
      </c>
      <c r="H693" s="581">
        <v>55.39</v>
      </c>
      <c r="I693" s="581">
        <v>0</v>
      </c>
      <c r="J693" s="581">
        <v>0</v>
      </c>
    </row>
    <row r="694" spans="1:10" ht="15.75" customHeight="1">
      <c r="A694" s="578">
        <v>5741</v>
      </c>
      <c r="B694" s="579" t="s">
        <v>2842</v>
      </c>
      <c r="C694" s="580" t="s">
        <v>694</v>
      </c>
      <c r="D694" s="581">
        <f t="shared" si="4"/>
        <v>39.14</v>
      </c>
      <c r="E694" s="581">
        <v>0</v>
      </c>
      <c r="F694" s="582">
        <f t="shared" si="5"/>
        <v>39.14</v>
      </c>
      <c r="G694" s="581">
        <v>0</v>
      </c>
      <c r="H694" s="581">
        <v>39.14</v>
      </c>
      <c r="I694" s="581">
        <v>0</v>
      </c>
      <c r="J694" s="581">
        <v>0</v>
      </c>
    </row>
    <row r="695" spans="1:10" ht="15.75" customHeight="1">
      <c r="A695" s="578">
        <v>5742</v>
      </c>
      <c r="B695" s="579" t="s">
        <v>2843</v>
      </c>
      <c r="C695" s="580" t="s">
        <v>694</v>
      </c>
      <c r="D695" s="581">
        <f t="shared" si="4"/>
        <v>26.83</v>
      </c>
      <c r="E695" s="581">
        <v>0</v>
      </c>
      <c r="F695" s="582">
        <f t="shared" si="5"/>
        <v>26.83</v>
      </c>
      <c r="G695" s="581">
        <v>26.83</v>
      </c>
      <c r="H695" s="581">
        <v>0</v>
      </c>
      <c r="I695" s="581">
        <v>0</v>
      </c>
      <c r="J695" s="581">
        <v>0</v>
      </c>
    </row>
    <row r="696" spans="1:10" ht="15.75" customHeight="1">
      <c r="A696" s="578">
        <v>5747</v>
      </c>
      <c r="B696" s="579" t="s">
        <v>2844</v>
      </c>
      <c r="C696" s="580" t="s">
        <v>694</v>
      </c>
      <c r="D696" s="581">
        <f t="shared" si="4"/>
        <v>153.82</v>
      </c>
      <c r="E696" s="581">
        <v>0</v>
      </c>
      <c r="F696" s="582">
        <f t="shared" si="5"/>
        <v>153.82</v>
      </c>
      <c r="G696" s="581">
        <v>153.82</v>
      </c>
      <c r="H696" s="581">
        <v>0</v>
      </c>
      <c r="I696" s="581">
        <v>0</v>
      </c>
      <c r="J696" s="581">
        <v>0</v>
      </c>
    </row>
    <row r="697" spans="1:10" ht="15.75" customHeight="1">
      <c r="A697" s="578">
        <v>5751</v>
      </c>
      <c r="B697" s="579" t="s">
        <v>2845</v>
      </c>
      <c r="C697" s="580" t="s">
        <v>694</v>
      </c>
      <c r="D697" s="581">
        <f t="shared" si="4"/>
        <v>33.9</v>
      </c>
      <c r="E697" s="581">
        <v>0</v>
      </c>
      <c r="F697" s="582">
        <f t="shared" si="5"/>
        <v>33.9</v>
      </c>
      <c r="G697" s="581">
        <v>0</v>
      </c>
      <c r="H697" s="581">
        <v>33.9</v>
      </c>
      <c r="I697" s="581">
        <v>0</v>
      </c>
      <c r="J697" s="581">
        <v>0</v>
      </c>
    </row>
    <row r="698" spans="1:10" ht="15.75" customHeight="1">
      <c r="A698" s="578">
        <v>5754</v>
      </c>
      <c r="B698" s="579" t="s">
        <v>2846</v>
      </c>
      <c r="C698" s="580" t="s">
        <v>694</v>
      </c>
      <c r="D698" s="581">
        <f t="shared" si="4"/>
        <v>37.22</v>
      </c>
      <c r="E698" s="581">
        <v>0</v>
      </c>
      <c r="F698" s="582">
        <f t="shared" si="5"/>
        <v>37.22</v>
      </c>
      <c r="G698" s="581">
        <v>0</v>
      </c>
      <c r="H698" s="581">
        <v>37.22</v>
      </c>
      <c r="I698" s="581">
        <v>0</v>
      </c>
      <c r="J698" s="581">
        <v>0</v>
      </c>
    </row>
    <row r="699" spans="1:10" ht="15.75" customHeight="1">
      <c r="A699" s="578">
        <v>5763</v>
      </c>
      <c r="B699" s="579" t="s">
        <v>2847</v>
      </c>
      <c r="C699" s="580" t="s">
        <v>694</v>
      </c>
      <c r="D699" s="581">
        <f t="shared" si="4"/>
        <v>52.62</v>
      </c>
      <c r="E699" s="581">
        <v>0</v>
      </c>
      <c r="F699" s="582">
        <f t="shared" si="5"/>
        <v>52.62</v>
      </c>
      <c r="G699" s="581">
        <v>0</v>
      </c>
      <c r="H699" s="581">
        <v>52.62</v>
      </c>
      <c r="I699" s="581">
        <v>0</v>
      </c>
      <c r="J699" s="581">
        <v>0</v>
      </c>
    </row>
    <row r="700" spans="1:10" ht="15.75" customHeight="1">
      <c r="A700" s="578">
        <v>5765</v>
      </c>
      <c r="B700" s="579" t="s">
        <v>2848</v>
      </c>
      <c r="C700" s="580" t="s">
        <v>694</v>
      </c>
      <c r="D700" s="581">
        <f t="shared" si="4"/>
        <v>4.24</v>
      </c>
      <c r="E700" s="581">
        <v>0</v>
      </c>
      <c r="F700" s="582">
        <f t="shared" si="5"/>
        <v>4.24</v>
      </c>
      <c r="G700" s="581">
        <v>0</v>
      </c>
      <c r="H700" s="581">
        <v>4.24</v>
      </c>
      <c r="I700" s="581">
        <v>0</v>
      </c>
      <c r="J700" s="581">
        <v>0</v>
      </c>
    </row>
    <row r="701" spans="1:10" ht="15.75" customHeight="1">
      <c r="A701" s="578">
        <v>5766</v>
      </c>
      <c r="B701" s="579" t="s">
        <v>2849</v>
      </c>
      <c r="C701" s="580" t="s">
        <v>694</v>
      </c>
      <c r="D701" s="581">
        <f t="shared" si="4"/>
        <v>2.56</v>
      </c>
      <c r="E701" s="581">
        <v>0</v>
      </c>
      <c r="F701" s="582">
        <f t="shared" si="5"/>
        <v>2.56</v>
      </c>
      <c r="G701" s="581">
        <v>2.56</v>
      </c>
      <c r="H701" s="581">
        <v>0</v>
      </c>
      <c r="I701" s="581">
        <v>0</v>
      </c>
      <c r="J701" s="581">
        <v>0</v>
      </c>
    </row>
    <row r="702" spans="1:10" ht="15.75" customHeight="1">
      <c r="A702" s="578">
        <v>5779</v>
      </c>
      <c r="B702" s="579" t="s">
        <v>2850</v>
      </c>
      <c r="C702" s="580" t="s">
        <v>694</v>
      </c>
      <c r="D702" s="581">
        <f t="shared" si="4"/>
        <v>88.09</v>
      </c>
      <c r="E702" s="581">
        <v>0</v>
      </c>
      <c r="F702" s="582">
        <f t="shared" si="5"/>
        <v>88.09</v>
      </c>
      <c r="G702" s="581">
        <v>0</v>
      </c>
      <c r="H702" s="581">
        <v>88.09</v>
      </c>
      <c r="I702" s="581">
        <v>0</v>
      </c>
      <c r="J702" s="581">
        <v>0</v>
      </c>
    </row>
    <row r="703" spans="1:10" ht="15.75" customHeight="1">
      <c r="A703" s="578">
        <v>5787</v>
      </c>
      <c r="B703" s="579" t="s">
        <v>2851</v>
      </c>
      <c r="C703" s="580" t="s">
        <v>694</v>
      </c>
      <c r="D703" s="581">
        <f t="shared" si="4"/>
        <v>68.44</v>
      </c>
      <c r="E703" s="581">
        <v>0</v>
      </c>
      <c r="F703" s="582">
        <f t="shared" si="5"/>
        <v>68.44</v>
      </c>
      <c r="G703" s="581">
        <v>68.44</v>
      </c>
      <c r="H703" s="581">
        <v>0</v>
      </c>
      <c r="I703" s="581">
        <v>0</v>
      </c>
      <c r="J703" s="581">
        <v>0</v>
      </c>
    </row>
    <row r="704" spans="1:10" ht="15.75" customHeight="1">
      <c r="A704" s="578">
        <v>5797</v>
      </c>
      <c r="B704" s="579" t="s">
        <v>2852</v>
      </c>
      <c r="C704" s="580" t="s">
        <v>694</v>
      </c>
      <c r="D704" s="581">
        <f t="shared" si="4"/>
        <v>6.35</v>
      </c>
      <c r="E704" s="581">
        <v>0</v>
      </c>
      <c r="F704" s="582">
        <f t="shared" si="5"/>
        <v>6.35</v>
      </c>
      <c r="G704" s="581">
        <v>0</v>
      </c>
      <c r="H704" s="581">
        <v>6.35</v>
      </c>
      <c r="I704" s="581">
        <v>0</v>
      </c>
      <c r="J704" s="581">
        <v>0</v>
      </c>
    </row>
    <row r="705" spans="1:10" ht="15.75" customHeight="1">
      <c r="A705" s="578">
        <v>5800</v>
      </c>
      <c r="B705" s="579" t="s">
        <v>2853</v>
      </c>
      <c r="C705" s="580" t="s">
        <v>694</v>
      </c>
      <c r="D705" s="581">
        <f t="shared" si="4"/>
        <v>0.45</v>
      </c>
      <c r="E705" s="581">
        <v>0</v>
      </c>
      <c r="F705" s="582">
        <f t="shared" si="5"/>
        <v>0.45</v>
      </c>
      <c r="G705" s="581">
        <v>0</v>
      </c>
      <c r="H705" s="581">
        <v>0.45</v>
      </c>
      <c r="I705" s="581">
        <v>0</v>
      </c>
      <c r="J705" s="581">
        <v>0</v>
      </c>
    </row>
    <row r="706" spans="1:10" ht="15.75" customHeight="1">
      <c r="A706" s="578">
        <v>7032</v>
      </c>
      <c r="B706" s="579" t="s">
        <v>2854</v>
      </c>
      <c r="C706" s="580" t="s">
        <v>694</v>
      </c>
      <c r="D706" s="581">
        <f t="shared" si="4"/>
        <v>4.54</v>
      </c>
      <c r="E706" s="581">
        <v>0</v>
      </c>
      <c r="F706" s="582">
        <f t="shared" si="5"/>
        <v>4.54</v>
      </c>
      <c r="G706" s="581">
        <v>0</v>
      </c>
      <c r="H706" s="581">
        <v>4.54</v>
      </c>
      <c r="I706" s="581">
        <v>0</v>
      </c>
      <c r="J706" s="581">
        <v>0</v>
      </c>
    </row>
    <row r="707" spans="1:10" ht="15.75" customHeight="1">
      <c r="A707" s="578">
        <v>7033</v>
      </c>
      <c r="B707" s="579" t="s">
        <v>2855</v>
      </c>
      <c r="C707" s="580" t="s">
        <v>694</v>
      </c>
      <c r="D707" s="581">
        <f t="shared" si="4"/>
        <v>0.8</v>
      </c>
      <c r="E707" s="581">
        <v>0</v>
      </c>
      <c r="F707" s="582">
        <f t="shared" si="5"/>
        <v>0.8</v>
      </c>
      <c r="G707" s="581">
        <v>0</v>
      </c>
      <c r="H707" s="581">
        <v>0.8</v>
      </c>
      <c r="I707" s="581">
        <v>0</v>
      </c>
      <c r="J707" s="581">
        <v>0</v>
      </c>
    </row>
    <row r="708" spans="1:10" ht="15.75" customHeight="1">
      <c r="A708" s="578">
        <v>7034</v>
      </c>
      <c r="B708" s="579" t="s">
        <v>2856</v>
      </c>
      <c r="C708" s="580" t="s">
        <v>694</v>
      </c>
      <c r="D708" s="581">
        <f t="shared" si="4"/>
        <v>5.67</v>
      </c>
      <c r="E708" s="581">
        <v>0</v>
      </c>
      <c r="F708" s="582">
        <f t="shared" si="5"/>
        <v>5.67</v>
      </c>
      <c r="G708" s="581">
        <v>0</v>
      </c>
      <c r="H708" s="581">
        <v>5.67</v>
      </c>
      <c r="I708" s="581">
        <v>0</v>
      </c>
      <c r="J708" s="581">
        <v>0</v>
      </c>
    </row>
    <row r="709" spans="1:10" ht="15.75" customHeight="1">
      <c r="A709" s="578">
        <v>7035</v>
      </c>
      <c r="B709" s="579" t="s">
        <v>2857</v>
      </c>
      <c r="C709" s="580" t="s">
        <v>694</v>
      </c>
      <c r="D709" s="581">
        <f t="shared" si="4"/>
        <v>249.44</v>
      </c>
      <c r="E709" s="581">
        <v>0</v>
      </c>
      <c r="F709" s="582">
        <f t="shared" si="5"/>
        <v>249.44</v>
      </c>
      <c r="G709" s="581">
        <v>249.44</v>
      </c>
      <c r="H709" s="581">
        <v>0</v>
      </c>
      <c r="I709" s="581">
        <v>0</v>
      </c>
      <c r="J709" s="581">
        <v>0</v>
      </c>
    </row>
    <row r="710" spans="1:10" ht="15.75" customHeight="1">
      <c r="A710" s="578">
        <v>7038</v>
      </c>
      <c r="B710" s="579" t="s">
        <v>2858</v>
      </c>
      <c r="C710" s="580" t="s">
        <v>694</v>
      </c>
      <c r="D710" s="581">
        <f t="shared" si="4"/>
        <v>50.63</v>
      </c>
      <c r="E710" s="581">
        <v>0</v>
      </c>
      <c r="F710" s="582">
        <f t="shared" si="5"/>
        <v>50.63</v>
      </c>
      <c r="G710" s="581">
        <v>0</v>
      </c>
      <c r="H710" s="581">
        <v>50.63</v>
      </c>
      <c r="I710" s="581">
        <v>0</v>
      </c>
      <c r="J710" s="581">
        <v>0</v>
      </c>
    </row>
    <row r="711" spans="1:10" ht="15.75" customHeight="1">
      <c r="A711" s="578">
        <v>7039</v>
      </c>
      <c r="B711" s="579" t="s">
        <v>2859</v>
      </c>
      <c r="C711" s="580" t="s">
        <v>694</v>
      </c>
      <c r="D711" s="581">
        <f t="shared" si="4"/>
        <v>7.03</v>
      </c>
      <c r="E711" s="581">
        <v>0</v>
      </c>
      <c r="F711" s="582">
        <f t="shared" si="5"/>
        <v>7.03</v>
      </c>
      <c r="G711" s="581">
        <v>0</v>
      </c>
      <c r="H711" s="581">
        <v>7.03</v>
      </c>
      <c r="I711" s="581">
        <v>0</v>
      </c>
      <c r="J711" s="581">
        <v>0</v>
      </c>
    </row>
    <row r="712" spans="1:10" ht="15.75" customHeight="1">
      <c r="A712" s="578">
        <v>7040</v>
      </c>
      <c r="B712" s="579" t="s">
        <v>2860</v>
      </c>
      <c r="C712" s="580" t="s">
        <v>694</v>
      </c>
      <c r="D712" s="581">
        <f t="shared" si="4"/>
        <v>63.36</v>
      </c>
      <c r="E712" s="581">
        <v>0</v>
      </c>
      <c r="F712" s="582">
        <f t="shared" si="5"/>
        <v>63.36</v>
      </c>
      <c r="G712" s="581">
        <v>0</v>
      </c>
      <c r="H712" s="581">
        <v>63.36</v>
      </c>
      <c r="I712" s="581">
        <v>0</v>
      </c>
      <c r="J712" s="581">
        <v>0</v>
      </c>
    </row>
    <row r="713" spans="1:10" ht="15.75" customHeight="1">
      <c r="A713" s="578">
        <v>7044</v>
      </c>
      <c r="B713" s="579" t="s">
        <v>2861</v>
      </c>
      <c r="C713" s="580" t="s">
        <v>694</v>
      </c>
      <c r="D713" s="581">
        <f t="shared" si="4"/>
        <v>0.28000000000000003</v>
      </c>
      <c r="E713" s="581">
        <v>0</v>
      </c>
      <c r="F713" s="582">
        <f t="shared" si="5"/>
        <v>0.28000000000000003</v>
      </c>
      <c r="G713" s="581">
        <v>0</v>
      </c>
      <c r="H713" s="581">
        <v>0.28000000000000003</v>
      </c>
      <c r="I713" s="581">
        <v>0</v>
      </c>
      <c r="J713" s="581">
        <v>0</v>
      </c>
    </row>
    <row r="714" spans="1:10" ht="15.75" customHeight="1">
      <c r="A714" s="578">
        <v>7045</v>
      </c>
      <c r="B714" s="579" t="s">
        <v>2862</v>
      </c>
      <c r="C714" s="580" t="s">
        <v>694</v>
      </c>
      <c r="D714" s="581">
        <f t="shared" si="4"/>
        <v>0.03</v>
      </c>
      <c r="E714" s="581">
        <v>0</v>
      </c>
      <c r="F714" s="582">
        <f t="shared" si="5"/>
        <v>0.03</v>
      </c>
      <c r="G714" s="581">
        <v>0</v>
      </c>
      <c r="H714" s="581">
        <v>0.03</v>
      </c>
      <c r="I714" s="581">
        <v>0</v>
      </c>
      <c r="J714" s="581">
        <v>0</v>
      </c>
    </row>
    <row r="715" spans="1:10" ht="15.75" customHeight="1">
      <c r="A715" s="578">
        <v>7046</v>
      </c>
      <c r="B715" s="579" t="s">
        <v>2863</v>
      </c>
      <c r="C715" s="580" t="s">
        <v>694</v>
      </c>
      <c r="D715" s="581">
        <f t="shared" si="4"/>
        <v>0.31</v>
      </c>
      <c r="E715" s="581">
        <v>0</v>
      </c>
      <c r="F715" s="582">
        <f t="shared" si="5"/>
        <v>0.31</v>
      </c>
      <c r="G715" s="581">
        <v>0</v>
      </c>
      <c r="H715" s="581">
        <v>0.31</v>
      </c>
      <c r="I715" s="581">
        <v>0</v>
      </c>
      <c r="J715" s="581">
        <v>0</v>
      </c>
    </row>
    <row r="716" spans="1:10" ht="15.75" customHeight="1">
      <c r="A716" s="578">
        <v>7047</v>
      </c>
      <c r="B716" s="579" t="s">
        <v>2864</v>
      </c>
      <c r="C716" s="580" t="s">
        <v>694</v>
      </c>
      <c r="D716" s="581">
        <f t="shared" si="4"/>
        <v>21.68</v>
      </c>
      <c r="E716" s="581">
        <v>0</v>
      </c>
      <c r="F716" s="582">
        <f t="shared" si="5"/>
        <v>21.68</v>
      </c>
      <c r="G716" s="581">
        <v>21.68</v>
      </c>
      <c r="H716" s="581">
        <v>0</v>
      </c>
      <c r="I716" s="581">
        <v>0</v>
      </c>
      <c r="J716" s="581">
        <v>0</v>
      </c>
    </row>
    <row r="717" spans="1:10" ht="15.75" customHeight="1">
      <c r="A717" s="578">
        <v>7051</v>
      </c>
      <c r="B717" s="579" t="s">
        <v>2865</v>
      </c>
      <c r="C717" s="580" t="s">
        <v>694</v>
      </c>
      <c r="D717" s="581">
        <f t="shared" si="4"/>
        <v>44.91</v>
      </c>
      <c r="E717" s="581">
        <v>0</v>
      </c>
      <c r="F717" s="582">
        <f t="shared" si="5"/>
        <v>44.91</v>
      </c>
      <c r="G717" s="581">
        <v>0</v>
      </c>
      <c r="H717" s="581">
        <v>44.91</v>
      </c>
      <c r="I717" s="581">
        <v>0</v>
      </c>
      <c r="J717" s="581">
        <v>0</v>
      </c>
    </row>
    <row r="718" spans="1:10" ht="15.75" customHeight="1">
      <c r="A718" s="578">
        <v>7052</v>
      </c>
      <c r="B718" s="579" t="s">
        <v>2866</v>
      </c>
      <c r="C718" s="580" t="s">
        <v>694</v>
      </c>
      <c r="D718" s="581">
        <f t="shared" si="4"/>
        <v>6.23</v>
      </c>
      <c r="E718" s="581">
        <v>0</v>
      </c>
      <c r="F718" s="582">
        <f t="shared" si="5"/>
        <v>6.23</v>
      </c>
      <c r="G718" s="581">
        <v>0</v>
      </c>
      <c r="H718" s="581">
        <v>6.23</v>
      </c>
      <c r="I718" s="581">
        <v>0</v>
      </c>
      <c r="J718" s="581">
        <v>0</v>
      </c>
    </row>
    <row r="719" spans="1:10" ht="15.75" customHeight="1">
      <c r="A719" s="578">
        <v>7053</v>
      </c>
      <c r="B719" s="579" t="s">
        <v>2867</v>
      </c>
      <c r="C719" s="580" t="s">
        <v>694</v>
      </c>
      <c r="D719" s="581">
        <f t="shared" si="4"/>
        <v>56.2</v>
      </c>
      <c r="E719" s="581">
        <v>0</v>
      </c>
      <c r="F719" s="582">
        <f t="shared" si="5"/>
        <v>56.2</v>
      </c>
      <c r="G719" s="581">
        <v>0</v>
      </c>
      <c r="H719" s="581">
        <v>56.2</v>
      </c>
      <c r="I719" s="581">
        <v>0</v>
      </c>
      <c r="J719" s="581">
        <v>0</v>
      </c>
    </row>
    <row r="720" spans="1:10" ht="15.75" customHeight="1">
      <c r="A720" s="578">
        <v>7054</v>
      </c>
      <c r="B720" s="579" t="s">
        <v>2868</v>
      </c>
      <c r="C720" s="580" t="s">
        <v>694</v>
      </c>
      <c r="D720" s="581">
        <f t="shared" si="4"/>
        <v>86.83</v>
      </c>
      <c r="E720" s="581">
        <v>0</v>
      </c>
      <c r="F720" s="582">
        <f t="shared" si="5"/>
        <v>86.83</v>
      </c>
      <c r="G720" s="581">
        <v>86.83</v>
      </c>
      <c r="H720" s="581">
        <v>0</v>
      </c>
      <c r="I720" s="581">
        <v>0</v>
      </c>
      <c r="J720" s="581">
        <v>0</v>
      </c>
    </row>
    <row r="721" spans="1:10" ht="15.75" customHeight="1">
      <c r="A721" s="578">
        <v>7058</v>
      </c>
      <c r="B721" s="579" t="s">
        <v>2869</v>
      </c>
      <c r="C721" s="580" t="s">
        <v>694</v>
      </c>
      <c r="D721" s="581">
        <f t="shared" si="4"/>
        <v>24.15</v>
      </c>
      <c r="E721" s="581">
        <v>0</v>
      </c>
      <c r="F721" s="582">
        <f t="shared" si="5"/>
        <v>24.15</v>
      </c>
      <c r="G721" s="581">
        <v>0</v>
      </c>
      <c r="H721" s="581">
        <v>24.15</v>
      </c>
      <c r="I721" s="581">
        <v>0</v>
      </c>
      <c r="J721" s="581">
        <v>0</v>
      </c>
    </row>
    <row r="722" spans="1:10" ht="15.75" customHeight="1">
      <c r="A722" s="578">
        <v>7059</v>
      </c>
      <c r="B722" s="579" t="s">
        <v>2870</v>
      </c>
      <c r="C722" s="580" t="s">
        <v>694</v>
      </c>
      <c r="D722" s="581">
        <f t="shared" si="4"/>
        <v>4.6900000000000004</v>
      </c>
      <c r="E722" s="581">
        <v>0</v>
      </c>
      <c r="F722" s="582">
        <f t="shared" si="5"/>
        <v>4.6900000000000004</v>
      </c>
      <c r="G722" s="581">
        <v>0</v>
      </c>
      <c r="H722" s="581">
        <v>4.6900000000000004</v>
      </c>
      <c r="I722" s="581">
        <v>0</v>
      </c>
      <c r="J722" s="581">
        <v>0</v>
      </c>
    </row>
    <row r="723" spans="1:10" ht="15.75" customHeight="1">
      <c r="A723" s="578">
        <v>7060</v>
      </c>
      <c r="B723" s="579" t="s">
        <v>2871</v>
      </c>
      <c r="C723" s="580" t="s">
        <v>694</v>
      </c>
      <c r="D723" s="581">
        <f t="shared" si="4"/>
        <v>43.3</v>
      </c>
      <c r="E723" s="581">
        <v>0</v>
      </c>
      <c r="F723" s="582">
        <f t="shared" si="5"/>
        <v>43.3</v>
      </c>
      <c r="G723" s="581">
        <v>0</v>
      </c>
      <c r="H723" s="581">
        <v>43.3</v>
      </c>
      <c r="I723" s="581">
        <v>0</v>
      </c>
      <c r="J723" s="581">
        <v>0</v>
      </c>
    </row>
    <row r="724" spans="1:10" ht="15.75" customHeight="1">
      <c r="A724" s="578">
        <v>7061</v>
      </c>
      <c r="B724" s="579" t="s">
        <v>2872</v>
      </c>
      <c r="C724" s="580" t="s">
        <v>694</v>
      </c>
      <c r="D724" s="581">
        <f t="shared" si="4"/>
        <v>79.260000000000005</v>
      </c>
      <c r="E724" s="581">
        <v>0</v>
      </c>
      <c r="F724" s="582">
        <f t="shared" si="5"/>
        <v>79.260000000000005</v>
      </c>
      <c r="G724" s="581">
        <v>79.260000000000005</v>
      </c>
      <c r="H724" s="581">
        <v>0</v>
      </c>
      <c r="I724" s="581">
        <v>0</v>
      </c>
      <c r="J724" s="581">
        <v>0</v>
      </c>
    </row>
    <row r="725" spans="1:10" ht="15.75" customHeight="1">
      <c r="A725" s="578">
        <v>7063</v>
      </c>
      <c r="B725" s="579" t="s">
        <v>2873</v>
      </c>
      <c r="C725" s="580" t="s">
        <v>694</v>
      </c>
      <c r="D725" s="581">
        <f t="shared" si="4"/>
        <v>19.78</v>
      </c>
      <c r="E725" s="581">
        <v>0</v>
      </c>
      <c r="F725" s="582">
        <f t="shared" si="5"/>
        <v>19.78</v>
      </c>
      <c r="G725" s="581">
        <v>0</v>
      </c>
      <c r="H725" s="581">
        <v>19.78</v>
      </c>
      <c r="I725" s="581">
        <v>0</v>
      </c>
      <c r="J725" s="581">
        <v>0</v>
      </c>
    </row>
    <row r="726" spans="1:10" ht="15.75" customHeight="1">
      <c r="A726" s="578">
        <v>7064</v>
      </c>
      <c r="B726" s="579" t="s">
        <v>2874</v>
      </c>
      <c r="C726" s="580" t="s">
        <v>694</v>
      </c>
      <c r="D726" s="581">
        <f t="shared" si="4"/>
        <v>2.74</v>
      </c>
      <c r="E726" s="581">
        <v>0</v>
      </c>
      <c r="F726" s="582">
        <f t="shared" si="5"/>
        <v>2.74</v>
      </c>
      <c r="G726" s="581">
        <v>0</v>
      </c>
      <c r="H726" s="581">
        <v>2.74</v>
      </c>
      <c r="I726" s="581">
        <v>0</v>
      </c>
      <c r="J726" s="581">
        <v>0</v>
      </c>
    </row>
    <row r="727" spans="1:10" ht="15.75" customHeight="1">
      <c r="A727" s="578">
        <v>7065</v>
      </c>
      <c r="B727" s="579" t="s">
        <v>2875</v>
      </c>
      <c r="C727" s="580" t="s">
        <v>694</v>
      </c>
      <c r="D727" s="581">
        <f t="shared" si="4"/>
        <v>21.63</v>
      </c>
      <c r="E727" s="581">
        <v>0</v>
      </c>
      <c r="F727" s="582">
        <f t="shared" si="5"/>
        <v>21.63</v>
      </c>
      <c r="G727" s="581">
        <v>0</v>
      </c>
      <c r="H727" s="581">
        <v>21.63</v>
      </c>
      <c r="I727" s="581">
        <v>0</v>
      </c>
      <c r="J727" s="581">
        <v>0</v>
      </c>
    </row>
    <row r="728" spans="1:10" ht="15.75" customHeight="1">
      <c r="A728" s="578">
        <v>7066</v>
      </c>
      <c r="B728" s="579" t="s">
        <v>2876</v>
      </c>
      <c r="C728" s="580" t="s">
        <v>694</v>
      </c>
      <c r="D728" s="581">
        <f t="shared" si="4"/>
        <v>94.05</v>
      </c>
      <c r="E728" s="581">
        <v>0</v>
      </c>
      <c r="F728" s="582">
        <f t="shared" si="5"/>
        <v>94.05</v>
      </c>
      <c r="G728" s="581">
        <v>94.05</v>
      </c>
      <c r="H728" s="581">
        <v>0</v>
      </c>
      <c r="I728" s="581">
        <v>0</v>
      </c>
      <c r="J728" s="581">
        <v>0</v>
      </c>
    </row>
    <row r="729" spans="1:10" ht="15.75" customHeight="1">
      <c r="A729" s="578">
        <v>53786</v>
      </c>
      <c r="B729" s="579" t="s">
        <v>2877</v>
      </c>
      <c r="C729" s="580" t="s">
        <v>694</v>
      </c>
      <c r="D729" s="581">
        <f t="shared" si="4"/>
        <v>49.64</v>
      </c>
      <c r="E729" s="581">
        <v>0</v>
      </c>
      <c r="F729" s="582">
        <f t="shared" si="5"/>
        <v>49.64</v>
      </c>
      <c r="G729" s="581">
        <v>49.64</v>
      </c>
      <c r="H729" s="581">
        <v>0</v>
      </c>
      <c r="I729" s="581">
        <v>0</v>
      </c>
      <c r="J729" s="581">
        <v>0</v>
      </c>
    </row>
    <row r="730" spans="1:10" ht="15.75" customHeight="1">
      <c r="A730" s="578">
        <v>53788</v>
      </c>
      <c r="B730" s="579" t="s">
        <v>2878</v>
      </c>
      <c r="C730" s="580" t="s">
        <v>694</v>
      </c>
      <c r="D730" s="581">
        <f t="shared" si="4"/>
        <v>55.58</v>
      </c>
      <c r="E730" s="581">
        <v>0</v>
      </c>
      <c r="F730" s="582">
        <f t="shared" si="5"/>
        <v>55.58</v>
      </c>
      <c r="G730" s="581">
        <v>55.58</v>
      </c>
      <c r="H730" s="581">
        <v>0</v>
      </c>
      <c r="I730" s="581">
        <v>0</v>
      </c>
      <c r="J730" s="581">
        <v>0</v>
      </c>
    </row>
    <row r="731" spans="1:10" ht="15.75" customHeight="1">
      <c r="A731" s="578">
        <v>53792</v>
      </c>
      <c r="B731" s="579" t="s">
        <v>2879</v>
      </c>
      <c r="C731" s="580" t="s">
        <v>694</v>
      </c>
      <c r="D731" s="581">
        <f t="shared" si="4"/>
        <v>98.53</v>
      </c>
      <c r="E731" s="581">
        <v>0</v>
      </c>
      <c r="F731" s="582">
        <f t="shared" si="5"/>
        <v>98.53</v>
      </c>
      <c r="G731" s="581">
        <v>98.53</v>
      </c>
      <c r="H731" s="581">
        <v>0</v>
      </c>
      <c r="I731" s="581">
        <v>0</v>
      </c>
      <c r="J731" s="581">
        <v>0</v>
      </c>
    </row>
    <row r="732" spans="1:10" ht="15.75" customHeight="1">
      <c r="A732" s="578">
        <v>53794</v>
      </c>
      <c r="B732" s="579" t="s">
        <v>2880</v>
      </c>
      <c r="C732" s="580" t="s">
        <v>694</v>
      </c>
      <c r="D732" s="581">
        <f t="shared" si="4"/>
        <v>35</v>
      </c>
      <c r="E732" s="581">
        <v>0</v>
      </c>
      <c r="F732" s="582">
        <f t="shared" si="5"/>
        <v>35</v>
      </c>
      <c r="G732" s="581">
        <v>0</v>
      </c>
      <c r="H732" s="581">
        <v>35</v>
      </c>
      <c r="I732" s="581">
        <v>0</v>
      </c>
      <c r="J732" s="581">
        <v>0</v>
      </c>
    </row>
    <row r="733" spans="1:10" ht="15.75" customHeight="1">
      <c r="A733" s="578">
        <v>53797</v>
      </c>
      <c r="B733" s="579" t="s">
        <v>2881</v>
      </c>
      <c r="C733" s="580" t="s">
        <v>694</v>
      </c>
      <c r="D733" s="581">
        <f t="shared" si="4"/>
        <v>113.31</v>
      </c>
      <c r="E733" s="581">
        <v>0</v>
      </c>
      <c r="F733" s="582">
        <f t="shared" si="5"/>
        <v>113.31</v>
      </c>
      <c r="G733" s="581">
        <v>113.31</v>
      </c>
      <c r="H733" s="581">
        <v>0</v>
      </c>
      <c r="I733" s="581">
        <v>0</v>
      </c>
      <c r="J733" s="581">
        <v>0</v>
      </c>
    </row>
    <row r="734" spans="1:10" ht="15.75" customHeight="1">
      <c r="A734" s="578">
        <v>53804</v>
      </c>
      <c r="B734" s="579" t="s">
        <v>2882</v>
      </c>
      <c r="C734" s="580" t="s">
        <v>694</v>
      </c>
      <c r="D734" s="581">
        <f t="shared" si="4"/>
        <v>5.65</v>
      </c>
      <c r="E734" s="581">
        <v>0</v>
      </c>
      <c r="F734" s="582">
        <f t="shared" si="5"/>
        <v>5.65</v>
      </c>
      <c r="G734" s="581">
        <v>0</v>
      </c>
      <c r="H734" s="581">
        <v>5.65</v>
      </c>
      <c r="I734" s="581">
        <v>0</v>
      </c>
      <c r="J734" s="581">
        <v>0</v>
      </c>
    </row>
    <row r="735" spans="1:10" ht="15.75" customHeight="1">
      <c r="A735" s="578">
        <v>53806</v>
      </c>
      <c r="B735" s="579" t="s">
        <v>2883</v>
      </c>
      <c r="C735" s="580" t="s">
        <v>694</v>
      </c>
      <c r="D735" s="581">
        <f t="shared" si="4"/>
        <v>74.319999999999993</v>
      </c>
      <c r="E735" s="581">
        <v>0</v>
      </c>
      <c r="F735" s="582">
        <f t="shared" si="5"/>
        <v>74.319999999999993</v>
      </c>
      <c r="G735" s="581">
        <v>0</v>
      </c>
      <c r="H735" s="581">
        <v>74.319999999999993</v>
      </c>
      <c r="I735" s="581">
        <v>0</v>
      </c>
      <c r="J735" s="581">
        <v>0</v>
      </c>
    </row>
    <row r="736" spans="1:10" ht="15.75" customHeight="1">
      <c r="A736" s="578">
        <v>53810</v>
      </c>
      <c r="B736" s="579" t="s">
        <v>2884</v>
      </c>
      <c r="C736" s="580" t="s">
        <v>694</v>
      </c>
      <c r="D736" s="581">
        <f t="shared" si="4"/>
        <v>74.78</v>
      </c>
      <c r="E736" s="581">
        <v>0</v>
      </c>
      <c r="F736" s="582">
        <f t="shared" si="5"/>
        <v>74.78</v>
      </c>
      <c r="G736" s="581">
        <v>0</v>
      </c>
      <c r="H736" s="581">
        <v>74.78</v>
      </c>
      <c r="I736" s="581">
        <v>0</v>
      </c>
      <c r="J736" s="581">
        <v>0</v>
      </c>
    </row>
    <row r="737" spans="1:10" ht="15.75" customHeight="1">
      <c r="A737" s="578">
        <v>53814</v>
      </c>
      <c r="B737" s="579" t="s">
        <v>2885</v>
      </c>
      <c r="C737" s="580" t="s">
        <v>694</v>
      </c>
      <c r="D737" s="581">
        <f t="shared" si="4"/>
        <v>244.95</v>
      </c>
      <c r="E737" s="581">
        <v>0</v>
      </c>
      <c r="F737" s="582">
        <f t="shared" si="5"/>
        <v>244.95</v>
      </c>
      <c r="G737" s="581">
        <v>0</v>
      </c>
      <c r="H737" s="581">
        <v>244.95</v>
      </c>
      <c r="I737" s="581">
        <v>0</v>
      </c>
      <c r="J737" s="581">
        <v>0</v>
      </c>
    </row>
    <row r="738" spans="1:10" ht="15.75" customHeight="1">
      <c r="A738" s="578">
        <v>53817</v>
      </c>
      <c r="B738" s="579" t="s">
        <v>2886</v>
      </c>
      <c r="C738" s="580" t="s">
        <v>694</v>
      </c>
      <c r="D738" s="581">
        <f t="shared" si="4"/>
        <v>60.76</v>
      </c>
      <c r="E738" s="581">
        <v>0</v>
      </c>
      <c r="F738" s="582">
        <f t="shared" si="5"/>
        <v>60.76</v>
      </c>
      <c r="G738" s="581">
        <v>60.76</v>
      </c>
      <c r="H738" s="581">
        <v>0</v>
      </c>
      <c r="I738" s="581">
        <v>0</v>
      </c>
      <c r="J738" s="581">
        <v>0</v>
      </c>
    </row>
    <row r="739" spans="1:10" ht="15.75" customHeight="1">
      <c r="A739" s="578">
        <v>53818</v>
      </c>
      <c r="B739" s="579" t="s">
        <v>2887</v>
      </c>
      <c r="C739" s="580" t="s">
        <v>694</v>
      </c>
      <c r="D739" s="581">
        <f t="shared" si="4"/>
        <v>9.77</v>
      </c>
      <c r="E739" s="581">
        <v>0</v>
      </c>
      <c r="F739" s="582">
        <f t="shared" si="5"/>
        <v>9.77</v>
      </c>
      <c r="G739" s="581">
        <v>0</v>
      </c>
      <c r="H739" s="581">
        <v>9.77</v>
      </c>
      <c r="I739" s="581">
        <v>0</v>
      </c>
      <c r="J739" s="581">
        <v>0</v>
      </c>
    </row>
    <row r="740" spans="1:10" ht="15.75" customHeight="1">
      <c r="A740" s="578">
        <v>53827</v>
      </c>
      <c r="B740" s="579" t="s">
        <v>2888</v>
      </c>
      <c r="C740" s="580" t="s">
        <v>694</v>
      </c>
      <c r="D740" s="581">
        <f t="shared" si="4"/>
        <v>110.92</v>
      </c>
      <c r="E740" s="581">
        <v>0</v>
      </c>
      <c r="F740" s="582">
        <f t="shared" si="5"/>
        <v>110.92</v>
      </c>
      <c r="G740" s="581">
        <v>110.92</v>
      </c>
      <c r="H740" s="581">
        <v>0</v>
      </c>
      <c r="I740" s="581">
        <v>0</v>
      </c>
      <c r="J740" s="581">
        <v>0</v>
      </c>
    </row>
    <row r="741" spans="1:10" ht="15.75" customHeight="1">
      <c r="A741" s="578">
        <v>53829</v>
      </c>
      <c r="B741" s="579" t="s">
        <v>2889</v>
      </c>
      <c r="C741" s="580" t="s">
        <v>694</v>
      </c>
      <c r="D741" s="581">
        <f t="shared" si="4"/>
        <v>113.31</v>
      </c>
      <c r="E741" s="581">
        <v>0</v>
      </c>
      <c r="F741" s="582">
        <f t="shared" si="5"/>
        <v>113.31</v>
      </c>
      <c r="G741" s="581">
        <v>113.31</v>
      </c>
      <c r="H741" s="581">
        <v>0</v>
      </c>
      <c r="I741" s="581">
        <v>0</v>
      </c>
      <c r="J741" s="581">
        <v>0</v>
      </c>
    </row>
    <row r="742" spans="1:10" ht="15.75" customHeight="1">
      <c r="A742" s="578">
        <v>53831</v>
      </c>
      <c r="B742" s="579" t="s">
        <v>2890</v>
      </c>
      <c r="C742" s="580" t="s">
        <v>694</v>
      </c>
      <c r="D742" s="581">
        <f t="shared" si="4"/>
        <v>187.17</v>
      </c>
      <c r="E742" s="581">
        <v>0</v>
      </c>
      <c r="F742" s="582">
        <f t="shared" si="5"/>
        <v>187.17</v>
      </c>
      <c r="G742" s="581">
        <v>187.17</v>
      </c>
      <c r="H742" s="581">
        <v>0</v>
      </c>
      <c r="I742" s="581">
        <v>0</v>
      </c>
      <c r="J742" s="581">
        <v>0</v>
      </c>
    </row>
    <row r="743" spans="1:10" ht="15.75" customHeight="1">
      <c r="A743" s="578">
        <v>53840</v>
      </c>
      <c r="B743" s="579" t="s">
        <v>2891</v>
      </c>
      <c r="C743" s="580" t="s">
        <v>694</v>
      </c>
      <c r="D743" s="581">
        <f t="shared" si="4"/>
        <v>3.07</v>
      </c>
      <c r="E743" s="581">
        <v>0</v>
      </c>
      <c r="F743" s="582">
        <f t="shared" si="5"/>
        <v>3.07</v>
      </c>
      <c r="G743" s="581">
        <v>0</v>
      </c>
      <c r="H743" s="581">
        <v>3.07</v>
      </c>
      <c r="I743" s="581">
        <v>0</v>
      </c>
      <c r="J743" s="581">
        <v>0</v>
      </c>
    </row>
    <row r="744" spans="1:10" ht="15.75" customHeight="1">
      <c r="A744" s="578">
        <v>53841</v>
      </c>
      <c r="B744" s="579" t="s">
        <v>2892</v>
      </c>
      <c r="C744" s="580" t="s">
        <v>694</v>
      </c>
      <c r="D744" s="581">
        <f t="shared" si="4"/>
        <v>2.13</v>
      </c>
      <c r="E744" s="581">
        <v>0</v>
      </c>
      <c r="F744" s="582">
        <f t="shared" si="5"/>
        <v>2.13</v>
      </c>
      <c r="G744" s="581">
        <v>0</v>
      </c>
      <c r="H744" s="581">
        <v>2.13</v>
      </c>
      <c r="I744" s="581">
        <v>0</v>
      </c>
      <c r="J744" s="581">
        <v>0</v>
      </c>
    </row>
    <row r="745" spans="1:10" ht="15.75" customHeight="1">
      <c r="A745" s="578">
        <v>53849</v>
      </c>
      <c r="B745" s="579" t="s">
        <v>2893</v>
      </c>
      <c r="C745" s="580" t="s">
        <v>694</v>
      </c>
      <c r="D745" s="581">
        <f t="shared" si="4"/>
        <v>81.42</v>
      </c>
      <c r="E745" s="581">
        <v>0</v>
      </c>
      <c r="F745" s="582">
        <f t="shared" si="5"/>
        <v>81.42</v>
      </c>
      <c r="G745" s="581">
        <v>81.42</v>
      </c>
      <c r="H745" s="581">
        <v>0</v>
      </c>
      <c r="I745" s="581">
        <v>0</v>
      </c>
      <c r="J745" s="581">
        <v>0</v>
      </c>
    </row>
    <row r="746" spans="1:10" ht="15.75" customHeight="1">
      <c r="A746" s="578">
        <v>53857</v>
      </c>
      <c r="B746" s="579" t="s">
        <v>2894</v>
      </c>
      <c r="C746" s="580" t="s">
        <v>694</v>
      </c>
      <c r="D746" s="581">
        <f t="shared" si="4"/>
        <v>73.09</v>
      </c>
      <c r="E746" s="581">
        <v>0</v>
      </c>
      <c r="F746" s="582">
        <f t="shared" si="5"/>
        <v>73.09</v>
      </c>
      <c r="G746" s="581">
        <v>0</v>
      </c>
      <c r="H746" s="581">
        <v>73.09</v>
      </c>
      <c r="I746" s="581">
        <v>0</v>
      </c>
      <c r="J746" s="581">
        <v>0</v>
      </c>
    </row>
    <row r="747" spans="1:10" ht="15.75" customHeight="1">
      <c r="A747" s="578">
        <v>53858</v>
      </c>
      <c r="B747" s="579" t="s">
        <v>2895</v>
      </c>
      <c r="C747" s="580" t="s">
        <v>694</v>
      </c>
      <c r="D747" s="581">
        <f t="shared" si="4"/>
        <v>44.46</v>
      </c>
      <c r="E747" s="581">
        <v>0</v>
      </c>
      <c r="F747" s="582">
        <f t="shared" si="5"/>
        <v>44.46</v>
      </c>
      <c r="G747" s="581">
        <v>44.46</v>
      </c>
      <c r="H747" s="581">
        <v>0</v>
      </c>
      <c r="I747" s="581">
        <v>0</v>
      </c>
      <c r="J747" s="581">
        <v>0</v>
      </c>
    </row>
    <row r="748" spans="1:10" ht="15.75" customHeight="1">
      <c r="A748" s="578">
        <v>53861</v>
      </c>
      <c r="B748" s="579" t="s">
        <v>2896</v>
      </c>
      <c r="C748" s="580" t="s">
        <v>694</v>
      </c>
      <c r="D748" s="581">
        <f t="shared" si="4"/>
        <v>70.95</v>
      </c>
      <c r="E748" s="581">
        <v>0</v>
      </c>
      <c r="F748" s="582">
        <f t="shared" si="5"/>
        <v>70.95</v>
      </c>
      <c r="G748" s="581">
        <v>0</v>
      </c>
      <c r="H748" s="581">
        <v>70.95</v>
      </c>
      <c r="I748" s="581">
        <v>0</v>
      </c>
      <c r="J748" s="581">
        <v>0</v>
      </c>
    </row>
    <row r="749" spans="1:10" ht="15.75" customHeight="1">
      <c r="A749" s="578">
        <v>53863</v>
      </c>
      <c r="B749" s="579" t="s">
        <v>2897</v>
      </c>
      <c r="C749" s="580" t="s">
        <v>694</v>
      </c>
      <c r="D749" s="581">
        <f t="shared" si="4"/>
        <v>1.67</v>
      </c>
      <c r="E749" s="581">
        <v>0</v>
      </c>
      <c r="F749" s="582">
        <f t="shared" si="5"/>
        <v>1.67</v>
      </c>
      <c r="G749" s="581">
        <v>0</v>
      </c>
      <c r="H749" s="581">
        <v>1.67</v>
      </c>
      <c r="I749" s="581">
        <v>0</v>
      </c>
      <c r="J749" s="581">
        <v>0</v>
      </c>
    </row>
    <row r="750" spans="1:10" ht="15.75" customHeight="1">
      <c r="A750" s="578">
        <v>53865</v>
      </c>
      <c r="B750" s="579" t="s">
        <v>2898</v>
      </c>
      <c r="C750" s="580" t="s">
        <v>694</v>
      </c>
      <c r="D750" s="581">
        <f t="shared" si="4"/>
        <v>45.86</v>
      </c>
      <c r="E750" s="581">
        <v>0</v>
      </c>
      <c r="F750" s="582">
        <f t="shared" si="5"/>
        <v>45.86</v>
      </c>
      <c r="G750" s="581">
        <v>45.86</v>
      </c>
      <c r="H750" s="581">
        <v>0</v>
      </c>
      <c r="I750" s="581">
        <v>0</v>
      </c>
      <c r="J750" s="581">
        <v>0</v>
      </c>
    </row>
    <row r="751" spans="1:10" ht="15.75" customHeight="1">
      <c r="A751" s="578">
        <v>53866</v>
      </c>
      <c r="B751" s="579" t="s">
        <v>2899</v>
      </c>
      <c r="C751" s="580" t="s">
        <v>694</v>
      </c>
      <c r="D751" s="581">
        <f t="shared" si="4"/>
        <v>1.22</v>
      </c>
      <c r="E751" s="581">
        <v>0</v>
      </c>
      <c r="F751" s="582">
        <f t="shared" si="5"/>
        <v>1.22</v>
      </c>
      <c r="G751" s="581">
        <v>0</v>
      </c>
      <c r="H751" s="581">
        <v>0</v>
      </c>
      <c r="I751" s="581">
        <v>0</v>
      </c>
      <c r="J751" s="581">
        <v>1.22</v>
      </c>
    </row>
    <row r="752" spans="1:10" ht="15.75" customHeight="1">
      <c r="A752" s="578">
        <v>53882</v>
      </c>
      <c r="B752" s="579" t="s">
        <v>2900</v>
      </c>
      <c r="C752" s="580" t="s">
        <v>694</v>
      </c>
      <c r="D752" s="581">
        <f t="shared" si="4"/>
        <v>37.549999999999997</v>
      </c>
      <c r="E752" s="581">
        <v>0</v>
      </c>
      <c r="F752" s="582">
        <f t="shared" si="5"/>
        <v>37.549999999999997</v>
      </c>
      <c r="G752" s="581">
        <v>0</v>
      </c>
      <c r="H752" s="581">
        <v>37.549999999999997</v>
      </c>
      <c r="I752" s="581">
        <v>0</v>
      </c>
      <c r="J752" s="581">
        <v>0</v>
      </c>
    </row>
    <row r="753" spans="1:10" ht="15.75" customHeight="1">
      <c r="A753" s="578">
        <v>55263</v>
      </c>
      <c r="B753" s="579" t="s">
        <v>2901</v>
      </c>
      <c r="C753" s="580" t="s">
        <v>694</v>
      </c>
      <c r="D753" s="581">
        <f t="shared" si="4"/>
        <v>62.68</v>
      </c>
      <c r="E753" s="581">
        <v>0</v>
      </c>
      <c r="F753" s="582">
        <f t="shared" si="5"/>
        <v>62.68</v>
      </c>
      <c r="G753" s="581">
        <v>62.68</v>
      </c>
      <c r="H753" s="581">
        <v>0</v>
      </c>
      <c r="I753" s="581">
        <v>0</v>
      </c>
      <c r="J753" s="581">
        <v>0</v>
      </c>
    </row>
    <row r="754" spans="1:10" ht="15.75" customHeight="1">
      <c r="A754" s="578">
        <v>73303</v>
      </c>
      <c r="B754" s="579" t="s">
        <v>2902</v>
      </c>
      <c r="C754" s="580" t="s">
        <v>694</v>
      </c>
      <c r="D754" s="581">
        <f t="shared" si="4"/>
        <v>6.58</v>
      </c>
      <c r="E754" s="581">
        <v>0</v>
      </c>
      <c r="F754" s="582">
        <f t="shared" si="5"/>
        <v>6.58</v>
      </c>
      <c r="G754" s="581">
        <v>0</v>
      </c>
      <c r="H754" s="581">
        <v>6.58</v>
      </c>
      <c r="I754" s="581">
        <v>0</v>
      </c>
      <c r="J754" s="581">
        <v>0</v>
      </c>
    </row>
    <row r="755" spans="1:10" ht="15.75" customHeight="1">
      <c r="A755" s="578">
        <v>73307</v>
      </c>
      <c r="B755" s="579" t="s">
        <v>2903</v>
      </c>
      <c r="C755" s="580" t="s">
        <v>694</v>
      </c>
      <c r="D755" s="581">
        <f t="shared" si="4"/>
        <v>5.87</v>
      </c>
      <c r="E755" s="581">
        <v>0</v>
      </c>
      <c r="F755" s="582">
        <f t="shared" si="5"/>
        <v>5.87</v>
      </c>
      <c r="G755" s="581">
        <v>0</v>
      </c>
      <c r="H755" s="581">
        <v>5.87</v>
      </c>
      <c r="I755" s="581">
        <v>0</v>
      </c>
      <c r="J755" s="581">
        <v>0</v>
      </c>
    </row>
    <row r="756" spans="1:10" ht="15.75" customHeight="1">
      <c r="A756" s="578">
        <v>73309</v>
      </c>
      <c r="B756" s="579" t="s">
        <v>2904</v>
      </c>
      <c r="C756" s="580" t="s">
        <v>694</v>
      </c>
      <c r="D756" s="581">
        <f t="shared" si="4"/>
        <v>33.68</v>
      </c>
      <c r="E756" s="581">
        <v>0</v>
      </c>
      <c r="F756" s="582">
        <f t="shared" si="5"/>
        <v>33.68</v>
      </c>
      <c r="G756" s="581">
        <v>0</v>
      </c>
      <c r="H756" s="581">
        <v>33.68</v>
      </c>
      <c r="I756" s="581">
        <v>0</v>
      </c>
      <c r="J756" s="581">
        <v>0</v>
      </c>
    </row>
    <row r="757" spans="1:10" ht="15.75" customHeight="1">
      <c r="A757" s="578">
        <v>73311</v>
      </c>
      <c r="B757" s="579" t="s">
        <v>2905</v>
      </c>
      <c r="C757" s="580" t="s">
        <v>694</v>
      </c>
      <c r="D757" s="581">
        <f t="shared" si="4"/>
        <v>173.26</v>
      </c>
      <c r="E757" s="581">
        <v>0</v>
      </c>
      <c r="F757" s="582">
        <f t="shared" si="5"/>
        <v>173.26</v>
      </c>
      <c r="G757" s="581">
        <v>173.26</v>
      </c>
      <c r="H757" s="581">
        <v>0</v>
      </c>
      <c r="I757" s="581">
        <v>0</v>
      </c>
      <c r="J757" s="581">
        <v>0</v>
      </c>
    </row>
    <row r="758" spans="1:10" ht="15.75" customHeight="1">
      <c r="A758" s="578">
        <v>73313</v>
      </c>
      <c r="B758" s="579" t="s">
        <v>2906</v>
      </c>
      <c r="C758" s="580" t="s">
        <v>694</v>
      </c>
      <c r="D758" s="581">
        <f t="shared" si="4"/>
        <v>4.67</v>
      </c>
      <c r="E758" s="581">
        <v>0</v>
      </c>
      <c r="F758" s="582">
        <f t="shared" si="5"/>
        <v>4.67</v>
      </c>
      <c r="G758" s="581">
        <v>0</v>
      </c>
      <c r="H758" s="581">
        <v>4.67</v>
      </c>
      <c r="I758" s="581">
        <v>0</v>
      </c>
      <c r="J758" s="581">
        <v>0</v>
      </c>
    </row>
    <row r="759" spans="1:10" ht="15.75" customHeight="1">
      <c r="A759" s="578">
        <v>73315</v>
      </c>
      <c r="B759" s="579" t="s">
        <v>2907</v>
      </c>
      <c r="C759" s="580" t="s">
        <v>694</v>
      </c>
      <c r="D759" s="581">
        <f t="shared" si="4"/>
        <v>55.58</v>
      </c>
      <c r="E759" s="581">
        <v>0</v>
      </c>
      <c r="F759" s="582">
        <f t="shared" si="5"/>
        <v>55.58</v>
      </c>
      <c r="G759" s="581">
        <v>55.58</v>
      </c>
      <c r="H759" s="581">
        <v>0</v>
      </c>
      <c r="I759" s="581">
        <v>0</v>
      </c>
      <c r="J759" s="581">
        <v>0</v>
      </c>
    </row>
    <row r="760" spans="1:10" ht="15.75" customHeight="1">
      <c r="A760" s="578">
        <v>73335</v>
      </c>
      <c r="B760" s="579" t="s">
        <v>2908</v>
      </c>
      <c r="C760" s="580" t="s">
        <v>694</v>
      </c>
      <c r="D760" s="581">
        <f t="shared" si="4"/>
        <v>36.35</v>
      </c>
      <c r="E760" s="581">
        <v>0</v>
      </c>
      <c r="F760" s="582">
        <f t="shared" si="5"/>
        <v>36.35</v>
      </c>
      <c r="G760" s="581">
        <v>0</v>
      </c>
      <c r="H760" s="581">
        <v>36.35</v>
      </c>
      <c r="I760" s="581">
        <v>0</v>
      </c>
      <c r="J760" s="581">
        <v>0</v>
      </c>
    </row>
    <row r="761" spans="1:10" ht="15.75" customHeight="1">
      <c r="A761" s="578">
        <v>73340</v>
      </c>
      <c r="B761" s="579" t="s">
        <v>2909</v>
      </c>
      <c r="C761" s="580" t="s">
        <v>694</v>
      </c>
      <c r="D761" s="581">
        <f t="shared" si="4"/>
        <v>150.56</v>
      </c>
      <c r="E761" s="581">
        <v>0</v>
      </c>
      <c r="F761" s="582">
        <f t="shared" si="5"/>
        <v>150.56</v>
      </c>
      <c r="G761" s="581">
        <v>150.56</v>
      </c>
      <c r="H761" s="581">
        <v>0</v>
      </c>
      <c r="I761" s="581">
        <v>0</v>
      </c>
      <c r="J761" s="581">
        <v>0</v>
      </c>
    </row>
    <row r="762" spans="1:10" ht="15.75" customHeight="1">
      <c r="A762" s="578">
        <v>83361</v>
      </c>
      <c r="B762" s="579" t="s">
        <v>2910</v>
      </c>
      <c r="C762" s="580" t="s">
        <v>694</v>
      </c>
      <c r="D762" s="581">
        <f t="shared" si="4"/>
        <v>42.86</v>
      </c>
      <c r="E762" s="581">
        <v>0</v>
      </c>
      <c r="F762" s="582">
        <f t="shared" si="5"/>
        <v>42.86</v>
      </c>
      <c r="G762" s="581">
        <v>0</v>
      </c>
      <c r="H762" s="581">
        <v>42.86</v>
      </c>
      <c r="I762" s="581">
        <v>0</v>
      </c>
      <c r="J762" s="581">
        <v>0</v>
      </c>
    </row>
    <row r="763" spans="1:10" ht="15.75" customHeight="1">
      <c r="A763" s="578">
        <v>83761</v>
      </c>
      <c r="B763" s="579" t="s">
        <v>2911</v>
      </c>
      <c r="C763" s="580" t="s">
        <v>694</v>
      </c>
      <c r="D763" s="581">
        <f t="shared" si="4"/>
        <v>8.77</v>
      </c>
      <c r="E763" s="581">
        <v>0</v>
      </c>
      <c r="F763" s="582">
        <f t="shared" si="5"/>
        <v>8.77</v>
      </c>
      <c r="G763" s="581">
        <v>0</v>
      </c>
      <c r="H763" s="581">
        <v>8.77</v>
      </c>
      <c r="I763" s="581">
        <v>0</v>
      </c>
      <c r="J763" s="581">
        <v>0</v>
      </c>
    </row>
    <row r="764" spans="1:10" ht="15.75" customHeight="1">
      <c r="A764" s="578">
        <v>83762</v>
      </c>
      <c r="B764" s="579" t="s">
        <v>2912</v>
      </c>
      <c r="C764" s="580" t="s">
        <v>694</v>
      </c>
      <c r="D764" s="581">
        <f t="shared" si="4"/>
        <v>7.83</v>
      </c>
      <c r="E764" s="581">
        <v>0</v>
      </c>
      <c r="F764" s="582">
        <f t="shared" si="5"/>
        <v>7.83</v>
      </c>
      <c r="G764" s="581">
        <v>0</v>
      </c>
      <c r="H764" s="581">
        <v>7.83</v>
      </c>
      <c r="I764" s="581">
        <v>0</v>
      </c>
      <c r="J764" s="581">
        <v>0</v>
      </c>
    </row>
    <row r="765" spans="1:10" ht="15.75" customHeight="1">
      <c r="A765" s="578">
        <v>83763</v>
      </c>
      <c r="B765" s="579" t="s">
        <v>2913</v>
      </c>
      <c r="C765" s="580" t="s">
        <v>694</v>
      </c>
      <c r="D765" s="581">
        <f t="shared" si="4"/>
        <v>48.82</v>
      </c>
      <c r="E765" s="581">
        <v>0</v>
      </c>
      <c r="F765" s="582">
        <f t="shared" si="5"/>
        <v>48.82</v>
      </c>
      <c r="G765" s="581">
        <v>48.82</v>
      </c>
      <c r="H765" s="581">
        <v>0</v>
      </c>
      <c r="I765" s="581">
        <v>0</v>
      </c>
      <c r="J765" s="581">
        <v>0</v>
      </c>
    </row>
    <row r="766" spans="1:10" ht="15.75" customHeight="1">
      <c r="A766" s="578">
        <v>83764</v>
      </c>
      <c r="B766" s="579" t="s">
        <v>2914</v>
      </c>
      <c r="C766" s="580" t="s">
        <v>694</v>
      </c>
      <c r="D766" s="581">
        <f t="shared" si="4"/>
        <v>1.57</v>
      </c>
      <c r="E766" s="581">
        <v>0</v>
      </c>
      <c r="F766" s="582">
        <f t="shared" si="5"/>
        <v>1.57</v>
      </c>
      <c r="G766" s="581">
        <v>0</v>
      </c>
      <c r="H766" s="581">
        <v>1.57</v>
      </c>
      <c r="I766" s="581">
        <v>0</v>
      </c>
      <c r="J766" s="581">
        <v>0</v>
      </c>
    </row>
    <row r="767" spans="1:10" ht="15.75" customHeight="1">
      <c r="A767" s="578">
        <v>87026</v>
      </c>
      <c r="B767" s="579" t="s">
        <v>2915</v>
      </c>
      <c r="C767" s="580" t="s">
        <v>694</v>
      </c>
      <c r="D767" s="581">
        <f t="shared" si="4"/>
        <v>0.43</v>
      </c>
      <c r="E767" s="581">
        <v>0</v>
      </c>
      <c r="F767" s="582">
        <f t="shared" si="5"/>
        <v>0.43</v>
      </c>
      <c r="G767" s="581">
        <v>0</v>
      </c>
      <c r="H767" s="581">
        <v>0.43</v>
      </c>
      <c r="I767" s="581">
        <v>0</v>
      </c>
      <c r="J767" s="581">
        <v>0</v>
      </c>
    </row>
    <row r="768" spans="1:10" ht="15.75" customHeight="1">
      <c r="A768" s="578">
        <v>87441</v>
      </c>
      <c r="B768" s="579" t="s">
        <v>2916</v>
      </c>
      <c r="C768" s="580" t="s">
        <v>694</v>
      </c>
      <c r="D768" s="581">
        <f t="shared" si="4"/>
        <v>0.41</v>
      </c>
      <c r="E768" s="581">
        <v>0</v>
      </c>
      <c r="F768" s="582">
        <f t="shared" si="5"/>
        <v>0.41</v>
      </c>
      <c r="G768" s="581">
        <v>0</v>
      </c>
      <c r="H768" s="581">
        <v>0.41</v>
      </c>
      <c r="I768" s="581">
        <v>0</v>
      </c>
      <c r="J768" s="581">
        <v>0</v>
      </c>
    </row>
    <row r="769" spans="1:10" ht="15.75" customHeight="1">
      <c r="A769" s="578">
        <v>87442</v>
      </c>
      <c r="B769" s="579" t="s">
        <v>2917</v>
      </c>
      <c r="C769" s="580" t="s">
        <v>694</v>
      </c>
      <c r="D769" s="581">
        <f t="shared" si="4"/>
        <v>0.04</v>
      </c>
      <c r="E769" s="581">
        <v>0</v>
      </c>
      <c r="F769" s="582">
        <f t="shared" si="5"/>
        <v>0.04</v>
      </c>
      <c r="G769" s="581">
        <v>0</v>
      </c>
      <c r="H769" s="581">
        <v>0.04</v>
      </c>
      <c r="I769" s="581">
        <v>0</v>
      </c>
      <c r="J769" s="581">
        <v>0</v>
      </c>
    </row>
    <row r="770" spans="1:10" ht="15.75" customHeight="1">
      <c r="A770" s="578">
        <v>87443</v>
      </c>
      <c r="B770" s="579" t="s">
        <v>2918</v>
      </c>
      <c r="C770" s="580" t="s">
        <v>694</v>
      </c>
      <c r="D770" s="581">
        <f t="shared" si="4"/>
        <v>0.52</v>
      </c>
      <c r="E770" s="581">
        <v>0</v>
      </c>
      <c r="F770" s="582">
        <f t="shared" si="5"/>
        <v>0.52</v>
      </c>
      <c r="G770" s="581">
        <v>0</v>
      </c>
      <c r="H770" s="581">
        <v>0.52</v>
      </c>
      <c r="I770" s="581">
        <v>0</v>
      </c>
      <c r="J770" s="581">
        <v>0</v>
      </c>
    </row>
    <row r="771" spans="1:10" ht="15.75" customHeight="1">
      <c r="A771" s="578">
        <v>87444</v>
      </c>
      <c r="B771" s="579" t="s">
        <v>2919</v>
      </c>
      <c r="C771" s="580" t="s">
        <v>694</v>
      </c>
      <c r="D771" s="581">
        <f t="shared" si="4"/>
        <v>4.07</v>
      </c>
      <c r="E771" s="581">
        <v>0</v>
      </c>
      <c r="F771" s="582">
        <f t="shared" si="5"/>
        <v>4.07</v>
      </c>
      <c r="G771" s="581">
        <v>4.07</v>
      </c>
      <c r="H771" s="581">
        <v>0</v>
      </c>
      <c r="I771" s="581">
        <v>0</v>
      </c>
      <c r="J771" s="581">
        <v>0</v>
      </c>
    </row>
    <row r="772" spans="1:10" ht="15.75" customHeight="1">
      <c r="A772" s="578">
        <v>88387</v>
      </c>
      <c r="B772" s="579" t="s">
        <v>2920</v>
      </c>
      <c r="C772" s="580" t="s">
        <v>694</v>
      </c>
      <c r="D772" s="581">
        <f t="shared" ref="D772:D1026" si="6">SUM(E772:F772)</f>
        <v>0.81</v>
      </c>
      <c r="E772" s="581">
        <v>0</v>
      </c>
      <c r="F772" s="582">
        <f t="shared" ref="F772:F1026" si="7">SUM(G772:J772)</f>
        <v>0.81</v>
      </c>
      <c r="G772" s="581">
        <v>0</v>
      </c>
      <c r="H772" s="581">
        <v>0.81</v>
      </c>
      <c r="I772" s="581">
        <v>0</v>
      </c>
      <c r="J772" s="581">
        <v>0</v>
      </c>
    </row>
    <row r="773" spans="1:10" ht="15.75" customHeight="1">
      <c r="A773" s="578">
        <v>88389</v>
      </c>
      <c r="B773" s="579" t="s">
        <v>2921</v>
      </c>
      <c r="C773" s="580" t="s">
        <v>694</v>
      </c>
      <c r="D773" s="581">
        <f t="shared" si="6"/>
        <v>0.09</v>
      </c>
      <c r="E773" s="581">
        <v>0</v>
      </c>
      <c r="F773" s="582">
        <f t="shared" si="7"/>
        <v>0.09</v>
      </c>
      <c r="G773" s="581">
        <v>0</v>
      </c>
      <c r="H773" s="581">
        <v>0.09</v>
      </c>
      <c r="I773" s="581">
        <v>0</v>
      </c>
      <c r="J773" s="581">
        <v>0</v>
      </c>
    </row>
    <row r="774" spans="1:10" ht="15.75" customHeight="1">
      <c r="A774" s="578">
        <v>88390</v>
      </c>
      <c r="B774" s="579" t="s">
        <v>2922</v>
      </c>
      <c r="C774" s="580" t="s">
        <v>694</v>
      </c>
      <c r="D774" s="581">
        <f t="shared" si="6"/>
        <v>0.88</v>
      </c>
      <c r="E774" s="581">
        <v>0</v>
      </c>
      <c r="F774" s="582">
        <f t="shared" si="7"/>
        <v>0.88</v>
      </c>
      <c r="G774" s="581">
        <v>0</v>
      </c>
      <c r="H774" s="581">
        <v>0.88</v>
      </c>
      <c r="I774" s="581">
        <v>0</v>
      </c>
      <c r="J774" s="581">
        <v>0</v>
      </c>
    </row>
    <row r="775" spans="1:10" ht="15.75" customHeight="1">
      <c r="A775" s="578">
        <v>88391</v>
      </c>
      <c r="B775" s="579" t="s">
        <v>2923</v>
      </c>
      <c r="C775" s="580" t="s">
        <v>694</v>
      </c>
      <c r="D775" s="581">
        <f t="shared" si="6"/>
        <v>2</v>
      </c>
      <c r="E775" s="581">
        <v>0</v>
      </c>
      <c r="F775" s="582">
        <f t="shared" si="7"/>
        <v>2</v>
      </c>
      <c r="G775" s="581">
        <v>0</v>
      </c>
      <c r="H775" s="581">
        <v>0</v>
      </c>
      <c r="I775" s="581">
        <v>0</v>
      </c>
      <c r="J775" s="581">
        <v>2</v>
      </c>
    </row>
    <row r="776" spans="1:10" ht="15.75" customHeight="1">
      <c r="A776" s="578">
        <v>88394</v>
      </c>
      <c r="B776" s="579" t="s">
        <v>2924</v>
      </c>
      <c r="C776" s="580" t="s">
        <v>694</v>
      </c>
      <c r="D776" s="581">
        <f t="shared" si="6"/>
        <v>0.96</v>
      </c>
      <c r="E776" s="581">
        <v>0</v>
      </c>
      <c r="F776" s="582">
        <f t="shared" si="7"/>
        <v>0.96</v>
      </c>
      <c r="G776" s="581">
        <v>0</v>
      </c>
      <c r="H776" s="581">
        <v>0.96</v>
      </c>
      <c r="I776" s="581">
        <v>0</v>
      </c>
      <c r="J776" s="581">
        <v>0</v>
      </c>
    </row>
    <row r="777" spans="1:10" ht="15.75" customHeight="1">
      <c r="A777" s="578">
        <v>88395</v>
      </c>
      <c r="B777" s="579" t="s">
        <v>2925</v>
      </c>
      <c r="C777" s="580" t="s">
        <v>694</v>
      </c>
      <c r="D777" s="581">
        <f t="shared" si="6"/>
        <v>0.11</v>
      </c>
      <c r="E777" s="581">
        <v>0</v>
      </c>
      <c r="F777" s="582">
        <f t="shared" si="7"/>
        <v>0.11</v>
      </c>
      <c r="G777" s="581">
        <v>0</v>
      </c>
      <c r="H777" s="581">
        <v>0.11</v>
      </c>
      <c r="I777" s="581">
        <v>0</v>
      </c>
      <c r="J777" s="581">
        <v>0</v>
      </c>
    </row>
    <row r="778" spans="1:10" ht="15.75" customHeight="1">
      <c r="A778" s="578">
        <v>88396</v>
      </c>
      <c r="B778" s="579" t="s">
        <v>2926</v>
      </c>
      <c r="C778" s="580" t="s">
        <v>694</v>
      </c>
      <c r="D778" s="581">
        <f t="shared" si="6"/>
        <v>1.05</v>
      </c>
      <c r="E778" s="581">
        <v>0</v>
      </c>
      <c r="F778" s="582">
        <f t="shared" si="7"/>
        <v>1.05</v>
      </c>
      <c r="G778" s="581">
        <v>0</v>
      </c>
      <c r="H778" s="581">
        <v>1.05</v>
      </c>
      <c r="I778" s="581">
        <v>0</v>
      </c>
      <c r="J778" s="581">
        <v>0</v>
      </c>
    </row>
    <row r="779" spans="1:10" ht="15.75" customHeight="1">
      <c r="A779" s="578">
        <v>88397</v>
      </c>
      <c r="B779" s="579" t="s">
        <v>2927</v>
      </c>
      <c r="C779" s="580" t="s">
        <v>694</v>
      </c>
      <c r="D779" s="581">
        <f t="shared" si="6"/>
        <v>3</v>
      </c>
      <c r="E779" s="581">
        <v>0</v>
      </c>
      <c r="F779" s="582">
        <f t="shared" si="7"/>
        <v>3</v>
      </c>
      <c r="G779" s="581">
        <v>0</v>
      </c>
      <c r="H779" s="581">
        <v>0</v>
      </c>
      <c r="I779" s="581">
        <v>0</v>
      </c>
      <c r="J779" s="581">
        <v>3</v>
      </c>
    </row>
    <row r="780" spans="1:10" ht="15.75" customHeight="1">
      <c r="A780" s="578">
        <v>88400</v>
      </c>
      <c r="B780" s="579" t="s">
        <v>2928</v>
      </c>
      <c r="C780" s="580" t="s">
        <v>694</v>
      </c>
      <c r="D780" s="581">
        <f t="shared" si="6"/>
        <v>0.76</v>
      </c>
      <c r="E780" s="581">
        <v>0</v>
      </c>
      <c r="F780" s="582">
        <f t="shared" si="7"/>
        <v>0.76</v>
      </c>
      <c r="G780" s="581">
        <v>0</v>
      </c>
      <c r="H780" s="581">
        <v>0.76</v>
      </c>
      <c r="I780" s="581">
        <v>0</v>
      </c>
      <c r="J780" s="581">
        <v>0</v>
      </c>
    </row>
    <row r="781" spans="1:10" ht="15.75" customHeight="1">
      <c r="A781" s="578">
        <v>88401</v>
      </c>
      <c r="B781" s="579" t="s">
        <v>2929</v>
      </c>
      <c r="C781" s="580" t="s">
        <v>694</v>
      </c>
      <c r="D781" s="581">
        <f t="shared" si="6"/>
        <v>0.09</v>
      </c>
      <c r="E781" s="581">
        <v>0</v>
      </c>
      <c r="F781" s="582">
        <f t="shared" si="7"/>
        <v>0.09</v>
      </c>
      <c r="G781" s="581">
        <v>0</v>
      </c>
      <c r="H781" s="581">
        <v>0.09</v>
      </c>
      <c r="I781" s="581">
        <v>0</v>
      </c>
      <c r="J781" s="581">
        <v>0</v>
      </c>
    </row>
    <row r="782" spans="1:10" ht="15.75" customHeight="1">
      <c r="A782" s="578">
        <v>88402</v>
      </c>
      <c r="B782" s="579" t="s">
        <v>2930</v>
      </c>
      <c r="C782" s="580" t="s">
        <v>694</v>
      </c>
      <c r="D782" s="581">
        <f t="shared" si="6"/>
        <v>0.83</v>
      </c>
      <c r="E782" s="581">
        <v>0</v>
      </c>
      <c r="F782" s="582">
        <f t="shared" si="7"/>
        <v>0.83</v>
      </c>
      <c r="G782" s="581">
        <v>0</v>
      </c>
      <c r="H782" s="581">
        <v>0.83</v>
      </c>
      <c r="I782" s="581">
        <v>0</v>
      </c>
      <c r="J782" s="581">
        <v>0</v>
      </c>
    </row>
    <row r="783" spans="1:10" ht="15.75" customHeight="1">
      <c r="A783" s="578">
        <v>88403</v>
      </c>
      <c r="B783" s="579" t="s">
        <v>2931</v>
      </c>
      <c r="C783" s="580" t="s">
        <v>694</v>
      </c>
      <c r="D783" s="581">
        <f t="shared" si="6"/>
        <v>1.2</v>
      </c>
      <c r="E783" s="581">
        <v>0</v>
      </c>
      <c r="F783" s="582">
        <f t="shared" si="7"/>
        <v>1.2</v>
      </c>
      <c r="G783" s="581">
        <v>0</v>
      </c>
      <c r="H783" s="581">
        <v>0</v>
      </c>
      <c r="I783" s="581">
        <v>0</v>
      </c>
      <c r="J783" s="581">
        <v>1.2</v>
      </c>
    </row>
    <row r="784" spans="1:10" ht="15.75" customHeight="1">
      <c r="A784" s="578">
        <v>88419</v>
      </c>
      <c r="B784" s="579" t="s">
        <v>2932</v>
      </c>
      <c r="C784" s="580" t="s">
        <v>694</v>
      </c>
      <c r="D784" s="581">
        <f t="shared" si="6"/>
        <v>4.99</v>
      </c>
      <c r="E784" s="581">
        <v>0</v>
      </c>
      <c r="F784" s="582">
        <f t="shared" si="7"/>
        <v>4.99</v>
      </c>
      <c r="G784" s="581">
        <v>0</v>
      </c>
      <c r="H784" s="581">
        <v>4.99</v>
      </c>
      <c r="I784" s="581">
        <v>0</v>
      </c>
      <c r="J784" s="581">
        <v>0</v>
      </c>
    </row>
    <row r="785" spans="1:10" ht="15.75" customHeight="1">
      <c r="A785" s="578">
        <v>88422</v>
      </c>
      <c r="B785" s="579" t="s">
        <v>2933</v>
      </c>
      <c r="C785" s="580" t="s">
        <v>694</v>
      </c>
      <c r="D785" s="581">
        <f t="shared" si="6"/>
        <v>0.59</v>
      </c>
      <c r="E785" s="581">
        <v>0</v>
      </c>
      <c r="F785" s="582">
        <f t="shared" si="7"/>
        <v>0.59</v>
      </c>
      <c r="G785" s="581">
        <v>0</v>
      </c>
      <c r="H785" s="581">
        <v>0.59</v>
      </c>
      <c r="I785" s="581">
        <v>0</v>
      </c>
      <c r="J785" s="581">
        <v>0</v>
      </c>
    </row>
    <row r="786" spans="1:10" ht="15.75" customHeight="1">
      <c r="A786" s="578">
        <v>88425</v>
      </c>
      <c r="B786" s="579" t="s">
        <v>2934</v>
      </c>
      <c r="C786" s="580" t="s">
        <v>694</v>
      </c>
      <c r="D786" s="581">
        <f t="shared" si="6"/>
        <v>6.24</v>
      </c>
      <c r="E786" s="581">
        <v>0</v>
      </c>
      <c r="F786" s="582">
        <f t="shared" si="7"/>
        <v>6.24</v>
      </c>
      <c r="G786" s="581">
        <v>0</v>
      </c>
      <c r="H786" s="581">
        <v>6.24</v>
      </c>
      <c r="I786" s="581">
        <v>0</v>
      </c>
      <c r="J786" s="581">
        <v>0</v>
      </c>
    </row>
    <row r="787" spans="1:10" ht="15.75" customHeight="1">
      <c r="A787" s="578">
        <v>88427</v>
      </c>
      <c r="B787" s="579" t="s">
        <v>2935</v>
      </c>
      <c r="C787" s="580" t="s">
        <v>694</v>
      </c>
      <c r="D787" s="581">
        <f t="shared" si="6"/>
        <v>0.67</v>
      </c>
      <c r="E787" s="581">
        <v>0</v>
      </c>
      <c r="F787" s="582">
        <f t="shared" si="7"/>
        <v>0.67</v>
      </c>
      <c r="G787" s="581">
        <v>0</v>
      </c>
      <c r="H787" s="581">
        <v>0</v>
      </c>
      <c r="I787" s="581">
        <v>0</v>
      </c>
      <c r="J787" s="581">
        <v>0.67</v>
      </c>
    </row>
    <row r="788" spans="1:10" ht="15.75" customHeight="1">
      <c r="A788" s="578">
        <v>88434</v>
      </c>
      <c r="B788" s="579" t="s">
        <v>2936</v>
      </c>
      <c r="C788" s="580" t="s">
        <v>694</v>
      </c>
      <c r="D788" s="581">
        <f t="shared" si="6"/>
        <v>6.61</v>
      </c>
      <c r="E788" s="581">
        <v>0</v>
      </c>
      <c r="F788" s="582">
        <f t="shared" si="7"/>
        <v>6.61</v>
      </c>
      <c r="G788" s="581">
        <v>0</v>
      </c>
      <c r="H788" s="581">
        <v>6.61</v>
      </c>
      <c r="I788" s="581">
        <v>0</v>
      </c>
      <c r="J788" s="581">
        <v>0</v>
      </c>
    </row>
    <row r="789" spans="1:10" ht="15.75" customHeight="1">
      <c r="A789" s="578">
        <v>88435</v>
      </c>
      <c r="B789" s="579" t="s">
        <v>2937</v>
      </c>
      <c r="C789" s="580" t="s">
        <v>694</v>
      </c>
      <c r="D789" s="581">
        <f t="shared" si="6"/>
        <v>0.78</v>
      </c>
      <c r="E789" s="581">
        <v>0</v>
      </c>
      <c r="F789" s="582">
        <f t="shared" si="7"/>
        <v>0.78</v>
      </c>
      <c r="G789" s="581">
        <v>0</v>
      </c>
      <c r="H789" s="581">
        <v>0.78</v>
      </c>
      <c r="I789" s="581">
        <v>0</v>
      </c>
      <c r="J789" s="581">
        <v>0</v>
      </c>
    </row>
    <row r="790" spans="1:10" ht="15.75" customHeight="1">
      <c r="A790" s="578">
        <v>88436</v>
      </c>
      <c r="B790" s="579" t="s">
        <v>2938</v>
      </c>
      <c r="C790" s="580" t="s">
        <v>694</v>
      </c>
      <c r="D790" s="581">
        <f t="shared" si="6"/>
        <v>8.27</v>
      </c>
      <c r="E790" s="581">
        <v>0</v>
      </c>
      <c r="F790" s="582">
        <f t="shared" si="7"/>
        <v>8.27</v>
      </c>
      <c r="G790" s="581">
        <v>0</v>
      </c>
      <c r="H790" s="581">
        <v>8.27</v>
      </c>
      <c r="I790" s="581">
        <v>0</v>
      </c>
      <c r="J790" s="581">
        <v>0</v>
      </c>
    </row>
    <row r="791" spans="1:10" ht="15.75" customHeight="1">
      <c r="A791" s="578">
        <v>88437</v>
      </c>
      <c r="B791" s="579" t="s">
        <v>2939</v>
      </c>
      <c r="C791" s="580" t="s">
        <v>694</v>
      </c>
      <c r="D791" s="581">
        <f t="shared" si="6"/>
        <v>0.67</v>
      </c>
      <c r="E791" s="581">
        <v>0</v>
      </c>
      <c r="F791" s="582">
        <f t="shared" si="7"/>
        <v>0.67</v>
      </c>
      <c r="G791" s="581">
        <v>0</v>
      </c>
      <c r="H791" s="581">
        <v>0</v>
      </c>
      <c r="I791" s="581">
        <v>0</v>
      </c>
      <c r="J791" s="581">
        <v>0.67</v>
      </c>
    </row>
    <row r="792" spans="1:10" ht="15.75" customHeight="1">
      <c r="A792" s="578">
        <v>88569</v>
      </c>
      <c r="B792" s="579" t="s">
        <v>2940</v>
      </c>
      <c r="C792" s="580" t="s">
        <v>694</v>
      </c>
      <c r="D792" s="581">
        <f t="shared" si="6"/>
        <v>3.63</v>
      </c>
      <c r="E792" s="581">
        <v>0</v>
      </c>
      <c r="F792" s="582">
        <f t="shared" si="7"/>
        <v>3.63</v>
      </c>
      <c r="G792" s="581">
        <v>0</v>
      </c>
      <c r="H792" s="581">
        <v>3.63</v>
      </c>
      <c r="I792" s="581">
        <v>0</v>
      </c>
      <c r="J792" s="581">
        <v>0</v>
      </c>
    </row>
    <row r="793" spans="1:10" ht="15.75" customHeight="1">
      <c r="A793" s="578">
        <v>88570</v>
      </c>
      <c r="B793" s="579" t="s">
        <v>2941</v>
      </c>
      <c r="C793" s="580" t="s">
        <v>694</v>
      </c>
      <c r="D793" s="581">
        <f t="shared" si="6"/>
        <v>0.6</v>
      </c>
      <c r="E793" s="581">
        <v>0</v>
      </c>
      <c r="F793" s="582">
        <f t="shared" si="7"/>
        <v>0.6</v>
      </c>
      <c r="G793" s="581">
        <v>0</v>
      </c>
      <c r="H793" s="581">
        <v>0.6</v>
      </c>
      <c r="I793" s="581">
        <v>0</v>
      </c>
      <c r="J793" s="581">
        <v>0</v>
      </c>
    </row>
    <row r="794" spans="1:10" ht="15.75" customHeight="1">
      <c r="A794" s="578">
        <v>88826</v>
      </c>
      <c r="B794" s="579" t="s">
        <v>2942</v>
      </c>
      <c r="C794" s="580" t="s">
        <v>694</v>
      </c>
      <c r="D794" s="581">
        <f t="shared" si="6"/>
        <v>0.3</v>
      </c>
      <c r="E794" s="581">
        <v>0</v>
      </c>
      <c r="F794" s="582">
        <f t="shared" si="7"/>
        <v>0.3</v>
      </c>
      <c r="G794" s="581">
        <v>0</v>
      </c>
      <c r="H794" s="581">
        <v>0.3</v>
      </c>
      <c r="I794" s="581">
        <v>0</v>
      </c>
      <c r="J794" s="581">
        <v>0</v>
      </c>
    </row>
    <row r="795" spans="1:10" ht="15.75" customHeight="1">
      <c r="A795" s="578">
        <v>88827</v>
      </c>
      <c r="B795" s="579" t="s">
        <v>2943</v>
      </c>
      <c r="C795" s="580" t="s">
        <v>694</v>
      </c>
      <c r="D795" s="581">
        <f t="shared" si="6"/>
        <v>0.03</v>
      </c>
      <c r="E795" s="581">
        <v>0</v>
      </c>
      <c r="F795" s="582">
        <f t="shared" si="7"/>
        <v>0.03</v>
      </c>
      <c r="G795" s="581">
        <v>0</v>
      </c>
      <c r="H795" s="581">
        <v>0.03</v>
      </c>
      <c r="I795" s="581">
        <v>0</v>
      </c>
      <c r="J795" s="581">
        <v>0</v>
      </c>
    </row>
    <row r="796" spans="1:10" ht="15.75" customHeight="1">
      <c r="A796" s="578">
        <v>88828</v>
      </c>
      <c r="B796" s="579" t="s">
        <v>2944</v>
      </c>
      <c r="C796" s="580" t="s">
        <v>694</v>
      </c>
      <c r="D796" s="581">
        <f t="shared" si="6"/>
        <v>0.33</v>
      </c>
      <c r="E796" s="581">
        <v>0</v>
      </c>
      <c r="F796" s="582">
        <f t="shared" si="7"/>
        <v>0.33</v>
      </c>
      <c r="G796" s="581">
        <v>0</v>
      </c>
      <c r="H796" s="581">
        <v>0.33</v>
      </c>
      <c r="I796" s="581">
        <v>0</v>
      </c>
      <c r="J796" s="581">
        <v>0</v>
      </c>
    </row>
    <row r="797" spans="1:10" ht="15.75" customHeight="1">
      <c r="A797" s="578">
        <v>88829</v>
      </c>
      <c r="B797" s="579" t="s">
        <v>2945</v>
      </c>
      <c r="C797" s="580" t="s">
        <v>694</v>
      </c>
      <c r="D797" s="581">
        <f t="shared" si="6"/>
        <v>0.8</v>
      </c>
      <c r="E797" s="581">
        <v>0</v>
      </c>
      <c r="F797" s="582">
        <f t="shared" si="7"/>
        <v>0.8</v>
      </c>
      <c r="G797" s="581">
        <v>0</v>
      </c>
      <c r="H797" s="581">
        <v>0</v>
      </c>
      <c r="I797" s="581">
        <v>0</v>
      </c>
      <c r="J797" s="581">
        <v>0.8</v>
      </c>
    </row>
    <row r="798" spans="1:10" ht="15.75" customHeight="1">
      <c r="A798" s="578">
        <v>88832</v>
      </c>
      <c r="B798" s="579" t="s">
        <v>2946</v>
      </c>
      <c r="C798" s="580" t="s">
        <v>694</v>
      </c>
      <c r="D798" s="581">
        <f t="shared" si="6"/>
        <v>51.22</v>
      </c>
      <c r="E798" s="581">
        <v>0</v>
      </c>
      <c r="F798" s="582">
        <f t="shared" si="7"/>
        <v>51.22</v>
      </c>
      <c r="G798" s="581">
        <v>0</v>
      </c>
      <c r="H798" s="581">
        <v>51.22</v>
      </c>
      <c r="I798" s="581">
        <v>0</v>
      </c>
      <c r="J798" s="581">
        <v>0</v>
      </c>
    </row>
    <row r="799" spans="1:10" ht="15.75" customHeight="1">
      <c r="A799" s="578">
        <v>88834</v>
      </c>
      <c r="B799" s="579" t="s">
        <v>2947</v>
      </c>
      <c r="C799" s="580" t="s">
        <v>694</v>
      </c>
      <c r="D799" s="581">
        <f t="shared" si="6"/>
        <v>6.95</v>
      </c>
      <c r="E799" s="581">
        <v>0</v>
      </c>
      <c r="F799" s="582">
        <f t="shared" si="7"/>
        <v>6.95</v>
      </c>
      <c r="G799" s="581">
        <v>0</v>
      </c>
      <c r="H799" s="581">
        <v>6.95</v>
      </c>
      <c r="I799" s="581">
        <v>0</v>
      </c>
      <c r="J799" s="581">
        <v>0</v>
      </c>
    </row>
    <row r="800" spans="1:10" ht="15.75" customHeight="1">
      <c r="A800" s="578">
        <v>88835</v>
      </c>
      <c r="B800" s="579" t="s">
        <v>2948</v>
      </c>
      <c r="C800" s="580" t="s">
        <v>694</v>
      </c>
      <c r="D800" s="581">
        <f t="shared" si="6"/>
        <v>64.03</v>
      </c>
      <c r="E800" s="581">
        <v>0</v>
      </c>
      <c r="F800" s="582">
        <f t="shared" si="7"/>
        <v>64.03</v>
      </c>
      <c r="G800" s="581">
        <v>0</v>
      </c>
      <c r="H800" s="581">
        <v>64.03</v>
      </c>
      <c r="I800" s="581">
        <v>0</v>
      </c>
      <c r="J800" s="581">
        <v>0</v>
      </c>
    </row>
    <row r="801" spans="1:10" ht="15.75" customHeight="1">
      <c r="A801" s="578">
        <v>88836</v>
      </c>
      <c r="B801" s="579" t="s">
        <v>2949</v>
      </c>
      <c r="C801" s="580" t="s">
        <v>694</v>
      </c>
      <c r="D801" s="581">
        <f t="shared" si="6"/>
        <v>62.09</v>
      </c>
      <c r="E801" s="581">
        <v>0</v>
      </c>
      <c r="F801" s="582">
        <f t="shared" si="7"/>
        <v>62.09</v>
      </c>
      <c r="G801" s="581">
        <v>62.09</v>
      </c>
      <c r="H801" s="581">
        <v>0</v>
      </c>
      <c r="I801" s="581">
        <v>0</v>
      </c>
      <c r="J801" s="581">
        <v>0</v>
      </c>
    </row>
    <row r="802" spans="1:10" ht="15.75" customHeight="1">
      <c r="A802" s="578">
        <v>88839</v>
      </c>
      <c r="B802" s="579" t="s">
        <v>2950</v>
      </c>
      <c r="C802" s="580" t="s">
        <v>694</v>
      </c>
      <c r="D802" s="581">
        <f t="shared" si="6"/>
        <v>33.770000000000003</v>
      </c>
      <c r="E802" s="581">
        <v>0</v>
      </c>
      <c r="F802" s="582">
        <f t="shared" si="7"/>
        <v>33.770000000000003</v>
      </c>
      <c r="G802" s="581">
        <v>33.770000000000003</v>
      </c>
      <c r="H802" s="581">
        <v>0</v>
      </c>
      <c r="I802" s="581">
        <v>0</v>
      </c>
      <c r="J802" s="581">
        <v>0</v>
      </c>
    </row>
    <row r="803" spans="1:10" ht="15.75" customHeight="1">
      <c r="A803" s="578">
        <v>88840</v>
      </c>
      <c r="B803" s="579" t="s">
        <v>2951</v>
      </c>
      <c r="C803" s="580" t="s">
        <v>694</v>
      </c>
      <c r="D803" s="581">
        <f t="shared" si="6"/>
        <v>7.6</v>
      </c>
      <c r="E803" s="581">
        <v>0</v>
      </c>
      <c r="F803" s="582">
        <f t="shared" si="7"/>
        <v>7.6</v>
      </c>
      <c r="G803" s="581">
        <v>7.6</v>
      </c>
      <c r="H803" s="581">
        <v>0</v>
      </c>
      <c r="I803" s="581">
        <v>0</v>
      </c>
      <c r="J803" s="581">
        <v>0</v>
      </c>
    </row>
    <row r="804" spans="1:10" ht="15.75" customHeight="1">
      <c r="A804" s="578">
        <v>88841</v>
      </c>
      <c r="B804" s="579" t="s">
        <v>2952</v>
      </c>
      <c r="C804" s="580" t="s">
        <v>694</v>
      </c>
      <c r="D804" s="581">
        <f t="shared" si="6"/>
        <v>60.37</v>
      </c>
      <c r="E804" s="581">
        <v>0</v>
      </c>
      <c r="F804" s="582">
        <f t="shared" si="7"/>
        <v>60.37</v>
      </c>
      <c r="G804" s="581">
        <v>60.37</v>
      </c>
      <c r="H804" s="581">
        <v>0</v>
      </c>
      <c r="I804" s="581">
        <v>0</v>
      </c>
      <c r="J804" s="581">
        <v>0</v>
      </c>
    </row>
    <row r="805" spans="1:10" ht="15.75" customHeight="1">
      <c r="A805" s="578">
        <v>88842</v>
      </c>
      <c r="B805" s="579" t="s">
        <v>2953</v>
      </c>
      <c r="C805" s="580" t="s">
        <v>694</v>
      </c>
      <c r="D805" s="581">
        <f t="shared" si="6"/>
        <v>76</v>
      </c>
      <c r="E805" s="581">
        <v>0</v>
      </c>
      <c r="F805" s="582">
        <f t="shared" si="7"/>
        <v>76</v>
      </c>
      <c r="G805" s="581">
        <v>76</v>
      </c>
      <c r="H805" s="581">
        <v>0</v>
      </c>
      <c r="I805" s="581">
        <v>0</v>
      </c>
      <c r="J805" s="581">
        <v>0</v>
      </c>
    </row>
    <row r="806" spans="1:10" ht="15.75" customHeight="1">
      <c r="A806" s="578">
        <v>88847</v>
      </c>
      <c r="B806" s="579" t="s">
        <v>2954</v>
      </c>
      <c r="C806" s="580" t="s">
        <v>694</v>
      </c>
      <c r="D806" s="581">
        <f t="shared" si="6"/>
        <v>20.88</v>
      </c>
      <c r="E806" s="581">
        <v>0</v>
      </c>
      <c r="F806" s="582">
        <f t="shared" si="7"/>
        <v>20.88</v>
      </c>
      <c r="G806" s="581">
        <v>0</v>
      </c>
      <c r="H806" s="581">
        <v>20.88</v>
      </c>
      <c r="I806" s="581">
        <v>0</v>
      </c>
      <c r="J806" s="581">
        <v>0</v>
      </c>
    </row>
    <row r="807" spans="1:10" ht="15.75" customHeight="1">
      <c r="A807" s="578">
        <v>88848</v>
      </c>
      <c r="B807" s="579" t="s">
        <v>2955</v>
      </c>
      <c r="C807" s="580" t="s">
        <v>694</v>
      </c>
      <c r="D807" s="581">
        <f t="shared" si="6"/>
        <v>4.38</v>
      </c>
      <c r="E807" s="581">
        <v>0</v>
      </c>
      <c r="F807" s="582">
        <f t="shared" si="7"/>
        <v>4.38</v>
      </c>
      <c r="G807" s="581">
        <v>0</v>
      </c>
      <c r="H807" s="581">
        <v>4.38</v>
      </c>
      <c r="I807" s="581">
        <v>0</v>
      </c>
      <c r="J807" s="581">
        <v>0</v>
      </c>
    </row>
    <row r="808" spans="1:10" ht="15.75" customHeight="1">
      <c r="A808" s="578">
        <v>88853</v>
      </c>
      <c r="B808" s="579" t="s">
        <v>2956</v>
      </c>
      <c r="C808" s="580" t="s">
        <v>694</v>
      </c>
      <c r="D808" s="581">
        <f t="shared" si="6"/>
        <v>0.23</v>
      </c>
      <c r="E808" s="581">
        <v>0</v>
      </c>
      <c r="F808" s="582">
        <f t="shared" si="7"/>
        <v>0.23</v>
      </c>
      <c r="G808" s="581">
        <v>0</v>
      </c>
      <c r="H808" s="581">
        <v>0.23</v>
      </c>
      <c r="I808" s="581">
        <v>0</v>
      </c>
      <c r="J808" s="581">
        <v>0</v>
      </c>
    </row>
    <row r="809" spans="1:10" ht="15.75" customHeight="1">
      <c r="A809" s="578">
        <v>88854</v>
      </c>
      <c r="B809" s="579" t="s">
        <v>2957</v>
      </c>
      <c r="C809" s="580" t="s">
        <v>694</v>
      </c>
      <c r="D809" s="581">
        <f t="shared" si="6"/>
        <v>0.02</v>
      </c>
      <c r="E809" s="581">
        <v>0</v>
      </c>
      <c r="F809" s="582">
        <f t="shared" si="7"/>
        <v>0.02</v>
      </c>
      <c r="G809" s="581">
        <v>0</v>
      </c>
      <c r="H809" s="581">
        <v>0.02</v>
      </c>
      <c r="I809" s="581">
        <v>0</v>
      </c>
      <c r="J809" s="581">
        <v>0</v>
      </c>
    </row>
    <row r="810" spans="1:10" ht="15.75" customHeight="1">
      <c r="A810" s="578">
        <v>88855</v>
      </c>
      <c r="B810" s="579" t="s">
        <v>2958</v>
      </c>
      <c r="C810" s="580" t="s">
        <v>694</v>
      </c>
      <c r="D810" s="581">
        <f t="shared" si="6"/>
        <v>3.91</v>
      </c>
      <c r="E810" s="581">
        <v>0</v>
      </c>
      <c r="F810" s="582">
        <f t="shared" si="7"/>
        <v>3.91</v>
      </c>
      <c r="G810" s="581">
        <v>0</v>
      </c>
      <c r="H810" s="581">
        <v>3.91</v>
      </c>
      <c r="I810" s="581">
        <v>0</v>
      </c>
      <c r="J810" s="581">
        <v>0</v>
      </c>
    </row>
    <row r="811" spans="1:10" ht="15.75" customHeight="1">
      <c r="A811" s="578">
        <v>88856</v>
      </c>
      <c r="B811" s="579" t="s">
        <v>2959</v>
      </c>
      <c r="C811" s="580" t="s">
        <v>694</v>
      </c>
      <c r="D811" s="581">
        <f t="shared" si="6"/>
        <v>0.54</v>
      </c>
      <c r="E811" s="581">
        <v>0</v>
      </c>
      <c r="F811" s="582">
        <f t="shared" si="7"/>
        <v>0.54</v>
      </c>
      <c r="G811" s="581">
        <v>0</v>
      </c>
      <c r="H811" s="581">
        <v>0.54</v>
      </c>
      <c r="I811" s="581">
        <v>0</v>
      </c>
      <c r="J811" s="581">
        <v>0</v>
      </c>
    </row>
    <row r="812" spans="1:10" ht="15.75" customHeight="1">
      <c r="A812" s="578">
        <v>88857</v>
      </c>
      <c r="B812" s="579" t="s">
        <v>2960</v>
      </c>
      <c r="C812" s="580" t="s">
        <v>694</v>
      </c>
      <c r="D812" s="581">
        <f t="shared" si="6"/>
        <v>26.99</v>
      </c>
      <c r="E812" s="581">
        <v>0</v>
      </c>
      <c r="F812" s="582">
        <f t="shared" si="7"/>
        <v>26.99</v>
      </c>
      <c r="G812" s="581">
        <v>0</v>
      </c>
      <c r="H812" s="581">
        <v>26.99</v>
      </c>
      <c r="I812" s="581">
        <v>0</v>
      </c>
      <c r="J812" s="581">
        <v>0</v>
      </c>
    </row>
    <row r="813" spans="1:10" ht="15.75" customHeight="1">
      <c r="A813" s="578">
        <v>88858</v>
      </c>
      <c r="B813" s="579" t="s">
        <v>2961</v>
      </c>
      <c r="C813" s="580" t="s">
        <v>694</v>
      </c>
      <c r="D813" s="581">
        <f t="shared" si="6"/>
        <v>3.66</v>
      </c>
      <c r="E813" s="581">
        <v>0</v>
      </c>
      <c r="F813" s="582">
        <f t="shared" si="7"/>
        <v>3.66</v>
      </c>
      <c r="G813" s="581">
        <v>0</v>
      </c>
      <c r="H813" s="581">
        <v>3.66</v>
      </c>
      <c r="I813" s="581">
        <v>0</v>
      </c>
      <c r="J813" s="581">
        <v>0</v>
      </c>
    </row>
    <row r="814" spans="1:10" ht="15.75" customHeight="1">
      <c r="A814" s="578">
        <v>88859</v>
      </c>
      <c r="B814" s="579" t="s">
        <v>2962</v>
      </c>
      <c r="C814" s="580" t="s">
        <v>694</v>
      </c>
      <c r="D814" s="581">
        <f t="shared" si="6"/>
        <v>24</v>
      </c>
      <c r="E814" s="581">
        <v>0</v>
      </c>
      <c r="F814" s="582">
        <f t="shared" si="7"/>
        <v>24</v>
      </c>
      <c r="G814" s="581">
        <v>0</v>
      </c>
      <c r="H814" s="581">
        <v>24</v>
      </c>
      <c r="I814" s="581">
        <v>0</v>
      </c>
      <c r="J814" s="581">
        <v>0</v>
      </c>
    </row>
    <row r="815" spans="1:10" ht="15.75" customHeight="1">
      <c r="A815" s="578">
        <v>88860</v>
      </c>
      <c r="B815" s="579" t="s">
        <v>2963</v>
      </c>
      <c r="C815" s="580" t="s">
        <v>694</v>
      </c>
      <c r="D815" s="581">
        <f t="shared" si="6"/>
        <v>3.25</v>
      </c>
      <c r="E815" s="581">
        <v>0</v>
      </c>
      <c r="F815" s="582">
        <f t="shared" si="7"/>
        <v>3.25</v>
      </c>
      <c r="G815" s="581">
        <v>0</v>
      </c>
      <c r="H815" s="581">
        <v>3.25</v>
      </c>
      <c r="I815" s="581">
        <v>0</v>
      </c>
      <c r="J815" s="581">
        <v>0</v>
      </c>
    </row>
    <row r="816" spans="1:10" ht="15.75" customHeight="1">
      <c r="A816" s="578">
        <v>88900</v>
      </c>
      <c r="B816" s="579" t="s">
        <v>2964</v>
      </c>
      <c r="C816" s="580" t="s">
        <v>694</v>
      </c>
      <c r="D816" s="581">
        <f t="shared" si="6"/>
        <v>59.73</v>
      </c>
      <c r="E816" s="581">
        <v>0</v>
      </c>
      <c r="F816" s="582">
        <f t="shared" si="7"/>
        <v>59.73</v>
      </c>
      <c r="G816" s="581">
        <v>0</v>
      </c>
      <c r="H816" s="581">
        <v>59.73</v>
      </c>
      <c r="I816" s="581">
        <v>0</v>
      </c>
      <c r="J816" s="581">
        <v>0</v>
      </c>
    </row>
    <row r="817" spans="1:10" ht="15.75" customHeight="1">
      <c r="A817" s="578">
        <v>88902</v>
      </c>
      <c r="B817" s="579" t="s">
        <v>2965</v>
      </c>
      <c r="C817" s="580" t="s">
        <v>694</v>
      </c>
      <c r="D817" s="581">
        <f t="shared" si="6"/>
        <v>8.1</v>
      </c>
      <c r="E817" s="581">
        <v>0</v>
      </c>
      <c r="F817" s="582">
        <f t="shared" si="7"/>
        <v>8.1</v>
      </c>
      <c r="G817" s="581">
        <v>0</v>
      </c>
      <c r="H817" s="581">
        <v>8.1</v>
      </c>
      <c r="I817" s="581">
        <v>0</v>
      </c>
      <c r="J817" s="581">
        <v>0</v>
      </c>
    </row>
    <row r="818" spans="1:10" ht="15.75" customHeight="1">
      <c r="A818" s="578">
        <v>88903</v>
      </c>
      <c r="B818" s="579" t="s">
        <v>2966</v>
      </c>
      <c r="C818" s="580" t="s">
        <v>694</v>
      </c>
      <c r="D818" s="581">
        <f t="shared" si="6"/>
        <v>74.66</v>
      </c>
      <c r="E818" s="581">
        <v>0</v>
      </c>
      <c r="F818" s="582">
        <f t="shared" si="7"/>
        <v>74.66</v>
      </c>
      <c r="G818" s="581">
        <v>0</v>
      </c>
      <c r="H818" s="581">
        <v>74.66</v>
      </c>
      <c r="I818" s="581">
        <v>0</v>
      </c>
      <c r="J818" s="581">
        <v>0</v>
      </c>
    </row>
    <row r="819" spans="1:10" ht="15.75" customHeight="1">
      <c r="A819" s="578">
        <v>88904</v>
      </c>
      <c r="B819" s="579" t="s">
        <v>2967</v>
      </c>
      <c r="C819" s="580" t="s">
        <v>694</v>
      </c>
      <c r="D819" s="581">
        <f t="shared" si="6"/>
        <v>87.47</v>
      </c>
      <c r="E819" s="581">
        <v>0</v>
      </c>
      <c r="F819" s="582">
        <f t="shared" si="7"/>
        <v>87.47</v>
      </c>
      <c r="G819" s="581">
        <v>87.47</v>
      </c>
      <c r="H819" s="581">
        <v>0</v>
      </c>
      <c r="I819" s="581">
        <v>0</v>
      </c>
      <c r="J819" s="581">
        <v>0</v>
      </c>
    </row>
    <row r="820" spans="1:10" ht="15.75" customHeight="1">
      <c r="A820" s="578">
        <v>89009</v>
      </c>
      <c r="B820" s="579" t="s">
        <v>2968</v>
      </c>
      <c r="C820" s="580" t="s">
        <v>694</v>
      </c>
      <c r="D820" s="581">
        <f t="shared" si="6"/>
        <v>41.82</v>
      </c>
      <c r="E820" s="581">
        <v>0</v>
      </c>
      <c r="F820" s="582">
        <f t="shared" si="7"/>
        <v>41.82</v>
      </c>
      <c r="G820" s="581">
        <v>0</v>
      </c>
      <c r="H820" s="581">
        <v>41.82</v>
      </c>
      <c r="I820" s="581">
        <v>0</v>
      </c>
      <c r="J820" s="581">
        <v>0</v>
      </c>
    </row>
    <row r="821" spans="1:10" ht="15.75" customHeight="1">
      <c r="A821" s="578">
        <v>89010</v>
      </c>
      <c r="B821" s="579" t="s">
        <v>2969</v>
      </c>
      <c r="C821" s="580" t="s">
        <v>694</v>
      </c>
      <c r="D821" s="581">
        <f t="shared" si="6"/>
        <v>9.41</v>
      </c>
      <c r="E821" s="581">
        <v>0</v>
      </c>
      <c r="F821" s="582">
        <f t="shared" si="7"/>
        <v>9.41</v>
      </c>
      <c r="G821" s="581">
        <v>0</v>
      </c>
      <c r="H821" s="581">
        <v>9.41</v>
      </c>
      <c r="I821" s="581">
        <v>0</v>
      </c>
      <c r="J821" s="581">
        <v>0</v>
      </c>
    </row>
    <row r="822" spans="1:10" ht="15.75" customHeight="1">
      <c r="A822" s="578">
        <v>89011</v>
      </c>
      <c r="B822" s="579" t="s">
        <v>2970</v>
      </c>
      <c r="C822" s="580" t="s">
        <v>694</v>
      </c>
      <c r="D822" s="581">
        <f t="shared" si="6"/>
        <v>26.04</v>
      </c>
      <c r="E822" s="581">
        <v>0</v>
      </c>
      <c r="F822" s="582">
        <f t="shared" si="7"/>
        <v>26.04</v>
      </c>
      <c r="G822" s="581">
        <v>0</v>
      </c>
      <c r="H822" s="581">
        <v>26.04</v>
      </c>
      <c r="I822" s="581">
        <v>0</v>
      </c>
      <c r="J822" s="581">
        <v>0</v>
      </c>
    </row>
    <row r="823" spans="1:10" ht="15.75" customHeight="1">
      <c r="A823" s="578">
        <v>89012</v>
      </c>
      <c r="B823" s="579" t="s">
        <v>2971</v>
      </c>
      <c r="C823" s="580" t="s">
        <v>694</v>
      </c>
      <c r="D823" s="581">
        <f t="shared" si="6"/>
        <v>3.53</v>
      </c>
      <c r="E823" s="581">
        <v>0</v>
      </c>
      <c r="F823" s="582">
        <f t="shared" si="7"/>
        <v>3.53</v>
      </c>
      <c r="G823" s="581">
        <v>0</v>
      </c>
      <c r="H823" s="581">
        <v>3.53</v>
      </c>
      <c r="I823" s="581">
        <v>0</v>
      </c>
      <c r="J823" s="581">
        <v>0</v>
      </c>
    </row>
    <row r="824" spans="1:10" ht="15.75" customHeight="1">
      <c r="A824" s="578">
        <v>89013</v>
      </c>
      <c r="B824" s="579" t="s">
        <v>2972</v>
      </c>
      <c r="C824" s="580" t="s">
        <v>694</v>
      </c>
      <c r="D824" s="581">
        <f t="shared" si="6"/>
        <v>137.01</v>
      </c>
      <c r="E824" s="581">
        <v>0</v>
      </c>
      <c r="F824" s="582">
        <f t="shared" si="7"/>
        <v>137.01</v>
      </c>
      <c r="G824" s="581">
        <v>0</v>
      </c>
      <c r="H824" s="581">
        <v>137.01</v>
      </c>
      <c r="I824" s="581">
        <v>0</v>
      </c>
      <c r="J824" s="581">
        <v>0</v>
      </c>
    </row>
    <row r="825" spans="1:10" ht="15.75" customHeight="1">
      <c r="A825" s="578">
        <v>89014</v>
      </c>
      <c r="B825" s="579" t="s">
        <v>2973</v>
      </c>
      <c r="C825" s="580" t="s">
        <v>694</v>
      </c>
      <c r="D825" s="581">
        <f t="shared" si="6"/>
        <v>30.83</v>
      </c>
      <c r="E825" s="581">
        <v>0</v>
      </c>
      <c r="F825" s="582">
        <f t="shared" si="7"/>
        <v>30.83</v>
      </c>
      <c r="G825" s="581">
        <v>0</v>
      </c>
      <c r="H825" s="581">
        <v>30.83</v>
      </c>
      <c r="I825" s="581">
        <v>0</v>
      </c>
      <c r="J825" s="581">
        <v>0</v>
      </c>
    </row>
    <row r="826" spans="1:10" ht="15.75" customHeight="1">
      <c r="A826" s="578">
        <v>89015</v>
      </c>
      <c r="B826" s="579" t="s">
        <v>2974</v>
      </c>
      <c r="C826" s="580" t="s">
        <v>694</v>
      </c>
      <c r="D826" s="581">
        <f t="shared" si="6"/>
        <v>4.5199999999999996</v>
      </c>
      <c r="E826" s="581">
        <v>0</v>
      </c>
      <c r="F826" s="582">
        <f t="shared" si="7"/>
        <v>4.5199999999999996</v>
      </c>
      <c r="G826" s="581">
        <v>0</v>
      </c>
      <c r="H826" s="581">
        <v>4.5199999999999996</v>
      </c>
      <c r="I826" s="581">
        <v>0</v>
      </c>
      <c r="J826" s="581">
        <v>0</v>
      </c>
    </row>
    <row r="827" spans="1:10" ht="15.75" customHeight="1">
      <c r="A827" s="578">
        <v>89016</v>
      </c>
      <c r="B827" s="579" t="s">
        <v>2975</v>
      </c>
      <c r="C827" s="580" t="s">
        <v>694</v>
      </c>
      <c r="D827" s="581">
        <f t="shared" si="6"/>
        <v>0.61</v>
      </c>
      <c r="E827" s="581">
        <v>0</v>
      </c>
      <c r="F827" s="582">
        <f t="shared" si="7"/>
        <v>0.61</v>
      </c>
      <c r="G827" s="581">
        <v>0</v>
      </c>
      <c r="H827" s="581">
        <v>0.61</v>
      </c>
      <c r="I827" s="581">
        <v>0</v>
      </c>
      <c r="J827" s="581">
        <v>0</v>
      </c>
    </row>
    <row r="828" spans="1:10" ht="15.75" customHeight="1">
      <c r="A828" s="578">
        <v>89017</v>
      </c>
      <c r="B828" s="579" t="s">
        <v>2976</v>
      </c>
      <c r="C828" s="580" t="s">
        <v>694</v>
      </c>
      <c r="D828" s="581">
        <f t="shared" si="6"/>
        <v>41.57</v>
      </c>
      <c r="E828" s="581">
        <v>0</v>
      </c>
      <c r="F828" s="582">
        <f t="shared" si="7"/>
        <v>41.57</v>
      </c>
      <c r="G828" s="581">
        <v>0</v>
      </c>
      <c r="H828" s="581">
        <v>41.57</v>
      </c>
      <c r="I828" s="581">
        <v>0</v>
      </c>
      <c r="J828" s="581">
        <v>0</v>
      </c>
    </row>
    <row r="829" spans="1:10" ht="15.75" customHeight="1">
      <c r="A829" s="578">
        <v>89018</v>
      </c>
      <c r="B829" s="579" t="s">
        <v>2977</v>
      </c>
      <c r="C829" s="580" t="s">
        <v>694</v>
      </c>
      <c r="D829" s="581">
        <f t="shared" si="6"/>
        <v>9.35</v>
      </c>
      <c r="E829" s="581">
        <v>0</v>
      </c>
      <c r="F829" s="582">
        <f t="shared" si="7"/>
        <v>9.35</v>
      </c>
      <c r="G829" s="581">
        <v>0</v>
      </c>
      <c r="H829" s="581">
        <v>9.35</v>
      </c>
      <c r="I829" s="581">
        <v>0</v>
      </c>
      <c r="J829" s="581">
        <v>0</v>
      </c>
    </row>
    <row r="830" spans="1:10" ht="15.75" customHeight="1">
      <c r="A830" s="578">
        <v>89019</v>
      </c>
      <c r="B830" s="579" t="s">
        <v>2978</v>
      </c>
      <c r="C830" s="580" t="s">
        <v>694</v>
      </c>
      <c r="D830" s="581">
        <f t="shared" si="6"/>
        <v>0.41</v>
      </c>
      <c r="E830" s="581">
        <v>0</v>
      </c>
      <c r="F830" s="582">
        <f t="shared" si="7"/>
        <v>0.41</v>
      </c>
      <c r="G830" s="581">
        <v>0</v>
      </c>
      <c r="H830" s="581">
        <v>0.41</v>
      </c>
      <c r="I830" s="581">
        <v>0</v>
      </c>
      <c r="J830" s="581">
        <v>0</v>
      </c>
    </row>
    <row r="831" spans="1:10" ht="15.75" customHeight="1">
      <c r="A831" s="578">
        <v>89020</v>
      </c>
      <c r="B831" s="579" t="s">
        <v>2979</v>
      </c>
      <c r="C831" s="580" t="s">
        <v>694</v>
      </c>
      <c r="D831" s="581">
        <f t="shared" si="6"/>
        <v>0.04</v>
      </c>
      <c r="E831" s="581">
        <v>0</v>
      </c>
      <c r="F831" s="582">
        <f t="shared" si="7"/>
        <v>0.04</v>
      </c>
      <c r="G831" s="581">
        <v>0</v>
      </c>
      <c r="H831" s="581">
        <v>0.04</v>
      </c>
      <c r="I831" s="581">
        <v>0</v>
      </c>
      <c r="J831" s="581">
        <v>0</v>
      </c>
    </row>
    <row r="832" spans="1:10" ht="15.75" customHeight="1">
      <c r="A832" s="578">
        <v>89023</v>
      </c>
      <c r="B832" s="579" t="s">
        <v>2980</v>
      </c>
      <c r="C832" s="580" t="s">
        <v>694</v>
      </c>
      <c r="D832" s="581">
        <f t="shared" si="6"/>
        <v>3.69</v>
      </c>
      <c r="E832" s="581">
        <v>0</v>
      </c>
      <c r="F832" s="582">
        <f t="shared" si="7"/>
        <v>3.69</v>
      </c>
      <c r="G832" s="581">
        <v>0</v>
      </c>
      <c r="H832" s="581">
        <v>3.69</v>
      </c>
      <c r="I832" s="581">
        <v>0</v>
      </c>
      <c r="J832" s="581">
        <v>0</v>
      </c>
    </row>
    <row r="833" spans="1:10" ht="15.75" customHeight="1">
      <c r="A833" s="578">
        <v>89024</v>
      </c>
      <c r="B833" s="579" t="s">
        <v>2981</v>
      </c>
      <c r="C833" s="580" t="s">
        <v>694</v>
      </c>
      <c r="D833" s="581">
        <f t="shared" si="6"/>
        <v>0.65</v>
      </c>
      <c r="E833" s="581">
        <v>0</v>
      </c>
      <c r="F833" s="582">
        <f t="shared" si="7"/>
        <v>0.65</v>
      </c>
      <c r="G833" s="581">
        <v>0</v>
      </c>
      <c r="H833" s="581">
        <v>0.65</v>
      </c>
      <c r="I833" s="581">
        <v>0</v>
      </c>
      <c r="J833" s="581">
        <v>0</v>
      </c>
    </row>
    <row r="834" spans="1:10" ht="15.75" customHeight="1">
      <c r="A834" s="578">
        <v>89025</v>
      </c>
      <c r="B834" s="579" t="s">
        <v>2982</v>
      </c>
      <c r="C834" s="580" t="s">
        <v>694</v>
      </c>
      <c r="D834" s="581">
        <f t="shared" si="6"/>
        <v>4.6100000000000003</v>
      </c>
      <c r="E834" s="581">
        <v>0</v>
      </c>
      <c r="F834" s="582">
        <f t="shared" si="7"/>
        <v>4.6100000000000003</v>
      </c>
      <c r="G834" s="581">
        <v>0</v>
      </c>
      <c r="H834" s="581">
        <v>4.6100000000000003</v>
      </c>
      <c r="I834" s="581">
        <v>0</v>
      </c>
      <c r="J834" s="581">
        <v>0</v>
      </c>
    </row>
    <row r="835" spans="1:10" ht="15.75" customHeight="1">
      <c r="A835" s="578">
        <v>89026</v>
      </c>
      <c r="B835" s="579" t="s">
        <v>2983</v>
      </c>
      <c r="C835" s="580" t="s">
        <v>694</v>
      </c>
      <c r="D835" s="581">
        <f t="shared" si="6"/>
        <v>166.27</v>
      </c>
      <c r="E835" s="581">
        <v>0</v>
      </c>
      <c r="F835" s="582">
        <f t="shared" si="7"/>
        <v>166.27</v>
      </c>
      <c r="G835" s="581">
        <v>166.27</v>
      </c>
      <c r="H835" s="581">
        <v>0</v>
      </c>
      <c r="I835" s="581">
        <v>0</v>
      </c>
      <c r="J835" s="581">
        <v>0</v>
      </c>
    </row>
    <row r="836" spans="1:10" ht="15.75" customHeight="1">
      <c r="A836" s="578">
        <v>89029</v>
      </c>
      <c r="B836" s="579" t="s">
        <v>2984</v>
      </c>
      <c r="C836" s="580" t="s">
        <v>694</v>
      </c>
      <c r="D836" s="581">
        <f t="shared" si="6"/>
        <v>32.26</v>
      </c>
      <c r="E836" s="581">
        <v>0</v>
      </c>
      <c r="F836" s="582">
        <f t="shared" si="7"/>
        <v>32.26</v>
      </c>
      <c r="G836" s="581">
        <v>0</v>
      </c>
      <c r="H836" s="581">
        <v>32.26</v>
      </c>
      <c r="I836" s="581">
        <v>0</v>
      </c>
      <c r="J836" s="581">
        <v>0</v>
      </c>
    </row>
    <row r="837" spans="1:10" ht="15.75" customHeight="1">
      <c r="A837" s="578">
        <v>89030</v>
      </c>
      <c r="B837" s="579" t="s">
        <v>2985</v>
      </c>
      <c r="C837" s="580" t="s">
        <v>694</v>
      </c>
      <c r="D837" s="581">
        <f t="shared" si="6"/>
        <v>7.26</v>
      </c>
      <c r="E837" s="581">
        <v>0</v>
      </c>
      <c r="F837" s="582">
        <f t="shared" si="7"/>
        <v>7.26</v>
      </c>
      <c r="G837" s="581">
        <v>0</v>
      </c>
      <c r="H837" s="581">
        <v>7.26</v>
      </c>
      <c r="I837" s="581">
        <v>0</v>
      </c>
      <c r="J837" s="581">
        <v>0</v>
      </c>
    </row>
    <row r="838" spans="1:10" ht="15.75" customHeight="1">
      <c r="A838" s="578">
        <v>89033</v>
      </c>
      <c r="B838" s="579" t="s">
        <v>2986</v>
      </c>
      <c r="C838" s="580" t="s">
        <v>694</v>
      </c>
      <c r="D838" s="581">
        <f t="shared" si="6"/>
        <v>14.49</v>
      </c>
      <c r="E838" s="581">
        <v>0</v>
      </c>
      <c r="F838" s="582">
        <f t="shared" si="7"/>
        <v>14.49</v>
      </c>
      <c r="G838" s="581">
        <v>0</v>
      </c>
      <c r="H838" s="581">
        <v>14.49</v>
      </c>
      <c r="I838" s="581">
        <v>0</v>
      </c>
      <c r="J838" s="581">
        <v>0</v>
      </c>
    </row>
    <row r="839" spans="1:10" ht="15.75" customHeight="1">
      <c r="A839" s="578">
        <v>89034</v>
      </c>
      <c r="B839" s="579" t="s">
        <v>2987</v>
      </c>
      <c r="C839" s="580" t="s">
        <v>694</v>
      </c>
      <c r="D839" s="581">
        <f t="shared" si="6"/>
        <v>2.0099999999999998</v>
      </c>
      <c r="E839" s="581">
        <v>0</v>
      </c>
      <c r="F839" s="582">
        <f t="shared" si="7"/>
        <v>2.0099999999999998</v>
      </c>
      <c r="G839" s="581">
        <v>0</v>
      </c>
      <c r="H839" s="581">
        <v>2.0099999999999998</v>
      </c>
      <c r="I839" s="581">
        <v>0</v>
      </c>
      <c r="J839" s="581">
        <v>0</v>
      </c>
    </row>
    <row r="840" spans="1:10" ht="15.75" customHeight="1">
      <c r="A840" s="578">
        <v>89128</v>
      </c>
      <c r="B840" s="579" t="s">
        <v>2988</v>
      </c>
      <c r="C840" s="580" t="s">
        <v>694</v>
      </c>
      <c r="D840" s="581">
        <f t="shared" si="6"/>
        <v>40.93</v>
      </c>
      <c r="E840" s="581">
        <v>0</v>
      </c>
      <c r="F840" s="582">
        <f t="shared" si="7"/>
        <v>40.93</v>
      </c>
      <c r="G840" s="581">
        <v>0</v>
      </c>
      <c r="H840" s="581">
        <v>40.93</v>
      </c>
      <c r="I840" s="581">
        <v>0</v>
      </c>
      <c r="J840" s="581">
        <v>0</v>
      </c>
    </row>
    <row r="841" spans="1:10" ht="15.75" customHeight="1">
      <c r="A841" s="578">
        <v>89129</v>
      </c>
      <c r="B841" s="579" t="s">
        <v>2989</v>
      </c>
      <c r="C841" s="580" t="s">
        <v>694</v>
      </c>
      <c r="D841" s="581">
        <f t="shared" si="6"/>
        <v>5.55</v>
      </c>
      <c r="E841" s="581">
        <v>0</v>
      </c>
      <c r="F841" s="582">
        <f t="shared" si="7"/>
        <v>5.55</v>
      </c>
      <c r="G841" s="581">
        <v>0</v>
      </c>
      <c r="H841" s="581">
        <v>5.55</v>
      </c>
      <c r="I841" s="581">
        <v>0</v>
      </c>
      <c r="J841" s="581">
        <v>0</v>
      </c>
    </row>
    <row r="842" spans="1:10" ht="15.75" customHeight="1">
      <c r="A842" s="578">
        <v>89130</v>
      </c>
      <c r="B842" s="579" t="s">
        <v>2990</v>
      </c>
      <c r="C842" s="580" t="s">
        <v>694</v>
      </c>
      <c r="D842" s="581">
        <f t="shared" si="6"/>
        <v>56.76</v>
      </c>
      <c r="E842" s="581">
        <v>0</v>
      </c>
      <c r="F842" s="582">
        <f t="shared" si="7"/>
        <v>56.76</v>
      </c>
      <c r="G842" s="581">
        <v>0</v>
      </c>
      <c r="H842" s="581">
        <v>56.76</v>
      </c>
      <c r="I842" s="581">
        <v>0</v>
      </c>
      <c r="J842" s="581">
        <v>0</v>
      </c>
    </row>
    <row r="843" spans="1:10" ht="15.75" customHeight="1">
      <c r="A843" s="578">
        <v>89131</v>
      </c>
      <c r="B843" s="579" t="s">
        <v>2991</v>
      </c>
      <c r="C843" s="580" t="s">
        <v>694</v>
      </c>
      <c r="D843" s="581">
        <f t="shared" si="6"/>
        <v>7.7</v>
      </c>
      <c r="E843" s="581">
        <v>0</v>
      </c>
      <c r="F843" s="582">
        <f t="shared" si="7"/>
        <v>7.7</v>
      </c>
      <c r="G843" s="581">
        <v>0</v>
      </c>
      <c r="H843" s="581">
        <v>7.7</v>
      </c>
      <c r="I843" s="581">
        <v>0</v>
      </c>
      <c r="J843" s="581">
        <v>0</v>
      </c>
    </row>
    <row r="844" spans="1:10" ht="15.75" customHeight="1">
      <c r="A844" s="578">
        <v>89210</v>
      </c>
      <c r="B844" s="579" t="s">
        <v>2992</v>
      </c>
      <c r="C844" s="580" t="s">
        <v>694</v>
      </c>
      <c r="D844" s="581">
        <f t="shared" si="6"/>
        <v>32.39</v>
      </c>
      <c r="E844" s="581">
        <v>0</v>
      </c>
      <c r="F844" s="582">
        <f t="shared" si="7"/>
        <v>32.39</v>
      </c>
      <c r="G844" s="581">
        <v>0</v>
      </c>
      <c r="H844" s="581">
        <v>32.39</v>
      </c>
      <c r="I844" s="581">
        <v>0</v>
      </c>
      <c r="J844" s="581">
        <v>0</v>
      </c>
    </row>
    <row r="845" spans="1:10" ht="15.75" customHeight="1">
      <c r="A845" s="578">
        <v>89211</v>
      </c>
      <c r="B845" s="579" t="s">
        <v>2993</v>
      </c>
      <c r="C845" s="580" t="s">
        <v>694</v>
      </c>
      <c r="D845" s="581">
        <f t="shared" si="6"/>
        <v>4.49</v>
      </c>
      <c r="E845" s="581">
        <v>0</v>
      </c>
      <c r="F845" s="582">
        <f t="shared" si="7"/>
        <v>4.49</v>
      </c>
      <c r="G845" s="581">
        <v>0</v>
      </c>
      <c r="H845" s="581">
        <v>4.49</v>
      </c>
      <c r="I845" s="581">
        <v>0</v>
      </c>
      <c r="J845" s="581">
        <v>0</v>
      </c>
    </row>
    <row r="846" spans="1:10" ht="15.75" customHeight="1">
      <c r="A846" s="578">
        <v>89212</v>
      </c>
      <c r="B846" s="579" t="s">
        <v>2994</v>
      </c>
      <c r="C846" s="580" t="s">
        <v>694</v>
      </c>
      <c r="D846" s="581">
        <f t="shared" si="6"/>
        <v>28.91</v>
      </c>
      <c r="E846" s="581">
        <v>0</v>
      </c>
      <c r="F846" s="582">
        <f t="shared" si="7"/>
        <v>28.91</v>
      </c>
      <c r="G846" s="581">
        <v>0</v>
      </c>
      <c r="H846" s="581">
        <v>28.91</v>
      </c>
      <c r="I846" s="581">
        <v>0</v>
      </c>
      <c r="J846" s="581">
        <v>0</v>
      </c>
    </row>
    <row r="847" spans="1:10" ht="15.75" customHeight="1">
      <c r="A847" s="578">
        <v>89213</v>
      </c>
      <c r="B847" s="579" t="s">
        <v>2995</v>
      </c>
      <c r="C847" s="580" t="s">
        <v>694</v>
      </c>
      <c r="D847" s="581">
        <f t="shared" si="6"/>
        <v>4.55</v>
      </c>
      <c r="E847" s="581">
        <v>0</v>
      </c>
      <c r="F847" s="582">
        <f t="shared" si="7"/>
        <v>4.55</v>
      </c>
      <c r="G847" s="581">
        <v>0</v>
      </c>
      <c r="H847" s="581">
        <v>4.55</v>
      </c>
      <c r="I847" s="581">
        <v>0</v>
      </c>
      <c r="J847" s="581">
        <v>0</v>
      </c>
    </row>
    <row r="848" spans="1:10" ht="15.75" customHeight="1">
      <c r="A848" s="578">
        <v>89214</v>
      </c>
      <c r="B848" s="579" t="s">
        <v>2996</v>
      </c>
      <c r="C848" s="580" t="s">
        <v>694</v>
      </c>
      <c r="D848" s="581">
        <f t="shared" si="6"/>
        <v>27.14</v>
      </c>
      <c r="E848" s="581">
        <v>0</v>
      </c>
      <c r="F848" s="582">
        <f t="shared" si="7"/>
        <v>27.14</v>
      </c>
      <c r="G848" s="581">
        <v>0</v>
      </c>
      <c r="H848" s="581">
        <v>27.14</v>
      </c>
      <c r="I848" s="581">
        <v>0</v>
      </c>
      <c r="J848" s="581">
        <v>0</v>
      </c>
    </row>
    <row r="849" spans="1:10" ht="15.75" customHeight="1">
      <c r="A849" s="578">
        <v>89215</v>
      </c>
      <c r="B849" s="579" t="s">
        <v>2997</v>
      </c>
      <c r="C849" s="580" t="s">
        <v>694</v>
      </c>
      <c r="D849" s="581">
        <f t="shared" si="6"/>
        <v>90.32</v>
      </c>
      <c r="E849" s="581">
        <v>0</v>
      </c>
      <c r="F849" s="582">
        <f t="shared" si="7"/>
        <v>90.32</v>
      </c>
      <c r="G849" s="581">
        <v>90.32</v>
      </c>
      <c r="H849" s="581">
        <v>0</v>
      </c>
      <c r="I849" s="581">
        <v>0</v>
      </c>
      <c r="J849" s="581">
        <v>0</v>
      </c>
    </row>
    <row r="850" spans="1:10" ht="15.75" customHeight="1">
      <c r="A850" s="578">
        <v>89221</v>
      </c>
      <c r="B850" s="579" t="s">
        <v>2998</v>
      </c>
      <c r="C850" s="580" t="s">
        <v>694</v>
      </c>
      <c r="D850" s="581">
        <f t="shared" si="6"/>
        <v>1.24</v>
      </c>
      <c r="E850" s="581">
        <v>0</v>
      </c>
      <c r="F850" s="582">
        <f t="shared" si="7"/>
        <v>1.24</v>
      </c>
      <c r="G850" s="581">
        <v>0</v>
      </c>
      <c r="H850" s="581">
        <v>1.24</v>
      </c>
      <c r="I850" s="581">
        <v>0</v>
      </c>
      <c r="J850" s="581">
        <v>0</v>
      </c>
    </row>
    <row r="851" spans="1:10" ht="15.75" customHeight="1">
      <c r="A851" s="578">
        <v>89222</v>
      </c>
      <c r="B851" s="579" t="s">
        <v>2999</v>
      </c>
      <c r="C851" s="580" t="s">
        <v>694</v>
      </c>
      <c r="D851" s="581">
        <f t="shared" si="6"/>
        <v>0.14000000000000001</v>
      </c>
      <c r="E851" s="581">
        <v>0</v>
      </c>
      <c r="F851" s="582">
        <f t="shared" si="7"/>
        <v>0.14000000000000001</v>
      </c>
      <c r="G851" s="581">
        <v>0</v>
      </c>
      <c r="H851" s="581">
        <v>0.14000000000000001</v>
      </c>
      <c r="I851" s="581">
        <v>0</v>
      </c>
      <c r="J851" s="581">
        <v>0</v>
      </c>
    </row>
    <row r="852" spans="1:10" ht="15.75" customHeight="1">
      <c r="A852" s="578">
        <v>89223</v>
      </c>
      <c r="B852" s="579" t="s">
        <v>3000</v>
      </c>
      <c r="C852" s="580" t="s">
        <v>694</v>
      </c>
      <c r="D852" s="581">
        <f t="shared" si="6"/>
        <v>1.36</v>
      </c>
      <c r="E852" s="581">
        <v>0</v>
      </c>
      <c r="F852" s="582">
        <f t="shared" si="7"/>
        <v>1.36</v>
      </c>
      <c r="G852" s="581">
        <v>0</v>
      </c>
      <c r="H852" s="581">
        <v>1.36</v>
      </c>
      <c r="I852" s="581">
        <v>0</v>
      </c>
      <c r="J852" s="581">
        <v>0</v>
      </c>
    </row>
    <row r="853" spans="1:10" ht="15.75" customHeight="1">
      <c r="A853" s="578">
        <v>89224</v>
      </c>
      <c r="B853" s="579" t="s">
        <v>3001</v>
      </c>
      <c r="C853" s="580" t="s">
        <v>694</v>
      </c>
      <c r="D853" s="581">
        <f t="shared" si="6"/>
        <v>1.6</v>
      </c>
      <c r="E853" s="581">
        <v>0</v>
      </c>
      <c r="F853" s="582">
        <f t="shared" si="7"/>
        <v>1.6</v>
      </c>
      <c r="G853" s="581">
        <v>0</v>
      </c>
      <c r="H853" s="581">
        <v>0</v>
      </c>
      <c r="I853" s="581">
        <v>0</v>
      </c>
      <c r="J853" s="581">
        <v>1.6</v>
      </c>
    </row>
    <row r="854" spans="1:10" ht="15.75" customHeight="1">
      <c r="A854" s="578">
        <v>89228</v>
      </c>
      <c r="B854" s="579" t="s">
        <v>3002</v>
      </c>
      <c r="C854" s="580" t="s">
        <v>694</v>
      </c>
      <c r="D854" s="581">
        <f t="shared" si="6"/>
        <v>54.8</v>
      </c>
      <c r="E854" s="581">
        <v>0</v>
      </c>
      <c r="F854" s="582">
        <f t="shared" si="7"/>
        <v>54.8</v>
      </c>
      <c r="G854" s="581">
        <v>0</v>
      </c>
      <c r="H854" s="581">
        <v>54.8</v>
      </c>
      <c r="I854" s="581">
        <v>0</v>
      </c>
      <c r="J854" s="581">
        <v>0</v>
      </c>
    </row>
    <row r="855" spans="1:10" ht="15.75" customHeight="1">
      <c r="A855" s="578">
        <v>89229</v>
      </c>
      <c r="B855" s="579" t="s">
        <v>3003</v>
      </c>
      <c r="C855" s="580" t="s">
        <v>694</v>
      </c>
      <c r="D855" s="581">
        <f t="shared" si="6"/>
        <v>9.86</v>
      </c>
      <c r="E855" s="581">
        <v>0</v>
      </c>
      <c r="F855" s="582">
        <f t="shared" si="7"/>
        <v>9.86</v>
      </c>
      <c r="G855" s="581">
        <v>0</v>
      </c>
      <c r="H855" s="581">
        <v>9.86</v>
      </c>
      <c r="I855" s="581">
        <v>0</v>
      </c>
      <c r="J855" s="581">
        <v>0</v>
      </c>
    </row>
    <row r="856" spans="1:10" ht="15.75" customHeight="1">
      <c r="A856" s="578">
        <v>89230</v>
      </c>
      <c r="B856" s="579" t="s">
        <v>3004</v>
      </c>
      <c r="C856" s="580" t="s">
        <v>694</v>
      </c>
      <c r="D856" s="581">
        <f t="shared" si="6"/>
        <v>140.84</v>
      </c>
      <c r="E856" s="581">
        <v>0</v>
      </c>
      <c r="F856" s="582">
        <f t="shared" si="7"/>
        <v>140.84</v>
      </c>
      <c r="G856" s="581">
        <v>0</v>
      </c>
      <c r="H856" s="581">
        <v>140.84</v>
      </c>
      <c r="I856" s="581">
        <v>0</v>
      </c>
      <c r="J856" s="581">
        <v>0</v>
      </c>
    </row>
    <row r="857" spans="1:10" ht="15.75" customHeight="1">
      <c r="A857" s="578">
        <v>89231</v>
      </c>
      <c r="B857" s="579" t="s">
        <v>3005</v>
      </c>
      <c r="C857" s="580" t="s">
        <v>694</v>
      </c>
      <c r="D857" s="581">
        <f t="shared" si="6"/>
        <v>22.31</v>
      </c>
      <c r="E857" s="581">
        <v>0</v>
      </c>
      <c r="F857" s="582">
        <f t="shared" si="7"/>
        <v>22.31</v>
      </c>
      <c r="G857" s="581">
        <v>0</v>
      </c>
      <c r="H857" s="581">
        <v>22.31</v>
      </c>
      <c r="I857" s="581">
        <v>0</v>
      </c>
      <c r="J857" s="581">
        <v>0</v>
      </c>
    </row>
    <row r="858" spans="1:10" ht="15.75" customHeight="1">
      <c r="A858" s="578">
        <v>89232</v>
      </c>
      <c r="B858" s="579" t="s">
        <v>3006</v>
      </c>
      <c r="C858" s="580" t="s">
        <v>694</v>
      </c>
      <c r="D858" s="581">
        <f t="shared" si="6"/>
        <v>251.22</v>
      </c>
      <c r="E858" s="581">
        <v>0</v>
      </c>
      <c r="F858" s="582">
        <f t="shared" si="7"/>
        <v>251.22</v>
      </c>
      <c r="G858" s="581">
        <v>0</v>
      </c>
      <c r="H858" s="581">
        <v>251.22</v>
      </c>
      <c r="I858" s="581">
        <v>0</v>
      </c>
      <c r="J858" s="581">
        <v>0</v>
      </c>
    </row>
    <row r="859" spans="1:10" ht="15.75" customHeight="1">
      <c r="A859" s="578">
        <v>89233</v>
      </c>
      <c r="B859" s="579" t="s">
        <v>3007</v>
      </c>
      <c r="C859" s="580" t="s">
        <v>694</v>
      </c>
      <c r="D859" s="581">
        <f t="shared" si="6"/>
        <v>162.55000000000001</v>
      </c>
      <c r="E859" s="581">
        <v>0</v>
      </c>
      <c r="F859" s="582">
        <f t="shared" si="7"/>
        <v>162.55000000000001</v>
      </c>
      <c r="G859" s="581">
        <v>162.55000000000001</v>
      </c>
      <c r="H859" s="581">
        <v>0</v>
      </c>
      <c r="I859" s="581">
        <v>0</v>
      </c>
      <c r="J859" s="581">
        <v>0</v>
      </c>
    </row>
    <row r="860" spans="1:10" ht="15.75" customHeight="1">
      <c r="A860" s="578">
        <v>89236</v>
      </c>
      <c r="B860" s="579" t="s">
        <v>3008</v>
      </c>
      <c r="C860" s="580" t="s">
        <v>694</v>
      </c>
      <c r="D860" s="581">
        <f t="shared" si="6"/>
        <v>329</v>
      </c>
      <c r="E860" s="581">
        <v>0</v>
      </c>
      <c r="F860" s="582">
        <f t="shared" si="7"/>
        <v>329</v>
      </c>
      <c r="G860" s="581">
        <v>0</v>
      </c>
      <c r="H860" s="581">
        <v>329</v>
      </c>
      <c r="I860" s="581">
        <v>0</v>
      </c>
      <c r="J860" s="581">
        <v>0</v>
      </c>
    </row>
    <row r="861" spans="1:10" ht="15.75" customHeight="1">
      <c r="A861" s="578">
        <v>89237</v>
      </c>
      <c r="B861" s="579" t="s">
        <v>3009</v>
      </c>
      <c r="C861" s="580" t="s">
        <v>694</v>
      </c>
      <c r="D861" s="581">
        <f t="shared" si="6"/>
        <v>52.13</v>
      </c>
      <c r="E861" s="581">
        <v>0</v>
      </c>
      <c r="F861" s="582">
        <f t="shared" si="7"/>
        <v>52.13</v>
      </c>
      <c r="G861" s="581">
        <v>0</v>
      </c>
      <c r="H861" s="581">
        <v>52.13</v>
      </c>
      <c r="I861" s="581">
        <v>0</v>
      </c>
      <c r="J861" s="581">
        <v>0</v>
      </c>
    </row>
    <row r="862" spans="1:10" ht="15.75" customHeight="1">
      <c r="A862" s="578">
        <v>89238</v>
      </c>
      <c r="B862" s="579" t="s">
        <v>3010</v>
      </c>
      <c r="C862" s="580" t="s">
        <v>694</v>
      </c>
      <c r="D862" s="581">
        <f t="shared" si="6"/>
        <v>586.85</v>
      </c>
      <c r="E862" s="581">
        <v>0</v>
      </c>
      <c r="F862" s="582">
        <f t="shared" si="7"/>
        <v>586.85</v>
      </c>
      <c r="G862" s="581">
        <v>0</v>
      </c>
      <c r="H862" s="581">
        <v>586.85</v>
      </c>
      <c r="I862" s="581">
        <v>0</v>
      </c>
      <c r="J862" s="581">
        <v>0</v>
      </c>
    </row>
    <row r="863" spans="1:10" ht="15.75" customHeight="1">
      <c r="A863" s="578">
        <v>89239</v>
      </c>
      <c r="B863" s="579" t="s">
        <v>3011</v>
      </c>
      <c r="C863" s="580" t="s">
        <v>694</v>
      </c>
      <c r="D863" s="581">
        <f t="shared" si="6"/>
        <v>429.86</v>
      </c>
      <c r="E863" s="581">
        <v>0</v>
      </c>
      <c r="F863" s="582">
        <f t="shared" si="7"/>
        <v>429.86</v>
      </c>
      <c r="G863" s="581">
        <v>429.86</v>
      </c>
      <c r="H863" s="581">
        <v>0</v>
      </c>
      <c r="I863" s="581">
        <v>0</v>
      </c>
      <c r="J863" s="581">
        <v>0</v>
      </c>
    </row>
    <row r="864" spans="1:10" ht="15.75" customHeight="1">
      <c r="A864" s="578">
        <v>89240</v>
      </c>
      <c r="B864" s="579" t="s">
        <v>3012</v>
      </c>
      <c r="C864" s="580" t="s">
        <v>694</v>
      </c>
      <c r="D864" s="581">
        <f t="shared" si="6"/>
        <v>100.96</v>
      </c>
      <c r="E864" s="581">
        <v>0</v>
      </c>
      <c r="F864" s="582">
        <f t="shared" si="7"/>
        <v>100.96</v>
      </c>
      <c r="G864" s="581">
        <v>0</v>
      </c>
      <c r="H864" s="581">
        <v>100.96</v>
      </c>
      <c r="I864" s="581">
        <v>0</v>
      </c>
      <c r="J864" s="581">
        <v>0</v>
      </c>
    </row>
    <row r="865" spans="1:10" ht="15.75" customHeight="1">
      <c r="A865" s="578">
        <v>89241</v>
      </c>
      <c r="B865" s="579" t="s">
        <v>3013</v>
      </c>
      <c r="C865" s="580" t="s">
        <v>694</v>
      </c>
      <c r="D865" s="581">
        <f t="shared" si="6"/>
        <v>18.170000000000002</v>
      </c>
      <c r="E865" s="581">
        <v>0</v>
      </c>
      <c r="F865" s="582">
        <f t="shared" si="7"/>
        <v>18.170000000000002</v>
      </c>
      <c r="G865" s="581">
        <v>0</v>
      </c>
      <c r="H865" s="581">
        <v>18.170000000000002</v>
      </c>
      <c r="I865" s="581">
        <v>0</v>
      </c>
      <c r="J865" s="581">
        <v>0</v>
      </c>
    </row>
    <row r="866" spans="1:10" ht="15.75" customHeight="1">
      <c r="A866" s="578">
        <v>89246</v>
      </c>
      <c r="B866" s="579" t="s">
        <v>3014</v>
      </c>
      <c r="C866" s="580" t="s">
        <v>694</v>
      </c>
      <c r="D866" s="581">
        <f t="shared" si="6"/>
        <v>285.88</v>
      </c>
      <c r="E866" s="581">
        <v>0</v>
      </c>
      <c r="F866" s="582">
        <f t="shared" si="7"/>
        <v>285.88</v>
      </c>
      <c r="G866" s="581">
        <v>0</v>
      </c>
      <c r="H866" s="581">
        <v>285.88</v>
      </c>
      <c r="I866" s="581">
        <v>0</v>
      </c>
      <c r="J866" s="581">
        <v>0</v>
      </c>
    </row>
    <row r="867" spans="1:10" ht="15.75" customHeight="1">
      <c r="A867" s="578">
        <v>89247</v>
      </c>
      <c r="B867" s="579" t="s">
        <v>3015</v>
      </c>
      <c r="C867" s="580" t="s">
        <v>694</v>
      </c>
      <c r="D867" s="581">
        <f t="shared" si="6"/>
        <v>45.3</v>
      </c>
      <c r="E867" s="581">
        <v>0</v>
      </c>
      <c r="F867" s="582">
        <f t="shared" si="7"/>
        <v>45.3</v>
      </c>
      <c r="G867" s="581">
        <v>0</v>
      </c>
      <c r="H867" s="581">
        <v>45.3</v>
      </c>
      <c r="I867" s="581">
        <v>0</v>
      </c>
      <c r="J867" s="581">
        <v>0</v>
      </c>
    </row>
    <row r="868" spans="1:10" ht="15.75" customHeight="1">
      <c r="A868" s="578">
        <v>89248</v>
      </c>
      <c r="B868" s="579" t="s">
        <v>3016</v>
      </c>
      <c r="C868" s="580" t="s">
        <v>694</v>
      </c>
      <c r="D868" s="581">
        <f t="shared" si="6"/>
        <v>509.93</v>
      </c>
      <c r="E868" s="581">
        <v>0</v>
      </c>
      <c r="F868" s="582">
        <f t="shared" si="7"/>
        <v>509.93</v>
      </c>
      <c r="G868" s="581">
        <v>0</v>
      </c>
      <c r="H868" s="581">
        <v>509.93</v>
      </c>
      <c r="I868" s="581">
        <v>0</v>
      </c>
      <c r="J868" s="581">
        <v>0</v>
      </c>
    </row>
    <row r="869" spans="1:10" ht="15.75" customHeight="1">
      <c r="A869" s="578">
        <v>89249</v>
      </c>
      <c r="B869" s="579" t="s">
        <v>3017</v>
      </c>
      <c r="C869" s="580" t="s">
        <v>694</v>
      </c>
      <c r="D869" s="581">
        <f t="shared" si="6"/>
        <v>366.42</v>
      </c>
      <c r="E869" s="581">
        <v>0</v>
      </c>
      <c r="F869" s="582">
        <f t="shared" si="7"/>
        <v>366.42</v>
      </c>
      <c r="G869" s="581">
        <v>366.42</v>
      </c>
      <c r="H869" s="581">
        <v>0</v>
      </c>
      <c r="I869" s="581">
        <v>0</v>
      </c>
      <c r="J869" s="581">
        <v>0</v>
      </c>
    </row>
    <row r="870" spans="1:10" ht="15.75" customHeight="1">
      <c r="A870" s="578">
        <v>89253</v>
      </c>
      <c r="B870" s="579" t="s">
        <v>3018</v>
      </c>
      <c r="C870" s="580" t="s">
        <v>694</v>
      </c>
      <c r="D870" s="581">
        <f t="shared" si="6"/>
        <v>82.74</v>
      </c>
      <c r="E870" s="581">
        <v>0</v>
      </c>
      <c r="F870" s="582">
        <f t="shared" si="7"/>
        <v>82.74</v>
      </c>
      <c r="G870" s="581">
        <v>0</v>
      </c>
      <c r="H870" s="581">
        <v>82.74</v>
      </c>
      <c r="I870" s="581">
        <v>0</v>
      </c>
      <c r="J870" s="581">
        <v>0</v>
      </c>
    </row>
    <row r="871" spans="1:10" ht="15.75" customHeight="1">
      <c r="A871" s="578">
        <v>89254</v>
      </c>
      <c r="B871" s="579" t="s">
        <v>3019</v>
      </c>
      <c r="C871" s="580" t="s">
        <v>694</v>
      </c>
      <c r="D871" s="581">
        <f t="shared" si="6"/>
        <v>14.89</v>
      </c>
      <c r="E871" s="581">
        <v>0</v>
      </c>
      <c r="F871" s="582">
        <f t="shared" si="7"/>
        <v>14.89</v>
      </c>
      <c r="G871" s="581">
        <v>0</v>
      </c>
      <c r="H871" s="581">
        <v>14.89</v>
      </c>
      <c r="I871" s="581">
        <v>0</v>
      </c>
      <c r="J871" s="581">
        <v>0</v>
      </c>
    </row>
    <row r="872" spans="1:10" ht="15.75" customHeight="1">
      <c r="A872" s="578">
        <v>89255</v>
      </c>
      <c r="B872" s="579" t="s">
        <v>3020</v>
      </c>
      <c r="C872" s="580" t="s">
        <v>694</v>
      </c>
      <c r="D872" s="581">
        <f t="shared" si="6"/>
        <v>133</v>
      </c>
      <c r="E872" s="581">
        <v>0</v>
      </c>
      <c r="F872" s="582">
        <f t="shared" si="7"/>
        <v>133</v>
      </c>
      <c r="G872" s="581">
        <v>0</v>
      </c>
      <c r="H872" s="581">
        <v>133</v>
      </c>
      <c r="I872" s="581">
        <v>0</v>
      </c>
      <c r="J872" s="581">
        <v>0</v>
      </c>
    </row>
    <row r="873" spans="1:10" ht="15.75" customHeight="1">
      <c r="A873" s="578">
        <v>89256</v>
      </c>
      <c r="B873" s="579" t="s">
        <v>3021</v>
      </c>
      <c r="C873" s="580" t="s">
        <v>694</v>
      </c>
      <c r="D873" s="581">
        <f t="shared" si="6"/>
        <v>82.46</v>
      </c>
      <c r="E873" s="581">
        <v>0</v>
      </c>
      <c r="F873" s="582">
        <f t="shared" si="7"/>
        <v>82.46</v>
      </c>
      <c r="G873" s="581">
        <v>82.46</v>
      </c>
      <c r="H873" s="581">
        <v>0</v>
      </c>
      <c r="I873" s="581">
        <v>0</v>
      </c>
      <c r="J873" s="581">
        <v>0</v>
      </c>
    </row>
    <row r="874" spans="1:10" ht="15.75" customHeight="1">
      <c r="A874" s="578">
        <v>89259</v>
      </c>
      <c r="B874" s="579" t="s">
        <v>3022</v>
      </c>
      <c r="C874" s="580" t="s">
        <v>694</v>
      </c>
      <c r="D874" s="581">
        <f t="shared" si="6"/>
        <v>27.54</v>
      </c>
      <c r="E874" s="581">
        <v>0</v>
      </c>
      <c r="F874" s="582">
        <f t="shared" si="7"/>
        <v>27.54</v>
      </c>
      <c r="G874" s="581">
        <v>0</v>
      </c>
      <c r="H874" s="581">
        <v>27.54</v>
      </c>
      <c r="I874" s="581">
        <v>0</v>
      </c>
      <c r="J874" s="581">
        <v>0</v>
      </c>
    </row>
    <row r="875" spans="1:10" ht="15.75" customHeight="1">
      <c r="A875" s="578">
        <v>89260</v>
      </c>
      <c r="B875" s="579" t="s">
        <v>3023</v>
      </c>
      <c r="C875" s="580" t="s">
        <v>694</v>
      </c>
      <c r="D875" s="581">
        <f t="shared" si="6"/>
        <v>5.17</v>
      </c>
      <c r="E875" s="581">
        <v>0</v>
      </c>
      <c r="F875" s="582">
        <f t="shared" si="7"/>
        <v>5.17</v>
      </c>
      <c r="G875" s="581">
        <v>0</v>
      </c>
      <c r="H875" s="581">
        <v>5.17</v>
      </c>
      <c r="I875" s="581">
        <v>0</v>
      </c>
      <c r="J875" s="581">
        <v>0</v>
      </c>
    </row>
    <row r="876" spans="1:10" ht="15.75" customHeight="1">
      <c r="A876" s="578">
        <v>89262</v>
      </c>
      <c r="B876" s="579" t="s">
        <v>3024</v>
      </c>
      <c r="C876" s="580" t="s">
        <v>694</v>
      </c>
      <c r="D876" s="581">
        <f t="shared" si="6"/>
        <v>46.84</v>
      </c>
      <c r="E876" s="581">
        <v>0</v>
      </c>
      <c r="F876" s="582">
        <f t="shared" si="7"/>
        <v>46.84</v>
      </c>
      <c r="G876" s="581">
        <v>0</v>
      </c>
      <c r="H876" s="581">
        <v>46.84</v>
      </c>
      <c r="I876" s="581">
        <v>0</v>
      </c>
      <c r="J876" s="581">
        <v>0</v>
      </c>
    </row>
    <row r="877" spans="1:10" ht="15.75" customHeight="1">
      <c r="A877" s="578">
        <v>89264</v>
      </c>
      <c r="B877" s="579" t="s">
        <v>3025</v>
      </c>
      <c r="C877" s="580" t="s">
        <v>694</v>
      </c>
      <c r="D877" s="581">
        <f t="shared" si="6"/>
        <v>21.94</v>
      </c>
      <c r="E877" s="581">
        <v>0</v>
      </c>
      <c r="F877" s="582">
        <f t="shared" si="7"/>
        <v>21.94</v>
      </c>
      <c r="G877" s="581">
        <v>0</v>
      </c>
      <c r="H877" s="581">
        <v>21.94</v>
      </c>
      <c r="I877" s="581">
        <v>0</v>
      </c>
      <c r="J877" s="581">
        <v>0</v>
      </c>
    </row>
    <row r="878" spans="1:10" ht="15.75" customHeight="1">
      <c r="A878" s="578">
        <v>89265</v>
      </c>
      <c r="B878" s="579" t="s">
        <v>3026</v>
      </c>
      <c r="C878" s="580" t="s">
        <v>694</v>
      </c>
      <c r="D878" s="581">
        <f t="shared" si="6"/>
        <v>4.43</v>
      </c>
      <c r="E878" s="581">
        <v>0</v>
      </c>
      <c r="F878" s="582">
        <f t="shared" si="7"/>
        <v>4.43</v>
      </c>
      <c r="G878" s="581">
        <v>0</v>
      </c>
      <c r="H878" s="581">
        <v>4.43</v>
      </c>
      <c r="I878" s="581">
        <v>0</v>
      </c>
      <c r="J878" s="581">
        <v>0</v>
      </c>
    </row>
    <row r="879" spans="1:10" ht="15.75" customHeight="1">
      <c r="A879" s="578">
        <v>89266</v>
      </c>
      <c r="B879" s="579" t="s">
        <v>3027</v>
      </c>
      <c r="C879" s="580" t="s">
        <v>694</v>
      </c>
      <c r="D879" s="581">
        <f t="shared" si="6"/>
        <v>3.51</v>
      </c>
      <c r="E879" s="581">
        <v>0</v>
      </c>
      <c r="F879" s="582">
        <f t="shared" si="7"/>
        <v>3.51</v>
      </c>
      <c r="G879" s="581">
        <v>0</v>
      </c>
      <c r="H879" s="581">
        <v>3.51</v>
      </c>
      <c r="I879" s="581">
        <v>0</v>
      </c>
      <c r="J879" s="581">
        <v>0</v>
      </c>
    </row>
    <row r="880" spans="1:10" ht="15.75" customHeight="1">
      <c r="A880" s="578">
        <v>89267</v>
      </c>
      <c r="B880" s="579" t="s">
        <v>3028</v>
      </c>
      <c r="C880" s="580" t="s">
        <v>694</v>
      </c>
      <c r="D880" s="581">
        <f t="shared" si="6"/>
        <v>50.32</v>
      </c>
      <c r="E880" s="581">
        <v>0</v>
      </c>
      <c r="F880" s="582">
        <f t="shared" si="7"/>
        <v>50.32</v>
      </c>
      <c r="G880" s="581">
        <v>0</v>
      </c>
      <c r="H880" s="581">
        <v>50.32</v>
      </c>
      <c r="I880" s="581">
        <v>0</v>
      </c>
      <c r="J880" s="581">
        <v>0</v>
      </c>
    </row>
    <row r="881" spans="1:10" ht="15.75" customHeight="1">
      <c r="A881" s="578">
        <v>89268</v>
      </c>
      <c r="B881" s="579" t="s">
        <v>3029</v>
      </c>
      <c r="C881" s="580" t="s">
        <v>694</v>
      </c>
      <c r="D881" s="581">
        <f t="shared" si="6"/>
        <v>9.0500000000000007</v>
      </c>
      <c r="E881" s="581">
        <v>0</v>
      </c>
      <c r="F881" s="582">
        <f t="shared" si="7"/>
        <v>9.0500000000000007</v>
      </c>
      <c r="G881" s="581">
        <v>0</v>
      </c>
      <c r="H881" s="581">
        <v>9.0500000000000007</v>
      </c>
      <c r="I881" s="581">
        <v>0</v>
      </c>
      <c r="J881" s="581">
        <v>0</v>
      </c>
    </row>
    <row r="882" spans="1:10" ht="15.75" customHeight="1">
      <c r="A882" s="578">
        <v>89269</v>
      </c>
      <c r="B882" s="579" t="s">
        <v>3030</v>
      </c>
      <c r="C882" s="580" t="s">
        <v>694</v>
      </c>
      <c r="D882" s="581">
        <f t="shared" si="6"/>
        <v>7.17</v>
      </c>
      <c r="E882" s="581">
        <v>0</v>
      </c>
      <c r="F882" s="582">
        <f t="shared" si="7"/>
        <v>7.17</v>
      </c>
      <c r="G882" s="581">
        <v>0</v>
      </c>
      <c r="H882" s="581">
        <v>7.17</v>
      </c>
      <c r="I882" s="581">
        <v>0</v>
      </c>
      <c r="J882" s="581">
        <v>0</v>
      </c>
    </row>
    <row r="883" spans="1:10" ht="15.75" customHeight="1">
      <c r="A883" s="578">
        <v>89270</v>
      </c>
      <c r="B883" s="579" t="s">
        <v>3031</v>
      </c>
      <c r="C883" s="580" t="s">
        <v>694</v>
      </c>
      <c r="D883" s="581">
        <f t="shared" si="6"/>
        <v>80.900000000000006</v>
      </c>
      <c r="E883" s="581">
        <v>0</v>
      </c>
      <c r="F883" s="582">
        <f t="shared" si="7"/>
        <v>80.900000000000006</v>
      </c>
      <c r="G883" s="581">
        <v>0</v>
      </c>
      <c r="H883" s="581">
        <v>80.900000000000006</v>
      </c>
      <c r="I883" s="581">
        <v>0</v>
      </c>
      <c r="J883" s="581">
        <v>0</v>
      </c>
    </row>
    <row r="884" spans="1:10" ht="15.75" customHeight="1">
      <c r="A884" s="578">
        <v>89271</v>
      </c>
      <c r="B884" s="579" t="s">
        <v>3032</v>
      </c>
      <c r="C884" s="580" t="s">
        <v>694</v>
      </c>
      <c r="D884" s="581">
        <f t="shared" si="6"/>
        <v>28.22</v>
      </c>
      <c r="E884" s="581">
        <v>0</v>
      </c>
      <c r="F884" s="582">
        <f t="shared" si="7"/>
        <v>28.22</v>
      </c>
      <c r="G884" s="581">
        <v>28.22</v>
      </c>
      <c r="H884" s="581">
        <v>0</v>
      </c>
      <c r="I884" s="581">
        <v>0</v>
      </c>
      <c r="J884" s="581">
        <v>0</v>
      </c>
    </row>
    <row r="885" spans="1:10" ht="15.75" customHeight="1">
      <c r="A885" s="578">
        <v>89274</v>
      </c>
      <c r="B885" s="579" t="s">
        <v>3033</v>
      </c>
      <c r="C885" s="580" t="s">
        <v>694</v>
      </c>
      <c r="D885" s="581">
        <f t="shared" si="6"/>
        <v>1.51</v>
      </c>
      <c r="E885" s="581">
        <v>0</v>
      </c>
      <c r="F885" s="582">
        <f t="shared" si="7"/>
        <v>1.51</v>
      </c>
      <c r="G885" s="581">
        <v>0</v>
      </c>
      <c r="H885" s="581">
        <v>1.51</v>
      </c>
      <c r="I885" s="581">
        <v>0</v>
      </c>
      <c r="J885" s="581">
        <v>0</v>
      </c>
    </row>
    <row r="886" spans="1:10" ht="15.75" customHeight="1">
      <c r="A886" s="578">
        <v>89275</v>
      </c>
      <c r="B886" s="579" t="s">
        <v>3034</v>
      </c>
      <c r="C886" s="580" t="s">
        <v>694</v>
      </c>
      <c r="D886" s="581">
        <f t="shared" si="6"/>
        <v>0.17</v>
      </c>
      <c r="E886" s="581">
        <v>0</v>
      </c>
      <c r="F886" s="582">
        <f t="shared" si="7"/>
        <v>0.17</v>
      </c>
      <c r="G886" s="581">
        <v>0</v>
      </c>
      <c r="H886" s="581">
        <v>0.17</v>
      </c>
      <c r="I886" s="581">
        <v>0</v>
      </c>
      <c r="J886" s="581">
        <v>0</v>
      </c>
    </row>
    <row r="887" spans="1:10" ht="15.75" customHeight="1">
      <c r="A887" s="578">
        <v>89276</v>
      </c>
      <c r="B887" s="579" t="s">
        <v>3035</v>
      </c>
      <c r="C887" s="580" t="s">
        <v>694</v>
      </c>
      <c r="D887" s="581">
        <f t="shared" si="6"/>
        <v>1.89</v>
      </c>
      <c r="E887" s="581">
        <v>0</v>
      </c>
      <c r="F887" s="582">
        <f t="shared" si="7"/>
        <v>1.89</v>
      </c>
      <c r="G887" s="581">
        <v>0</v>
      </c>
      <c r="H887" s="581">
        <v>1.89</v>
      </c>
      <c r="I887" s="581">
        <v>0</v>
      </c>
      <c r="J887" s="581">
        <v>0</v>
      </c>
    </row>
    <row r="888" spans="1:10" ht="15.75" customHeight="1">
      <c r="A888" s="578">
        <v>89277</v>
      </c>
      <c r="B888" s="579" t="s">
        <v>3036</v>
      </c>
      <c r="C888" s="580" t="s">
        <v>694</v>
      </c>
      <c r="D888" s="581">
        <f t="shared" si="6"/>
        <v>8.14</v>
      </c>
      <c r="E888" s="581">
        <v>0</v>
      </c>
      <c r="F888" s="582">
        <f t="shared" si="7"/>
        <v>8.14</v>
      </c>
      <c r="G888" s="581">
        <v>8.14</v>
      </c>
      <c r="H888" s="581">
        <v>0</v>
      </c>
      <c r="I888" s="581">
        <v>0</v>
      </c>
      <c r="J888" s="581">
        <v>0</v>
      </c>
    </row>
    <row r="889" spans="1:10" ht="15.75" customHeight="1">
      <c r="A889" s="578">
        <v>89280</v>
      </c>
      <c r="B889" s="579" t="s">
        <v>3037</v>
      </c>
      <c r="C889" s="580" t="s">
        <v>694</v>
      </c>
      <c r="D889" s="581">
        <f t="shared" si="6"/>
        <v>39.78</v>
      </c>
      <c r="E889" s="581">
        <v>0</v>
      </c>
      <c r="F889" s="582">
        <f t="shared" si="7"/>
        <v>39.78</v>
      </c>
      <c r="G889" s="581">
        <v>0</v>
      </c>
      <c r="H889" s="581">
        <v>39.78</v>
      </c>
      <c r="I889" s="581">
        <v>0</v>
      </c>
      <c r="J889" s="581">
        <v>0</v>
      </c>
    </row>
    <row r="890" spans="1:10" ht="15.75" customHeight="1">
      <c r="A890" s="578">
        <v>89281</v>
      </c>
      <c r="B890" s="579" t="s">
        <v>3038</v>
      </c>
      <c r="C890" s="580" t="s">
        <v>694</v>
      </c>
      <c r="D890" s="581">
        <f t="shared" si="6"/>
        <v>5.52</v>
      </c>
      <c r="E890" s="581">
        <v>0</v>
      </c>
      <c r="F890" s="582">
        <f t="shared" si="7"/>
        <v>5.52</v>
      </c>
      <c r="G890" s="581">
        <v>0</v>
      </c>
      <c r="H890" s="581">
        <v>5.52</v>
      </c>
      <c r="I890" s="581">
        <v>0</v>
      </c>
      <c r="J890" s="581">
        <v>0</v>
      </c>
    </row>
    <row r="891" spans="1:10" ht="15.75" customHeight="1">
      <c r="A891" s="578">
        <v>89870</v>
      </c>
      <c r="B891" s="579" t="s">
        <v>3039</v>
      </c>
      <c r="C891" s="580" t="s">
        <v>694</v>
      </c>
      <c r="D891" s="581">
        <f t="shared" si="6"/>
        <v>41.45</v>
      </c>
      <c r="E891" s="581">
        <v>0</v>
      </c>
      <c r="F891" s="582">
        <f t="shared" si="7"/>
        <v>41.45</v>
      </c>
      <c r="G891" s="581">
        <v>0</v>
      </c>
      <c r="H891" s="581">
        <v>41.45</v>
      </c>
      <c r="I891" s="581">
        <v>0</v>
      </c>
      <c r="J891" s="581">
        <v>0</v>
      </c>
    </row>
    <row r="892" spans="1:10" ht="15.75" customHeight="1">
      <c r="A892" s="578">
        <v>89871</v>
      </c>
      <c r="B892" s="579" t="s">
        <v>3040</v>
      </c>
      <c r="C892" s="580" t="s">
        <v>694</v>
      </c>
      <c r="D892" s="581">
        <f t="shared" si="6"/>
        <v>7.23</v>
      </c>
      <c r="E892" s="581">
        <v>0</v>
      </c>
      <c r="F892" s="582">
        <f t="shared" si="7"/>
        <v>7.23</v>
      </c>
      <c r="G892" s="581">
        <v>0</v>
      </c>
      <c r="H892" s="581">
        <v>7.23</v>
      </c>
      <c r="I892" s="581">
        <v>0</v>
      </c>
      <c r="J892" s="581">
        <v>0</v>
      </c>
    </row>
    <row r="893" spans="1:10" ht="15.75" customHeight="1">
      <c r="A893" s="578">
        <v>89872</v>
      </c>
      <c r="B893" s="579" t="s">
        <v>3041</v>
      </c>
      <c r="C893" s="580" t="s">
        <v>694</v>
      </c>
      <c r="D893" s="581">
        <f t="shared" si="6"/>
        <v>5.73</v>
      </c>
      <c r="E893" s="581">
        <v>0</v>
      </c>
      <c r="F893" s="582">
        <f t="shared" si="7"/>
        <v>5.73</v>
      </c>
      <c r="G893" s="581">
        <v>0</v>
      </c>
      <c r="H893" s="581">
        <v>5.73</v>
      </c>
      <c r="I893" s="581">
        <v>0</v>
      </c>
      <c r="J893" s="581">
        <v>0</v>
      </c>
    </row>
    <row r="894" spans="1:10" ht="15.75" customHeight="1">
      <c r="A894" s="578">
        <v>89873</v>
      </c>
      <c r="B894" s="579" t="s">
        <v>3042</v>
      </c>
      <c r="C894" s="580" t="s">
        <v>694</v>
      </c>
      <c r="D894" s="581">
        <f t="shared" si="6"/>
        <v>69.86</v>
      </c>
      <c r="E894" s="581">
        <v>0</v>
      </c>
      <c r="F894" s="582">
        <f t="shared" si="7"/>
        <v>69.86</v>
      </c>
      <c r="G894" s="581">
        <v>0</v>
      </c>
      <c r="H894" s="581">
        <v>69.86</v>
      </c>
      <c r="I894" s="581">
        <v>0</v>
      </c>
      <c r="J894" s="581">
        <v>0</v>
      </c>
    </row>
    <row r="895" spans="1:10" ht="15.75" customHeight="1">
      <c r="A895" s="578">
        <v>89874</v>
      </c>
      <c r="B895" s="579" t="s">
        <v>3043</v>
      </c>
      <c r="C895" s="580" t="s">
        <v>694</v>
      </c>
      <c r="D895" s="581">
        <f t="shared" si="6"/>
        <v>171.51</v>
      </c>
      <c r="E895" s="581">
        <v>0</v>
      </c>
      <c r="F895" s="582">
        <f t="shared" si="7"/>
        <v>171.51</v>
      </c>
      <c r="G895" s="581">
        <v>171.51</v>
      </c>
      <c r="H895" s="581">
        <v>0</v>
      </c>
      <c r="I895" s="581">
        <v>0</v>
      </c>
      <c r="J895" s="581">
        <v>0</v>
      </c>
    </row>
    <row r="896" spans="1:10" ht="15.75" customHeight="1">
      <c r="A896" s="578">
        <v>89878</v>
      </c>
      <c r="B896" s="579" t="s">
        <v>3044</v>
      </c>
      <c r="C896" s="580" t="s">
        <v>694</v>
      </c>
      <c r="D896" s="581">
        <f t="shared" si="6"/>
        <v>44.72</v>
      </c>
      <c r="E896" s="581">
        <v>0</v>
      </c>
      <c r="F896" s="582">
        <f t="shared" si="7"/>
        <v>44.72</v>
      </c>
      <c r="G896" s="581">
        <v>0</v>
      </c>
      <c r="H896" s="581">
        <v>44.72</v>
      </c>
      <c r="I896" s="581">
        <v>0</v>
      </c>
      <c r="J896" s="581">
        <v>0</v>
      </c>
    </row>
    <row r="897" spans="1:10" ht="15.75" customHeight="1">
      <c r="A897" s="578">
        <v>89879</v>
      </c>
      <c r="B897" s="579" t="s">
        <v>3045</v>
      </c>
      <c r="C897" s="580" t="s">
        <v>694</v>
      </c>
      <c r="D897" s="581">
        <f t="shared" si="6"/>
        <v>7.66</v>
      </c>
      <c r="E897" s="581">
        <v>0</v>
      </c>
      <c r="F897" s="582">
        <f t="shared" si="7"/>
        <v>7.66</v>
      </c>
      <c r="G897" s="581">
        <v>0</v>
      </c>
      <c r="H897" s="581">
        <v>7.66</v>
      </c>
      <c r="I897" s="581">
        <v>0</v>
      </c>
      <c r="J897" s="581">
        <v>0</v>
      </c>
    </row>
    <row r="898" spans="1:10" ht="15.75" customHeight="1">
      <c r="A898" s="578">
        <v>89880</v>
      </c>
      <c r="B898" s="579" t="s">
        <v>3046</v>
      </c>
      <c r="C898" s="580" t="s">
        <v>694</v>
      </c>
      <c r="D898" s="581">
        <f t="shared" si="6"/>
        <v>6.07</v>
      </c>
      <c r="E898" s="581">
        <v>0</v>
      </c>
      <c r="F898" s="582">
        <f t="shared" si="7"/>
        <v>6.07</v>
      </c>
      <c r="G898" s="581">
        <v>0</v>
      </c>
      <c r="H898" s="581">
        <v>6.07</v>
      </c>
      <c r="I898" s="581">
        <v>0</v>
      </c>
      <c r="J898" s="581">
        <v>0</v>
      </c>
    </row>
    <row r="899" spans="1:10" ht="15.75" customHeight="1">
      <c r="A899" s="578">
        <v>89881</v>
      </c>
      <c r="B899" s="579" t="s">
        <v>3047</v>
      </c>
      <c r="C899" s="580" t="s">
        <v>694</v>
      </c>
      <c r="D899" s="581">
        <f t="shared" si="6"/>
        <v>74.62</v>
      </c>
      <c r="E899" s="581">
        <v>0</v>
      </c>
      <c r="F899" s="582">
        <f t="shared" si="7"/>
        <v>74.62</v>
      </c>
      <c r="G899" s="581">
        <v>0</v>
      </c>
      <c r="H899" s="581">
        <v>74.62</v>
      </c>
      <c r="I899" s="581">
        <v>0</v>
      </c>
      <c r="J899" s="581">
        <v>0</v>
      </c>
    </row>
    <row r="900" spans="1:10" ht="15.75" customHeight="1">
      <c r="A900" s="578">
        <v>89882</v>
      </c>
      <c r="B900" s="579" t="s">
        <v>3048</v>
      </c>
      <c r="C900" s="580" t="s">
        <v>694</v>
      </c>
      <c r="D900" s="581">
        <f t="shared" si="6"/>
        <v>197.88</v>
      </c>
      <c r="E900" s="581">
        <v>0</v>
      </c>
      <c r="F900" s="582">
        <f t="shared" si="7"/>
        <v>197.88</v>
      </c>
      <c r="G900" s="581">
        <v>197.88</v>
      </c>
      <c r="H900" s="581">
        <v>0</v>
      </c>
      <c r="I900" s="581">
        <v>0</v>
      </c>
      <c r="J900" s="581">
        <v>0</v>
      </c>
    </row>
    <row r="901" spans="1:10" ht="15.75" customHeight="1">
      <c r="A901" s="578">
        <v>90582</v>
      </c>
      <c r="B901" s="579" t="s">
        <v>3049</v>
      </c>
      <c r="C901" s="580" t="s">
        <v>694</v>
      </c>
      <c r="D901" s="581">
        <f t="shared" si="6"/>
        <v>0.45</v>
      </c>
      <c r="E901" s="581">
        <v>0</v>
      </c>
      <c r="F901" s="582">
        <f t="shared" si="7"/>
        <v>0.45</v>
      </c>
      <c r="G901" s="581">
        <v>0</v>
      </c>
      <c r="H901" s="581">
        <v>0.45</v>
      </c>
      <c r="I901" s="581">
        <v>0</v>
      </c>
      <c r="J901" s="581">
        <v>0</v>
      </c>
    </row>
    <row r="902" spans="1:10" ht="15.75" customHeight="1">
      <c r="A902" s="578">
        <v>90583</v>
      </c>
      <c r="B902" s="579" t="s">
        <v>3050</v>
      </c>
      <c r="C902" s="580" t="s">
        <v>694</v>
      </c>
      <c r="D902" s="581">
        <f t="shared" si="6"/>
        <v>0.05</v>
      </c>
      <c r="E902" s="581">
        <v>0</v>
      </c>
      <c r="F902" s="582">
        <f t="shared" si="7"/>
        <v>0.05</v>
      </c>
      <c r="G902" s="581">
        <v>0</v>
      </c>
      <c r="H902" s="581">
        <v>0.05</v>
      </c>
      <c r="I902" s="581">
        <v>0</v>
      </c>
      <c r="J902" s="581">
        <v>0</v>
      </c>
    </row>
    <row r="903" spans="1:10" ht="15.75" customHeight="1">
      <c r="A903" s="578">
        <v>90584</v>
      </c>
      <c r="B903" s="579" t="s">
        <v>3051</v>
      </c>
      <c r="C903" s="580" t="s">
        <v>694</v>
      </c>
      <c r="D903" s="581">
        <f t="shared" si="6"/>
        <v>0.35</v>
      </c>
      <c r="E903" s="581">
        <v>0</v>
      </c>
      <c r="F903" s="582">
        <f t="shared" si="7"/>
        <v>0.35</v>
      </c>
      <c r="G903" s="581">
        <v>0</v>
      </c>
      <c r="H903" s="581">
        <v>0.35</v>
      </c>
      <c r="I903" s="581">
        <v>0</v>
      </c>
      <c r="J903" s="581">
        <v>0</v>
      </c>
    </row>
    <row r="904" spans="1:10" ht="15.75" customHeight="1">
      <c r="A904" s="578">
        <v>90585</v>
      </c>
      <c r="B904" s="579" t="s">
        <v>3052</v>
      </c>
      <c r="C904" s="580" t="s">
        <v>694</v>
      </c>
      <c r="D904" s="581">
        <f t="shared" si="6"/>
        <v>0.33</v>
      </c>
      <c r="E904" s="581">
        <v>0</v>
      </c>
      <c r="F904" s="582">
        <f t="shared" si="7"/>
        <v>0.33</v>
      </c>
      <c r="G904" s="581">
        <v>0</v>
      </c>
      <c r="H904" s="581">
        <v>0</v>
      </c>
      <c r="I904" s="581">
        <v>0</v>
      </c>
      <c r="J904" s="581">
        <v>0.33</v>
      </c>
    </row>
    <row r="905" spans="1:10" ht="15.75" customHeight="1">
      <c r="A905" s="578">
        <v>90621</v>
      </c>
      <c r="B905" s="579" t="s">
        <v>3053</v>
      </c>
      <c r="C905" s="580" t="s">
        <v>694</v>
      </c>
      <c r="D905" s="581">
        <f t="shared" si="6"/>
        <v>1.78</v>
      </c>
      <c r="E905" s="581">
        <v>0</v>
      </c>
      <c r="F905" s="582">
        <f t="shared" si="7"/>
        <v>1.78</v>
      </c>
      <c r="G905" s="581">
        <v>0</v>
      </c>
      <c r="H905" s="581">
        <v>1.78</v>
      </c>
      <c r="I905" s="581">
        <v>0</v>
      </c>
      <c r="J905" s="581">
        <v>0</v>
      </c>
    </row>
    <row r="906" spans="1:10" ht="15.75" customHeight="1">
      <c r="A906" s="578">
        <v>90622</v>
      </c>
      <c r="B906" s="579" t="s">
        <v>3054</v>
      </c>
      <c r="C906" s="580" t="s">
        <v>694</v>
      </c>
      <c r="D906" s="581">
        <f t="shared" si="6"/>
        <v>0.21</v>
      </c>
      <c r="E906" s="581">
        <v>0</v>
      </c>
      <c r="F906" s="582">
        <f t="shared" si="7"/>
        <v>0.21</v>
      </c>
      <c r="G906" s="581">
        <v>0</v>
      </c>
      <c r="H906" s="581">
        <v>0.21</v>
      </c>
      <c r="I906" s="581">
        <v>0</v>
      </c>
      <c r="J906" s="581">
        <v>0</v>
      </c>
    </row>
    <row r="907" spans="1:10" ht="15.75" customHeight="1">
      <c r="A907" s="578">
        <v>90623</v>
      </c>
      <c r="B907" s="579" t="s">
        <v>3055</v>
      </c>
      <c r="C907" s="580" t="s">
        <v>694</v>
      </c>
      <c r="D907" s="581">
        <f t="shared" si="6"/>
        <v>2.23</v>
      </c>
      <c r="E907" s="581">
        <v>0</v>
      </c>
      <c r="F907" s="582">
        <f t="shared" si="7"/>
        <v>2.23</v>
      </c>
      <c r="G907" s="581">
        <v>0</v>
      </c>
      <c r="H907" s="581">
        <v>2.23</v>
      </c>
      <c r="I907" s="581">
        <v>0</v>
      </c>
      <c r="J907" s="581">
        <v>0</v>
      </c>
    </row>
    <row r="908" spans="1:10" ht="15.75" customHeight="1">
      <c r="A908" s="578">
        <v>90624</v>
      </c>
      <c r="B908" s="579" t="s">
        <v>3056</v>
      </c>
      <c r="C908" s="580" t="s">
        <v>694</v>
      </c>
      <c r="D908" s="581">
        <f t="shared" si="6"/>
        <v>2</v>
      </c>
      <c r="E908" s="581">
        <v>0</v>
      </c>
      <c r="F908" s="582">
        <f t="shared" si="7"/>
        <v>2</v>
      </c>
      <c r="G908" s="581">
        <v>0</v>
      </c>
      <c r="H908" s="581">
        <v>0</v>
      </c>
      <c r="I908" s="581">
        <v>0</v>
      </c>
      <c r="J908" s="581">
        <v>2</v>
      </c>
    </row>
    <row r="909" spans="1:10" ht="15.75" customHeight="1">
      <c r="A909" s="578">
        <v>90627</v>
      </c>
      <c r="B909" s="579" t="s">
        <v>3057</v>
      </c>
      <c r="C909" s="580" t="s">
        <v>694</v>
      </c>
      <c r="D909" s="581">
        <f t="shared" si="6"/>
        <v>54.65</v>
      </c>
      <c r="E909" s="581">
        <v>0</v>
      </c>
      <c r="F909" s="582">
        <f t="shared" si="7"/>
        <v>54.65</v>
      </c>
      <c r="G909" s="581">
        <v>0</v>
      </c>
      <c r="H909" s="581">
        <v>54.65</v>
      </c>
      <c r="I909" s="581">
        <v>0</v>
      </c>
      <c r="J909" s="581">
        <v>0</v>
      </c>
    </row>
    <row r="910" spans="1:10" ht="15.75" customHeight="1">
      <c r="A910" s="578">
        <v>90628</v>
      </c>
      <c r="B910" s="579" t="s">
        <v>3058</v>
      </c>
      <c r="C910" s="580" t="s">
        <v>694</v>
      </c>
      <c r="D910" s="581">
        <f t="shared" si="6"/>
        <v>7.48</v>
      </c>
      <c r="E910" s="581">
        <v>0</v>
      </c>
      <c r="F910" s="582">
        <f t="shared" si="7"/>
        <v>7.48</v>
      </c>
      <c r="G910" s="581">
        <v>0</v>
      </c>
      <c r="H910" s="581">
        <v>7.48</v>
      </c>
      <c r="I910" s="581">
        <v>0</v>
      </c>
      <c r="J910" s="581">
        <v>0</v>
      </c>
    </row>
    <row r="911" spans="1:10" ht="15.75" customHeight="1">
      <c r="A911" s="578">
        <v>90629</v>
      </c>
      <c r="B911" s="579" t="s">
        <v>3059</v>
      </c>
      <c r="C911" s="580" t="s">
        <v>694</v>
      </c>
      <c r="D911" s="581">
        <f t="shared" si="6"/>
        <v>68.38</v>
      </c>
      <c r="E911" s="581">
        <v>0</v>
      </c>
      <c r="F911" s="582">
        <f t="shared" si="7"/>
        <v>68.38</v>
      </c>
      <c r="G911" s="581">
        <v>0</v>
      </c>
      <c r="H911" s="581">
        <v>68.38</v>
      </c>
      <c r="I911" s="581">
        <v>0</v>
      </c>
      <c r="J911" s="581">
        <v>0</v>
      </c>
    </row>
    <row r="912" spans="1:10" ht="15.75" customHeight="1">
      <c r="A912" s="578">
        <v>90630</v>
      </c>
      <c r="B912" s="579" t="s">
        <v>3060</v>
      </c>
      <c r="C912" s="580" t="s">
        <v>694</v>
      </c>
      <c r="D912" s="581">
        <f t="shared" si="6"/>
        <v>0.95</v>
      </c>
      <c r="E912" s="581">
        <v>0</v>
      </c>
      <c r="F912" s="582">
        <f t="shared" si="7"/>
        <v>0.95</v>
      </c>
      <c r="G912" s="581">
        <v>0</v>
      </c>
      <c r="H912" s="581">
        <v>0</v>
      </c>
      <c r="I912" s="581">
        <v>0</v>
      </c>
      <c r="J912" s="581">
        <v>0.95</v>
      </c>
    </row>
    <row r="913" spans="1:10" ht="15.75" customHeight="1">
      <c r="A913" s="578">
        <v>90633</v>
      </c>
      <c r="B913" s="579" t="s">
        <v>3061</v>
      </c>
      <c r="C913" s="580" t="s">
        <v>694</v>
      </c>
      <c r="D913" s="581">
        <f t="shared" si="6"/>
        <v>3.84</v>
      </c>
      <c r="E913" s="581">
        <v>0</v>
      </c>
      <c r="F913" s="582">
        <f t="shared" si="7"/>
        <v>3.84</v>
      </c>
      <c r="G913" s="581">
        <v>0</v>
      </c>
      <c r="H913" s="581">
        <v>3.84</v>
      </c>
      <c r="I913" s="581">
        <v>0</v>
      </c>
      <c r="J913" s="581">
        <v>0</v>
      </c>
    </row>
    <row r="914" spans="1:10" ht="15.75" customHeight="1">
      <c r="A914" s="578">
        <v>90634</v>
      </c>
      <c r="B914" s="579" t="s">
        <v>3062</v>
      </c>
      <c r="C914" s="580" t="s">
        <v>694</v>
      </c>
      <c r="D914" s="581">
        <f t="shared" si="6"/>
        <v>0.45</v>
      </c>
      <c r="E914" s="581">
        <v>0</v>
      </c>
      <c r="F914" s="582">
        <f t="shared" si="7"/>
        <v>0.45</v>
      </c>
      <c r="G914" s="581">
        <v>0</v>
      </c>
      <c r="H914" s="581">
        <v>0.45</v>
      </c>
      <c r="I914" s="581">
        <v>0</v>
      </c>
      <c r="J914" s="581">
        <v>0</v>
      </c>
    </row>
    <row r="915" spans="1:10" ht="15.75" customHeight="1">
      <c r="A915" s="578">
        <v>90635</v>
      </c>
      <c r="B915" s="579" t="s">
        <v>3063</v>
      </c>
      <c r="C915" s="580" t="s">
        <v>694</v>
      </c>
      <c r="D915" s="581">
        <f t="shared" si="6"/>
        <v>4.2</v>
      </c>
      <c r="E915" s="581">
        <v>0</v>
      </c>
      <c r="F915" s="582">
        <f t="shared" si="7"/>
        <v>4.2</v>
      </c>
      <c r="G915" s="581">
        <v>0</v>
      </c>
      <c r="H915" s="581">
        <v>4.2</v>
      </c>
      <c r="I915" s="581">
        <v>0</v>
      </c>
      <c r="J915" s="581">
        <v>0</v>
      </c>
    </row>
    <row r="916" spans="1:10" ht="15.75" customHeight="1">
      <c r="A916" s="578">
        <v>90636</v>
      </c>
      <c r="B916" s="579" t="s">
        <v>3064</v>
      </c>
      <c r="C916" s="580" t="s">
        <v>694</v>
      </c>
      <c r="D916" s="581">
        <f t="shared" si="6"/>
        <v>4</v>
      </c>
      <c r="E916" s="581">
        <v>0</v>
      </c>
      <c r="F916" s="582">
        <f t="shared" si="7"/>
        <v>4</v>
      </c>
      <c r="G916" s="581">
        <v>0</v>
      </c>
      <c r="H916" s="581">
        <v>0</v>
      </c>
      <c r="I916" s="581">
        <v>0</v>
      </c>
      <c r="J916" s="581">
        <v>4</v>
      </c>
    </row>
    <row r="917" spans="1:10" ht="15.75" customHeight="1">
      <c r="A917" s="578">
        <v>90639</v>
      </c>
      <c r="B917" s="579" t="s">
        <v>3065</v>
      </c>
      <c r="C917" s="580" t="s">
        <v>694</v>
      </c>
      <c r="D917" s="581">
        <f t="shared" si="6"/>
        <v>5.73</v>
      </c>
      <c r="E917" s="581">
        <v>0</v>
      </c>
      <c r="F917" s="582">
        <f t="shared" si="7"/>
        <v>5.73</v>
      </c>
      <c r="G917" s="581">
        <v>0</v>
      </c>
      <c r="H917" s="581">
        <v>5.73</v>
      </c>
      <c r="I917" s="581">
        <v>0</v>
      </c>
      <c r="J917" s="581">
        <v>0</v>
      </c>
    </row>
    <row r="918" spans="1:10" ht="15.75" customHeight="1">
      <c r="A918" s="578">
        <v>90640</v>
      </c>
      <c r="B918" s="579" t="s">
        <v>3066</v>
      </c>
      <c r="C918" s="580" t="s">
        <v>694</v>
      </c>
      <c r="D918" s="581">
        <f t="shared" si="6"/>
        <v>0.68</v>
      </c>
      <c r="E918" s="581">
        <v>0</v>
      </c>
      <c r="F918" s="582">
        <f t="shared" si="7"/>
        <v>0.68</v>
      </c>
      <c r="G918" s="581">
        <v>0</v>
      </c>
      <c r="H918" s="581">
        <v>0.68</v>
      </c>
      <c r="I918" s="581">
        <v>0</v>
      </c>
      <c r="J918" s="581">
        <v>0</v>
      </c>
    </row>
    <row r="919" spans="1:10" ht="15.75" customHeight="1">
      <c r="A919" s="578">
        <v>90641</v>
      </c>
      <c r="B919" s="579" t="s">
        <v>3067</v>
      </c>
      <c r="C919" s="580" t="s">
        <v>694</v>
      </c>
      <c r="D919" s="581">
        <f t="shared" si="6"/>
        <v>6.27</v>
      </c>
      <c r="E919" s="581">
        <v>0</v>
      </c>
      <c r="F919" s="582">
        <f t="shared" si="7"/>
        <v>6.27</v>
      </c>
      <c r="G919" s="581">
        <v>0</v>
      </c>
      <c r="H919" s="581">
        <v>6.27</v>
      </c>
      <c r="I919" s="581">
        <v>0</v>
      </c>
      <c r="J919" s="581">
        <v>0</v>
      </c>
    </row>
    <row r="920" spans="1:10" ht="15.75" customHeight="1">
      <c r="A920" s="578">
        <v>90642</v>
      </c>
      <c r="B920" s="579" t="s">
        <v>3068</v>
      </c>
      <c r="C920" s="580" t="s">
        <v>694</v>
      </c>
      <c r="D920" s="581">
        <f t="shared" si="6"/>
        <v>12.22</v>
      </c>
      <c r="E920" s="581">
        <v>0</v>
      </c>
      <c r="F920" s="582">
        <f t="shared" si="7"/>
        <v>12.22</v>
      </c>
      <c r="G920" s="581">
        <v>12.22</v>
      </c>
      <c r="H920" s="581">
        <v>0</v>
      </c>
      <c r="I920" s="581">
        <v>0</v>
      </c>
      <c r="J920" s="581">
        <v>0</v>
      </c>
    </row>
    <row r="921" spans="1:10" ht="15.75" customHeight="1">
      <c r="A921" s="578">
        <v>90646</v>
      </c>
      <c r="B921" s="579" t="s">
        <v>3069</v>
      </c>
      <c r="C921" s="580" t="s">
        <v>694</v>
      </c>
      <c r="D921" s="581">
        <f t="shared" si="6"/>
        <v>0.81</v>
      </c>
      <c r="E921" s="581">
        <v>0</v>
      </c>
      <c r="F921" s="582">
        <f t="shared" si="7"/>
        <v>0.81</v>
      </c>
      <c r="G921" s="581">
        <v>0</v>
      </c>
      <c r="H921" s="581">
        <v>0.81</v>
      </c>
      <c r="I921" s="581">
        <v>0</v>
      </c>
      <c r="J921" s="581">
        <v>0</v>
      </c>
    </row>
    <row r="922" spans="1:10" ht="15.75" customHeight="1">
      <c r="A922" s="578">
        <v>90647</v>
      </c>
      <c r="B922" s="579" t="s">
        <v>3070</v>
      </c>
      <c r="C922" s="580" t="s">
        <v>694</v>
      </c>
      <c r="D922" s="581">
        <f t="shared" si="6"/>
        <v>0.09</v>
      </c>
      <c r="E922" s="581">
        <v>0</v>
      </c>
      <c r="F922" s="582">
        <f t="shared" si="7"/>
        <v>0.09</v>
      </c>
      <c r="G922" s="581">
        <v>0</v>
      </c>
      <c r="H922" s="581">
        <v>0.09</v>
      </c>
      <c r="I922" s="581">
        <v>0</v>
      </c>
      <c r="J922" s="581">
        <v>0</v>
      </c>
    </row>
    <row r="923" spans="1:10" ht="15.75" customHeight="1">
      <c r="A923" s="578">
        <v>90648</v>
      </c>
      <c r="B923" s="579" t="s">
        <v>3071</v>
      </c>
      <c r="C923" s="580" t="s">
        <v>694</v>
      </c>
      <c r="D923" s="581">
        <f t="shared" si="6"/>
        <v>0.89</v>
      </c>
      <c r="E923" s="581">
        <v>0</v>
      </c>
      <c r="F923" s="582">
        <f t="shared" si="7"/>
        <v>0.89</v>
      </c>
      <c r="G923" s="581">
        <v>0</v>
      </c>
      <c r="H923" s="581">
        <v>0.89</v>
      </c>
      <c r="I923" s="581">
        <v>0</v>
      </c>
      <c r="J923" s="581">
        <v>0</v>
      </c>
    </row>
    <row r="924" spans="1:10" ht="15.75" customHeight="1">
      <c r="A924" s="578">
        <v>90649</v>
      </c>
      <c r="B924" s="579" t="s">
        <v>3072</v>
      </c>
      <c r="C924" s="580" t="s">
        <v>694</v>
      </c>
      <c r="D924" s="581">
        <f t="shared" si="6"/>
        <v>6.18</v>
      </c>
      <c r="E924" s="581">
        <v>0</v>
      </c>
      <c r="F924" s="582">
        <f t="shared" si="7"/>
        <v>6.18</v>
      </c>
      <c r="G924" s="581">
        <v>0</v>
      </c>
      <c r="H924" s="581">
        <v>0</v>
      </c>
      <c r="I924" s="581">
        <v>0</v>
      </c>
      <c r="J924" s="581">
        <v>6.18</v>
      </c>
    </row>
    <row r="925" spans="1:10" ht="15.75" customHeight="1">
      <c r="A925" s="578">
        <v>90652</v>
      </c>
      <c r="B925" s="579" t="s">
        <v>3073</v>
      </c>
      <c r="C925" s="580" t="s">
        <v>694</v>
      </c>
      <c r="D925" s="581">
        <f t="shared" si="6"/>
        <v>3.73</v>
      </c>
      <c r="E925" s="581">
        <v>0</v>
      </c>
      <c r="F925" s="582">
        <f t="shared" si="7"/>
        <v>3.73</v>
      </c>
      <c r="G925" s="581">
        <v>0</v>
      </c>
      <c r="H925" s="581">
        <v>3.73</v>
      </c>
      <c r="I925" s="581">
        <v>0</v>
      </c>
      <c r="J925" s="581">
        <v>0</v>
      </c>
    </row>
    <row r="926" spans="1:10" ht="15.75" customHeight="1">
      <c r="A926" s="578">
        <v>90653</v>
      </c>
      <c r="B926" s="579" t="s">
        <v>3074</v>
      </c>
      <c r="C926" s="580" t="s">
        <v>694</v>
      </c>
      <c r="D926" s="581">
        <f t="shared" si="6"/>
        <v>0.44</v>
      </c>
      <c r="E926" s="581">
        <v>0</v>
      </c>
      <c r="F926" s="582">
        <f t="shared" si="7"/>
        <v>0.44</v>
      </c>
      <c r="G926" s="581">
        <v>0</v>
      </c>
      <c r="H926" s="581">
        <v>0.44</v>
      </c>
      <c r="I926" s="581">
        <v>0</v>
      </c>
      <c r="J926" s="581">
        <v>0</v>
      </c>
    </row>
    <row r="927" spans="1:10" ht="15.75" customHeight="1">
      <c r="A927" s="578">
        <v>90654</v>
      </c>
      <c r="B927" s="579" t="s">
        <v>3075</v>
      </c>
      <c r="C927" s="580" t="s">
        <v>694</v>
      </c>
      <c r="D927" s="581">
        <f t="shared" si="6"/>
        <v>4.08</v>
      </c>
      <c r="E927" s="581">
        <v>0</v>
      </c>
      <c r="F927" s="582">
        <f t="shared" si="7"/>
        <v>4.08</v>
      </c>
      <c r="G927" s="581">
        <v>0</v>
      </c>
      <c r="H927" s="581">
        <v>4.08</v>
      </c>
      <c r="I927" s="581">
        <v>0</v>
      </c>
      <c r="J927" s="581">
        <v>0</v>
      </c>
    </row>
    <row r="928" spans="1:10" ht="15.75" customHeight="1">
      <c r="A928" s="578">
        <v>90655</v>
      </c>
      <c r="B928" s="579" t="s">
        <v>3076</v>
      </c>
      <c r="C928" s="580" t="s">
        <v>694</v>
      </c>
      <c r="D928" s="581">
        <f t="shared" si="6"/>
        <v>4.0599999999999996</v>
      </c>
      <c r="E928" s="581">
        <v>0</v>
      </c>
      <c r="F928" s="582">
        <f t="shared" si="7"/>
        <v>4.0599999999999996</v>
      </c>
      <c r="G928" s="581">
        <v>0</v>
      </c>
      <c r="H928" s="581">
        <v>0</v>
      </c>
      <c r="I928" s="581">
        <v>0</v>
      </c>
      <c r="J928" s="581">
        <v>4.0599999999999996</v>
      </c>
    </row>
    <row r="929" spans="1:10" ht="15.75" customHeight="1">
      <c r="A929" s="578">
        <v>90658</v>
      </c>
      <c r="B929" s="579" t="s">
        <v>3077</v>
      </c>
      <c r="C929" s="580" t="s">
        <v>694</v>
      </c>
      <c r="D929" s="581">
        <f t="shared" si="6"/>
        <v>3.99</v>
      </c>
      <c r="E929" s="581">
        <v>0</v>
      </c>
      <c r="F929" s="582">
        <f t="shared" si="7"/>
        <v>3.99</v>
      </c>
      <c r="G929" s="581">
        <v>0</v>
      </c>
      <c r="H929" s="581">
        <v>3.99</v>
      </c>
      <c r="I929" s="581">
        <v>0</v>
      </c>
      <c r="J929" s="581">
        <v>0</v>
      </c>
    </row>
    <row r="930" spans="1:10" ht="15.75" customHeight="1">
      <c r="A930" s="578">
        <v>90659</v>
      </c>
      <c r="B930" s="579" t="s">
        <v>3078</v>
      </c>
      <c r="C930" s="580" t="s">
        <v>694</v>
      </c>
      <c r="D930" s="581">
        <f t="shared" si="6"/>
        <v>0.47</v>
      </c>
      <c r="E930" s="581">
        <v>0</v>
      </c>
      <c r="F930" s="582">
        <f t="shared" si="7"/>
        <v>0.47</v>
      </c>
      <c r="G930" s="581">
        <v>0</v>
      </c>
      <c r="H930" s="581">
        <v>0.47</v>
      </c>
      <c r="I930" s="581">
        <v>0</v>
      </c>
      <c r="J930" s="581">
        <v>0</v>
      </c>
    </row>
    <row r="931" spans="1:10" ht="15.75" customHeight="1">
      <c r="A931" s="578">
        <v>90660</v>
      </c>
      <c r="B931" s="579" t="s">
        <v>3079</v>
      </c>
      <c r="C931" s="580" t="s">
        <v>694</v>
      </c>
      <c r="D931" s="581">
        <f t="shared" si="6"/>
        <v>4.37</v>
      </c>
      <c r="E931" s="581">
        <v>0</v>
      </c>
      <c r="F931" s="582">
        <f t="shared" si="7"/>
        <v>4.37</v>
      </c>
      <c r="G931" s="581">
        <v>0</v>
      </c>
      <c r="H931" s="581">
        <v>4.37</v>
      </c>
      <c r="I931" s="581">
        <v>0</v>
      </c>
      <c r="J931" s="581">
        <v>0</v>
      </c>
    </row>
    <row r="932" spans="1:10" ht="15.75" customHeight="1">
      <c r="A932" s="578">
        <v>90661</v>
      </c>
      <c r="B932" s="579" t="s">
        <v>3080</v>
      </c>
      <c r="C932" s="580" t="s">
        <v>694</v>
      </c>
      <c r="D932" s="581">
        <f t="shared" si="6"/>
        <v>4.0599999999999996</v>
      </c>
      <c r="E932" s="581">
        <v>0</v>
      </c>
      <c r="F932" s="582">
        <f t="shared" si="7"/>
        <v>4.0599999999999996</v>
      </c>
      <c r="G932" s="581">
        <v>0</v>
      </c>
      <c r="H932" s="581">
        <v>0</v>
      </c>
      <c r="I932" s="581">
        <v>0</v>
      </c>
      <c r="J932" s="581">
        <v>4.0599999999999996</v>
      </c>
    </row>
    <row r="933" spans="1:10" ht="15.75" customHeight="1">
      <c r="A933" s="578">
        <v>90664</v>
      </c>
      <c r="B933" s="579" t="s">
        <v>3081</v>
      </c>
      <c r="C933" s="580" t="s">
        <v>694</v>
      </c>
      <c r="D933" s="581">
        <f t="shared" si="6"/>
        <v>6.82</v>
      </c>
      <c r="E933" s="581">
        <v>0</v>
      </c>
      <c r="F933" s="582">
        <f t="shared" si="7"/>
        <v>6.82</v>
      </c>
      <c r="G933" s="581">
        <v>0</v>
      </c>
      <c r="H933" s="581">
        <v>6.82</v>
      </c>
      <c r="I933" s="581">
        <v>0</v>
      </c>
      <c r="J933" s="581">
        <v>0</v>
      </c>
    </row>
    <row r="934" spans="1:10" ht="15.75" customHeight="1">
      <c r="A934" s="578">
        <v>90665</v>
      </c>
      <c r="B934" s="579" t="s">
        <v>3082</v>
      </c>
      <c r="C934" s="580" t="s">
        <v>694</v>
      </c>
      <c r="D934" s="581">
        <f t="shared" si="6"/>
        <v>0.94</v>
      </c>
      <c r="E934" s="581">
        <v>0</v>
      </c>
      <c r="F934" s="582">
        <f t="shared" si="7"/>
        <v>0.94</v>
      </c>
      <c r="G934" s="581">
        <v>0</v>
      </c>
      <c r="H934" s="581">
        <v>0.94</v>
      </c>
      <c r="I934" s="581">
        <v>0</v>
      </c>
      <c r="J934" s="581">
        <v>0</v>
      </c>
    </row>
    <row r="935" spans="1:10" ht="15.75" customHeight="1">
      <c r="A935" s="578">
        <v>90666</v>
      </c>
      <c r="B935" s="579" t="s">
        <v>3083</v>
      </c>
      <c r="C935" s="580" t="s">
        <v>694</v>
      </c>
      <c r="D935" s="581">
        <f t="shared" si="6"/>
        <v>8.51</v>
      </c>
      <c r="E935" s="581">
        <v>0</v>
      </c>
      <c r="F935" s="582">
        <f t="shared" si="7"/>
        <v>8.51</v>
      </c>
      <c r="G935" s="581">
        <v>0</v>
      </c>
      <c r="H935" s="581">
        <v>8.51</v>
      </c>
      <c r="I935" s="581">
        <v>0</v>
      </c>
      <c r="J935" s="581">
        <v>0</v>
      </c>
    </row>
    <row r="936" spans="1:10" ht="15.75" customHeight="1">
      <c r="A936" s="578">
        <v>90667</v>
      </c>
      <c r="B936" s="579" t="s">
        <v>3084</v>
      </c>
      <c r="C936" s="580" t="s">
        <v>694</v>
      </c>
      <c r="D936" s="581">
        <f t="shared" si="6"/>
        <v>14.55</v>
      </c>
      <c r="E936" s="581">
        <v>0</v>
      </c>
      <c r="F936" s="582">
        <f t="shared" si="7"/>
        <v>14.55</v>
      </c>
      <c r="G936" s="581">
        <v>14.55</v>
      </c>
      <c r="H936" s="581">
        <v>0</v>
      </c>
      <c r="I936" s="581">
        <v>0</v>
      </c>
      <c r="J936" s="581">
        <v>0</v>
      </c>
    </row>
    <row r="937" spans="1:10" ht="15.75" customHeight="1">
      <c r="A937" s="578">
        <v>90670</v>
      </c>
      <c r="B937" s="579" t="s">
        <v>3085</v>
      </c>
      <c r="C937" s="580" t="s">
        <v>694</v>
      </c>
      <c r="D937" s="581">
        <f t="shared" si="6"/>
        <v>250.8</v>
      </c>
      <c r="E937" s="581">
        <v>0</v>
      </c>
      <c r="F937" s="582">
        <f t="shared" si="7"/>
        <v>250.8</v>
      </c>
      <c r="G937" s="581">
        <v>0</v>
      </c>
      <c r="H937" s="581">
        <v>250.8</v>
      </c>
      <c r="I937" s="581">
        <v>0</v>
      </c>
      <c r="J937" s="581">
        <v>0</v>
      </c>
    </row>
    <row r="938" spans="1:10" ht="15.75" customHeight="1">
      <c r="A938" s="578">
        <v>90671</v>
      </c>
      <c r="B938" s="579" t="s">
        <v>3086</v>
      </c>
      <c r="C938" s="580" t="s">
        <v>694</v>
      </c>
      <c r="D938" s="581">
        <f t="shared" si="6"/>
        <v>34.82</v>
      </c>
      <c r="E938" s="581">
        <v>0</v>
      </c>
      <c r="F938" s="582">
        <f t="shared" si="7"/>
        <v>34.82</v>
      </c>
      <c r="G938" s="581">
        <v>0</v>
      </c>
      <c r="H938" s="581">
        <v>34.82</v>
      </c>
      <c r="I938" s="581">
        <v>0</v>
      </c>
      <c r="J938" s="581">
        <v>0</v>
      </c>
    </row>
    <row r="939" spans="1:10" ht="15.75" customHeight="1">
      <c r="A939" s="578">
        <v>90672</v>
      </c>
      <c r="B939" s="579" t="s">
        <v>3087</v>
      </c>
      <c r="C939" s="580" t="s">
        <v>694</v>
      </c>
      <c r="D939" s="581">
        <f t="shared" si="6"/>
        <v>313.85000000000002</v>
      </c>
      <c r="E939" s="581">
        <v>0</v>
      </c>
      <c r="F939" s="582">
        <f t="shared" si="7"/>
        <v>313.85000000000002</v>
      </c>
      <c r="G939" s="581">
        <v>0</v>
      </c>
      <c r="H939" s="581">
        <v>313.85000000000002</v>
      </c>
      <c r="I939" s="581">
        <v>0</v>
      </c>
      <c r="J939" s="581">
        <v>0</v>
      </c>
    </row>
    <row r="940" spans="1:10" ht="15.75" customHeight="1">
      <c r="A940" s="578">
        <v>90673</v>
      </c>
      <c r="B940" s="579" t="s">
        <v>3088</v>
      </c>
      <c r="C940" s="580" t="s">
        <v>694</v>
      </c>
      <c r="D940" s="581">
        <f t="shared" si="6"/>
        <v>116.34</v>
      </c>
      <c r="E940" s="581">
        <v>0</v>
      </c>
      <c r="F940" s="582">
        <f t="shared" si="7"/>
        <v>116.34</v>
      </c>
      <c r="G940" s="581">
        <v>116.34</v>
      </c>
      <c r="H940" s="581">
        <v>0</v>
      </c>
      <c r="I940" s="581">
        <v>0</v>
      </c>
      <c r="J940" s="581">
        <v>0</v>
      </c>
    </row>
    <row r="941" spans="1:10" ht="15.75" customHeight="1">
      <c r="A941" s="578">
        <v>90676</v>
      </c>
      <c r="B941" s="579" t="s">
        <v>3089</v>
      </c>
      <c r="C941" s="580" t="s">
        <v>694</v>
      </c>
      <c r="D941" s="581">
        <f t="shared" si="6"/>
        <v>119.13</v>
      </c>
      <c r="E941" s="581">
        <v>0</v>
      </c>
      <c r="F941" s="582">
        <f t="shared" si="7"/>
        <v>119.13</v>
      </c>
      <c r="G941" s="581">
        <v>0</v>
      </c>
      <c r="H941" s="581">
        <v>119.13</v>
      </c>
      <c r="I941" s="581">
        <v>0</v>
      </c>
      <c r="J941" s="581">
        <v>0</v>
      </c>
    </row>
    <row r="942" spans="1:10" ht="15.75" customHeight="1">
      <c r="A942" s="578">
        <v>90677</v>
      </c>
      <c r="B942" s="579" t="s">
        <v>3090</v>
      </c>
      <c r="C942" s="580" t="s">
        <v>694</v>
      </c>
      <c r="D942" s="581">
        <f t="shared" si="6"/>
        <v>18.23</v>
      </c>
      <c r="E942" s="581">
        <v>0</v>
      </c>
      <c r="F942" s="582">
        <f t="shared" si="7"/>
        <v>18.23</v>
      </c>
      <c r="G942" s="581">
        <v>0</v>
      </c>
      <c r="H942" s="581">
        <v>18.23</v>
      </c>
      <c r="I942" s="581">
        <v>0</v>
      </c>
      <c r="J942" s="581">
        <v>0</v>
      </c>
    </row>
    <row r="943" spans="1:10" ht="15.75" customHeight="1">
      <c r="A943" s="578">
        <v>90678</v>
      </c>
      <c r="B943" s="579" t="s">
        <v>3091</v>
      </c>
      <c r="C943" s="580" t="s">
        <v>694</v>
      </c>
      <c r="D943" s="581">
        <f t="shared" si="6"/>
        <v>163.9</v>
      </c>
      <c r="E943" s="581">
        <v>0</v>
      </c>
      <c r="F943" s="582">
        <f t="shared" si="7"/>
        <v>163.9</v>
      </c>
      <c r="G943" s="581">
        <v>0</v>
      </c>
      <c r="H943" s="581">
        <v>163.9</v>
      </c>
      <c r="I943" s="581">
        <v>0</v>
      </c>
      <c r="J943" s="581">
        <v>0</v>
      </c>
    </row>
    <row r="944" spans="1:10" ht="15.75" customHeight="1">
      <c r="A944" s="578">
        <v>90679</v>
      </c>
      <c r="B944" s="579" t="s">
        <v>3092</v>
      </c>
      <c r="C944" s="580" t="s">
        <v>694</v>
      </c>
      <c r="D944" s="581">
        <f t="shared" si="6"/>
        <v>89.22</v>
      </c>
      <c r="E944" s="581">
        <v>0</v>
      </c>
      <c r="F944" s="582">
        <f t="shared" si="7"/>
        <v>89.22</v>
      </c>
      <c r="G944" s="581">
        <v>89.22</v>
      </c>
      <c r="H944" s="581">
        <v>0</v>
      </c>
      <c r="I944" s="581">
        <v>0</v>
      </c>
      <c r="J944" s="581">
        <v>0</v>
      </c>
    </row>
    <row r="945" spans="1:10" ht="15.75" customHeight="1">
      <c r="A945" s="578">
        <v>90682</v>
      </c>
      <c r="B945" s="579" t="s">
        <v>3093</v>
      </c>
      <c r="C945" s="580" t="s">
        <v>694</v>
      </c>
      <c r="D945" s="581">
        <f t="shared" si="6"/>
        <v>26.72</v>
      </c>
      <c r="E945" s="581">
        <v>0</v>
      </c>
      <c r="F945" s="582">
        <f t="shared" si="7"/>
        <v>26.72</v>
      </c>
      <c r="G945" s="581">
        <v>0</v>
      </c>
      <c r="H945" s="581">
        <v>26.72</v>
      </c>
      <c r="I945" s="581">
        <v>0</v>
      </c>
      <c r="J945" s="581">
        <v>0</v>
      </c>
    </row>
    <row r="946" spans="1:10" ht="15.75" customHeight="1">
      <c r="A946" s="578">
        <v>90683</v>
      </c>
      <c r="B946" s="579" t="s">
        <v>3094</v>
      </c>
      <c r="C946" s="580" t="s">
        <v>694</v>
      </c>
      <c r="D946" s="581">
        <f t="shared" si="6"/>
        <v>3.17</v>
      </c>
      <c r="E946" s="581">
        <v>0</v>
      </c>
      <c r="F946" s="582">
        <f t="shared" si="7"/>
        <v>3.17</v>
      </c>
      <c r="G946" s="581">
        <v>0</v>
      </c>
      <c r="H946" s="581">
        <v>3.17</v>
      </c>
      <c r="I946" s="581">
        <v>0</v>
      </c>
      <c r="J946" s="581">
        <v>0</v>
      </c>
    </row>
    <row r="947" spans="1:10" ht="15.75" customHeight="1">
      <c r="A947" s="578">
        <v>90684</v>
      </c>
      <c r="B947" s="579" t="s">
        <v>3095</v>
      </c>
      <c r="C947" s="580" t="s">
        <v>694</v>
      </c>
      <c r="D947" s="581">
        <f t="shared" si="6"/>
        <v>29.22</v>
      </c>
      <c r="E947" s="581">
        <v>0</v>
      </c>
      <c r="F947" s="582">
        <f t="shared" si="7"/>
        <v>29.22</v>
      </c>
      <c r="G947" s="581">
        <v>0</v>
      </c>
      <c r="H947" s="581">
        <v>29.22</v>
      </c>
      <c r="I947" s="581">
        <v>0</v>
      </c>
      <c r="J947" s="581">
        <v>0</v>
      </c>
    </row>
    <row r="948" spans="1:10" ht="15.75" customHeight="1">
      <c r="A948" s="578">
        <v>90685</v>
      </c>
      <c r="B948" s="579" t="s">
        <v>3096</v>
      </c>
      <c r="C948" s="580" t="s">
        <v>694</v>
      </c>
      <c r="D948" s="581">
        <f t="shared" si="6"/>
        <v>55.34</v>
      </c>
      <c r="E948" s="581">
        <v>0</v>
      </c>
      <c r="F948" s="582">
        <f t="shared" si="7"/>
        <v>55.34</v>
      </c>
      <c r="G948" s="581">
        <v>55.34</v>
      </c>
      <c r="H948" s="581">
        <v>0</v>
      </c>
      <c r="I948" s="581">
        <v>0</v>
      </c>
      <c r="J948" s="581">
        <v>0</v>
      </c>
    </row>
    <row r="949" spans="1:10" ht="15.75" customHeight="1">
      <c r="A949" s="578">
        <v>90688</v>
      </c>
      <c r="B949" s="579" t="s">
        <v>3097</v>
      </c>
      <c r="C949" s="580" t="s">
        <v>694</v>
      </c>
      <c r="D949" s="581">
        <f t="shared" si="6"/>
        <v>22</v>
      </c>
      <c r="E949" s="581">
        <v>0</v>
      </c>
      <c r="F949" s="582">
        <f t="shared" si="7"/>
        <v>22</v>
      </c>
      <c r="G949" s="581">
        <v>0</v>
      </c>
      <c r="H949" s="581">
        <v>22</v>
      </c>
      <c r="I949" s="581">
        <v>0</v>
      </c>
      <c r="J949" s="581">
        <v>0</v>
      </c>
    </row>
    <row r="950" spans="1:10" ht="15.75" customHeight="1">
      <c r="A950" s="578">
        <v>90689</v>
      </c>
      <c r="B950" s="579" t="s">
        <v>3098</v>
      </c>
      <c r="C950" s="580" t="s">
        <v>694</v>
      </c>
      <c r="D950" s="581">
        <f t="shared" si="6"/>
        <v>2.2200000000000002</v>
      </c>
      <c r="E950" s="581">
        <v>0</v>
      </c>
      <c r="F950" s="582">
        <f t="shared" si="7"/>
        <v>2.2200000000000002</v>
      </c>
      <c r="G950" s="581">
        <v>0</v>
      </c>
      <c r="H950" s="581">
        <v>2.2200000000000002</v>
      </c>
      <c r="I950" s="581">
        <v>0</v>
      </c>
      <c r="J950" s="581">
        <v>0</v>
      </c>
    </row>
    <row r="951" spans="1:10" ht="15.75" customHeight="1">
      <c r="A951" s="578">
        <v>90690</v>
      </c>
      <c r="B951" s="579" t="s">
        <v>3099</v>
      </c>
      <c r="C951" s="580" t="s">
        <v>694</v>
      </c>
      <c r="D951" s="581">
        <f t="shared" si="6"/>
        <v>27.5</v>
      </c>
      <c r="E951" s="581">
        <v>0</v>
      </c>
      <c r="F951" s="582">
        <f t="shared" si="7"/>
        <v>27.5</v>
      </c>
      <c r="G951" s="581">
        <v>0</v>
      </c>
      <c r="H951" s="581">
        <v>27.5</v>
      </c>
      <c r="I951" s="581">
        <v>0</v>
      </c>
      <c r="J951" s="581">
        <v>0</v>
      </c>
    </row>
    <row r="952" spans="1:10" ht="15.75" customHeight="1">
      <c r="A952" s="578">
        <v>90691</v>
      </c>
      <c r="B952" s="579" t="s">
        <v>3100</v>
      </c>
      <c r="C952" s="580" t="s">
        <v>694</v>
      </c>
      <c r="D952" s="581">
        <f t="shared" si="6"/>
        <v>38.76</v>
      </c>
      <c r="E952" s="581">
        <v>0</v>
      </c>
      <c r="F952" s="582">
        <f t="shared" si="7"/>
        <v>38.76</v>
      </c>
      <c r="G952" s="581">
        <v>38.76</v>
      </c>
      <c r="H952" s="581">
        <v>0</v>
      </c>
      <c r="I952" s="581">
        <v>0</v>
      </c>
      <c r="J952" s="581">
        <v>0</v>
      </c>
    </row>
    <row r="953" spans="1:10" ht="15.75" customHeight="1">
      <c r="A953" s="578">
        <v>90957</v>
      </c>
      <c r="B953" s="579" t="s">
        <v>3101</v>
      </c>
      <c r="C953" s="580" t="s">
        <v>694</v>
      </c>
      <c r="D953" s="581">
        <f t="shared" si="6"/>
        <v>5.07</v>
      </c>
      <c r="E953" s="581">
        <v>0</v>
      </c>
      <c r="F953" s="582">
        <f t="shared" si="7"/>
        <v>5.07</v>
      </c>
      <c r="G953" s="581">
        <v>0</v>
      </c>
      <c r="H953" s="581">
        <v>5.07</v>
      </c>
      <c r="I953" s="581">
        <v>0</v>
      </c>
      <c r="J953" s="581">
        <v>0</v>
      </c>
    </row>
    <row r="954" spans="1:10" ht="15.75" customHeight="1">
      <c r="A954" s="578">
        <v>90958</v>
      </c>
      <c r="B954" s="579" t="s">
        <v>3102</v>
      </c>
      <c r="C954" s="580" t="s">
        <v>694</v>
      </c>
      <c r="D954" s="581">
        <f t="shared" si="6"/>
        <v>0.7</v>
      </c>
      <c r="E954" s="581">
        <v>0</v>
      </c>
      <c r="F954" s="582">
        <f t="shared" si="7"/>
        <v>0.7</v>
      </c>
      <c r="G954" s="581">
        <v>0</v>
      </c>
      <c r="H954" s="581">
        <v>0.7</v>
      </c>
      <c r="I954" s="581">
        <v>0</v>
      </c>
      <c r="J954" s="581">
        <v>0</v>
      </c>
    </row>
    <row r="955" spans="1:10" ht="15.75" customHeight="1">
      <c r="A955" s="578">
        <v>90960</v>
      </c>
      <c r="B955" s="579" t="s">
        <v>3103</v>
      </c>
      <c r="C955" s="580" t="s">
        <v>694</v>
      </c>
      <c r="D955" s="581">
        <f t="shared" si="6"/>
        <v>6.78</v>
      </c>
      <c r="E955" s="581">
        <v>0</v>
      </c>
      <c r="F955" s="582">
        <f t="shared" si="7"/>
        <v>6.78</v>
      </c>
      <c r="G955" s="581">
        <v>0</v>
      </c>
      <c r="H955" s="581">
        <v>6.78</v>
      </c>
      <c r="I955" s="581">
        <v>0</v>
      </c>
      <c r="J955" s="581">
        <v>0</v>
      </c>
    </row>
    <row r="956" spans="1:10" ht="15.75" customHeight="1">
      <c r="A956" s="578">
        <v>90961</v>
      </c>
      <c r="B956" s="579" t="s">
        <v>3104</v>
      </c>
      <c r="C956" s="580" t="s">
        <v>694</v>
      </c>
      <c r="D956" s="581">
        <f t="shared" si="6"/>
        <v>0.94</v>
      </c>
      <c r="E956" s="581">
        <v>0</v>
      </c>
      <c r="F956" s="582">
        <f t="shared" si="7"/>
        <v>0.94</v>
      </c>
      <c r="G956" s="581">
        <v>0</v>
      </c>
      <c r="H956" s="581">
        <v>0.94</v>
      </c>
      <c r="I956" s="581">
        <v>0</v>
      </c>
      <c r="J956" s="581">
        <v>0</v>
      </c>
    </row>
    <row r="957" spans="1:10" ht="15.75" customHeight="1">
      <c r="A957" s="578">
        <v>90962</v>
      </c>
      <c r="B957" s="579" t="s">
        <v>3105</v>
      </c>
      <c r="C957" s="580" t="s">
        <v>694</v>
      </c>
      <c r="D957" s="581">
        <f t="shared" si="6"/>
        <v>8.48</v>
      </c>
      <c r="E957" s="581">
        <v>0</v>
      </c>
      <c r="F957" s="582">
        <f t="shared" si="7"/>
        <v>8.48</v>
      </c>
      <c r="G957" s="581">
        <v>0</v>
      </c>
      <c r="H957" s="581">
        <v>8.48</v>
      </c>
      <c r="I957" s="581">
        <v>0</v>
      </c>
      <c r="J957" s="581">
        <v>0</v>
      </c>
    </row>
    <row r="958" spans="1:10" ht="15.75" customHeight="1">
      <c r="A958" s="578">
        <v>90963</v>
      </c>
      <c r="B958" s="579" t="s">
        <v>3106</v>
      </c>
      <c r="C958" s="580" t="s">
        <v>694</v>
      </c>
      <c r="D958" s="581">
        <f t="shared" si="6"/>
        <v>14.55</v>
      </c>
      <c r="E958" s="581">
        <v>0</v>
      </c>
      <c r="F958" s="582">
        <f t="shared" si="7"/>
        <v>14.55</v>
      </c>
      <c r="G958" s="581">
        <v>14.55</v>
      </c>
      <c r="H958" s="581">
        <v>0</v>
      </c>
      <c r="I958" s="581">
        <v>0</v>
      </c>
      <c r="J958" s="581">
        <v>0</v>
      </c>
    </row>
    <row r="959" spans="1:10" ht="15.75" customHeight="1">
      <c r="A959" s="578">
        <v>90968</v>
      </c>
      <c r="B959" s="579" t="s">
        <v>3107</v>
      </c>
      <c r="C959" s="580" t="s">
        <v>694</v>
      </c>
      <c r="D959" s="581">
        <f t="shared" si="6"/>
        <v>6.8</v>
      </c>
      <c r="E959" s="581">
        <v>0</v>
      </c>
      <c r="F959" s="582">
        <f t="shared" si="7"/>
        <v>6.8</v>
      </c>
      <c r="G959" s="581">
        <v>0</v>
      </c>
      <c r="H959" s="581">
        <v>6.8</v>
      </c>
      <c r="I959" s="581">
        <v>0</v>
      </c>
      <c r="J959" s="581">
        <v>0</v>
      </c>
    </row>
    <row r="960" spans="1:10" ht="15.75" customHeight="1">
      <c r="A960" s="578">
        <v>90969</v>
      </c>
      <c r="B960" s="579" t="s">
        <v>3108</v>
      </c>
      <c r="C960" s="580" t="s">
        <v>694</v>
      </c>
      <c r="D960" s="581">
        <f t="shared" si="6"/>
        <v>0.94</v>
      </c>
      <c r="E960" s="581">
        <v>0</v>
      </c>
      <c r="F960" s="582">
        <f t="shared" si="7"/>
        <v>0.94</v>
      </c>
      <c r="G960" s="581">
        <v>0</v>
      </c>
      <c r="H960" s="581">
        <v>0.94</v>
      </c>
      <c r="I960" s="581">
        <v>0</v>
      </c>
      <c r="J960" s="581">
        <v>0</v>
      </c>
    </row>
    <row r="961" spans="1:10" ht="15.75" customHeight="1">
      <c r="A961" s="578">
        <v>90970</v>
      </c>
      <c r="B961" s="579" t="s">
        <v>3109</v>
      </c>
      <c r="C961" s="580" t="s">
        <v>694</v>
      </c>
      <c r="D961" s="581">
        <f t="shared" si="6"/>
        <v>8.5</v>
      </c>
      <c r="E961" s="581">
        <v>0</v>
      </c>
      <c r="F961" s="582">
        <f t="shared" si="7"/>
        <v>8.5</v>
      </c>
      <c r="G961" s="581">
        <v>0</v>
      </c>
      <c r="H961" s="581">
        <v>8.5</v>
      </c>
      <c r="I961" s="581">
        <v>0</v>
      </c>
      <c r="J961" s="581">
        <v>0</v>
      </c>
    </row>
    <row r="962" spans="1:10" ht="15.75" customHeight="1">
      <c r="A962" s="578">
        <v>90971</v>
      </c>
      <c r="B962" s="579" t="s">
        <v>3110</v>
      </c>
      <c r="C962" s="580" t="s">
        <v>694</v>
      </c>
      <c r="D962" s="581">
        <f t="shared" si="6"/>
        <v>58.95</v>
      </c>
      <c r="E962" s="581">
        <v>0</v>
      </c>
      <c r="F962" s="582">
        <f t="shared" si="7"/>
        <v>58.95</v>
      </c>
      <c r="G962" s="581">
        <v>58.95</v>
      </c>
      <c r="H962" s="581">
        <v>0</v>
      </c>
      <c r="I962" s="581">
        <v>0</v>
      </c>
      <c r="J962" s="581">
        <v>0</v>
      </c>
    </row>
    <row r="963" spans="1:10" ht="15.75" customHeight="1">
      <c r="A963" s="578">
        <v>90975</v>
      </c>
      <c r="B963" s="579" t="s">
        <v>3111</v>
      </c>
      <c r="C963" s="580" t="s">
        <v>694</v>
      </c>
      <c r="D963" s="581">
        <f t="shared" si="6"/>
        <v>17.260000000000002</v>
      </c>
      <c r="E963" s="581">
        <v>0</v>
      </c>
      <c r="F963" s="582">
        <f t="shared" si="7"/>
        <v>17.260000000000002</v>
      </c>
      <c r="G963" s="581">
        <v>0</v>
      </c>
      <c r="H963" s="581">
        <v>17.260000000000002</v>
      </c>
      <c r="I963" s="581">
        <v>0</v>
      </c>
      <c r="J963" s="581">
        <v>0</v>
      </c>
    </row>
    <row r="964" spans="1:10" ht="15.75" customHeight="1">
      <c r="A964" s="578">
        <v>90976</v>
      </c>
      <c r="B964" s="579" t="s">
        <v>3112</v>
      </c>
      <c r="C964" s="580" t="s">
        <v>694</v>
      </c>
      <c r="D964" s="581">
        <f t="shared" si="6"/>
        <v>2.39</v>
      </c>
      <c r="E964" s="581">
        <v>0</v>
      </c>
      <c r="F964" s="582">
        <f t="shared" si="7"/>
        <v>2.39</v>
      </c>
      <c r="G964" s="581">
        <v>0</v>
      </c>
      <c r="H964" s="581">
        <v>2.39</v>
      </c>
      <c r="I964" s="581">
        <v>0</v>
      </c>
      <c r="J964" s="581">
        <v>0</v>
      </c>
    </row>
    <row r="965" spans="1:10" ht="15.75" customHeight="1">
      <c r="A965" s="578">
        <v>90977</v>
      </c>
      <c r="B965" s="579" t="s">
        <v>3113</v>
      </c>
      <c r="C965" s="580" t="s">
        <v>694</v>
      </c>
      <c r="D965" s="581">
        <f t="shared" si="6"/>
        <v>21.6</v>
      </c>
      <c r="E965" s="581">
        <v>0</v>
      </c>
      <c r="F965" s="582">
        <f t="shared" si="7"/>
        <v>21.6</v>
      </c>
      <c r="G965" s="581">
        <v>0</v>
      </c>
      <c r="H965" s="581">
        <v>21.6</v>
      </c>
      <c r="I965" s="581">
        <v>0</v>
      </c>
      <c r="J965" s="581">
        <v>0</v>
      </c>
    </row>
    <row r="966" spans="1:10" ht="15.75" customHeight="1">
      <c r="A966" s="578">
        <v>90978</v>
      </c>
      <c r="B966" s="579" t="s">
        <v>3114</v>
      </c>
      <c r="C966" s="580" t="s">
        <v>694</v>
      </c>
      <c r="D966" s="581">
        <f t="shared" si="6"/>
        <v>152.94</v>
      </c>
      <c r="E966" s="581">
        <v>0</v>
      </c>
      <c r="F966" s="582">
        <f t="shared" si="7"/>
        <v>152.94</v>
      </c>
      <c r="G966" s="581">
        <v>152.94</v>
      </c>
      <c r="H966" s="581">
        <v>0</v>
      </c>
      <c r="I966" s="581">
        <v>0</v>
      </c>
      <c r="J966" s="581">
        <v>0</v>
      </c>
    </row>
    <row r="967" spans="1:10" ht="15.75" customHeight="1">
      <c r="A967" s="578">
        <v>90992</v>
      </c>
      <c r="B967" s="579" t="s">
        <v>3115</v>
      </c>
      <c r="C967" s="580" t="s">
        <v>694</v>
      </c>
      <c r="D967" s="581">
        <f t="shared" si="6"/>
        <v>8.06</v>
      </c>
      <c r="E967" s="581">
        <v>0</v>
      </c>
      <c r="F967" s="582">
        <f t="shared" si="7"/>
        <v>8.06</v>
      </c>
      <c r="G967" s="581">
        <v>0</v>
      </c>
      <c r="H967" s="581">
        <v>8.06</v>
      </c>
      <c r="I967" s="581">
        <v>0</v>
      </c>
      <c r="J967" s="581">
        <v>0</v>
      </c>
    </row>
    <row r="968" spans="1:10" ht="15.75" customHeight="1">
      <c r="A968" s="578">
        <v>90993</v>
      </c>
      <c r="B968" s="579" t="s">
        <v>3116</v>
      </c>
      <c r="C968" s="580" t="s">
        <v>694</v>
      </c>
      <c r="D968" s="581">
        <f t="shared" si="6"/>
        <v>1.1100000000000001</v>
      </c>
      <c r="E968" s="581">
        <v>0</v>
      </c>
      <c r="F968" s="582">
        <f t="shared" si="7"/>
        <v>1.1100000000000001</v>
      </c>
      <c r="G968" s="581">
        <v>0</v>
      </c>
      <c r="H968" s="581">
        <v>1.1100000000000001</v>
      </c>
      <c r="I968" s="581">
        <v>0</v>
      </c>
      <c r="J968" s="581">
        <v>0</v>
      </c>
    </row>
    <row r="969" spans="1:10" ht="15.75" customHeight="1">
      <c r="A969" s="578">
        <v>90994</v>
      </c>
      <c r="B969" s="579" t="s">
        <v>3117</v>
      </c>
      <c r="C969" s="580" t="s">
        <v>694</v>
      </c>
      <c r="D969" s="581">
        <f t="shared" si="6"/>
        <v>10.09</v>
      </c>
      <c r="E969" s="581">
        <v>0</v>
      </c>
      <c r="F969" s="582">
        <f t="shared" si="7"/>
        <v>10.09</v>
      </c>
      <c r="G969" s="581">
        <v>0</v>
      </c>
      <c r="H969" s="581">
        <v>10.09</v>
      </c>
      <c r="I969" s="581">
        <v>0</v>
      </c>
      <c r="J969" s="581">
        <v>0</v>
      </c>
    </row>
    <row r="970" spans="1:10" ht="15.75" customHeight="1">
      <c r="A970" s="578">
        <v>90995</v>
      </c>
      <c r="B970" s="579" t="s">
        <v>3118</v>
      </c>
      <c r="C970" s="580" t="s">
        <v>694</v>
      </c>
      <c r="D970" s="581">
        <f t="shared" si="6"/>
        <v>80.08</v>
      </c>
      <c r="E970" s="581">
        <v>0</v>
      </c>
      <c r="F970" s="582">
        <f t="shared" si="7"/>
        <v>80.08</v>
      </c>
      <c r="G970" s="581">
        <v>80.08</v>
      </c>
      <c r="H970" s="581">
        <v>0</v>
      </c>
      <c r="I970" s="581">
        <v>0</v>
      </c>
      <c r="J970" s="581">
        <v>0</v>
      </c>
    </row>
    <row r="971" spans="1:10" ht="15.75" customHeight="1">
      <c r="A971" s="578">
        <v>91021</v>
      </c>
      <c r="B971" s="579" t="s">
        <v>3119</v>
      </c>
      <c r="C971" s="580" t="s">
        <v>694</v>
      </c>
      <c r="D971" s="581">
        <f t="shared" si="6"/>
        <v>14.32</v>
      </c>
      <c r="E971" s="581">
        <v>0</v>
      </c>
      <c r="F971" s="582">
        <f t="shared" si="7"/>
        <v>14.32</v>
      </c>
      <c r="G971" s="581">
        <v>0</v>
      </c>
      <c r="H971" s="581">
        <v>14.32</v>
      </c>
      <c r="I971" s="581">
        <v>0</v>
      </c>
      <c r="J971" s="581">
        <v>0</v>
      </c>
    </row>
    <row r="972" spans="1:10" ht="15.75" customHeight="1">
      <c r="A972" s="578">
        <v>91026</v>
      </c>
      <c r="B972" s="579" t="s">
        <v>3120</v>
      </c>
      <c r="C972" s="580" t="s">
        <v>694</v>
      </c>
      <c r="D972" s="581">
        <f t="shared" si="6"/>
        <v>25.68</v>
      </c>
      <c r="E972" s="581">
        <v>0</v>
      </c>
      <c r="F972" s="582">
        <f t="shared" si="7"/>
        <v>25.68</v>
      </c>
      <c r="G972" s="581">
        <v>0</v>
      </c>
      <c r="H972" s="581">
        <v>25.68</v>
      </c>
      <c r="I972" s="581">
        <v>0</v>
      </c>
      <c r="J972" s="581">
        <v>0</v>
      </c>
    </row>
    <row r="973" spans="1:10" ht="15.75" customHeight="1">
      <c r="A973" s="578">
        <v>91027</v>
      </c>
      <c r="B973" s="579" t="s">
        <v>3121</v>
      </c>
      <c r="C973" s="580" t="s">
        <v>694</v>
      </c>
      <c r="D973" s="581">
        <f t="shared" si="6"/>
        <v>5.23</v>
      </c>
      <c r="E973" s="581">
        <v>0</v>
      </c>
      <c r="F973" s="582">
        <f t="shared" si="7"/>
        <v>5.23</v>
      </c>
      <c r="G973" s="581">
        <v>0</v>
      </c>
      <c r="H973" s="581">
        <v>5.23</v>
      </c>
      <c r="I973" s="581">
        <v>0</v>
      </c>
      <c r="J973" s="581">
        <v>0</v>
      </c>
    </row>
    <row r="974" spans="1:10" ht="15.75" customHeight="1">
      <c r="A974" s="578">
        <v>91028</v>
      </c>
      <c r="B974" s="579" t="s">
        <v>3122</v>
      </c>
      <c r="C974" s="580" t="s">
        <v>694</v>
      </c>
      <c r="D974" s="581">
        <f t="shared" si="6"/>
        <v>4.1399999999999997</v>
      </c>
      <c r="E974" s="581">
        <v>0</v>
      </c>
      <c r="F974" s="582">
        <f t="shared" si="7"/>
        <v>4.1399999999999997</v>
      </c>
      <c r="G974" s="581">
        <v>0</v>
      </c>
      <c r="H974" s="581">
        <v>4.1399999999999997</v>
      </c>
      <c r="I974" s="581">
        <v>0</v>
      </c>
      <c r="J974" s="581">
        <v>0</v>
      </c>
    </row>
    <row r="975" spans="1:10" ht="15.75" customHeight="1">
      <c r="A975" s="578">
        <v>91029</v>
      </c>
      <c r="B975" s="579" t="s">
        <v>3123</v>
      </c>
      <c r="C975" s="580" t="s">
        <v>694</v>
      </c>
      <c r="D975" s="581">
        <f t="shared" si="6"/>
        <v>46.94</v>
      </c>
      <c r="E975" s="581">
        <v>0</v>
      </c>
      <c r="F975" s="582">
        <f t="shared" si="7"/>
        <v>46.94</v>
      </c>
      <c r="G975" s="581">
        <v>0</v>
      </c>
      <c r="H975" s="581">
        <v>46.94</v>
      </c>
      <c r="I975" s="581">
        <v>0</v>
      </c>
      <c r="J975" s="581">
        <v>0</v>
      </c>
    </row>
    <row r="976" spans="1:10" ht="15.75" customHeight="1">
      <c r="A976" s="578">
        <v>91030</v>
      </c>
      <c r="B976" s="579" t="s">
        <v>3124</v>
      </c>
      <c r="C976" s="580" t="s">
        <v>694</v>
      </c>
      <c r="D976" s="581">
        <f t="shared" si="6"/>
        <v>142.69999999999999</v>
      </c>
      <c r="E976" s="581">
        <v>0</v>
      </c>
      <c r="F976" s="582">
        <f t="shared" si="7"/>
        <v>142.69999999999999</v>
      </c>
      <c r="G976" s="581">
        <v>142.69999999999999</v>
      </c>
      <c r="H976" s="581">
        <v>0</v>
      </c>
      <c r="I976" s="581">
        <v>0</v>
      </c>
      <c r="J976" s="581">
        <v>0</v>
      </c>
    </row>
    <row r="977" spans="1:10" ht="15.75" customHeight="1">
      <c r="A977" s="578">
        <v>91273</v>
      </c>
      <c r="B977" s="579" t="s">
        <v>3125</v>
      </c>
      <c r="C977" s="580" t="s">
        <v>694</v>
      </c>
      <c r="D977" s="581">
        <f t="shared" si="6"/>
        <v>0.5</v>
      </c>
      <c r="E977" s="581">
        <v>0</v>
      </c>
      <c r="F977" s="582">
        <f t="shared" si="7"/>
        <v>0.5</v>
      </c>
      <c r="G977" s="581">
        <v>0</v>
      </c>
      <c r="H977" s="581">
        <v>0.5</v>
      </c>
      <c r="I977" s="581">
        <v>0</v>
      </c>
      <c r="J977" s="581">
        <v>0</v>
      </c>
    </row>
    <row r="978" spans="1:10" ht="15.75" customHeight="1">
      <c r="A978" s="578">
        <v>91274</v>
      </c>
      <c r="B978" s="579" t="s">
        <v>3126</v>
      </c>
      <c r="C978" s="580" t="s">
        <v>694</v>
      </c>
      <c r="D978" s="581">
        <f t="shared" si="6"/>
        <v>7.0000000000000007E-2</v>
      </c>
      <c r="E978" s="581">
        <v>0</v>
      </c>
      <c r="F978" s="582">
        <f t="shared" si="7"/>
        <v>7.0000000000000007E-2</v>
      </c>
      <c r="G978" s="581">
        <v>0</v>
      </c>
      <c r="H978" s="581">
        <v>7.0000000000000007E-2</v>
      </c>
      <c r="I978" s="581">
        <v>0</v>
      </c>
      <c r="J978" s="581">
        <v>0</v>
      </c>
    </row>
    <row r="979" spans="1:10" ht="15.75" customHeight="1">
      <c r="A979" s="578">
        <v>91275</v>
      </c>
      <c r="B979" s="579" t="s">
        <v>3127</v>
      </c>
      <c r="C979" s="580" t="s">
        <v>694</v>
      </c>
      <c r="D979" s="581">
        <f t="shared" si="6"/>
        <v>0.63</v>
      </c>
      <c r="E979" s="581">
        <v>0</v>
      </c>
      <c r="F979" s="582">
        <f t="shared" si="7"/>
        <v>0.63</v>
      </c>
      <c r="G979" s="581">
        <v>0</v>
      </c>
      <c r="H979" s="581">
        <v>0.63</v>
      </c>
      <c r="I979" s="581">
        <v>0</v>
      </c>
      <c r="J979" s="581">
        <v>0</v>
      </c>
    </row>
    <row r="980" spans="1:10" ht="15.75" customHeight="1">
      <c r="A980" s="578">
        <v>91276</v>
      </c>
      <c r="B980" s="579" t="s">
        <v>3128</v>
      </c>
      <c r="C980" s="580" t="s">
        <v>694</v>
      </c>
      <c r="D980" s="581">
        <f t="shared" si="6"/>
        <v>7.68</v>
      </c>
      <c r="E980" s="581">
        <v>0</v>
      </c>
      <c r="F980" s="582">
        <f t="shared" si="7"/>
        <v>7.68</v>
      </c>
      <c r="G980" s="581">
        <v>7.68</v>
      </c>
      <c r="H980" s="581">
        <v>0</v>
      </c>
      <c r="I980" s="581">
        <v>0</v>
      </c>
      <c r="J980" s="581">
        <v>0</v>
      </c>
    </row>
    <row r="981" spans="1:10" ht="15.75" customHeight="1">
      <c r="A981" s="578">
        <v>91279</v>
      </c>
      <c r="B981" s="579" t="s">
        <v>3129</v>
      </c>
      <c r="C981" s="580" t="s">
        <v>694</v>
      </c>
      <c r="D981" s="581">
        <f t="shared" si="6"/>
        <v>0.74</v>
      </c>
      <c r="E981" s="581">
        <v>0</v>
      </c>
      <c r="F981" s="582">
        <f t="shared" si="7"/>
        <v>0.74</v>
      </c>
      <c r="G981" s="581">
        <v>0</v>
      </c>
      <c r="H981" s="581">
        <v>0.74</v>
      </c>
      <c r="I981" s="581">
        <v>0</v>
      </c>
      <c r="J981" s="581">
        <v>0</v>
      </c>
    </row>
    <row r="982" spans="1:10" ht="15.75" customHeight="1">
      <c r="A982" s="578">
        <v>91280</v>
      </c>
      <c r="B982" s="579" t="s">
        <v>3130</v>
      </c>
      <c r="C982" s="580" t="s">
        <v>694</v>
      </c>
      <c r="D982" s="581">
        <f t="shared" si="6"/>
        <v>0.08</v>
      </c>
      <c r="E982" s="581">
        <v>0</v>
      </c>
      <c r="F982" s="582">
        <f t="shared" si="7"/>
        <v>0.08</v>
      </c>
      <c r="G982" s="581">
        <v>0</v>
      </c>
      <c r="H982" s="581">
        <v>0.08</v>
      </c>
      <c r="I982" s="581">
        <v>0</v>
      </c>
      <c r="J982" s="581">
        <v>0</v>
      </c>
    </row>
    <row r="983" spans="1:10" ht="15.75" customHeight="1">
      <c r="A983" s="578">
        <v>91281</v>
      </c>
      <c r="B983" s="579" t="s">
        <v>3131</v>
      </c>
      <c r="C983" s="580" t="s">
        <v>694</v>
      </c>
      <c r="D983" s="581">
        <f t="shared" si="6"/>
        <v>0.93</v>
      </c>
      <c r="E983" s="581">
        <v>0</v>
      </c>
      <c r="F983" s="582">
        <f t="shared" si="7"/>
        <v>0.93</v>
      </c>
      <c r="G983" s="581">
        <v>0</v>
      </c>
      <c r="H983" s="581">
        <v>0.93</v>
      </c>
      <c r="I983" s="581">
        <v>0</v>
      </c>
      <c r="J983" s="581">
        <v>0</v>
      </c>
    </row>
    <row r="984" spans="1:10" ht="15.75" customHeight="1">
      <c r="A984" s="578">
        <v>91282</v>
      </c>
      <c r="B984" s="579" t="s">
        <v>3132</v>
      </c>
      <c r="C984" s="580" t="s">
        <v>694</v>
      </c>
      <c r="D984" s="581">
        <f t="shared" si="6"/>
        <v>7.74</v>
      </c>
      <c r="E984" s="581">
        <v>0</v>
      </c>
      <c r="F984" s="582">
        <f t="shared" si="7"/>
        <v>7.74</v>
      </c>
      <c r="G984" s="581">
        <v>7.74</v>
      </c>
      <c r="H984" s="581">
        <v>0</v>
      </c>
      <c r="I984" s="581">
        <v>0</v>
      </c>
      <c r="J984" s="581">
        <v>0</v>
      </c>
    </row>
    <row r="985" spans="1:10" ht="15.75" customHeight="1">
      <c r="A985" s="578">
        <v>91354</v>
      </c>
      <c r="B985" s="579" t="s">
        <v>3133</v>
      </c>
      <c r="C985" s="580" t="s">
        <v>694</v>
      </c>
      <c r="D985" s="581">
        <f t="shared" si="6"/>
        <v>18.079999999999998</v>
      </c>
      <c r="E985" s="581">
        <v>0</v>
      </c>
      <c r="F985" s="582">
        <f t="shared" si="7"/>
        <v>18.079999999999998</v>
      </c>
      <c r="G985" s="581">
        <v>0</v>
      </c>
      <c r="H985" s="581">
        <v>18.079999999999998</v>
      </c>
      <c r="I985" s="581">
        <v>0</v>
      </c>
      <c r="J985" s="581">
        <v>0</v>
      </c>
    </row>
    <row r="986" spans="1:10" ht="15.75" customHeight="1">
      <c r="A986" s="578">
        <v>91355</v>
      </c>
      <c r="B986" s="579" t="s">
        <v>3134</v>
      </c>
      <c r="C986" s="580" t="s">
        <v>694</v>
      </c>
      <c r="D986" s="581">
        <f t="shared" si="6"/>
        <v>3.79</v>
      </c>
      <c r="E986" s="581">
        <v>0</v>
      </c>
      <c r="F986" s="582">
        <f t="shared" si="7"/>
        <v>3.79</v>
      </c>
      <c r="G986" s="581">
        <v>0</v>
      </c>
      <c r="H986" s="581">
        <v>3.79</v>
      </c>
      <c r="I986" s="581">
        <v>0</v>
      </c>
      <c r="J986" s="581">
        <v>0</v>
      </c>
    </row>
    <row r="987" spans="1:10" ht="15.75" customHeight="1">
      <c r="A987" s="578">
        <v>91356</v>
      </c>
      <c r="B987" s="579" t="s">
        <v>3135</v>
      </c>
      <c r="C987" s="580" t="s">
        <v>694</v>
      </c>
      <c r="D987" s="581">
        <f t="shared" si="6"/>
        <v>3</v>
      </c>
      <c r="E987" s="581">
        <v>0</v>
      </c>
      <c r="F987" s="582">
        <f t="shared" si="7"/>
        <v>3</v>
      </c>
      <c r="G987" s="581">
        <v>0</v>
      </c>
      <c r="H987" s="581">
        <v>3</v>
      </c>
      <c r="I987" s="581">
        <v>0</v>
      </c>
      <c r="J987" s="581">
        <v>0</v>
      </c>
    </row>
    <row r="988" spans="1:10" ht="15.75" customHeight="1">
      <c r="A988" s="578">
        <v>91359</v>
      </c>
      <c r="B988" s="579" t="s">
        <v>3136</v>
      </c>
      <c r="C988" s="580" t="s">
        <v>694</v>
      </c>
      <c r="D988" s="581">
        <f t="shared" si="6"/>
        <v>21.3</v>
      </c>
      <c r="E988" s="581">
        <v>0</v>
      </c>
      <c r="F988" s="582">
        <f t="shared" si="7"/>
        <v>21.3</v>
      </c>
      <c r="G988" s="581">
        <v>0</v>
      </c>
      <c r="H988" s="581">
        <v>21.3</v>
      </c>
      <c r="I988" s="581">
        <v>0</v>
      </c>
      <c r="J988" s="581">
        <v>0</v>
      </c>
    </row>
    <row r="989" spans="1:10" ht="15.75" customHeight="1">
      <c r="A989" s="578">
        <v>91360</v>
      </c>
      <c r="B989" s="579" t="s">
        <v>3137</v>
      </c>
      <c r="C989" s="580" t="s">
        <v>694</v>
      </c>
      <c r="D989" s="581">
        <f t="shared" si="6"/>
        <v>4.17</v>
      </c>
      <c r="E989" s="581">
        <v>0</v>
      </c>
      <c r="F989" s="582">
        <f t="shared" si="7"/>
        <v>4.17</v>
      </c>
      <c r="G989" s="581">
        <v>0</v>
      </c>
      <c r="H989" s="581">
        <v>4.17</v>
      </c>
      <c r="I989" s="581">
        <v>0</v>
      </c>
      <c r="J989" s="581">
        <v>0</v>
      </c>
    </row>
    <row r="990" spans="1:10" ht="15.75" customHeight="1">
      <c r="A990" s="578">
        <v>91361</v>
      </c>
      <c r="B990" s="579" t="s">
        <v>3138</v>
      </c>
      <c r="C990" s="580" t="s">
        <v>694</v>
      </c>
      <c r="D990" s="581">
        <f t="shared" si="6"/>
        <v>3.3</v>
      </c>
      <c r="E990" s="581">
        <v>0</v>
      </c>
      <c r="F990" s="582">
        <f t="shared" si="7"/>
        <v>3.3</v>
      </c>
      <c r="G990" s="581">
        <v>0</v>
      </c>
      <c r="H990" s="581">
        <v>3.3</v>
      </c>
      <c r="I990" s="581">
        <v>0</v>
      </c>
      <c r="J990" s="581">
        <v>0</v>
      </c>
    </row>
    <row r="991" spans="1:10" ht="15.75" customHeight="1">
      <c r="A991" s="578">
        <v>91367</v>
      </c>
      <c r="B991" s="579" t="s">
        <v>3139</v>
      </c>
      <c r="C991" s="580" t="s">
        <v>694</v>
      </c>
      <c r="D991" s="581">
        <f t="shared" si="6"/>
        <v>23.37</v>
      </c>
      <c r="E991" s="581">
        <v>0</v>
      </c>
      <c r="F991" s="582">
        <f t="shared" si="7"/>
        <v>23.37</v>
      </c>
      <c r="G991" s="581">
        <v>0</v>
      </c>
      <c r="H991" s="581">
        <v>23.37</v>
      </c>
      <c r="I991" s="581">
        <v>0</v>
      </c>
      <c r="J991" s="581">
        <v>0</v>
      </c>
    </row>
    <row r="992" spans="1:10" ht="15.75" customHeight="1">
      <c r="A992" s="578">
        <v>91368</v>
      </c>
      <c r="B992" s="579" t="s">
        <v>3140</v>
      </c>
      <c r="C992" s="580" t="s">
        <v>694</v>
      </c>
      <c r="D992" s="581">
        <f t="shared" si="6"/>
        <v>4.53</v>
      </c>
      <c r="E992" s="581">
        <v>0</v>
      </c>
      <c r="F992" s="582">
        <f t="shared" si="7"/>
        <v>4.53</v>
      </c>
      <c r="G992" s="581">
        <v>0</v>
      </c>
      <c r="H992" s="581">
        <v>4.53</v>
      </c>
      <c r="I992" s="581">
        <v>0</v>
      </c>
      <c r="J992" s="581">
        <v>0</v>
      </c>
    </row>
    <row r="993" spans="1:10" ht="15.75" customHeight="1">
      <c r="A993" s="578">
        <v>91369</v>
      </c>
      <c r="B993" s="579" t="s">
        <v>3141</v>
      </c>
      <c r="C993" s="580" t="s">
        <v>694</v>
      </c>
      <c r="D993" s="581">
        <f t="shared" si="6"/>
        <v>3.58</v>
      </c>
      <c r="E993" s="581">
        <v>0</v>
      </c>
      <c r="F993" s="582">
        <f t="shared" si="7"/>
        <v>3.58</v>
      </c>
      <c r="G993" s="581">
        <v>0</v>
      </c>
      <c r="H993" s="581">
        <v>3.58</v>
      </c>
      <c r="I993" s="581">
        <v>0</v>
      </c>
      <c r="J993" s="581">
        <v>0</v>
      </c>
    </row>
    <row r="994" spans="1:10" ht="15.75" customHeight="1">
      <c r="A994" s="578">
        <v>91375</v>
      </c>
      <c r="B994" s="579" t="s">
        <v>3142</v>
      </c>
      <c r="C994" s="580" t="s">
        <v>694</v>
      </c>
      <c r="D994" s="581">
        <f t="shared" si="6"/>
        <v>19.850000000000001</v>
      </c>
      <c r="E994" s="581">
        <v>0</v>
      </c>
      <c r="F994" s="582">
        <f t="shared" si="7"/>
        <v>19.850000000000001</v>
      </c>
      <c r="G994" s="581">
        <v>0</v>
      </c>
      <c r="H994" s="581">
        <v>19.850000000000001</v>
      </c>
      <c r="I994" s="581">
        <v>0</v>
      </c>
      <c r="J994" s="581">
        <v>0</v>
      </c>
    </row>
    <row r="995" spans="1:10" ht="15.75" customHeight="1">
      <c r="A995" s="578">
        <v>91376</v>
      </c>
      <c r="B995" s="579" t="s">
        <v>3143</v>
      </c>
      <c r="C995" s="580" t="s">
        <v>694</v>
      </c>
      <c r="D995" s="581">
        <f t="shared" si="6"/>
        <v>4.16</v>
      </c>
      <c r="E995" s="581">
        <v>0</v>
      </c>
      <c r="F995" s="582">
        <f t="shared" si="7"/>
        <v>4.16</v>
      </c>
      <c r="G995" s="581">
        <v>0</v>
      </c>
      <c r="H995" s="581">
        <v>4.16</v>
      </c>
      <c r="I995" s="581">
        <v>0</v>
      </c>
      <c r="J995" s="581">
        <v>0</v>
      </c>
    </row>
    <row r="996" spans="1:10" ht="15.75" customHeight="1">
      <c r="A996" s="578">
        <v>91377</v>
      </c>
      <c r="B996" s="579" t="s">
        <v>3144</v>
      </c>
      <c r="C996" s="580" t="s">
        <v>694</v>
      </c>
      <c r="D996" s="581">
        <f t="shared" si="6"/>
        <v>3.29</v>
      </c>
      <c r="E996" s="581">
        <v>0</v>
      </c>
      <c r="F996" s="582">
        <f t="shared" si="7"/>
        <v>3.29</v>
      </c>
      <c r="G996" s="581">
        <v>0</v>
      </c>
      <c r="H996" s="581">
        <v>3.29</v>
      </c>
      <c r="I996" s="581">
        <v>0</v>
      </c>
      <c r="J996" s="581">
        <v>0</v>
      </c>
    </row>
    <row r="997" spans="1:10" ht="15.75" customHeight="1">
      <c r="A997" s="578">
        <v>91380</v>
      </c>
      <c r="B997" s="579" t="s">
        <v>3145</v>
      </c>
      <c r="C997" s="580" t="s">
        <v>694</v>
      </c>
      <c r="D997" s="581">
        <f t="shared" si="6"/>
        <v>30.77</v>
      </c>
      <c r="E997" s="581">
        <v>0</v>
      </c>
      <c r="F997" s="582">
        <f t="shared" si="7"/>
        <v>30.77</v>
      </c>
      <c r="G997" s="581">
        <v>0</v>
      </c>
      <c r="H997" s="581">
        <v>30.77</v>
      </c>
      <c r="I997" s="581">
        <v>0</v>
      </c>
      <c r="J997" s="581">
        <v>0</v>
      </c>
    </row>
    <row r="998" spans="1:10" ht="15.75" customHeight="1">
      <c r="A998" s="578">
        <v>91381</v>
      </c>
      <c r="B998" s="579" t="s">
        <v>3146</v>
      </c>
      <c r="C998" s="580" t="s">
        <v>694</v>
      </c>
      <c r="D998" s="581">
        <f t="shared" si="6"/>
        <v>5.96</v>
      </c>
      <c r="E998" s="581">
        <v>0</v>
      </c>
      <c r="F998" s="582">
        <f t="shared" si="7"/>
        <v>5.96</v>
      </c>
      <c r="G998" s="581">
        <v>0</v>
      </c>
      <c r="H998" s="581">
        <v>5.96</v>
      </c>
      <c r="I998" s="581">
        <v>0</v>
      </c>
      <c r="J998" s="581">
        <v>0</v>
      </c>
    </row>
    <row r="999" spans="1:10" ht="15.75" customHeight="1">
      <c r="A999" s="578">
        <v>91382</v>
      </c>
      <c r="B999" s="579" t="s">
        <v>3147</v>
      </c>
      <c r="C999" s="580" t="s">
        <v>694</v>
      </c>
      <c r="D999" s="581">
        <f t="shared" si="6"/>
        <v>4.71</v>
      </c>
      <c r="E999" s="581">
        <v>0</v>
      </c>
      <c r="F999" s="582">
        <f t="shared" si="7"/>
        <v>4.71</v>
      </c>
      <c r="G999" s="581">
        <v>0</v>
      </c>
      <c r="H999" s="581">
        <v>4.71</v>
      </c>
      <c r="I999" s="581">
        <v>0</v>
      </c>
      <c r="J999" s="581">
        <v>0</v>
      </c>
    </row>
    <row r="1000" spans="1:10" ht="15.75" customHeight="1">
      <c r="A1000" s="578">
        <v>91383</v>
      </c>
      <c r="B1000" s="579" t="s">
        <v>3148</v>
      </c>
      <c r="C1000" s="580" t="s">
        <v>694</v>
      </c>
      <c r="D1000" s="581">
        <f t="shared" si="6"/>
        <v>55.03</v>
      </c>
      <c r="E1000" s="581">
        <v>0</v>
      </c>
      <c r="F1000" s="582">
        <f t="shared" si="7"/>
        <v>55.03</v>
      </c>
      <c r="G1000" s="581">
        <v>0</v>
      </c>
      <c r="H1000" s="581">
        <v>55.03</v>
      </c>
      <c r="I1000" s="581">
        <v>0</v>
      </c>
      <c r="J1000" s="581">
        <v>0</v>
      </c>
    </row>
    <row r="1001" spans="1:10" ht="15.75" customHeight="1">
      <c r="A1001" s="578">
        <v>91384</v>
      </c>
      <c r="B1001" s="579" t="s">
        <v>3149</v>
      </c>
      <c r="C1001" s="580" t="s">
        <v>694</v>
      </c>
      <c r="D1001" s="581">
        <f t="shared" si="6"/>
        <v>137.93</v>
      </c>
      <c r="E1001" s="581">
        <v>0</v>
      </c>
      <c r="F1001" s="582">
        <f t="shared" si="7"/>
        <v>137.93</v>
      </c>
      <c r="G1001" s="581">
        <v>137.93</v>
      </c>
      <c r="H1001" s="581">
        <v>0</v>
      </c>
      <c r="I1001" s="581">
        <v>0</v>
      </c>
      <c r="J1001" s="581">
        <v>0</v>
      </c>
    </row>
    <row r="1002" spans="1:10" ht="15.75" customHeight="1">
      <c r="A1002" s="578">
        <v>91390</v>
      </c>
      <c r="B1002" s="579" t="s">
        <v>3150</v>
      </c>
      <c r="C1002" s="580" t="s">
        <v>694</v>
      </c>
      <c r="D1002" s="581">
        <f t="shared" si="6"/>
        <v>20.03</v>
      </c>
      <c r="E1002" s="581">
        <v>0</v>
      </c>
      <c r="F1002" s="582">
        <f t="shared" si="7"/>
        <v>20.03</v>
      </c>
      <c r="G1002" s="581">
        <v>0</v>
      </c>
      <c r="H1002" s="581">
        <v>20.03</v>
      </c>
      <c r="I1002" s="581">
        <v>0</v>
      </c>
      <c r="J1002" s="581">
        <v>0</v>
      </c>
    </row>
    <row r="1003" spans="1:10" ht="15.75" customHeight="1">
      <c r="A1003" s="578">
        <v>91391</v>
      </c>
      <c r="B1003" s="579" t="s">
        <v>3151</v>
      </c>
      <c r="C1003" s="580" t="s">
        <v>694</v>
      </c>
      <c r="D1003" s="581">
        <f t="shared" si="6"/>
        <v>4.04</v>
      </c>
      <c r="E1003" s="581">
        <v>0</v>
      </c>
      <c r="F1003" s="582">
        <f t="shared" si="7"/>
        <v>4.04</v>
      </c>
      <c r="G1003" s="581">
        <v>0</v>
      </c>
      <c r="H1003" s="581">
        <v>4.04</v>
      </c>
      <c r="I1003" s="581">
        <v>0</v>
      </c>
      <c r="J1003" s="581">
        <v>0</v>
      </c>
    </row>
    <row r="1004" spans="1:10" ht="15.75" customHeight="1">
      <c r="A1004" s="578">
        <v>91392</v>
      </c>
      <c r="B1004" s="579" t="s">
        <v>3152</v>
      </c>
      <c r="C1004" s="580" t="s">
        <v>694</v>
      </c>
      <c r="D1004" s="581">
        <f t="shared" si="6"/>
        <v>3.2</v>
      </c>
      <c r="E1004" s="581">
        <v>0</v>
      </c>
      <c r="F1004" s="582">
        <f t="shared" si="7"/>
        <v>3.2</v>
      </c>
      <c r="G1004" s="581">
        <v>0</v>
      </c>
      <c r="H1004" s="581">
        <v>3.2</v>
      </c>
      <c r="I1004" s="581">
        <v>0</v>
      </c>
      <c r="J1004" s="581">
        <v>0</v>
      </c>
    </row>
    <row r="1005" spans="1:10" ht="15.75" customHeight="1">
      <c r="A1005" s="578">
        <v>91396</v>
      </c>
      <c r="B1005" s="579" t="s">
        <v>3153</v>
      </c>
      <c r="C1005" s="580" t="s">
        <v>694</v>
      </c>
      <c r="D1005" s="581">
        <f t="shared" si="6"/>
        <v>29.59</v>
      </c>
      <c r="E1005" s="581">
        <v>0</v>
      </c>
      <c r="F1005" s="582">
        <f t="shared" si="7"/>
        <v>29.59</v>
      </c>
      <c r="G1005" s="581">
        <v>0</v>
      </c>
      <c r="H1005" s="581">
        <v>29.59</v>
      </c>
      <c r="I1005" s="581">
        <v>0</v>
      </c>
      <c r="J1005" s="581">
        <v>0</v>
      </c>
    </row>
    <row r="1006" spans="1:10" ht="15.75" customHeight="1">
      <c r="A1006" s="578">
        <v>91397</v>
      </c>
      <c r="B1006" s="579" t="s">
        <v>3154</v>
      </c>
      <c r="C1006" s="580" t="s">
        <v>694</v>
      </c>
      <c r="D1006" s="581">
        <f t="shared" si="6"/>
        <v>5.85</v>
      </c>
      <c r="E1006" s="581">
        <v>0</v>
      </c>
      <c r="F1006" s="582">
        <f t="shared" si="7"/>
        <v>5.85</v>
      </c>
      <c r="G1006" s="581">
        <v>0</v>
      </c>
      <c r="H1006" s="581">
        <v>5.85</v>
      </c>
      <c r="I1006" s="581">
        <v>0</v>
      </c>
      <c r="J1006" s="581">
        <v>0</v>
      </c>
    </row>
    <row r="1007" spans="1:10" ht="15.75" customHeight="1">
      <c r="A1007" s="578">
        <v>91398</v>
      </c>
      <c r="B1007" s="579" t="s">
        <v>3155</v>
      </c>
      <c r="C1007" s="580" t="s">
        <v>694</v>
      </c>
      <c r="D1007" s="581">
        <f t="shared" si="6"/>
        <v>4.63</v>
      </c>
      <c r="E1007" s="581">
        <v>0</v>
      </c>
      <c r="F1007" s="582">
        <f t="shared" si="7"/>
        <v>4.63</v>
      </c>
      <c r="G1007" s="581">
        <v>0</v>
      </c>
      <c r="H1007" s="581">
        <v>4.63</v>
      </c>
      <c r="I1007" s="581">
        <v>0</v>
      </c>
      <c r="J1007" s="581">
        <v>0</v>
      </c>
    </row>
    <row r="1008" spans="1:10" ht="15.75" customHeight="1">
      <c r="A1008" s="578">
        <v>91402</v>
      </c>
      <c r="B1008" s="579" t="s">
        <v>3156</v>
      </c>
      <c r="C1008" s="580" t="s">
        <v>694</v>
      </c>
      <c r="D1008" s="581">
        <f t="shared" si="6"/>
        <v>3.71</v>
      </c>
      <c r="E1008" s="581">
        <v>0</v>
      </c>
      <c r="F1008" s="582">
        <f t="shared" si="7"/>
        <v>3.71</v>
      </c>
      <c r="G1008" s="581">
        <v>0</v>
      </c>
      <c r="H1008" s="581">
        <v>3.71</v>
      </c>
      <c r="I1008" s="581">
        <v>0</v>
      </c>
      <c r="J1008" s="581">
        <v>0</v>
      </c>
    </row>
    <row r="1009" spans="1:10" ht="15.75" customHeight="1">
      <c r="A1009" s="578">
        <v>91466</v>
      </c>
      <c r="B1009" s="579" t="s">
        <v>3157</v>
      </c>
      <c r="C1009" s="580" t="s">
        <v>694</v>
      </c>
      <c r="D1009" s="581">
        <f t="shared" si="6"/>
        <v>4.09</v>
      </c>
      <c r="E1009" s="581">
        <v>0</v>
      </c>
      <c r="F1009" s="582">
        <f t="shared" si="7"/>
        <v>4.09</v>
      </c>
      <c r="G1009" s="581">
        <v>0</v>
      </c>
      <c r="H1009" s="581">
        <v>4.09</v>
      </c>
      <c r="I1009" s="581">
        <v>0</v>
      </c>
      <c r="J1009" s="581">
        <v>0</v>
      </c>
    </row>
    <row r="1010" spans="1:10" ht="15.75" customHeight="1">
      <c r="A1010" s="578">
        <v>91467</v>
      </c>
      <c r="B1010" s="579" t="s">
        <v>3158</v>
      </c>
      <c r="C1010" s="580" t="s">
        <v>694</v>
      </c>
      <c r="D1010" s="581">
        <f t="shared" si="6"/>
        <v>153.82</v>
      </c>
      <c r="E1010" s="581">
        <v>0</v>
      </c>
      <c r="F1010" s="582">
        <f t="shared" si="7"/>
        <v>153.82</v>
      </c>
      <c r="G1010" s="581">
        <v>153.82</v>
      </c>
      <c r="H1010" s="581">
        <v>0</v>
      </c>
      <c r="I1010" s="581">
        <v>0</v>
      </c>
      <c r="J1010" s="581">
        <v>0</v>
      </c>
    </row>
    <row r="1011" spans="1:10" ht="15.75" customHeight="1">
      <c r="A1011" s="578">
        <v>91468</v>
      </c>
      <c r="B1011" s="579" t="s">
        <v>3159</v>
      </c>
      <c r="C1011" s="580" t="s">
        <v>694</v>
      </c>
      <c r="D1011" s="581">
        <f t="shared" si="6"/>
        <v>25.24</v>
      </c>
      <c r="E1011" s="581">
        <v>0</v>
      </c>
      <c r="F1011" s="582">
        <f t="shared" si="7"/>
        <v>25.24</v>
      </c>
      <c r="G1011" s="581">
        <v>0</v>
      </c>
      <c r="H1011" s="581">
        <v>25.24</v>
      </c>
      <c r="I1011" s="581">
        <v>0</v>
      </c>
      <c r="J1011" s="581">
        <v>0</v>
      </c>
    </row>
    <row r="1012" spans="1:10" ht="15.75" customHeight="1">
      <c r="A1012" s="578">
        <v>91469</v>
      </c>
      <c r="B1012" s="579" t="s">
        <v>3160</v>
      </c>
      <c r="C1012" s="580" t="s">
        <v>694</v>
      </c>
      <c r="D1012" s="581">
        <f t="shared" si="6"/>
        <v>5.05</v>
      </c>
      <c r="E1012" s="581">
        <v>0</v>
      </c>
      <c r="F1012" s="582">
        <f t="shared" si="7"/>
        <v>5.05</v>
      </c>
      <c r="G1012" s="581">
        <v>0</v>
      </c>
      <c r="H1012" s="581">
        <v>5.05</v>
      </c>
      <c r="I1012" s="581">
        <v>0</v>
      </c>
      <c r="J1012" s="581">
        <v>0</v>
      </c>
    </row>
    <row r="1013" spans="1:10" ht="15.75" customHeight="1">
      <c r="A1013" s="578">
        <v>91484</v>
      </c>
      <c r="B1013" s="579" t="s">
        <v>3161</v>
      </c>
      <c r="C1013" s="580" t="s">
        <v>694</v>
      </c>
      <c r="D1013" s="581">
        <f t="shared" si="6"/>
        <v>4.01</v>
      </c>
      <c r="E1013" s="581">
        <v>0</v>
      </c>
      <c r="F1013" s="582">
        <f t="shared" si="7"/>
        <v>4.01</v>
      </c>
      <c r="G1013" s="581">
        <v>0</v>
      </c>
      <c r="H1013" s="581">
        <v>4.01</v>
      </c>
      <c r="I1013" s="581">
        <v>0</v>
      </c>
      <c r="J1013" s="581">
        <v>0</v>
      </c>
    </row>
    <row r="1014" spans="1:10" ht="15.75" customHeight="1">
      <c r="A1014" s="578">
        <v>91485</v>
      </c>
      <c r="B1014" s="579" t="s">
        <v>3162</v>
      </c>
      <c r="C1014" s="580" t="s">
        <v>694</v>
      </c>
      <c r="D1014" s="581">
        <f t="shared" si="6"/>
        <v>150.56</v>
      </c>
      <c r="E1014" s="581">
        <v>0</v>
      </c>
      <c r="F1014" s="582">
        <f t="shared" si="7"/>
        <v>150.56</v>
      </c>
      <c r="G1014" s="581">
        <v>150.56</v>
      </c>
      <c r="H1014" s="581">
        <v>0</v>
      </c>
      <c r="I1014" s="581">
        <v>0</v>
      </c>
      <c r="J1014" s="581">
        <v>0</v>
      </c>
    </row>
    <row r="1015" spans="1:10" ht="15.75" customHeight="1">
      <c r="A1015" s="578">
        <v>91529</v>
      </c>
      <c r="B1015" s="579" t="s">
        <v>3163</v>
      </c>
      <c r="C1015" s="580" t="s">
        <v>694</v>
      </c>
      <c r="D1015" s="581">
        <f t="shared" si="6"/>
        <v>0.74</v>
      </c>
      <c r="E1015" s="581">
        <v>0</v>
      </c>
      <c r="F1015" s="582">
        <f t="shared" si="7"/>
        <v>0.74</v>
      </c>
      <c r="G1015" s="581">
        <v>0</v>
      </c>
      <c r="H1015" s="581">
        <v>0.74</v>
      </c>
      <c r="I1015" s="581">
        <v>0</v>
      </c>
      <c r="J1015" s="581">
        <v>0</v>
      </c>
    </row>
    <row r="1016" spans="1:10" ht="15.75" customHeight="1">
      <c r="A1016" s="578">
        <v>91530</v>
      </c>
      <c r="B1016" s="579" t="s">
        <v>3164</v>
      </c>
      <c r="C1016" s="580" t="s">
        <v>694</v>
      </c>
      <c r="D1016" s="581">
        <f t="shared" si="6"/>
        <v>0.1</v>
      </c>
      <c r="E1016" s="581">
        <v>0</v>
      </c>
      <c r="F1016" s="582">
        <f t="shared" si="7"/>
        <v>0.1</v>
      </c>
      <c r="G1016" s="581">
        <v>0</v>
      </c>
      <c r="H1016" s="581">
        <v>0.1</v>
      </c>
      <c r="I1016" s="581">
        <v>0</v>
      </c>
      <c r="J1016" s="581">
        <v>0</v>
      </c>
    </row>
    <row r="1017" spans="1:10" ht="15.75" customHeight="1">
      <c r="A1017" s="578">
        <v>91531</v>
      </c>
      <c r="B1017" s="579" t="s">
        <v>3165</v>
      </c>
      <c r="C1017" s="580" t="s">
        <v>694</v>
      </c>
      <c r="D1017" s="581">
        <f t="shared" si="6"/>
        <v>0.93</v>
      </c>
      <c r="E1017" s="581">
        <v>0</v>
      </c>
      <c r="F1017" s="582">
        <f t="shared" si="7"/>
        <v>0.93</v>
      </c>
      <c r="G1017" s="581">
        <v>0</v>
      </c>
      <c r="H1017" s="581">
        <v>0.93</v>
      </c>
      <c r="I1017" s="581">
        <v>0</v>
      </c>
      <c r="J1017" s="581">
        <v>0</v>
      </c>
    </row>
    <row r="1018" spans="1:10" ht="15.75" customHeight="1">
      <c r="A1018" s="578">
        <v>91532</v>
      </c>
      <c r="B1018" s="579" t="s">
        <v>3166</v>
      </c>
      <c r="C1018" s="580" t="s">
        <v>694</v>
      </c>
      <c r="D1018" s="581">
        <f t="shared" si="6"/>
        <v>5.5</v>
      </c>
      <c r="E1018" s="581">
        <v>0</v>
      </c>
      <c r="F1018" s="582">
        <f t="shared" si="7"/>
        <v>5.5</v>
      </c>
      <c r="G1018" s="581">
        <v>5.5</v>
      </c>
      <c r="H1018" s="581">
        <v>0</v>
      </c>
      <c r="I1018" s="581">
        <v>0</v>
      </c>
      <c r="J1018" s="581">
        <v>0</v>
      </c>
    </row>
    <row r="1019" spans="1:10" ht="15.75" customHeight="1">
      <c r="A1019" s="578">
        <v>91629</v>
      </c>
      <c r="B1019" s="579" t="s">
        <v>3167</v>
      </c>
      <c r="C1019" s="580" t="s">
        <v>694</v>
      </c>
      <c r="D1019" s="581">
        <f t="shared" si="6"/>
        <v>21.84</v>
      </c>
      <c r="E1019" s="581">
        <v>0</v>
      </c>
      <c r="F1019" s="582">
        <f t="shared" si="7"/>
        <v>21.84</v>
      </c>
      <c r="G1019" s="581">
        <v>0</v>
      </c>
      <c r="H1019" s="581">
        <v>21.84</v>
      </c>
      <c r="I1019" s="581">
        <v>0</v>
      </c>
      <c r="J1019" s="581">
        <v>0</v>
      </c>
    </row>
    <row r="1020" spans="1:10" ht="15.75" customHeight="1">
      <c r="A1020" s="578">
        <v>91630</v>
      </c>
      <c r="B1020" s="579" t="s">
        <v>3168</v>
      </c>
      <c r="C1020" s="580" t="s">
        <v>694</v>
      </c>
      <c r="D1020" s="581">
        <f t="shared" si="6"/>
        <v>4.16</v>
      </c>
      <c r="E1020" s="581">
        <v>0</v>
      </c>
      <c r="F1020" s="582">
        <f t="shared" si="7"/>
        <v>4.16</v>
      </c>
      <c r="G1020" s="581">
        <v>0</v>
      </c>
      <c r="H1020" s="581">
        <v>4.16</v>
      </c>
      <c r="I1020" s="581">
        <v>0</v>
      </c>
      <c r="J1020" s="581">
        <v>0</v>
      </c>
    </row>
    <row r="1021" spans="1:10" ht="15.75" customHeight="1">
      <c r="A1021" s="578">
        <v>91631</v>
      </c>
      <c r="B1021" s="579" t="s">
        <v>3169</v>
      </c>
      <c r="C1021" s="580" t="s">
        <v>694</v>
      </c>
      <c r="D1021" s="581">
        <f t="shared" si="6"/>
        <v>3.29</v>
      </c>
      <c r="E1021" s="581">
        <v>0</v>
      </c>
      <c r="F1021" s="582">
        <f t="shared" si="7"/>
        <v>3.29</v>
      </c>
      <c r="G1021" s="581">
        <v>0</v>
      </c>
      <c r="H1021" s="581">
        <v>3.29</v>
      </c>
      <c r="I1021" s="581">
        <v>0</v>
      </c>
      <c r="J1021" s="581">
        <v>0</v>
      </c>
    </row>
    <row r="1022" spans="1:10" ht="15.75" customHeight="1">
      <c r="A1022" s="578">
        <v>91632</v>
      </c>
      <c r="B1022" s="579" t="s">
        <v>3170</v>
      </c>
      <c r="C1022" s="580" t="s">
        <v>694</v>
      </c>
      <c r="D1022" s="581">
        <f t="shared" si="6"/>
        <v>37.549999999999997</v>
      </c>
      <c r="E1022" s="581">
        <v>0</v>
      </c>
      <c r="F1022" s="582">
        <f t="shared" si="7"/>
        <v>37.549999999999997</v>
      </c>
      <c r="G1022" s="581">
        <v>0</v>
      </c>
      <c r="H1022" s="581">
        <v>37.549999999999997</v>
      </c>
      <c r="I1022" s="581">
        <v>0</v>
      </c>
      <c r="J1022" s="581">
        <v>0</v>
      </c>
    </row>
    <row r="1023" spans="1:10" ht="15.75" customHeight="1">
      <c r="A1023" s="578">
        <v>91633</v>
      </c>
      <c r="B1023" s="579" t="s">
        <v>3171</v>
      </c>
      <c r="C1023" s="580" t="s">
        <v>694</v>
      </c>
      <c r="D1023" s="581">
        <f t="shared" si="6"/>
        <v>130.19</v>
      </c>
      <c r="E1023" s="581">
        <v>0</v>
      </c>
      <c r="F1023" s="582">
        <f t="shared" si="7"/>
        <v>130.19</v>
      </c>
      <c r="G1023" s="581">
        <v>130.19</v>
      </c>
      <c r="H1023" s="581">
        <v>0</v>
      </c>
      <c r="I1023" s="581">
        <v>0</v>
      </c>
      <c r="J1023" s="581">
        <v>0</v>
      </c>
    </row>
    <row r="1024" spans="1:10" ht="15.75" customHeight="1">
      <c r="A1024" s="578">
        <v>91640</v>
      </c>
      <c r="B1024" s="579" t="s">
        <v>3172</v>
      </c>
      <c r="C1024" s="580" t="s">
        <v>694</v>
      </c>
      <c r="D1024" s="581">
        <f t="shared" si="6"/>
        <v>39.22</v>
      </c>
      <c r="E1024" s="581">
        <v>0</v>
      </c>
      <c r="F1024" s="582">
        <f t="shared" si="7"/>
        <v>39.22</v>
      </c>
      <c r="G1024" s="581">
        <v>0</v>
      </c>
      <c r="H1024" s="581">
        <v>39.22</v>
      </c>
      <c r="I1024" s="581">
        <v>0</v>
      </c>
      <c r="J1024" s="581">
        <v>0</v>
      </c>
    </row>
    <row r="1025" spans="1:10" ht="15.75" customHeight="1">
      <c r="A1025" s="578">
        <v>91641</v>
      </c>
      <c r="B1025" s="579" t="s">
        <v>3173</v>
      </c>
      <c r="C1025" s="580" t="s">
        <v>694</v>
      </c>
      <c r="D1025" s="581">
        <f t="shared" si="6"/>
        <v>8.07</v>
      </c>
      <c r="E1025" s="581">
        <v>0</v>
      </c>
      <c r="F1025" s="582">
        <f t="shared" si="7"/>
        <v>8.07</v>
      </c>
      <c r="G1025" s="581">
        <v>0</v>
      </c>
      <c r="H1025" s="581">
        <v>8.07</v>
      </c>
      <c r="I1025" s="581">
        <v>0</v>
      </c>
      <c r="J1025" s="581">
        <v>0</v>
      </c>
    </row>
    <row r="1026" spans="1:10" ht="15.75" customHeight="1">
      <c r="A1026" s="578">
        <v>91642</v>
      </c>
      <c r="B1026" s="579" t="s">
        <v>3174</v>
      </c>
      <c r="C1026" s="580" t="s">
        <v>694</v>
      </c>
      <c r="D1026" s="581">
        <f t="shared" si="6"/>
        <v>6.39</v>
      </c>
      <c r="E1026" s="581">
        <v>0</v>
      </c>
      <c r="F1026" s="582">
        <f t="shared" si="7"/>
        <v>6.39</v>
      </c>
      <c r="G1026" s="581">
        <v>0</v>
      </c>
      <c r="H1026" s="581">
        <v>6.39</v>
      </c>
      <c r="I1026" s="581">
        <v>0</v>
      </c>
      <c r="J1026" s="581">
        <v>0</v>
      </c>
    </row>
    <row r="1027" spans="1:10" ht="15.75" customHeight="1">
      <c r="A1027" s="578">
        <v>91643</v>
      </c>
      <c r="B1027" s="579" t="s">
        <v>3175</v>
      </c>
      <c r="C1027" s="580" t="s">
        <v>694</v>
      </c>
      <c r="D1027" s="581">
        <f t="shared" ref="D1027:D1281" si="8">SUM(E1027:F1027)</f>
        <v>70.69</v>
      </c>
      <c r="E1027" s="581">
        <v>0</v>
      </c>
      <c r="F1027" s="582">
        <f t="shared" ref="F1027:F1281" si="9">SUM(G1027:J1027)</f>
        <v>70.69</v>
      </c>
      <c r="G1027" s="581">
        <v>0</v>
      </c>
      <c r="H1027" s="581">
        <v>70.69</v>
      </c>
      <c r="I1027" s="581">
        <v>0</v>
      </c>
      <c r="J1027" s="581">
        <v>0</v>
      </c>
    </row>
    <row r="1028" spans="1:10" ht="15.75" customHeight="1">
      <c r="A1028" s="578">
        <v>91644</v>
      </c>
      <c r="B1028" s="579" t="s">
        <v>3176</v>
      </c>
      <c r="C1028" s="580" t="s">
        <v>694</v>
      </c>
      <c r="D1028" s="581">
        <f t="shared" si="8"/>
        <v>292.97000000000003</v>
      </c>
      <c r="E1028" s="581">
        <v>0</v>
      </c>
      <c r="F1028" s="582">
        <f t="shared" si="9"/>
        <v>292.97000000000003</v>
      </c>
      <c r="G1028" s="581">
        <v>292.97000000000003</v>
      </c>
      <c r="H1028" s="581">
        <v>0</v>
      </c>
      <c r="I1028" s="581">
        <v>0</v>
      </c>
      <c r="J1028" s="581">
        <v>0</v>
      </c>
    </row>
    <row r="1029" spans="1:10" ht="15.75" customHeight="1">
      <c r="A1029" s="578">
        <v>91688</v>
      </c>
      <c r="B1029" s="579" t="s">
        <v>3177</v>
      </c>
      <c r="C1029" s="580" t="s">
        <v>694</v>
      </c>
      <c r="D1029" s="581">
        <f t="shared" si="8"/>
        <v>0.08</v>
      </c>
      <c r="E1029" s="581">
        <v>0</v>
      </c>
      <c r="F1029" s="582">
        <f t="shared" si="9"/>
        <v>0.08</v>
      </c>
      <c r="G1029" s="581">
        <v>0</v>
      </c>
      <c r="H1029" s="581">
        <v>0.08</v>
      </c>
      <c r="I1029" s="581">
        <v>0</v>
      </c>
      <c r="J1029" s="581">
        <v>0</v>
      </c>
    </row>
    <row r="1030" spans="1:10" ht="15.75" customHeight="1">
      <c r="A1030" s="578">
        <v>91689</v>
      </c>
      <c r="B1030" s="579" t="s">
        <v>3178</v>
      </c>
      <c r="C1030" s="580" t="s">
        <v>694</v>
      </c>
      <c r="D1030" s="581">
        <f t="shared" si="8"/>
        <v>0</v>
      </c>
      <c r="E1030" s="581">
        <v>0</v>
      </c>
      <c r="F1030" s="582">
        <f t="shared" si="9"/>
        <v>0</v>
      </c>
      <c r="G1030" s="581">
        <v>0</v>
      </c>
      <c r="H1030" s="581">
        <v>0</v>
      </c>
      <c r="I1030" s="581">
        <v>0</v>
      </c>
      <c r="J1030" s="581">
        <v>0</v>
      </c>
    </row>
    <row r="1031" spans="1:10" ht="15.75" customHeight="1">
      <c r="A1031" s="578">
        <v>91690</v>
      </c>
      <c r="B1031" s="579" t="s">
        <v>3179</v>
      </c>
      <c r="C1031" s="580" t="s">
        <v>694</v>
      </c>
      <c r="D1031" s="581">
        <f t="shared" si="8"/>
        <v>0.06</v>
      </c>
      <c r="E1031" s="581">
        <v>0</v>
      </c>
      <c r="F1031" s="582">
        <f t="shared" si="9"/>
        <v>0.06</v>
      </c>
      <c r="G1031" s="581">
        <v>0</v>
      </c>
      <c r="H1031" s="581">
        <v>0.06</v>
      </c>
      <c r="I1031" s="581">
        <v>0</v>
      </c>
      <c r="J1031" s="581">
        <v>0</v>
      </c>
    </row>
    <row r="1032" spans="1:10" ht="15.75" customHeight="1">
      <c r="A1032" s="578">
        <v>91691</v>
      </c>
      <c r="B1032" s="579" t="s">
        <v>3180</v>
      </c>
      <c r="C1032" s="580" t="s">
        <v>694</v>
      </c>
      <c r="D1032" s="581">
        <f t="shared" si="8"/>
        <v>0.87</v>
      </c>
      <c r="E1032" s="581">
        <v>0</v>
      </c>
      <c r="F1032" s="582">
        <f t="shared" si="9"/>
        <v>0.87</v>
      </c>
      <c r="G1032" s="581">
        <v>0</v>
      </c>
      <c r="H1032" s="581">
        <v>0</v>
      </c>
      <c r="I1032" s="581">
        <v>0</v>
      </c>
      <c r="J1032" s="581">
        <v>0.87</v>
      </c>
    </row>
    <row r="1033" spans="1:10" ht="15.75" customHeight="1">
      <c r="A1033" s="578">
        <v>92040</v>
      </c>
      <c r="B1033" s="579" t="s">
        <v>3181</v>
      </c>
      <c r="C1033" s="580" t="s">
        <v>694</v>
      </c>
      <c r="D1033" s="581">
        <f t="shared" si="8"/>
        <v>5.92</v>
      </c>
      <c r="E1033" s="581">
        <v>0</v>
      </c>
      <c r="F1033" s="582">
        <f t="shared" si="9"/>
        <v>5.92</v>
      </c>
      <c r="G1033" s="581">
        <v>0</v>
      </c>
      <c r="H1033" s="581">
        <v>5.92</v>
      </c>
      <c r="I1033" s="581">
        <v>0</v>
      </c>
      <c r="J1033" s="581">
        <v>0</v>
      </c>
    </row>
    <row r="1034" spans="1:10" ht="15.75" customHeight="1">
      <c r="A1034" s="578">
        <v>92041</v>
      </c>
      <c r="B1034" s="579" t="s">
        <v>3182</v>
      </c>
      <c r="C1034" s="580" t="s">
        <v>694</v>
      </c>
      <c r="D1034" s="581">
        <f t="shared" si="8"/>
        <v>0.62</v>
      </c>
      <c r="E1034" s="581">
        <v>0</v>
      </c>
      <c r="F1034" s="582">
        <f t="shared" si="9"/>
        <v>0.62</v>
      </c>
      <c r="G1034" s="581">
        <v>0</v>
      </c>
      <c r="H1034" s="581">
        <v>0.62</v>
      </c>
      <c r="I1034" s="581">
        <v>0</v>
      </c>
      <c r="J1034" s="581">
        <v>0</v>
      </c>
    </row>
    <row r="1035" spans="1:10" ht="15.75" customHeight="1">
      <c r="A1035" s="578">
        <v>92042</v>
      </c>
      <c r="B1035" s="579" t="s">
        <v>3183</v>
      </c>
      <c r="C1035" s="580" t="s">
        <v>694</v>
      </c>
      <c r="D1035" s="581">
        <f t="shared" si="8"/>
        <v>4.9400000000000004</v>
      </c>
      <c r="E1035" s="581">
        <v>0</v>
      </c>
      <c r="F1035" s="582">
        <f t="shared" si="9"/>
        <v>4.9400000000000004</v>
      </c>
      <c r="G1035" s="581">
        <v>0</v>
      </c>
      <c r="H1035" s="581">
        <v>4.9400000000000004</v>
      </c>
      <c r="I1035" s="581">
        <v>0</v>
      </c>
      <c r="J1035" s="581">
        <v>0</v>
      </c>
    </row>
    <row r="1036" spans="1:10" ht="15.75" customHeight="1">
      <c r="A1036" s="578">
        <v>92101</v>
      </c>
      <c r="B1036" s="579" t="s">
        <v>3184</v>
      </c>
      <c r="C1036" s="580" t="s">
        <v>694</v>
      </c>
      <c r="D1036" s="581">
        <f t="shared" si="8"/>
        <v>41.94</v>
      </c>
      <c r="E1036" s="581">
        <v>0</v>
      </c>
      <c r="F1036" s="582">
        <f t="shared" si="9"/>
        <v>41.94</v>
      </c>
      <c r="G1036" s="581">
        <v>0</v>
      </c>
      <c r="H1036" s="581">
        <v>41.94</v>
      </c>
      <c r="I1036" s="581">
        <v>0</v>
      </c>
      <c r="J1036" s="581">
        <v>0</v>
      </c>
    </row>
    <row r="1037" spans="1:10" ht="15.75" customHeight="1">
      <c r="A1037" s="578">
        <v>92102</v>
      </c>
      <c r="B1037" s="579" t="s">
        <v>3185</v>
      </c>
      <c r="C1037" s="580" t="s">
        <v>694</v>
      </c>
      <c r="D1037" s="581">
        <f t="shared" si="8"/>
        <v>6.96</v>
      </c>
      <c r="E1037" s="581">
        <v>0</v>
      </c>
      <c r="F1037" s="582">
        <f t="shared" si="9"/>
        <v>6.96</v>
      </c>
      <c r="G1037" s="581">
        <v>0</v>
      </c>
      <c r="H1037" s="581">
        <v>6.96</v>
      </c>
      <c r="I1037" s="581">
        <v>0</v>
      </c>
      <c r="J1037" s="581">
        <v>0</v>
      </c>
    </row>
    <row r="1038" spans="1:10" ht="15.75" customHeight="1">
      <c r="A1038" s="578">
        <v>92103</v>
      </c>
      <c r="B1038" s="579" t="s">
        <v>3186</v>
      </c>
      <c r="C1038" s="580" t="s">
        <v>694</v>
      </c>
      <c r="D1038" s="581">
        <f t="shared" si="8"/>
        <v>5.56</v>
      </c>
      <c r="E1038" s="581">
        <v>0</v>
      </c>
      <c r="F1038" s="582">
        <f t="shared" si="9"/>
        <v>5.56</v>
      </c>
      <c r="G1038" s="581">
        <v>0</v>
      </c>
      <c r="H1038" s="581">
        <v>5.56</v>
      </c>
      <c r="I1038" s="581">
        <v>0</v>
      </c>
      <c r="J1038" s="581">
        <v>0</v>
      </c>
    </row>
    <row r="1039" spans="1:10" ht="15.75" customHeight="1">
      <c r="A1039" s="578">
        <v>92104</v>
      </c>
      <c r="B1039" s="579" t="s">
        <v>3187</v>
      </c>
      <c r="C1039" s="580" t="s">
        <v>694</v>
      </c>
      <c r="D1039" s="581">
        <f t="shared" si="8"/>
        <v>68.06</v>
      </c>
      <c r="E1039" s="581">
        <v>0</v>
      </c>
      <c r="F1039" s="582">
        <f t="shared" si="9"/>
        <v>68.06</v>
      </c>
      <c r="G1039" s="581">
        <v>0</v>
      </c>
      <c r="H1039" s="581">
        <v>68.06</v>
      </c>
      <c r="I1039" s="581">
        <v>0</v>
      </c>
      <c r="J1039" s="581">
        <v>0</v>
      </c>
    </row>
    <row r="1040" spans="1:10" ht="15.75" customHeight="1">
      <c r="A1040" s="578">
        <v>92105</v>
      </c>
      <c r="B1040" s="579" t="s">
        <v>3188</v>
      </c>
      <c r="C1040" s="580" t="s">
        <v>694</v>
      </c>
      <c r="D1040" s="581">
        <f t="shared" si="8"/>
        <v>187.17</v>
      </c>
      <c r="E1040" s="581">
        <v>0</v>
      </c>
      <c r="F1040" s="582">
        <f t="shared" si="9"/>
        <v>187.17</v>
      </c>
      <c r="G1040" s="581">
        <v>187.17</v>
      </c>
      <c r="H1040" s="581">
        <v>0</v>
      </c>
      <c r="I1040" s="581">
        <v>0</v>
      </c>
      <c r="J1040" s="581">
        <v>0</v>
      </c>
    </row>
    <row r="1041" spans="1:10" ht="15.75" customHeight="1">
      <c r="A1041" s="578">
        <v>92108</v>
      </c>
      <c r="B1041" s="579" t="s">
        <v>3189</v>
      </c>
      <c r="C1041" s="580" t="s">
        <v>694</v>
      </c>
      <c r="D1041" s="581">
        <f t="shared" si="8"/>
        <v>0.89</v>
      </c>
      <c r="E1041" s="581">
        <v>0</v>
      </c>
      <c r="F1041" s="582">
        <f t="shared" si="9"/>
        <v>0.89</v>
      </c>
      <c r="G1041" s="581">
        <v>0</v>
      </c>
      <c r="H1041" s="581">
        <v>0.89</v>
      </c>
      <c r="I1041" s="581">
        <v>0</v>
      </c>
      <c r="J1041" s="581">
        <v>0</v>
      </c>
    </row>
    <row r="1042" spans="1:10" ht="15.75" customHeight="1">
      <c r="A1042" s="578">
        <v>92109</v>
      </c>
      <c r="B1042" s="579" t="s">
        <v>3190</v>
      </c>
      <c r="C1042" s="580" t="s">
        <v>694</v>
      </c>
      <c r="D1042" s="581">
        <f t="shared" si="8"/>
        <v>0.1</v>
      </c>
      <c r="E1042" s="581">
        <v>0</v>
      </c>
      <c r="F1042" s="582">
        <f t="shared" si="9"/>
        <v>0.1</v>
      </c>
      <c r="G1042" s="581">
        <v>0</v>
      </c>
      <c r="H1042" s="581">
        <v>0.1</v>
      </c>
      <c r="I1042" s="581">
        <v>0</v>
      </c>
      <c r="J1042" s="581">
        <v>0</v>
      </c>
    </row>
    <row r="1043" spans="1:10" ht="15.75" customHeight="1">
      <c r="A1043" s="578">
        <v>92110</v>
      </c>
      <c r="B1043" s="579" t="s">
        <v>3191</v>
      </c>
      <c r="C1043" s="580" t="s">
        <v>694</v>
      </c>
      <c r="D1043" s="581">
        <f t="shared" si="8"/>
        <v>1.1200000000000001</v>
      </c>
      <c r="E1043" s="581">
        <v>0</v>
      </c>
      <c r="F1043" s="582">
        <f t="shared" si="9"/>
        <v>1.1200000000000001</v>
      </c>
      <c r="G1043" s="581">
        <v>0</v>
      </c>
      <c r="H1043" s="581">
        <v>1.1200000000000001</v>
      </c>
      <c r="I1043" s="581">
        <v>0</v>
      </c>
      <c r="J1043" s="581">
        <v>0</v>
      </c>
    </row>
    <row r="1044" spans="1:10" ht="15.75" customHeight="1">
      <c r="A1044" s="578">
        <v>92111</v>
      </c>
      <c r="B1044" s="579" t="s">
        <v>3192</v>
      </c>
      <c r="C1044" s="580" t="s">
        <v>694</v>
      </c>
      <c r="D1044" s="581">
        <f t="shared" si="8"/>
        <v>0.8</v>
      </c>
      <c r="E1044" s="581">
        <v>0</v>
      </c>
      <c r="F1044" s="582">
        <f t="shared" si="9"/>
        <v>0.8</v>
      </c>
      <c r="G1044" s="581">
        <v>0</v>
      </c>
      <c r="H1044" s="581">
        <v>0</v>
      </c>
      <c r="I1044" s="581">
        <v>0</v>
      </c>
      <c r="J1044" s="581">
        <v>0.8</v>
      </c>
    </row>
    <row r="1045" spans="1:10" ht="15.75" customHeight="1">
      <c r="A1045" s="578">
        <v>92114</v>
      </c>
      <c r="B1045" s="579" t="s">
        <v>3193</v>
      </c>
      <c r="C1045" s="580" t="s">
        <v>694</v>
      </c>
      <c r="D1045" s="581">
        <f t="shared" si="8"/>
        <v>0.22</v>
      </c>
      <c r="E1045" s="581">
        <v>0</v>
      </c>
      <c r="F1045" s="582">
        <f t="shared" si="9"/>
        <v>0.22</v>
      </c>
      <c r="G1045" s="581">
        <v>0</v>
      </c>
      <c r="H1045" s="581">
        <v>0.22</v>
      </c>
      <c r="I1045" s="581">
        <v>0</v>
      </c>
      <c r="J1045" s="581">
        <v>0</v>
      </c>
    </row>
    <row r="1046" spans="1:10" ht="15.75" customHeight="1">
      <c r="A1046" s="578">
        <v>92115</v>
      </c>
      <c r="B1046" s="579" t="s">
        <v>3194</v>
      </c>
      <c r="C1046" s="580" t="s">
        <v>694</v>
      </c>
      <c r="D1046" s="581">
        <f t="shared" si="8"/>
        <v>0.02</v>
      </c>
      <c r="E1046" s="581">
        <v>0</v>
      </c>
      <c r="F1046" s="582">
        <f t="shared" si="9"/>
        <v>0.02</v>
      </c>
      <c r="G1046" s="581">
        <v>0</v>
      </c>
      <c r="H1046" s="581">
        <v>0.02</v>
      </c>
      <c r="I1046" s="581">
        <v>0</v>
      </c>
      <c r="J1046" s="581">
        <v>0</v>
      </c>
    </row>
    <row r="1047" spans="1:10" ht="15.75" customHeight="1">
      <c r="A1047" s="578">
        <v>92116</v>
      </c>
      <c r="B1047" s="579" t="s">
        <v>3195</v>
      </c>
      <c r="C1047" s="580" t="s">
        <v>694</v>
      </c>
      <c r="D1047" s="581">
        <f t="shared" si="8"/>
        <v>0.15</v>
      </c>
      <c r="E1047" s="581">
        <v>0</v>
      </c>
      <c r="F1047" s="582">
        <f t="shared" si="9"/>
        <v>0.15</v>
      </c>
      <c r="G1047" s="581">
        <v>0</v>
      </c>
      <c r="H1047" s="581">
        <v>0.15</v>
      </c>
      <c r="I1047" s="581">
        <v>0</v>
      </c>
      <c r="J1047" s="581">
        <v>0</v>
      </c>
    </row>
    <row r="1048" spans="1:10" ht="15.75" customHeight="1">
      <c r="A1048" s="578">
        <v>92133</v>
      </c>
      <c r="B1048" s="579" t="s">
        <v>3196</v>
      </c>
      <c r="C1048" s="580" t="s">
        <v>694</v>
      </c>
      <c r="D1048" s="581">
        <f t="shared" si="8"/>
        <v>12.93</v>
      </c>
      <c r="E1048" s="581">
        <v>0</v>
      </c>
      <c r="F1048" s="582">
        <f t="shared" si="9"/>
        <v>12.93</v>
      </c>
      <c r="G1048" s="581">
        <v>0</v>
      </c>
      <c r="H1048" s="581">
        <v>12.93</v>
      </c>
      <c r="I1048" s="581">
        <v>0</v>
      </c>
      <c r="J1048" s="581">
        <v>0</v>
      </c>
    </row>
    <row r="1049" spans="1:10" ht="15.75" customHeight="1">
      <c r="A1049" s="578">
        <v>92134</v>
      </c>
      <c r="B1049" s="579" t="s">
        <v>3197</v>
      </c>
      <c r="C1049" s="580" t="s">
        <v>694</v>
      </c>
      <c r="D1049" s="581">
        <f t="shared" si="8"/>
        <v>2.04</v>
      </c>
      <c r="E1049" s="581">
        <v>0</v>
      </c>
      <c r="F1049" s="582">
        <f t="shared" si="9"/>
        <v>2.04</v>
      </c>
      <c r="G1049" s="581">
        <v>0</v>
      </c>
      <c r="H1049" s="581">
        <v>2.04</v>
      </c>
      <c r="I1049" s="581">
        <v>0</v>
      </c>
      <c r="J1049" s="581">
        <v>0</v>
      </c>
    </row>
    <row r="1050" spans="1:10" ht="15.75" customHeight="1">
      <c r="A1050" s="578">
        <v>92135</v>
      </c>
      <c r="B1050" s="579" t="s">
        <v>3198</v>
      </c>
      <c r="C1050" s="580" t="s">
        <v>694</v>
      </c>
      <c r="D1050" s="581">
        <f t="shared" si="8"/>
        <v>1.61</v>
      </c>
      <c r="E1050" s="581">
        <v>0</v>
      </c>
      <c r="F1050" s="582">
        <f t="shared" si="9"/>
        <v>1.61</v>
      </c>
      <c r="G1050" s="581">
        <v>0</v>
      </c>
      <c r="H1050" s="581">
        <v>1.61</v>
      </c>
      <c r="I1050" s="581">
        <v>0</v>
      </c>
      <c r="J1050" s="581">
        <v>0</v>
      </c>
    </row>
    <row r="1051" spans="1:10" ht="15.75" customHeight="1">
      <c r="A1051" s="578">
        <v>92136</v>
      </c>
      <c r="B1051" s="579" t="s">
        <v>3199</v>
      </c>
      <c r="C1051" s="580" t="s">
        <v>694</v>
      </c>
      <c r="D1051" s="581">
        <f t="shared" si="8"/>
        <v>16.16</v>
      </c>
      <c r="E1051" s="581">
        <v>0</v>
      </c>
      <c r="F1051" s="582">
        <f t="shared" si="9"/>
        <v>16.16</v>
      </c>
      <c r="G1051" s="581">
        <v>0</v>
      </c>
      <c r="H1051" s="581">
        <v>16.16</v>
      </c>
      <c r="I1051" s="581">
        <v>0</v>
      </c>
      <c r="J1051" s="581">
        <v>0</v>
      </c>
    </row>
    <row r="1052" spans="1:10" ht="15.75" customHeight="1">
      <c r="A1052" s="578">
        <v>92137</v>
      </c>
      <c r="B1052" s="579" t="s">
        <v>3200</v>
      </c>
      <c r="C1052" s="580" t="s">
        <v>694</v>
      </c>
      <c r="D1052" s="581">
        <f t="shared" si="8"/>
        <v>34.270000000000003</v>
      </c>
      <c r="E1052" s="581">
        <v>0</v>
      </c>
      <c r="F1052" s="582">
        <f t="shared" si="9"/>
        <v>34.270000000000003</v>
      </c>
      <c r="G1052" s="581">
        <v>34.270000000000003</v>
      </c>
      <c r="H1052" s="581">
        <v>0</v>
      </c>
      <c r="I1052" s="581">
        <v>0</v>
      </c>
      <c r="J1052" s="581">
        <v>0</v>
      </c>
    </row>
    <row r="1053" spans="1:10" ht="15.75" customHeight="1">
      <c r="A1053" s="578">
        <v>92140</v>
      </c>
      <c r="B1053" s="579" t="s">
        <v>3201</v>
      </c>
      <c r="C1053" s="580" t="s">
        <v>694</v>
      </c>
      <c r="D1053" s="581">
        <f t="shared" si="8"/>
        <v>4.7300000000000004</v>
      </c>
      <c r="E1053" s="581">
        <v>0</v>
      </c>
      <c r="F1053" s="582">
        <f t="shared" si="9"/>
        <v>4.7300000000000004</v>
      </c>
      <c r="G1053" s="581">
        <v>0</v>
      </c>
      <c r="H1053" s="581">
        <v>4.7300000000000004</v>
      </c>
      <c r="I1053" s="581">
        <v>0</v>
      </c>
      <c r="J1053" s="581">
        <v>0</v>
      </c>
    </row>
    <row r="1054" spans="1:10" ht="15.75" customHeight="1">
      <c r="A1054" s="578">
        <v>92141</v>
      </c>
      <c r="B1054" s="579" t="s">
        <v>3202</v>
      </c>
      <c r="C1054" s="580" t="s">
        <v>694</v>
      </c>
      <c r="D1054" s="581">
        <f t="shared" si="8"/>
        <v>0.75</v>
      </c>
      <c r="E1054" s="581">
        <v>0</v>
      </c>
      <c r="F1054" s="582">
        <f t="shared" si="9"/>
        <v>0.75</v>
      </c>
      <c r="G1054" s="581">
        <v>0</v>
      </c>
      <c r="H1054" s="581">
        <v>0.75</v>
      </c>
      <c r="I1054" s="581">
        <v>0</v>
      </c>
      <c r="J1054" s="581">
        <v>0</v>
      </c>
    </row>
    <row r="1055" spans="1:10" ht="15.75" customHeight="1">
      <c r="A1055" s="578">
        <v>92142</v>
      </c>
      <c r="B1055" s="579" t="s">
        <v>3203</v>
      </c>
      <c r="C1055" s="580" t="s">
        <v>694</v>
      </c>
      <c r="D1055" s="581">
        <f t="shared" si="8"/>
        <v>0.59</v>
      </c>
      <c r="E1055" s="581">
        <v>0</v>
      </c>
      <c r="F1055" s="582">
        <f t="shared" si="9"/>
        <v>0.59</v>
      </c>
      <c r="G1055" s="581">
        <v>0</v>
      </c>
      <c r="H1055" s="581">
        <v>0.59</v>
      </c>
      <c r="I1055" s="581">
        <v>0</v>
      </c>
      <c r="J1055" s="581">
        <v>0</v>
      </c>
    </row>
    <row r="1056" spans="1:10" ht="15.75" customHeight="1">
      <c r="A1056" s="578">
        <v>92143</v>
      </c>
      <c r="B1056" s="579" t="s">
        <v>3204</v>
      </c>
      <c r="C1056" s="580" t="s">
        <v>694</v>
      </c>
      <c r="D1056" s="581">
        <f t="shared" si="8"/>
        <v>5.92</v>
      </c>
      <c r="E1056" s="581">
        <v>0</v>
      </c>
      <c r="F1056" s="582">
        <f t="shared" si="9"/>
        <v>5.92</v>
      </c>
      <c r="G1056" s="581">
        <v>0</v>
      </c>
      <c r="H1056" s="581">
        <v>5.92</v>
      </c>
      <c r="I1056" s="581">
        <v>0</v>
      </c>
      <c r="J1056" s="581">
        <v>0</v>
      </c>
    </row>
    <row r="1057" spans="1:10" ht="15.75" customHeight="1">
      <c r="A1057" s="578">
        <v>92144</v>
      </c>
      <c r="B1057" s="579" t="s">
        <v>3205</v>
      </c>
      <c r="C1057" s="580" t="s">
        <v>694</v>
      </c>
      <c r="D1057" s="581">
        <f t="shared" si="8"/>
        <v>35.72</v>
      </c>
      <c r="E1057" s="581">
        <v>0</v>
      </c>
      <c r="F1057" s="582">
        <f t="shared" si="9"/>
        <v>35.72</v>
      </c>
      <c r="G1057" s="581">
        <v>35.72</v>
      </c>
      <c r="H1057" s="581">
        <v>0</v>
      </c>
      <c r="I1057" s="581">
        <v>0</v>
      </c>
      <c r="J1057" s="581">
        <v>0</v>
      </c>
    </row>
    <row r="1058" spans="1:10" ht="15.75" customHeight="1">
      <c r="A1058" s="578">
        <v>92237</v>
      </c>
      <c r="B1058" s="579" t="s">
        <v>3206</v>
      </c>
      <c r="C1058" s="580" t="s">
        <v>694</v>
      </c>
      <c r="D1058" s="581">
        <f t="shared" si="8"/>
        <v>28.57</v>
      </c>
      <c r="E1058" s="581">
        <v>0</v>
      </c>
      <c r="F1058" s="582">
        <f t="shared" si="9"/>
        <v>28.57</v>
      </c>
      <c r="G1058" s="581">
        <v>0</v>
      </c>
      <c r="H1058" s="581">
        <v>28.57</v>
      </c>
      <c r="I1058" s="581">
        <v>0</v>
      </c>
      <c r="J1058" s="581">
        <v>0</v>
      </c>
    </row>
    <row r="1059" spans="1:10" ht="15.75" customHeight="1">
      <c r="A1059" s="578">
        <v>92238</v>
      </c>
      <c r="B1059" s="579" t="s">
        <v>3207</v>
      </c>
      <c r="C1059" s="580" t="s">
        <v>694</v>
      </c>
      <c r="D1059" s="581">
        <f t="shared" si="8"/>
        <v>5.86</v>
      </c>
      <c r="E1059" s="581">
        <v>0</v>
      </c>
      <c r="F1059" s="582">
        <f t="shared" si="9"/>
        <v>5.86</v>
      </c>
      <c r="G1059" s="581">
        <v>0</v>
      </c>
      <c r="H1059" s="581">
        <v>5.86</v>
      </c>
      <c r="I1059" s="581">
        <v>0</v>
      </c>
      <c r="J1059" s="581">
        <v>0</v>
      </c>
    </row>
    <row r="1060" spans="1:10" ht="15.75" customHeight="1">
      <c r="A1060" s="578">
        <v>92239</v>
      </c>
      <c r="B1060" s="579" t="s">
        <v>3208</v>
      </c>
      <c r="C1060" s="580" t="s">
        <v>694</v>
      </c>
      <c r="D1060" s="581">
        <f t="shared" si="8"/>
        <v>4.6399999999999997</v>
      </c>
      <c r="E1060" s="581">
        <v>0</v>
      </c>
      <c r="F1060" s="582">
        <f t="shared" si="9"/>
        <v>4.6399999999999997</v>
      </c>
      <c r="G1060" s="581">
        <v>0</v>
      </c>
      <c r="H1060" s="581">
        <v>4.6399999999999997</v>
      </c>
      <c r="I1060" s="581">
        <v>0</v>
      </c>
      <c r="J1060" s="581">
        <v>0</v>
      </c>
    </row>
    <row r="1061" spans="1:10" ht="15.75" customHeight="1">
      <c r="A1061" s="578">
        <v>92240</v>
      </c>
      <c r="B1061" s="579" t="s">
        <v>3209</v>
      </c>
      <c r="C1061" s="580" t="s">
        <v>694</v>
      </c>
      <c r="D1061" s="581">
        <f t="shared" si="8"/>
        <v>51.25</v>
      </c>
      <c r="E1061" s="581">
        <v>0</v>
      </c>
      <c r="F1061" s="582">
        <f t="shared" si="9"/>
        <v>51.25</v>
      </c>
      <c r="G1061" s="581">
        <v>0</v>
      </c>
      <c r="H1061" s="581">
        <v>51.25</v>
      </c>
      <c r="I1061" s="581">
        <v>0</v>
      </c>
      <c r="J1061" s="581">
        <v>0</v>
      </c>
    </row>
    <row r="1062" spans="1:10" ht="15.75" customHeight="1">
      <c r="A1062" s="578">
        <v>92241</v>
      </c>
      <c r="B1062" s="579" t="s">
        <v>3210</v>
      </c>
      <c r="C1062" s="580" t="s">
        <v>694</v>
      </c>
      <c r="D1062" s="581">
        <f t="shared" si="8"/>
        <v>268.58999999999997</v>
      </c>
      <c r="E1062" s="581">
        <v>0</v>
      </c>
      <c r="F1062" s="582">
        <f t="shared" si="9"/>
        <v>268.58999999999997</v>
      </c>
      <c r="G1062" s="581">
        <v>268.58999999999997</v>
      </c>
      <c r="H1062" s="581">
        <v>0</v>
      </c>
      <c r="I1062" s="581">
        <v>0</v>
      </c>
      <c r="J1062" s="581">
        <v>0</v>
      </c>
    </row>
    <row r="1063" spans="1:10" ht="15.75" customHeight="1">
      <c r="A1063" s="578">
        <v>92712</v>
      </c>
      <c r="B1063" s="579" t="s">
        <v>3211</v>
      </c>
      <c r="C1063" s="580" t="s">
        <v>694</v>
      </c>
      <c r="D1063" s="581">
        <f t="shared" si="8"/>
        <v>0.17</v>
      </c>
      <c r="E1063" s="581">
        <v>0</v>
      </c>
      <c r="F1063" s="582">
        <f t="shared" si="9"/>
        <v>0.17</v>
      </c>
      <c r="G1063" s="581">
        <v>0</v>
      </c>
      <c r="H1063" s="581">
        <v>0.17</v>
      </c>
      <c r="I1063" s="581">
        <v>0</v>
      </c>
      <c r="J1063" s="581">
        <v>0</v>
      </c>
    </row>
    <row r="1064" spans="1:10" ht="15.75" customHeight="1">
      <c r="A1064" s="578">
        <v>92713</v>
      </c>
      <c r="B1064" s="579" t="s">
        <v>3212</v>
      </c>
      <c r="C1064" s="580" t="s">
        <v>694</v>
      </c>
      <c r="D1064" s="581">
        <f t="shared" si="8"/>
        <v>0.02</v>
      </c>
      <c r="E1064" s="581">
        <v>0</v>
      </c>
      <c r="F1064" s="582">
        <f t="shared" si="9"/>
        <v>0.02</v>
      </c>
      <c r="G1064" s="581">
        <v>0</v>
      </c>
      <c r="H1064" s="581">
        <v>0.02</v>
      </c>
      <c r="I1064" s="581">
        <v>0</v>
      </c>
      <c r="J1064" s="581">
        <v>0</v>
      </c>
    </row>
    <row r="1065" spans="1:10" ht="15.75" customHeight="1">
      <c r="A1065" s="578">
        <v>92714</v>
      </c>
      <c r="B1065" s="579" t="s">
        <v>3213</v>
      </c>
      <c r="C1065" s="580" t="s">
        <v>694</v>
      </c>
      <c r="D1065" s="581">
        <f t="shared" si="8"/>
        <v>0.21</v>
      </c>
      <c r="E1065" s="581">
        <v>0</v>
      </c>
      <c r="F1065" s="582">
        <f t="shared" si="9"/>
        <v>0.21</v>
      </c>
      <c r="G1065" s="581">
        <v>0</v>
      </c>
      <c r="H1065" s="581">
        <v>0.21</v>
      </c>
      <c r="I1065" s="581">
        <v>0</v>
      </c>
      <c r="J1065" s="581">
        <v>0</v>
      </c>
    </row>
    <row r="1066" spans="1:10" ht="15.75" customHeight="1">
      <c r="A1066" s="578">
        <v>92715</v>
      </c>
      <c r="B1066" s="579" t="s">
        <v>3214</v>
      </c>
      <c r="C1066" s="580" t="s">
        <v>694</v>
      </c>
      <c r="D1066" s="581">
        <f t="shared" si="8"/>
        <v>77.25</v>
      </c>
      <c r="E1066" s="581">
        <v>0</v>
      </c>
      <c r="F1066" s="582">
        <f t="shared" si="9"/>
        <v>77.25</v>
      </c>
      <c r="G1066" s="581">
        <v>77.25</v>
      </c>
      <c r="H1066" s="581">
        <v>0</v>
      </c>
      <c r="I1066" s="581">
        <v>0</v>
      </c>
      <c r="J1066" s="581">
        <v>0</v>
      </c>
    </row>
    <row r="1067" spans="1:10" ht="15.75" customHeight="1">
      <c r="A1067" s="578">
        <v>92956</v>
      </c>
      <c r="B1067" s="579" t="s">
        <v>3215</v>
      </c>
      <c r="C1067" s="580" t="s">
        <v>694</v>
      </c>
      <c r="D1067" s="581">
        <f t="shared" si="8"/>
        <v>4.32</v>
      </c>
      <c r="E1067" s="581">
        <v>0</v>
      </c>
      <c r="F1067" s="582">
        <f t="shared" si="9"/>
        <v>4.32</v>
      </c>
      <c r="G1067" s="581">
        <v>0</v>
      </c>
      <c r="H1067" s="581">
        <v>4.32</v>
      </c>
      <c r="I1067" s="581">
        <v>0</v>
      </c>
      <c r="J1067" s="581">
        <v>0</v>
      </c>
    </row>
    <row r="1068" spans="1:10" ht="15.75" customHeight="1">
      <c r="A1068" s="578">
        <v>92957</v>
      </c>
      <c r="B1068" s="579" t="s">
        <v>3216</v>
      </c>
      <c r="C1068" s="580" t="s">
        <v>694</v>
      </c>
      <c r="D1068" s="581">
        <f t="shared" si="8"/>
        <v>0.51</v>
      </c>
      <c r="E1068" s="581">
        <v>0</v>
      </c>
      <c r="F1068" s="582">
        <f t="shared" si="9"/>
        <v>0.51</v>
      </c>
      <c r="G1068" s="581">
        <v>0</v>
      </c>
      <c r="H1068" s="581">
        <v>0.51</v>
      </c>
      <c r="I1068" s="581">
        <v>0</v>
      </c>
      <c r="J1068" s="581">
        <v>0</v>
      </c>
    </row>
    <row r="1069" spans="1:10" ht="15.75" customHeight="1">
      <c r="A1069" s="578">
        <v>92958</v>
      </c>
      <c r="B1069" s="579" t="s">
        <v>3217</v>
      </c>
      <c r="C1069" s="580" t="s">
        <v>694</v>
      </c>
      <c r="D1069" s="581">
        <f t="shared" si="8"/>
        <v>4.7300000000000004</v>
      </c>
      <c r="E1069" s="581">
        <v>0</v>
      </c>
      <c r="F1069" s="582">
        <f t="shared" si="9"/>
        <v>4.7300000000000004</v>
      </c>
      <c r="G1069" s="581">
        <v>0</v>
      </c>
      <c r="H1069" s="581">
        <v>4.7300000000000004</v>
      </c>
      <c r="I1069" s="581">
        <v>0</v>
      </c>
      <c r="J1069" s="581">
        <v>0</v>
      </c>
    </row>
    <row r="1070" spans="1:10" ht="15.75" customHeight="1">
      <c r="A1070" s="578">
        <v>92959</v>
      </c>
      <c r="B1070" s="579" t="s">
        <v>3218</v>
      </c>
      <c r="C1070" s="580" t="s">
        <v>694</v>
      </c>
      <c r="D1070" s="581">
        <f t="shared" si="8"/>
        <v>9.02</v>
      </c>
      <c r="E1070" s="581">
        <v>0</v>
      </c>
      <c r="F1070" s="582">
        <f t="shared" si="9"/>
        <v>9.02</v>
      </c>
      <c r="G1070" s="581">
        <v>9.02</v>
      </c>
      <c r="H1070" s="581">
        <v>0</v>
      </c>
      <c r="I1070" s="581">
        <v>0</v>
      </c>
      <c r="J1070" s="581">
        <v>0</v>
      </c>
    </row>
    <row r="1071" spans="1:10" ht="15.75" customHeight="1">
      <c r="A1071" s="578">
        <v>92963</v>
      </c>
      <c r="B1071" s="579" t="s">
        <v>3219</v>
      </c>
      <c r="C1071" s="580" t="s">
        <v>694</v>
      </c>
      <c r="D1071" s="581">
        <f t="shared" si="8"/>
        <v>1.37</v>
      </c>
      <c r="E1071" s="581">
        <v>0</v>
      </c>
      <c r="F1071" s="582">
        <f t="shared" si="9"/>
        <v>1.37</v>
      </c>
      <c r="G1071" s="581">
        <v>0</v>
      </c>
      <c r="H1071" s="581">
        <v>1.37</v>
      </c>
      <c r="I1071" s="581">
        <v>0</v>
      </c>
      <c r="J1071" s="581">
        <v>0</v>
      </c>
    </row>
    <row r="1072" spans="1:10" ht="15.75" customHeight="1">
      <c r="A1072" s="578">
        <v>92964</v>
      </c>
      <c r="B1072" s="579" t="s">
        <v>3220</v>
      </c>
      <c r="C1072" s="580" t="s">
        <v>694</v>
      </c>
      <c r="D1072" s="581">
        <f t="shared" si="8"/>
        <v>0.16</v>
      </c>
      <c r="E1072" s="581">
        <v>0</v>
      </c>
      <c r="F1072" s="582">
        <f t="shared" si="9"/>
        <v>0.16</v>
      </c>
      <c r="G1072" s="581">
        <v>0</v>
      </c>
      <c r="H1072" s="581">
        <v>0.16</v>
      </c>
      <c r="I1072" s="581">
        <v>0</v>
      </c>
      <c r="J1072" s="581">
        <v>0</v>
      </c>
    </row>
    <row r="1073" spans="1:10" ht="15.75" customHeight="1">
      <c r="A1073" s="578">
        <v>92965</v>
      </c>
      <c r="B1073" s="579" t="s">
        <v>3221</v>
      </c>
      <c r="C1073" s="580" t="s">
        <v>694</v>
      </c>
      <c r="D1073" s="581">
        <f t="shared" si="8"/>
        <v>1.72</v>
      </c>
      <c r="E1073" s="581">
        <v>0</v>
      </c>
      <c r="F1073" s="582">
        <f t="shared" si="9"/>
        <v>1.72</v>
      </c>
      <c r="G1073" s="581">
        <v>0</v>
      </c>
      <c r="H1073" s="581">
        <v>1.72</v>
      </c>
      <c r="I1073" s="581">
        <v>0</v>
      </c>
      <c r="J1073" s="581">
        <v>0</v>
      </c>
    </row>
    <row r="1074" spans="1:10" ht="15.75" customHeight="1">
      <c r="A1074" s="578">
        <v>93220</v>
      </c>
      <c r="B1074" s="579" t="s">
        <v>3222</v>
      </c>
      <c r="C1074" s="580" t="s">
        <v>694</v>
      </c>
      <c r="D1074" s="581">
        <f t="shared" si="8"/>
        <v>389.98</v>
      </c>
      <c r="E1074" s="581">
        <v>0</v>
      </c>
      <c r="F1074" s="582">
        <f t="shared" si="9"/>
        <v>389.98</v>
      </c>
      <c r="G1074" s="581">
        <v>0</v>
      </c>
      <c r="H1074" s="581">
        <v>389.98</v>
      </c>
      <c r="I1074" s="581">
        <v>0</v>
      </c>
      <c r="J1074" s="581">
        <v>0</v>
      </c>
    </row>
    <row r="1075" spans="1:10" ht="15.75" customHeight="1">
      <c r="A1075" s="578">
        <v>93221</v>
      </c>
      <c r="B1075" s="579" t="s">
        <v>3223</v>
      </c>
      <c r="C1075" s="580" t="s">
        <v>694</v>
      </c>
      <c r="D1075" s="581">
        <f t="shared" si="8"/>
        <v>54.14</v>
      </c>
      <c r="E1075" s="581">
        <v>0</v>
      </c>
      <c r="F1075" s="582">
        <f t="shared" si="9"/>
        <v>54.14</v>
      </c>
      <c r="G1075" s="581">
        <v>0</v>
      </c>
      <c r="H1075" s="581">
        <v>54.14</v>
      </c>
      <c r="I1075" s="581">
        <v>0</v>
      </c>
      <c r="J1075" s="581">
        <v>0</v>
      </c>
    </row>
    <row r="1076" spans="1:10" ht="15.75" customHeight="1">
      <c r="A1076" s="578">
        <v>93222</v>
      </c>
      <c r="B1076" s="579" t="s">
        <v>3224</v>
      </c>
      <c r="C1076" s="580" t="s">
        <v>694</v>
      </c>
      <c r="D1076" s="581">
        <f t="shared" si="8"/>
        <v>488.02</v>
      </c>
      <c r="E1076" s="581">
        <v>0</v>
      </c>
      <c r="F1076" s="582">
        <f t="shared" si="9"/>
        <v>488.02</v>
      </c>
      <c r="G1076" s="581">
        <v>0</v>
      </c>
      <c r="H1076" s="581">
        <v>488.02</v>
      </c>
      <c r="I1076" s="581">
        <v>0</v>
      </c>
      <c r="J1076" s="581">
        <v>0</v>
      </c>
    </row>
    <row r="1077" spans="1:10" ht="15.75" customHeight="1">
      <c r="A1077" s="578">
        <v>93223</v>
      </c>
      <c r="B1077" s="579" t="s">
        <v>3225</v>
      </c>
      <c r="C1077" s="580" t="s">
        <v>694</v>
      </c>
      <c r="D1077" s="581">
        <f t="shared" si="8"/>
        <v>151.96</v>
      </c>
      <c r="E1077" s="581">
        <v>0</v>
      </c>
      <c r="F1077" s="582">
        <f t="shared" si="9"/>
        <v>151.96</v>
      </c>
      <c r="G1077" s="581">
        <v>151.96</v>
      </c>
      <c r="H1077" s="581">
        <v>0</v>
      </c>
      <c r="I1077" s="581">
        <v>0</v>
      </c>
      <c r="J1077" s="581">
        <v>0</v>
      </c>
    </row>
    <row r="1078" spans="1:10" ht="15.75" customHeight="1">
      <c r="A1078" s="578">
        <v>93229</v>
      </c>
      <c r="B1078" s="579" t="s">
        <v>3226</v>
      </c>
      <c r="C1078" s="580" t="s">
        <v>694</v>
      </c>
      <c r="D1078" s="581">
        <f t="shared" si="8"/>
        <v>0.38</v>
      </c>
      <c r="E1078" s="581">
        <v>0</v>
      </c>
      <c r="F1078" s="582">
        <f t="shared" si="9"/>
        <v>0.38</v>
      </c>
      <c r="G1078" s="581">
        <v>0</v>
      </c>
      <c r="H1078" s="581">
        <v>0.38</v>
      </c>
      <c r="I1078" s="581">
        <v>0</v>
      </c>
      <c r="J1078" s="581">
        <v>0</v>
      </c>
    </row>
    <row r="1079" spans="1:10" ht="15.75" customHeight="1">
      <c r="A1079" s="578">
        <v>93230</v>
      </c>
      <c r="B1079" s="579" t="s">
        <v>3227</v>
      </c>
      <c r="C1079" s="580" t="s">
        <v>694</v>
      </c>
      <c r="D1079" s="581">
        <f t="shared" si="8"/>
        <v>0.04</v>
      </c>
      <c r="E1079" s="581">
        <v>0</v>
      </c>
      <c r="F1079" s="582">
        <f t="shared" si="9"/>
        <v>0.04</v>
      </c>
      <c r="G1079" s="581">
        <v>0</v>
      </c>
      <c r="H1079" s="581">
        <v>0.04</v>
      </c>
      <c r="I1079" s="581">
        <v>0</v>
      </c>
      <c r="J1079" s="581">
        <v>0</v>
      </c>
    </row>
    <row r="1080" spans="1:10" ht="15.75" customHeight="1">
      <c r="A1080" s="578">
        <v>93231</v>
      </c>
      <c r="B1080" s="579" t="s">
        <v>3228</v>
      </c>
      <c r="C1080" s="580" t="s">
        <v>694</v>
      </c>
      <c r="D1080" s="581">
        <f t="shared" si="8"/>
        <v>0.47</v>
      </c>
      <c r="E1080" s="581">
        <v>0</v>
      </c>
      <c r="F1080" s="582">
        <f t="shared" si="9"/>
        <v>0.47</v>
      </c>
      <c r="G1080" s="581">
        <v>0</v>
      </c>
      <c r="H1080" s="581">
        <v>0.47</v>
      </c>
      <c r="I1080" s="581">
        <v>0</v>
      </c>
      <c r="J1080" s="581">
        <v>0</v>
      </c>
    </row>
    <row r="1081" spans="1:10" ht="15.75" customHeight="1">
      <c r="A1081" s="578">
        <v>93232</v>
      </c>
      <c r="B1081" s="579" t="s">
        <v>3229</v>
      </c>
      <c r="C1081" s="580" t="s">
        <v>694</v>
      </c>
      <c r="D1081" s="581">
        <f t="shared" si="8"/>
        <v>4.1100000000000003</v>
      </c>
      <c r="E1081" s="581">
        <v>0</v>
      </c>
      <c r="F1081" s="582">
        <f t="shared" si="9"/>
        <v>4.1100000000000003</v>
      </c>
      <c r="G1081" s="581">
        <v>4.1100000000000003</v>
      </c>
      <c r="H1081" s="581">
        <v>0</v>
      </c>
      <c r="I1081" s="581">
        <v>0</v>
      </c>
      <c r="J1081" s="581">
        <v>0</v>
      </c>
    </row>
    <row r="1082" spans="1:10" ht="15.75" customHeight="1">
      <c r="A1082" s="578">
        <v>93235</v>
      </c>
      <c r="B1082" s="579" t="s">
        <v>3230</v>
      </c>
      <c r="C1082" s="580" t="s">
        <v>694</v>
      </c>
      <c r="D1082" s="581">
        <f t="shared" si="8"/>
        <v>1.18</v>
      </c>
      <c r="E1082" s="581">
        <v>0</v>
      </c>
      <c r="F1082" s="582">
        <f t="shared" si="9"/>
        <v>1.18</v>
      </c>
      <c r="G1082" s="581">
        <v>0</v>
      </c>
      <c r="H1082" s="581">
        <v>1.18</v>
      </c>
      <c r="I1082" s="581">
        <v>0</v>
      </c>
      <c r="J1082" s="581">
        <v>0</v>
      </c>
    </row>
    <row r="1083" spans="1:10" ht="15.75" customHeight="1">
      <c r="A1083" s="578">
        <v>93238</v>
      </c>
      <c r="B1083" s="579" t="s">
        <v>3231</v>
      </c>
      <c r="C1083" s="580" t="s">
        <v>694</v>
      </c>
      <c r="D1083" s="581">
        <f t="shared" si="8"/>
        <v>1.35</v>
      </c>
      <c r="E1083" s="581">
        <v>0</v>
      </c>
      <c r="F1083" s="582">
        <f t="shared" si="9"/>
        <v>1.35</v>
      </c>
      <c r="G1083" s="581">
        <v>0</v>
      </c>
      <c r="H1083" s="581">
        <v>1.35</v>
      </c>
      <c r="I1083" s="581">
        <v>0</v>
      </c>
      <c r="J1083" s="581">
        <v>0</v>
      </c>
    </row>
    <row r="1084" spans="1:10" ht="15.75" customHeight="1">
      <c r="A1084" s="578">
        <v>93239</v>
      </c>
      <c r="B1084" s="579" t="s">
        <v>3232</v>
      </c>
      <c r="C1084" s="580" t="s">
        <v>694</v>
      </c>
      <c r="D1084" s="581">
        <f t="shared" si="8"/>
        <v>6.14</v>
      </c>
      <c r="E1084" s="581">
        <v>0</v>
      </c>
      <c r="F1084" s="582">
        <f t="shared" si="9"/>
        <v>6.14</v>
      </c>
      <c r="G1084" s="581">
        <v>0</v>
      </c>
      <c r="H1084" s="581">
        <v>6.14</v>
      </c>
      <c r="I1084" s="581">
        <v>0</v>
      </c>
      <c r="J1084" s="581">
        <v>0</v>
      </c>
    </row>
    <row r="1085" spans="1:10" ht="15.75" customHeight="1">
      <c r="A1085" s="578">
        <v>93240</v>
      </c>
      <c r="B1085" s="579" t="s">
        <v>3233</v>
      </c>
      <c r="C1085" s="580" t="s">
        <v>694</v>
      </c>
      <c r="D1085" s="581">
        <f t="shared" si="8"/>
        <v>11.64</v>
      </c>
      <c r="E1085" s="581">
        <v>0</v>
      </c>
      <c r="F1085" s="582">
        <f t="shared" si="9"/>
        <v>11.64</v>
      </c>
      <c r="G1085" s="581">
        <v>11.64</v>
      </c>
      <c r="H1085" s="581">
        <v>0</v>
      </c>
      <c r="I1085" s="581">
        <v>0</v>
      </c>
      <c r="J1085" s="581">
        <v>0</v>
      </c>
    </row>
    <row r="1086" spans="1:10" ht="15.75" customHeight="1">
      <c r="A1086" s="578">
        <v>93267</v>
      </c>
      <c r="B1086" s="579" t="s">
        <v>3234</v>
      </c>
      <c r="C1086" s="580" t="s">
        <v>694</v>
      </c>
      <c r="D1086" s="581">
        <f t="shared" si="8"/>
        <v>25.9</v>
      </c>
      <c r="E1086" s="581">
        <v>0</v>
      </c>
      <c r="F1086" s="582">
        <f t="shared" si="9"/>
        <v>25.9</v>
      </c>
      <c r="G1086" s="581">
        <v>0</v>
      </c>
      <c r="H1086" s="581">
        <v>25.9</v>
      </c>
      <c r="I1086" s="581">
        <v>0</v>
      </c>
      <c r="J1086" s="581">
        <v>0</v>
      </c>
    </row>
    <row r="1087" spans="1:10" ht="15.75" customHeight="1">
      <c r="A1087" s="578">
        <v>93269</v>
      </c>
      <c r="B1087" s="579" t="s">
        <v>3235</v>
      </c>
      <c r="C1087" s="580" t="s">
        <v>694</v>
      </c>
      <c r="D1087" s="581">
        <f t="shared" si="8"/>
        <v>4.96</v>
      </c>
      <c r="E1087" s="581">
        <v>0</v>
      </c>
      <c r="F1087" s="582">
        <f t="shared" si="9"/>
        <v>4.96</v>
      </c>
      <c r="G1087" s="581">
        <v>0</v>
      </c>
      <c r="H1087" s="581">
        <v>4.96</v>
      </c>
      <c r="I1087" s="581">
        <v>0</v>
      </c>
      <c r="J1087" s="581">
        <v>0</v>
      </c>
    </row>
    <row r="1088" spans="1:10" ht="15.75" customHeight="1">
      <c r="A1088" s="578">
        <v>93270</v>
      </c>
      <c r="B1088" s="579" t="s">
        <v>3236</v>
      </c>
      <c r="C1088" s="580" t="s">
        <v>694</v>
      </c>
      <c r="D1088" s="581">
        <f t="shared" si="8"/>
        <v>25.18</v>
      </c>
      <c r="E1088" s="581">
        <v>0</v>
      </c>
      <c r="F1088" s="582">
        <f t="shared" si="9"/>
        <v>25.18</v>
      </c>
      <c r="G1088" s="581">
        <v>0</v>
      </c>
      <c r="H1088" s="581">
        <v>25.18</v>
      </c>
      <c r="I1088" s="581">
        <v>0</v>
      </c>
      <c r="J1088" s="581">
        <v>0</v>
      </c>
    </row>
    <row r="1089" spans="1:10" ht="15.75" customHeight="1">
      <c r="A1089" s="578">
        <v>93271</v>
      </c>
      <c r="B1089" s="579" t="s">
        <v>3237</v>
      </c>
      <c r="C1089" s="580" t="s">
        <v>694</v>
      </c>
      <c r="D1089" s="581">
        <f t="shared" si="8"/>
        <v>5.98</v>
      </c>
      <c r="E1089" s="581">
        <v>0</v>
      </c>
      <c r="F1089" s="582">
        <f t="shared" si="9"/>
        <v>5.98</v>
      </c>
      <c r="G1089" s="581">
        <v>0</v>
      </c>
      <c r="H1089" s="581">
        <v>0</v>
      </c>
      <c r="I1089" s="581">
        <v>0</v>
      </c>
      <c r="J1089" s="581">
        <v>5.98</v>
      </c>
    </row>
    <row r="1090" spans="1:10" ht="15.75" customHeight="1">
      <c r="A1090" s="578">
        <v>93277</v>
      </c>
      <c r="B1090" s="579" t="s">
        <v>3238</v>
      </c>
      <c r="C1090" s="580" t="s">
        <v>694</v>
      </c>
      <c r="D1090" s="581">
        <f t="shared" si="8"/>
        <v>0.3</v>
      </c>
      <c r="E1090" s="581">
        <v>0</v>
      </c>
      <c r="F1090" s="582">
        <f t="shared" si="9"/>
        <v>0.3</v>
      </c>
      <c r="G1090" s="581">
        <v>0</v>
      </c>
      <c r="H1090" s="581">
        <v>0.3</v>
      </c>
      <c r="I1090" s="581">
        <v>0</v>
      </c>
      <c r="J1090" s="581">
        <v>0</v>
      </c>
    </row>
    <row r="1091" spans="1:10" ht="15.75" customHeight="1">
      <c r="A1091" s="578">
        <v>93278</v>
      </c>
      <c r="B1091" s="579" t="s">
        <v>3239</v>
      </c>
      <c r="C1091" s="580" t="s">
        <v>694</v>
      </c>
      <c r="D1091" s="581">
        <f t="shared" si="8"/>
        <v>0.03</v>
      </c>
      <c r="E1091" s="581">
        <v>0</v>
      </c>
      <c r="F1091" s="582">
        <f t="shared" si="9"/>
        <v>0.03</v>
      </c>
      <c r="G1091" s="581">
        <v>0</v>
      </c>
      <c r="H1091" s="581">
        <v>0.03</v>
      </c>
      <c r="I1091" s="581">
        <v>0</v>
      </c>
      <c r="J1091" s="581">
        <v>0</v>
      </c>
    </row>
    <row r="1092" spans="1:10" ht="15.75" customHeight="1">
      <c r="A1092" s="578">
        <v>93279</v>
      </c>
      <c r="B1092" s="579" t="s">
        <v>3240</v>
      </c>
      <c r="C1092" s="580" t="s">
        <v>694</v>
      </c>
      <c r="D1092" s="581">
        <f t="shared" si="8"/>
        <v>0.28000000000000003</v>
      </c>
      <c r="E1092" s="581">
        <v>0</v>
      </c>
      <c r="F1092" s="582">
        <f t="shared" si="9"/>
        <v>0.28000000000000003</v>
      </c>
      <c r="G1092" s="581">
        <v>0</v>
      </c>
      <c r="H1092" s="581">
        <v>0.28000000000000003</v>
      </c>
      <c r="I1092" s="581">
        <v>0</v>
      </c>
      <c r="J1092" s="581">
        <v>0</v>
      </c>
    </row>
    <row r="1093" spans="1:10" ht="15.75" customHeight="1">
      <c r="A1093" s="578">
        <v>93280</v>
      </c>
      <c r="B1093" s="579" t="s">
        <v>3241</v>
      </c>
      <c r="C1093" s="580" t="s">
        <v>694</v>
      </c>
      <c r="D1093" s="581">
        <f t="shared" si="8"/>
        <v>0.49</v>
      </c>
      <c r="E1093" s="581">
        <v>0</v>
      </c>
      <c r="F1093" s="582">
        <f t="shared" si="9"/>
        <v>0.49</v>
      </c>
      <c r="G1093" s="581">
        <v>0</v>
      </c>
      <c r="H1093" s="581">
        <v>0</v>
      </c>
      <c r="I1093" s="581">
        <v>0</v>
      </c>
      <c r="J1093" s="581">
        <v>0.49</v>
      </c>
    </row>
    <row r="1094" spans="1:10" ht="15.75" customHeight="1">
      <c r="A1094" s="578">
        <v>93283</v>
      </c>
      <c r="B1094" s="579" t="s">
        <v>3242</v>
      </c>
      <c r="C1094" s="580" t="s">
        <v>694</v>
      </c>
      <c r="D1094" s="581">
        <f t="shared" si="8"/>
        <v>96.78</v>
      </c>
      <c r="E1094" s="581">
        <v>0</v>
      </c>
      <c r="F1094" s="582">
        <f t="shared" si="9"/>
        <v>96.78</v>
      </c>
      <c r="G1094" s="581">
        <v>0</v>
      </c>
      <c r="H1094" s="581">
        <v>96.78</v>
      </c>
      <c r="I1094" s="581">
        <v>0</v>
      </c>
      <c r="J1094" s="581">
        <v>0</v>
      </c>
    </row>
    <row r="1095" spans="1:10" ht="15.75" customHeight="1">
      <c r="A1095" s="578">
        <v>93284</v>
      </c>
      <c r="B1095" s="579" t="s">
        <v>3243</v>
      </c>
      <c r="C1095" s="580" t="s">
        <v>694</v>
      </c>
      <c r="D1095" s="581">
        <f t="shared" si="8"/>
        <v>17.420000000000002</v>
      </c>
      <c r="E1095" s="581">
        <v>0</v>
      </c>
      <c r="F1095" s="582">
        <f t="shared" si="9"/>
        <v>17.420000000000002</v>
      </c>
      <c r="G1095" s="581">
        <v>0</v>
      </c>
      <c r="H1095" s="581">
        <v>17.420000000000002</v>
      </c>
      <c r="I1095" s="581">
        <v>0</v>
      </c>
      <c r="J1095" s="581">
        <v>0</v>
      </c>
    </row>
    <row r="1096" spans="1:10" ht="15.75" customHeight="1">
      <c r="A1096" s="578">
        <v>93285</v>
      </c>
      <c r="B1096" s="579" t="s">
        <v>3244</v>
      </c>
      <c r="C1096" s="580" t="s">
        <v>694</v>
      </c>
      <c r="D1096" s="581">
        <f t="shared" si="8"/>
        <v>155.57</v>
      </c>
      <c r="E1096" s="581">
        <v>0</v>
      </c>
      <c r="F1096" s="582">
        <f t="shared" si="9"/>
        <v>155.57</v>
      </c>
      <c r="G1096" s="581">
        <v>0</v>
      </c>
      <c r="H1096" s="581">
        <v>155.57</v>
      </c>
      <c r="I1096" s="581">
        <v>0</v>
      </c>
      <c r="J1096" s="581">
        <v>0</v>
      </c>
    </row>
    <row r="1097" spans="1:10" ht="15.75" customHeight="1">
      <c r="A1097" s="578">
        <v>93286</v>
      </c>
      <c r="B1097" s="579" t="s">
        <v>3245</v>
      </c>
      <c r="C1097" s="580" t="s">
        <v>694</v>
      </c>
      <c r="D1097" s="581">
        <f t="shared" si="8"/>
        <v>8.32</v>
      </c>
      <c r="E1097" s="581">
        <v>0</v>
      </c>
      <c r="F1097" s="582">
        <f t="shared" si="9"/>
        <v>8.32</v>
      </c>
      <c r="G1097" s="581">
        <v>0</v>
      </c>
      <c r="H1097" s="581">
        <v>0</v>
      </c>
      <c r="I1097" s="581">
        <v>0</v>
      </c>
      <c r="J1097" s="581">
        <v>8.32</v>
      </c>
    </row>
    <row r="1098" spans="1:10" ht="15.75" customHeight="1">
      <c r="A1098" s="578">
        <v>93296</v>
      </c>
      <c r="B1098" s="579" t="s">
        <v>3246</v>
      </c>
      <c r="C1098" s="580" t="s">
        <v>694</v>
      </c>
      <c r="D1098" s="581">
        <f t="shared" si="8"/>
        <v>13.79</v>
      </c>
      <c r="E1098" s="581">
        <v>0</v>
      </c>
      <c r="F1098" s="582">
        <f t="shared" si="9"/>
        <v>13.79</v>
      </c>
      <c r="G1098" s="581">
        <v>0</v>
      </c>
      <c r="H1098" s="581">
        <v>13.79</v>
      </c>
      <c r="I1098" s="581">
        <v>0</v>
      </c>
      <c r="J1098" s="581">
        <v>0</v>
      </c>
    </row>
    <row r="1099" spans="1:10" ht="15.75" customHeight="1">
      <c r="A1099" s="578">
        <v>93397</v>
      </c>
      <c r="B1099" s="579" t="s">
        <v>3247</v>
      </c>
      <c r="C1099" s="580" t="s">
        <v>694</v>
      </c>
      <c r="D1099" s="581">
        <f t="shared" si="8"/>
        <v>25.31</v>
      </c>
      <c r="E1099" s="581">
        <v>0</v>
      </c>
      <c r="F1099" s="582">
        <f t="shared" si="9"/>
        <v>25.31</v>
      </c>
      <c r="G1099" s="581">
        <v>0</v>
      </c>
      <c r="H1099" s="581">
        <v>25.31</v>
      </c>
      <c r="I1099" s="581">
        <v>0</v>
      </c>
      <c r="J1099" s="581">
        <v>0</v>
      </c>
    </row>
    <row r="1100" spans="1:10" ht="15.75" customHeight="1">
      <c r="A1100" s="578">
        <v>93398</v>
      </c>
      <c r="B1100" s="579" t="s">
        <v>3248</v>
      </c>
      <c r="C1100" s="580" t="s">
        <v>694</v>
      </c>
      <c r="D1100" s="581">
        <f t="shared" si="8"/>
        <v>4.88</v>
      </c>
      <c r="E1100" s="581">
        <v>0</v>
      </c>
      <c r="F1100" s="582">
        <f t="shared" si="9"/>
        <v>4.88</v>
      </c>
      <c r="G1100" s="581">
        <v>0</v>
      </c>
      <c r="H1100" s="581">
        <v>4.88</v>
      </c>
      <c r="I1100" s="581">
        <v>0</v>
      </c>
      <c r="J1100" s="581">
        <v>0</v>
      </c>
    </row>
    <row r="1101" spans="1:10" ht="15.75" customHeight="1">
      <c r="A1101" s="578">
        <v>93399</v>
      </c>
      <c r="B1101" s="579" t="s">
        <v>3249</v>
      </c>
      <c r="C1101" s="580" t="s">
        <v>694</v>
      </c>
      <c r="D1101" s="581">
        <f t="shared" si="8"/>
        <v>3.86</v>
      </c>
      <c r="E1101" s="581">
        <v>0</v>
      </c>
      <c r="F1101" s="582">
        <f t="shared" si="9"/>
        <v>3.86</v>
      </c>
      <c r="G1101" s="581">
        <v>0</v>
      </c>
      <c r="H1101" s="581">
        <v>3.86</v>
      </c>
      <c r="I1101" s="581">
        <v>0</v>
      </c>
      <c r="J1101" s="581">
        <v>0</v>
      </c>
    </row>
    <row r="1102" spans="1:10" ht="15.75" customHeight="1">
      <c r="A1102" s="578">
        <v>93400</v>
      </c>
      <c r="B1102" s="579" t="s">
        <v>3250</v>
      </c>
      <c r="C1102" s="580" t="s">
        <v>694</v>
      </c>
      <c r="D1102" s="581">
        <f t="shared" si="8"/>
        <v>44.05</v>
      </c>
      <c r="E1102" s="581">
        <v>0</v>
      </c>
      <c r="F1102" s="582">
        <f t="shared" si="9"/>
        <v>44.05</v>
      </c>
      <c r="G1102" s="581">
        <v>0</v>
      </c>
      <c r="H1102" s="581">
        <v>44.05</v>
      </c>
      <c r="I1102" s="581">
        <v>0</v>
      </c>
      <c r="J1102" s="581">
        <v>0</v>
      </c>
    </row>
    <row r="1103" spans="1:10" ht="15.75" customHeight="1">
      <c r="A1103" s="578">
        <v>93401</v>
      </c>
      <c r="B1103" s="579" t="s">
        <v>3251</v>
      </c>
      <c r="C1103" s="580" t="s">
        <v>694</v>
      </c>
      <c r="D1103" s="581">
        <f t="shared" si="8"/>
        <v>153.82</v>
      </c>
      <c r="E1103" s="581">
        <v>0</v>
      </c>
      <c r="F1103" s="582">
        <f t="shared" si="9"/>
        <v>153.82</v>
      </c>
      <c r="G1103" s="581">
        <v>153.82</v>
      </c>
      <c r="H1103" s="581">
        <v>0</v>
      </c>
      <c r="I1103" s="581">
        <v>0</v>
      </c>
      <c r="J1103" s="581">
        <v>0</v>
      </c>
    </row>
    <row r="1104" spans="1:10" ht="15.75" customHeight="1">
      <c r="A1104" s="578">
        <v>93404</v>
      </c>
      <c r="B1104" s="579" t="s">
        <v>3252</v>
      </c>
      <c r="C1104" s="580" t="s">
        <v>694</v>
      </c>
      <c r="D1104" s="581">
        <f t="shared" si="8"/>
        <v>7.47</v>
      </c>
      <c r="E1104" s="581">
        <v>0</v>
      </c>
      <c r="F1104" s="582">
        <f t="shared" si="9"/>
        <v>7.47</v>
      </c>
      <c r="G1104" s="581">
        <v>0</v>
      </c>
      <c r="H1104" s="581">
        <v>7.47</v>
      </c>
      <c r="I1104" s="581">
        <v>0</v>
      </c>
      <c r="J1104" s="581">
        <v>0</v>
      </c>
    </row>
    <row r="1105" spans="1:10" ht="15.75" customHeight="1">
      <c r="A1105" s="578">
        <v>93405</v>
      </c>
      <c r="B1105" s="579" t="s">
        <v>3253</v>
      </c>
      <c r="C1105" s="580" t="s">
        <v>694</v>
      </c>
      <c r="D1105" s="581">
        <f t="shared" si="8"/>
        <v>0.97</v>
      </c>
      <c r="E1105" s="581">
        <v>0</v>
      </c>
      <c r="F1105" s="582">
        <f t="shared" si="9"/>
        <v>0.97</v>
      </c>
      <c r="G1105" s="581">
        <v>0</v>
      </c>
      <c r="H1105" s="581">
        <v>0.97</v>
      </c>
      <c r="I1105" s="581">
        <v>0</v>
      </c>
      <c r="J1105" s="581">
        <v>0</v>
      </c>
    </row>
    <row r="1106" spans="1:10" ht="15.75" customHeight="1">
      <c r="A1106" s="578">
        <v>93406</v>
      </c>
      <c r="B1106" s="579" t="s">
        <v>3254</v>
      </c>
      <c r="C1106" s="580" t="s">
        <v>694</v>
      </c>
      <c r="D1106" s="581">
        <f t="shared" si="8"/>
        <v>8.9700000000000006</v>
      </c>
      <c r="E1106" s="581">
        <v>0</v>
      </c>
      <c r="F1106" s="582">
        <f t="shared" si="9"/>
        <v>8.9700000000000006</v>
      </c>
      <c r="G1106" s="581">
        <v>0</v>
      </c>
      <c r="H1106" s="581">
        <v>8.9700000000000006</v>
      </c>
      <c r="I1106" s="581">
        <v>0</v>
      </c>
      <c r="J1106" s="581">
        <v>0</v>
      </c>
    </row>
    <row r="1107" spans="1:10" ht="15.75" customHeight="1">
      <c r="A1107" s="578">
        <v>93407</v>
      </c>
      <c r="B1107" s="579" t="s">
        <v>3255</v>
      </c>
      <c r="C1107" s="580" t="s">
        <v>694</v>
      </c>
      <c r="D1107" s="581">
        <f t="shared" si="8"/>
        <v>45.86</v>
      </c>
      <c r="E1107" s="581">
        <v>0</v>
      </c>
      <c r="F1107" s="582">
        <f t="shared" si="9"/>
        <v>45.86</v>
      </c>
      <c r="G1107" s="581">
        <v>45.86</v>
      </c>
      <c r="H1107" s="581">
        <v>0</v>
      </c>
      <c r="I1107" s="581">
        <v>0</v>
      </c>
      <c r="J1107" s="581">
        <v>0</v>
      </c>
    </row>
    <row r="1108" spans="1:10" ht="15.75" customHeight="1">
      <c r="A1108" s="578">
        <v>93411</v>
      </c>
      <c r="B1108" s="579" t="s">
        <v>3256</v>
      </c>
      <c r="C1108" s="580" t="s">
        <v>694</v>
      </c>
      <c r="D1108" s="581">
        <f t="shared" si="8"/>
        <v>0.31</v>
      </c>
      <c r="E1108" s="581">
        <v>0</v>
      </c>
      <c r="F1108" s="582">
        <f t="shared" si="9"/>
        <v>0.31</v>
      </c>
      <c r="G1108" s="581">
        <v>0</v>
      </c>
      <c r="H1108" s="581">
        <v>0.31</v>
      </c>
      <c r="I1108" s="581">
        <v>0</v>
      </c>
      <c r="J1108" s="581">
        <v>0</v>
      </c>
    </row>
    <row r="1109" spans="1:10" ht="15.75" customHeight="1">
      <c r="A1109" s="578">
        <v>93412</v>
      </c>
      <c r="B1109" s="579" t="s">
        <v>3257</v>
      </c>
      <c r="C1109" s="580" t="s">
        <v>694</v>
      </c>
      <c r="D1109" s="581">
        <f t="shared" si="8"/>
        <v>0.05</v>
      </c>
      <c r="E1109" s="581">
        <v>0</v>
      </c>
      <c r="F1109" s="582">
        <f t="shared" si="9"/>
        <v>0.05</v>
      </c>
      <c r="G1109" s="581">
        <v>0</v>
      </c>
      <c r="H1109" s="581">
        <v>0.05</v>
      </c>
      <c r="I1109" s="581">
        <v>0</v>
      </c>
      <c r="J1109" s="581">
        <v>0</v>
      </c>
    </row>
    <row r="1110" spans="1:10" ht="15.75" customHeight="1">
      <c r="A1110" s="578">
        <v>93413</v>
      </c>
      <c r="B1110" s="579" t="s">
        <v>3258</v>
      </c>
      <c r="C1110" s="580" t="s">
        <v>694</v>
      </c>
      <c r="D1110" s="581">
        <f t="shared" si="8"/>
        <v>0.28000000000000003</v>
      </c>
      <c r="E1110" s="581">
        <v>0</v>
      </c>
      <c r="F1110" s="582">
        <f t="shared" si="9"/>
        <v>0.28000000000000003</v>
      </c>
      <c r="G1110" s="581">
        <v>0</v>
      </c>
      <c r="H1110" s="581">
        <v>0.28000000000000003</v>
      </c>
      <c r="I1110" s="581">
        <v>0</v>
      </c>
      <c r="J1110" s="581">
        <v>0</v>
      </c>
    </row>
    <row r="1111" spans="1:10" ht="15.75" customHeight="1">
      <c r="A1111" s="578">
        <v>93414</v>
      </c>
      <c r="B1111" s="579" t="s">
        <v>3259</v>
      </c>
      <c r="C1111" s="580" t="s">
        <v>694</v>
      </c>
      <c r="D1111" s="581">
        <f t="shared" si="8"/>
        <v>13.29</v>
      </c>
      <c r="E1111" s="581">
        <v>0</v>
      </c>
      <c r="F1111" s="582">
        <f t="shared" si="9"/>
        <v>13.29</v>
      </c>
      <c r="G1111" s="581">
        <v>13.29</v>
      </c>
      <c r="H1111" s="581">
        <v>0</v>
      </c>
      <c r="I1111" s="581">
        <v>0</v>
      </c>
      <c r="J1111" s="581">
        <v>0</v>
      </c>
    </row>
    <row r="1112" spans="1:10" ht="15.75" customHeight="1">
      <c r="A1112" s="578">
        <v>93417</v>
      </c>
      <c r="B1112" s="579" t="s">
        <v>3260</v>
      </c>
      <c r="C1112" s="580" t="s">
        <v>694</v>
      </c>
      <c r="D1112" s="581">
        <f t="shared" si="8"/>
        <v>4.1399999999999997</v>
      </c>
      <c r="E1112" s="581">
        <v>0</v>
      </c>
      <c r="F1112" s="582">
        <f t="shared" si="9"/>
        <v>4.1399999999999997</v>
      </c>
      <c r="G1112" s="581">
        <v>0</v>
      </c>
      <c r="H1112" s="581">
        <v>4.1399999999999997</v>
      </c>
      <c r="I1112" s="581">
        <v>0</v>
      </c>
      <c r="J1112" s="581">
        <v>0</v>
      </c>
    </row>
    <row r="1113" spans="1:10" ht="15.75" customHeight="1">
      <c r="A1113" s="578">
        <v>93418</v>
      </c>
      <c r="B1113" s="579" t="s">
        <v>3261</v>
      </c>
      <c r="C1113" s="580" t="s">
        <v>694</v>
      </c>
      <c r="D1113" s="581">
        <f t="shared" si="8"/>
        <v>0.74</v>
      </c>
      <c r="E1113" s="581">
        <v>0</v>
      </c>
      <c r="F1113" s="582">
        <f t="shared" si="9"/>
        <v>0.74</v>
      </c>
      <c r="G1113" s="581">
        <v>0</v>
      </c>
      <c r="H1113" s="581">
        <v>0.74</v>
      </c>
      <c r="I1113" s="581">
        <v>0</v>
      </c>
      <c r="J1113" s="581">
        <v>0</v>
      </c>
    </row>
    <row r="1114" spans="1:10" ht="15.75" customHeight="1">
      <c r="A1114" s="578">
        <v>93419</v>
      </c>
      <c r="B1114" s="579" t="s">
        <v>3262</v>
      </c>
      <c r="C1114" s="580" t="s">
        <v>694</v>
      </c>
      <c r="D1114" s="581">
        <f t="shared" si="8"/>
        <v>3.69</v>
      </c>
      <c r="E1114" s="581">
        <v>0</v>
      </c>
      <c r="F1114" s="582">
        <f t="shared" si="9"/>
        <v>3.69</v>
      </c>
      <c r="G1114" s="581">
        <v>0</v>
      </c>
      <c r="H1114" s="581">
        <v>3.69</v>
      </c>
      <c r="I1114" s="581">
        <v>0</v>
      </c>
      <c r="J1114" s="581">
        <v>0</v>
      </c>
    </row>
    <row r="1115" spans="1:10" ht="15.75" customHeight="1">
      <c r="A1115" s="578">
        <v>93420</v>
      </c>
      <c r="B1115" s="579" t="s">
        <v>3263</v>
      </c>
      <c r="C1115" s="580" t="s">
        <v>694</v>
      </c>
      <c r="D1115" s="581">
        <f t="shared" si="8"/>
        <v>65.239999999999995</v>
      </c>
      <c r="E1115" s="581">
        <v>0</v>
      </c>
      <c r="F1115" s="582">
        <f t="shared" si="9"/>
        <v>65.239999999999995</v>
      </c>
      <c r="G1115" s="581">
        <v>65.239999999999995</v>
      </c>
      <c r="H1115" s="581">
        <v>0</v>
      </c>
      <c r="I1115" s="581">
        <v>0</v>
      </c>
      <c r="J1115" s="581">
        <v>0</v>
      </c>
    </row>
    <row r="1116" spans="1:10" ht="15.75" customHeight="1">
      <c r="A1116" s="578">
        <v>93423</v>
      </c>
      <c r="B1116" s="579" t="s">
        <v>3264</v>
      </c>
      <c r="C1116" s="580" t="s">
        <v>694</v>
      </c>
      <c r="D1116" s="581">
        <f t="shared" si="8"/>
        <v>5.86</v>
      </c>
      <c r="E1116" s="581">
        <v>0</v>
      </c>
      <c r="F1116" s="582">
        <f t="shared" si="9"/>
        <v>5.86</v>
      </c>
      <c r="G1116" s="581">
        <v>0</v>
      </c>
      <c r="H1116" s="581">
        <v>5.86</v>
      </c>
      <c r="I1116" s="581">
        <v>0</v>
      </c>
      <c r="J1116" s="581">
        <v>0</v>
      </c>
    </row>
    <row r="1117" spans="1:10" ht="15.75" customHeight="1">
      <c r="A1117" s="578">
        <v>93424</v>
      </c>
      <c r="B1117" s="579" t="s">
        <v>3265</v>
      </c>
      <c r="C1117" s="580" t="s">
        <v>694</v>
      </c>
      <c r="D1117" s="581">
        <f t="shared" si="8"/>
        <v>1.05</v>
      </c>
      <c r="E1117" s="581">
        <v>0</v>
      </c>
      <c r="F1117" s="582">
        <f t="shared" si="9"/>
        <v>1.05</v>
      </c>
      <c r="G1117" s="581">
        <v>0</v>
      </c>
      <c r="H1117" s="581">
        <v>1.05</v>
      </c>
      <c r="I1117" s="581">
        <v>0</v>
      </c>
      <c r="J1117" s="581">
        <v>0</v>
      </c>
    </row>
    <row r="1118" spans="1:10" ht="15.75" customHeight="1">
      <c r="A1118" s="578">
        <v>93425</v>
      </c>
      <c r="B1118" s="579" t="s">
        <v>3266</v>
      </c>
      <c r="C1118" s="580" t="s">
        <v>694</v>
      </c>
      <c r="D1118" s="581">
        <f t="shared" si="8"/>
        <v>5.23</v>
      </c>
      <c r="E1118" s="581">
        <v>0</v>
      </c>
      <c r="F1118" s="582">
        <f t="shared" si="9"/>
        <v>5.23</v>
      </c>
      <c r="G1118" s="581">
        <v>0</v>
      </c>
      <c r="H1118" s="581">
        <v>5.23</v>
      </c>
      <c r="I1118" s="581">
        <v>0</v>
      </c>
      <c r="J1118" s="581">
        <v>0</v>
      </c>
    </row>
    <row r="1119" spans="1:10" ht="15.75" customHeight="1">
      <c r="A1119" s="578">
        <v>93426</v>
      </c>
      <c r="B1119" s="579" t="s">
        <v>3267</v>
      </c>
      <c r="C1119" s="580" t="s">
        <v>694</v>
      </c>
      <c r="D1119" s="581">
        <f t="shared" si="8"/>
        <v>155.91</v>
      </c>
      <c r="E1119" s="581">
        <v>0</v>
      </c>
      <c r="F1119" s="582">
        <f t="shared" si="9"/>
        <v>155.91</v>
      </c>
      <c r="G1119" s="581">
        <v>155.91</v>
      </c>
      <c r="H1119" s="581">
        <v>0</v>
      </c>
      <c r="I1119" s="581">
        <v>0</v>
      </c>
      <c r="J1119" s="581">
        <v>0</v>
      </c>
    </row>
    <row r="1120" spans="1:10" ht="15.75" customHeight="1">
      <c r="A1120" s="578">
        <v>93429</v>
      </c>
      <c r="B1120" s="579" t="s">
        <v>3268</v>
      </c>
      <c r="C1120" s="580" t="s">
        <v>694</v>
      </c>
      <c r="D1120" s="581">
        <f t="shared" si="8"/>
        <v>125.93</v>
      </c>
      <c r="E1120" s="581">
        <v>0</v>
      </c>
      <c r="F1120" s="582">
        <f t="shared" si="9"/>
        <v>125.93</v>
      </c>
      <c r="G1120" s="581">
        <v>0</v>
      </c>
      <c r="H1120" s="581">
        <v>125.93</v>
      </c>
      <c r="I1120" s="581">
        <v>0</v>
      </c>
      <c r="J1120" s="581">
        <v>0</v>
      </c>
    </row>
    <row r="1121" spans="1:10" ht="15.75" customHeight="1">
      <c r="A1121" s="578">
        <v>93430</v>
      </c>
      <c r="B1121" s="579" t="s">
        <v>3269</v>
      </c>
      <c r="C1121" s="580" t="s">
        <v>694</v>
      </c>
      <c r="D1121" s="581">
        <f t="shared" si="8"/>
        <v>19.84</v>
      </c>
      <c r="E1121" s="581">
        <v>0</v>
      </c>
      <c r="F1121" s="582">
        <f t="shared" si="9"/>
        <v>19.84</v>
      </c>
      <c r="G1121" s="581">
        <v>0</v>
      </c>
      <c r="H1121" s="581">
        <v>19.84</v>
      </c>
      <c r="I1121" s="581">
        <v>0</v>
      </c>
      <c r="J1121" s="581">
        <v>0</v>
      </c>
    </row>
    <row r="1122" spans="1:10" ht="15.75" customHeight="1">
      <c r="A1122" s="578">
        <v>93431</v>
      </c>
      <c r="B1122" s="579" t="s">
        <v>3270</v>
      </c>
      <c r="C1122" s="580" t="s">
        <v>694</v>
      </c>
      <c r="D1122" s="581">
        <f t="shared" si="8"/>
        <v>157.53</v>
      </c>
      <c r="E1122" s="581">
        <v>0</v>
      </c>
      <c r="F1122" s="582">
        <f t="shared" si="9"/>
        <v>157.53</v>
      </c>
      <c r="G1122" s="581">
        <v>0</v>
      </c>
      <c r="H1122" s="581">
        <v>157.53</v>
      </c>
      <c r="I1122" s="581">
        <v>0</v>
      </c>
      <c r="J1122" s="581">
        <v>0</v>
      </c>
    </row>
    <row r="1123" spans="1:10" ht="15.75" customHeight="1">
      <c r="A1123" s="578">
        <v>93432</v>
      </c>
      <c r="B1123" s="579" t="s">
        <v>3271</v>
      </c>
      <c r="C1123" s="580" t="s">
        <v>694</v>
      </c>
      <c r="D1123" s="581">
        <f t="shared" si="8"/>
        <v>2095.1999999999998</v>
      </c>
      <c r="E1123" s="581">
        <v>0</v>
      </c>
      <c r="F1123" s="582">
        <f t="shared" si="9"/>
        <v>2095.1999999999998</v>
      </c>
      <c r="G1123" s="581">
        <v>2095.1999999999998</v>
      </c>
      <c r="H1123" s="581">
        <v>0</v>
      </c>
      <c r="I1123" s="581">
        <v>0</v>
      </c>
      <c r="J1123" s="581">
        <v>0</v>
      </c>
    </row>
    <row r="1124" spans="1:10" ht="15.75" customHeight="1">
      <c r="A1124" s="578">
        <v>93435</v>
      </c>
      <c r="B1124" s="579" t="s">
        <v>3272</v>
      </c>
      <c r="C1124" s="580" t="s">
        <v>694</v>
      </c>
      <c r="D1124" s="581">
        <f t="shared" si="8"/>
        <v>7.07</v>
      </c>
      <c r="E1124" s="581">
        <v>0</v>
      </c>
      <c r="F1124" s="582">
        <f t="shared" si="9"/>
        <v>7.07</v>
      </c>
      <c r="G1124" s="581">
        <v>0</v>
      </c>
      <c r="H1124" s="581">
        <v>7.07</v>
      </c>
      <c r="I1124" s="581">
        <v>0</v>
      </c>
      <c r="J1124" s="581">
        <v>0</v>
      </c>
    </row>
    <row r="1125" spans="1:10" ht="15.75" customHeight="1">
      <c r="A1125" s="578">
        <v>93436</v>
      </c>
      <c r="B1125" s="579" t="s">
        <v>3273</v>
      </c>
      <c r="C1125" s="580" t="s">
        <v>694</v>
      </c>
      <c r="D1125" s="581">
        <f t="shared" si="8"/>
        <v>1.1100000000000001</v>
      </c>
      <c r="E1125" s="581">
        <v>0</v>
      </c>
      <c r="F1125" s="582">
        <f t="shared" si="9"/>
        <v>1.1100000000000001</v>
      </c>
      <c r="G1125" s="581">
        <v>0</v>
      </c>
      <c r="H1125" s="581">
        <v>1.1100000000000001</v>
      </c>
      <c r="I1125" s="581">
        <v>0</v>
      </c>
      <c r="J1125" s="581">
        <v>0</v>
      </c>
    </row>
    <row r="1126" spans="1:10" ht="15.75" customHeight="1">
      <c r="A1126" s="578">
        <v>93437</v>
      </c>
      <c r="B1126" s="579" t="s">
        <v>3274</v>
      </c>
      <c r="C1126" s="580" t="s">
        <v>694</v>
      </c>
      <c r="D1126" s="581">
        <f t="shared" si="8"/>
        <v>7.73</v>
      </c>
      <c r="E1126" s="581">
        <v>0</v>
      </c>
      <c r="F1126" s="582">
        <f t="shared" si="9"/>
        <v>7.73</v>
      </c>
      <c r="G1126" s="581">
        <v>0</v>
      </c>
      <c r="H1126" s="581">
        <v>7.73</v>
      </c>
      <c r="I1126" s="581">
        <v>0</v>
      </c>
      <c r="J1126" s="581">
        <v>0</v>
      </c>
    </row>
    <row r="1127" spans="1:10" ht="15.75" customHeight="1">
      <c r="A1127" s="578">
        <v>93438</v>
      </c>
      <c r="B1127" s="579" t="s">
        <v>3275</v>
      </c>
      <c r="C1127" s="580" t="s">
        <v>694</v>
      </c>
      <c r="D1127" s="581">
        <f t="shared" si="8"/>
        <v>109.24</v>
      </c>
      <c r="E1127" s="581">
        <v>0</v>
      </c>
      <c r="F1127" s="582">
        <f t="shared" si="9"/>
        <v>109.24</v>
      </c>
      <c r="G1127" s="581">
        <v>109.24</v>
      </c>
      <c r="H1127" s="581">
        <v>0</v>
      </c>
      <c r="I1127" s="581">
        <v>0</v>
      </c>
      <c r="J1127" s="581">
        <v>0</v>
      </c>
    </row>
    <row r="1128" spans="1:10" ht="15.75" customHeight="1">
      <c r="A1128" s="578">
        <v>95114</v>
      </c>
      <c r="B1128" s="579" t="s">
        <v>3276</v>
      </c>
      <c r="C1128" s="580" t="s">
        <v>694</v>
      </c>
      <c r="D1128" s="581">
        <f t="shared" si="8"/>
        <v>1.33</v>
      </c>
      <c r="E1128" s="581">
        <v>0</v>
      </c>
      <c r="F1128" s="582">
        <f t="shared" si="9"/>
        <v>1.33</v>
      </c>
      <c r="G1128" s="581">
        <v>0</v>
      </c>
      <c r="H1128" s="581">
        <v>1.33</v>
      </c>
      <c r="I1128" s="581">
        <v>0</v>
      </c>
      <c r="J1128" s="581">
        <v>0</v>
      </c>
    </row>
    <row r="1129" spans="1:10" ht="15.75" customHeight="1">
      <c r="A1129" s="578">
        <v>95115</v>
      </c>
      <c r="B1129" s="579" t="s">
        <v>3277</v>
      </c>
      <c r="C1129" s="580" t="s">
        <v>694</v>
      </c>
      <c r="D1129" s="581">
        <f t="shared" si="8"/>
        <v>0.15</v>
      </c>
      <c r="E1129" s="581">
        <v>0</v>
      </c>
      <c r="F1129" s="582">
        <f t="shared" si="9"/>
        <v>0.15</v>
      </c>
      <c r="G1129" s="581">
        <v>0</v>
      </c>
      <c r="H1129" s="581">
        <v>0.15</v>
      </c>
      <c r="I1129" s="581">
        <v>0</v>
      </c>
      <c r="J1129" s="581">
        <v>0</v>
      </c>
    </row>
    <row r="1130" spans="1:10" ht="15.75" customHeight="1">
      <c r="A1130" s="578">
        <v>95116</v>
      </c>
      <c r="B1130" s="579" t="s">
        <v>3278</v>
      </c>
      <c r="C1130" s="580" t="s">
        <v>694</v>
      </c>
      <c r="D1130" s="581">
        <f t="shared" si="8"/>
        <v>31.99</v>
      </c>
      <c r="E1130" s="581">
        <v>0</v>
      </c>
      <c r="F1130" s="582">
        <f t="shared" si="9"/>
        <v>31.99</v>
      </c>
      <c r="G1130" s="581">
        <v>0</v>
      </c>
      <c r="H1130" s="581">
        <v>31.99</v>
      </c>
      <c r="I1130" s="581">
        <v>0</v>
      </c>
      <c r="J1130" s="581">
        <v>0</v>
      </c>
    </row>
    <row r="1131" spans="1:10" ht="15.75" customHeight="1">
      <c r="A1131" s="578">
        <v>95117</v>
      </c>
      <c r="B1131" s="579" t="s">
        <v>3279</v>
      </c>
      <c r="C1131" s="580" t="s">
        <v>694</v>
      </c>
      <c r="D1131" s="581">
        <f t="shared" si="8"/>
        <v>5.04</v>
      </c>
      <c r="E1131" s="581">
        <v>0</v>
      </c>
      <c r="F1131" s="582">
        <f t="shared" si="9"/>
        <v>5.04</v>
      </c>
      <c r="G1131" s="581">
        <v>0</v>
      </c>
      <c r="H1131" s="581">
        <v>5.04</v>
      </c>
      <c r="I1131" s="581">
        <v>0</v>
      </c>
      <c r="J1131" s="581">
        <v>0</v>
      </c>
    </row>
    <row r="1132" spans="1:10" ht="15.75" customHeight="1">
      <c r="A1132" s="578">
        <v>95118</v>
      </c>
      <c r="B1132" s="579" t="s">
        <v>3280</v>
      </c>
      <c r="C1132" s="580" t="s">
        <v>694</v>
      </c>
      <c r="D1132" s="581">
        <f t="shared" si="8"/>
        <v>57.75</v>
      </c>
      <c r="E1132" s="581">
        <v>0</v>
      </c>
      <c r="F1132" s="582">
        <f t="shared" si="9"/>
        <v>57.75</v>
      </c>
      <c r="G1132" s="581">
        <v>0</v>
      </c>
      <c r="H1132" s="581">
        <v>57.75</v>
      </c>
      <c r="I1132" s="581">
        <v>0</v>
      </c>
      <c r="J1132" s="581">
        <v>0</v>
      </c>
    </row>
    <row r="1133" spans="1:10" ht="15.75" customHeight="1">
      <c r="A1133" s="578">
        <v>95119</v>
      </c>
      <c r="B1133" s="579" t="s">
        <v>3281</v>
      </c>
      <c r="C1133" s="580" t="s">
        <v>694</v>
      </c>
      <c r="D1133" s="581">
        <f t="shared" si="8"/>
        <v>9.09</v>
      </c>
      <c r="E1133" s="581">
        <v>0</v>
      </c>
      <c r="F1133" s="582">
        <f t="shared" si="9"/>
        <v>9.09</v>
      </c>
      <c r="G1133" s="581">
        <v>0</v>
      </c>
      <c r="H1133" s="581">
        <v>9.09</v>
      </c>
      <c r="I1133" s="581">
        <v>0</v>
      </c>
      <c r="J1133" s="581">
        <v>0</v>
      </c>
    </row>
    <row r="1134" spans="1:10" ht="15.75" customHeight="1">
      <c r="A1134" s="578">
        <v>95120</v>
      </c>
      <c r="B1134" s="579" t="s">
        <v>3282</v>
      </c>
      <c r="C1134" s="580" t="s">
        <v>694</v>
      </c>
      <c r="D1134" s="581">
        <f t="shared" si="8"/>
        <v>40.799999999999997</v>
      </c>
      <c r="E1134" s="581">
        <v>0</v>
      </c>
      <c r="F1134" s="582">
        <f t="shared" si="9"/>
        <v>40.799999999999997</v>
      </c>
      <c r="G1134" s="581">
        <v>0</v>
      </c>
      <c r="H1134" s="581">
        <v>0</v>
      </c>
      <c r="I1134" s="581">
        <v>0</v>
      </c>
      <c r="J1134" s="581">
        <v>40.799999999999997</v>
      </c>
    </row>
    <row r="1135" spans="1:10" ht="15.75" customHeight="1">
      <c r="A1135" s="578">
        <v>95123</v>
      </c>
      <c r="B1135" s="579" t="s">
        <v>3283</v>
      </c>
      <c r="C1135" s="580" t="s">
        <v>694</v>
      </c>
      <c r="D1135" s="581">
        <f t="shared" si="8"/>
        <v>16.36</v>
      </c>
      <c r="E1135" s="581">
        <v>0</v>
      </c>
      <c r="F1135" s="582">
        <f t="shared" si="9"/>
        <v>16.36</v>
      </c>
      <c r="G1135" s="581">
        <v>0</v>
      </c>
      <c r="H1135" s="581">
        <v>16.36</v>
      </c>
      <c r="I1135" s="581">
        <v>0</v>
      </c>
      <c r="J1135" s="581">
        <v>0</v>
      </c>
    </row>
    <row r="1136" spans="1:10" ht="15.75" customHeight="1">
      <c r="A1136" s="578">
        <v>95124</v>
      </c>
      <c r="B1136" s="579" t="s">
        <v>3284</v>
      </c>
      <c r="C1136" s="580" t="s">
        <v>694</v>
      </c>
      <c r="D1136" s="581">
        <f t="shared" si="8"/>
        <v>2.57</v>
      </c>
      <c r="E1136" s="581">
        <v>0</v>
      </c>
      <c r="F1136" s="582">
        <f t="shared" si="9"/>
        <v>2.57</v>
      </c>
      <c r="G1136" s="581">
        <v>0</v>
      </c>
      <c r="H1136" s="581">
        <v>2.57</v>
      </c>
      <c r="I1136" s="581">
        <v>0</v>
      </c>
      <c r="J1136" s="581">
        <v>0</v>
      </c>
    </row>
    <row r="1137" spans="1:10" ht="15.75" customHeight="1">
      <c r="A1137" s="578">
        <v>95125</v>
      </c>
      <c r="B1137" s="579" t="s">
        <v>3285</v>
      </c>
      <c r="C1137" s="580" t="s">
        <v>694</v>
      </c>
      <c r="D1137" s="581">
        <f t="shared" si="8"/>
        <v>17.899999999999999</v>
      </c>
      <c r="E1137" s="581">
        <v>0</v>
      </c>
      <c r="F1137" s="582">
        <f t="shared" si="9"/>
        <v>17.899999999999999</v>
      </c>
      <c r="G1137" s="581">
        <v>0</v>
      </c>
      <c r="H1137" s="581">
        <v>17.899999999999999</v>
      </c>
      <c r="I1137" s="581">
        <v>0</v>
      </c>
      <c r="J1137" s="581">
        <v>0</v>
      </c>
    </row>
    <row r="1138" spans="1:10" ht="15.75" customHeight="1">
      <c r="A1138" s="578">
        <v>95126</v>
      </c>
      <c r="B1138" s="579" t="s">
        <v>3286</v>
      </c>
      <c r="C1138" s="580" t="s">
        <v>694</v>
      </c>
      <c r="D1138" s="581">
        <f t="shared" si="8"/>
        <v>143.22999999999999</v>
      </c>
      <c r="E1138" s="581">
        <v>0</v>
      </c>
      <c r="F1138" s="582">
        <f t="shared" si="9"/>
        <v>143.22999999999999</v>
      </c>
      <c r="G1138" s="581">
        <v>143.22999999999999</v>
      </c>
      <c r="H1138" s="581">
        <v>0</v>
      </c>
      <c r="I1138" s="581">
        <v>0</v>
      </c>
      <c r="J1138" s="581">
        <v>0</v>
      </c>
    </row>
    <row r="1139" spans="1:10" ht="15.75" customHeight="1">
      <c r="A1139" s="578">
        <v>95129</v>
      </c>
      <c r="B1139" s="579" t="s">
        <v>3287</v>
      </c>
      <c r="C1139" s="580" t="s">
        <v>694</v>
      </c>
      <c r="D1139" s="581">
        <f t="shared" si="8"/>
        <v>43.83</v>
      </c>
      <c r="E1139" s="581">
        <v>0</v>
      </c>
      <c r="F1139" s="582">
        <f t="shared" si="9"/>
        <v>43.83</v>
      </c>
      <c r="G1139" s="581">
        <v>0</v>
      </c>
      <c r="H1139" s="581">
        <v>43.83</v>
      </c>
      <c r="I1139" s="581">
        <v>0</v>
      </c>
      <c r="J1139" s="581">
        <v>0</v>
      </c>
    </row>
    <row r="1140" spans="1:10" ht="15.75" customHeight="1">
      <c r="A1140" s="578">
        <v>95130</v>
      </c>
      <c r="B1140" s="579" t="s">
        <v>3288</v>
      </c>
      <c r="C1140" s="580" t="s">
        <v>694</v>
      </c>
      <c r="D1140" s="581">
        <f t="shared" si="8"/>
        <v>8.1199999999999992</v>
      </c>
      <c r="E1140" s="581">
        <v>0</v>
      </c>
      <c r="F1140" s="582">
        <f t="shared" si="9"/>
        <v>8.1199999999999992</v>
      </c>
      <c r="G1140" s="581">
        <v>0</v>
      </c>
      <c r="H1140" s="581">
        <v>8.1199999999999992</v>
      </c>
      <c r="I1140" s="581">
        <v>0</v>
      </c>
      <c r="J1140" s="581">
        <v>0</v>
      </c>
    </row>
    <row r="1141" spans="1:10" ht="15.75" customHeight="1">
      <c r="A1141" s="578">
        <v>95131</v>
      </c>
      <c r="B1141" s="579" t="s">
        <v>3289</v>
      </c>
      <c r="C1141" s="580" t="s">
        <v>694</v>
      </c>
      <c r="D1141" s="581">
        <f t="shared" si="8"/>
        <v>51.59</v>
      </c>
      <c r="E1141" s="581">
        <v>0</v>
      </c>
      <c r="F1141" s="582">
        <f t="shared" si="9"/>
        <v>51.59</v>
      </c>
      <c r="G1141" s="581">
        <v>0</v>
      </c>
      <c r="H1141" s="581">
        <v>51.59</v>
      </c>
      <c r="I1141" s="581">
        <v>0</v>
      </c>
      <c r="J1141" s="581">
        <v>0</v>
      </c>
    </row>
    <row r="1142" spans="1:10" ht="15.75" customHeight="1">
      <c r="A1142" s="578">
        <v>95132</v>
      </c>
      <c r="B1142" s="579" t="s">
        <v>3290</v>
      </c>
      <c r="C1142" s="580" t="s">
        <v>694</v>
      </c>
      <c r="D1142" s="581">
        <f t="shared" si="8"/>
        <v>31.36</v>
      </c>
      <c r="E1142" s="581">
        <v>0</v>
      </c>
      <c r="F1142" s="582">
        <f t="shared" si="9"/>
        <v>31.36</v>
      </c>
      <c r="G1142" s="581">
        <v>31.36</v>
      </c>
      <c r="H1142" s="581">
        <v>0</v>
      </c>
      <c r="I1142" s="581">
        <v>0</v>
      </c>
      <c r="J1142" s="581">
        <v>0</v>
      </c>
    </row>
    <row r="1143" spans="1:10" ht="15.75" customHeight="1">
      <c r="A1143" s="578">
        <v>95136</v>
      </c>
      <c r="B1143" s="579" t="s">
        <v>3291</v>
      </c>
      <c r="C1143" s="580" t="s">
        <v>694</v>
      </c>
      <c r="D1143" s="581">
        <f t="shared" si="8"/>
        <v>0.03</v>
      </c>
      <c r="E1143" s="581">
        <v>0</v>
      </c>
      <c r="F1143" s="582">
        <f t="shared" si="9"/>
        <v>0.03</v>
      </c>
      <c r="G1143" s="581">
        <v>0</v>
      </c>
      <c r="H1143" s="581">
        <v>0.03</v>
      </c>
      <c r="I1143" s="581">
        <v>0</v>
      </c>
      <c r="J1143" s="581">
        <v>0</v>
      </c>
    </row>
    <row r="1144" spans="1:10" ht="15.75" customHeight="1">
      <c r="A1144" s="578">
        <v>95137</v>
      </c>
      <c r="B1144" s="579" t="s">
        <v>3292</v>
      </c>
      <c r="C1144" s="580" t="s">
        <v>694</v>
      </c>
      <c r="D1144" s="581">
        <f t="shared" si="8"/>
        <v>0</v>
      </c>
      <c r="E1144" s="581">
        <v>0</v>
      </c>
      <c r="F1144" s="582">
        <f t="shared" si="9"/>
        <v>0</v>
      </c>
      <c r="G1144" s="581">
        <v>0</v>
      </c>
      <c r="H1144" s="581">
        <v>0</v>
      </c>
      <c r="I1144" s="581">
        <v>0</v>
      </c>
      <c r="J1144" s="581">
        <v>0</v>
      </c>
    </row>
    <row r="1145" spans="1:10" ht="15.75" customHeight="1">
      <c r="A1145" s="578">
        <v>95138</v>
      </c>
      <c r="B1145" s="579" t="s">
        <v>3293</v>
      </c>
      <c r="C1145" s="580" t="s">
        <v>694</v>
      </c>
      <c r="D1145" s="581">
        <f t="shared" si="8"/>
        <v>0.02</v>
      </c>
      <c r="E1145" s="581">
        <v>0</v>
      </c>
      <c r="F1145" s="582">
        <f t="shared" si="9"/>
        <v>0.02</v>
      </c>
      <c r="G1145" s="581">
        <v>0</v>
      </c>
      <c r="H1145" s="581">
        <v>0.02</v>
      </c>
      <c r="I1145" s="581">
        <v>0</v>
      </c>
      <c r="J1145" s="581">
        <v>0</v>
      </c>
    </row>
    <row r="1146" spans="1:10" ht="15.75" customHeight="1">
      <c r="A1146" s="578">
        <v>95208</v>
      </c>
      <c r="B1146" s="579" t="s">
        <v>3294</v>
      </c>
      <c r="C1146" s="580" t="s">
        <v>694</v>
      </c>
      <c r="D1146" s="581">
        <f t="shared" si="8"/>
        <v>52.17</v>
      </c>
      <c r="E1146" s="581">
        <v>0</v>
      </c>
      <c r="F1146" s="582">
        <f t="shared" si="9"/>
        <v>52.17</v>
      </c>
      <c r="G1146" s="581">
        <v>0</v>
      </c>
      <c r="H1146" s="581">
        <v>52.17</v>
      </c>
      <c r="I1146" s="581">
        <v>0</v>
      </c>
      <c r="J1146" s="581">
        <v>0</v>
      </c>
    </row>
    <row r="1147" spans="1:10" ht="15.75" customHeight="1">
      <c r="A1147" s="578">
        <v>95209</v>
      </c>
      <c r="B1147" s="579" t="s">
        <v>3295</v>
      </c>
      <c r="C1147" s="580" t="s">
        <v>694</v>
      </c>
      <c r="D1147" s="581">
        <f t="shared" si="8"/>
        <v>6.19</v>
      </c>
      <c r="E1147" s="581">
        <v>0</v>
      </c>
      <c r="F1147" s="582">
        <f t="shared" si="9"/>
        <v>6.19</v>
      </c>
      <c r="G1147" s="581">
        <v>0</v>
      </c>
      <c r="H1147" s="581">
        <v>6.19</v>
      </c>
      <c r="I1147" s="581">
        <v>0</v>
      </c>
      <c r="J1147" s="581">
        <v>0</v>
      </c>
    </row>
    <row r="1148" spans="1:10" ht="15.75" customHeight="1">
      <c r="A1148" s="578">
        <v>95210</v>
      </c>
      <c r="B1148" s="579" t="s">
        <v>3296</v>
      </c>
      <c r="C1148" s="580" t="s">
        <v>694</v>
      </c>
      <c r="D1148" s="581">
        <f t="shared" si="8"/>
        <v>57.06</v>
      </c>
      <c r="E1148" s="581">
        <v>0</v>
      </c>
      <c r="F1148" s="582">
        <f t="shared" si="9"/>
        <v>57.06</v>
      </c>
      <c r="G1148" s="581">
        <v>0</v>
      </c>
      <c r="H1148" s="581">
        <v>57.06</v>
      </c>
      <c r="I1148" s="581">
        <v>0</v>
      </c>
      <c r="J1148" s="581">
        <v>0</v>
      </c>
    </row>
    <row r="1149" spans="1:10" ht="15.75" customHeight="1">
      <c r="A1149" s="578">
        <v>95211</v>
      </c>
      <c r="B1149" s="579" t="s">
        <v>3297</v>
      </c>
      <c r="C1149" s="580" t="s">
        <v>694</v>
      </c>
      <c r="D1149" s="581">
        <f t="shared" si="8"/>
        <v>5.98</v>
      </c>
      <c r="E1149" s="581">
        <v>0</v>
      </c>
      <c r="F1149" s="582">
        <f t="shared" si="9"/>
        <v>5.98</v>
      </c>
      <c r="G1149" s="581">
        <v>0</v>
      </c>
      <c r="H1149" s="581">
        <v>0</v>
      </c>
      <c r="I1149" s="581">
        <v>0</v>
      </c>
      <c r="J1149" s="581">
        <v>5.98</v>
      </c>
    </row>
    <row r="1150" spans="1:10" ht="15.75" customHeight="1">
      <c r="A1150" s="578">
        <v>95217</v>
      </c>
      <c r="B1150" s="579" t="s">
        <v>3298</v>
      </c>
      <c r="C1150" s="580" t="s">
        <v>694</v>
      </c>
      <c r="D1150" s="581">
        <f t="shared" si="8"/>
        <v>0.4</v>
      </c>
      <c r="E1150" s="581">
        <v>0</v>
      </c>
      <c r="F1150" s="582">
        <f t="shared" si="9"/>
        <v>0.4</v>
      </c>
      <c r="G1150" s="581">
        <v>0</v>
      </c>
      <c r="H1150" s="581">
        <v>0</v>
      </c>
      <c r="I1150" s="581">
        <v>0</v>
      </c>
      <c r="J1150" s="581">
        <v>0.4</v>
      </c>
    </row>
    <row r="1151" spans="1:10" ht="15.75" customHeight="1">
      <c r="A1151" s="578">
        <v>95255</v>
      </c>
      <c r="B1151" s="579" t="s">
        <v>3299</v>
      </c>
      <c r="C1151" s="580" t="s">
        <v>694</v>
      </c>
      <c r="D1151" s="581">
        <f t="shared" si="8"/>
        <v>1.19</v>
      </c>
      <c r="E1151" s="581">
        <v>0</v>
      </c>
      <c r="F1151" s="582">
        <f t="shared" si="9"/>
        <v>1.19</v>
      </c>
      <c r="G1151" s="581">
        <v>0</v>
      </c>
      <c r="H1151" s="581">
        <v>1.19</v>
      </c>
      <c r="I1151" s="581">
        <v>0</v>
      </c>
      <c r="J1151" s="581">
        <v>0</v>
      </c>
    </row>
    <row r="1152" spans="1:10" ht="15.75" customHeight="1">
      <c r="A1152" s="578">
        <v>95256</v>
      </c>
      <c r="B1152" s="579" t="s">
        <v>3300</v>
      </c>
      <c r="C1152" s="580" t="s">
        <v>694</v>
      </c>
      <c r="D1152" s="581">
        <f t="shared" si="8"/>
        <v>0.14000000000000001</v>
      </c>
      <c r="E1152" s="581">
        <v>0</v>
      </c>
      <c r="F1152" s="582">
        <f t="shared" si="9"/>
        <v>0.14000000000000001</v>
      </c>
      <c r="G1152" s="581">
        <v>0</v>
      </c>
      <c r="H1152" s="581">
        <v>0.14000000000000001</v>
      </c>
      <c r="I1152" s="581">
        <v>0</v>
      </c>
      <c r="J1152" s="581">
        <v>0</v>
      </c>
    </row>
    <row r="1153" spans="1:10" ht="15.75" customHeight="1">
      <c r="A1153" s="578">
        <v>95257</v>
      </c>
      <c r="B1153" s="579" t="s">
        <v>3301</v>
      </c>
      <c r="C1153" s="580" t="s">
        <v>694</v>
      </c>
      <c r="D1153" s="581">
        <f t="shared" si="8"/>
        <v>1.48</v>
      </c>
      <c r="E1153" s="581">
        <v>0</v>
      </c>
      <c r="F1153" s="582">
        <f t="shared" si="9"/>
        <v>1.48</v>
      </c>
      <c r="G1153" s="581">
        <v>0</v>
      </c>
      <c r="H1153" s="581">
        <v>1.48</v>
      </c>
      <c r="I1153" s="581">
        <v>0</v>
      </c>
      <c r="J1153" s="581">
        <v>0</v>
      </c>
    </row>
    <row r="1154" spans="1:10" ht="15.75" customHeight="1">
      <c r="A1154" s="578">
        <v>95260</v>
      </c>
      <c r="B1154" s="579" t="s">
        <v>3302</v>
      </c>
      <c r="C1154" s="580" t="s">
        <v>694</v>
      </c>
      <c r="D1154" s="581">
        <f t="shared" si="8"/>
        <v>0.6</v>
      </c>
      <c r="E1154" s="581">
        <v>0</v>
      </c>
      <c r="F1154" s="582">
        <f t="shared" si="9"/>
        <v>0.6</v>
      </c>
      <c r="G1154" s="581">
        <v>0</v>
      </c>
      <c r="H1154" s="581">
        <v>0.6</v>
      </c>
      <c r="I1154" s="581">
        <v>0</v>
      </c>
      <c r="J1154" s="581">
        <v>0</v>
      </c>
    </row>
    <row r="1155" spans="1:10" ht="15.75" customHeight="1">
      <c r="A1155" s="578">
        <v>95261</v>
      </c>
      <c r="B1155" s="579" t="s">
        <v>3303</v>
      </c>
      <c r="C1155" s="580" t="s">
        <v>694</v>
      </c>
      <c r="D1155" s="581">
        <f t="shared" si="8"/>
        <v>0.13</v>
      </c>
      <c r="E1155" s="581">
        <v>0</v>
      </c>
      <c r="F1155" s="582">
        <f t="shared" si="9"/>
        <v>0.13</v>
      </c>
      <c r="G1155" s="581">
        <v>0</v>
      </c>
      <c r="H1155" s="581">
        <v>0.13</v>
      </c>
      <c r="I1155" s="581">
        <v>0</v>
      </c>
      <c r="J1155" s="581">
        <v>0</v>
      </c>
    </row>
    <row r="1156" spans="1:10" ht="15.75" customHeight="1">
      <c r="A1156" s="578">
        <v>95262</v>
      </c>
      <c r="B1156" s="579" t="s">
        <v>3304</v>
      </c>
      <c r="C1156" s="580" t="s">
        <v>694</v>
      </c>
      <c r="D1156" s="581">
        <f t="shared" si="8"/>
        <v>1.24</v>
      </c>
      <c r="E1156" s="581">
        <v>0</v>
      </c>
      <c r="F1156" s="582">
        <f t="shared" si="9"/>
        <v>1.24</v>
      </c>
      <c r="G1156" s="581">
        <v>0</v>
      </c>
      <c r="H1156" s="581">
        <v>1.24</v>
      </c>
      <c r="I1156" s="581">
        <v>0</v>
      </c>
      <c r="J1156" s="581">
        <v>0</v>
      </c>
    </row>
    <row r="1157" spans="1:10" ht="15.75" customHeight="1">
      <c r="A1157" s="578">
        <v>95263</v>
      </c>
      <c r="B1157" s="579" t="s">
        <v>3305</v>
      </c>
      <c r="C1157" s="580" t="s">
        <v>694</v>
      </c>
      <c r="D1157" s="581">
        <f t="shared" si="8"/>
        <v>4.16</v>
      </c>
      <c r="E1157" s="581">
        <v>0</v>
      </c>
      <c r="F1157" s="582">
        <f t="shared" si="9"/>
        <v>4.16</v>
      </c>
      <c r="G1157" s="581">
        <v>4.16</v>
      </c>
      <c r="H1157" s="581">
        <v>0</v>
      </c>
      <c r="I1157" s="581">
        <v>0</v>
      </c>
      <c r="J1157" s="581">
        <v>0</v>
      </c>
    </row>
    <row r="1158" spans="1:10" ht="15.75" customHeight="1">
      <c r="A1158" s="578">
        <v>95266</v>
      </c>
      <c r="B1158" s="579" t="s">
        <v>3306</v>
      </c>
      <c r="C1158" s="580" t="s">
        <v>694</v>
      </c>
      <c r="D1158" s="581">
        <f t="shared" si="8"/>
        <v>0.5</v>
      </c>
      <c r="E1158" s="581">
        <v>0</v>
      </c>
      <c r="F1158" s="582">
        <f t="shared" si="9"/>
        <v>0.5</v>
      </c>
      <c r="G1158" s="581">
        <v>0</v>
      </c>
      <c r="H1158" s="581">
        <v>0.5</v>
      </c>
      <c r="I1158" s="581">
        <v>0</v>
      </c>
      <c r="J1158" s="581">
        <v>0</v>
      </c>
    </row>
    <row r="1159" spans="1:10" ht="15.75" customHeight="1">
      <c r="A1159" s="578">
        <v>95267</v>
      </c>
      <c r="B1159" s="579" t="s">
        <v>3307</v>
      </c>
      <c r="C1159" s="580" t="s">
        <v>694</v>
      </c>
      <c r="D1159" s="581">
        <f t="shared" si="8"/>
        <v>0.05</v>
      </c>
      <c r="E1159" s="581">
        <v>0</v>
      </c>
      <c r="F1159" s="582">
        <f t="shared" si="9"/>
        <v>0.05</v>
      </c>
      <c r="G1159" s="581">
        <v>0</v>
      </c>
      <c r="H1159" s="581">
        <v>0.05</v>
      </c>
      <c r="I1159" s="581">
        <v>0</v>
      </c>
      <c r="J1159" s="581">
        <v>0</v>
      </c>
    </row>
    <row r="1160" spans="1:10" ht="15.75" customHeight="1">
      <c r="A1160" s="578">
        <v>95268</v>
      </c>
      <c r="B1160" s="579" t="s">
        <v>3308</v>
      </c>
      <c r="C1160" s="580" t="s">
        <v>694</v>
      </c>
      <c r="D1160" s="581">
        <f t="shared" si="8"/>
        <v>0.49</v>
      </c>
      <c r="E1160" s="581">
        <v>0</v>
      </c>
      <c r="F1160" s="582">
        <f t="shared" si="9"/>
        <v>0.49</v>
      </c>
      <c r="G1160" s="581">
        <v>0</v>
      </c>
      <c r="H1160" s="581">
        <v>0.49</v>
      </c>
      <c r="I1160" s="581">
        <v>0</v>
      </c>
      <c r="J1160" s="581">
        <v>0</v>
      </c>
    </row>
    <row r="1161" spans="1:10" ht="15.75" customHeight="1">
      <c r="A1161" s="578">
        <v>95269</v>
      </c>
      <c r="B1161" s="579" t="s">
        <v>3309</v>
      </c>
      <c r="C1161" s="580" t="s">
        <v>694</v>
      </c>
      <c r="D1161" s="581">
        <f t="shared" si="8"/>
        <v>7.68</v>
      </c>
      <c r="E1161" s="581">
        <v>0</v>
      </c>
      <c r="F1161" s="582">
        <f t="shared" si="9"/>
        <v>7.68</v>
      </c>
      <c r="G1161" s="581">
        <v>7.68</v>
      </c>
      <c r="H1161" s="581">
        <v>0</v>
      </c>
      <c r="I1161" s="581">
        <v>0</v>
      </c>
      <c r="J1161" s="581">
        <v>0</v>
      </c>
    </row>
    <row r="1162" spans="1:10" ht="15.75" customHeight="1">
      <c r="A1162" s="578">
        <v>95272</v>
      </c>
      <c r="B1162" s="579" t="s">
        <v>3310</v>
      </c>
      <c r="C1162" s="580" t="s">
        <v>694</v>
      </c>
      <c r="D1162" s="581">
        <f t="shared" si="8"/>
        <v>0.49</v>
      </c>
      <c r="E1162" s="581">
        <v>0</v>
      </c>
      <c r="F1162" s="582">
        <f t="shared" si="9"/>
        <v>0.49</v>
      </c>
      <c r="G1162" s="581">
        <v>0</v>
      </c>
      <c r="H1162" s="581">
        <v>0.49</v>
      </c>
      <c r="I1162" s="581">
        <v>0</v>
      </c>
      <c r="J1162" s="581">
        <v>0</v>
      </c>
    </row>
    <row r="1163" spans="1:10" ht="15.75" customHeight="1">
      <c r="A1163" s="578">
        <v>95273</v>
      </c>
      <c r="B1163" s="579" t="s">
        <v>3311</v>
      </c>
      <c r="C1163" s="580" t="s">
        <v>694</v>
      </c>
      <c r="D1163" s="581">
        <f t="shared" si="8"/>
        <v>0.05</v>
      </c>
      <c r="E1163" s="581">
        <v>0</v>
      </c>
      <c r="F1163" s="582">
        <f t="shared" si="9"/>
        <v>0.05</v>
      </c>
      <c r="G1163" s="581">
        <v>0</v>
      </c>
      <c r="H1163" s="581">
        <v>0.05</v>
      </c>
      <c r="I1163" s="581">
        <v>0</v>
      </c>
      <c r="J1163" s="581">
        <v>0</v>
      </c>
    </row>
    <row r="1164" spans="1:10" ht="15.75" customHeight="1">
      <c r="A1164" s="578">
        <v>95274</v>
      </c>
      <c r="B1164" s="579" t="s">
        <v>3312</v>
      </c>
      <c r="C1164" s="580" t="s">
        <v>694</v>
      </c>
      <c r="D1164" s="581">
        <f t="shared" si="8"/>
        <v>0.38</v>
      </c>
      <c r="E1164" s="581">
        <v>0</v>
      </c>
      <c r="F1164" s="582">
        <f t="shared" si="9"/>
        <v>0.38</v>
      </c>
      <c r="G1164" s="581">
        <v>0</v>
      </c>
      <c r="H1164" s="581">
        <v>0.38</v>
      </c>
      <c r="I1164" s="581">
        <v>0</v>
      </c>
      <c r="J1164" s="581">
        <v>0</v>
      </c>
    </row>
    <row r="1165" spans="1:10" ht="15.75" customHeight="1">
      <c r="A1165" s="578">
        <v>95275</v>
      </c>
      <c r="B1165" s="579" t="s">
        <v>3313</v>
      </c>
      <c r="C1165" s="580" t="s">
        <v>694</v>
      </c>
      <c r="D1165" s="581">
        <f t="shared" si="8"/>
        <v>1.62</v>
      </c>
      <c r="E1165" s="581">
        <v>0</v>
      </c>
      <c r="F1165" s="582">
        <f t="shared" si="9"/>
        <v>1.62</v>
      </c>
      <c r="G1165" s="581">
        <v>0</v>
      </c>
      <c r="H1165" s="581">
        <v>0</v>
      </c>
      <c r="I1165" s="581">
        <v>0</v>
      </c>
      <c r="J1165" s="581">
        <v>1.62</v>
      </c>
    </row>
    <row r="1166" spans="1:10" ht="15.75" customHeight="1">
      <c r="A1166" s="578">
        <v>95278</v>
      </c>
      <c r="B1166" s="579" t="s">
        <v>3314</v>
      </c>
      <c r="C1166" s="580" t="s">
        <v>694</v>
      </c>
      <c r="D1166" s="581">
        <f t="shared" si="8"/>
        <v>0.6</v>
      </c>
      <c r="E1166" s="581">
        <v>0</v>
      </c>
      <c r="F1166" s="582">
        <f t="shared" si="9"/>
        <v>0.6</v>
      </c>
      <c r="G1166" s="581">
        <v>0</v>
      </c>
      <c r="H1166" s="581">
        <v>0.6</v>
      </c>
      <c r="I1166" s="581">
        <v>0</v>
      </c>
      <c r="J1166" s="581">
        <v>0</v>
      </c>
    </row>
    <row r="1167" spans="1:10" ht="15.75" customHeight="1">
      <c r="A1167" s="578">
        <v>95279</v>
      </c>
      <c r="B1167" s="579" t="s">
        <v>3315</v>
      </c>
      <c r="C1167" s="580" t="s">
        <v>694</v>
      </c>
      <c r="D1167" s="581">
        <f t="shared" si="8"/>
        <v>0.06</v>
      </c>
      <c r="E1167" s="581">
        <v>0</v>
      </c>
      <c r="F1167" s="582">
        <f t="shared" si="9"/>
        <v>0.06</v>
      </c>
      <c r="G1167" s="581">
        <v>0</v>
      </c>
      <c r="H1167" s="581">
        <v>0.06</v>
      </c>
      <c r="I1167" s="581">
        <v>0</v>
      </c>
      <c r="J1167" s="581">
        <v>0</v>
      </c>
    </row>
    <row r="1168" spans="1:10" ht="15.75" customHeight="1">
      <c r="A1168" s="578">
        <v>95280</v>
      </c>
      <c r="B1168" s="579" t="s">
        <v>3316</v>
      </c>
      <c r="C1168" s="580" t="s">
        <v>694</v>
      </c>
      <c r="D1168" s="581">
        <f t="shared" si="8"/>
        <v>0.57999999999999996</v>
      </c>
      <c r="E1168" s="581">
        <v>0</v>
      </c>
      <c r="F1168" s="582">
        <f t="shared" si="9"/>
        <v>0.57999999999999996</v>
      </c>
      <c r="G1168" s="581">
        <v>0</v>
      </c>
      <c r="H1168" s="581">
        <v>0.57999999999999996</v>
      </c>
      <c r="I1168" s="581">
        <v>0</v>
      </c>
      <c r="J1168" s="581">
        <v>0</v>
      </c>
    </row>
    <row r="1169" spans="1:10" ht="15.75" customHeight="1">
      <c r="A1169" s="578">
        <v>95281</v>
      </c>
      <c r="B1169" s="579" t="s">
        <v>3317</v>
      </c>
      <c r="C1169" s="580" t="s">
        <v>694</v>
      </c>
      <c r="D1169" s="581">
        <f t="shared" si="8"/>
        <v>7.68</v>
      </c>
      <c r="E1169" s="581">
        <v>0</v>
      </c>
      <c r="F1169" s="582">
        <f t="shared" si="9"/>
        <v>7.68</v>
      </c>
      <c r="G1169" s="581">
        <v>7.68</v>
      </c>
      <c r="H1169" s="581">
        <v>0</v>
      </c>
      <c r="I1169" s="581">
        <v>0</v>
      </c>
      <c r="J1169" s="581">
        <v>0</v>
      </c>
    </row>
    <row r="1170" spans="1:10" ht="15.75" customHeight="1">
      <c r="A1170" s="578">
        <v>95617</v>
      </c>
      <c r="B1170" s="579" t="s">
        <v>3318</v>
      </c>
      <c r="C1170" s="580" t="s">
        <v>694</v>
      </c>
      <c r="D1170" s="581">
        <f t="shared" si="8"/>
        <v>0.97</v>
      </c>
      <c r="E1170" s="581">
        <v>0</v>
      </c>
      <c r="F1170" s="582">
        <f t="shared" si="9"/>
        <v>0.97</v>
      </c>
      <c r="G1170" s="581">
        <v>0</v>
      </c>
      <c r="H1170" s="581">
        <v>0.97</v>
      </c>
      <c r="I1170" s="581">
        <v>0</v>
      </c>
      <c r="J1170" s="581">
        <v>0</v>
      </c>
    </row>
    <row r="1171" spans="1:10" ht="15.75" customHeight="1">
      <c r="A1171" s="578">
        <v>95618</v>
      </c>
      <c r="B1171" s="579" t="s">
        <v>3319</v>
      </c>
      <c r="C1171" s="580" t="s">
        <v>694</v>
      </c>
      <c r="D1171" s="581">
        <f t="shared" si="8"/>
        <v>0.11</v>
      </c>
      <c r="E1171" s="581">
        <v>0</v>
      </c>
      <c r="F1171" s="582">
        <f t="shared" si="9"/>
        <v>0.11</v>
      </c>
      <c r="G1171" s="581">
        <v>0</v>
      </c>
      <c r="H1171" s="581">
        <v>0.11</v>
      </c>
      <c r="I1171" s="581">
        <v>0</v>
      </c>
      <c r="J1171" s="581">
        <v>0</v>
      </c>
    </row>
    <row r="1172" spans="1:10" ht="15.75" customHeight="1">
      <c r="A1172" s="578">
        <v>95619</v>
      </c>
      <c r="B1172" s="579" t="s">
        <v>3320</v>
      </c>
      <c r="C1172" s="580" t="s">
        <v>694</v>
      </c>
      <c r="D1172" s="581">
        <f t="shared" si="8"/>
        <v>1.22</v>
      </c>
      <c r="E1172" s="581">
        <v>0</v>
      </c>
      <c r="F1172" s="582">
        <f t="shared" si="9"/>
        <v>1.22</v>
      </c>
      <c r="G1172" s="581">
        <v>0</v>
      </c>
      <c r="H1172" s="581">
        <v>1.22</v>
      </c>
      <c r="I1172" s="581">
        <v>0</v>
      </c>
      <c r="J1172" s="581">
        <v>0</v>
      </c>
    </row>
    <row r="1173" spans="1:10" ht="15.75" customHeight="1">
      <c r="A1173" s="578">
        <v>95627</v>
      </c>
      <c r="B1173" s="579" t="s">
        <v>3321</v>
      </c>
      <c r="C1173" s="580" t="s">
        <v>694</v>
      </c>
      <c r="D1173" s="581">
        <f t="shared" si="8"/>
        <v>48.46</v>
      </c>
      <c r="E1173" s="581">
        <v>0</v>
      </c>
      <c r="F1173" s="582">
        <f t="shared" si="9"/>
        <v>48.46</v>
      </c>
      <c r="G1173" s="581">
        <v>0</v>
      </c>
      <c r="H1173" s="581">
        <v>48.46</v>
      </c>
      <c r="I1173" s="581">
        <v>0</v>
      </c>
      <c r="J1173" s="581">
        <v>0</v>
      </c>
    </row>
    <row r="1174" spans="1:10" ht="15.75" customHeight="1">
      <c r="A1174" s="578">
        <v>95628</v>
      </c>
      <c r="B1174" s="579" t="s">
        <v>3322</v>
      </c>
      <c r="C1174" s="580" t="s">
        <v>694</v>
      </c>
      <c r="D1174" s="581">
        <f t="shared" si="8"/>
        <v>6.72</v>
      </c>
      <c r="E1174" s="581">
        <v>0</v>
      </c>
      <c r="F1174" s="582">
        <f t="shared" si="9"/>
        <v>6.72</v>
      </c>
      <c r="G1174" s="581">
        <v>0</v>
      </c>
      <c r="H1174" s="581">
        <v>6.72</v>
      </c>
      <c r="I1174" s="581">
        <v>0</v>
      </c>
      <c r="J1174" s="581">
        <v>0</v>
      </c>
    </row>
    <row r="1175" spans="1:10" ht="15.75" customHeight="1">
      <c r="A1175" s="578">
        <v>95629</v>
      </c>
      <c r="B1175" s="579" t="s">
        <v>3323</v>
      </c>
      <c r="C1175" s="580" t="s">
        <v>694</v>
      </c>
      <c r="D1175" s="581">
        <f t="shared" si="8"/>
        <v>60.64</v>
      </c>
      <c r="E1175" s="581">
        <v>0</v>
      </c>
      <c r="F1175" s="582">
        <f t="shared" si="9"/>
        <v>60.64</v>
      </c>
      <c r="G1175" s="581">
        <v>0</v>
      </c>
      <c r="H1175" s="581">
        <v>60.64</v>
      </c>
      <c r="I1175" s="581">
        <v>0</v>
      </c>
      <c r="J1175" s="581">
        <v>0</v>
      </c>
    </row>
    <row r="1176" spans="1:10" ht="15.75" customHeight="1">
      <c r="A1176" s="578">
        <v>95630</v>
      </c>
      <c r="B1176" s="579" t="s">
        <v>3324</v>
      </c>
      <c r="C1176" s="580" t="s">
        <v>694</v>
      </c>
      <c r="D1176" s="581">
        <f t="shared" si="8"/>
        <v>86.83</v>
      </c>
      <c r="E1176" s="581">
        <v>0</v>
      </c>
      <c r="F1176" s="582">
        <f t="shared" si="9"/>
        <v>86.83</v>
      </c>
      <c r="G1176" s="581">
        <v>86.83</v>
      </c>
      <c r="H1176" s="581">
        <v>0</v>
      </c>
      <c r="I1176" s="581">
        <v>0</v>
      </c>
      <c r="J1176" s="581">
        <v>0</v>
      </c>
    </row>
    <row r="1177" spans="1:10" ht="15.75" customHeight="1">
      <c r="A1177" s="578">
        <v>95698</v>
      </c>
      <c r="B1177" s="579" t="s">
        <v>3325</v>
      </c>
      <c r="C1177" s="580" t="s">
        <v>694</v>
      </c>
      <c r="D1177" s="581">
        <f t="shared" si="8"/>
        <v>3.95</v>
      </c>
      <c r="E1177" s="581">
        <v>0</v>
      </c>
      <c r="F1177" s="582">
        <f t="shared" si="9"/>
        <v>3.95</v>
      </c>
      <c r="G1177" s="581">
        <v>0</v>
      </c>
      <c r="H1177" s="581">
        <v>3.95</v>
      </c>
      <c r="I1177" s="581">
        <v>0</v>
      </c>
      <c r="J1177" s="581">
        <v>0</v>
      </c>
    </row>
    <row r="1178" spans="1:10" ht="15.75" customHeight="1">
      <c r="A1178" s="578">
        <v>95699</v>
      </c>
      <c r="B1178" s="579" t="s">
        <v>3326</v>
      </c>
      <c r="C1178" s="580" t="s">
        <v>694</v>
      </c>
      <c r="D1178" s="581">
        <f t="shared" si="8"/>
        <v>0.47</v>
      </c>
      <c r="E1178" s="581">
        <v>0</v>
      </c>
      <c r="F1178" s="582">
        <f t="shared" si="9"/>
        <v>0.47</v>
      </c>
      <c r="G1178" s="581">
        <v>0</v>
      </c>
      <c r="H1178" s="581">
        <v>0.47</v>
      </c>
      <c r="I1178" s="581">
        <v>0</v>
      </c>
      <c r="J1178" s="581">
        <v>0</v>
      </c>
    </row>
    <row r="1179" spans="1:10" ht="15.75" customHeight="1">
      <c r="A1179" s="578">
        <v>95700</v>
      </c>
      <c r="B1179" s="579" t="s">
        <v>3327</v>
      </c>
      <c r="C1179" s="580" t="s">
        <v>694</v>
      </c>
      <c r="D1179" s="581">
        <f t="shared" si="8"/>
        <v>4.9400000000000004</v>
      </c>
      <c r="E1179" s="581">
        <v>0</v>
      </c>
      <c r="F1179" s="582">
        <f t="shared" si="9"/>
        <v>4.9400000000000004</v>
      </c>
      <c r="G1179" s="581">
        <v>0</v>
      </c>
      <c r="H1179" s="581">
        <v>4.9400000000000004</v>
      </c>
      <c r="I1179" s="581">
        <v>0</v>
      </c>
      <c r="J1179" s="581">
        <v>0</v>
      </c>
    </row>
    <row r="1180" spans="1:10" ht="15.75" customHeight="1">
      <c r="A1180" s="578">
        <v>95701</v>
      </c>
      <c r="B1180" s="579" t="s">
        <v>3328</v>
      </c>
      <c r="C1180" s="580" t="s">
        <v>694</v>
      </c>
      <c r="D1180" s="581">
        <f t="shared" si="8"/>
        <v>2</v>
      </c>
      <c r="E1180" s="581">
        <v>0</v>
      </c>
      <c r="F1180" s="582">
        <f t="shared" si="9"/>
        <v>2</v>
      </c>
      <c r="G1180" s="581">
        <v>0</v>
      </c>
      <c r="H1180" s="581">
        <v>0</v>
      </c>
      <c r="I1180" s="581">
        <v>0</v>
      </c>
      <c r="J1180" s="581">
        <v>2</v>
      </c>
    </row>
    <row r="1181" spans="1:10" ht="15.75" customHeight="1">
      <c r="A1181" s="578">
        <v>95704</v>
      </c>
      <c r="B1181" s="579" t="s">
        <v>3329</v>
      </c>
      <c r="C1181" s="580" t="s">
        <v>694</v>
      </c>
      <c r="D1181" s="581">
        <f t="shared" si="8"/>
        <v>52.37</v>
      </c>
      <c r="E1181" s="581">
        <v>0</v>
      </c>
      <c r="F1181" s="582">
        <f t="shared" si="9"/>
        <v>52.37</v>
      </c>
      <c r="G1181" s="581">
        <v>0</v>
      </c>
      <c r="H1181" s="581">
        <v>52.37</v>
      </c>
      <c r="I1181" s="581">
        <v>0</v>
      </c>
      <c r="J1181" s="581">
        <v>0</v>
      </c>
    </row>
    <row r="1182" spans="1:10" ht="15.75" customHeight="1">
      <c r="A1182" s="578">
        <v>95705</v>
      </c>
      <c r="B1182" s="579" t="s">
        <v>3330</v>
      </c>
      <c r="C1182" s="580" t="s">
        <v>694</v>
      </c>
      <c r="D1182" s="581">
        <f t="shared" si="8"/>
        <v>7.17</v>
      </c>
      <c r="E1182" s="581">
        <v>0</v>
      </c>
      <c r="F1182" s="582">
        <f t="shared" si="9"/>
        <v>7.17</v>
      </c>
      <c r="G1182" s="581">
        <v>0</v>
      </c>
      <c r="H1182" s="581">
        <v>7.17</v>
      </c>
      <c r="I1182" s="581">
        <v>0</v>
      </c>
      <c r="J1182" s="581">
        <v>0</v>
      </c>
    </row>
    <row r="1183" spans="1:10" ht="15.75" customHeight="1">
      <c r="A1183" s="578">
        <v>95706</v>
      </c>
      <c r="B1183" s="579" t="s">
        <v>3331</v>
      </c>
      <c r="C1183" s="580" t="s">
        <v>694</v>
      </c>
      <c r="D1183" s="581">
        <f t="shared" si="8"/>
        <v>65.540000000000006</v>
      </c>
      <c r="E1183" s="581">
        <v>0</v>
      </c>
      <c r="F1183" s="582">
        <f t="shared" si="9"/>
        <v>65.540000000000006</v>
      </c>
      <c r="G1183" s="581">
        <v>0</v>
      </c>
      <c r="H1183" s="581">
        <v>65.540000000000006</v>
      </c>
      <c r="I1183" s="581">
        <v>0</v>
      </c>
      <c r="J1183" s="581">
        <v>0</v>
      </c>
    </row>
    <row r="1184" spans="1:10" ht="15.75" customHeight="1">
      <c r="A1184" s="578">
        <v>95707</v>
      </c>
      <c r="B1184" s="579" t="s">
        <v>3332</v>
      </c>
      <c r="C1184" s="580" t="s">
        <v>694</v>
      </c>
      <c r="D1184" s="581">
        <f t="shared" si="8"/>
        <v>2.62</v>
      </c>
      <c r="E1184" s="581">
        <v>0</v>
      </c>
      <c r="F1184" s="582">
        <f t="shared" si="9"/>
        <v>2.62</v>
      </c>
      <c r="G1184" s="581">
        <v>0</v>
      </c>
      <c r="H1184" s="581">
        <v>0</v>
      </c>
      <c r="I1184" s="581">
        <v>0</v>
      </c>
      <c r="J1184" s="581">
        <v>2.62</v>
      </c>
    </row>
    <row r="1185" spans="1:10" ht="15.75" customHeight="1">
      <c r="A1185" s="578">
        <v>95710</v>
      </c>
      <c r="B1185" s="579" t="s">
        <v>3333</v>
      </c>
      <c r="C1185" s="580" t="s">
        <v>694</v>
      </c>
      <c r="D1185" s="581">
        <f t="shared" si="8"/>
        <v>62.95</v>
      </c>
      <c r="E1185" s="581">
        <v>0</v>
      </c>
      <c r="F1185" s="582">
        <f t="shared" si="9"/>
        <v>62.95</v>
      </c>
      <c r="G1185" s="581">
        <v>0</v>
      </c>
      <c r="H1185" s="581">
        <v>62.95</v>
      </c>
      <c r="I1185" s="581">
        <v>0</v>
      </c>
      <c r="J1185" s="581">
        <v>0</v>
      </c>
    </row>
    <row r="1186" spans="1:10" ht="15.75" customHeight="1">
      <c r="A1186" s="578">
        <v>95711</v>
      </c>
      <c r="B1186" s="579" t="s">
        <v>3334</v>
      </c>
      <c r="C1186" s="580" t="s">
        <v>694</v>
      </c>
      <c r="D1186" s="581">
        <f t="shared" si="8"/>
        <v>8.5399999999999991</v>
      </c>
      <c r="E1186" s="581">
        <v>0</v>
      </c>
      <c r="F1186" s="582">
        <f t="shared" si="9"/>
        <v>8.5399999999999991</v>
      </c>
      <c r="G1186" s="581">
        <v>0</v>
      </c>
      <c r="H1186" s="581">
        <v>8.5399999999999991</v>
      </c>
      <c r="I1186" s="581">
        <v>0</v>
      </c>
      <c r="J1186" s="581">
        <v>0</v>
      </c>
    </row>
    <row r="1187" spans="1:10" ht="15.75" customHeight="1">
      <c r="A1187" s="578">
        <v>95712</v>
      </c>
      <c r="B1187" s="579" t="s">
        <v>3335</v>
      </c>
      <c r="C1187" s="580" t="s">
        <v>694</v>
      </c>
      <c r="D1187" s="581">
        <f t="shared" si="8"/>
        <v>78.69</v>
      </c>
      <c r="E1187" s="581">
        <v>0</v>
      </c>
      <c r="F1187" s="582">
        <f t="shared" si="9"/>
        <v>78.69</v>
      </c>
      <c r="G1187" s="581">
        <v>0</v>
      </c>
      <c r="H1187" s="581">
        <v>78.69</v>
      </c>
      <c r="I1187" s="581">
        <v>0</v>
      </c>
      <c r="J1187" s="581">
        <v>0</v>
      </c>
    </row>
    <row r="1188" spans="1:10" ht="15.75" customHeight="1">
      <c r="A1188" s="578">
        <v>95713</v>
      </c>
      <c r="B1188" s="579" t="s">
        <v>3336</v>
      </c>
      <c r="C1188" s="580" t="s">
        <v>694</v>
      </c>
      <c r="D1188" s="581">
        <f t="shared" si="8"/>
        <v>87.47</v>
      </c>
      <c r="E1188" s="581">
        <v>0</v>
      </c>
      <c r="F1188" s="582">
        <f t="shared" si="9"/>
        <v>87.47</v>
      </c>
      <c r="G1188" s="581">
        <v>87.47</v>
      </c>
      <c r="H1188" s="581">
        <v>0</v>
      </c>
      <c r="I1188" s="581">
        <v>0</v>
      </c>
      <c r="J1188" s="581">
        <v>0</v>
      </c>
    </row>
    <row r="1189" spans="1:10" ht="15.75" customHeight="1">
      <c r="A1189" s="578">
        <v>95716</v>
      </c>
      <c r="B1189" s="579" t="s">
        <v>3337</v>
      </c>
      <c r="C1189" s="580" t="s">
        <v>694</v>
      </c>
      <c r="D1189" s="581">
        <f t="shared" si="8"/>
        <v>60.6</v>
      </c>
      <c r="E1189" s="581">
        <v>0</v>
      </c>
      <c r="F1189" s="582">
        <f t="shared" si="9"/>
        <v>60.6</v>
      </c>
      <c r="G1189" s="581">
        <v>0</v>
      </c>
      <c r="H1189" s="581">
        <v>60.6</v>
      </c>
      <c r="I1189" s="581">
        <v>0</v>
      </c>
      <c r="J1189" s="581">
        <v>0</v>
      </c>
    </row>
    <row r="1190" spans="1:10" ht="15.75" customHeight="1">
      <c r="A1190" s="578">
        <v>95717</v>
      </c>
      <c r="B1190" s="579" t="s">
        <v>3338</v>
      </c>
      <c r="C1190" s="580" t="s">
        <v>694</v>
      </c>
      <c r="D1190" s="581">
        <f t="shared" si="8"/>
        <v>8.2200000000000006</v>
      </c>
      <c r="E1190" s="581">
        <v>0</v>
      </c>
      <c r="F1190" s="582">
        <f t="shared" si="9"/>
        <v>8.2200000000000006</v>
      </c>
      <c r="G1190" s="581">
        <v>0</v>
      </c>
      <c r="H1190" s="581">
        <v>8.2200000000000006</v>
      </c>
      <c r="I1190" s="581">
        <v>0</v>
      </c>
      <c r="J1190" s="581">
        <v>0</v>
      </c>
    </row>
    <row r="1191" spans="1:10" ht="15.75" customHeight="1">
      <c r="A1191" s="578">
        <v>95718</v>
      </c>
      <c r="B1191" s="579" t="s">
        <v>3339</v>
      </c>
      <c r="C1191" s="580" t="s">
        <v>694</v>
      </c>
      <c r="D1191" s="581">
        <f t="shared" si="8"/>
        <v>75.75</v>
      </c>
      <c r="E1191" s="581">
        <v>0</v>
      </c>
      <c r="F1191" s="582">
        <f t="shared" si="9"/>
        <v>75.75</v>
      </c>
      <c r="G1191" s="581">
        <v>0</v>
      </c>
      <c r="H1191" s="581">
        <v>75.75</v>
      </c>
      <c r="I1191" s="581">
        <v>0</v>
      </c>
      <c r="J1191" s="581">
        <v>0</v>
      </c>
    </row>
    <row r="1192" spans="1:10" ht="15.75" customHeight="1">
      <c r="A1192" s="578">
        <v>95719</v>
      </c>
      <c r="B1192" s="579" t="s">
        <v>3340</v>
      </c>
      <c r="C1192" s="580" t="s">
        <v>694</v>
      </c>
      <c r="D1192" s="581">
        <f t="shared" si="8"/>
        <v>87.47</v>
      </c>
      <c r="E1192" s="581">
        <v>0</v>
      </c>
      <c r="F1192" s="582">
        <f t="shared" si="9"/>
        <v>87.47</v>
      </c>
      <c r="G1192" s="581">
        <v>87.47</v>
      </c>
      <c r="H1192" s="581">
        <v>0</v>
      </c>
      <c r="I1192" s="581">
        <v>0</v>
      </c>
      <c r="J1192" s="581">
        <v>0</v>
      </c>
    </row>
    <row r="1193" spans="1:10" ht="15.75" customHeight="1">
      <c r="A1193" s="578">
        <v>95869</v>
      </c>
      <c r="B1193" s="579" t="s">
        <v>3341</v>
      </c>
      <c r="C1193" s="580" t="s">
        <v>694</v>
      </c>
      <c r="D1193" s="581">
        <f t="shared" si="8"/>
        <v>1.68</v>
      </c>
      <c r="E1193" s="581">
        <v>0</v>
      </c>
      <c r="F1193" s="582">
        <f t="shared" si="9"/>
        <v>1.68</v>
      </c>
      <c r="G1193" s="581">
        <v>0</v>
      </c>
      <c r="H1193" s="581">
        <v>1.68</v>
      </c>
      <c r="I1193" s="581">
        <v>0</v>
      </c>
      <c r="J1193" s="581">
        <v>0</v>
      </c>
    </row>
    <row r="1194" spans="1:10" ht="15.75" customHeight="1">
      <c r="A1194" s="578">
        <v>95870</v>
      </c>
      <c r="B1194" s="579" t="s">
        <v>3342</v>
      </c>
      <c r="C1194" s="580" t="s">
        <v>694</v>
      </c>
      <c r="D1194" s="581">
        <f t="shared" si="8"/>
        <v>8.36</v>
      </c>
      <c r="E1194" s="581">
        <v>0</v>
      </c>
      <c r="F1194" s="582">
        <f t="shared" si="9"/>
        <v>8.36</v>
      </c>
      <c r="G1194" s="581">
        <v>0</v>
      </c>
      <c r="H1194" s="581">
        <v>8.36</v>
      </c>
      <c r="I1194" s="581">
        <v>0</v>
      </c>
      <c r="J1194" s="581">
        <v>0</v>
      </c>
    </row>
    <row r="1195" spans="1:10" ht="15.75" customHeight="1">
      <c r="A1195" s="578">
        <v>95871</v>
      </c>
      <c r="B1195" s="579" t="s">
        <v>3343</v>
      </c>
      <c r="C1195" s="580" t="s">
        <v>694</v>
      </c>
      <c r="D1195" s="581">
        <f t="shared" si="8"/>
        <v>265.62</v>
      </c>
      <c r="E1195" s="581">
        <v>0</v>
      </c>
      <c r="F1195" s="582">
        <f t="shared" si="9"/>
        <v>265.62</v>
      </c>
      <c r="G1195" s="581">
        <v>265.62</v>
      </c>
      <c r="H1195" s="581">
        <v>0</v>
      </c>
      <c r="I1195" s="581">
        <v>0</v>
      </c>
      <c r="J1195" s="581">
        <v>0</v>
      </c>
    </row>
    <row r="1196" spans="1:10" ht="15.75" customHeight="1">
      <c r="A1196" s="578">
        <v>95874</v>
      </c>
      <c r="B1196" s="579" t="s">
        <v>3344</v>
      </c>
      <c r="C1196" s="580" t="s">
        <v>694</v>
      </c>
      <c r="D1196" s="581">
        <f t="shared" si="8"/>
        <v>9.3699999999999992</v>
      </c>
      <c r="E1196" s="581">
        <v>0</v>
      </c>
      <c r="F1196" s="582">
        <f t="shared" si="9"/>
        <v>9.3699999999999992</v>
      </c>
      <c r="G1196" s="581">
        <v>0</v>
      </c>
      <c r="H1196" s="581">
        <v>9.3699999999999992</v>
      </c>
      <c r="I1196" s="581">
        <v>0</v>
      </c>
      <c r="J1196" s="581">
        <v>0</v>
      </c>
    </row>
    <row r="1197" spans="1:10" ht="15.75" customHeight="1">
      <c r="A1197" s="578">
        <v>96008</v>
      </c>
      <c r="B1197" s="579" t="s">
        <v>3345</v>
      </c>
      <c r="C1197" s="580" t="s">
        <v>694</v>
      </c>
      <c r="D1197" s="581">
        <f t="shared" si="8"/>
        <v>24.08</v>
      </c>
      <c r="E1197" s="581">
        <v>0</v>
      </c>
      <c r="F1197" s="582">
        <f t="shared" si="9"/>
        <v>24.08</v>
      </c>
      <c r="G1197" s="581">
        <v>0</v>
      </c>
      <c r="H1197" s="581">
        <v>24.08</v>
      </c>
      <c r="I1197" s="581">
        <v>0</v>
      </c>
      <c r="J1197" s="581">
        <v>0</v>
      </c>
    </row>
    <row r="1198" spans="1:10" ht="15.75" customHeight="1">
      <c r="A1198" s="578">
        <v>96009</v>
      </c>
      <c r="B1198" s="579" t="s">
        <v>3346</v>
      </c>
      <c r="C1198" s="580" t="s">
        <v>694</v>
      </c>
      <c r="D1198" s="581">
        <f t="shared" si="8"/>
        <v>3.33</v>
      </c>
      <c r="E1198" s="581">
        <v>0</v>
      </c>
      <c r="F1198" s="582">
        <f t="shared" si="9"/>
        <v>3.33</v>
      </c>
      <c r="G1198" s="581">
        <v>0</v>
      </c>
      <c r="H1198" s="581">
        <v>3.33</v>
      </c>
      <c r="I1198" s="581">
        <v>0</v>
      </c>
      <c r="J1198" s="581">
        <v>0</v>
      </c>
    </row>
    <row r="1199" spans="1:10" ht="15.75" customHeight="1">
      <c r="A1199" s="578">
        <v>96011</v>
      </c>
      <c r="B1199" s="579" t="s">
        <v>3347</v>
      </c>
      <c r="C1199" s="580" t="s">
        <v>694</v>
      </c>
      <c r="D1199" s="581">
        <f t="shared" si="8"/>
        <v>26.33</v>
      </c>
      <c r="E1199" s="581">
        <v>0</v>
      </c>
      <c r="F1199" s="582">
        <f t="shared" si="9"/>
        <v>26.33</v>
      </c>
      <c r="G1199" s="581">
        <v>0</v>
      </c>
      <c r="H1199" s="581">
        <v>26.33</v>
      </c>
      <c r="I1199" s="581">
        <v>0</v>
      </c>
      <c r="J1199" s="581">
        <v>0</v>
      </c>
    </row>
    <row r="1200" spans="1:10" ht="15.75" customHeight="1">
      <c r="A1200" s="578">
        <v>96012</v>
      </c>
      <c r="B1200" s="579" t="s">
        <v>3348</v>
      </c>
      <c r="C1200" s="580" t="s">
        <v>694</v>
      </c>
      <c r="D1200" s="581">
        <f t="shared" si="8"/>
        <v>94.05</v>
      </c>
      <c r="E1200" s="581">
        <v>0</v>
      </c>
      <c r="F1200" s="582">
        <f t="shared" si="9"/>
        <v>94.05</v>
      </c>
      <c r="G1200" s="581">
        <v>94.05</v>
      </c>
      <c r="H1200" s="581">
        <v>0</v>
      </c>
      <c r="I1200" s="581">
        <v>0</v>
      </c>
      <c r="J1200" s="581">
        <v>0</v>
      </c>
    </row>
    <row r="1201" spans="1:10" ht="15.75" customHeight="1">
      <c r="A1201" s="578">
        <v>96015</v>
      </c>
      <c r="B1201" s="579" t="s">
        <v>3349</v>
      </c>
      <c r="C1201" s="580" t="s">
        <v>694</v>
      </c>
      <c r="D1201" s="581">
        <f t="shared" si="8"/>
        <v>23.84</v>
      </c>
      <c r="E1201" s="581">
        <v>0</v>
      </c>
      <c r="F1201" s="582">
        <f t="shared" si="9"/>
        <v>23.84</v>
      </c>
      <c r="G1201" s="581">
        <v>0</v>
      </c>
      <c r="H1201" s="581">
        <v>23.84</v>
      </c>
      <c r="I1201" s="581">
        <v>0</v>
      </c>
      <c r="J1201" s="581">
        <v>0</v>
      </c>
    </row>
    <row r="1202" spans="1:10" ht="15.75" customHeight="1">
      <c r="A1202" s="578">
        <v>96016</v>
      </c>
      <c r="B1202" s="579" t="s">
        <v>3350</v>
      </c>
      <c r="C1202" s="580" t="s">
        <v>694</v>
      </c>
      <c r="D1202" s="581">
        <f t="shared" si="8"/>
        <v>3.3</v>
      </c>
      <c r="E1202" s="581">
        <v>0</v>
      </c>
      <c r="F1202" s="582">
        <f t="shared" si="9"/>
        <v>3.3</v>
      </c>
      <c r="G1202" s="581">
        <v>0</v>
      </c>
      <c r="H1202" s="581">
        <v>3.3</v>
      </c>
      <c r="I1202" s="581">
        <v>0</v>
      </c>
      <c r="J1202" s="581">
        <v>0</v>
      </c>
    </row>
    <row r="1203" spans="1:10" ht="15.75" customHeight="1">
      <c r="A1203" s="578">
        <v>96018</v>
      </c>
      <c r="B1203" s="579" t="s">
        <v>3351</v>
      </c>
      <c r="C1203" s="580" t="s">
        <v>694</v>
      </c>
      <c r="D1203" s="581">
        <f t="shared" si="8"/>
        <v>26.07</v>
      </c>
      <c r="E1203" s="581">
        <v>0</v>
      </c>
      <c r="F1203" s="582">
        <f t="shared" si="9"/>
        <v>26.07</v>
      </c>
      <c r="G1203" s="581">
        <v>0</v>
      </c>
      <c r="H1203" s="581">
        <v>26.07</v>
      </c>
      <c r="I1203" s="581">
        <v>0</v>
      </c>
      <c r="J1203" s="581">
        <v>0</v>
      </c>
    </row>
    <row r="1204" spans="1:10" ht="15.75" customHeight="1">
      <c r="A1204" s="578">
        <v>96019</v>
      </c>
      <c r="B1204" s="579" t="s">
        <v>3352</v>
      </c>
      <c r="C1204" s="580" t="s">
        <v>694</v>
      </c>
      <c r="D1204" s="581">
        <f t="shared" si="8"/>
        <v>94.05</v>
      </c>
      <c r="E1204" s="581">
        <v>0</v>
      </c>
      <c r="F1204" s="582">
        <f t="shared" si="9"/>
        <v>94.05</v>
      </c>
      <c r="G1204" s="581">
        <v>94.05</v>
      </c>
      <c r="H1204" s="581">
        <v>0</v>
      </c>
      <c r="I1204" s="581">
        <v>0</v>
      </c>
      <c r="J1204" s="581">
        <v>0</v>
      </c>
    </row>
    <row r="1205" spans="1:10" ht="15.75" customHeight="1">
      <c r="A1205" s="578">
        <v>96023</v>
      </c>
      <c r="B1205" s="579" t="s">
        <v>3353</v>
      </c>
      <c r="C1205" s="580" t="s">
        <v>694</v>
      </c>
      <c r="D1205" s="581">
        <f t="shared" si="8"/>
        <v>18.55</v>
      </c>
      <c r="E1205" s="581">
        <v>0</v>
      </c>
      <c r="F1205" s="582">
        <f t="shared" si="9"/>
        <v>18.55</v>
      </c>
      <c r="G1205" s="581">
        <v>0</v>
      </c>
      <c r="H1205" s="581">
        <v>18.55</v>
      </c>
      <c r="I1205" s="581">
        <v>0</v>
      </c>
      <c r="J1205" s="581">
        <v>0</v>
      </c>
    </row>
    <row r="1206" spans="1:10" ht="15.75" customHeight="1">
      <c r="A1206" s="578">
        <v>96024</v>
      </c>
      <c r="B1206" s="579" t="s">
        <v>3354</v>
      </c>
      <c r="C1206" s="580" t="s">
        <v>694</v>
      </c>
      <c r="D1206" s="581">
        <f t="shared" si="8"/>
        <v>2.57</v>
      </c>
      <c r="E1206" s="581">
        <v>0</v>
      </c>
      <c r="F1206" s="582">
        <f t="shared" si="9"/>
        <v>2.57</v>
      </c>
      <c r="G1206" s="581">
        <v>0</v>
      </c>
      <c r="H1206" s="581">
        <v>2.57</v>
      </c>
      <c r="I1206" s="581">
        <v>0</v>
      </c>
      <c r="J1206" s="581">
        <v>0</v>
      </c>
    </row>
    <row r="1207" spans="1:10" ht="15.75" customHeight="1">
      <c r="A1207" s="578">
        <v>96026</v>
      </c>
      <c r="B1207" s="579" t="s">
        <v>3355</v>
      </c>
      <c r="C1207" s="580" t="s">
        <v>694</v>
      </c>
      <c r="D1207" s="581">
        <f t="shared" si="8"/>
        <v>20.29</v>
      </c>
      <c r="E1207" s="581">
        <v>0</v>
      </c>
      <c r="F1207" s="582">
        <f t="shared" si="9"/>
        <v>20.29</v>
      </c>
      <c r="G1207" s="581">
        <v>0</v>
      </c>
      <c r="H1207" s="581">
        <v>20.29</v>
      </c>
      <c r="I1207" s="581">
        <v>0</v>
      </c>
      <c r="J1207" s="581">
        <v>0</v>
      </c>
    </row>
    <row r="1208" spans="1:10" ht="15.75" customHeight="1">
      <c r="A1208" s="578">
        <v>96027</v>
      </c>
      <c r="B1208" s="579" t="s">
        <v>3356</v>
      </c>
      <c r="C1208" s="580" t="s">
        <v>694</v>
      </c>
      <c r="D1208" s="581">
        <f t="shared" si="8"/>
        <v>65.53</v>
      </c>
      <c r="E1208" s="581">
        <v>0</v>
      </c>
      <c r="F1208" s="582">
        <f t="shared" si="9"/>
        <v>65.53</v>
      </c>
      <c r="G1208" s="581">
        <v>65.53</v>
      </c>
      <c r="H1208" s="581">
        <v>0</v>
      </c>
      <c r="I1208" s="581">
        <v>0</v>
      </c>
      <c r="J1208" s="581">
        <v>0</v>
      </c>
    </row>
    <row r="1209" spans="1:10" ht="15.75" customHeight="1">
      <c r="A1209" s="578">
        <v>96030</v>
      </c>
      <c r="B1209" s="579" t="s">
        <v>3357</v>
      </c>
      <c r="C1209" s="580" t="s">
        <v>694</v>
      </c>
      <c r="D1209" s="581">
        <f t="shared" si="8"/>
        <v>34.53</v>
      </c>
      <c r="E1209" s="581">
        <v>0</v>
      </c>
      <c r="F1209" s="582">
        <f t="shared" si="9"/>
        <v>34.53</v>
      </c>
      <c r="G1209" s="581">
        <v>0</v>
      </c>
      <c r="H1209" s="581">
        <v>34.53</v>
      </c>
      <c r="I1209" s="581">
        <v>0</v>
      </c>
      <c r="J1209" s="581">
        <v>0</v>
      </c>
    </row>
    <row r="1210" spans="1:10" ht="15.75" customHeight="1">
      <c r="A1210" s="578">
        <v>96031</v>
      </c>
      <c r="B1210" s="579" t="s">
        <v>3358</v>
      </c>
      <c r="C1210" s="580" t="s">
        <v>694</v>
      </c>
      <c r="D1210" s="581">
        <f t="shared" si="8"/>
        <v>6.55</v>
      </c>
      <c r="E1210" s="581">
        <v>0</v>
      </c>
      <c r="F1210" s="582">
        <f t="shared" si="9"/>
        <v>6.55</v>
      </c>
      <c r="G1210" s="581">
        <v>0</v>
      </c>
      <c r="H1210" s="581">
        <v>6.55</v>
      </c>
      <c r="I1210" s="581">
        <v>0</v>
      </c>
      <c r="J1210" s="581">
        <v>0</v>
      </c>
    </row>
    <row r="1211" spans="1:10" ht="15.75" customHeight="1">
      <c r="A1211" s="578">
        <v>96032</v>
      </c>
      <c r="B1211" s="579" t="s">
        <v>3359</v>
      </c>
      <c r="C1211" s="580" t="s">
        <v>694</v>
      </c>
      <c r="D1211" s="581">
        <f t="shared" si="8"/>
        <v>5.17</v>
      </c>
      <c r="E1211" s="581">
        <v>0</v>
      </c>
      <c r="F1211" s="582">
        <f t="shared" si="9"/>
        <v>5.17</v>
      </c>
      <c r="G1211" s="581">
        <v>0</v>
      </c>
      <c r="H1211" s="581">
        <v>5.17</v>
      </c>
      <c r="I1211" s="581">
        <v>0</v>
      </c>
      <c r="J1211" s="581">
        <v>0</v>
      </c>
    </row>
    <row r="1212" spans="1:10" ht="15.75" customHeight="1">
      <c r="A1212" s="578">
        <v>96033</v>
      </c>
      <c r="B1212" s="579" t="s">
        <v>3360</v>
      </c>
      <c r="C1212" s="580" t="s">
        <v>694</v>
      </c>
      <c r="D1212" s="581">
        <f t="shared" si="8"/>
        <v>59.14</v>
      </c>
      <c r="E1212" s="581">
        <v>0</v>
      </c>
      <c r="F1212" s="582">
        <f t="shared" si="9"/>
        <v>59.14</v>
      </c>
      <c r="G1212" s="581">
        <v>0</v>
      </c>
      <c r="H1212" s="581">
        <v>59.14</v>
      </c>
      <c r="I1212" s="581">
        <v>0</v>
      </c>
      <c r="J1212" s="581">
        <v>0</v>
      </c>
    </row>
    <row r="1213" spans="1:10" ht="15.75" customHeight="1">
      <c r="A1213" s="578">
        <v>96034</v>
      </c>
      <c r="B1213" s="579" t="s">
        <v>3361</v>
      </c>
      <c r="C1213" s="580" t="s">
        <v>694</v>
      </c>
      <c r="D1213" s="581">
        <f t="shared" si="8"/>
        <v>137.93</v>
      </c>
      <c r="E1213" s="581">
        <v>0</v>
      </c>
      <c r="F1213" s="582">
        <f t="shared" si="9"/>
        <v>137.93</v>
      </c>
      <c r="G1213" s="581">
        <v>137.93</v>
      </c>
      <c r="H1213" s="581">
        <v>0</v>
      </c>
      <c r="I1213" s="581">
        <v>0</v>
      </c>
      <c r="J1213" s="581">
        <v>0</v>
      </c>
    </row>
    <row r="1214" spans="1:10" ht="15.75" customHeight="1">
      <c r="A1214" s="578">
        <v>96053</v>
      </c>
      <c r="B1214" s="579" t="s">
        <v>3362</v>
      </c>
      <c r="C1214" s="580" t="s">
        <v>694</v>
      </c>
      <c r="D1214" s="581">
        <f t="shared" si="8"/>
        <v>18.79</v>
      </c>
      <c r="E1214" s="581">
        <v>0</v>
      </c>
      <c r="F1214" s="582">
        <f t="shared" si="9"/>
        <v>18.79</v>
      </c>
      <c r="G1214" s="581">
        <v>0</v>
      </c>
      <c r="H1214" s="581">
        <v>18.79</v>
      </c>
      <c r="I1214" s="581">
        <v>0</v>
      </c>
      <c r="J1214" s="581">
        <v>0</v>
      </c>
    </row>
    <row r="1215" spans="1:10" ht="15.75" customHeight="1">
      <c r="A1215" s="578">
        <v>96054</v>
      </c>
      <c r="B1215" s="579" t="s">
        <v>3363</v>
      </c>
      <c r="C1215" s="580" t="s">
        <v>694</v>
      </c>
      <c r="D1215" s="581">
        <f t="shared" si="8"/>
        <v>28.46</v>
      </c>
      <c r="E1215" s="581">
        <v>0</v>
      </c>
      <c r="F1215" s="582">
        <f t="shared" si="9"/>
        <v>28.46</v>
      </c>
      <c r="G1215" s="581">
        <v>0</v>
      </c>
      <c r="H1215" s="581">
        <v>28.46</v>
      </c>
      <c r="I1215" s="581">
        <v>0</v>
      </c>
      <c r="J1215" s="581">
        <v>0</v>
      </c>
    </row>
    <row r="1216" spans="1:10" ht="15.75" customHeight="1">
      <c r="A1216" s="578">
        <v>96055</v>
      </c>
      <c r="B1216" s="579" t="s">
        <v>3364</v>
      </c>
      <c r="C1216" s="580" t="s">
        <v>694</v>
      </c>
      <c r="D1216" s="581">
        <f t="shared" si="8"/>
        <v>2.6</v>
      </c>
      <c r="E1216" s="581">
        <v>0</v>
      </c>
      <c r="F1216" s="582">
        <f t="shared" si="9"/>
        <v>2.6</v>
      </c>
      <c r="G1216" s="581">
        <v>0</v>
      </c>
      <c r="H1216" s="581">
        <v>2.6</v>
      </c>
      <c r="I1216" s="581">
        <v>0</v>
      </c>
      <c r="J1216" s="581">
        <v>0</v>
      </c>
    </row>
    <row r="1217" spans="1:10" ht="15.75" customHeight="1">
      <c r="A1217" s="578">
        <v>96056</v>
      </c>
      <c r="B1217" s="579" t="s">
        <v>3365</v>
      </c>
      <c r="C1217" s="580" t="s">
        <v>694</v>
      </c>
      <c r="D1217" s="581">
        <f t="shared" si="8"/>
        <v>20.55</v>
      </c>
      <c r="E1217" s="581">
        <v>0</v>
      </c>
      <c r="F1217" s="582">
        <f t="shared" si="9"/>
        <v>20.55</v>
      </c>
      <c r="G1217" s="581">
        <v>0</v>
      </c>
      <c r="H1217" s="581">
        <v>20.55</v>
      </c>
      <c r="I1217" s="581">
        <v>0</v>
      </c>
      <c r="J1217" s="581">
        <v>0</v>
      </c>
    </row>
    <row r="1218" spans="1:10" ht="15.75" customHeight="1">
      <c r="A1218" s="578">
        <v>96057</v>
      </c>
      <c r="B1218" s="579" t="s">
        <v>3366</v>
      </c>
      <c r="C1218" s="580" t="s">
        <v>694</v>
      </c>
      <c r="D1218" s="581">
        <f t="shared" si="8"/>
        <v>65.53</v>
      </c>
      <c r="E1218" s="581">
        <v>0</v>
      </c>
      <c r="F1218" s="582">
        <f t="shared" si="9"/>
        <v>65.53</v>
      </c>
      <c r="G1218" s="581">
        <v>65.53</v>
      </c>
      <c r="H1218" s="581">
        <v>0</v>
      </c>
      <c r="I1218" s="581">
        <v>0</v>
      </c>
      <c r="J1218" s="581">
        <v>0</v>
      </c>
    </row>
    <row r="1219" spans="1:10" ht="15.75" customHeight="1">
      <c r="A1219" s="578">
        <v>96060</v>
      </c>
      <c r="B1219" s="579" t="s">
        <v>3367</v>
      </c>
      <c r="C1219" s="580" t="s">
        <v>694</v>
      </c>
      <c r="D1219" s="581">
        <f t="shared" si="8"/>
        <v>2.87</v>
      </c>
      <c r="E1219" s="581">
        <v>0</v>
      </c>
      <c r="F1219" s="582">
        <f t="shared" si="9"/>
        <v>2.87</v>
      </c>
      <c r="G1219" s="581">
        <v>0</v>
      </c>
      <c r="H1219" s="581">
        <v>2.87</v>
      </c>
      <c r="I1219" s="581">
        <v>0</v>
      </c>
      <c r="J1219" s="581">
        <v>0</v>
      </c>
    </row>
    <row r="1220" spans="1:10" ht="15.75" customHeight="1">
      <c r="A1220" s="578">
        <v>96061</v>
      </c>
      <c r="B1220" s="579" t="s">
        <v>3368</v>
      </c>
      <c r="C1220" s="580" t="s">
        <v>694</v>
      </c>
      <c r="D1220" s="581">
        <f t="shared" si="8"/>
        <v>35.57</v>
      </c>
      <c r="E1220" s="581">
        <v>0</v>
      </c>
      <c r="F1220" s="582">
        <f t="shared" si="9"/>
        <v>35.57</v>
      </c>
      <c r="G1220" s="581">
        <v>0</v>
      </c>
      <c r="H1220" s="581">
        <v>35.57</v>
      </c>
      <c r="I1220" s="581">
        <v>0</v>
      </c>
      <c r="J1220" s="581">
        <v>0</v>
      </c>
    </row>
    <row r="1221" spans="1:10" ht="15.75" customHeight="1">
      <c r="A1221" s="578">
        <v>96062</v>
      </c>
      <c r="B1221" s="579" t="s">
        <v>3369</v>
      </c>
      <c r="C1221" s="580" t="s">
        <v>694</v>
      </c>
      <c r="D1221" s="581">
        <f t="shared" si="8"/>
        <v>38.76</v>
      </c>
      <c r="E1221" s="581">
        <v>0</v>
      </c>
      <c r="F1221" s="582">
        <f t="shared" si="9"/>
        <v>38.76</v>
      </c>
      <c r="G1221" s="581">
        <v>38.76</v>
      </c>
      <c r="H1221" s="581">
        <v>0</v>
      </c>
      <c r="I1221" s="581">
        <v>0</v>
      </c>
      <c r="J1221" s="581">
        <v>0</v>
      </c>
    </row>
    <row r="1222" spans="1:10" ht="15.75" customHeight="1">
      <c r="A1222" s="578">
        <v>96241</v>
      </c>
      <c r="B1222" s="579" t="s">
        <v>3370</v>
      </c>
      <c r="C1222" s="580" t="s">
        <v>694</v>
      </c>
      <c r="D1222" s="581">
        <f t="shared" si="8"/>
        <v>23.37</v>
      </c>
      <c r="E1222" s="581">
        <v>0</v>
      </c>
      <c r="F1222" s="582">
        <f t="shared" si="9"/>
        <v>23.37</v>
      </c>
      <c r="G1222" s="581">
        <v>0</v>
      </c>
      <c r="H1222" s="581">
        <v>23.37</v>
      </c>
      <c r="I1222" s="581">
        <v>0</v>
      </c>
      <c r="J1222" s="581">
        <v>0</v>
      </c>
    </row>
    <row r="1223" spans="1:10" ht="15.75" customHeight="1">
      <c r="A1223" s="578">
        <v>96242</v>
      </c>
      <c r="B1223" s="579" t="s">
        <v>3371</v>
      </c>
      <c r="C1223" s="580" t="s">
        <v>694</v>
      </c>
      <c r="D1223" s="581">
        <f t="shared" si="8"/>
        <v>3.17</v>
      </c>
      <c r="E1223" s="581">
        <v>0</v>
      </c>
      <c r="F1223" s="582">
        <f t="shared" si="9"/>
        <v>3.17</v>
      </c>
      <c r="G1223" s="581">
        <v>0</v>
      </c>
      <c r="H1223" s="581">
        <v>3.17</v>
      </c>
      <c r="I1223" s="581">
        <v>0</v>
      </c>
      <c r="J1223" s="581">
        <v>0</v>
      </c>
    </row>
    <row r="1224" spans="1:10" ht="15.75" customHeight="1">
      <c r="A1224" s="578">
        <v>96243</v>
      </c>
      <c r="B1224" s="579" t="s">
        <v>3372</v>
      </c>
      <c r="C1224" s="580" t="s">
        <v>694</v>
      </c>
      <c r="D1224" s="581">
        <f t="shared" si="8"/>
        <v>29.22</v>
      </c>
      <c r="E1224" s="581">
        <v>0</v>
      </c>
      <c r="F1224" s="582">
        <f t="shared" si="9"/>
        <v>29.22</v>
      </c>
      <c r="G1224" s="581">
        <v>0</v>
      </c>
      <c r="H1224" s="581">
        <v>29.22</v>
      </c>
      <c r="I1224" s="581">
        <v>0</v>
      </c>
      <c r="J1224" s="581">
        <v>0</v>
      </c>
    </row>
    <row r="1225" spans="1:10" ht="15.75" customHeight="1">
      <c r="A1225" s="578">
        <v>96244</v>
      </c>
      <c r="B1225" s="579" t="s">
        <v>3373</v>
      </c>
      <c r="C1225" s="580" t="s">
        <v>694</v>
      </c>
      <c r="D1225" s="581">
        <f t="shared" si="8"/>
        <v>16.93</v>
      </c>
      <c r="E1225" s="581">
        <v>0</v>
      </c>
      <c r="F1225" s="582">
        <f t="shared" si="9"/>
        <v>16.93</v>
      </c>
      <c r="G1225" s="581">
        <v>16.93</v>
      </c>
      <c r="H1225" s="581">
        <v>0</v>
      </c>
      <c r="I1225" s="581">
        <v>0</v>
      </c>
      <c r="J1225" s="581">
        <v>0</v>
      </c>
    </row>
    <row r="1226" spans="1:10" ht="15.75" customHeight="1">
      <c r="A1226" s="578">
        <v>96301</v>
      </c>
      <c r="B1226" s="579" t="s">
        <v>3374</v>
      </c>
      <c r="C1226" s="580" t="s">
        <v>694</v>
      </c>
      <c r="D1226" s="581">
        <f t="shared" si="8"/>
        <v>47.78</v>
      </c>
      <c r="E1226" s="581">
        <v>0</v>
      </c>
      <c r="F1226" s="582">
        <f t="shared" si="9"/>
        <v>47.78</v>
      </c>
      <c r="G1226" s="581">
        <v>47.78</v>
      </c>
      <c r="H1226" s="581">
        <v>0</v>
      </c>
      <c r="I1226" s="581">
        <v>0</v>
      </c>
      <c r="J1226" s="581">
        <v>0</v>
      </c>
    </row>
    <row r="1227" spans="1:10" ht="15.75" customHeight="1">
      <c r="A1227" s="578">
        <v>96457</v>
      </c>
      <c r="B1227" s="579" t="s">
        <v>3375</v>
      </c>
      <c r="C1227" s="580" t="s">
        <v>694</v>
      </c>
      <c r="D1227" s="581">
        <f t="shared" si="8"/>
        <v>62.09</v>
      </c>
      <c r="E1227" s="581">
        <v>0</v>
      </c>
      <c r="F1227" s="582">
        <f t="shared" si="9"/>
        <v>62.09</v>
      </c>
      <c r="G1227" s="581">
        <v>62.09</v>
      </c>
      <c r="H1227" s="581">
        <v>0</v>
      </c>
      <c r="I1227" s="581">
        <v>0</v>
      </c>
      <c r="J1227" s="581">
        <v>0</v>
      </c>
    </row>
    <row r="1228" spans="1:10" ht="15.75" customHeight="1">
      <c r="A1228" s="578">
        <v>96458</v>
      </c>
      <c r="B1228" s="579" t="s">
        <v>3376</v>
      </c>
      <c r="C1228" s="580" t="s">
        <v>694</v>
      </c>
      <c r="D1228" s="581">
        <f t="shared" si="8"/>
        <v>67.260000000000005</v>
      </c>
      <c r="E1228" s="581">
        <v>0</v>
      </c>
      <c r="F1228" s="582">
        <f t="shared" si="9"/>
        <v>67.260000000000005</v>
      </c>
      <c r="G1228" s="581">
        <v>0</v>
      </c>
      <c r="H1228" s="581">
        <v>67.260000000000005</v>
      </c>
      <c r="I1228" s="581">
        <v>0</v>
      </c>
      <c r="J1228" s="581">
        <v>0</v>
      </c>
    </row>
    <row r="1229" spans="1:10" ht="15.75" customHeight="1">
      <c r="A1229" s="578">
        <v>96459</v>
      </c>
      <c r="B1229" s="579" t="s">
        <v>3377</v>
      </c>
      <c r="C1229" s="580" t="s">
        <v>694</v>
      </c>
      <c r="D1229" s="581">
        <f t="shared" si="8"/>
        <v>7.46</v>
      </c>
      <c r="E1229" s="581">
        <v>0</v>
      </c>
      <c r="F1229" s="582">
        <f t="shared" si="9"/>
        <v>7.46</v>
      </c>
      <c r="G1229" s="581">
        <v>0</v>
      </c>
      <c r="H1229" s="581">
        <v>7.46</v>
      </c>
      <c r="I1229" s="581">
        <v>0</v>
      </c>
      <c r="J1229" s="581">
        <v>0</v>
      </c>
    </row>
    <row r="1230" spans="1:10" ht="15.75" customHeight="1">
      <c r="A1230" s="578">
        <v>96460</v>
      </c>
      <c r="B1230" s="579" t="s">
        <v>3378</v>
      </c>
      <c r="C1230" s="580" t="s">
        <v>694</v>
      </c>
      <c r="D1230" s="581">
        <f t="shared" si="8"/>
        <v>53.74</v>
      </c>
      <c r="E1230" s="581">
        <v>0</v>
      </c>
      <c r="F1230" s="582">
        <f t="shared" si="9"/>
        <v>53.74</v>
      </c>
      <c r="G1230" s="581">
        <v>0</v>
      </c>
      <c r="H1230" s="581">
        <v>53.74</v>
      </c>
      <c r="I1230" s="581">
        <v>0</v>
      </c>
      <c r="J1230" s="581">
        <v>0</v>
      </c>
    </row>
    <row r="1231" spans="1:10" ht="15.75" customHeight="1">
      <c r="A1231" s="578">
        <v>98760</v>
      </c>
      <c r="B1231" s="579" t="s">
        <v>3379</v>
      </c>
      <c r="C1231" s="580" t="s">
        <v>694</v>
      </c>
      <c r="D1231" s="581">
        <f t="shared" si="8"/>
        <v>0.06</v>
      </c>
      <c r="E1231" s="581">
        <v>0</v>
      </c>
      <c r="F1231" s="582">
        <f t="shared" si="9"/>
        <v>0.06</v>
      </c>
      <c r="G1231" s="581">
        <v>0</v>
      </c>
      <c r="H1231" s="581">
        <v>0.06</v>
      </c>
      <c r="I1231" s="581">
        <v>0</v>
      </c>
      <c r="J1231" s="581">
        <v>0</v>
      </c>
    </row>
    <row r="1232" spans="1:10" ht="15.75" customHeight="1">
      <c r="A1232" s="578">
        <v>98761</v>
      </c>
      <c r="B1232" s="579" t="s">
        <v>3380</v>
      </c>
      <c r="C1232" s="580" t="s">
        <v>694</v>
      </c>
      <c r="D1232" s="581">
        <f t="shared" si="8"/>
        <v>0</v>
      </c>
      <c r="E1232" s="581">
        <v>0</v>
      </c>
      <c r="F1232" s="582">
        <f t="shared" si="9"/>
        <v>0</v>
      </c>
      <c r="G1232" s="581">
        <v>0</v>
      </c>
      <c r="H1232" s="581">
        <v>0</v>
      </c>
      <c r="I1232" s="581">
        <v>0</v>
      </c>
      <c r="J1232" s="581">
        <v>0</v>
      </c>
    </row>
    <row r="1233" spans="1:10" ht="15.75" customHeight="1">
      <c r="A1233" s="578">
        <v>98762</v>
      </c>
      <c r="B1233" s="579" t="s">
        <v>3381</v>
      </c>
      <c r="C1233" s="580" t="s">
        <v>694</v>
      </c>
      <c r="D1233" s="581">
        <f t="shared" si="8"/>
        <v>0.08</v>
      </c>
      <c r="E1233" s="581">
        <v>0</v>
      </c>
      <c r="F1233" s="582">
        <f t="shared" si="9"/>
        <v>0.08</v>
      </c>
      <c r="G1233" s="581">
        <v>0</v>
      </c>
      <c r="H1233" s="581">
        <v>0.08</v>
      </c>
      <c r="I1233" s="581">
        <v>0</v>
      </c>
      <c r="J1233" s="581">
        <v>0</v>
      </c>
    </row>
    <row r="1234" spans="1:10" ht="15.75" customHeight="1">
      <c r="A1234" s="578">
        <v>98763</v>
      </c>
      <c r="B1234" s="579" t="s">
        <v>3382</v>
      </c>
      <c r="C1234" s="580" t="s">
        <v>694</v>
      </c>
      <c r="D1234" s="581">
        <f t="shared" si="8"/>
        <v>2.93</v>
      </c>
      <c r="E1234" s="581">
        <v>0</v>
      </c>
      <c r="F1234" s="582">
        <f t="shared" si="9"/>
        <v>2.93</v>
      </c>
      <c r="G1234" s="581">
        <v>0</v>
      </c>
      <c r="H1234" s="581">
        <v>0</v>
      </c>
      <c r="I1234" s="581">
        <v>0</v>
      </c>
      <c r="J1234" s="581">
        <v>2.93</v>
      </c>
    </row>
    <row r="1235" spans="1:10" ht="15.75" customHeight="1">
      <c r="A1235" s="578">
        <v>99829</v>
      </c>
      <c r="B1235" s="579" t="s">
        <v>3383</v>
      </c>
      <c r="C1235" s="580" t="s">
        <v>694</v>
      </c>
      <c r="D1235" s="581">
        <f t="shared" si="8"/>
        <v>0.18</v>
      </c>
      <c r="E1235" s="581">
        <v>0</v>
      </c>
      <c r="F1235" s="582">
        <f t="shared" si="9"/>
        <v>0.18</v>
      </c>
      <c r="G1235" s="581">
        <v>0</v>
      </c>
      <c r="H1235" s="581">
        <v>0.18</v>
      </c>
      <c r="I1235" s="581">
        <v>0</v>
      </c>
      <c r="J1235" s="581">
        <v>0</v>
      </c>
    </row>
    <row r="1236" spans="1:10" ht="15.75" customHeight="1">
      <c r="A1236" s="578">
        <v>99830</v>
      </c>
      <c r="B1236" s="579" t="s">
        <v>3384</v>
      </c>
      <c r="C1236" s="580" t="s">
        <v>694</v>
      </c>
      <c r="D1236" s="581">
        <f t="shared" si="8"/>
        <v>0.01</v>
      </c>
      <c r="E1236" s="581">
        <v>0</v>
      </c>
      <c r="F1236" s="582">
        <f t="shared" si="9"/>
        <v>0.01</v>
      </c>
      <c r="G1236" s="581">
        <v>0</v>
      </c>
      <c r="H1236" s="581">
        <v>0.01</v>
      </c>
      <c r="I1236" s="581">
        <v>0</v>
      </c>
      <c r="J1236" s="581">
        <v>0</v>
      </c>
    </row>
    <row r="1237" spans="1:10" ht="15.75" customHeight="1">
      <c r="A1237" s="578">
        <v>99831</v>
      </c>
      <c r="B1237" s="579" t="s">
        <v>3385</v>
      </c>
      <c r="C1237" s="580" t="s">
        <v>694</v>
      </c>
      <c r="D1237" s="581">
        <f t="shared" si="8"/>
        <v>0.12</v>
      </c>
      <c r="E1237" s="581">
        <v>0</v>
      </c>
      <c r="F1237" s="582">
        <f t="shared" si="9"/>
        <v>0.12</v>
      </c>
      <c r="G1237" s="581">
        <v>0</v>
      </c>
      <c r="H1237" s="581">
        <v>0.12</v>
      </c>
      <c r="I1237" s="581">
        <v>0</v>
      </c>
      <c r="J1237" s="581">
        <v>0</v>
      </c>
    </row>
    <row r="1238" spans="1:10" ht="15.75" customHeight="1">
      <c r="A1238" s="578">
        <v>99832</v>
      </c>
      <c r="B1238" s="579" t="s">
        <v>3386</v>
      </c>
      <c r="C1238" s="580" t="s">
        <v>694</v>
      </c>
      <c r="D1238" s="581">
        <f t="shared" si="8"/>
        <v>2.82</v>
      </c>
      <c r="E1238" s="581">
        <v>0</v>
      </c>
      <c r="F1238" s="582">
        <f t="shared" si="9"/>
        <v>2.82</v>
      </c>
      <c r="G1238" s="581">
        <v>0</v>
      </c>
      <c r="H1238" s="581">
        <v>0</v>
      </c>
      <c r="I1238" s="581">
        <v>0</v>
      </c>
      <c r="J1238" s="581">
        <v>2.82</v>
      </c>
    </row>
    <row r="1239" spans="1:10" ht="15.75" customHeight="1">
      <c r="A1239" s="578">
        <v>100637</v>
      </c>
      <c r="B1239" s="579" t="s">
        <v>3387</v>
      </c>
      <c r="C1239" s="580" t="s">
        <v>694</v>
      </c>
      <c r="D1239" s="581">
        <f t="shared" si="8"/>
        <v>154.68</v>
      </c>
      <c r="E1239" s="581">
        <v>0</v>
      </c>
      <c r="F1239" s="582">
        <f t="shared" si="9"/>
        <v>154.68</v>
      </c>
      <c r="G1239" s="581">
        <v>0</v>
      </c>
      <c r="H1239" s="581">
        <v>154.68</v>
      </c>
      <c r="I1239" s="581">
        <v>0</v>
      </c>
      <c r="J1239" s="581">
        <v>0</v>
      </c>
    </row>
    <row r="1240" spans="1:10" ht="15.75" customHeight="1">
      <c r="A1240" s="578">
        <v>100638</v>
      </c>
      <c r="B1240" s="579" t="s">
        <v>3388</v>
      </c>
      <c r="C1240" s="580" t="s">
        <v>694</v>
      </c>
      <c r="D1240" s="581">
        <f t="shared" si="8"/>
        <v>24.37</v>
      </c>
      <c r="E1240" s="581">
        <v>0</v>
      </c>
      <c r="F1240" s="582">
        <f t="shared" si="9"/>
        <v>24.37</v>
      </c>
      <c r="G1240" s="581">
        <v>0</v>
      </c>
      <c r="H1240" s="581">
        <v>24.37</v>
      </c>
      <c r="I1240" s="581">
        <v>0</v>
      </c>
      <c r="J1240" s="581">
        <v>0</v>
      </c>
    </row>
    <row r="1241" spans="1:10" ht="15.75" customHeight="1">
      <c r="A1241" s="578">
        <v>100639</v>
      </c>
      <c r="B1241" s="579" t="s">
        <v>3389</v>
      </c>
      <c r="C1241" s="580" t="s">
        <v>694</v>
      </c>
      <c r="D1241" s="581">
        <f t="shared" si="8"/>
        <v>193.5</v>
      </c>
      <c r="E1241" s="581">
        <v>0</v>
      </c>
      <c r="F1241" s="582">
        <f t="shared" si="9"/>
        <v>193.5</v>
      </c>
      <c r="G1241" s="581">
        <v>0</v>
      </c>
      <c r="H1241" s="581">
        <v>193.5</v>
      </c>
      <c r="I1241" s="581">
        <v>0</v>
      </c>
      <c r="J1241" s="581">
        <v>0</v>
      </c>
    </row>
    <row r="1242" spans="1:10" ht="15.75" customHeight="1">
      <c r="A1242" s="578">
        <v>100640</v>
      </c>
      <c r="B1242" s="579" t="s">
        <v>3390</v>
      </c>
      <c r="C1242" s="580" t="s">
        <v>694</v>
      </c>
      <c r="D1242" s="581">
        <f t="shared" si="8"/>
        <v>4190.3999999999996</v>
      </c>
      <c r="E1242" s="581">
        <v>0</v>
      </c>
      <c r="F1242" s="582">
        <f t="shared" si="9"/>
        <v>4190.3999999999996</v>
      </c>
      <c r="G1242" s="581">
        <v>4190.3999999999996</v>
      </c>
      <c r="H1242" s="581">
        <v>0</v>
      </c>
      <c r="I1242" s="581">
        <v>0</v>
      </c>
      <c r="J1242" s="581">
        <v>0</v>
      </c>
    </row>
    <row r="1243" spans="1:10" ht="15.75" customHeight="1">
      <c r="A1243" s="578">
        <v>100643</v>
      </c>
      <c r="B1243" s="579" t="s">
        <v>3391</v>
      </c>
      <c r="C1243" s="580" t="s">
        <v>694</v>
      </c>
      <c r="D1243" s="581">
        <f t="shared" si="8"/>
        <v>316.94</v>
      </c>
      <c r="E1243" s="581">
        <v>0</v>
      </c>
      <c r="F1243" s="582">
        <f t="shared" si="9"/>
        <v>316.94</v>
      </c>
      <c r="G1243" s="581">
        <v>0</v>
      </c>
      <c r="H1243" s="581">
        <v>316.94</v>
      </c>
      <c r="I1243" s="581">
        <v>0</v>
      </c>
      <c r="J1243" s="581">
        <v>0</v>
      </c>
    </row>
    <row r="1244" spans="1:10" ht="15.75" customHeight="1">
      <c r="A1244" s="578">
        <v>100644</v>
      </c>
      <c r="B1244" s="579" t="s">
        <v>3392</v>
      </c>
      <c r="C1244" s="580" t="s">
        <v>694</v>
      </c>
      <c r="D1244" s="581">
        <f t="shared" si="8"/>
        <v>57.05</v>
      </c>
      <c r="E1244" s="581">
        <v>0</v>
      </c>
      <c r="F1244" s="582">
        <f t="shared" si="9"/>
        <v>57.05</v>
      </c>
      <c r="G1244" s="581">
        <v>0</v>
      </c>
      <c r="H1244" s="581">
        <v>57.05</v>
      </c>
      <c r="I1244" s="581">
        <v>0</v>
      </c>
      <c r="J1244" s="581">
        <v>0</v>
      </c>
    </row>
    <row r="1245" spans="1:10" ht="15.75" customHeight="1">
      <c r="A1245" s="578">
        <v>100645</v>
      </c>
      <c r="B1245" s="579" t="s">
        <v>3393</v>
      </c>
      <c r="C1245" s="580" t="s">
        <v>694</v>
      </c>
      <c r="D1245" s="581">
        <f t="shared" si="8"/>
        <v>509.49</v>
      </c>
      <c r="E1245" s="581">
        <v>0</v>
      </c>
      <c r="F1245" s="582">
        <f t="shared" si="9"/>
        <v>509.49</v>
      </c>
      <c r="G1245" s="581">
        <v>0</v>
      </c>
      <c r="H1245" s="581">
        <v>509.49</v>
      </c>
      <c r="I1245" s="581">
        <v>0</v>
      </c>
      <c r="J1245" s="581">
        <v>0</v>
      </c>
    </row>
    <row r="1246" spans="1:10" ht="15.75" customHeight="1">
      <c r="A1246" s="578">
        <v>100646</v>
      </c>
      <c r="B1246" s="579" t="s">
        <v>3394</v>
      </c>
      <c r="C1246" s="580" t="s">
        <v>694</v>
      </c>
      <c r="D1246" s="581">
        <f t="shared" si="8"/>
        <v>5238</v>
      </c>
      <c r="E1246" s="581">
        <v>0</v>
      </c>
      <c r="F1246" s="582">
        <f t="shared" si="9"/>
        <v>5238</v>
      </c>
      <c r="G1246" s="581">
        <v>5238</v>
      </c>
      <c r="H1246" s="581">
        <v>0</v>
      </c>
      <c r="I1246" s="581">
        <v>0</v>
      </c>
      <c r="J1246" s="581">
        <v>0</v>
      </c>
    </row>
    <row r="1247" spans="1:10" ht="15.75" customHeight="1">
      <c r="A1247" s="578">
        <v>102270</v>
      </c>
      <c r="B1247" s="579" t="s">
        <v>3395</v>
      </c>
      <c r="C1247" s="580" t="s">
        <v>694</v>
      </c>
      <c r="D1247" s="581">
        <f t="shared" si="8"/>
        <v>0.57999999999999996</v>
      </c>
      <c r="E1247" s="581">
        <v>0</v>
      </c>
      <c r="F1247" s="582">
        <f t="shared" si="9"/>
        <v>0.57999999999999996</v>
      </c>
      <c r="G1247" s="581">
        <v>0</v>
      </c>
      <c r="H1247" s="581">
        <v>0.57999999999999996</v>
      </c>
      <c r="I1247" s="581">
        <v>0</v>
      </c>
      <c r="J1247" s="581">
        <v>0</v>
      </c>
    </row>
    <row r="1248" spans="1:10" ht="15.75" customHeight="1">
      <c r="A1248" s="578">
        <v>102271</v>
      </c>
      <c r="B1248" s="579" t="s">
        <v>3396</v>
      </c>
      <c r="C1248" s="580" t="s">
        <v>694</v>
      </c>
      <c r="D1248" s="581">
        <f t="shared" si="8"/>
        <v>0.06</v>
      </c>
      <c r="E1248" s="581">
        <v>0</v>
      </c>
      <c r="F1248" s="582">
        <f t="shared" si="9"/>
        <v>0.06</v>
      </c>
      <c r="G1248" s="581">
        <v>0</v>
      </c>
      <c r="H1248" s="581">
        <v>0.06</v>
      </c>
      <c r="I1248" s="581">
        <v>0</v>
      </c>
      <c r="J1248" s="581">
        <v>0</v>
      </c>
    </row>
    <row r="1249" spans="1:10" ht="15.75" customHeight="1">
      <c r="A1249" s="578">
        <v>102272</v>
      </c>
      <c r="B1249" s="579" t="s">
        <v>3397</v>
      </c>
      <c r="C1249" s="580" t="s">
        <v>694</v>
      </c>
      <c r="D1249" s="581">
        <f t="shared" si="8"/>
        <v>0.73</v>
      </c>
      <c r="E1249" s="581">
        <v>0</v>
      </c>
      <c r="F1249" s="582">
        <f t="shared" si="9"/>
        <v>0.73</v>
      </c>
      <c r="G1249" s="581">
        <v>0</v>
      </c>
      <c r="H1249" s="581">
        <v>0.73</v>
      </c>
      <c r="I1249" s="581">
        <v>0</v>
      </c>
      <c r="J1249" s="581">
        <v>0</v>
      </c>
    </row>
    <row r="1250" spans="1:10" ht="15.75" customHeight="1">
      <c r="A1250" s="578">
        <v>102273</v>
      </c>
      <c r="B1250" s="579" t="s">
        <v>3398</v>
      </c>
      <c r="C1250" s="580" t="s">
        <v>694</v>
      </c>
      <c r="D1250" s="581">
        <f t="shared" si="8"/>
        <v>1.08</v>
      </c>
      <c r="E1250" s="581">
        <v>0</v>
      </c>
      <c r="F1250" s="582">
        <f t="shared" si="9"/>
        <v>1.08</v>
      </c>
      <c r="G1250" s="581">
        <v>0</v>
      </c>
      <c r="H1250" s="581">
        <v>0</v>
      </c>
      <c r="I1250" s="581">
        <v>0</v>
      </c>
      <c r="J1250" s="581">
        <v>1.08</v>
      </c>
    </row>
    <row r="1251" spans="1:10" ht="15.75" customHeight="1">
      <c r="A1251" s="578">
        <v>102809</v>
      </c>
      <c r="B1251" s="579" t="s">
        <v>3399</v>
      </c>
      <c r="C1251" s="580" t="s">
        <v>694</v>
      </c>
      <c r="D1251" s="581">
        <f t="shared" si="8"/>
        <v>16.59</v>
      </c>
      <c r="E1251" s="581">
        <v>0</v>
      </c>
      <c r="F1251" s="582">
        <f t="shared" si="9"/>
        <v>16.59</v>
      </c>
      <c r="G1251" s="581">
        <v>16.59</v>
      </c>
      <c r="H1251" s="581">
        <v>0</v>
      </c>
      <c r="I1251" s="581">
        <v>0</v>
      </c>
      <c r="J1251" s="581">
        <v>0</v>
      </c>
    </row>
    <row r="1252" spans="1:10" ht="15.75" customHeight="1">
      <c r="A1252" s="578">
        <v>102815</v>
      </c>
      <c r="B1252" s="579" t="s">
        <v>3400</v>
      </c>
      <c r="C1252" s="580" t="s">
        <v>694</v>
      </c>
      <c r="D1252" s="581">
        <f t="shared" si="8"/>
        <v>2.17</v>
      </c>
      <c r="E1252" s="581">
        <v>0</v>
      </c>
      <c r="F1252" s="582">
        <f t="shared" si="9"/>
        <v>2.17</v>
      </c>
      <c r="G1252" s="581">
        <v>0</v>
      </c>
      <c r="H1252" s="581">
        <v>0</v>
      </c>
      <c r="I1252" s="581">
        <v>0</v>
      </c>
      <c r="J1252" s="581">
        <v>2.17</v>
      </c>
    </row>
    <row r="1253" spans="1:10" ht="15.75" customHeight="1">
      <c r="A1253" s="578">
        <v>102826</v>
      </c>
      <c r="B1253" s="579" t="s">
        <v>3401</v>
      </c>
      <c r="C1253" s="580" t="s">
        <v>694</v>
      </c>
      <c r="D1253" s="581">
        <f t="shared" si="8"/>
        <v>4.08</v>
      </c>
      <c r="E1253" s="581">
        <v>0</v>
      </c>
      <c r="F1253" s="582">
        <f t="shared" si="9"/>
        <v>4.08</v>
      </c>
      <c r="G1253" s="581">
        <v>0</v>
      </c>
      <c r="H1253" s="581">
        <v>0</v>
      </c>
      <c r="I1253" s="581">
        <v>0</v>
      </c>
      <c r="J1253" s="581">
        <v>4.08</v>
      </c>
    </row>
    <row r="1254" spans="1:10" ht="15.75" customHeight="1">
      <c r="A1254" s="578">
        <v>102832</v>
      </c>
      <c r="B1254" s="579" t="s">
        <v>3402</v>
      </c>
      <c r="C1254" s="580" t="s">
        <v>694</v>
      </c>
      <c r="D1254" s="581">
        <f t="shared" si="8"/>
        <v>5.44</v>
      </c>
      <c r="E1254" s="581">
        <v>0</v>
      </c>
      <c r="F1254" s="582">
        <f t="shared" si="9"/>
        <v>5.44</v>
      </c>
      <c r="G1254" s="581">
        <v>0</v>
      </c>
      <c r="H1254" s="581">
        <v>0</v>
      </c>
      <c r="I1254" s="581">
        <v>0</v>
      </c>
      <c r="J1254" s="581">
        <v>5.44</v>
      </c>
    </row>
    <row r="1255" spans="1:10" ht="15.75" customHeight="1">
      <c r="A1255" s="578">
        <v>102843</v>
      </c>
      <c r="B1255" s="579" t="s">
        <v>3403</v>
      </c>
      <c r="C1255" s="580" t="s">
        <v>694</v>
      </c>
      <c r="D1255" s="581">
        <f t="shared" si="8"/>
        <v>130.94999999999999</v>
      </c>
      <c r="E1255" s="581">
        <v>0</v>
      </c>
      <c r="F1255" s="582">
        <f t="shared" si="9"/>
        <v>130.94999999999999</v>
      </c>
      <c r="G1255" s="581">
        <v>130.94999999999999</v>
      </c>
      <c r="H1255" s="581">
        <v>0</v>
      </c>
      <c r="I1255" s="581">
        <v>0</v>
      </c>
      <c r="J1255" s="581">
        <v>0</v>
      </c>
    </row>
    <row r="1256" spans="1:10" ht="15.75" customHeight="1">
      <c r="A1256" s="578">
        <v>102849</v>
      </c>
      <c r="B1256" s="579" t="s">
        <v>3404</v>
      </c>
      <c r="C1256" s="580" t="s">
        <v>694</v>
      </c>
      <c r="D1256" s="581">
        <f t="shared" si="8"/>
        <v>64.02</v>
      </c>
      <c r="E1256" s="581">
        <v>0</v>
      </c>
      <c r="F1256" s="582">
        <f t="shared" si="9"/>
        <v>64.02</v>
      </c>
      <c r="G1256" s="581">
        <v>64.02</v>
      </c>
      <c r="H1256" s="581">
        <v>0</v>
      </c>
      <c r="I1256" s="581">
        <v>0</v>
      </c>
      <c r="J1256" s="581">
        <v>0</v>
      </c>
    </row>
    <row r="1257" spans="1:10" ht="15.75" customHeight="1">
      <c r="A1257" s="578">
        <v>102855</v>
      </c>
      <c r="B1257" s="579" t="s">
        <v>3405</v>
      </c>
      <c r="C1257" s="580" t="s">
        <v>694</v>
      </c>
      <c r="D1257" s="581">
        <f t="shared" si="8"/>
        <v>64.02</v>
      </c>
      <c r="E1257" s="581">
        <v>0</v>
      </c>
      <c r="F1257" s="582">
        <f t="shared" si="9"/>
        <v>64.02</v>
      </c>
      <c r="G1257" s="581">
        <v>64.02</v>
      </c>
      <c r="H1257" s="581">
        <v>0</v>
      </c>
      <c r="I1257" s="581">
        <v>0</v>
      </c>
      <c r="J1257" s="581">
        <v>0</v>
      </c>
    </row>
    <row r="1258" spans="1:10" ht="15.75" customHeight="1">
      <c r="A1258" s="578">
        <v>102861</v>
      </c>
      <c r="B1258" s="579" t="s">
        <v>3406</v>
      </c>
      <c r="C1258" s="580" t="s">
        <v>694</v>
      </c>
      <c r="D1258" s="581">
        <f t="shared" si="8"/>
        <v>0.8</v>
      </c>
      <c r="E1258" s="581">
        <v>0</v>
      </c>
      <c r="F1258" s="582">
        <f t="shared" si="9"/>
        <v>0.8</v>
      </c>
      <c r="G1258" s="581">
        <v>0</v>
      </c>
      <c r="H1258" s="581">
        <v>0</v>
      </c>
      <c r="I1258" s="581">
        <v>0</v>
      </c>
      <c r="J1258" s="581">
        <v>0.8</v>
      </c>
    </row>
    <row r="1259" spans="1:10" ht="15.75" customHeight="1">
      <c r="A1259" s="578">
        <v>102867</v>
      </c>
      <c r="B1259" s="579" t="s">
        <v>3407</v>
      </c>
      <c r="C1259" s="580" t="s">
        <v>694</v>
      </c>
      <c r="D1259" s="581">
        <f t="shared" si="8"/>
        <v>0.43</v>
      </c>
      <c r="E1259" s="581">
        <v>0</v>
      </c>
      <c r="F1259" s="582">
        <f t="shared" si="9"/>
        <v>0.43</v>
      </c>
      <c r="G1259" s="581">
        <v>0</v>
      </c>
      <c r="H1259" s="581">
        <v>0</v>
      </c>
      <c r="I1259" s="581">
        <v>0</v>
      </c>
      <c r="J1259" s="581">
        <v>0.43</v>
      </c>
    </row>
    <row r="1260" spans="1:10" ht="15.75" customHeight="1">
      <c r="A1260" s="578">
        <v>102873</v>
      </c>
      <c r="B1260" s="579" t="s">
        <v>3408</v>
      </c>
      <c r="C1260" s="580" t="s">
        <v>694</v>
      </c>
      <c r="D1260" s="581">
        <f t="shared" si="8"/>
        <v>116.34</v>
      </c>
      <c r="E1260" s="581">
        <v>0</v>
      </c>
      <c r="F1260" s="582">
        <f t="shared" si="9"/>
        <v>116.34</v>
      </c>
      <c r="G1260" s="581">
        <v>116.34</v>
      </c>
      <c r="H1260" s="581">
        <v>0</v>
      </c>
      <c r="I1260" s="581">
        <v>0</v>
      </c>
      <c r="J1260" s="581">
        <v>0</v>
      </c>
    </row>
    <row r="1261" spans="1:10" ht="15.75" customHeight="1">
      <c r="A1261" s="578">
        <v>102879</v>
      </c>
      <c r="B1261" s="579" t="s">
        <v>3409</v>
      </c>
      <c r="C1261" s="580" t="s">
        <v>694</v>
      </c>
      <c r="D1261" s="581">
        <f t="shared" si="8"/>
        <v>174.6</v>
      </c>
      <c r="E1261" s="581">
        <v>0</v>
      </c>
      <c r="F1261" s="582">
        <f t="shared" si="9"/>
        <v>174.6</v>
      </c>
      <c r="G1261" s="581">
        <v>174.6</v>
      </c>
      <c r="H1261" s="581">
        <v>0</v>
      </c>
      <c r="I1261" s="581">
        <v>0</v>
      </c>
      <c r="J1261" s="581">
        <v>0</v>
      </c>
    </row>
    <row r="1262" spans="1:10" ht="15.75" customHeight="1">
      <c r="A1262" s="578">
        <v>102885</v>
      </c>
      <c r="B1262" s="579" t="s">
        <v>3410</v>
      </c>
      <c r="C1262" s="580" t="s">
        <v>694</v>
      </c>
      <c r="D1262" s="581">
        <f t="shared" si="8"/>
        <v>0.81</v>
      </c>
      <c r="E1262" s="581">
        <v>0</v>
      </c>
      <c r="F1262" s="582">
        <f t="shared" si="9"/>
        <v>0.81</v>
      </c>
      <c r="G1262" s="581">
        <v>0</v>
      </c>
      <c r="H1262" s="581">
        <v>0</v>
      </c>
      <c r="I1262" s="581">
        <v>0</v>
      </c>
      <c r="J1262" s="581">
        <v>0.81</v>
      </c>
    </row>
    <row r="1263" spans="1:10" ht="15.75" customHeight="1">
      <c r="A1263" s="578">
        <v>102891</v>
      </c>
      <c r="B1263" s="579" t="s">
        <v>3411</v>
      </c>
      <c r="C1263" s="580" t="s">
        <v>694</v>
      </c>
      <c r="D1263" s="581">
        <f t="shared" si="8"/>
        <v>0.81</v>
      </c>
      <c r="E1263" s="581">
        <v>0</v>
      </c>
      <c r="F1263" s="582">
        <f t="shared" si="9"/>
        <v>0.81</v>
      </c>
      <c r="G1263" s="581">
        <v>0</v>
      </c>
      <c r="H1263" s="581">
        <v>0</v>
      </c>
      <c r="I1263" s="581">
        <v>0</v>
      </c>
      <c r="J1263" s="581">
        <v>0.81</v>
      </c>
    </row>
    <row r="1264" spans="1:10" ht="15.75" customHeight="1">
      <c r="A1264" s="578">
        <v>102897</v>
      </c>
      <c r="B1264" s="579" t="s">
        <v>3412</v>
      </c>
      <c r="C1264" s="580" t="s">
        <v>694</v>
      </c>
      <c r="D1264" s="581">
        <f t="shared" si="8"/>
        <v>87.47</v>
      </c>
      <c r="E1264" s="581">
        <v>0</v>
      </c>
      <c r="F1264" s="582">
        <f t="shared" si="9"/>
        <v>87.47</v>
      </c>
      <c r="G1264" s="581">
        <v>87.47</v>
      </c>
      <c r="H1264" s="581">
        <v>0</v>
      </c>
      <c r="I1264" s="581">
        <v>0</v>
      </c>
      <c r="J1264" s="581">
        <v>0</v>
      </c>
    </row>
    <row r="1265" spans="1:10" ht="15.75" customHeight="1">
      <c r="A1265" s="578">
        <v>102903</v>
      </c>
      <c r="B1265" s="579" t="s">
        <v>3413</v>
      </c>
      <c r="C1265" s="580" t="s">
        <v>694</v>
      </c>
      <c r="D1265" s="581">
        <f t="shared" si="8"/>
        <v>11.34</v>
      </c>
      <c r="E1265" s="581">
        <v>0</v>
      </c>
      <c r="F1265" s="582">
        <f t="shared" si="9"/>
        <v>11.34</v>
      </c>
      <c r="G1265" s="581">
        <v>11.34</v>
      </c>
      <c r="H1265" s="581">
        <v>0</v>
      </c>
      <c r="I1265" s="581">
        <v>0</v>
      </c>
      <c r="J1265" s="581">
        <v>0</v>
      </c>
    </row>
    <row r="1266" spans="1:10" ht="15.75" customHeight="1">
      <c r="A1266" s="578">
        <v>102909</v>
      </c>
      <c r="B1266" s="579" t="s">
        <v>3414</v>
      </c>
      <c r="C1266" s="580" t="s">
        <v>694</v>
      </c>
      <c r="D1266" s="581">
        <f t="shared" si="8"/>
        <v>62.56</v>
      </c>
      <c r="E1266" s="581">
        <v>0</v>
      </c>
      <c r="F1266" s="582">
        <f t="shared" si="9"/>
        <v>62.56</v>
      </c>
      <c r="G1266" s="581">
        <v>0</v>
      </c>
      <c r="H1266" s="581">
        <v>0</v>
      </c>
      <c r="I1266" s="581">
        <v>0</v>
      </c>
      <c r="J1266" s="581">
        <v>62.56</v>
      </c>
    </row>
    <row r="1267" spans="1:10" ht="15.75" customHeight="1">
      <c r="A1267" s="578">
        <v>102915</v>
      </c>
      <c r="B1267" s="579" t="s">
        <v>3415</v>
      </c>
      <c r="C1267" s="580" t="s">
        <v>694</v>
      </c>
      <c r="D1267" s="581">
        <f t="shared" si="8"/>
        <v>0.4</v>
      </c>
      <c r="E1267" s="581">
        <v>0</v>
      </c>
      <c r="F1267" s="582">
        <f t="shared" si="9"/>
        <v>0.4</v>
      </c>
      <c r="G1267" s="581">
        <v>0</v>
      </c>
      <c r="H1267" s="581">
        <v>0</v>
      </c>
      <c r="I1267" s="581">
        <v>0</v>
      </c>
      <c r="J1267" s="581">
        <v>0.4</v>
      </c>
    </row>
    <row r="1268" spans="1:10" ht="15.75" customHeight="1">
      <c r="A1268" s="578">
        <v>102927</v>
      </c>
      <c r="B1268" s="579" t="s">
        <v>3416</v>
      </c>
      <c r="C1268" s="580" t="s">
        <v>694</v>
      </c>
      <c r="D1268" s="581">
        <f t="shared" si="8"/>
        <v>0.6</v>
      </c>
      <c r="E1268" s="581">
        <v>0</v>
      </c>
      <c r="F1268" s="582">
        <f t="shared" si="9"/>
        <v>0.6</v>
      </c>
      <c r="G1268" s="581">
        <v>0</v>
      </c>
      <c r="H1268" s="581">
        <v>0</v>
      </c>
      <c r="I1268" s="581">
        <v>0</v>
      </c>
      <c r="J1268" s="581">
        <v>0.6</v>
      </c>
    </row>
    <row r="1269" spans="1:10" ht="15.75" customHeight="1">
      <c r="A1269" s="578">
        <v>102933</v>
      </c>
      <c r="B1269" s="579" t="s">
        <v>3417</v>
      </c>
      <c r="C1269" s="580" t="s">
        <v>694</v>
      </c>
      <c r="D1269" s="581">
        <f t="shared" si="8"/>
        <v>0.6</v>
      </c>
      <c r="E1269" s="581">
        <v>0</v>
      </c>
      <c r="F1269" s="582">
        <f t="shared" si="9"/>
        <v>0.6</v>
      </c>
      <c r="G1269" s="581">
        <v>0</v>
      </c>
      <c r="H1269" s="581">
        <v>0</v>
      </c>
      <c r="I1269" s="581">
        <v>0</v>
      </c>
      <c r="J1269" s="581">
        <v>0.6</v>
      </c>
    </row>
    <row r="1270" spans="1:10" ht="15.75" customHeight="1">
      <c r="A1270" s="578">
        <v>102939</v>
      </c>
      <c r="B1270" s="579" t="s">
        <v>3418</v>
      </c>
      <c r="C1270" s="580" t="s">
        <v>694</v>
      </c>
      <c r="D1270" s="581">
        <f t="shared" si="8"/>
        <v>5.98</v>
      </c>
      <c r="E1270" s="581">
        <v>0</v>
      </c>
      <c r="F1270" s="582">
        <f t="shared" si="9"/>
        <v>5.98</v>
      </c>
      <c r="G1270" s="581">
        <v>0</v>
      </c>
      <c r="H1270" s="581">
        <v>0</v>
      </c>
      <c r="I1270" s="581">
        <v>0</v>
      </c>
      <c r="J1270" s="581">
        <v>5.98</v>
      </c>
    </row>
    <row r="1271" spans="1:10" ht="15.75" customHeight="1">
      <c r="A1271" s="578">
        <v>102945</v>
      </c>
      <c r="B1271" s="579" t="s">
        <v>3419</v>
      </c>
      <c r="C1271" s="580" t="s">
        <v>694</v>
      </c>
      <c r="D1271" s="581">
        <f t="shared" si="8"/>
        <v>0.01</v>
      </c>
      <c r="E1271" s="581">
        <v>0</v>
      </c>
      <c r="F1271" s="582">
        <f t="shared" si="9"/>
        <v>0.01</v>
      </c>
      <c r="G1271" s="581">
        <v>0</v>
      </c>
      <c r="H1271" s="581">
        <v>0</v>
      </c>
      <c r="I1271" s="581">
        <v>0</v>
      </c>
      <c r="J1271" s="581">
        <v>0.01</v>
      </c>
    </row>
    <row r="1272" spans="1:10" ht="15.75" customHeight="1">
      <c r="A1272" s="578">
        <v>102951</v>
      </c>
      <c r="B1272" s="579" t="s">
        <v>3420</v>
      </c>
      <c r="C1272" s="580" t="s">
        <v>694</v>
      </c>
      <c r="D1272" s="581">
        <f t="shared" si="8"/>
        <v>0.4</v>
      </c>
      <c r="E1272" s="581">
        <v>0</v>
      </c>
      <c r="F1272" s="582">
        <f t="shared" si="9"/>
        <v>0.4</v>
      </c>
      <c r="G1272" s="581">
        <v>0</v>
      </c>
      <c r="H1272" s="581">
        <v>0</v>
      </c>
      <c r="I1272" s="581">
        <v>0</v>
      </c>
      <c r="J1272" s="581">
        <v>0.4</v>
      </c>
    </row>
    <row r="1273" spans="1:10" ht="15.75" customHeight="1">
      <c r="A1273" s="578">
        <v>102957</v>
      </c>
      <c r="B1273" s="579" t="s">
        <v>3421</v>
      </c>
      <c r="C1273" s="580" t="s">
        <v>694</v>
      </c>
      <c r="D1273" s="581">
        <f t="shared" si="8"/>
        <v>49.64</v>
      </c>
      <c r="E1273" s="581">
        <v>0</v>
      </c>
      <c r="F1273" s="582">
        <f t="shared" si="9"/>
        <v>49.64</v>
      </c>
      <c r="G1273" s="581">
        <v>49.64</v>
      </c>
      <c r="H1273" s="581">
        <v>0</v>
      </c>
      <c r="I1273" s="581">
        <v>0</v>
      </c>
      <c r="J1273" s="581">
        <v>0</v>
      </c>
    </row>
    <row r="1274" spans="1:10" ht="15.75" customHeight="1">
      <c r="A1274" s="578">
        <v>102963</v>
      </c>
      <c r="B1274" s="579" t="s">
        <v>3422</v>
      </c>
      <c r="C1274" s="580" t="s">
        <v>694</v>
      </c>
      <c r="D1274" s="581">
        <f t="shared" si="8"/>
        <v>82.46</v>
      </c>
      <c r="E1274" s="581">
        <v>0</v>
      </c>
      <c r="F1274" s="582">
        <f t="shared" si="9"/>
        <v>82.46</v>
      </c>
      <c r="G1274" s="581">
        <v>82.46</v>
      </c>
      <c r="H1274" s="581">
        <v>0</v>
      </c>
      <c r="I1274" s="581">
        <v>0</v>
      </c>
      <c r="J1274" s="581">
        <v>0</v>
      </c>
    </row>
    <row r="1275" spans="1:10" ht="15.75" customHeight="1">
      <c r="A1275" s="578">
        <v>102969</v>
      </c>
      <c r="B1275" s="579" t="s">
        <v>3423</v>
      </c>
      <c r="C1275" s="580" t="s">
        <v>694</v>
      </c>
      <c r="D1275" s="581">
        <f t="shared" si="8"/>
        <v>0.81</v>
      </c>
      <c r="E1275" s="581">
        <v>0</v>
      </c>
      <c r="F1275" s="582">
        <f t="shared" si="9"/>
        <v>0.81</v>
      </c>
      <c r="G1275" s="581">
        <v>0</v>
      </c>
      <c r="H1275" s="581">
        <v>0</v>
      </c>
      <c r="I1275" s="581">
        <v>0</v>
      </c>
      <c r="J1275" s="581">
        <v>0.81</v>
      </c>
    </row>
    <row r="1276" spans="1:10" ht="15.75" customHeight="1">
      <c r="A1276" s="578">
        <v>102985</v>
      </c>
      <c r="B1276" s="579" t="s">
        <v>3424</v>
      </c>
      <c r="C1276" s="580" t="s">
        <v>694</v>
      </c>
      <c r="D1276" s="581">
        <f t="shared" si="8"/>
        <v>2.91</v>
      </c>
      <c r="E1276" s="581">
        <v>0</v>
      </c>
      <c r="F1276" s="582">
        <f t="shared" si="9"/>
        <v>2.91</v>
      </c>
      <c r="G1276" s="581">
        <v>2.91</v>
      </c>
      <c r="H1276" s="581">
        <v>0</v>
      </c>
      <c r="I1276" s="581">
        <v>0</v>
      </c>
      <c r="J1276" s="581">
        <v>0</v>
      </c>
    </row>
    <row r="1277" spans="1:10" ht="15.75" customHeight="1">
      <c r="A1277" s="578">
        <v>103156</v>
      </c>
      <c r="B1277" s="579" t="s">
        <v>3425</v>
      </c>
      <c r="C1277" s="580" t="s">
        <v>694</v>
      </c>
      <c r="D1277" s="581">
        <f t="shared" si="8"/>
        <v>1.52</v>
      </c>
      <c r="E1277" s="581">
        <v>0</v>
      </c>
      <c r="F1277" s="582">
        <f t="shared" si="9"/>
        <v>1.52</v>
      </c>
      <c r="G1277" s="581">
        <v>0</v>
      </c>
      <c r="H1277" s="581">
        <v>0</v>
      </c>
      <c r="I1277" s="581">
        <v>0</v>
      </c>
      <c r="J1277" s="581">
        <v>1.52</v>
      </c>
    </row>
    <row r="1278" spans="1:10" ht="15.75" customHeight="1">
      <c r="A1278" s="578">
        <v>103162</v>
      </c>
      <c r="B1278" s="579" t="s">
        <v>3426</v>
      </c>
      <c r="C1278" s="580" t="s">
        <v>694</v>
      </c>
      <c r="D1278" s="581">
        <f t="shared" si="8"/>
        <v>1.9</v>
      </c>
      <c r="E1278" s="581">
        <v>0</v>
      </c>
      <c r="F1278" s="582">
        <f t="shared" si="9"/>
        <v>1.9</v>
      </c>
      <c r="G1278" s="581">
        <v>0</v>
      </c>
      <c r="H1278" s="581">
        <v>0</v>
      </c>
      <c r="I1278" s="581">
        <v>0</v>
      </c>
      <c r="J1278" s="581">
        <v>1.9</v>
      </c>
    </row>
    <row r="1279" spans="1:10" ht="15.75" customHeight="1">
      <c r="A1279" s="578">
        <v>103168</v>
      </c>
      <c r="B1279" s="579" t="s">
        <v>3427</v>
      </c>
      <c r="C1279" s="580" t="s">
        <v>694</v>
      </c>
      <c r="D1279" s="581">
        <f t="shared" si="8"/>
        <v>0.48</v>
      </c>
      <c r="E1279" s="581">
        <v>0</v>
      </c>
      <c r="F1279" s="582">
        <f t="shared" si="9"/>
        <v>0.48</v>
      </c>
      <c r="G1279" s="581">
        <v>0</v>
      </c>
      <c r="H1279" s="581">
        <v>0</v>
      </c>
      <c r="I1279" s="581">
        <v>0</v>
      </c>
      <c r="J1279" s="581">
        <v>0.48</v>
      </c>
    </row>
    <row r="1280" spans="1:10" ht="15.75" customHeight="1">
      <c r="A1280" s="578">
        <v>103174</v>
      </c>
      <c r="B1280" s="579" t="s">
        <v>3428</v>
      </c>
      <c r="C1280" s="580" t="s">
        <v>694</v>
      </c>
      <c r="D1280" s="581">
        <f t="shared" si="8"/>
        <v>1.21</v>
      </c>
      <c r="E1280" s="581">
        <v>0</v>
      </c>
      <c r="F1280" s="582">
        <f t="shared" si="9"/>
        <v>1.21</v>
      </c>
      <c r="G1280" s="581">
        <v>0</v>
      </c>
      <c r="H1280" s="581">
        <v>0</v>
      </c>
      <c r="I1280" s="581">
        <v>0</v>
      </c>
      <c r="J1280" s="581">
        <v>1.21</v>
      </c>
    </row>
    <row r="1281" spans="1:10" ht="15.75" customHeight="1">
      <c r="A1281" s="578">
        <v>103180</v>
      </c>
      <c r="B1281" s="579" t="s">
        <v>3429</v>
      </c>
      <c r="C1281" s="580" t="s">
        <v>694</v>
      </c>
      <c r="D1281" s="581">
        <f t="shared" si="8"/>
        <v>2.79</v>
      </c>
      <c r="E1281" s="581">
        <v>0</v>
      </c>
      <c r="F1281" s="582">
        <f t="shared" si="9"/>
        <v>2.79</v>
      </c>
      <c r="G1281" s="581">
        <v>0</v>
      </c>
      <c r="H1281" s="581">
        <v>0</v>
      </c>
      <c r="I1281" s="581">
        <v>0</v>
      </c>
      <c r="J1281" s="581">
        <v>2.79</v>
      </c>
    </row>
    <row r="1282" spans="1:10" ht="15.75" customHeight="1">
      <c r="A1282" s="578">
        <v>103223</v>
      </c>
      <c r="B1282" s="579" t="s">
        <v>3430</v>
      </c>
      <c r="C1282" s="580" t="s">
        <v>694</v>
      </c>
      <c r="D1282" s="581">
        <f t="shared" ref="D1282:D1536" si="10">SUM(E1282:F1282)</f>
        <v>34.1</v>
      </c>
      <c r="E1282" s="581">
        <v>0</v>
      </c>
      <c r="F1282" s="582">
        <f t="shared" ref="F1282:F1536" si="11">SUM(G1282:J1282)</f>
        <v>34.1</v>
      </c>
      <c r="G1282" s="581">
        <v>34.1</v>
      </c>
      <c r="H1282" s="581">
        <v>0</v>
      </c>
      <c r="I1282" s="581">
        <v>0</v>
      </c>
      <c r="J1282" s="581">
        <v>0</v>
      </c>
    </row>
    <row r="1283" spans="1:10" ht="15.75" customHeight="1">
      <c r="A1283" s="578">
        <v>103229</v>
      </c>
      <c r="B1283" s="579" t="s">
        <v>3431</v>
      </c>
      <c r="C1283" s="580" t="s">
        <v>694</v>
      </c>
      <c r="D1283" s="581">
        <f t="shared" si="10"/>
        <v>56.45</v>
      </c>
      <c r="E1283" s="581">
        <v>0</v>
      </c>
      <c r="F1283" s="582">
        <f t="shared" si="11"/>
        <v>56.45</v>
      </c>
      <c r="G1283" s="581">
        <v>56.45</v>
      </c>
      <c r="H1283" s="581">
        <v>0</v>
      </c>
      <c r="I1283" s="581">
        <v>0</v>
      </c>
      <c r="J1283" s="581">
        <v>0</v>
      </c>
    </row>
    <row r="1284" spans="1:10" ht="15.75" customHeight="1">
      <c r="A1284" s="578">
        <v>103235</v>
      </c>
      <c r="B1284" s="579" t="s">
        <v>3432</v>
      </c>
      <c r="C1284" s="580" t="s">
        <v>694</v>
      </c>
      <c r="D1284" s="581">
        <f t="shared" si="10"/>
        <v>149.80000000000001</v>
      </c>
      <c r="E1284" s="581">
        <v>0</v>
      </c>
      <c r="F1284" s="582">
        <f t="shared" si="11"/>
        <v>149.80000000000001</v>
      </c>
      <c r="G1284" s="581">
        <v>149.80000000000001</v>
      </c>
      <c r="H1284" s="581">
        <v>0</v>
      </c>
      <c r="I1284" s="581">
        <v>0</v>
      </c>
      <c r="J1284" s="581">
        <v>0</v>
      </c>
    </row>
    <row r="1285" spans="1:10" ht="15.75" customHeight="1">
      <c r="A1285" s="578">
        <v>103241</v>
      </c>
      <c r="B1285" s="579" t="s">
        <v>3433</v>
      </c>
      <c r="C1285" s="580" t="s">
        <v>694</v>
      </c>
      <c r="D1285" s="581">
        <f t="shared" si="10"/>
        <v>5.79</v>
      </c>
      <c r="E1285" s="581">
        <v>0</v>
      </c>
      <c r="F1285" s="582">
        <f t="shared" si="11"/>
        <v>5.79</v>
      </c>
      <c r="G1285" s="581">
        <v>0</v>
      </c>
      <c r="H1285" s="581">
        <v>0</v>
      </c>
      <c r="I1285" s="581">
        <v>0</v>
      </c>
      <c r="J1285" s="581">
        <v>5.79</v>
      </c>
    </row>
    <row r="1286" spans="1:10" ht="15.75" customHeight="1">
      <c r="A1286" s="578">
        <v>103660</v>
      </c>
      <c r="B1286" s="579" t="s">
        <v>3434</v>
      </c>
      <c r="C1286" s="580" t="s">
        <v>694</v>
      </c>
      <c r="D1286" s="581">
        <f t="shared" si="10"/>
        <v>10.35</v>
      </c>
      <c r="E1286" s="581">
        <v>0</v>
      </c>
      <c r="F1286" s="582">
        <f t="shared" si="11"/>
        <v>10.35</v>
      </c>
      <c r="G1286" s="581">
        <v>10.35</v>
      </c>
      <c r="H1286" s="581">
        <v>0</v>
      </c>
      <c r="I1286" s="581">
        <v>0</v>
      </c>
      <c r="J1286" s="581">
        <v>0</v>
      </c>
    </row>
    <row r="1287" spans="1:10" ht="15.75" customHeight="1">
      <c r="A1287" s="578">
        <v>103666</v>
      </c>
      <c r="B1287" s="579" t="s">
        <v>3435</v>
      </c>
      <c r="C1287" s="580" t="s">
        <v>694</v>
      </c>
      <c r="D1287" s="581">
        <f t="shared" si="10"/>
        <v>90.32</v>
      </c>
      <c r="E1287" s="581">
        <v>0</v>
      </c>
      <c r="F1287" s="582">
        <f t="shared" si="11"/>
        <v>90.32</v>
      </c>
      <c r="G1287" s="581">
        <v>90.32</v>
      </c>
      <c r="H1287" s="581">
        <v>0</v>
      </c>
      <c r="I1287" s="581">
        <v>0</v>
      </c>
      <c r="J1287" s="581">
        <v>0</v>
      </c>
    </row>
    <row r="1288" spans="1:10" ht="15.75" customHeight="1">
      <c r="A1288" s="578">
        <v>103792</v>
      </c>
      <c r="B1288" s="579" t="s">
        <v>3436</v>
      </c>
      <c r="C1288" s="580" t="s">
        <v>694</v>
      </c>
      <c r="D1288" s="581">
        <f t="shared" si="10"/>
        <v>0.17</v>
      </c>
      <c r="E1288" s="581">
        <v>0</v>
      </c>
      <c r="F1288" s="582">
        <f t="shared" si="11"/>
        <v>0.17</v>
      </c>
      <c r="G1288" s="581">
        <v>0</v>
      </c>
      <c r="H1288" s="581">
        <v>0</v>
      </c>
      <c r="I1288" s="581">
        <v>0</v>
      </c>
      <c r="J1288" s="581">
        <v>0.17</v>
      </c>
    </row>
    <row r="1289" spans="1:10" ht="15.75" customHeight="1">
      <c r="A1289" s="578">
        <v>103937</v>
      </c>
      <c r="B1289" s="579" t="s">
        <v>3437</v>
      </c>
      <c r="C1289" s="580" t="s">
        <v>694</v>
      </c>
      <c r="D1289" s="581">
        <f t="shared" si="10"/>
        <v>0.97</v>
      </c>
      <c r="E1289" s="581">
        <v>0</v>
      </c>
      <c r="F1289" s="582">
        <f t="shared" si="11"/>
        <v>0.97</v>
      </c>
      <c r="G1289" s="581">
        <v>0</v>
      </c>
      <c r="H1289" s="581">
        <v>0</v>
      </c>
      <c r="I1289" s="581">
        <v>0</v>
      </c>
      <c r="J1289" s="581">
        <v>0.97</v>
      </c>
    </row>
    <row r="1290" spans="1:10" ht="15.75" customHeight="1">
      <c r="A1290" s="578">
        <v>103943</v>
      </c>
      <c r="B1290" s="579" t="s">
        <v>3438</v>
      </c>
      <c r="C1290" s="580" t="s">
        <v>694</v>
      </c>
      <c r="D1290" s="581">
        <f t="shared" si="10"/>
        <v>0.97</v>
      </c>
      <c r="E1290" s="581">
        <v>0</v>
      </c>
      <c r="F1290" s="582">
        <f t="shared" si="11"/>
        <v>0.97</v>
      </c>
      <c r="G1290" s="581">
        <v>0</v>
      </c>
      <c r="H1290" s="581">
        <v>0</v>
      </c>
      <c r="I1290" s="581">
        <v>0</v>
      </c>
      <c r="J1290" s="581">
        <v>0.97</v>
      </c>
    </row>
    <row r="1291" spans="1:10" ht="15.75" customHeight="1">
      <c r="A1291" s="578">
        <v>104087</v>
      </c>
      <c r="B1291" s="579" t="s">
        <v>3439</v>
      </c>
      <c r="C1291" s="580" t="s">
        <v>694</v>
      </c>
      <c r="D1291" s="581">
        <f t="shared" si="10"/>
        <v>0.05</v>
      </c>
      <c r="E1291" s="581">
        <v>0</v>
      </c>
      <c r="F1291" s="582">
        <f t="shared" si="11"/>
        <v>0.05</v>
      </c>
      <c r="G1291" s="581">
        <v>0</v>
      </c>
      <c r="H1291" s="581">
        <v>0.05</v>
      </c>
      <c r="I1291" s="581">
        <v>0</v>
      </c>
      <c r="J1291" s="581">
        <v>0</v>
      </c>
    </row>
    <row r="1292" spans="1:10" ht="15.75" customHeight="1">
      <c r="A1292" s="578">
        <v>104088</v>
      </c>
      <c r="B1292" s="579" t="s">
        <v>3440</v>
      </c>
      <c r="C1292" s="580" t="s">
        <v>694</v>
      </c>
      <c r="D1292" s="581">
        <f t="shared" si="10"/>
        <v>0.06</v>
      </c>
      <c r="E1292" s="581">
        <v>0</v>
      </c>
      <c r="F1292" s="582">
        <f t="shared" si="11"/>
        <v>0.06</v>
      </c>
      <c r="G1292" s="581">
        <v>0</v>
      </c>
      <c r="H1292" s="581">
        <v>0.06</v>
      </c>
      <c r="I1292" s="581">
        <v>0</v>
      </c>
      <c r="J1292" s="581">
        <v>0</v>
      </c>
    </row>
    <row r="1293" spans="1:10" ht="15.75" customHeight="1">
      <c r="A1293" s="578">
        <v>104089</v>
      </c>
      <c r="B1293" s="579" t="s">
        <v>3441</v>
      </c>
      <c r="C1293" s="580" t="s">
        <v>694</v>
      </c>
      <c r="D1293" s="581">
        <f t="shared" si="10"/>
        <v>7.0000000000000007E-2</v>
      </c>
      <c r="E1293" s="581">
        <v>0</v>
      </c>
      <c r="F1293" s="582">
        <f t="shared" si="11"/>
        <v>7.0000000000000007E-2</v>
      </c>
      <c r="G1293" s="581">
        <v>0</v>
      </c>
      <c r="H1293" s="581">
        <v>7.0000000000000007E-2</v>
      </c>
      <c r="I1293" s="581">
        <v>0</v>
      </c>
      <c r="J1293" s="581">
        <v>0</v>
      </c>
    </row>
    <row r="1294" spans="1:10" ht="15.75" customHeight="1">
      <c r="A1294" s="578">
        <v>104090</v>
      </c>
      <c r="B1294" s="579" t="s">
        <v>3442</v>
      </c>
      <c r="C1294" s="580" t="s">
        <v>694</v>
      </c>
      <c r="D1294" s="581">
        <f t="shared" si="10"/>
        <v>0.43</v>
      </c>
      <c r="E1294" s="581">
        <v>0</v>
      </c>
      <c r="F1294" s="582">
        <f t="shared" si="11"/>
        <v>0.43</v>
      </c>
      <c r="G1294" s="581">
        <v>0</v>
      </c>
      <c r="H1294" s="581">
        <v>0</v>
      </c>
      <c r="I1294" s="581">
        <v>0</v>
      </c>
      <c r="J1294" s="581">
        <v>0.43</v>
      </c>
    </row>
    <row r="1295" spans="1:10" ht="15.75" customHeight="1">
      <c r="A1295" s="578">
        <v>104093</v>
      </c>
      <c r="B1295" s="579" t="s">
        <v>3443</v>
      </c>
      <c r="C1295" s="580" t="s">
        <v>694</v>
      </c>
      <c r="D1295" s="581">
        <f t="shared" si="10"/>
        <v>0.08</v>
      </c>
      <c r="E1295" s="581">
        <v>0</v>
      </c>
      <c r="F1295" s="582">
        <f t="shared" si="11"/>
        <v>0.08</v>
      </c>
      <c r="G1295" s="581">
        <v>0</v>
      </c>
      <c r="H1295" s="581">
        <v>0.08</v>
      </c>
      <c r="I1295" s="581">
        <v>0</v>
      </c>
      <c r="J1295" s="581">
        <v>0</v>
      </c>
    </row>
    <row r="1296" spans="1:10" ht="15.75" customHeight="1">
      <c r="A1296" s="578">
        <v>104094</v>
      </c>
      <c r="B1296" s="579" t="s">
        <v>3444</v>
      </c>
      <c r="C1296" s="580" t="s">
        <v>694</v>
      </c>
      <c r="D1296" s="581">
        <f t="shared" si="10"/>
        <v>0.09</v>
      </c>
      <c r="E1296" s="581">
        <v>0</v>
      </c>
      <c r="F1296" s="582">
        <f t="shared" si="11"/>
        <v>0.09</v>
      </c>
      <c r="G1296" s="581">
        <v>0</v>
      </c>
      <c r="H1296" s="581">
        <v>0.09</v>
      </c>
      <c r="I1296" s="581">
        <v>0</v>
      </c>
      <c r="J1296" s="581">
        <v>0</v>
      </c>
    </row>
    <row r="1297" spans="1:10" ht="15.75" customHeight="1">
      <c r="A1297" s="578">
        <v>104095</v>
      </c>
      <c r="B1297" s="579" t="s">
        <v>3445</v>
      </c>
      <c r="C1297" s="580" t="s">
        <v>694</v>
      </c>
      <c r="D1297" s="581">
        <f t="shared" si="10"/>
        <v>0.1</v>
      </c>
      <c r="E1297" s="581">
        <v>0</v>
      </c>
      <c r="F1297" s="582">
        <f t="shared" si="11"/>
        <v>0.1</v>
      </c>
      <c r="G1297" s="581">
        <v>0</v>
      </c>
      <c r="H1297" s="581">
        <v>0.1</v>
      </c>
      <c r="I1297" s="581">
        <v>0</v>
      </c>
      <c r="J1297" s="581">
        <v>0</v>
      </c>
    </row>
    <row r="1298" spans="1:10" ht="15.75" customHeight="1">
      <c r="A1298" s="578">
        <v>104096</v>
      </c>
      <c r="B1298" s="579" t="s">
        <v>3446</v>
      </c>
      <c r="C1298" s="580" t="s">
        <v>694</v>
      </c>
      <c r="D1298" s="581">
        <f t="shared" si="10"/>
        <v>0.6</v>
      </c>
      <c r="E1298" s="581">
        <v>0</v>
      </c>
      <c r="F1298" s="582">
        <f t="shared" si="11"/>
        <v>0.6</v>
      </c>
      <c r="G1298" s="581">
        <v>0</v>
      </c>
      <c r="H1298" s="581">
        <v>0</v>
      </c>
      <c r="I1298" s="581">
        <v>0</v>
      </c>
      <c r="J1298" s="581">
        <v>0.6</v>
      </c>
    </row>
    <row r="1299" spans="1:10" ht="15.75" customHeight="1">
      <c r="A1299" s="578">
        <v>104519</v>
      </c>
      <c r="B1299" s="579" t="s">
        <v>3447</v>
      </c>
      <c r="C1299" s="580" t="s">
        <v>694</v>
      </c>
      <c r="D1299" s="581">
        <f t="shared" si="10"/>
        <v>0.4</v>
      </c>
      <c r="E1299" s="581">
        <v>0</v>
      </c>
      <c r="F1299" s="582">
        <f t="shared" si="11"/>
        <v>0.4</v>
      </c>
      <c r="G1299" s="581">
        <v>0</v>
      </c>
      <c r="H1299" s="581">
        <v>0</v>
      </c>
      <c r="I1299" s="581">
        <v>0</v>
      </c>
      <c r="J1299" s="581">
        <v>0.4</v>
      </c>
    </row>
    <row r="1300" spans="1:10" ht="15.75" customHeight="1">
      <c r="A1300" s="578">
        <v>92259</v>
      </c>
      <c r="B1300" s="579" t="s">
        <v>3448</v>
      </c>
      <c r="C1300" s="580" t="s">
        <v>1005</v>
      </c>
      <c r="D1300" s="581">
        <f t="shared" si="10"/>
        <v>560.91999999999996</v>
      </c>
      <c r="E1300" s="581">
        <v>109.36</v>
      </c>
      <c r="F1300" s="582">
        <f t="shared" si="11"/>
        <v>451.56</v>
      </c>
      <c r="G1300" s="581">
        <v>398.42</v>
      </c>
      <c r="H1300" s="581">
        <v>52.2</v>
      </c>
      <c r="I1300" s="581">
        <v>0</v>
      </c>
      <c r="J1300" s="581">
        <v>0.94</v>
      </c>
    </row>
    <row r="1301" spans="1:10" ht="15.75" customHeight="1">
      <c r="A1301" s="578">
        <v>92260</v>
      </c>
      <c r="B1301" s="579" t="s">
        <v>3449</v>
      </c>
      <c r="C1301" s="580" t="s">
        <v>1005</v>
      </c>
      <c r="D1301" s="581">
        <f t="shared" si="10"/>
        <v>629.4</v>
      </c>
      <c r="E1301" s="581">
        <v>158.96</v>
      </c>
      <c r="F1301" s="582">
        <f t="shared" si="11"/>
        <v>470.44</v>
      </c>
      <c r="G1301" s="581">
        <v>417.3</v>
      </c>
      <c r="H1301" s="581">
        <v>52.2</v>
      </c>
      <c r="I1301" s="581">
        <v>0</v>
      </c>
      <c r="J1301" s="581">
        <v>0.94</v>
      </c>
    </row>
    <row r="1302" spans="1:10" ht="15.75" customHeight="1">
      <c r="A1302" s="578">
        <v>92261</v>
      </c>
      <c r="B1302" s="579" t="s">
        <v>3450</v>
      </c>
      <c r="C1302" s="580" t="s">
        <v>1005</v>
      </c>
      <c r="D1302" s="581">
        <f t="shared" si="10"/>
        <v>695.81</v>
      </c>
      <c r="E1302" s="581">
        <v>207.03</v>
      </c>
      <c r="F1302" s="582">
        <f t="shared" si="11"/>
        <v>488.78</v>
      </c>
      <c r="G1302" s="581">
        <v>435.64</v>
      </c>
      <c r="H1302" s="581">
        <v>52.2</v>
      </c>
      <c r="I1302" s="581">
        <v>0</v>
      </c>
      <c r="J1302" s="581">
        <v>0.94</v>
      </c>
    </row>
    <row r="1303" spans="1:10" ht="15.75" customHeight="1">
      <c r="A1303" s="578">
        <v>92262</v>
      </c>
      <c r="B1303" s="579" t="s">
        <v>3451</v>
      </c>
      <c r="C1303" s="580" t="s">
        <v>1005</v>
      </c>
      <c r="D1303" s="581">
        <f t="shared" si="10"/>
        <v>802.72</v>
      </c>
      <c r="E1303" s="581">
        <v>284.42</v>
      </c>
      <c r="F1303" s="582">
        <f t="shared" si="11"/>
        <v>518.30000000000007</v>
      </c>
      <c r="G1303" s="581">
        <v>465.16</v>
      </c>
      <c r="H1303" s="581">
        <v>52.2</v>
      </c>
      <c r="I1303" s="581">
        <v>0</v>
      </c>
      <c r="J1303" s="581">
        <v>0.94</v>
      </c>
    </row>
    <row r="1304" spans="1:10" ht="15.75" customHeight="1">
      <c r="A1304" s="578">
        <v>92539</v>
      </c>
      <c r="B1304" s="579" t="s">
        <v>3452</v>
      </c>
      <c r="C1304" s="580" t="s">
        <v>1612</v>
      </c>
      <c r="D1304" s="581">
        <f t="shared" si="10"/>
        <v>95.97999999999999</v>
      </c>
      <c r="E1304" s="581">
        <v>16.350000000000001</v>
      </c>
      <c r="F1304" s="582">
        <f t="shared" si="11"/>
        <v>79.63</v>
      </c>
      <c r="G1304" s="581">
        <v>79.58</v>
      </c>
      <c r="H1304" s="581">
        <v>0.03</v>
      </c>
      <c r="I1304" s="581">
        <v>0</v>
      </c>
      <c r="J1304" s="581">
        <v>0.02</v>
      </c>
    </row>
    <row r="1305" spans="1:10" ht="15.75" customHeight="1">
      <c r="A1305" s="578">
        <v>92540</v>
      </c>
      <c r="B1305" s="579" t="s">
        <v>3453</v>
      </c>
      <c r="C1305" s="580" t="s">
        <v>1612</v>
      </c>
      <c r="D1305" s="581">
        <f t="shared" si="10"/>
        <v>106.32</v>
      </c>
      <c r="E1305" s="581">
        <v>23.4</v>
      </c>
      <c r="F1305" s="582">
        <f t="shared" si="11"/>
        <v>82.92</v>
      </c>
      <c r="G1305" s="581">
        <v>82.87</v>
      </c>
      <c r="H1305" s="581">
        <v>0.03</v>
      </c>
      <c r="I1305" s="581">
        <v>0</v>
      </c>
      <c r="J1305" s="581">
        <v>0.02</v>
      </c>
    </row>
    <row r="1306" spans="1:10" ht="15.75" customHeight="1">
      <c r="A1306" s="578">
        <v>92541</v>
      </c>
      <c r="B1306" s="579" t="s">
        <v>3454</v>
      </c>
      <c r="C1306" s="580" t="s">
        <v>1612</v>
      </c>
      <c r="D1306" s="581">
        <f t="shared" si="10"/>
        <v>103.82000000000001</v>
      </c>
      <c r="E1306" s="581">
        <v>16.87</v>
      </c>
      <c r="F1306" s="582">
        <f t="shared" si="11"/>
        <v>86.95</v>
      </c>
      <c r="G1306" s="581">
        <v>86.9</v>
      </c>
      <c r="H1306" s="581">
        <v>0.03</v>
      </c>
      <c r="I1306" s="581">
        <v>0</v>
      </c>
      <c r="J1306" s="581">
        <v>0.02</v>
      </c>
    </row>
    <row r="1307" spans="1:10" ht="15.75" customHeight="1">
      <c r="A1307" s="578">
        <v>92542</v>
      </c>
      <c r="B1307" s="579" t="s">
        <v>3455</v>
      </c>
      <c r="C1307" s="580" t="s">
        <v>1612</v>
      </c>
      <c r="D1307" s="581">
        <f t="shared" si="10"/>
        <v>125.03999999999999</v>
      </c>
      <c r="E1307" s="581">
        <v>24.28</v>
      </c>
      <c r="F1307" s="582">
        <f t="shared" si="11"/>
        <v>100.75999999999999</v>
      </c>
      <c r="G1307" s="581">
        <v>100.71</v>
      </c>
      <c r="H1307" s="581">
        <v>0.03</v>
      </c>
      <c r="I1307" s="581">
        <v>0</v>
      </c>
      <c r="J1307" s="581">
        <v>0.02</v>
      </c>
    </row>
    <row r="1308" spans="1:10" ht="15.75" customHeight="1">
      <c r="A1308" s="578">
        <v>92543</v>
      </c>
      <c r="B1308" s="579" t="s">
        <v>3456</v>
      </c>
      <c r="C1308" s="580" t="s">
        <v>1612</v>
      </c>
      <c r="D1308" s="581">
        <f t="shared" si="10"/>
        <v>29.37</v>
      </c>
      <c r="E1308" s="581">
        <v>3.73</v>
      </c>
      <c r="F1308" s="582">
        <f t="shared" si="11"/>
        <v>25.64</v>
      </c>
      <c r="G1308" s="581">
        <v>25.64</v>
      </c>
      <c r="H1308" s="581">
        <v>0</v>
      </c>
      <c r="I1308" s="581">
        <v>0</v>
      </c>
      <c r="J1308" s="581">
        <v>0</v>
      </c>
    </row>
    <row r="1309" spans="1:10" ht="15.75" customHeight="1">
      <c r="A1309" s="578">
        <v>92544</v>
      </c>
      <c r="B1309" s="579" t="s">
        <v>3457</v>
      </c>
      <c r="C1309" s="580" t="s">
        <v>1612</v>
      </c>
      <c r="D1309" s="581">
        <f t="shared" si="10"/>
        <v>23.4</v>
      </c>
      <c r="E1309" s="581">
        <v>2.99</v>
      </c>
      <c r="F1309" s="582">
        <f t="shared" si="11"/>
        <v>20.41</v>
      </c>
      <c r="G1309" s="581">
        <v>20.41</v>
      </c>
      <c r="H1309" s="581">
        <v>0</v>
      </c>
      <c r="I1309" s="581">
        <v>0</v>
      </c>
      <c r="J1309" s="581">
        <v>0</v>
      </c>
    </row>
    <row r="1310" spans="1:10" ht="15.75" customHeight="1">
      <c r="A1310" s="578">
        <v>92545</v>
      </c>
      <c r="B1310" s="579" t="s">
        <v>3458</v>
      </c>
      <c r="C1310" s="580" t="s">
        <v>1005</v>
      </c>
      <c r="D1310" s="581">
        <f t="shared" si="10"/>
        <v>1212</v>
      </c>
      <c r="E1310" s="581">
        <v>295.22000000000003</v>
      </c>
      <c r="F1310" s="582">
        <f t="shared" si="11"/>
        <v>916.78000000000009</v>
      </c>
      <c r="G1310" s="581">
        <v>863.64</v>
      </c>
      <c r="H1310" s="581">
        <v>52.2</v>
      </c>
      <c r="I1310" s="581">
        <v>0</v>
      </c>
      <c r="J1310" s="581">
        <v>0.94</v>
      </c>
    </row>
    <row r="1311" spans="1:10" ht="15.75" customHeight="1">
      <c r="A1311" s="578">
        <v>92546</v>
      </c>
      <c r="B1311" s="579" t="s">
        <v>3459</v>
      </c>
      <c r="C1311" s="580" t="s">
        <v>1005</v>
      </c>
      <c r="D1311" s="581">
        <f t="shared" si="10"/>
        <v>1490.0600000000002</v>
      </c>
      <c r="E1311" s="581">
        <v>388.17</v>
      </c>
      <c r="F1311" s="582">
        <f t="shared" si="11"/>
        <v>1101.8900000000001</v>
      </c>
      <c r="G1311" s="581">
        <v>1048.76</v>
      </c>
      <c r="H1311" s="581">
        <v>52.19</v>
      </c>
      <c r="I1311" s="581">
        <v>0</v>
      </c>
      <c r="J1311" s="581">
        <v>0.94</v>
      </c>
    </row>
    <row r="1312" spans="1:10" ht="15.75" customHeight="1">
      <c r="A1312" s="578">
        <v>92547</v>
      </c>
      <c r="B1312" s="579" t="s">
        <v>3460</v>
      </c>
      <c r="C1312" s="580" t="s">
        <v>1005</v>
      </c>
      <c r="D1312" s="581">
        <f t="shared" si="10"/>
        <v>1583.8600000000001</v>
      </c>
      <c r="E1312" s="581">
        <v>388.17</v>
      </c>
      <c r="F1312" s="582">
        <f t="shared" si="11"/>
        <v>1195.69</v>
      </c>
      <c r="G1312" s="581">
        <v>1142.56</v>
      </c>
      <c r="H1312" s="581">
        <v>52.19</v>
      </c>
      <c r="I1312" s="581">
        <v>0</v>
      </c>
      <c r="J1312" s="581">
        <v>0.94</v>
      </c>
    </row>
    <row r="1313" spans="1:10" ht="15.75" customHeight="1">
      <c r="A1313" s="578">
        <v>92548</v>
      </c>
      <c r="B1313" s="579" t="s">
        <v>3461</v>
      </c>
      <c r="C1313" s="580" t="s">
        <v>1005</v>
      </c>
      <c r="D1313" s="581">
        <f t="shared" si="10"/>
        <v>1764.68</v>
      </c>
      <c r="E1313" s="581">
        <v>437.75</v>
      </c>
      <c r="F1313" s="582">
        <f t="shared" si="11"/>
        <v>1326.93</v>
      </c>
      <c r="G1313" s="581">
        <v>1273.8</v>
      </c>
      <c r="H1313" s="581">
        <v>52.19</v>
      </c>
      <c r="I1313" s="581">
        <v>0</v>
      </c>
      <c r="J1313" s="581">
        <v>0.94</v>
      </c>
    </row>
    <row r="1314" spans="1:10" ht="15.75" customHeight="1">
      <c r="A1314" s="578">
        <v>92549</v>
      </c>
      <c r="B1314" s="579" t="s">
        <v>3462</v>
      </c>
      <c r="C1314" s="580" t="s">
        <v>1005</v>
      </c>
      <c r="D1314" s="581">
        <f t="shared" si="10"/>
        <v>2194.31</v>
      </c>
      <c r="E1314" s="581">
        <v>623.61</v>
      </c>
      <c r="F1314" s="582">
        <f t="shared" si="11"/>
        <v>1570.7</v>
      </c>
      <c r="G1314" s="581">
        <v>1517.57</v>
      </c>
      <c r="H1314" s="581">
        <v>52.19</v>
      </c>
      <c r="I1314" s="581">
        <v>0</v>
      </c>
      <c r="J1314" s="581">
        <v>0.94</v>
      </c>
    </row>
    <row r="1315" spans="1:10" ht="15.75" customHeight="1">
      <c r="A1315" s="578">
        <v>92550</v>
      </c>
      <c r="B1315" s="579" t="s">
        <v>3463</v>
      </c>
      <c r="C1315" s="580" t="s">
        <v>1005</v>
      </c>
      <c r="D1315" s="581">
        <f t="shared" si="10"/>
        <v>2687.44</v>
      </c>
      <c r="E1315" s="581">
        <v>671.66</v>
      </c>
      <c r="F1315" s="582">
        <f t="shared" si="11"/>
        <v>2015.7800000000002</v>
      </c>
      <c r="G1315" s="581">
        <v>1962.65</v>
      </c>
      <c r="H1315" s="581">
        <v>52.19</v>
      </c>
      <c r="I1315" s="581">
        <v>0</v>
      </c>
      <c r="J1315" s="581">
        <v>0.94</v>
      </c>
    </row>
    <row r="1316" spans="1:10" ht="15.75" customHeight="1">
      <c r="A1316" s="578">
        <v>92551</v>
      </c>
      <c r="B1316" s="579" t="s">
        <v>3464</v>
      </c>
      <c r="C1316" s="580" t="s">
        <v>1005</v>
      </c>
      <c r="D1316" s="581">
        <f t="shared" si="10"/>
        <v>2808.27</v>
      </c>
      <c r="E1316" s="581">
        <v>671.66</v>
      </c>
      <c r="F1316" s="582">
        <f t="shared" si="11"/>
        <v>2136.61</v>
      </c>
      <c r="G1316" s="581">
        <v>2083.48</v>
      </c>
      <c r="H1316" s="581">
        <v>52.19</v>
      </c>
      <c r="I1316" s="581">
        <v>0</v>
      </c>
      <c r="J1316" s="581">
        <v>0.94</v>
      </c>
    </row>
    <row r="1317" spans="1:10" ht="15.75" customHeight="1">
      <c r="A1317" s="578">
        <v>92552</v>
      </c>
      <c r="B1317" s="579" t="s">
        <v>3465</v>
      </c>
      <c r="C1317" s="580" t="s">
        <v>1005</v>
      </c>
      <c r="D1317" s="581">
        <f t="shared" si="10"/>
        <v>3054.58</v>
      </c>
      <c r="E1317" s="581">
        <v>749.05</v>
      </c>
      <c r="F1317" s="582">
        <f t="shared" si="11"/>
        <v>2305.5300000000002</v>
      </c>
      <c r="G1317" s="581">
        <v>2252.4</v>
      </c>
      <c r="H1317" s="581">
        <v>52.19</v>
      </c>
      <c r="I1317" s="581">
        <v>0</v>
      </c>
      <c r="J1317" s="581">
        <v>0.94</v>
      </c>
    </row>
    <row r="1318" spans="1:10" ht="15.75" customHeight="1">
      <c r="A1318" s="578">
        <v>92553</v>
      </c>
      <c r="B1318" s="579" t="s">
        <v>3466</v>
      </c>
      <c r="C1318" s="580" t="s">
        <v>1005</v>
      </c>
      <c r="D1318" s="581">
        <f t="shared" si="10"/>
        <v>3495.57</v>
      </c>
      <c r="E1318" s="581">
        <v>934.92</v>
      </c>
      <c r="F1318" s="582">
        <f t="shared" si="11"/>
        <v>2560.65</v>
      </c>
      <c r="G1318" s="581">
        <v>2507.52</v>
      </c>
      <c r="H1318" s="581">
        <v>52.19</v>
      </c>
      <c r="I1318" s="581">
        <v>0</v>
      </c>
      <c r="J1318" s="581">
        <v>0.94</v>
      </c>
    </row>
    <row r="1319" spans="1:10" ht="15.75" customHeight="1">
      <c r="A1319" s="578">
        <v>92554</v>
      </c>
      <c r="B1319" s="579" t="s">
        <v>3467</v>
      </c>
      <c r="C1319" s="580" t="s">
        <v>1005</v>
      </c>
      <c r="D1319" s="581">
        <f t="shared" si="10"/>
        <v>3634.1800000000003</v>
      </c>
      <c r="E1319" s="581">
        <v>934.92</v>
      </c>
      <c r="F1319" s="582">
        <f t="shared" si="11"/>
        <v>2699.26</v>
      </c>
      <c r="G1319" s="581">
        <v>2646.13</v>
      </c>
      <c r="H1319" s="581">
        <v>52.19</v>
      </c>
      <c r="I1319" s="581">
        <v>0</v>
      </c>
      <c r="J1319" s="581">
        <v>0.94</v>
      </c>
    </row>
    <row r="1320" spans="1:10" ht="15.75" customHeight="1">
      <c r="A1320" s="578">
        <v>92555</v>
      </c>
      <c r="B1320" s="579" t="s">
        <v>3468</v>
      </c>
      <c r="C1320" s="580" t="s">
        <v>1005</v>
      </c>
      <c r="D1320" s="581">
        <f t="shared" si="10"/>
        <v>1193.44</v>
      </c>
      <c r="E1320" s="581">
        <v>295.22000000000003</v>
      </c>
      <c r="F1320" s="582">
        <f t="shared" si="11"/>
        <v>898.22000000000014</v>
      </c>
      <c r="G1320" s="581">
        <v>845.08</v>
      </c>
      <c r="H1320" s="581">
        <v>52.2</v>
      </c>
      <c r="I1320" s="581">
        <v>0</v>
      </c>
      <c r="J1320" s="581">
        <v>0.94</v>
      </c>
    </row>
    <row r="1321" spans="1:10" ht="15.75" customHeight="1">
      <c r="A1321" s="578">
        <v>92556</v>
      </c>
      <c r="B1321" s="579" t="s">
        <v>3469</v>
      </c>
      <c r="C1321" s="580" t="s">
        <v>1005</v>
      </c>
      <c r="D1321" s="581">
        <f t="shared" si="10"/>
        <v>1457.5400000000002</v>
      </c>
      <c r="E1321" s="581">
        <v>388.17</v>
      </c>
      <c r="F1321" s="582">
        <f t="shared" si="11"/>
        <v>1069.3700000000001</v>
      </c>
      <c r="G1321" s="581">
        <v>1016.24</v>
      </c>
      <c r="H1321" s="581">
        <v>52.19</v>
      </c>
      <c r="I1321" s="581">
        <v>0</v>
      </c>
      <c r="J1321" s="581">
        <v>0.94</v>
      </c>
    </row>
    <row r="1322" spans="1:10" ht="15.75" customHeight="1">
      <c r="A1322" s="578">
        <v>92557</v>
      </c>
      <c r="B1322" s="579" t="s">
        <v>3470</v>
      </c>
      <c r="C1322" s="580" t="s">
        <v>1005</v>
      </c>
      <c r="D1322" s="581">
        <f t="shared" si="10"/>
        <v>1551.3300000000002</v>
      </c>
      <c r="E1322" s="581">
        <v>388.17</v>
      </c>
      <c r="F1322" s="582">
        <f t="shared" si="11"/>
        <v>1163.1600000000001</v>
      </c>
      <c r="G1322" s="581">
        <v>1110.03</v>
      </c>
      <c r="H1322" s="581">
        <v>52.19</v>
      </c>
      <c r="I1322" s="581">
        <v>0</v>
      </c>
      <c r="J1322" s="581">
        <v>0.94</v>
      </c>
    </row>
    <row r="1323" spans="1:10" ht="15.75" customHeight="1">
      <c r="A1323" s="578">
        <v>92558</v>
      </c>
      <c r="B1323" s="579" t="s">
        <v>3471</v>
      </c>
      <c r="C1323" s="580" t="s">
        <v>1005</v>
      </c>
      <c r="D1323" s="581">
        <f t="shared" si="10"/>
        <v>1746.1200000000001</v>
      </c>
      <c r="E1323" s="581">
        <v>437.76</v>
      </c>
      <c r="F1323" s="582">
        <f t="shared" si="11"/>
        <v>1308.3600000000001</v>
      </c>
      <c r="G1323" s="581">
        <v>1255.23</v>
      </c>
      <c r="H1323" s="581">
        <v>52.19</v>
      </c>
      <c r="I1323" s="581">
        <v>0</v>
      </c>
      <c r="J1323" s="581">
        <v>0.94</v>
      </c>
    </row>
    <row r="1324" spans="1:10" ht="15.75" customHeight="1">
      <c r="A1324" s="578">
        <v>92559</v>
      </c>
      <c r="B1324" s="579" t="s">
        <v>3472</v>
      </c>
      <c r="C1324" s="580" t="s">
        <v>1005</v>
      </c>
      <c r="D1324" s="581">
        <f t="shared" si="10"/>
        <v>2159.75</v>
      </c>
      <c r="E1324" s="581">
        <v>623.61</v>
      </c>
      <c r="F1324" s="582">
        <f t="shared" si="11"/>
        <v>1536.14</v>
      </c>
      <c r="G1324" s="581">
        <v>1483.01</v>
      </c>
      <c r="H1324" s="581">
        <v>52.19</v>
      </c>
      <c r="I1324" s="581">
        <v>0</v>
      </c>
      <c r="J1324" s="581">
        <v>0.94</v>
      </c>
    </row>
    <row r="1325" spans="1:10" ht="15.75" customHeight="1">
      <c r="A1325" s="578">
        <v>92560</v>
      </c>
      <c r="B1325" s="579" t="s">
        <v>3473</v>
      </c>
      <c r="C1325" s="580" t="s">
        <v>1005</v>
      </c>
      <c r="D1325" s="581">
        <f t="shared" si="10"/>
        <v>2640.37</v>
      </c>
      <c r="E1325" s="581">
        <v>671.67</v>
      </c>
      <c r="F1325" s="582">
        <f t="shared" si="11"/>
        <v>1968.7</v>
      </c>
      <c r="G1325" s="581">
        <v>1915.57</v>
      </c>
      <c r="H1325" s="581">
        <v>52.19</v>
      </c>
      <c r="I1325" s="581">
        <v>0</v>
      </c>
      <c r="J1325" s="581">
        <v>0.94</v>
      </c>
    </row>
    <row r="1326" spans="1:10" ht="15.75" customHeight="1">
      <c r="A1326" s="578">
        <v>92561</v>
      </c>
      <c r="B1326" s="579" t="s">
        <v>3474</v>
      </c>
      <c r="C1326" s="580" t="s">
        <v>1005</v>
      </c>
      <c r="D1326" s="581">
        <f t="shared" si="10"/>
        <v>2762.48</v>
      </c>
      <c r="E1326" s="581">
        <v>671.66</v>
      </c>
      <c r="F1326" s="582">
        <f t="shared" si="11"/>
        <v>2090.8200000000002</v>
      </c>
      <c r="G1326" s="581">
        <v>2037.69</v>
      </c>
      <c r="H1326" s="581">
        <v>52.19</v>
      </c>
      <c r="I1326" s="581">
        <v>0</v>
      </c>
      <c r="J1326" s="581">
        <v>0.94</v>
      </c>
    </row>
    <row r="1327" spans="1:10" ht="15.75" customHeight="1">
      <c r="A1327" s="578">
        <v>92562</v>
      </c>
      <c r="B1327" s="579" t="s">
        <v>3475</v>
      </c>
      <c r="C1327" s="580" t="s">
        <v>1005</v>
      </c>
      <c r="D1327" s="581">
        <f t="shared" si="10"/>
        <v>2976.2700000000004</v>
      </c>
      <c r="E1327" s="581">
        <v>749.05</v>
      </c>
      <c r="F1327" s="582">
        <f t="shared" si="11"/>
        <v>2227.2200000000003</v>
      </c>
      <c r="G1327" s="581">
        <v>2174.09</v>
      </c>
      <c r="H1327" s="581">
        <v>52.19</v>
      </c>
      <c r="I1327" s="581">
        <v>0</v>
      </c>
      <c r="J1327" s="581">
        <v>0.94</v>
      </c>
    </row>
    <row r="1328" spans="1:10" ht="15.75" customHeight="1">
      <c r="A1328" s="578">
        <v>92563</v>
      </c>
      <c r="B1328" s="579" t="s">
        <v>3476</v>
      </c>
      <c r="C1328" s="580" t="s">
        <v>1005</v>
      </c>
      <c r="D1328" s="581">
        <f t="shared" si="10"/>
        <v>3404</v>
      </c>
      <c r="E1328" s="581">
        <v>934.92</v>
      </c>
      <c r="F1328" s="582">
        <f t="shared" si="11"/>
        <v>2469.08</v>
      </c>
      <c r="G1328" s="581">
        <v>2415.9499999999998</v>
      </c>
      <c r="H1328" s="581">
        <v>52.19</v>
      </c>
      <c r="I1328" s="581">
        <v>0</v>
      </c>
      <c r="J1328" s="581">
        <v>0.94</v>
      </c>
    </row>
    <row r="1329" spans="1:10" ht="15.75" customHeight="1">
      <c r="A1329" s="578">
        <v>92564</v>
      </c>
      <c r="B1329" s="579" t="s">
        <v>3477</v>
      </c>
      <c r="C1329" s="580" t="s">
        <v>1005</v>
      </c>
      <c r="D1329" s="581">
        <f t="shared" si="10"/>
        <v>3522.02</v>
      </c>
      <c r="E1329" s="581">
        <v>934.92</v>
      </c>
      <c r="F1329" s="582">
        <f t="shared" si="11"/>
        <v>2587.1</v>
      </c>
      <c r="G1329" s="581">
        <v>2533.9699999999998</v>
      </c>
      <c r="H1329" s="581">
        <v>52.19</v>
      </c>
      <c r="I1329" s="581">
        <v>0</v>
      </c>
      <c r="J1329" s="581">
        <v>0.94</v>
      </c>
    </row>
    <row r="1330" spans="1:10" ht="15.75" customHeight="1">
      <c r="A1330" s="578">
        <v>92565</v>
      </c>
      <c r="B1330" s="579" t="s">
        <v>3478</v>
      </c>
      <c r="C1330" s="580" t="s">
        <v>1612</v>
      </c>
      <c r="D1330" s="581">
        <f t="shared" si="10"/>
        <v>45.91</v>
      </c>
      <c r="E1330" s="581">
        <v>10.43</v>
      </c>
      <c r="F1330" s="582">
        <f t="shared" si="11"/>
        <v>35.479999999999997</v>
      </c>
      <c r="G1330" s="581">
        <v>35.479999999999997</v>
      </c>
      <c r="H1330" s="581">
        <v>0</v>
      </c>
      <c r="I1330" s="581">
        <v>0</v>
      </c>
      <c r="J1330" s="581">
        <v>0</v>
      </c>
    </row>
    <row r="1331" spans="1:10" ht="15.75" customHeight="1">
      <c r="A1331" s="578">
        <v>92566</v>
      </c>
      <c r="B1331" s="579" t="s">
        <v>3479</v>
      </c>
      <c r="C1331" s="580" t="s">
        <v>1612</v>
      </c>
      <c r="D1331" s="581">
        <f t="shared" si="10"/>
        <v>29.34</v>
      </c>
      <c r="E1331" s="581">
        <v>3.9</v>
      </c>
      <c r="F1331" s="582">
        <f t="shared" si="11"/>
        <v>25.44</v>
      </c>
      <c r="G1331" s="581">
        <v>25.44</v>
      </c>
      <c r="H1331" s="581">
        <v>0</v>
      </c>
      <c r="I1331" s="581">
        <v>0</v>
      </c>
      <c r="J1331" s="581">
        <v>0</v>
      </c>
    </row>
    <row r="1332" spans="1:10" ht="15.75" customHeight="1">
      <c r="A1332" s="578">
        <v>92567</v>
      </c>
      <c r="B1332" s="579" t="s">
        <v>3480</v>
      </c>
      <c r="C1332" s="580" t="s">
        <v>1612</v>
      </c>
      <c r="D1332" s="581">
        <f t="shared" si="10"/>
        <v>41.559999999999995</v>
      </c>
      <c r="E1332" s="581">
        <v>7.76</v>
      </c>
      <c r="F1332" s="582">
        <f t="shared" si="11"/>
        <v>33.799999999999997</v>
      </c>
      <c r="G1332" s="581">
        <v>33.799999999999997</v>
      </c>
      <c r="H1332" s="581">
        <v>0</v>
      </c>
      <c r="I1332" s="581">
        <v>0</v>
      </c>
      <c r="J1332" s="581">
        <v>0</v>
      </c>
    </row>
    <row r="1333" spans="1:10" ht="15.75" customHeight="1">
      <c r="A1333" s="578">
        <v>100379</v>
      </c>
      <c r="B1333" s="579" t="s">
        <v>3481</v>
      </c>
      <c r="C1333" s="580" t="s">
        <v>1612</v>
      </c>
      <c r="D1333" s="581">
        <f t="shared" si="10"/>
        <v>45.91</v>
      </c>
      <c r="E1333" s="581">
        <v>10.43</v>
      </c>
      <c r="F1333" s="582">
        <f t="shared" si="11"/>
        <v>35.479999999999997</v>
      </c>
      <c r="G1333" s="581">
        <v>35.479999999999997</v>
      </c>
      <c r="H1333" s="581">
        <v>0</v>
      </c>
      <c r="I1333" s="581">
        <v>0</v>
      </c>
      <c r="J1333" s="581">
        <v>0</v>
      </c>
    </row>
    <row r="1334" spans="1:10" ht="15.75" customHeight="1">
      <c r="A1334" s="578">
        <v>100380</v>
      </c>
      <c r="B1334" s="579" t="s">
        <v>3482</v>
      </c>
      <c r="C1334" s="580" t="s">
        <v>1612</v>
      </c>
      <c r="D1334" s="581">
        <f t="shared" si="10"/>
        <v>60.11</v>
      </c>
      <c r="E1334" s="581">
        <v>16.75</v>
      </c>
      <c r="F1334" s="582">
        <f t="shared" si="11"/>
        <v>43.36</v>
      </c>
      <c r="G1334" s="581">
        <v>43.01</v>
      </c>
      <c r="H1334" s="581">
        <v>0.33</v>
      </c>
      <c r="I1334" s="581">
        <v>0</v>
      </c>
      <c r="J1334" s="581">
        <v>0.02</v>
      </c>
    </row>
    <row r="1335" spans="1:10" ht="15.75" customHeight="1">
      <c r="A1335" s="578">
        <v>100381</v>
      </c>
      <c r="B1335" s="579" t="s">
        <v>3483</v>
      </c>
      <c r="C1335" s="580" t="s">
        <v>1612</v>
      </c>
      <c r="D1335" s="581">
        <f t="shared" si="10"/>
        <v>66.930000000000007</v>
      </c>
      <c r="E1335" s="581">
        <v>20.72</v>
      </c>
      <c r="F1335" s="582">
        <f t="shared" si="11"/>
        <v>46.21</v>
      </c>
      <c r="G1335" s="581">
        <v>46.21</v>
      </c>
      <c r="H1335" s="581">
        <v>0</v>
      </c>
      <c r="I1335" s="581">
        <v>0</v>
      </c>
      <c r="J1335" s="581">
        <v>0</v>
      </c>
    </row>
    <row r="1336" spans="1:10" ht="15.75" customHeight="1">
      <c r="A1336" s="578">
        <v>100383</v>
      </c>
      <c r="B1336" s="579" t="s">
        <v>3484</v>
      </c>
      <c r="C1336" s="580" t="s">
        <v>1612</v>
      </c>
      <c r="D1336" s="581">
        <f t="shared" si="10"/>
        <v>31.740000000000002</v>
      </c>
      <c r="E1336" s="581">
        <v>4.67</v>
      </c>
      <c r="F1336" s="582">
        <f t="shared" si="11"/>
        <v>27.070000000000004</v>
      </c>
      <c r="G1336" s="581">
        <v>26.78</v>
      </c>
      <c r="H1336" s="581">
        <v>0.28000000000000003</v>
      </c>
      <c r="I1336" s="581">
        <v>0</v>
      </c>
      <c r="J1336" s="581">
        <v>0.01</v>
      </c>
    </row>
    <row r="1337" spans="1:10" ht="15.75" customHeight="1">
      <c r="A1337" s="578">
        <v>100384</v>
      </c>
      <c r="B1337" s="579" t="s">
        <v>3485</v>
      </c>
      <c r="C1337" s="580" t="s">
        <v>1612</v>
      </c>
      <c r="D1337" s="581">
        <f t="shared" si="10"/>
        <v>33.120000000000005</v>
      </c>
      <c r="E1337" s="581">
        <v>5.73</v>
      </c>
      <c r="F1337" s="582">
        <f t="shared" si="11"/>
        <v>27.39</v>
      </c>
      <c r="G1337" s="581">
        <v>27.39</v>
      </c>
      <c r="H1337" s="581">
        <v>0</v>
      </c>
      <c r="I1337" s="581">
        <v>0</v>
      </c>
      <c r="J1337" s="581">
        <v>0</v>
      </c>
    </row>
    <row r="1338" spans="1:10" ht="15.75" customHeight="1">
      <c r="A1338" s="578">
        <v>100385</v>
      </c>
      <c r="B1338" s="579" t="s">
        <v>3486</v>
      </c>
      <c r="C1338" s="580" t="s">
        <v>1612</v>
      </c>
      <c r="D1338" s="581">
        <f t="shared" si="10"/>
        <v>41.559999999999995</v>
      </c>
      <c r="E1338" s="581">
        <v>7.76</v>
      </c>
      <c r="F1338" s="582">
        <f t="shared" si="11"/>
        <v>33.799999999999997</v>
      </c>
      <c r="G1338" s="581">
        <v>33.799999999999997</v>
      </c>
      <c r="H1338" s="581">
        <v>0</v>
      </c>
      <c r="I1338" s="581">
        <v>0</v>
      </c>
      <c r="J1338" s="581">
        <v>0</v>
      </c>
    </row>
    <row r="1339" spans="1:10" ht="15.75" customHeight="1">
      <c r="A1339" s="578">
        <v>100386</v>
      </c>
      <c r="B1339" s="579" t="s">
        <v>3487</v>
      </c>
      <c r="C1339" s="580" t="s">
        <v>1612</v>
      </c>
      <c r="D1339" s="581">
        <f t="shared" si="10"/>
        <v>53.04</v>
      </c>
      <c r="E1339" s="581">
        <v>11.94</v>
      </c>
      <c r="F1339" s="582">
        <f t="shared" si="11"/>
        <v>41.1</v>
      </c>
      <c r="G1339" s="581">
        <v>40.69</v>
      </c>
      <c r="H1339" s="581">
        <v>0.39</v>
      </c>
      <c r="I1339" s="581">
        <v>0</v>
      </c>
      <c r="J1339" s="581">
        <v>0.02</v>
      </c>
    </row>
    <row r="1340" spans="1:10" ht="15.75" customHeight="1">
      <c r="A1340" s="578">
        <v>100387</v>
      </c>
      <c r="B1340" s="579" t="s">
        <v>3488</v>
      </c>
      <c r="C1340" s="580" t="s">
        <v>1612</v>
      </c>
      <c r="D1340" s="581">
        <f t="shared" si="10"/>
        <v>64.98</v>
      </c>
      <c r="E1340" s="581">
        <v>15.01</v>
      </c>
      <c r="F1340" s="582">
        <f t="shared" si="11"/>
        <v>49.97</v>
      </c>
      <c r="G1340" s="581">
        <v>49.97</v>
      </c>
      <c r="H1340" s="581">
        <v>0</v>
      </c>
      <c r="I1340" s="581">
        <v>0</v>
      </c>
      <c r="J1340" s="581">
        <v>0</v>
      </c>
    </row>
    <row r="1341" spans="1:10" ht="15.75" customHeight="1">
      <c r="A1341" s="578">
        <v>100388</v>
      </c>
      <c r="B1341" s="579" t="s">
        <v>3489</v>
      </c>
      <c r="C1341" s="580" t="s">
        <v>1612</v>
      </c>
      <c r="D1341" s="581">
        <f t="shared" si="10"/>
        <v>22.92</v>
      </c>
      <c r="E1341" s="581">
        <v>7.93</v>
      </c>
      <c r="F1341" s="582">
        <f t="shared" si="11"/>
        <v>14.99</v>
      </c>
      <c r="G1341" s="581">
        <v>14.98</v>
      </c>
      <c r="H1341" s="581">
        <v>0</v>
      </c>
      <c r="I1341" s="581">
        <v>0</v>
      </c>
      <c r="J1341" s="581">
        <v>0.01</v>
      </c>
    </row>
    <row r="1342" spans="1:10" ht="15.75" customHeight="1">
      <c r="A1342" s="578">
        <v>100389</v>
      </c>
      <c r="B1342" s="579" t="s">
        <v>3490</v>
      </c>
      <c r="C1342" s="580" t="s">
        <v>1612</v>
      </c>
      <c r="D1342" s="581">
        <f t="shared" si="10"/>
        <v>19.899999999999999</v>
      </c>
      <c r="E1342" s="581">
        <v>8.58</v>
      </c>
      <c r="F1342" s="582">
        <f t="shared" si="11"/>
        <v>11.32</v>
      </c>
      <c r="G1342" s="581">
        <v>11.31</v>
      </c>
      <c r="H1342" s="581">
        <v>0</v>
      </c>
      <c r="I1342" s="581">
        <v>0</v>
      </c>
      <c r="J1342" s="581">
        <v>0.01</v>
      </c>
    </row>
    <row r="1343" spans="1:10" ht="15.75" customHeight="1">
      <c r="A1343" s="578">
        <v>100390</v>
      </c>
      <c r="B1343" s="579" t="s">
        <v>3491</v>
      </c>
      <c r="C1343" s="580" t="s">
        <v>1612</v>
      </c>
      <c r="D1343" s="581">
        <f t="shared" si="10"/>
        <v>26.990000000000002</v>
      </c>
      <c r="E1343" s="581">
        <v>10.82</v>
      </c>
      <c r="F1343" s="582">
        <f t="shared" si="11"/>
        <v>16.170000000000002</v>
      </c>
      <c r="G1343" s="581">
        <v>16.149999999999999</v>
      </c>
      <c r="H1343" s="581">
        <v>0.01</v>
      </c>
      <c r="I1343" s="581">
        <v>0</v>
      </c>
      <c r="J1343" s="581">
        <v>0.01</v>
      </c>
    </row>
    <row r="1344" spans="1:10" ht="15.75" customHeight="1">
      <c r="A1344" s="578">
        <v>100391</v>
      </c>
      <c r="B1344" s="579" t="s">
        <v>3492</v>
      </c>
      <c r="C1344" s="580" t="s">
        <v>1612</v>
      </c>
      <c r="D1344" s="581">
        <f t="shared" si="10"/>
        <v>22.6</v>
      </c>
      <c r="E1344" s="581">
        <v>10.48</v>
      </c>
      <c r="F1344" s="582">
        <f t="shared" si="11"/>
        <v>12.12</v>
      </c>
      <c r="G1344" s="581">
        <v>12.12</v>
      </c>
      <c r="H1344" s="581">
        <v>0</v>
      </c>
      <c r="I1344" s="581">
        <v>0</v>
      </c>
      <c r="J1344" s="581">
        <v>0</v>
      </c>
    </row>
    <row r="1345" spans="1:10" ht="15.75" customHeight="1">
      <c r="A1345" s="578">
        <v>100392</v>
      </c>
      <c r="B1345" s="579" t="s">
        <v>3493</v>
      </c>
      <c r="C1345" s="580" t="s">
        <v>1612</v>
      </c>
      <c r="D1345" s="581">
        <f t="shared" si="10"/>
        <v>18.049999999999997</v>
      </c>
      <c r="E1345" s="581">
        <v>6.18</v>
      </c>
      <c r="F1345" s="582">
        <f t="shared" si="11"/>
        <v>11.87</v>
      </c>
      <c r="G1345" s="581">
        <v>11.87</v>
      </c>
      <c r="H1345" s="581">
        <v>0</v>
      </c>
      <c r="I1345" s="581">
        <v>0</v>
      </c>
      <c r="J1345" s="581">
        <v>0</v>
      </c>
    </row>
    <row r="1346" spans="1:10" ht="15.75" customHeight="1">
      <c r="A1346" s="578">
        <v>100393</v>
      </c>
      <c r="B1346" s="579" t="s">
        <v>3494</v>
      </c>
      <c r="C1346" s="580" t="s">
        <v>1612</v>
      </c>
      <c r="D1346" s="581">
        <f t="shared" si="10"/>
        <v>22.85</v>
      </c>
      <c r="E1346" s="581">
        <v>9.73</v>
      </c>
      <c r="F1346" s="582">
        <f t="shared" si="11"/>
        <v>13.12</v>
      </c>
      <c r="G1346" s="581">
        <v>13.12</v>
      </c>
      <c r="H1346" s="581">
        <v>0</v>
      </c>
      <c r="I1346" s="581">
        <v>0</v>
      </c>
      <c r="J1346" s="581">
        <v>0</v>
      </c>
    </row>
    <row r="1347" spans="1:10" ht="15.75" customHeight="1">
      <c r="A1347" s="578">
        <v>100394</v>
      </c>
      <c r="B1347" s="579" t="s">
        <v>3495</v>
      </c>
      <c r="C1347" s="580" t="s">
        <v>1612</v>
      </c>
      <c r="D1347" s="581">
        <f t="shared" si="10"/>
        <v>21.229999999999997</v>
      </c>
      <c r="E1347" s="581">
        <v>8.4499999999999993</v>
      </c>
      <c r="F1347" s="582">
        <f t="shared" si="11"/>
        <v>12.78</v>
      </c>
      <c r="G1347" s="581">
        <v>12.78</v>
      </c>
      <c r="H1347" s="581">
        <v>0</v>
      </c>
      <c r="I1347" s="581">
        <v>0</v>
      </c>
      <c r="J1347" s="581">
        <v>0</v>
      </c>
    </row>
    <row r="1348" spans="1:10" ht="15.75" customHeight="1">
      <c r="A1348" s="578">
        <v>100395</v>
      </c>
      <c r="B1348" s="579" t="s">
        <v>3496</v>
      </c>
      <c r="C1348" s="580" t="s">
        <v>1612</v>
      </c>
      <c r="D1348" s="581">
        <f t="shared" si="10"/>
        <v>26.93</v>
      </c>
      <c r="E1348" s="581">
        <v>12.61</v>
      </c>
      <c r="F1348" s="582">
        <f t="shared" si="11"/>
        <v>14.32</v>
      </c>
      <c r="G1348" s="581">
        <v>14.32</v>
      </c>
      <c r="H1348" s="581">
        <v>0</v>
      </c>
      <c r="I1348" s="581">
        <v>0</v>
      </c>
      <c r="J1348" s="581">
        <v>0</v>
      </c>
    </row>
    <row r="1349" spans="1:10" ht="15.75" customHeight="1">
      <c r="A1349" s="578">
        <v>94189</v>
      </c>
      <c r="B1349" s="579" t="s">
        <v>3497</v>
      </c>
      <c r="C1349" s="580" t="s">
        <v>1612</v>
      </c>
      <c r="D1349" s="581">
        <f t="shared" si="10"/>
        <v>34.15</v>
      </c>
      <c r="E1349" s="581">
        <v>3.88</v>
      </c>
      <c r="F1349" s="582">
        <f t="shared" si="11"/>
        <v>30.27</v>
      </c>
      <c r="G1349" s="581">
        <v>30.27</v>
      </c>
      <c r="H1349" s="581">
        <v>0</v>
      </c>
      <c r="I1349" s="581">
        <v>0</v>
      </c>
      <c r="J1349" s="581">
        <v>0</v>
      </c>
    </row>
    <row r="1350" spans="1:10" ht="15.75" customHeight="1">
      <c r="A1350" s="578">
        <v>94192</v>
      </c>
      <c r="B1350" s="579" t="s">
        <v>3498</v>
      </c>
      <c r="C1350" s="580" t="s">
        <v>1612</v>
      </c>
      <c r="D1350" s="581">
        <f t="shared" si="10"/>
        <v>36.92</v>
      </c>
      <c r="E1350" s="581">
        <v>5.83</v>
      </c>
      <c r="F1350" s="582">
        <f t="shared" si="11"/>
        <v>31.09</v>
      </c>
      <c r="G1350" s="581">
        <v>31.09</v>
      </c>
      <c r="H1350" s="581">
        <v>0</v>
      </c>
      <c r="I1350" s="581">
        <v>0</v>
      </c>
      <c r="J1350" s="581">
        <v>0</v>
      </c>
    </row>
    <row r="1351" spans="1:10" ht="15.75" customHeight="1">
      <c r="A1351" s="578">
        <v>94195</v>
      </c>
      <c r="B1351" s="579" t="s">
        <v>3499</v>
      </c>
      <c r="C1351" s="580" t="s">
        <v>1612</v>
      </c>
      <c r="D1351" s="581">
        <f t="shared" si="10"/>
        <v>37.840000000000003</v>
      </c>
      <c r="E1351" s="581">
        <v>6.63</v>
      </c>
      <c r="F1351" s="582">
        <f t="shared" si="11"/>
        <v>31.21</v>
      </c>
      <c r="G1351" s="581">
        <v>31.2</v>
      </c>
      <c r="H1351" s="581">
        <v>0</v>
      </c>
      <c r="I1351" s="581">
        <v>0</v>
      </c>
      <c r="J1351" s="581">
        <v>0.01</v>
      </c>
    </row>
    <row r="1352" spans="1:10" ht="15.75" customHeight="1">
      <c r="A1352" s="578">
        <v>94198</v>
      </c>
      <c r="B1352" s="579" t="s">
        <v>3500</v>
      </c>
      <c r="C1352" s="580" t="s">
        <v>1612</v>
      </c>
      <c r="D1352" s="581">
        <f t="shared" si="10"/>
        <v>41.5</v>
      </c>
      <c r="E1352" s="581">
        <v>9.1999999999999993</v>
      </c>
      <c r="F1352" s="582">
        <f t="shared" si="11"/>
        <v>32.299999999999997</v>
      </c>
      <c r="G1352" s="581">
        <v>32.29</v>
      </c>
      <c r="H1352" s="581">
        <v>0</v>
      </c>
      <c r="I1352" s="581">
        <v>0</v>
      </c>
      <c r="J1352" s="581">
        <v>0.01</v>
      </c>
    </row>
    <row r="1353" spans="1:10" ht="15.75" customHeight="1">
      <c r="A1353" s="578">
        <v>94201</v>
      </c>
      <c r="B1353" s="579" t="s">
        <v>3501</v>
      </c>
      <c r="C1353" s="580" t="s">
        <v>1612</v>
      </c>
      <c r="D1353" s="581">
        <f t="shared" si="10"/>
        <v>53.980000000000004</v>
      </c>
      <c r="E1353" s="581">
        <v>10.52</v>
      </c>
      <c r="F1353" s="582">
        <f t="shared" si="11"/>
        <v>43.46</v>
      </c>
      <c r="G1353" s="581">
        <v>43.42</v>
      </c>
      <c r="H1353" s="581">
        <v>0.03</v>
      </c>
      <c r="I1353" s="581">
        <v>0</v>
      </c>
      <c r="J1353" s="581">
        <v>0.01</v>
      </c>
    </row>
    <row r="1354" spans="1:10" ht="15.75" customHeight="1">
      <c r="A1354" s="578">
        <v>94204</v>
      </c>
      <c r="B1354" s="579" t="s">
        <v>3502</v>
      </c>
      <c r="C1354" s="580" t="s">
        <v>1612</v>
      </c>
      <c r="D1354" s="581">
        <f t="shared" si="10"/>
        <v>60.2</v>
      </c>
      <c r="E1354" s="581">
        <v>14.88</v>
      </c>
      <c r="F1354" s="582">
        <f t="shared" si="11"/>
        <v>45.32</v>
      </c>
      <c r="G1354" s="581">
        <v>45.28</v>
      </c>
      <c r="H1354" s="581">
        <v>0.03</v>
      </c>
      <c r="I1354" s="581">
        <v>0</v>
      </c>
      <c r="J1354" s="581">
        <v>0.01</v>
      </c>
    </row>
    <row r="1355" spans="1:10" ht="15.75" customHeight="1">
      <c r="A1355" s="578">
        <v>94224</v>
      </c>
      <c r="B1355" s="579" t="s">
        <v>3503</v>
      </c>
      <c r="C1355" s="580" t="s">
        <v>917</v>
      </c>
      <c r="D1355" s="581">
        <f t="shared" si="10"/>
        <v>26.47</v>
      </c>
      <c r="E1355" s="581">
        <v>16.27</v>
      </c>
      <c r="F1355" s="582">
        <f t="shared" si="11"/>
        <v>10.199999999999999</v>
      </c>
      <c r="G1355" s="581">
        <v>10.16</v>
      </c>
      <c r="H1355" s="581">
        <v>0.02</v>
      </c>
      <c r="I1355" s="581">
        <v>0</v>
      </c>
      <c r="J1355" s="581">
        <v>0.02</v>
      </c>
    </row>
    <row r="1356" spans="1:10" ht="15.75" customHeight="1">
      <c r="A1356" s="578">
        <v>94226</v>
      </c>
      <c r="B1356" s="579" t="s">
        <v>3504</v>
      </c>
      <c r="C1356" s="580" t="s">
        <v>1612</v>
      </c>
      <c r="D1356" s="581">
        <f t="shared" si="10"/>
        <v>19.009999999999998</v>
      </c>
      <c r="E1356" s="581">
        <v>6.58</v>
      </c>
      <c r="F1356" s="582">
        <f t="shared" si="11"/>
        <v>12.43</v>
      </c>
      <c r="G1356" s="581">
        <v>12.43</v>
      </c>
      <c r="H1356" s="581">
        <v>0</v>
      </c>
      <c r="I1356" s="581">
        <v>0</v>
      </c>
      <c r="J1356" s="581">
        <v>0</v>
      </c>
    </row>
    <row r="1357" spans="1:10" ht="15.75" customHeight="1">
      <c r="A1357" s="578">
        <v>94232</v>
      </c>
      <c r="B1357" s="579" t="s">
        <v>3505</v>
      </c>
      <c r="C1357" s="580" t="s">
        <v>1005</v>
      </c>
      <c r="D1357" s="581">
        <f t="shared" si="10"/>
        <v>3.0700000000000003</v>
      </c>
      <c r="E1357" s="581">
        <v>2.16</v>
      </c>
      <c r="F1357" s="582">
        <f t="shared" si="11"/>
        <v>0.91</v>
      </c>
      <c r="G1357" s="581">
        <v>0.91</v>
      </c>
      <c r="H1357" s="581">
        <v>0</v>
      </c>
      <c r="I1357" s="581">
        <v>0</v>
      </c>
      <c r="J1357" s="581">
        <v>0</v>
      </c>
    </row>
    <row r="1358" spans="1:10" ht="15.75" customHeight="1">
      <c r="A1358" s="578">
        <v>94440</v>
      </c>
      <c r="B1358" s="579" t="s">
        <v>3506</v>
      </c>
      <c r="C1358" s="580" t="s">
        <v>1612</v>
      </c>
      <c r="D1358" s="581">
        <f t="shared" si="10"/>
        <v>37.840000000000003</v>
      </c>
      <c r="E1358" s="581">
        <v>6.63</v>
      </c>
      <c r="F1358" s="582">
        <f t="shared" si="11"/>
        <v>31.21</v>
      </c>
      <c r="G1358" s="581">
        <v>31.2</v>
      </c>
      <c r="H1358" s="581">
        <v>0</v>
      </c>
      <c r="I1358" s="581">
        <v>0</v>
      </c>
      <c r="J1358" s="581">
        <v>0.01</v>
      </c>
    </row>
    <row r="1359" spans="1:10" ht="15.75" customHeight="1">
      <c r="A1359" s="578">
        <v>94441</v>
      </c>
      <c r="B1359" s="579" t="s">
        <v>3507</v>
      </c>
      <c r="C1359" s="580" t="s">
        <v>1612</v>
      </c>
      <c r="D1359" s="581">
        <f t="shared" si="10"/>
        <v>41.5</v>
      </c>
      <c r="E1359" s="581">
        <v>9.1999999999999993</v>
      </c>
      <c r="F1359" s="582">
        <f t="shared" si="11"/>
        <v>32.299999999999997</v>
      </c>
      <c r="G1359" s="581">
        <v>32.29</v>
      </c>
      <c r="H1359" s="581">
        <v>0</v>
      </c>
      <c r="I1359" s="581">
        <v>0</v>
      </c>
      <c r="J1359" s="581">
        <v>0.01</v>
      </c>
    </row>
    <row r="1360" spans="1:10" ht="15.75" customHeight="1">
      <c r="A1360" s="578">
        <v>94442</v>
      </c>
      <c r="B1360" s="579" t="s">
        <v>3508</v>
      </c>
      <c r="C1360" s="580" t="s">
        <v>1612</v>
      </c>
      <c r="D1360" s="581">
        <f t="shared" si="10"/>
        <v>37.840000000000003</v>
      </c>
      <c r="E1360" s="581">
        <v>6.63</v>
      </c>
      <c r="F1360" s="582">
        <f t="shared" si="11"/>
        <v>31.21</v>
      </c>
      <c r="G1360" s="581">
        <v>31.2</v>
      </c>
      <c r="H1360" s="581">
        <v>0</v>
      </c>
      <c r="I1360" s="581">
        <v>0</v>
      </c>
      <c r="J1360" s="581">
        <v>0.01</v>
      </c>
    </row>
    <row r="1361" spans="1:10" ht="15.75" customHeight="1">
      <c r="A1361" s="578">
        <v>94443</v>
      </c>
      <c r="B1361" s="579" t="s">
        <v>3509</v>
      </c>
      <c r="C1361" s="580" t="s">
        <v>1612</v>
      </c>
      <c r="D1361" s="581">
        <f t="shared" si="10"/>
        <v>41.5</v>
      </c>
      <c r="E1361" s="581">
        <v>9.1999999999999993</v>
      </c>
      <c r="F1361" s="582">
        <f t="shared" si="11"/>
        <v>32.299999999999997</v>
      </c>
      <c r="G1361" s="581">
        <v>32.29</v>
      </c>
      <c r="H1361" s="581">
        <v>0</v>
      </c>
      <c r="I1361" s="581">
        <v>0</v>
      </c>
      <c r="J1361" s="581">
        <v>0.01</v>
      </c>
    </row>
    <row r="1362" spans="1:10" ht="15.75" customHeight="1">
      <c r="A1362" s="578">
        <v>94445</v>
      </c>
      <c r="B1362" s="579" t="s">
        <v>3510</v>
      </c>
      <c r="C1362" s="580" t="s">
        <v>1612</v>
      </c>
      <c r="D1362" s="581">
        <f t="shared" si="10"/>
        <v>53.980000000000004</v>
      </c>
      <c r="E1362" s="581">
        <v>10.52</v>
      </c>
      <c r="F1362" s="582">
        <f t="shared" si="11"/>
        <v>43.46</v>
      </c>
      <c r="G1362" s="581">
        <v>43.42</v>
      </c>
      <c r="H1362" s="581">
        <v>0.03</v>
      </c>
      <c r="I1362" s="581">
        <v>0</v>
      </c>
      <c r="J1362" s="581">
        <v>0.01</v>
      </c>
    </row>
    <row r="1363" spans="1:10" ht="15.75" customHeight="1">
      <c r="A1363" s="578">
        <v>94446</v>
      </c>
      <c r="B1363" s="579" t="s">
        <v>3511</v>
      </c>
      <c r="C1363" s="580" t="s">
        <v>1612</v>
      </c>
      <c r="D1363" s="581">
        <f t="shared" si="10"/>
        <v>60.2</v>
      </c>
      <c r="E1363" s="581">
        <v>14.88</v>
      </c>
      <c r="F1363" s="582">
        <f t="shared" si="11"/>
        <v>45.32</v>
      </c>
      <c r="G1363" s="581">
        <v>45.28</v>
      </c>
      <c r="H1363" s="581">
        <v>0.03</v>
      </c>
      <c r="I1363" s="581">
        <v>0</v>
      </c>
      <c r="J1363" s="581">
        <v>0.01</v>
      </c>
    </row>
    <row r="1364" spans="1:10" ht="15.75" customHeight="1">
      <c r="A1364" s="578">
        <v>94447</v>
      </c>
      <c r="B1364" s="579" t="s">
        <v>3512</v>
      </c>
      <c r="C1364" s="580" t="s">
        <v>1612</v>
      </c>
      <c r="D1364" s="581">
        <f t="shared" si="10"/>
        <v>53.980000000000004</v>
      </c>
      <c r="E1364" s="581">
        <v>10.52</v>
      </c>
      <c r="F1364" s="582">
        <f t="shared" si="11"/>
        <v>43.46</v>
      </c>
      <c r="G1364" s="581">
        <v>43.42</v>
      </c>
      <c r="H1364" s="581">
        <v>0.03</v>
      </c>
      <c r="I1364" s="581">
        <v>0</v>
      </c>
      <c r="J1364" s="581">
        <v>0.01</v>
      </c>
    </row>
    <row r="1365" spans="1:10" ht="15.75" customHeight="1">
      <c r="A1365" s="578">
        <v>94448</v>
      </c>
      <c r="B1365" s="579" t="s">
        <v>3513</v>
      </c>
      <c r="C1365" s="580" t="s">
        <v>1612</v>
      </c>
      <c r="D1365" s="581">
        <f t="shared" si="10"/>
        <v>60.2</v>
      </c>
      <c r="E1365" s="581">
        <v>14.88</v>
      </c>
      <c r="F1365" s="582">
        <f t="shared" si="11"/>
        <v>45.32</v>
      </c>
      <c r="G1365" s="581">
        <v>45.28</v>
      </c>
      <c r="H1365" s="581">
        <v>0.03</v>
      </c>
      <c r="I1365" s="581">
        <v>0</v>
      </c>
      <c r="J1365" s="581">
        <v>0.01</v>
      </c>
    </row>
    <row r="1366" spans="1:10" ht="15.75" customHeight="1">
      <c r="A1366" s="578">
        <v>94207</v>
      </c>
      <c r="B1366" s="579" t="s">
        <v>3514</v>
      </c>
      <c r="C1366" s="580" t="s">
        <v>1612</v>
      </c>
      <c r="D1366" s="581">
        <f t="shared" si="10"/>
        <v>46.81</v>
      </c>
      <c r="E1366" s="581">
        <v>4.8499999999999996</v>
      </c>
      <c r="F1366" s="582">
        <f t="shared" si="11"/>
        <v>41.96</v>
      </c>
      <c r="G1366" s="581">
        <v>41.96</v>
      </c>
      <c r="H1366" s="581">
        <v>0</v>
      </c>
      <c r="I1366" s="581">
        <v>0</v>
      </c>
      <c r="J1366" s="581">
        <v>0</v>
      </c>
    </row>
    <row r="1367" spans="1:10" ht="15.75" customHeight="1">
      <c r="A1367" s="578">
        <v>94210</v>
      </c>
      <c r="B1367" s="579" t="s">
        <v>3515</v>
      </c>
      <c r="C1367" s="580" t="s">
        <v>1612</v>
      </c>
      <c r="D1367" s="581">
        <f t="shared" si="10"/>
        <v>49.839999999999996</v>
      </c>
      <c r="E1367" s="581">
        <v>5.4</v>
      </c>
      <c r="F1367" s="582">
        <f t="shared" si="11"/>
        <v>44.44</v>
      </c>
      <c r="G1367" s="581">
        <v>44.44</v>
      </c>
      <c r="H1367" s="581">
        <v>0</v>
      </c>
      <c r="I1367" s="581">
        <v>0</v>
      </c>
      <c r="J1367" s="581">
        <v>0</v>
      </c>
    </row>
    <row r="1368" spans="1:10" ht="15.75" customHeight="1">
      <c r="A1368" s="578">
        <v>94218</v>
      </c>
      <c r="B1368" s="579" t="s">
        <v>3516</v>
      </c>
      <c r="C1368" s="580" t="s">
        <v>1612</v>
      </c>
      <c r="D1368" s="581">
        <f t="shared" si="10"/>
        <v>122.91</v>
      </c>
      <c r="E1368" s="581">
        <v>5.33</v>
      </c>
      <c r="F1368" s="582">
        <f t="shared" si="11"/>
        <v>117.58</v>
      </c>
      <c r="G1368" s="581">
        <v>117.58</v>
      </c>
      <c r="H1368" s="581">
        <v>0</v>
      </c>
      <c r="I1368" s="581">
        <v>0</v>
      </c>
      <c r="J1368" s="581">
        <v>0</v>
      </c>
    </row>
    <row r="1369" spans="1:10" ht="15.75" customHeight="1">
      <c r="A1369" s="578">
        <v>94213</v>
      </c>
      <c r="B1369" s="579" t="s">
        <v>3517</v>
      </c>
      <c r="C1369" s="580" t="s">
        <v>1612</v>
      </c>
      <c r="D1369" s="581">
        <f t="shared" si="10"/>
        <v>79.150000000000006</v>
      </c>
      <c r="E1369" s="581">
        <v>3.37</v>
      </c>
      <c r="F1369" s="582">
        <f t="shared" si="11"/>
        <v>75.78</v>
      </c>
      <c r="G1369" s="581">
        <v>75.78</v>
      </c>
      <c r="H1369" s="581">
        <v>0</v>
      </c>
      <c r="I1369" s="581">
        <v>0</v>
      </c>
      <c r="J1369" s="581">
        <v>0</v>
      </c>
    </row>
    <row r="1370" spans="1:10" ht="15.75" customHeight="1">
      <c r="A1370" s="578">
        <v>94216</v>
      </c>
      <c r="B1370" s="579" t="s">
        <v>3518</v>
      </c>
      <c r="C1370" s="580" t="s">
        <v>1612</v>
      </c>
      <c r="D1370" s="581">
        <f t="shared" si="10"/>
        <v>233.25</v>
      </c>
      <c r="E1370" s="581">
        <v>2.11</v>
      </c>
      <c r="F1370" s="582">
        <f t="shared" si="11"/>
        <v>231.14</v>
      </c>
      <c r="G1370" s="581">
        <v>231.14</v>
      </c>
      <c r="H1370" s="581">
        <v>0</v>
      </c>
      <c r="I1370" s="581">
        <v>0</v>
      </c>
      <c r="J1370" s="581">
        <v>0</v>
      </c>
    </row>
    <row r="1371" spans="1:10" ht="15.75" customHeight="1">
      <c r="A1371" s="578">
        <v>94219</v>
      </c>
      <c r="B1371" s="579" t="s">
        <v>3519</v>
      </c>
      <c r="C1371" s="580" t="s">
        <v>917</v>
      </c>
      <c r="D1371" s="581">
        <f t="shared" si="10"/>
        <v>33.260000000000005</v>
      </c>
      <c r="E1371" s="581">
        <v>12.82</v>
      </c>
      <c r="F1371" s="582">
        <f t="shared" si="11"/>
        <v>20.440000000000001</v>
      </c>
      <c r="G1371" s="581">
        <v>20.37</v>
      </c>
      <c r="H1371" s="581">
        <v>0.05</v>
      </c>
      <c r="I1371" s="581">
        <v>0</v>
      </c>
      <c r="J1371" s="581">
        <v>0.02</v>
      </c>
    </row>
    <row r="1372" spans="1:10" ht="15.75" customHeight="1">
      <c r="A1372" s="578">
        <v>94220</v>
      </c>
      <c r="B1372" s="579" t="s">
        <v>3520</v>
      </c>
      <c r="C1372" s="580" t="s">
        <v>917</v>
      </c>
      <c r="D1372" s="581">
        <f t="shared" si="10"/>
        <v>49.25</v>
      </c>
      <c r="E1372" s="581">
        <v>12.8</v>
      </c>
      <c r="F1372" s="582">
        <f t="shared" si="11"/>
        <v>36.450000000000003</v>
      </c>
      <c r="G1372" s="581">
        <v>36.380000000000003</v>
      </c>
      <c r="H1372" s="581">
        <v>0.05</v>
      </c>
      <c r="I1372" s="581">
        <v>0</v>
      </c>
      <c r="J1372" s="581">
        <v>0.02</v>
      </c>
    </row>
    <row r="1373" spans="1:10" ht="15.75" customHeight="1">
      <c r="A1373" s="578">
        <v>94221</v>
      </c>
      <c r="B1373" s="579" t="s">
        <v>3521</v>
      </c>
      <c r="C1373" s="580" t="s">
        <v>917</v>
      </c>
      <c r="D1373" s="581">
        <f t="shared" si="10"/>
        <v>26.04</v>
      </c>
      <c r="E1373" s="581">
        <v>7.74</v>
      </c>
      <c r="F1373" s="582">
        <f t="shared" si="11"/>
        <v>18.3</v>
      </c>
      <c r="G1373" s="581">
        <v>18.23</v>
      </c>
      <c r="H1373" s="581">
        <v>0.05</v>
      </c>
      <c r="I1373" s="581">
        <v>0</v>
      </c>
      <c r="J1373" s="581">
        <v>0.02</v>
      </c>
    </row>
    <row r="1374" spans="1:10" ht="15.75" customHeight="1">
      <c r="A1374" s="578">
        <v>94222</v>
      </c>
      <c r="B1374" s="579" t="s">
        <v>3522</v>
      </c>
      <c r="C1374" s="580" t="s">
        <v>917</v>
      </c>
      <c r="D1374" s="581">
        <f t="shared" si="10"/>
        <v>42.03</v>
      </c>
      <c r="E1374" s="581">
        <v>7.72</v>
      </c>
      <c r="F1374" s="582">
        <f t="shared" si="11"/>
        <v>34.31</v>
      </c>
      <c r="G1374" s="581">
        <v>34.24</v>
      </c>
      <c r="H1374" s="581">
        <v>0.05</v>
      </c>
      <c r="I1374" s="581">
        <v>0</v>
      </c>
      <c r="J1374" s="581">
        <v>0.02</v>
      </c>
    </row>
    <row r="1375" spans="1:10" ht="15.75" customHeight="1">
      <c r="A1375" s="578">
        <v>94223</v>
      </c>
      <c r="B1375" s="579" t="s">
        <v>3523</v>
      </c>
      <c r="C1375" s="580" t="s">
        <v>917</v>
      </c>
      <c r="D1375" s="581">
        <f t="shared" si="10"/>
        <v>77.97999999999999</v>
      </c>
      <c r="E1375" s="581">
        <v>2.41</v>
      </c>
      <c r="F1375" s="582">
        <f t="shared" si="11"/>
        <v>75.569999999999993</v>
      </c>
      <c r="G1375" s="581">
        <v>75.569999999999993</v>
      </c>
      <c r="H1375" s="581">
        <v>0</v>
      </c>
      <c r="I1375" s="581">
        <v>0</v>
      </c>
      <c r="J1375" s="581">
        <v>0</v>
      </c>
    </row>
    <row r="1376" spans="1:10" ht="15.75" customHeight="1">
      <c r="A1376" s="578">
        <v>94451</v>
      </c>
      <c r="B1376" s="579" t="s">
        <v>3524</v>
      </c>
      <c r="C1376" s="580" t="s">
        <v>917</v>
      </c>
      <c r="D1376" s="581">
        <f t="shared" si="10"/>
        <v>87.49</v>
      </c>
      <c r="E1376" s="581">
        <v>2.46</v>
      </c>
      <c r="F1376" s="582">
        <f t="shared" si="11"/>
        <v>85.03</v>
      </c>
      <c r="G1376" s="581">
        <v>85.03</v>
      </c>
      <c r="H1376" s="581">
        <v>0</v>
      </c>
      <c r="I1376" s="581">
        <v>0</v>
      </c>
      <c r="J1376" s="581">
        <v>0</v>
      </c>
    </row>
    <row r="1377" spans="1:10" ht="15.75" customHeight="1">
      <c r="A1377" s="578">
        <v>100325</v>
      </c>
      <c r="B1377" s="579" t="s">
        <v>3525</v>
      </c>
      <c r="C1377" s="580" t="s">
        <v>917</v>
      </c>
      <c r="D1377" s="581">
        <f t="shared" si="10"/>
        <v>84.81</v>
      </c>
      <c r="E1377" s="581">
        <v>1.73</v>
      </c>
      <c r="F1377" s="582">
        <f t="shared" si="11"/>
        <v>83.08</v>
      </c>
      <c r="G1377" s="581">
        <v>83.08</v>
      </c>
      <c r="H1377" s="581">
        <v>0</v>
      </c>
      <c r="I1377" s="581">
        <v>0</v>
      </c>
      <c r="J1377" s="581">
        <v>0</v>
      </c>
    </row>
    <row r="1378" spans="1:10" ht="15.75" customHeight="1">
      <c r="A1378" s="578">
        <v>100327</v>
      </c>
      <c r="B1378" s="579" t="s">
        <v>3526</v>
      </c>
      <c r="C1378" s="580" t="s">
        <v>917</v>
      </c>
      <c r="D1378" s="581">
        <f t="shared" si="10"/>
        <v>69.28</v>
      </c>
      <c r="E1378" s="581">
        <v>7.2</v>
      </c>
      <c r="F1378" s="582">
        <f t="shared" si="11"/>
        <v>62.08</v>
      </c>
      <c r="G1378" s="581">
        <v>62.08</v>
      </c>
      <c r="H1378" s="581">
        <v>0</v>
      </c>
      <c r="I1378" s="581">
        <v>0</v>
      </c>
      <c r="J1378" s="581">
        <v>0</v>
      </c>
    </row>
    <row r="1379" spans="1:10" ht="15.75" customHeight="1">
      <c r="A1379" s="578">
        <v>100328</v>
      </c>
      <c r="B1379" s="579" t="s">
        <v>3527</v>
      </c>
      <c r="C1379" s="580" t="s">
        <v>1612</v>
      </c>
      <c r="D1379" s="581">
        <f t="shared" si="10"/>
        <v>14.68</v>
      </c>
      <c r="E1379" s="581">
        <v>6.3</v>
      </c>
      <c r="F1379" s="582">
        <f t="shared" si="11"/>
        <v>8.3800000000000008</v>
      </c>
      <c r="G1379" s="581">
        <v>8.3800000000000008</v>
      </c>
      <c r="H1379" s="581">
        <v>0</v>
      </c>
      <c r="I1379" s="581">
        <v>0</v>
      </c>
      <c r="J1379" s="581">
        <v>0</v>
      </c>
    </row>
    <row r="1380" spans="1:10" ht="15.75" customHeight="1">
      <c r="A1380" s="578">
        <v>100329</v>
      </c>
      <c r="B1380" s="579" t="s">
        <v>3528</v>
      </c>
      <c r="C1380" s="580" t="s">
        <v>1612</v>
      </c>
      <c r="D1380" s="581">
        <f t="shared" si="10"/>
        <v>18.350000000000001</v>
      </c>
      <c r="E1380" s="581">
        <v>8.86</v>
      </c>
      <c r="F1380" s="582">
        <f t="shared" si="11"/>
        <v>9.49</v>
      </c>
      <c r="G1380" s="581">
        <v>9.49</v>
      </c>
      <c r="H1380" s="581">
        <v>0</v>
      </c>
      <c r="I1380" s="581">
        <v>0</v>
      </c>
      <c r="J1380" s="581">
        <v>0</v>
      </c>
    </row>
    <row r="1381" spans="1:10" ht="15.75" customHeight="1">
      <c r="A1381" s="578">
        <v>100330</v>
      </c>
      <c r="B1381" s="579" t="s">
        <v>3529</v>
      </c>
      <c r="C1381" s="580" t="s">
        <v>1612</v>
      </c>
      <c r="D1381" s="581">
        <f t="shared" si="10"/>
        <v>19.89</v>
      </c>
      <c r="E1381" s="581">
        <v>8.4700000000000006</v>
      </c>
      <c r="F1381" s="582">
        <f t="shared" si="11"/>
        <v>11.42</v>
      </c>
      <c r="G1381" s="581">
        <v>11.42</v>
      </c>
      <c r="H1381" s="581">
        <v>0</v>
      </c>
      <c r="I1381" s="581">
        <v>0</v>
      </c>
      <c r="J1381" s="581">
        <v>0</v>
      </c>
    </row>
    <row r="1382" spans="1:10" ht="15.75" customHeight="1">
      <c r="A1382" s="578">
        <v>100331</v>
      </c>
      <c r="B1382" s="579" t="s">
        <v>3530</v>
      </c>
      <c r="C1382" s="580" t="s">
        <v>1612</v>
      </c>
      <c r="D1382" s="581">
        <f t="shared" si="10"/>
        <v>26.13</v>
      </c>
      <c r="E1382" s="581">
        <v>12.84</v>
      </c>
      <c r="F1382" s="582">
        <f t="shared" si="11"/>
        <v>13.29</v>
      </c>
      <c r="G1382" s="581">
        <v>13.29</v>
      </c>
      <c r="H1382" s="581">
        <v>0</v>
      </c>
      <c r="I1382" s="581">
        <v>0</v>
      </c>
      <c r="J1382" s="581">
        <v>0</v>
      </c>
    </row>
    <row r="1383" spans="1:10" ht="15.75" customHeight="1">
      <c r="A1383" s="578">
        <v>100434</v>
      </c>
      <c r="B1383" s="579" t="s">
        <v>3531</v>
      </c>
      <c r="C1383" s="580" t="s">
        <v>917</v>
      </c>
      <c r="D1383" s="581">
        <f t="shared" si="10"/>
        <v>164.9</v>
      </c>
      <c r="E1383" s="581">
        <v>7.58</v>
      </c>
      <c r="F1383" s="582">
        <f t="shared" si="11"/>
        <v>157.32</v>
      </c>
      <c r="G1383" s="581">
        <v>157.32</v>
      </c>
      <c r="H1383" s="581">
        <v>0</v>
      </c>
      <c r="I1383" s="581">
        <v>0</v>
      </c>
      <c r="J1383" s="581">
        <v>0</v>
      </c>
    </row>
    <row r="1384" spans="1:10" ht="15.75" customHeight="1">
      <c r="A1384" s="578">
        <v>100435</v>
      </c>
      <c r="B1384" s="579" t="s">
        <v>3532</v>
      </c>
      <c r="C1384" s="580" t="s">
        <v>917</v>
      </c>
      <c r="D1384" s="581">
        <f t="shared" si="10"/>
        <v>63.25</v>
      </c>
      <c r="E1384" s="581">
        <v>5.0599999999999996</v>
      </c>
      <c r="F1384" s="582">
        <f t="shared" si="11"/>
        <v>58.19</v>
      </c>
      <c r="G1384" s="581">
        <v>58.19</v>
      </c>
      <c r="H1384" s="581">
        <v>0</v>
      </c>
      <c r="I1384" s="581">
        <v>0</v>
      </c>
      <c r="J1384" s="581">
        <v>0</v>
      </c>
    </row>
    <row r="1385" spans="1:10" ht="15.75" customHeight="1">
      <c r="A1385" s="578">
        <v>94227</v>
      </c>
      <c r="B1385" s="579" t="s">
        <v>3533</v>
      </c>
      <c r="C1385" s="580" t="s">
        <v>917</v>
      </c>
      <c r="D1385" s="581">
        <f t="shared" si="10"/>
        <v>78.17</v>
      </c>
      <c r="E1385" s="581">
        <v>8.74</v>
      </c>
      <c r="F1385" s="582">
        <f t="shared" si="11"/>
        <v>69.430000000000007</v>
      </c>
      <c r="G1385" s="581">
        <v>69.430000000000007</v>
      </c>
      <c r="H1385" s="581">
        <v>0</v>
      </c>
      <c r="I1385" s="581">
        <v>0</v>
      </c>
      <c r="J1385" s="581">
        <v>0</v>
      </c>
    </row>
    <row r="1386" spans="1:10" ht="15.75" customHeight="1">
      <c r="A1386" s="578">
        <v>94228</v>
      </c>
      <c r="B1386" s="579" t="s">
        <v>3534</v>
      </c>
      <c r="C1386" s="580" t="s">
        <v>917</v>
      </c>
      <c r="D1386" s="581">
        <f t="shared" si="10"/>
        <v>105.31</v>
      </c>
      <c r="E1386" s="581">
        <v>11.92</v>
      </c>
      <c r="F1386" s="582">
        <f t="shared" si="11"/>
        <v>93.39</v>
      </c>
      <c r="G1386" s="581">
        <v>93.39</v>
      </c>
      <c r="H1386" s="581">
        <v>0</v>
      </c>
      <c r="I1386" s="581">
        <v>0</v>
      </c>
      <c r="J1386" s="581">
        <v>0</v>
      </c>
    </row>
    <row r="1387" spans="1:10" ht="15.75" customHeight="1">
      <c r="A1387" s="578">
        <v>94229</v>
      </c>
      <c r="B1387" s="579" t="s">
        <v>3535</v>
      </c>
      <c r="C1387" s="580" t="s">
        <v>917</v>
      </c>
      <c r="D1387" s="581">
        <f t="shared" si="10"/>
        <v>203.82</v>
      </c>
      <c r="E1387" s="581">
        <v>21.31</v>
      </c>
      <c r="F1387" s="582">
        <f t="shared" si="11"/>
        <v>182.51</v>
      </c>
      <c r="G1387" s="581">
        <v>182.51</v>
      </c>
      <c r="H1387" s="581">
        <v>0</v>
      </c>
      <c r="I1387" s="581">
        <v>0</v>
      </c>
      <c r="J1387" s="581">
        <v>0</v>
      </c>
    </row>
    <row r="1388" spans="1:10" ht="15.75" customHeight="1">
      <c r="A1388" s="578">
        <v>94231</v>
      </c>
      <c r="B1388" s="579" t="s">
        <v>3536</v>
      </c>
      <c r="C1388" s="580" t="s">
        <v>917</v>
      </c>
      <c r="D1388" s="581">
        <f t="shared" si="10"/>
        <v>61.910000000000004</v>
      </c>
      <c r="E1388" s="581">
        <v>6.03</v>
      </c>
      <c r="F1388" s="582">
        <f t="shared" si="11"/>
        <v>55.88</v>
      </c>
      <c r="G1388" s="581">
        <v>55.88</v>
      </c>
      <c r="H1388" s="581">
        <v>0</v>
      </c>
      <c r="I1388" s="581">
        <v>0</v>
      </c>
      <c r="J1388" s="581">
        <v>0</v>
      </c>
    </row>
    <row r="1389" spans="1:10" ht="15.75" customHeight="1">
      <c r="A1389" s="578">
        <v>94449</v>
      </c>
      <c r="B1389" s="579" t="s">
        <v>3537</v>
      </c>
      <c r="C1389" s="580" t="s">
        <v>1612</v>
      </c>
      <c r="D1389" s="581">
        <f t="shared" si="10"/>
        <v>66.38</v>
      </c>
      <c r="E1389" s="581">
        <v>4.8499999999999996</v>
      </c>
      <c r="F1389" s="582">
        <f t="shared" si="11"/>
        <v>61.53</v>
      </c>
      <c r="G1389" s="581">
        <v>61.53</v>
      </c>
      <c r="H1389" s="581">
        <v>0</v>
      </c>
      <c r="I1389" s="581">
        <v>0</v>
      </c>
      <c r="J1389" s="581">
        <v>0</v>
      </c>
    </row>
    <row r="1390" spans="1:10" ht="15.75" customHeight="1">
      <c r="A1390" s="578">
        <v>92255</v>
      </c>
      <c r="B1390" s="579" t="s">
        <v>3538</v>
      </c>
      <c r="C1390" s="580" t="s">
        <v>1005</v>
      </c>
      <c r="D1390" s="581">
        <f t="shared" si="10"/>
        <v>195.1</v>
      </c>
      <c r="E1390" s="581">
        <v>85.62</v>
      </c>
      <c r="F1390" s="582">
        <f t="shared" si="11"/>
        <v>109.47999999999999</v>
      </c>
      <c r="G1390" s="581">
        <v>56.3</v>
      </c>
      <c r="H1390" s="581">
        <v>52.24</v>
      </c>
      <c r="I1390" s="581">
        <v>0</v>
      </c>
      <c r="J1390" s="581">
        <v>0.94</v>
      </c>
    </row>
    <row r="1391" spans="1:10" ht="15.75" customHeight="1">
      <c r="A1391" s="578">
        <v>92256</v>
      </c>
      <c r="B1391" s="579" t="s">
        <v>3539</v>
      </c>
      <c r="C1391" s="580" t="s">
        <v>1005</v>
      </c>
      <c r="D1391" s="581">
        <f t="shared" si="10"/>
        <v>242.66</v>
      </c>
      <c r="E1391" s="581">
        <v>120.58</v>
      </c>
      <c r="F1391" s="582">
        <f t="shared" si="11"/>
        <v>122.08</v>
      </c>
      <c r="G1391" s="581">
        <v>68.92</v>
      </c>
      <c r="H1391" s="581">
        <v>52.22</v>
      </c>
      <c r="I1391" s="581">
        <v>0</v>
      </c>
      <c r="J1391" s="581">
        <v>0.94</v>
      </c>
    </row>
    <row r="1392" spans="1:10" ht="15.75" customHeight="1">
      <c r="A1392" s="578">
        <v>92257</v>
      </c>
      <c r="B1392" s="579" t="s">
        <v>3540</v>
      </c>
      <c r="C1392" s="580" t="s">
        <v>1005</v>
      </c>
      <c r="D1392" s="581">
        <f t="shared" si="10"/>
        <v>289.68</v>
      </c>
      <c r="E1392" s="581">
        <v>155.09</v>
      </c>
      <c r="F1392" s="582">
        <f t="shared" si="11"/>
        <v>134.59</v>
      </c>
      <c r="G1392" s="581">
        <v>81.430000000000007</v>
      </c>
      <c r="H1392" s="581">
        <v>52.22</v>
      </c>
      <c r="I1392" s="581">
        <v>0</v>
      </c>
      <c r="J1392" s="581">
        <v>0.94</v>
      </c>
    </row>
    <row r="1393" spans="1:10" ht="15.75" customHeight="1">
      <c r="A1393" s="578">
        <v>92258</v>
      </c>
      <c r="B1393" s="579" t="s">
        <v>3541</v>
      </c>
      <c r="C1393" s="580" t="s">
        <v>1005</v>
      </c>
      <c r="D1393" s="581">
        <f t="shared" si="10"/>
        <v>365.28999999999996</v>
      </c>
      <c r="E1393" s="581">
        <v>210.54</v>
      </c>
      <c r="F1393" s="582">
        <f t="shared" si="11"/>
        <v>154.75</v>
      </c>
      <c r="G1393" s="581">
        <v>101.6</v>
      </c>
      <c r="H1393" s="581">
        <v>52.21</v>
      </c>
      <c r="I1393" s="581">
        <v>0</v>
      </c>
      <c r="J1393" s="581">
        <v>0.94</v>
      </c>
    </row>
    <row r="1394" spans="1:10" ht="15.75" customHeight="1">
      <c r="A1394" s="578">
        <v>92568</v>
      </c>
      <c r="B1394" s="579" t="s">
        <v>3542</v>
      </c>
      <c r="C1394" s="580" t="s">
        <v>1612</v>
      </c>
      <c r="D1394" s="581">
        <f t="shared" si="10"/>
        <v>146.78</v>
      </c>
      <c r="E1394" s="581">
        <v>10.31</v>
      </c>
      <c r="F1394" s="582">
        <f t="shared" si="11"/>
        <v>136.47</v>
      </c>
      <c r="G1394" s="581">
        <v>136.47</v>
      </c>
      <c r="H1394" s="581">
        <v>0</v>
      </c>
      <c r="I1394" s="581">
        <v>0</v>
      </c>
      <c r="J1394" s="581">
        <v>0</v>
      </c>
    </row>
    <row r="1395" spans="1:10" ht="15.75" customHeight="1">
      <c r="A1395" s="578">
        <v>92569</v>
      </c>
      <c r="B1395" s="579" t="s">
        <v>3543</v>
      </c>
      <c r="C1395" s="580" t="s">
        <v>1612</v>
      </c>
      <c r="D1395" s="581">
        <f t="shared" si="10"/>
        <v>81.52</v>
      </c>
      <c r="E1395" s="581">
        <v>4.47</v>
      </c>
      <c r="F1395" s="582">
        <f t="shared" si="11"/>
        <v>77.05</v>
      </c>
      <c r="G1395" s="581">
        <v>77.05</v>
      </c>
      <c r="H1395" s="581">
        <v>0</v>
      </c>
      <c r="I1395" s="581">
        <v>0</v>
      </c>
      <c r="J1395" s="581">
        <v>0</v>
      </c>
    </row>
    <row r="1396" spans="1:10" ht="15.75" customHeight="1">
      <c r="A1396" s="578">
        <v>92570</v>
      </c>
      <c r="B1396" s="579" t="s">
        <v>3544</v>
      </c>
      <c r="C1396" s="580" t="s">
        <v>1612</v>
      </c>
      <c r="D1396" s="581">
        <f t="shared" si="10"/>
        <v>51.42</v>
      </c>
      <c r="E1396" s="581">
        <v>2.11</v>
      </c>
      <c r="F1396" s="582">
        <f t="shared" si="11"/>
        <v>49.31</v>
      </c>
      <c r="G1396" s="581">
        <v>49.31</v>
      </c>
      <c r="H1396" s="581">
        <v>0</v>
      </c>
      <c r="I1396" s="581">
        <v>0</v>
      </c>
      <c r="J1396" s="581">
        <v>0</v>
      </c>
    </row>
    <row r="1397" spans="1:10" ht="15.75" customHeight="1">
      <c r="A1397" s="578">
        <v>92571</v>
      </c>
      <c r="B1397" s="579" t="s">
        <v>3545</v>
      </c>
      <c r="C1397" s="580" t="s">
        <v>1612</v>
      </c>
      <c r="D1397" s="581">
        <f t="shared" si="10"/>
        <v>156.04000000000002</v>
      </c>
      <c r="E1397" s="581">
        <v>16.27</v>
      </c>
      <c r="F1397" s="582">
        <f t="shared" si="11"/>
        <v>139.77000000000001</v>
      </c>
      <c r="G1397" s="581">
        <v>139.77000000000001</v>
      </c>
      <c r="H1397" s="581">
        <v>0</v>
      </c>
      <c r="I1397" s="581">
        <v>0</v>
      </c>
      <c r="J1397" s="581">
        <v>0</v>
      </c>
    </row>
    <row r="1398" spans="1:10" ht="15.75" customHeight="1">
      <c r="A1398" s="578">
        <v>92572</v>
      </c>
      <c r="B1398" s="579" t="s">
        <v>3546</v>
      </c>
      <c r="C1398" s="580" t="s">
        <v>1612</v>
      </c>
      <c r="D1398" s="581">
        <f t="shared" si="10"/>
        <v>93.34</v>
      </c>
      <c r="E1398" s="581">
        <v>8.2799999999999994</v>
      </c>
      <c r="F1398" s="582">
        <f t="shared" si="11"/>
        <v>85.06</v>
      </c>
      <c r="G1398" s="581">
        <v>85.06</v>
      </c>
      <c r="H1398" s="581">
        <v>0</v>
      </c>
      <c r="I1398" s="581">
        <v>0</v>
      </c>
      <c r="J1398" s="581">
        <v>0</v>
      </c>
    </row>
    <row r="1399" spans="1:10" ht="15.75" customHeight="1">
      <c r="A1399" s="578">
        <v>92573</v>
      </c>
      <c r="B1399" s="579" t="s">
        <v>3547</v>
      </c>
      <c r="C1399" s="580" t="s">
        <v>1612</v>
      </c>
      <c r="D1399" s="581">
        <f t="shared" si="10"/>
        <v>55.35</v>
      </c>
      <c r="E1399" s="581">
        <v>4.78</v>
      </c>
      <c r="F1399" s="582">
        <f t="shared" si="11"/>
        <v>50.57</v>
      </c>
      <c r="G1399" s="581">
        <v>50.57</v>
      </c>
      <c r="H1399" s="581">
        <v>0</v>
      </c>
      <c r="I1399" s="581">
        <v>0</v>
      </c>
      <c r="J1399" s="581">
        <v>0</v>
      </c>
    </row>
    <row r="1400" spans="1:10" ht="15.75" customHeight="1">
      <c r="A1400" s="578">
        <v>92574</v>
      </c>
      <c r="B1400" s="579" t="s">
        <v>3548</v>
      </c>
      <c r="C1400" s="580" t="s">
        <v>1612</v>
      </c>
      <c r="D1400" s="581">
        <f t="shared" si="10"/>
        <v>149.16999999999999</v>
      </c>
      <c r="E1400" s="581">
        <v>11.2</v>
      </c>
      <c r="F1400" s="582">
        <f t="shared" si="11"/>
        <v>137.97</v>
      </c>
      <c r="G1400" s="581">
        <v>137.97</v>
      </c>
      <c r="H1400" s="581">
        <v>0</v>
      </c>
      <c r="I1400" s="581">
        <v>0</v>
      </c>
      <c r="J1400" s="581">
        <v>0</v>
      </c>
    </row>
    <row r="1401" spans="1:10" ht="15.75" customHeight="1">
      <c r="A1401" s="578">
        <v>92575</v>
      </c>
      <c r="B1401" s="579" t="s">
        <v>3549</v>
      </c>
      <c r="C1401" s="580" t="s">
        <v>1612</v>
      </c>
      <c r="D1401" s="581">
        <f t="shared" si="10"/>
        <v>74.570000000000007</v>
      </c>
      <c r="E1401" s="581">
        <v>4.4000000000000004</v>
      </c>
      <c r="F1401" s="582">
        <f t="shared" si="11"/>
        <v>70.17</v>
      </c>
      <c r="G1401" s="581">
        <v>70.17</v>
      </c>
      <c r="H1401" s="581">
        <v>0</v>
      </c>
      <c r="I1401" s="581">
        <v>0</v>
      </c>
      <c r="J1401" s="581">
        <v>0</v>
      </c>
    </row>
    <row r="1402" spans="1:10" ht="15.75" customHeight="1">
      <c r="A1402" s="578">
        <v>92576</v>
      </c>
      <c r="B1402" s="579" t="s">
        <v>3550</v>
      </c>
      <c r="C1402" s="580" t="s">
        <v>1612</v>
      </c>
      <c r="D1402" s="581">
        <f t="shared" si="10"/>
        <v>40.54</v>
      </c>
      <c r="E1402" s="581">
        <v>1.66</v>
      </c>
      <c r="F1402" s="582">
        <f t="shared" si="11"/>
        <v>38.880000000000003</v>
      </c>
      <c r="G1402" s="581">
        <v>38.880000000000003</v>
      </c>
      <c r="H1402" s="581">
        <v>0</v>
      </c>
      <c r="I1402" s="581">
        <v>0</v>
      </c>
      <c r="J1402" s="581">
        <v>0</v>
      </c>
    </row>
    <row r="1403" spans="1:10" ht="15.75" customHeight="1">
      <c r="A1403" s="578">
        <v>92577</v>
      </c>
      <c r="B1403" s="579" t="s">
        <v>3551</v>
      </c>
      <c r="C1403" s="580" t="s">
        <v>1612</v>
      </c>
      <c r="D1403" s="581">
        <f t="shared" si="10"/>
        <v>158.92000000000002</v>
      </c>
      <c r="E1403" s="581">
        <v>17.079999999999998</v>
      </c>
      <c r="F1403" s="582">
        <f t="shared" si="11"/>
        <v>141.84</v>
      </c>
      <c r="G1403" s="581">
        <v>141.84</v>
      </c>
      <c r="H1403" s="581">
        <v>0</v>
      </c>
      <c r="I1403" s="581">
        <v>0</v>
      </c>
      <c r="J1403" s="581">
        <v>0</v>
      </c>
    </row>
    <row r="1404" spans="1:10" ht="15.75" customHeight="1">
      <c r="A1404" s="578">
        <v>92578</v>
      </c>
      <c r="B1404" s="579" t="s">
        <v>3552</v>
      </c>
      <c r="C1404" s="580" t="s">
        <v>1612</v>
      </c>
      <c r="D1404" s="581">
        <f t="shared" si="10"/>
        <v>80.03</v>
      </c>
      <c r="E1404" s="581">
        <v>7.79</v>
      </c>
      <c r="F1404" s="582">
        <f t="shared" si="11"/>
        <v>72.239999999999995</v>
      </c>
      <c r="G1404" s="581">
        <v>72.239999999999995</v>
      </c>
      <c r="H1404" s="581">
        <v>0</v>
      </c>
      <c r="I1404" s="581">
        <v>0</v>
      </c>
      <c r="J1404" s="581">
        <v>0</v>
      </c>
    </row>
    <row r="1405" spans="1:10" ht="15.75" customHeight="1">
      <c r="A1405" s="578">
        <v>92579</v>
      </c>
      <c r="B1405" s="579" t="s">
        <v>3553</v>
      </c>
      <c r="C1405" s="580" t="s">
        <v>1612</v>
      </c>
      <c r="D1405" s="581">
        <f t="shared" si="10"/>
        <v>43.690000000000005</v>
      </c>
      <c r="E1405" s="581">
        <v>3.81</v>
      </c>
      <c r="F1405" s="582">
        <f t="shared" si="11"/>
        <v>39.880000000000003</v>
      </c>
      <c r="G1405" s="581">
        <v>39.880000000000003</v>
      </c>
      <c r="H1405" s="581">
        <v>0</v>
      </c>
      <c r="I1405" s="581">
        <v>0</v>
      </c>
      <c r="J1405" s="581">
        <v>0</v>
      </c>
    </row>
    <row r="1406" spans="1:10" ht="15.75" customHeight="1">
      <c r="A1406" s="578">
        <v>92580</v>
      </c>
      <c r="B1406" s="579" t="s">
        <v>3554</v>
      </c>
      <c r="C1406" s="580" t="s">
        <v>1612</v>
      </c>
      <c r="D1406" s="581">
        <f t="shared" si="10"/>
        <v>54.67</v>
      </c>
      <c r="E1406" s="581">
        <v>6.11</v>
      </c>
      <c r="F1406" s="582">
        <f t="shared" si="11"/>
        <v>48.56</v>
      </c>
      <c r="G1406" s="581">
        <v>48.56</v>
      </c>
      <c r="H1406" s="581">
        <v>0</v>
      </c>
      <c r="I1406" s="581">
        <v>0</v>
      </c>
      <c r="J1406" s="581">
        <v>0</v>
      </c>
    </row>
    <row r="1407" spans="1:10" ht="15.75" customHeight="1">
      <c r="A1407" s="578">
        <v>92581</v>
      </c>
      <c r="B1407" s="579" t="s">
        <v>3555</v>
      </c>
      <c r="C1407" s="580" t="s">
        <v>1612</v>
      </c>
      <c r="D1407" s="581">
        <f t="shared" si="10"/>
        <v>57.050000000000004</v>
      </c>
      <c r="E1407" s="581">
        <v>5.6</v>
      </c>
      <c r="F1407" s="582">
        <f t="shared" si="11"/>
        <v>51.45</v>
      </c>
      <c r="G1407" s="581">
        <v>51.45</v>
      </c>
      <c r="H1407" s="581">
        <v>0</v>
      </c>
      <c r="I1407" s="581">
        <v>0</v>
      </c>
      <c r="J1407" s="581">
        <v>0</v>
      </c>
    </row>
    <row r="1408" spans="1:10" ht="15.75" customHeight="1">
      <c r="A1408" s="578">
        <v>92582</v>
      </c>
      <c r="B1408" s="579" t="s">
        <v>3556</v>
      </c>
      <c r="C1408" s="580" t="s">
        <v>1005</v>
      </c>
      <c r="D1408" s="581">
        <f t="shared" si="10"/>
        <v>789.58</v>
      </c>
      <c r="E1408" s="581">
        <v>118.67</v>
      </c>
      <c r="F1408" s="582">
        <f t="shared" si="11"/>
        <v>670.91000000000008</v>
      </c>
      <c r="G1408" s="581">
        <v>617.77</v>
      </c>
      <c r="H1408" s="581">
        <v>52.2</v>
      </c>
      <c r="I1408" s="581">
        <v>0</v>
      </c>
      <c r="J1408" s="581">
        <v>0.94</v>
      </c>
    </row>
    <row r="1409" spans="1:10" ht="15.75" customHeight="1">
      <c r="A1409" s="578">
        <v>92584</v>
      </c>
      <c r="B1409" s="579" t="s">
        <v>3557</v>
      </c>
      <c r="C1409" s="580" t="s">
        <v>1005</v>
      </c>
      <c r="D1409" s="581">
        <f t="shared" si="10"/>
        <v>928.87</v>
      </c>
      <c r="E1409" s="581">
        <v>118.67</v>
      </c>
      <c r="F1409" s="582">
        <f t="shared" si="11"/>
        <v>810.2</v>
      </c>
      <c r="G1409" s="581">
        <v>757.06</v>
      </c>
      <c r="H1409" s="581">
        <v>52.2</v>
      </c>
      <c r="I1409" s="581">
        <v>0</v>
      </c>
      <c r="J1409" s="581">
        <v>0.94</v>
      </c>
    </row>
    <row r="1410" spans="1:10" ht="15.75" customHeight="1">
      <c r="A1410" s="578">
        <v>92586</v>
      </c>
      <c r="B1410" s="579" t="s">
        <v>3558</v>
      </c>
      <c r="C1410" s="580" t="s">
        <v>1005</v>
      </c>
      <c r="D1410" s="581">
        <f t="shared" si="10"/>
        <v>1068.1400000000001</v>
      </c>
      <c r="E1410" s="581">
        <v>118.66</v>
      </c>
      <c r="F1410" s="582">
        <f t="shared" si="11"/>
        <v>949.48000000000013</v>
      </c>
      <c r="G1410" s="581">
        <v>896.34</v>
      </c>
      <c r="H1410" s="581">
        <v>52.2</v>
      </c>
      <c r="I1410" s="581">
        <v>0</v>
      </c>
      <c r="J1410" s="581">
        <v>0.94</v>
      </c>
    </row>
    <row r="1411" spans="1:10" ht="15.75" customHeight="1">
      <c r="A1411" s="578">
        <v>92588</v>
      </c>
      <c r="B1411" s="579" t="s">
        <v>3559</v>
      </c>
      <c r="C1411" s="580" t="s">
        <v>1005</v>
      </c>
      <c r="D1411" s="581">
        <f t="shared" si="10"/>
        <v>1353.0900000000001</v>
      </c>
      <c r="E1411" s="581">
        <v>170.17</v>
      </c>
      <c r="F1411" s="582">
        <f t="shared" si="11"/>
        <v>1182.92</v>
      </c>
      <c r="G1411" s="581">
        <v>1129.79</v>
      </c>
      <c r="H1411" s="581">
        <v>52.19</v>
      </c>
      <c r="I1411" s="581">
        <v>0</v>
      </c>
      <c r="J1411" s="581">
        <v>0.94</v>
      </c>
    </row>
    <row r="1412" spans="1:10" ht="15.75" customHeight="1">
      <c r="A1412" s="578">
        <v>92590</v>
      </c>
      <c r="B1412" s="579" t="s">
        <v>3560</v>
      </c>
      <c r="C1412" s="580" t="s">
        <v>1005</v>
      </c>
      <c r="D1412" s="581">
        <f t="shared" si="10"/>
        <v>1492.38</v>
      </c>
      <c r="E1412" s="581">
        <v>170.17</v>
      </c>
      <c r="F1412" s="582">
        <f t="shared" si="11"/>
        <v>1322.21</v>
      </c>
      <c r="G1412" s="581">
        <v>1269.08</v>
      </c>
      <c r="H1412" s="581">
        <v>52.19</v>
      </c>
      <c r="I1412" s="581">
        <v>0</v>
      </c>
      <c r="J1412" s="581">
        <v>0.94</v>
      </c>
    </row>
    <row r="1413" spans="1:10" ht="15.75" customHeight="1">
      <c r="A1413" s="578">
        <v>92592</v>
      </c>
      <c r="B1413" s="579" t="s">
        <v>3561</v>
      </c>
      <c r="C1413" s="580" t="s">
        <v>1005</v>
      </c>
      <c r="D1413" s="581">
        <f t="shared" si="10"/>
        <v>1678.67</v>
      </c>
      <c r="E1413" s="581">
        <v>204.67</v>
      </c>
      <c r="F1413" s="582">
        <f t="shared" si="11"/>
        <v>1474</v>
      </c>
      <c r="G1413" s="581">
        <v>1420.87</v>
      </c>
      <c r="H1413" s="581">
        <v>52.19</v>
      </c>
      <c r="I1413" s="581">
        <v>0</v>
      </c>
      <c r="J1413" s="581">
        <v>0.94</v>
      </c>
    </row>
    <row r="1414" spans="1:10" ht="15.75" customHeight="1">
      <c r="A1414" s="578">
        <v>92593</v>
      </c>
      <c r="B1414" s="579" t="s">
        <v>3562</v>
      </c>
      <c r="C1414" s="580" t="s">
        <v>1408</v>
      </c>
      <c r="D1414" s="581">
        <f t="shared" si="10"/>
        <v>12.74</v>
      </c>
      <c r="E1414" s="581">
        <v>1.53</v>
      </c>
      <c r="F1414" s="582">
        <f t="shared" si="11"/>
        <v>11.21</v>
      </c>
      <c r="G1414" s="581">
        <v>10.88</v>
      </c>
      <c r="H1414" s="581">
        <v>0.33</v>
      </c>
      <c r="I1414" s="581">
        <v>0</v>
      </c>
      <c r="J1414" s="581">
        <v>0</v>
      </c>
    </row>
    <row r="1415" spans="1:10" ht="15.75" customHeight="1">
      <c r="A1415" s="578">
        <v>92594</v>
      </c>
      <c r="B1415" s="579" t="s">
        <v>3563</v>
      </c>
      <c r="C1415" s="580" t="s">
        <v>1005</v>
      </c>
      <c r="D1415" s="581">
        <f t="shared" si="10"/>
        <v>1951.3300000000002</v>
      </c>
      <c r="E1415" s="581">
        <v>221.23</v>
      </c>
      <c r="F1415" s="582">
        <f t="shared" si="11"/>
        <v>1730.1000000000001</v>
      </c>
      <c r="G1415" s="581">
        <v>1676.97</v>
      </c>
      <c r="H1415" s="581">
        <v>52.19</v>
      </c>
      <c r="I1415" s="581">
        <v>0</v>
      </c>
      <c r="J1415" s="581">
        <v>0.94</v>
      </c>
    </row>
    <row r="1416" spans="1:10" ht="15.75" customHeight="1">
      <c r="A1416" s="578">
        <v>92596</v>
      </c>
      <c r="B1416" s="579" t="s">
        <v>3564</v>
      </c>
      <c r="C1416" s="580" t="s">
        <v>1005</v>
      </c>
      <c r="D1416" s="581">
        <f t="shared" si="10"/>
        <v>2172.19</v>
      </c>
      <c r="E1416" s="581">
        <v>276.69</v>
      </c>
      <c r="F1416" s="582">
        <f t="shared" si="11"/>
        <v>1895.5</v>
      </c>
      <c r="G1416" s="581">
        <v>1842.37</v>
      </c>
      <c r="H1416" s="581">
        <v>52.19</v>
      </c>
      <c r="I1416" s="581">
        <v>0</v>
      </c>
      <c r="J1416" s="581">
        <v>0.94</v>
      </c>
    </row>
    <row r="1417" spans="1:10" ht="15.75" customHeight="1">
      <c r="A1417" s="578">
        <v>92598</v>
      </c>
      <c r="B1417" s="579" t="s">
        <v>3565</v>
      </c>
      <c r="C1417" s="580" t="s">
        <v>1005</v>
      </c>
      <c r="D1417" s="581">
        <f t="shared" si="10"/>
        <v>2311.4700000000003</v>
      </c>
      <c r="E1417" s="581">
        <v>276.69</v>
      </c>
      <c r="F1417" s="582">
        <f t="shared" si="11"/>
        <v>2034.7800000000002</v>
      </c>
      <c r="G1417" s="581">
        <v>1981.65</v>
      </c>
      <c r="H1417" s="581">
        <v>52.19</v>
      </c>
      <c r="I1417" s="581">
        <v>0</v>
      </c>
      <c r="J1417" s="581">
        <v>0.94</v>
      </c>
    </row>
    <row r="1418" spans="1:10" ht="15.75" customHeight="1">
      <c r="A1418" s="578">
        <v>92600</v>
      </c>
      <c r="B1418" s="579" t="s">
        <v>3566</v>
      </c>
      <c r="C1418" s="580" t="s">
        <v>1005</v>
      </c>
      <c r="D1418" s="581">
        <f t="shared" si="10"/>
        <v>2486</v>
      </c>
      <c r="E1418" s="581">
        <v>276.68</v>
      </c>
      <c r="F1418" s="582">
        <f t="shared" si="11"/>
        <v>2209.3200000000002</v>
      </c>
      <c r="G1418" s="581">
        <v>2156.19</v>
      </c>
      <c r="H1418" s="581">
        <v>52.19</v>
      </c>
      <c r="I1418" s="581">
        <v>0</v>
      </c>
      <c r="J1418" s="581">
        <v>0.94</v>
      </c>
    </row>
    <row r="1419" spans="1:10" ht="15.75" customHeight="1">
      <c r="A1419" s="578">
        <v>92602</v>
      </c>
      <c r="B1419" s="579" t="s">
        <v>3567</v>
      </c>
      <c r="C1419" s="580" t="s">
        <v>1005</v>
      </c>
      <c r="D1419" s="581">
        <f t="shared" si="10"/>
        <v>789.58</v>
      </c>
      <c r="E1419" s="581">
        <v>118.67</v>
      </c>
      <c r="F1419" s="582">
        <f t="shared" si="11"/>
        <v>670.91000000000008</v>
      </c>
      <c r="G1419" s="581">
        <v>617.77</v>
      </c>
      <c r="H1419" s="581">
        <v>52.2</v>
      </c>
      <c r="I1419" s="581">
        <v>0</v>
      </c>
      <c r="J1419" s="581">
        <v>0.94</v>
      </c>
    </row>
    <row r="1420" spans="1:10" ht="15.75" customHeight="1">
      <c r="A1420" s="578">
        <v>92604</v>
      </c>
      <c r="B1420" s="579" t="s">
        <v>3568</v>
      </c>
      <c r="C1420" s="580" t="s">
        <v>1005</v>
      </c>
      <c r="D1420" s="581">
        <f t="shared" si="10"/>
        <v>893.62</v>
      </c>
      <c r="E1420" s="581">
        <v>118.67</v>
      </c>
      <c r="F1420" s="582">
        <f t="shared" si="11"/>
        <v>774.95</v>
      </c>
      <c r="G1420" s="581">
        <v>721.81</v>
      </c>
      <c r="H1420" s="581">
        <v>52.2</v>
      </c>
      <c r="I1420" s="581">
        <v>0</v>
      </c>
      <c r="J1420" s="581">
        <v>0.94</v>
      </c>
    </row>
    <row r="1421" spans="1:10" ht="15.75" customHeight="1">
      <c r="A1421" s="578">
        <v>92606</v>
      </c>
      <c r="B1421" s="579" t="s">
        <v>3569</v>
      </c>
      <c r="C1421" s="580" t="s">
        <v>1005</v>
      </c>
      <c r="D1421" s="581">
        <f t="shared" si="10"/>
        <v>1032.9000000000001</v>
      </c>
      <c r="E1421" s="581">
        <v>118.66</v>
      </c>
      <c r="F1421" s="582">
        <f t="shared" si="11"/>
        <v>914.24000000000012</v>
      </c>
      <c r="G1421" s="581">
        <v>861.1</v>
      </c>
      <c r="H1421" s="581">
        <v>52.2</v>
      </c>
      <c r="I1421" s="581">
        <v>0</v>
      </c>
      <c r="J1421" s="581">
        <v>0.94</v>
      </c>
    </row>
    <row r="1422" spans="1:10" ht="15.75" customHeight="1">
      <c r="A1422" s="578">
        <v>92608</v>
      </c>
      <c r="B1422" s="579" t="s">
        <v>3570</v>
      </c>
      <c r="C1422" s="580" t="s">
        <v>1005</v>
      </c>
      <c r="D1422" s="581">
        <f t="shared" si="10"/>
        <v>1282.6000000000001</v>
      </c>
      <c r="E1422" s="581">
        <v>170.18</v>
      </c>
      <c r="F1422" s="582">
        <f t="shared" si="11"/>
        <v>1112.42</v>
      </c>
      <c r="G1422" s="581">
        <v>1059.29</v>
      </c>
      <c r="H1422" s="581">
        <v>52.19</v>
      </c>
      <c r="I1422" s="581">
        <v>0</v>
      </c>
      <c r="J1422" s="581">
        <v>0.94</v>
      </c>
    </row>
    <row r="1423" spans="1:10" ht="15.75" customHeight="1">
      <c r="A1423" s="578">
        <v>92610</v>
      </c>
      <c r="B1423" s="579" t="s">
        <v>3571</v>
      </c>
      <c r="C1423" s="580" t="s">
        <v>1005</v>
      </c>
      <c r="D1423" s="581">
        <f t="shared" si="10"/>
        <v>1421.89</v>
      </c>
      <c r="E1423" s="581">
        <v>170.17</v>
      </c>
      <c r="F1423" s="582">
        <f t="shared" si="11"/>
        <v>1251.72</v>
      </c>
      <c r="G1423" s="581">
        <v>1198.5899999999999</v>
      </c>
      <c r="H1423" s="581">
        <v>52.19</v>
      </c>
      <c r="I1423" s="581">
        <v>0</v>
      </c>
      <c r="J1423" s="581">
        <v>0.94</v>
      </c>
    </row>
    <row r="1424" spans="1:10" ht="15.75" customHeight="1">
      <c r="A1424" s="578">
        <v>92612</v>
      </c>
      <c r="B1424" s="579" t="s">
        <v>3572</v>
      </c>
      <c r="C1424" s="580" t="s">
        <v>1005</v>
      </c>
      <c r="D1424" s="581">
        <f t="shared" si="10"/>
        <v>1608.1800000000003</v>
      </c>
      <c r="E1424" s="581">
        <v>204.67</v>
      </c>
      <c r="F1424" s="582">
        <f t="shared" si="11"/>
        <v>1403.5100000000002</v>
      </c>
      <c r="G1424" s="581">
        <v>1350.38</v>
      </c>
      <c r="H1424" s="581">
        <v>52.19</v>
      </c>
      <c r="I1424" s="581">
        <v>0</v>
      </c>
      <c r="J1424" s="581">
        <v>0.94</v>
      </c>
    </row>
    <row r="1425" spans="1:10" ht="15.75" customHeight="1">
      <c r="A1425" s="578">
        <v>92614</v>
      </c>
      <c r="B1425" s="579" t="s">
        <v>3573</v>
      </c>
      <c r="C1425" s="580" t="s">
        <v>1005</v>
      </c>
      <c r="D1425" s="581">
        <f t="shared" si="10"/>
        <v>1810.3400000000001</v>
      </c>
      <c r="E1425" s="581">
        <v>221.23</v>
      </c>
      <c r="F1425" s="582">
        <f t="shared" si="11"/>
        <v>1589.1100000000001</v>
      </c>
      <c r="G1425" s="581">
        <v>1535.98</v>
      </c>
      <c r="H1425" s="581">
        <v>52.19</v>
      </c>
      <c r="I1425" s="581">
        <v>0</v>
      </c>
      <c r="J1425" s="581">
        <v>0.94</v>
      </c>
    </row>
    <row r="1426" spans="1:10" ht="15.75" customHeight="1">
      <c r="A1426" s="578">
        <v>92616</v>
      </c>
      <c r="B1426" s="579" t="s">
        <v>3574</v>
      </c>
      <c r="C1426" s="580" t="s">
        <v>1005</v>
      </c>
      <c r="D1426" s="581">
        <f t="shared" si="10"/>
        <v>2066.46</v>
      </c>
      <c r="E1426" s="581">
        <v>276.69</v>
      </c>
      <c r="F1426" s="582">
        <f t="shared" si="11"/>
        <v>1789.7700000000002</v>
      </c>
      <c r="G1426" s="581">
        <v>1736.64</v>
      </c>
      <c r="H1426" s="581">
        <v>52.19</v>
      </c>
      <c r="I1426" s="581">
        <v>0</v>
      </c>
      <c r="J1426" s="581">
        <v>0.94</v>
      </c>
    </row>
    <row r="1427" spans="1:10" ht="15.75" customHeight="1">
      <c r="A1427" s="578">
        <v>92618</v>
      </c>
      <c r="B1427" s="579" t="s">
        <v>3575</v>
      </c>
      <c r="C1427" s="580" t="s">
        <v>1005</v>
      </c>
      <c r="D1427" s="581">
        <f t="shared" si="10"/>
        <v>2205.73</v>
      </c>
      <c r="E1427" s="581">
        <v>276.69</v>
      </c>
      <c r="F1427" s="582">
        <f t="shared" si="11"/>
        <v>1929.0400000000002</v>
      </c>
      <c r="G1427" s="581">
        <v>1875.91</v>
      </c>
      <c r="H1427" s="581">
        <v>52.19</v>
      </c>
      <c r="I1427" s="581">
        <v>0</v>
      </c>
      <c r="J1427" s="581">
        <v>0.94</v>
      </c>
    </row>
    <row r="1428" spans="1:10" ht="15.75" customHeight="1">
      <c r="A1428" s="578">
        <v>92620</v>
      </c>
      <c r="B1428" s="579" t="s">
        <v>3576</v>
      </c>
      <c r="C1428" s="580" t="s">
        <v>1005</v>
      </c>
      <c r="D1428" s="581">
        <f t="shared" si="10"/>
        <v>2345.02</v>
      </c>
      <c r="E1428" s="581">
        <v>276.69</v>
      </c>
      <c r="F1428" s="582">
        <f t="shared" si="11"/>
        <v>2068.33</v>
      </c>
      <c r="G1428" s="581">
        <v>2015.2</v>
      </c>
      <c r="H1428" s="581">
        <v>52.19</v>
      </c>
      <c r="I1428" s="581">
        <v>0</v>
      </c>
      <c r="J1428" s="581">
        <v>0.94</v>
      </c>
    </row>
    <row r="1429" spans="1:10" ht="15.75" customHeight="1">
      <c r="A1429" s="578">
        <v>100357</v>
      </c>
      <c r="B1429" s="579" t="s">
        <v>3577</v>
      </c>
      <c r="C1429" s="580" t="s">
        <v>1005</v>
      </c>
      <c r="D1429" s="581">
        <f t="shared" si="10"/>
        <v>1264.8100000000002</v>
      </c>
      <c r="E1429" s="581">
        <v>295.22000000000003</v>
      </c>
      <c r="F1429" s="582">
        <f t="shared" si="11"/>
        <v>969.59000000000015</v>
      </c>
      <c r="G1429" s="581">
        <v>916.46</v>
      </c>
      <c r="H1429" s="581">
        <v>52.19</v>
      </c>
      <c r="I1429" s="581">
        <v>0</v>
      </c>
      <c r="J1429" s="581">
        <v>0.94</v>
      </c>
    </row>
    <row r="1430" spans="1:10" ht="15.75" customHeight="1">
      <c r="A1430" s="578">
        <v>100358</v>
      </c>
      <c r="B1430" s="579" t="s">
        <v>3578</v>
      </c>
      <c r="C1430" s="580" t="s">
        <v>1005</v>
      </c>
      <c r="D1430" s="581">
        <f t="shared" si="10"/>
        <v>1701.37</v>
      </c>
      <c r="E1430" s="581">
        <v>481.12</v>
      </c>
      <c r="F1430" s="582">
        <f t="shared" si="11"/>
        <v>1220.25</v>
      </c>
      <c r="G1430" s="581">
        <v>1167.1199999999999</v>
      </c>
      <c r="H1430" s="581">
        <v>52.19</v>
      </c>
      <c r="I1430" s="581">
        <v>0</v>
      </c>
      <c r="J1430" s="581">
        <v>0.94</v>
      </c>
    </row>
    <row r="1431" spans="1:10" ht="15.75" customHeight="1">
      <c r="A1431" s="578">
        <v>100359</v>
      </c>
      <c r="B1431" s="579" t="s">
        <v>3579</v>
      </c>
      <c r="C1431" s="580" t="s">
        <v>1005</v>
      </c>
      <c r="D1431" s="581">
        <f t="shared" si="10"/>
        <v>1797.46</v>
      </c>
      <c r="E1431" s="581">
        <v>481.11</v>
      </c>
      <c r="F1431" s="582">
        <f t="shared" si="11"/>
        <v>1316.3500000000001</v>
      </c>
      <c r="G1431" s="581">
        <v>1263.22</v>
      </c>
      <c r="H1431" s="581">
        <v>52.19</v>
      </c>
      <c r="I1431" s="581">
        <v>0</v>
      </c>
      <c r="J1431" s="581">
        <v>0.94</v>
      </c>
    </row>
    <row r="1432" spans="1:10" ht="15.75" customHeight="1">
      <c r="A1432" s="578">
        <v>100360</v>
      </c>
      <c r="B1432" s="579" t="s">
        <v>3580</v>
      </c>
      <c r="C1432" s="580" t="s">
        <v>1005</v>
      </c>
      <c r="D1432" s="581">
        <f t="shared" si="10"/>
        <v>1997.8700000000001</v>
      </c>
      <c r="E1432" s="581">
        <v>530.70000000000005</v>
      </c>
      <c r="F1432" s="582">
        <f t="shared" si="11"/>
        <v>1467.17</v>
      </c>
      <c r="G1432" s="581">
        <v>1414.04</v>
      </c>
      <c r="H1432" s="581">
        <v>52.19</v>
      </c>
      <c r="I1432" s="581">
        <v>0</v>
      </c>
      <c r="J1432" s="581">
        <v>0.94</v>
      </c>
    </row>
    <row r="1433" spans="1:10" ht="15.75" customHeight="1">
      <c r="A1433" s="578">
        <v>100361</v>
      </c>
      <c r="B1433" s="579" t="s">
        <v>3581</v>
      </c>
      <c r="C1433" s="580" t="s">
        <v>1005</v>
      </c>
      <c r="D1433" s="581">
        <f t="shared" si="10"/>
        <v>2475.59</v>
      </c>
      <c r="E1433" s="581">
        <v>716.55</v>
      </c>
      <c r="F1433" s="582">
        <f t="shared" si="11"/>
        <v>1759.0400000000002</v>
      </c>
      <c r="G1433" s="581">
        <v>1705.91</v>
      </c>
      <c r="H1433" s="581">
        <v>52.19</v>
      </c>
      <c r="I1433" s="581">
        <v>0</v>
      </c>
      <c r="J1433" s="581">
        <v>0.94</v>
      </c>
    </row>
    <row r="1434" spans="1:10" ht="15.75" customHeight="1">
      <c r="A1434" s="578">
        <v>100362</v>
      </c>
      <c r="B1434" s="579" t="s">
        <v>3582</v>
      </c>
      <c r="C1434" s="580" t="s">
        <v>1005</v>
      </c>
      <c r="D1434" s="581">
        <f t="shared" si="10"/>
        <v>3268.05</v>
      </c>
      <c r="E1434" s="581">
        <v>764.6</v>
      </c>
      <c r="F1434" s="582">
        <f t="shared" si="11"/>
        <v>2503.4500000000003</v>
      </c>
      <c r="G1434" s="581">
        <v>2450.3200000000002</v>
      </c>
      <c r="H1434" s="581">
        <v>52.19</v>
      </c>
      <c r="I1434" s="581">
        <v>0</v>
      </c>
      <c r="J1434" s="581">
        <v>0.94</v>
      </c>
    </row>
    <row r="1435" spans="1:10" ht="15.75" customHeight="1">
      <c r="A1435" s="578">
        <v>100363</v>
      </c>
      <c r="B1435" s="579" t="s">
        <v>3583</v>
      </c>
      <c r="C1435" s="580" t="s">
        <v>1005</v>
      </c>
      <c r="D1435" s="581">
        <f t="shared" si="10"/>
        <v>3384.77</v>
      </c>
      <c r="E1435" s="581">
        <v>764.6</v>
      </c>
      <c r="F1435" s="582">
        <f t="shared" si="11"/>
        <v>2620.17</v>
      </c>
      <c r="G1435" s="581">
        <v>2567.04</v>
      </c>
      <c r="H1435" s="581">
        <v>52.19</v>
      </c>
      <c r="I1435" s="581">
        <v>0</v>
      </c>
      <c r="J1435" s="581">
        <v>0.94</v>
      </c>
    </row>
    <row r="1436" spans="1:10" ht="15.75" customHeight="1">
      <c r="A1436" s="578">
        <v>100364</v>
      </c>
      <c r="B1436" s="579" t="s">
        <v>3584</v>
      </c>
      <c r="C1436" s="580" t="s">
        <v>1005</v>
      </c>
      <c r="D1436" s="581">
        <f t="shared" si="10"/>
        <v>3680.6600000000003</v>
      </c>
      <c r="E1436" s="581">
        <v>841.98</v>
      </c>
      <c r="F1436" s="582">
        <f t="shared" si="11"/>
        <v>2838.6800000000003</v>
      </c>
      <c r="G1436" s="581">
        <v>2785.55</v>
      </c>
      <c r="H1436" s="581">
        <v>52.19</v>
      </c>
      <c r="I1436" s="581">
        <v>0</v>
      </c>
      <c r="J1436" s="581">
        <v>0.94</v>
      </c>
    </row>
    <row r="1437" spans="1:10" ht="15.75" customHeight="1">
      <c r="A1437" s="578">
        <v>100365</v>
      </c>
      <c r="B1437" s="579" t="s">
        <v>3585</v>
      </c>
      <c r="C1437" s="580" t="s">
        <v>1005</v>
      </c>
      <c r="D1437" s="581">
        <f t="shared" si="10"/>
        <v>4228.9400000000005</v>
      </c>
      <c r="E1437" s="581">
        <v>1027.8699999999999</v>
      </c>
      <c r="F1437" s="582">
        <f t="shared" si="11"/>
        <v>3201.07</v>
      </c>
      <c r="G1437" s="581">
        <v>3147.94</v>
      </c>
      <c r="H1437" s="581">
        <v>52.19</v>
      </c>
      <c r="I1437" s="581">
        <v>0</v>
      </c>
      <c r="J1437" s="581">
        <v>0.94</v>
      </c>
    </row>
    <row r="1438" spans="1:10" ht="15.75" customHeight="1">
      <c r="A1438" s="578">
        <v>100366</v>
      </c>
      <c r="B1438" s="579" t="s">
        <v>3586</v>
      </c>
      <c r="C1438" s="580" t="s">
        <v>1005</v>
      </c>
      <c r="D1438" s="581">
        <f t="shared" si="10"/>
        <v>4544.91</v>
      </c>
      <c r="E1438" s="581">
        <v>1027.8699999999999</v>
      </c>
      <c r="F1438" s="582">
        <f t="shared" si="11"/>
        <v>3517.04</v>
      </c>
      <c r="G1438" s="581">
        <v>3463.91</v>
      </c>
      <c r="H1438" s="581">
        <v>52.19</v>
      </c>
      <c r="I1438" s="581">
        <v>0</v>
      </c>
      <c r="J1438" s="581">
        <v>0.94</v>
      </c>
    </row>
    <row r="1439" spans="1:10" ht="15.75" customHeight="1">
      <c r="A1439" s="578">
        <v>100367</v>
      </c>
      <c r="B1439" s="579" t="s">
        <v>3587</v>
      </c>
      <c r="C1439" s="580" t="s">
        <v>1005</v>
      </c>
      <c r="D1439" s="581">
        <f t="shared" si="10"/>
        <v>1227.69</v>
      </c>
      <c r="E1439" s="581">
        <v>295.22000000000003</v>
      </c>
      <c r="F1439" s="582">
        <f t="shared" si="11"/>
        <v>932.47000000000014</v>
      </c>
      <c r="G1439" s="581">
        <v>879.33</v>
      </c>
      <c r="H1439" s="581">
        <v>52.2</v>
      </c>
      <c r="I1439" s="581">
        <v>0</v>
      </c>
      <c r="J1439" s="581">
        <v>0.94</v>
      </c>
    </row>
    <row r="1440" spans="1:10" ht="15.75" customHeight="1">
      <c r="A1440" s="578">
        <v>100368</v>
      </c>
      <c r="B1440" s="579" t="s">
        <v>3588</v>
      </c>
      <c r="C1440" s="580" t="s">
        <v>1005</v>
      </c>
      <c r="D1440" s="581">
        <f t="shared" si="10"/>
        <v>1655.58</v>
      </c>
      <c r="E1440" s="581">
        <v>481.12</v>
      </c>
      <c r="F1440" s="582">
        <f t="shared" si="11"/>
        <v>1174.46</v>
      </c>
      <c r="G1440" s="581">
        <v>1121.33</v>
      </c>
      <c r="H1440" s="581">
        <v>52.19</v>
      </c>
      <c r="I1440" s="581">
        <v>0</v>
      </c>
      <c r="J1440" s="581">
        <v>0.94</v>
      </c>
    </row>
    <row r="1441" spans="1:10" ht="15.75" customHeight="1">
      <c r="A1441" s="578">
        <v>100369</v>
      </c>
      <c r="B1441" s="579" t="s">
        <v>3589</v>
      </c>
      <c r="C1441" s="580" t="s">
        <v>1005</v>
      </c>
      <c r="D1441" s="581">
        <f t="shared" si="10"/>
        <v>1751.6800000000003</v>
      </c>
      <c r="E1441" s="581">
        <v>481.12</v>
      </c>
      <c r="F1441" s="582">
        <f t="shared" si="11"/>
        <v>1270.5600000000002</v>
      </c>
      <c r="G1441" s="581">
        <v>1217.43</v>
      </c>
      <c r="H1441" s="581">
        <v>52.19</v>
      </c>
      <c r="I1441" s="581">
        <v>0</v>
      </c>
      <c r="J1441" s="581">
        <v>0.94</v>
      </c>
    </row>
    <row r="1442" spans="1:10" ht="15.75" customHeight="1">
      <c r="A1442" s="578">
        <v>100370</v>
      </c>
      <c r="B1442" s="579" t="s">
        <v>3590</v>
      </c>
      <c r="C1442" s="580" t="s">
        <v>1005</v>
      </c>
      <c r="D1442" s="581">
        <f t="shared" si="10"/>
        <v>2093.94</v>
      </c>
      <c r="E1442" s="581">
        <v>530.70000000000005</v>
      </c>
      <c r="F1442" s="582">
        <f t="shared" si="11"/>
        <v>1563.24</v>
      </c>
      <c r="G1442" s="581">
        <v>1510.11</v>
      </c>
      <c r="H1442" s="581">
        <v>52.19</v>
      </c>
      <c r="I1442" s="581">
        <v>0</v>
      </c>
      <c r="J1442" s="581">
        <v>0.94</v>
      </c>
    </row>
    <row r="1443" spans="1:10" ht="15.75" customHeight="1">
      <c r="A1443" s="578">
        <v>100371</v>
      </c>
      <c r="B1443" s="579" t="s">
        <v>3591</v>
      </c>
      <c r="C1443" s="580" t="s">
        <v>1005</v>
      </c>
      <c r="D1443" s="581">
        <f t="shared" si="10"/>
        <v>2353.4899999999998</v>
      </c>
      <c r="E1443" s="581">
        <v>716.56</v>
      </c>
      <c r="F1443" s="582">
        <f t="shared" si="11"/>
        <v>1636.93</v>
      </c>
      <c r="G1443" s="581">
        <v>1583.8</v>
      </c>
      <c r="H1443" s="581">
        <v>52.19</v>
      </c>
      <c r="I1443" s="581">
        <v>0</v>
      </c>
      <c r="J1443" s="581">
        <v>0.94</v>
      </c>
    </row>
    <row r="1444" spans="1:10" ht="15.75" customHeight="1">
      <c r="A1444" s="578">
        <v>100372</v>
      </c>
      <c r="B1444" s="579" t="s">
        <v>3592</v>
      </c>
      <c r="C1444" s="580" t="s">
        <v>1005</v>
      </c>
      <c r="D1444" s="581">
        <f t="shared" si="10"/>
        <v>3058.83</v>
      </c>
      <c r="E1444" s="581">
        <v>764.6</v>
      </c>
      <c r="F1444" s="582">
        <f t="shared" si="11"/>
        <v>2294.23</v>
      </c>
      <c r="G1444" s="581">
        <v>2241.1</v>
      </c>
      <c r="H1444" s="581">
        <v>52.19</v>
      </c>
      <c r="I1444" s="581">
        <v>0</v>
      </c>
      <c r="J1444" s="581">
        <v>0.94</v>
      </c>
    </row>
    <row r="1445" spans="1:10" ht="15.75" customHeight="1">
      <c r="A1445" s="578">
        <v>100373</v>
      </c>
      <c r="B1445" s="579" t="s">
        <v>3593</v>
      </c>
      <c r="C1445" s="580" t="s">
        <v>1005</v>
      </c>
      <c r="D1445" s="581">
        <f t="shared" si="10"/>
        <v>3175.33</v>
      </c>
      <c r="E1445" s="581">
        <v>764.6</v>
      </c>
      <c r="F1445" s="582">
        <f t="shared" si="11"/>
        <v>2410.73</v>
      </c>
      <c r="G1445" s="581">
        <v>2357.6</v>
      </c>
      <c r="H1445" s="581">
        <v>52.19</v>
      </c>
      <c r="I1445" s="581">
        <v>0</v>
      </c>
      <c r="J1445" s="581">
        <v>0.94</v>
      </c>
    </row>
    <row r="1446" spans="1:10" ht="15.75" customHeight="1">
      <c r="A1446" s="578">
        <v>100374</v>
      </c>
      <c r="B1446" s="579" t="s">
        <v>3594</v>
      </c>
      <c r="C1446" s="580" t="s">
        <v>1005</v>
      </c>
      <c r="D1446" s="581">
        <f t="shared" si="10"/>
        <v>3405.37</v>
      </c>
      <c r="E1446" s="581">
        <v>841.99</v>
      </c>
      <c r="F1446" s="582">
        <f t="shared" si="11"/>
        <v>2563.38</v>
      </c>
      <c r="G1446" s="581">
        <v>2510.25</v>
      </c>
      <c r="H1446" s="581">
        <v>52.19</v>
      </c>
      <c r="I1446" s="581">
        <v>0</v>
      </c>
      <c r="J1446" s="581">
        <v>0.94</v>
      </c>
    </row>
    <row r="1447" spans="1:10" ht="15.75" customHeight="1">
      <c r="A1447" s="578">
        <v>100375</v>
      </c>
      <c r="B1447" s="579" t="s">
        <v>3595</v>
      </c>
      <c r="C1447" s="580" t="s">
        <v>1005</v>
      </c>
      <c r="D1447" s="581">
        <f t="shared" si="10"/>
        <v>3818.11</v>
      </c>
      <c r="E1447" s="581">
        <v>1027.8800000000001</v>
      </c>
      <c r="F1447" s="582">
        <f t="shared" si="11"/>
        <v>2790.23</v>
      </c>
      <c r="G1447" s="581">
        <v>2737.1</v>
      </c>
      <c r="H1447" s="581">
        <v>52.19</v>
      </c>
      <c r="I1447" s="581">
        <v>0</v>
      </c>
      <c r="J1447" s="581">
        <v>0.94</v>
      </c>
    </row>
    <row r="1448" spans="1:10" ht="15.75" customHeight="1">
      <c r="A1448" s="578">
        <v>100376</v>
      </c>
      <c r="B1448" s="579" t="s">
        <v>3596</v>
      </c>
      <c r="C1448" s="580" t="s">
        <v>1005</v>
      </c>
      <c r="D1448" s="581">
        <f t="shared" si="10"/>
        <v>3727.23</v>
      </c>
      <c r="E1448" s="581">
        <v>1027.8800000000001</v>
      </c>
      <c r="F1448" s="582">
        <f t="shared" si="11"/>
        <v>2699.35</v>
      </c>
      <c r="G1448" s="581">
        <v>2646.22</v>
      </c>
      <c r="H1448" s="581">
        <v>52.19</v>
      </c>
      <c r="I1448" s="581">
        <v>0</v>
      </c>
      <c r="J1448" s="581">
        <v>0.94</v>
      </c>
    </row>
    <row r="1449" spans="1:10" ht="15.75" customHeight="1">
      <c r="A1449" s="578">
        <v>100377</v>
      </c>
      <c r="B1449" s="579" t="s">
        <v>3597</v>
      </c>
      <c r="C1449" s="580" t="s">
        <v>1408</v>
      </c>
      <c r="D1449" s="581">
        <f t="shared" si="10"/>
        <v>13.22</v>
      </c>
      <c r="E1449" s="581">
        <v>1.5</v>
      </c>
      <c r="F1449" s="582">
        <f t="shared" si="11"/>
        <v>11.72</v>
      </c>
      <c r="G1449" s="581">
        <v>11.07</v>
      </c>
      <c r="H1449" s="581">
        <v>0.64</v>
      </c>
      <c r="I1449" s="581">
        <v>0</v>
      </c>
      <c r="J1449" s="581">
        <v>0.01</v>
      </c>
    </row>
    <row r="1450" spans="1:10" ht="15.75" customHeight="1">
      <c r="A1450" s="578">
        <v>100378</v>
      </c>
      <c r="B1450" s="579" t="s">
        <v>3598</v>
      </c>
      <c r="C1450" s="580" t="s">
        <v>1408</v>
      </c>
      <c r="D1450" s="581">
        <f t="shared" si="10"/>
        <v>12.37</v>
      </c>
      <c r="E1450" s="581">
        <v>1.34</v>
      </c>
      <c r="F1450" s="582">
        <f t="shared" si="11"/>
        <v>11.03</v>
      </c>
      <c r="G1450" s="581">
        <v>10.75</v>
      </c>
      <c r="H1450" s="581">
        <v>0.28000000000000003</v>
      </c>
      <c r="I1450" s="581">
        <v>0</v>
      </c>
      <c r="J1450" s="581">
        <v>0</v>
      </c>
    </row>
    <row r="1451" spans="1:10" ht="15.75" customHeight="1">
      <c r="A1451" s="578">
        <v>100382</v>
      </c>
      <c r="B1451" s="579" t="s">
        <v>3599</v>
      </c>
      <c r="C1451" s="580" t="s">
        <v>1612</v>
      </c>
      <c r="D1451" s="581">
        <f t="shared" si="10"/>
        <v>29.34</v>
      </c>
      <c r="E1451" s="581">
        <v>3.9</v>
      </c>
      <c r="F1451" s="582">
        <f t="shared" si="11"/>
        <v>25.44</v>
      </c>
      <c r="G1451" s="581">
        <v>25.44</v>
      </c>
      <c r="H1451" s="581">
        <v>0</v>
      </c>
      <c r="I1451" s="581">
        <v>0</v>
      </c>
      <c r="J1451" s="581">
        <v>0</v>
      </c>
    </row>
    <row r="1452" spans="1:10" ht="15.75" customHeight="1">
      <c r="A1452" s="578">
        <v>104314</v>
      </c>
      <c r="B1452" s="579" t="s">
        <v>3600</v>
      </c>
      <c r="C1452" s="580" t="s">
        <v>1408</v>
      </c>
      <c r="D1452" s="581">
        <f t="shared" si="10"/>
        <v>12.6</v>
      </c>
      <c r="E1452" s="581">
        <v>1.4</v>
      </c>
      <c r="F1452" s="582">
        <f t="shared" si="11"/>
        <v>11.2</v>
      </c>
      <c r="G1452" s="581">
        <v>11.2</v>
      </c>
      <c r="H1452" s="581">
        <v>0</v>
      </c>
      <c r="I1452" s="581">
        <v>0</v>
      </c>
      <c r="J1452" s="581">
        <v>0</v>
      </c>
    </row>
    <row r="1453" spans="1:10" ht="15.75" customHeight="1">
      <c r="A1453" s="578">
        <v>94444</v>
      </c>
      <c r="B1453" s="579" t="s">
        <v>3601</v>
      </c>
      <c r="C1453" s="580" t="s">
        <v>1612</v>
      </c>
      <c r="D1453" s="581">
        <f t="shared" si="10"/>
        <v>658.16</v>
      </c>
      <c r="E1453" s="581">
        <v>6.61</v>
      </c>
      <c r="F1453" s="582">
        <f t="shared" si="11"/>
        <v>651.54999999999995</v>
      </c>
      <c r="G1453" s="581">
        <v>651.54</v>
      </c>
      <c r="H1453" s="581">
        <v>0</v>
      </c>
      <c r="I1453" s="581">
        <v>0</v>
      </c>
      <c r="J1453" s="581">
        <v>0.01</v>
      </c>
    </row>
    <row r="1454" spans="1:10" ht="15.75" customHeight="1">
      <c r="A1454" s="578">
        <v>104482</v>
      </c>
      <c r="B1454" s="579" t="s">
        <v>3602</v>
      </c>
      <c r="C1454" s="580" t="s">
        <v>694</v>
      </c>
      <c r="D1454" s="581">
        <f t="shared" si="10"/>
        <v>30.35</v>
      </c>
      <c r="E1454" s="581">
        <v>21.64</v>
      </c>
      <c r="F1454" s="582">
        <f t="shared" si="11"/>
        <v>8.7100000000000009</v>
      </c>
      <c r="G1454" s="581">
        <v>7.86</v>
      </c>
      <c r="H1454" s="581">
        <v>0.55000000000000004</v>
      </c>
      <c r="I1454" s="581">
        <v>0</v>
      </c>
      <c r="J1454" s="581">
        <v>0.3</v>
      </c>
    </row>
    <row r="1455" spans="1:10" ht="15.75" customHeight="1">
      <c r="A1455" s="578">
        <v>104184</v>
      </c>
      <c r="B1455" s="579" t="s">
        <v>3603</v>
      </c>
      <c r="C1455" s="580" t="s">
        <v>1005</v>
      </c>
      <c r="D1455" s="581">
        <f t="shared" si="10"/>
        <v>33.879999999999995</v>
      </c>
      <c r="E1455" s="581">
        <v>17.059999999999999</v>
      </c>
      <c r="F1455" s="582">
        <f t="shared" si="11"/>
        <v>16.82</v>
      </c>
      <c r="G1455" s="581">
        <v>16.82</v>
      </c>
      <c r="H1455" s="581">
        <v>0</v>
      </c>
      <c r="I1455" s="581">
        <v>0</v>
      </c>
      <c r="J1455" s="581">
        <v>0</v>
      </c>
    </row>
    <row r="1456" spans="1:10" ht="15.75" customHeight="1">
      <c r="A1456" s="578">
        <v>104185</v>
      </c>
      <c r="B1456" s="579" t="s">
        <v>3604</v>
      </c>
      <c r="C1456" s="580" t="s">
        <v>1005</v>
      </c>
      <c r="D1456" s="581">
        <f t="shared" si="10"/>
        <v>25.78</v>
      </c>
      <c r="E1456" s="581">
        <v>18.73</v>
      </c>
      <c r="F1456" s="582">
        <f t="shared" si="11"/>
        <v>7.05</v>
      </c>
      <c r="G1456" s="581">
        <v>7.05</v>
      </c>
      <c r="H1456" s="581">
        <v>0</v>
      </c>
      <c r="I1456" s="581">
        <v>0</v>
      </c>
      <c r="J1456" s="581">
        <v>0</v>
      </c>
    </row>
    <row r="1457" spans="1:10" ht="15.75" customHeight="1">
      <c r="A1457" s="578">
        <v>104189</v>
      </c>
      <c r="B1457" s="579" t="s">
        <v>3605</v>
      </c>
      <c r="C1457" s="580" t="s">
        <v>1689</v>
      </c>
      <c r="D1457" s="581">
        <f t="shared" si="10"/>
        <v>137.81</v>
      </c>
      <c r="E1457" s="581">
        <v>29.47</v>
      </c>
      <c r="F1457" s="582">
        <f t="shared" si="11"/>
        <v>108.34</v>
      </c>
      <c r="G1457" s="581">
        <v>108.34</v>
      </c>
      <c r="H1457" s="581">
        <v>0</v>
      </c>
      <c r="I1457" s="581">
        <v>0</v>
      </c>
      <c r="J1457" s="581">
        <v>0</v>
      </c>
    </row>
    <row r="1458" spans="1:10" ht="15.75" customHeight="1">
      <c r="A1458" s="578">
        <v>104190</v>
      </c>
      <c r="B1458" s="579" t="s">
        <v>3606</v>
      </c>
      <c r="C1458" s="580" t="s">
        <v>1005</v>
      </c>
      <c r="D1458" s="581">
        <f t="shared" si="10"/>
        <v>693.23</v>
      </c>
      <c r="E1458" s="581">
        <v>488.4</v>
      </c>
      <c r="F1458" s="582">
        <f t="shared" si="11"/>
        <v>204.83</v>
      </c>
      <c r="G1458" s="581">
        <v>204.83</v>
      </c>
      <c r="H1458" s="581">
        <v>0</v>
      </c>
      <c r="I1458" s="581">
        <v>0</v>
      </c>
      <c r="J1458" s="581">
        <v>0</v>
      </c>
    </row>
    <row r="1459" spans="1:10" ht="15.75" customHeight="1">
      <c r="A1459" s="578">
        <v>102661</v>
      </c>
      <c r="B1459" s="579" t="s">
        <v>3607</v>
      </c>
      <c r="C1459" s="580" t="s">
        <v>917</v>
      </c>
      <c r="D1459" s="581">
        <f t="shared" si="10"/>
        <v>33.56</v>
      </c>
      <c r="E1459" s="581">
        <v>4.67</v>
      </c>
      <c r="F1459" s="582">
        <f t="shared" si="11"/>
        <v>28.89</v>
      </c>
      <c r="G1459" s="581">
        <v>28.48</v>
      </c>
      <c r="H1459" s="581">
        <v>0.41</v>
      </c>
      <c r="I1459" s="581">
        <v>0</v>
      </c>
      <c r="J1459" s="581">
        <v>0</v>
      </c>
    </row>
    <row r="1460" spans="1:10" ht="15.75" customHeight="1">
      <c r="A1460" s="578">
        <v>102662</v>
      </c>
      <c r="B1460" s="579" t="s">
        <v>3608</v>
      </c>
      <c r="C1460" s="580" t="s">
        <v>917</v>
      </c>
      <c r="D1460" s="581">
        <f t="shared" si="10"/>
        <v>88.559999999999988</v>
      </c>
      <c r="E1460" s="581">
        <v>6.52</v>
      </c>
      <c r="F1460" s="582">
        <f t="shared" si="11"/>
        <v>82.039999999999992</v>
      </c>
      <c r="G1460" s="581">
        <v>81.63</v>
      </c>
      <c r="H1460" s="581">
        <v>0.41</v>
      </c>
      <c r="I1460" s="581">
        <v>0</v>
      </c>
      <c r="J1460" s="581">
        <v>0</v>
      </c>
    </row>
    <row r="1461" spans="1:10" ht="15.75" customHeight="1">
      <c r="A1461" s="578">
        <v>102663</v>
      </c>
      <c r="B1461" s="579" t="s">
        <v>3609</v>
      </c>
      <c r="C1461" s="580" t="s">
        <v>917</v>
      </c>
      <c r="D1461" s="581">
        <f t="shared" si="10"/>
        <v>42.209999999999994</v>
      </c>
      <c r="E1461" s="581">
        <v>7.22</v>
      </c>
      <c r="F1461" s="582">
        <f t="shared" si="11"/>
        <v>34.989999999999995</v>
      </c>
      <c r="G1461" s="581">
        <v>34.58</v>
      </c>
      <c r="H1461" s="581">
        <v>0.41</v>
      </c>
      <c r="I1461" s="581">
        <v>0</v>
      </c>
      <c r="J1461" s="581">
        <v>0</v>
      </c>
    </row>
    <row r="1462" spans="1:10" ht="15.75" customHeight="1">
      <c r="A1462" s="578">
        <v>102664</v>
      </c>
      <c r="B1462" s="579" t="s">
        <v>3610</v>
      </c>
      <c r="C1462" s="580" t="s">
        <v>917</v>
      </c>
      <c r="D1462" s="581">
        <f t="shared" si="10"/>
        <v>40.97</v>
      </c>
      <c r="E1462" s="581">
        <v>4.5999999999999996</v>
      </c>
      <c r="F1462" s="582">
        <f t="shared" si="11"/>
        <v>36.369999999999997</v>
      </c>
      <c r="G1462" s="581">
        <v>35.96</v>
      </c>
      <c r="H1462" s="581">
        <v>0.41</v>
      </c>
      <c r="I1462" s="581">
        <v>0</v>
      </c>
      <c r="J1462" s="581">
        <v>0</v>
      </c>
    </row>
    <row r="1463" spans="1:10" ht="15.75" customHeight="1">
      <c r="A1463" s="578">
        <v>102665</v>
      </c>
      <c r="B1463" s="579" t="s">
        <v>3611</v>
      </c>
      <c r="C1463" s="580" t="s">
        <v>917</v>
      </c>
      <c r="D1463" s="581">
        <f t="shared" si="10"/>
        <v>17.72</v>
      </c>
      <c r="E1463" s="581">
        <v>4.3</v>
      </c>
      <c r="F1463" s="582">
        <f t="shared" si="11"/>
        <v>13.42</v>
      </c>
      <c r="G1463" s="581">
        <v>13.01</v>
      </c>
      <c r="H1463" s="581">
        <v>0.41</v>
      </c>
      <c r="I1463" s="581">
        <v>0</v>
      </c>
      <c r="J1463" s="581">
        <v>0</v>
      </c>
    </row>
    <row r="1464" spans="1:10" ht="15.75" customHeight="1">
      <c r="A1464" s="578">
        <v>102666</v>
      </c>
      <c r="B1464" s="579" t="s">
        <v>3612</v>
      </c>
      <c r="C1464" s="580" t="s">
        <v>917</v>
      </c>
      <c r="D1464" s="581">
        <f t="shared" si="10"/>
        <v>52.36</v>
      </c>
      <c r="E1464" s="581">
        <v>4.99</v>
      </c>
      <c r="F1464" s="582">
        <f t="shared" si="11"/>
        <v>47.37</v>
      </c>
      <c r="G1464" s="581">
        <v>46.96</v>
      </c>
      <c r="H1464" s="581">
        <v>0.41</v>
      </c>
      <c r="I1464" s="581">
        <v>0</v>
      </c>
      <c r="J1464" s="581">
        <v>0</v>
      </c>
    </row>
    <row r="1465" spans="1:10" ht="15.75" customHeight="1">
      <c r="A1465" s="578">
        <v>102668</v>
      </c>
      <c r="B1465" s="579" t="s">
        <v>3613</v>
      </c>
      <c r="C1465" s="580" t="s">
        <v>917</v>
      </c>
      <c r="D1465" s="581">
        <f t="shared" si="10"/>
        <v>107.36999999999999</v>
      </c>
      <c r="E1465" s="581">
        <v>6.85</v>
      </c>
      <c r="F1465" s="582">
        <f t="shared" si="11"/>
        <v>100.52</v>
      </c>
      <c r="G1465" s="581">
        <v>100.11</v>
      </c>
      <c r="H1465" s="581">
        <v>0.41</v>
      </c>
      <c r="I1465" s="581">
        <v>0</v>
      </c>
      <c r="J1465" s="581">
        <v>0</v>
      </c>
    </row>
    <row r="1466" spans="1:10" ht="15.75" customHeight="1">
      <c r="A1466" s="578">
        <v>102669</v>
      </c>
      <c r="B1466" s="579" t="s">
        <v>3614</v>
      </c>
      <c r="C1466" s="580" t="s">
        <v>917</v>
      </c>
      <c r="D1466" s="581">
        <f t="shared" si="10"/>
        <v>61.709999999999994</v>
      </c>
      <c r="E1466" s="581">
        <v>7.54</v>
      </c>
      <c r="F1466" s="582">
        <f t="shared" si="11"/>
        <v>54.169999999999995</v>
      </c>
      <c r="G1466" s="581">
        <v>53.76</v>
      </c>
      <c r="H1466" s="581">
        <v>0.41</v>
      </c>
      <c r="I1466" s="581">
        <v>0</v>
      </c>
      <c r="J1466" s="581">
        <v>0</v>
      </c>
    </row>
    <row r="1467" spans="1:10" ht="15.75" customHeight="1">
      <c r="A1467" s="578">
        <v>102670</v>
      </c>
      <c r="B1467" s="579" t="s">
        <v>3615</v>
      </c>
      <c r="C1467" s="580" t="s">
        <v>917</v>
      </c>
      <c r="D1467" s="581">
        <f t="shared" si="10"/>
        <v>98</v>
      </c>
      <c r="E1467" s="581">
        <v>11.01</v>
      </c>
      <c r="F1467" s="582">
        <f t="shared" si="11"/>
        <v>86.99</v>
      </c>
      <c r="G1467" s="581">
        <v>80.75</v>
      </c>
      <c r="H1467" s="581">
        <v>6.24</v>
      </c>
      <c r="I1467" s="581">
        <v>0</v>
      </c>
      <c r="J1467" s="581">
        <v>0</v>
      </c>
    </row>
    <row r="1468" spans="1:10" ht="15.75" customHeight="1">
      <c r="A1468" s="578">
        <v>102672</v>
      </c>
      <c r="B1468" s="579" t="s">
        <v>3616</v>
      </c>
      <c r="C1468" s="580" t="s">
        <v>917</v>
      </c>
      <c r="D1468" s="581">
        <f t="shared" si="10"/>
        <v>166.73000000000002</v>
      </c>
      <c r="E1468" s="581">
        <v>18.71</v>
      </c>
      <c r="F1468" s="582">
        <f t="shared" si="11"/>
        <v>148.02000000000001</v>
      </c>
      <c r="G1468" s="581">
        <v>138.83000000000001</v>
      </c>
      <c r="H1468" s="581">
        <v>9.19</v>
      </c>
      <c r="I1468" s="581">
        <v>0</v>
      </c>
      <c r="J1468" s="581">
        <v>0</v>
      </c>
    </row>
    <row r="1469" spans="1:10" ht="15.75" customHeight="1">
      <c r="A1469" s="578">
        <v>102673</v>
      </c>
      <c r="B1469" s="579" t="s">
        <v>3617</v>
      </c>
      <c r="C1469" s="580" t="s">
        <v>917</v>
      </c>
      <c r="D1469" s="581">
        <f t="shared" si="10"/>
        <v>132.97</v>
      </c>
      <c r="E1469" s="581">
        <v>24.33</v>
      </c>
      <c r="F1469" s="582">
        <f t="shared" si="11"/>
        <v>108.64</v>
      </c>
      <c r="G1469" s="581">
        <v>93.38</v>
      </c>
      <c r="H1469" s="581">
        <v>15.26</v>
      </c>
      <c r="I1469" s="581">
        <v>0</v>
      </c>
      <c r="J1469" s="581">
        <v>0</v>
      </c>
    </row>
    <row r="1470" spans="1:10" ht="15.75" customHeight="1">
      <c r="A1470" s="578">
        <v>102674</v>
      </c>
      <c r="B1470" s="579" t="s">
        <v>3618</v>
      </c>
      <c r="C1470" s="580" t="s">
        <v>917</v>
      </c>
      <c r="D1470" s="581">
        <f t="shared" si="10"/>
        <v>104.07000000000001</v>
      </c>
      <c r="E1470" s="581">
        <v>8.15</v>
      </c>
      <c r="F1470" s="582">
        <f t="shared" si="11"/>
        <v>95.92</v>
      </c>
      <c r="G1470" s="581">
        <v>89.12</v>
      </c>
      <c r="H1470" s="581">
        <v>6.8</v>
      </c>
      <c r="I1470" s="581">
        <v>0</v>
      </c>
      <c r="J1470" s="581">
        <v>0</v>
      </c>
    </row>
    <row r="1471" spans="1:10" ht="15.75" customHeight="1">
      <c r="A1471" s="578">
        <v>102676</v>
      </c>
      <c r="B1471" s="579" t="s">
        <v>3619</v>
      </c>
      <c r="C1471" s="580" t="s">
        <v>917</v>
      </c>
      <c r="D1471" s="581">
        <f t="shared" si="10"/>
        <v>162.37999999999997</v>
      </c>
      <c r="E1471" s="581">
        <v>11.23</v>
      </c>
      <c r="F1471" s="582">
        <f t="shared" si="11"/>
        <v>151.14999999999998</v>
      </c>
      <c r="G1471" s="581">
        <v>142.63999999999999</v>
      </c>
      <c r="H1471" s="581">
        <v>8.51</v>
      </c>
      <c r="I1471" s="581">
        <v>0</v>
      </c>
      <c r="J1471" s="581">
        <v>0</v>
      </c>
    </row>
    <row r="1472" spans="1:10" ht="15.75" customHeight="1">
      <c r="A1472" s="578">
        <v>102677</v>
      </c>
      <c r="B1472" s="579" t="s">
        <v>3620</v>
      </c>
      <c r="C1472" s="580" t="s">
        <v>917</v>
      </c>
      <c r="D1472" s="581">
        <f t="shared" si="10"/>
        <v>118.5</v>
      </c>
      <c r="E1472" s="581">
        <v>13.07</v>
      </c>
      <c r="F1472" s="582">
        <f t="shared" si="11"/>
        <v>105.43</v>
      </c>
      <c r="G1472" s="581">
        <v>95.97</v>
      </c>
      <c r="H1472" s="581">
        <v>9.4600000000000009</v>
      </c>
      <c r="I1472" s="581">
        <v>0</v>
      </c>
      <c r="J1472" s="581">
        <v>0</v>
      </c>
    </row>
    <row r="1473" spans="1:10" ht="15.75" customHeight="1">
      <c r="A1473" s="578">
        <v>102678</v>
      </c>
      <c r="B1473" s="579" t="s">
        <v>3621</v>
      </c>
      <c r="C1473" s="580" t="s">
        <v>917</v>
      </c>
      <c r="D1473" s="581">
        <f t="shared" si="10"/>
        <v>112.50999999999999</v>
      </c>
      <c r="E1473" s="581">
        <v>11.35</v>
      </c>
      <c r="F1473" s="582">
        <f t="shared" si="11"/>
        <v>101.16</v>
      </c>
      <c r="G1473" s="581">
        <v>95.27</v>
      </c>
      <c r="H1473" s="581">
        <v>5.89</v>
      </c>
      <c r="I1473" s="581">
        <v>0</v>
      </c>
      <c r="J1473" s="581">
        <v>0</v>
      </c>
    </row>
    <row r="1474" spans="1:10" ht="15.75" customHeight="1">
      <c r="A1474" s="578">
        <v>102679</v>
      </c>
      <c r="B1474" s="579" t="s">
        <v>3622</v>
      </c>
      <c r="C1474" s="580" t="s">
        <v>917</v>
      </c>
      <c r="D1474" s="581">
        <f t="shared" si="10"/>
        <v>116.42999999999999</v>
      </c>
      <c r="E1474" s="581">
        <v>7.8</v>
      </c>
      <c r="F1474" s="582">
        <f t="shared" si="11"/>
        <v>108.63</v>
      </c>
      <c r="G1474" s="581">
        <v>102.02</v>
      </c>
      <c r="H1474" s="581">
        <v>6.61</v>
      </c>
      <c r="I1474" s="581">
        <v>0</v>
      </c>
      <c r="J1474" s="581">
        <v>0</v>
      </c>
    </row>
    <row r="1475" spans="1:10" ht="15.75" customHeight="1">
      <c r="A1475" s="578">
        <v>102680</v>
      </c>
      <c r="B1475" s="579" t="s">
        <v>3623</v>
      </c>
      <c r="C1475" s="580" t="s">
        <v>917</v>
      </c>
      <c r="D1475" s="581">
        <f t="shared" si="10"/>
        <v>125.09</v>
      </c>
      <c r="E1475" s="581">
        <v>12.26</v>
      </c>
      <c r="F1475" s="582">
        <f t="shared" si="11"/>
        <v>112.83</v>
      </c>
      <c r="G1475" s="581">
        <v>106.44</v>
      </c>
      <c r="H1475" s="581">
        <v>6.39</v>
      </c>
      <c r="I1475" s="581">
        <v>0</v>
      </c>
      <c r="J1475" s="581">
        <v>0</v>
      </c>
    </row>
    <row r="1476" spans="1:10" ht="15.75" customHeight="1">
      <c r="A1476" s="578">
        <v>102681</v>
      </c>
      <c r="B1476" s="579" t="s">
        <v>3624</v>
      </c>
      <c r="C1476" s="580" t="s">
        <v>917</v>
      </c>
      <c r="D1476" s="581">
        <f t="shared" si="10"/>
        <v>183.4</v>
      </c>
      <c r="E1476" s="581">
        <v>15.33</v>
      </c>
      <c r="F1476" s="582">
        <f t="shared" si="11"/>
        <v>168.07</v>
      </c>
      <c r="G1476" s="581">
        <v>159.96</v>
      </c>
      <c r="H1476" s="581">
        <v>8.11</v>
      </c>
      <c r="I1476" s="581">
        <v>0</v>
      </c>
      <c r="J1476" s="581">
        <v>0</v>
      </c>
    </row>
    <row r="1477" spans="1:10" ht="15.75" customHeight="1">
      <c r="A1477" s="578">
        <v>102683</v>
      </c>
      <c r="B1477" s="579" t="s">
        <v>3625</v>
      </c>
      <c r="C1477" s="580" t="s">
        <v>917</v>
      </c>
      <c r="D1477" s="581">
        <f t="shared" si="10"/>
        <v>144.56</v>
      </c>
      <c r="E1477" s="581">
        <v>18.09</v>
      </c>
      <c r="F1477" s="582">
        <f t="shared" si="11"/>
        <v>126.47</v>
      </c>
      <c r="G1477" s="581">
        <v>117.42</v>
      </c>
      <c r="H1477" s="581">
        <v>9.0500000000000007</v>
      </c>
      <c r="I1477" s="581">
        <v>0</v>
      </c>
      <c r="J1477" s="581">
        <v>0</v>
      </c>
    </row>
    <row r="1478" spans="1:10" ht="15.75" customHeight="1">
      <c r="A1478" s="578">
        <v>102684</v>
      </c>
      <c r="B1478" s="579" t="s">
        <v>3626</v>
      </c>
      <c r="C1478" s="580" t="s">
        <v>917</v>
      </c>
      <c r="D1478" s="581">
        <f t="shared" si="10"/>
        <v>129.01</v>
      </c>
      <c r="E1478" s="581">
        <v>8.6999999999999993</v>
      </c>
      <c r="F1478" s="582">
        <f t="shared" si="11"/>
        <v>120.30999999999999</v>
      </c>
      <c r="G1478" s="581">
        <v>113.21</v>
      </c>
      <c r="H1478" s="581">
        <v>7.1</v>
      </c>
      <c r="I1478" s="581">
        <v>0</v>
      </c>
      <c r="J1478" s="581">
        <v>0</v>
      </c>
    </row>
    <row r="1479" spans="1:10" ht="15.75" customHeight="1">
      <c r="A1479" s="578">
        <v>102685</v>
      </c>
      <c r="B1479" s="579" t="s">
        <v>3627</v>
      </c>
      <c r="C1479" s="580" t="s">
        <v>917</v>
      </c>
      <c r="D1479" s="581">
        <f t="shared" si="10"/>
        <v>187.32000000000002</v>
      </c>
      <c r="E1479" s="581">
        <v>11.77</v>
      </c>
      <c r="F1479" s="582">
        <f t="shared" si="11"/>
        <v>175.55</v>
      </c>
      <c r="G1479" s="581">
        <v>166.74</v>
      </c>
      <c r="H1479" s="581">
        <v>8.81</v>
      </c>
      <c r="I1479" s="581">
        <v>0</v>
      </c>
      <c r="J1479" s="581">
        <v>0</v>
      </c>
    </row>
    <row r="1480" spans="1:10" ht="15.75" customHeight="1">
      <c r="A1480" s="578">
        <v>102687</v>
      </c>
      <c r="B1480" s="579" t="s">
        <v>3628</v>
      </c>
      <c r="C1480" s="580" t="s">
        <v>917</v>
      </c>
      <c r="D1480" s="581">
        <f t="shared" si="10"/>
        <v>144.11999999999998</v>
      </c>
      <c r="E1480" s="581">
        <v>13.6</v>
      </c>
      <c r="F1480" s="582">
        <f t="shared" si="11"/>
        <v>130.51999999999998</v>
      </c>
      <c r="G1480" s="581">
        <v>120.77</v>
      </c>
      <c r="H1480" s="581">
        <v>9.75</v>
      </c>
      <c r="I1480" s="581">
        <v>0</v>
      </c>
      <c r="J1480" s="581">
        <v>0</v>
      </c>
    </row>
    <row r="1481" spans="1:10" ht="15.75" customHeight="1">
      <c r="A1481" s="578">
        <v>102688</v>
      </c>
      <c r="B1481" s="579" t="s">
        <v>3629</v>
      </c>
      <c r="C1481" s="580" t="s">
        <v>917</v>
      </c>
      <c r="D1481" s="581">
        <f t="shared" si="10"/>
        <v>39.79</v>
      </c>
      <c r="E1481" s="581">
        <v>7.14</v>
      </c>
      <c r="F1481" s="582">
        <f t="shared" si="11"/>
        <v>32.65</v>
      </c>
      <c r="G1481" s="581">
        <v>32.24</v>
      </c>
      <c r="H1481" s="581">
        <v>0.41</v>
      </c>
      <c r="I1481" s="581">
        <v>0</v>
      </c>
      <c r="J1481" s="581">
        <v>0</v>
      </c>
    </row>
    <row r="1482" spans="1:10" ht="15.75" customHeight="1">
      <c r="A1482" s="578">
        <v>102689</v>
      </c>
      <c r="B1482" s="579" t="s">
        <v>3630</v>
      </c>
      <c r="C1482" s="580" t="s">
        <v>917</v>
      </c>
      <c r="D1482" s="581">
        <f t="shared" si="10"/>
        <v>87.71</v>
      </c>
      <c r="E1482" s="581">
        <v>7.73</v>
      </c>
      <c r="F1482" s="582">
        <f t="shared" si="11"/>
        <v>79.97999999999999</v>
      </c>
      <c r="G1482" s="581">
        <v>79.569999999999993</v>
      </c>
      <c r="H1482" s="581">
        <v>0.41</v>
      </c>
      <c r="I1482" s="581">
        <v>0</v>
      </c>
      <c r="J1482" s="581">
        <v>0</v>
      </c>
    </row>
    <row r="1483" spans="1:10" ht="15.75" customHeight="1">
      <c r="A1483" s="578">
        <v>102690</v>
      </c>
      <c r="B1483" s="579" t="s">
        <v>3631</v>
      </c>
      <c r="C1483" s="580" t="s">
        <v>917</v>
      </c>
      <c r="D1483" s="581">
        <f t="shared" si="10"/>
        <v>58.589999999999996</v>
      </c>
      <c r="E1483" s="581">
        <v>7.46</v>
      </c>
      <c r="F1483" s="582">
        <f t="shared" si="11"/>
        <v>51.129999999999995</v>
      </c>
      <c r="G1483" s="581">
        <v>50.72</v>
      </c>
      <c r="H1483" s="581">
        <v>0.41</v>
      </c>
      <c r="I1483" s="581">
        <v>0</v>
      </c>
      <c r="J1483" s="581">
        <v>0</v>
      </c>
    </row>
    <row r="1484" spans="1:10" ht="15.75" customHeight="1">
      <c r="A1484" s="578">
        <v>102693</v>
      </c>
      <c r="B1484" s="579" t="s">
        <v>3632</v>
      </c>
      <c r="C1484" s="580" t="s">
        <v>917</v>
      </c>
      <c r="D1484" s="581">
        <f t="shared" si="10"/>
        <v>110.96</v>
      </c>
      <c r="E1484" s="581">
        <v>8.06</v>
      </c>
      <c r="F1484" s="582">
        <f t="shared" si="11"/>
        <v>102.89999999999999</v>
      </c>
      <c r="G1484" s="581">
        <v>102.49</v>
      </c>
      <c r="H1484" s="581">
        <v>0.41</v>
      </c>
      <c r="I1484" s="581">
        <v>0</v>
      </c>
      <c r="J1484" s="581">
        <v>0</v>
      </c>
    </row>
    <row r="1485" spans="1:10" ht="15.75" customHeight="1">
      <c r="A1485" s="578">
        <v>102694</v>
      </c>
      <c r="B1485" s="579" t="s">
        <v>3633</v>
      </c>
      <c r="C1485" s="580" t="s">
        <v>917</v>
      </c>
      <c r="D1485" s="581">
        <f t="shared" si="10"/>
        <v>71.88</v>
      </c>
      <c r="E1485" s="581">
        <v>8.83</v>
      </c>
      <c r="F1485" s="582">
        <f t="shared" si="11"/>
        <v>63.05</v>
      </c>
      <c r="G1485" s="581">
        <v>56.91</v>
      </c>
      <c r="H1485" s="581">
        <v>6.14</v>
      </c>
      <c r="I1485" s="581">
        <v>0</v>
      </c>
      <c r="J1485" s="581">
        <v>0</v>
      </c>
    </row>
    <row r="1486" spans="1:10" ht="15.75" customHeight="1">
      <c r="A1486" s="578">
        <v>102696</v>
      </c>
      <c r="B1486" s="579" t="s">
        <v>3634</v>
      </c>
      <c r="C1486" s="580" t="s">
        <v>917</v>
      </c>
      <c r="D1486" s="581">
        <f t="shared" si="10"/>
        <v>124.12</v>
      </c>
      <c r="E1486" s="581">
        <v>9.81</v>
      </c>
      <c r="F1486" s="582">
        <f t="shared" si="11"/>
        <v>114.31</v>
      </c>
      <c r="G1486" s="581">
        <v>107.63</v>
      </c>
      <c r="H1486" s="581">
        <v>6.68</v>
      </c>
      <c r="I1486" s="581">
        <v>0</v>
      </c>
      <c r="J1486" s="581">
        <v>0</v>
      </c>
    </row>
    <row r="1487" spans="1:10" ht="15.75" customHeight="1">
      <c r="A1487" s="578">
        <v>102697</v>
      </c>
      <c r="B1487" s="579" t="s">
        <v>3635</v>
      </c>
      <c r="C1487" s="580" t="s">
        <v>917</v>
      </c>
      <c r="D1487" s="581">
        <f t="shared" si="10"/>
        <v>92.259999999999991</v>
      </c>
      <c r="E1487" s="581">
        <v>9.36</v>
      </c>
      <c r="F1487" s="582">
        <f t="shared" si="11"/>
        <v>82.899999999999991</v>
      </c>
      <c r="G1487" s="581">
        <v>76.459999999999994</v>
      </c>
      <c r="H1487" s="581">
        <v>6.44</v>
      </c>
      <c r="I1487" s="581">
        <v>0</v>
      </c>
      <c r="J1487" s="581">
        <v>0</v>
      </c>
    </row>
    <row r="1488" spans="1:10" ht="15.75" customHeight="1">
      <c r="A1488" s="578">
        <v>102703</v>
      </c>
      <c r="B1488" s="579" t="s">
        <v>3636</v>
      </c>
      <c r="C1488" s="580" t="s">
        <v>917</v>
      </c>
      <c r="D1488" s="581">
        <f t="shared" si="10"/>
        <v>144.52000000000001</v>
      </c>
      <c r="E1488" s="581">
        <v>10.34</v>
      </c>
      <c r="F1488" s="582">
        <f t="shared" si="11"/>
        <v>134.18</v>
      </c>
      <c r="G1488" s="581">
        <v>127.19</v>
      </c>
      <c r="H1488" s="581">
        <v>6.99</v>
      </c>
      <c r="I1488" s="581">
        <v>0</v>
      </c>
      <c r="J1488" s="581">
        <v>0</v>
      </c>
    </row>
    <row r="1489" spans="1:10" ht="15.75" customHeight="1">
      <c r="A1489" s="578">
        <v>102704</v>
      </c>
      <c r="B1489" s="579" t="s">
        <v>3637</v>
      </c>
      <c r="C1489" s="580" t="s">
        <v>917</v>
      </c>
      <c r="D1489" s="581">
        <f t="shared" si="10"/>
        <v>11.82</v>
      </c>
      <c r="E1489" s="581">
        <v>0.31</v>
      </c>
      <c r="F1489" s="582">
        <f t="shared" si="11"/>
        <v>11.51</v>
      </c>
      <c r="G1489" s="581">
        <v>11.51</v>
      </c>
      <c r="H1489" s="581">
        <v>0</v>
      </c>
      <c r="I1489" s="581">
        <v>0</v>
      </c>
      <c r="J1489" s="581">
        <v>0</v>
      </c>
    </row>
    <row r="1490" spans="1:10" ht="15.75" customHeight="1">
      <c r="A1490" s="578">
        <v>102705</v>
      </c>
      <c r="B1490" s="579" t="s">
        <v>3638</v>
      </c>
      <c r="C1490" s="580" t="s">
        <v>917</v>
      </c>
      <c r="D1490" s="581">
        <f t="shared" si="10"/>
        <v>62.99</v>
      </c>
      <c r="E1490" s="581">
        <v>0.31</v>
      </c>
      <c r="F1490" s="582">
        <f t="shared" si="11"/>
        <v>62.68</v>
      </c>
      <c r="G1490" s="581">
        <v>62.68</v>
      </c>
      <c r="H1490" s="581">
        <v>0</v>
      </c>
      <c r="I1490" s="581">
        <v>0</v>
      </c>
      <c r="J1490" s="581">
        <v>0</v>
      </c>
    </row>
    <row r="1491" spans="1:10" ht="15.75" customHeight="1">
      <c r="A1491" s="578">
        <v>102707</v>
      </c>
      <c r="B1491" s="579" t="s">
        <v>3639</v>
      </c>
      <c r="C1491" s="580" t="s">
        <v>917</v>
      </c>
      <c r="D1491" s="581">
        <f t="shared" si="10"/>
        <v>23.98</v>
      </c>
      <c r="E1491" s="581">
        <v>3.68</v>
      </c>
      <c r="F1491" s="582">
        <f t="shared" si="11"/>
        <v>20.3</v>
      </c>
      <c r="G1491" s="581">
        <v>20.3</v>
      </c>
      <c r="H1491" s="581">
        <v>0</v>
      </c>
      <c r="I1491" s="581">
        <v>0</v>
      </c>
      <c r="J1491" s="581">
        <v>0</v>
      </c>
    </row>
    <row r="1492" spans="1:10" ht="15.75" customHeight="1">
      <c r="A1492" s="578">
        <v>102708</v>
      </c>
      <c r="B1492" s="579" t="s">
        <v>3640</v>
      </c>
      <c r="C1492" s="580" t="s">
        <v>1005</v>
      </c>
      <c r="D1492" s="581">
        <f t="shared" si="10"/>
        <v>25.28</v>
      </c>
      <c r="E1492" s="581">
        <v>12.69</v>
      </c>
      <c r="F1492" s="582">
        <f t="shared" si="11"/>
        <v>12.59</v>
      </c>
      <c r="G1492" s="581">
        <v>12.59</v>
      </c>
      <c r="H1492" s="581">
        <v>0</v>
      </c>
      <c r="I1492" s="581">
        <v>0</v>
      </c>
      <c r="J1492" s="581">
        <v>0</v>
      </c>
    </row>
    <row r="1493" spans="1:10" ht="15.75" customHeight="1">
      <c r="A1493" s="578">
        <v>102710</v>
      </c>
      <c r="B1493" s="579" t="s">
        <v>3641</v>
      </c>
      <c r="C1493" s="580" t="s">
        <v>1005</v>
      </c>
      <c r="D1493" s="581">
        <f t="shared" si="10"/>
        <v>61.7</v>
      </c>
      <c r="E1493" s="581">
        <v>25.36</v>
      </c>
      <c r="F1493" s="582">
        <f t="shared" si="11"/>
        <v>36.340000000000003</v>
      </c>
      <c r="G1493" s="581">
        <v>36.340000000000003</v>
      </c>
      <c r="H1493" s="581">
        <v>0</v>
      </c>
      <c r="I1493" s="581">
        <v>0</v>
      </c>
      <c r="J1493" s="581">
        <v>0</v>
      </c>
    </row>
    <row r="1494" spans="1:10" ht="15.75" customHeight="1">
      <c r="A1494" s="578">
        <v>102711</v>
      </c>
      <c r="B1494" s="579" t="s">
        <v>3642</v>
      </c>
      <c r="C1494" s="580" t="s">
        <v>1005</v>
      </c>
      <c r="D1494" s="581">
        <f t="shared" si="10"/>
        <v>79.930000000000007</v>
      </c>
      <c r="E1494" s="581">
        <v>25.35</v>
      </c>
      <c r="F1494" s="582">
        <f t="shared" si="11"/>
        <v>54.58</v>
      </c>
      <c r="G1494" s="581">
        <v>54.58</v>
      </c>
      <c r="H1494" s="581">
        <v>0</v>
      </c>
      <c r="I1494" s="581">
        <v>0</v>
      </c>
      <c r="J1494" s="581">
        <v>0</v>
      </c>
    </row>
    <row r="1495" spans="1:10" ht="15.75" customHeight="1">
      <c r="A1495" s="578">
        <v>102712</v>
      </c>
      <c r="B1495" s="579" t="s">
        <v>3643</v>
      </c>
      <c r="C1495" s="580" t="s">
        <v>1612</v>
      </c>
      <c r="D1495" s="581">
        <f t="shared" si="10"/>
        <v>9.06</v>
      </c>
      <c r="E1495" s="581">
        <v>0.31</v>
      </c>
      <c r="F1495" s="582">
        <f t="shared" si="11"/>
        <v>8.75</v>
      </c>
      <c r="G1495" s="581">
        <v>8.75</v>
      </c>
      <c r="H1495" s="581">
        <v>0</v>
      </c>
      <c r="I1495" s="581">
        <v>0</v>
      </c>
      <c r="J1495" s="581">
        <v>0</v>
      </c>
    </row>
    <row r="1496" spans="1:10" ht="15.75" customHeight="1">
      <c r="A1496" s="578">
        <v>102713</v>
      </c>
      <c r="B1496" s="579" t="s">
        <v>3644</v>
      </c>
      <c r="C1496" s="580" t="s">
        <v>1612</v>
      </c>
      <c r="D1496" s="581">
        <f t="shared" si="10"/>
        <v>12.450000000000001</v>
      </c>
      <c r="E1496" s="581">
        <v>0.31</v>
      </c>
      <c r="F1496" s="582">
        <f t="shared" si="11"/>
        <v>12.14</v>
      </c>
      <c r="G1496" s="581">
        <v>12.14</v>
      </c>
      <c r="H1496" s="581">
        <v>0</v>
      </c>
      <c r="I1496" s="581">
        <v>0</v>
      </c>
      <c r="J1496" s="581">
        <v>0</v>
      </c>
    </row>
    <row r="1497" spans="1:10" ht="15.75" customHeight="1">
      <c r="A1497" s="578">
        <v>102715</v>
      </c>
      <c r="B1497" s="579" t="s">
        <v>3645</v>
      </c>
      <c r="C1497" s="580" t="s">
        <v>1612</v>
      </c>
      <c r="D1497" s="581">
        <f t="shared" si="10"/>
        <v>24.599999999999998</v>
      </c>
      <c r="E1497" s="581">
        <v>0.31</v>
      </c>
      <c r="F1497" s="582">
        <f t="shared" si="11"/>
        <v>24.29</v>
      </c>
      <c r="G1497" s="581">
        <v>24.29</v>
      </c>
      <c r="H1497" s="581">
        <v>0</v>
      </c>
      <c r="I1497" s="581">
        <v>0</v>
      </c>
      <c r="J1497" s="581">
        <v>0</v>
      </c>
    </row>
    <row r="1498" spans="1:10" ht="15.75" customHeight="1">
      <c r="A1498" s="578">
        <v>102716</v>
      </c>
      <c r="B1498" s="579" t="s">
        <v>3646</v>
      </c>
      <c r="C1498" s="580" t="s">
        <v>1689</v>
      </c>
      <c r="D1498" s="581">
        <f t="shared" si="10"/>
        <v>120.76</v>
      </c>
      <c r="E1498" s="581">
        <v>9.59</v>
      </c>
      <c r="F1498" s="582">
        <f t="shared" si="11"/>
        <v>111.17</v>
      </c>
      <c r="G1498" s="581">
        <v>102.55</v>
      </c>
      <c r="H1498" s="581">
        <v>8.6199999999999992</v>
      </c>
      <c r="I1498" s="581">
        <v>0</v>
      </c>
      <c r="J1498" s="581">
        <v>0</v>
      </c>
    </row>
    <row r="1499" spans="1:10" ht="15.75" customHeight="1">
      <c r="A1499" s="578">
        <v>102717</v>
      </c>
      <c r="B1499" s="579" t="s">
        <v>3647</v>
      </c>
      <c r="C1499" s="580" t="s">
        <v>1689</v>
      </c>
      <c r="D1499" s="581">
        <f t="shared" si="10"/>
        <v>91.570000000000007</v>
      </c>
      <c r="E1499" s="581">
        <v>9.59</v>
      </c>
      <c r="F1499" s="582">
        <f t="shared" si="11"/>
        <v>81.98</v>
      </c>
      <c r="G1499" s="581">
        <v>73.36</v>
      </c>
      <c r="H1499" s="581">
        <v>8.6199999999999992</v>
      </c>
      <c r="I1499" s="581">
        <v>0</v>
      </c>
      <c r="J1499" s="581">
        <v>0</v>
      </c>
    </row>
    <row r="1500" spans="1:10" ht="15.75" customHeight="1">
      <c r="A1500" s="578">
        <v>102718</v>
      </c>
      <c r="B1500" s="579" t="s">
        <v>3648</v>
      </c>
      <c r="C1500" s="580" t="s">
        <v>1689</v>
      </c>
      <c r="D1500" s="581">
        <f t="shared" si="10"/>
        <v>132.76</v>
      </c>
      <c r="E1500" s="581">
        <v>24.61</v>
      </c>
      <c r="F1500" s="582">
        <f t="shared" si="11"/>
        <v>108.15</v>
      </c>
      <c r="G1500" s="581">
        <v>108.15</v>
      </c>
      <c r="H1500" s="581">
        <v>0</v>
      </c>
      <c r="I1500" s="581">
        <v>0</v>
      </c>
      <c r="J1500" s="581">
        <v>0</v>
      </c>
    </row>
    <row r="1501" spans="1:10" ht="15.75" customHeight="1">
      <c r="A1501" s="578">
        <v>102719</v>
      </c>
      <c r="B1501" s="579" t="s">
        <v>3649</v>
      </c>
      <c r="C1501" s="580" t="s">
        <v>1689</v>
      </c>
      <c r="D1501" s="581">
        <f t="shared" si="10"/>
        <v>103.57</v>
      </c>
      <c r="E1501" s="581">
        <v>24.61</v>
      </c>
      <c r="F1501" s="582">
        <f t="shared" si="11"/>
        <v>78.959999999999994</v>
      </c>
      <c r="G1501" s="581">
        <v>78.959999999999994</v>
      </c>
      <c r="H1501" s="581">
        <v>0</v>
      </c>
      <c r="I1501" s="581">
        <v>0</v>
      </c>
      <c r="J1501" s="581">
        <v>0</v>
      </c>
    </row>
    <row r="1502" spans="1:10" ht="15.75" customHeight="1">
      <c r="A1502" s="578">
        <v>102722</v>
      </c>
      <c r="B1502" s="579" t="s">
        <v>3650</v>
      </c>
      <c r="C1502" s="580" t="s">
        <v>917</v>
      </c>
      <c r="D1502" s="581">
        <f t="shared" si="10"/>
        <v>51.15</v>
      </c>
      <c r="E1502" s="581">
        <v>8.01</v>
      </c>
      <c r="F1502" s="582">
        <f t="shared" si="11"/>
        <v>43.14</v>
      </c>
      <c r="G1502" s="581">
        <v>43.14</v>
      </c>
      <c r="H1502" s="581">
        <v>0</v>
      </c>
      <c r="I1502" s="581">
        <v>0</v>
      </c>
      <c r="J1502" s="581">
        <v>0</v>
      </c>
    </row>
    <row r="1503" spans="1:10" ht="15.75" customHeight="1">
      <c r="A1503" s="578">
        <v>102723</v>
      </c>
      <c r="B1503" s="579" t="s">
        <v>3651</v>
      </c>
      <c r="C1503" s="580" t="s">
        <v>917</v>
      </c>
      <c r="D1503" s="581">
        <f t="shared" si="10"/>
        <v>51.68</v>
      </c>
      <c r="E1503" s="581">
        <v>8.01</v>
      </c>
      <c r="F1503" s="582">
        <f t="shared" si="11"/>
        <v>43.67</v>
      </c>
      <c r="G1503" s="581">
        <v>43.67</v>
      </c>
      <c r="H1503" s="581">
        <v>0</v>
      </c>
      <c r="I1503" s="581">
        <v>0</v>
      </c>
      <c r="J1503" s="581">
        <v>0</v>
      </c>
    </row>
    <row r="1504" spans="1:10" ht="15.75" customHeight="1">
      <c r="A1504" s="578">
        <v>102724</v>
      </c>
      <c r="B1504" s="579" t="s">
        <v>3652</v>
      </c>
      <c r="C1504" s="580" t="s">
        <v>1005</v>
      </c>
      <c r="D1504" s="581">
        <f t="shared" si="10"/>
        <v>29.15</v>
      </c>
      <c r="E1504" s="581">
        <v>7.68</v>
      </c>
      <c r="F1504" s="582">
        <f t="shared" si="11"/>
        <v>21.47</v>
      </c>
      <c r="G1504" s="581">
        <v>21.47</v>
      </c>
      <c r="H1504" s="581">
        <v>0</v>
      </c>
      <c r="I1504" s="581">
        <v>0</v>
      </c>
      <c r="J1504" s="581">
        <v>0</v>
      </c>
    </row>
    <row r="1505" spans="1:10" ht="15.75" customHeight="1">
      <c r="A1505" s="578">
        <v>102725</v>
      </c>
      <c r="B1505" s="579" t="s">
        <v>3653</v>
      </c>
      <c r="C1505" s="580" t="s">
        <v>1005</v>
      </c>
      <c r="D1505" s="581">
        <f t="shared" si="10"/>
        <v>28.47</v>
      </c>
      <c r="E1505" s="581">
        <v>7.68</v>
      </c>
      <c r="F1505" s="582">
        <f t="shared" si="11"/>
        <v>20.79</v>
      </c>
      <c r="G1505" s="581">
        <v>20.79</v>
      </c>
      <c r="H1505" s="581">
        <v>0</v>
      </c>
      <c r="I1505" s="581">
        <v>0</v>
      </c>
      <c r="J1505" s="581">
        <v>0</v>
      </c>
    </row>
    <row r="1506" spans="1:10" ht="15.75" customHeight="1">
      <c r="A1506" s="578">
        <v>102726</v>
      </c>
      <c r="B1506" s="579" t="s">
        <v>3654</v>
      </c>
      <c r="C1506" s="580" t="s">
        <v>1005</v>
      </c>
      <c r="D1506" s="581">
        <f t="shared" si="10"/>
        <v>26.46</v>
      </c>
      <c r="E1506" s="581">
        <v>7.68</v>
      </c>
      <c r="F1506" s="582">
        <f t="shared" si="11"/>
        <v>18.78</v>
      </c>
      <c r="G1506" s="581">
        <v>18.78</v>
      </c>
      <c r="H1506" s="581">
        <v>0</v>
      </c>
      <c r="I1506" s="581">
        <v>0</v>
      </c>
      <c r="J1506" s="581">
        <v>0</v>
      </c>
    </row>
    <row r="1507" spans="1:10" ht="15.75" customHeight="1">
      <c r="A1507" s="578">
        <v>103653</v>
      </c>
      <c r="B1507" s="579" t="s">
        <v>3655</v>
      </c>
      <c r="C1507" s="580" t="s">
        <v>1612</v>
      </c>
      <c r="D1507" s="581">
        <f t="shared" si="10"/>
        <v>29.369999999999997</v>
      </c>
      <c r="E1507" s="581">
        <v>0.31</v>
      </c>
      <c r="F1507" s="582">
        <f t="shared" si="11"/>
        <v>29.06</v>
      </c>
      <c r="G1507" s="581">
        <v>29.06</v>
      </c>
      <c r="H1507" s="581">
        <v>0</v>
      </c>
      <c r="I1507" s="581">
        <v>0</v>
      </c>
      <c r="J1507" s="581">
        <v>0</v>
      </c>
    </row>
    <row r="1508" spans="1:10" ht="15.75" customHeight="1">
      <c r="A1508" s="578">
        <v>92743</v>
      </c>
      <c r="B1508" s="579" t="s">
        <v>3656</v>
      </c>
      <c r="C1508" s="580" t="s">
        <v>1689</v>
      </c>
      <c r="D1508" s="581">
        <f t="shared" si="10"/>
        <v>643.06000000000006</v>
      </c>
      <c r="E1508" s="581">
        <v>111.73</v>
      </c>
      <c r="F1508" s="582">
        <f t="shared" si="11"/>
        <v>531.33000000000004</v>
      </c>
      <c r="G1508" s="581">
        <v>470.92</v>
      </c>
      <c r="H1508" s="581">
        <v>60.41</v>
      </c>
      <c r="I1508" s="581">
        <v>0</v>
      </c>
      <c r="J1508" s="581">
        <v>0</v>
      </c>
    </row>
    <row r="1509" spans="1:10" ht="15.75" customHeight="1">
      <c r="A1509" s="578">
        <v>92744</v>
      </c>
      <c r="B1509" s="579" t="s">
        <v>3657</v>
      </c>
      <c r="C1509" s="580" t="s">
        <v>1689</v>
      </c>
      <c r="D1509" s="581">
        <f t="shared" si="10"/>
        <v>604.72</v>
      </c>
      <c r="E1509" s="581">
        <v>53.96</v>
      </c>
      <c r="F1509" s="582">
        <f t="shared" si="11"/>
        <v>550.76</v>
      </c>
      <c r="G1509" s="581">
        <v>522.76</v>
      </c>
      <c r="H1509" s="581">
        <v>28</v>
      </c>
      <c r="I1509" s="581">
        <v>0</v>
      </c>
      <c r="J1509" s="581">
        <v>0</v>
      </c>
    </row>
    <row r="1510" spans="1:10" ht="15.75" customHeight="1">
      <c r="A1510" s="578">
        <v>92745</v>
      </c>
      <c r="B1510" s="579" t="s">
        <v>3658</v>
      </c>
      <c r="C1510" s="580" t="s">
        <v>1689</v>
      </c>
      <c r="D1510" s="581">
        <f t="shared" si="10"/>
        <v>807.54</v>
      </c>
      <c r="E1510" s="581">
        <v>134.44999999999999</v>
      </c>
      <c r="F1510" s="582">
        <f t="shared" si="11"/>
        <v>673.09</v>
      </c>
      <c r="G1510" s="581">
        <v>600.84</v>
      </c>
      <c r="H1510" s="581">
        <v>72.25</v>
      </c>
      <c r="I1510" s="581">
        <v>0</v>
      </c>
      <c r="J1510" s="581">
        <v>0</v>
      </c>
    </row>
    <row r="1511" spans="1:10" ht="15.75" customHeight="1">
      <c r="A1511" s="578">
        <v>92746</v>
      </c>
      <c r="B1511" s="579" t="s">
        <v>3659</v>
      </c>
      <c r="C1511" s="580" t="s">
        <v>1689</v>
      </c>
      <c r="D1511" s="581">
        <f t="shared" si="10"/>
        <v>727.50999999999988</v>
      </c>
      <c r="E1511" s="581">
        <v>75.900000000000006</v>
      </c>
      <c r="F1511" s="582">
        <f t="shared" si="11"/>
        <v>651.6099999999999</v>
      </c>
      <c r="G1511" s="581">
        <v>610.67999999999995</v>
      </c>
      <c r="H1511" s="581">
        <v>40.93</v>
      </c>
      <c r="I1511" s="581">
        <v>0</v>
      </c>
      <c r="J1511" s="581">
        <v>0</v>
      </c>
    </row>
    <row r="1512" spans="1:10" ht="15.75" customHeight="1">
      <c r="A1512" s="578">
        <v>92747</v>
      </c>
      <c r="B1512" s="579" t="s">
        <v>3660</v>
      </c>
      <c r="C1512" s="580" t="s">
        <v>1689</v>
      </c>
      <c r="D1512" s="581">
        <f t="shared" si="10"/>
        <v>901.0200000000001</v>
      </c>
      <c r="E1512" s="581">
        <v>147.6</v>
      </c>
      <c r="F1512" s="582">
        <f t="shared" si="11"/>
        <v>753.42000000000007</v>
      </c>
      <c r="G1512" s="581">
        <v>673.23</v>
      </c>
      <c r="H1512" s="581">
        <v>80.19</v>
      </c>
      <c r="I1512" s="581">
        <v>0</v>
      </c>
      <c r="J1512" s="581">
        <v>0</v>
      </c>
    </row>
    <row r="1513" spans="1:10" ht="15.75" customHeight="1">
      <c r="A1513" s="578">
        <v>92748</v>
      </c>
      <c r="B1513" s="579" t="s">
        <v>3661</v>
      </c>
      <c r="C1513" s="580" t="s">
        <v>1689</v>
      </c>
      <c r="D1513" s="581">
        <f t="shared" si="10"/>
        <v>797.68000000000006</v>
      </c>
      <c r="E1513" s="581">
        <v>88.93</v>
      </c>
      <c r="F1513" s="582">
        <f t="shared" si="11"/>
        <v>708.75</v>
      </c>
      <c r="G1513" s="581">
        <v>659.21</v>
      </c>
      <c r="H1513" s="581">
        <v>49.54</v>
      </c>
      <c r="I1513" s="581">
        <v>0</v>
      </c>
      <c r="J1513" s="581">
        <v>0</v>
      </c>
    </row>
    <row r="1514" spans="1:10" ht="15.75" customHeight="1">
      <c r="A1514" s="578">
        <v>92749</v>
      </c>
      <c r="B1514" s="579" t="s">
        <v>3662</v>
      </c>
      <c r="C1514" s="580" t="s">
        <v>1689</v>
      </c>
      <c r="D1514" s="581">
        <f t="shared" si="10"/>
        <v>932.79000000000008</v>
      </c>
      <c r="E1514" s="581">
        <v>110.46</v>
      </c>
      <c r="F1514" s="582">
        <f t="shared" si="11"/>
        <v>822.33</v>
      </c>
      <c r="G1514" s="581">
        <v>761.13</v>
      </c>
      <c r="H1514" s="581">
        <v>61.2</v>
      </c>
      <c r="I1514" s="581">
        <v>0</v>
      </c>
      <c r="J1514" s="581">
        <v>0</v>
      </c>
    </row>
    <row r="1515" spans="1:10" ht="15.75" customHeight="1">
      <c r="A1515" s="578">
        <v>92750</v>
      </c>
      <c r="B1515" s="579" t="s">
        <v>3663</v>
      </c>
      <c r="C1515" s="580" t="s">
        <v>1689</v>
      </c>
      <c r="D1515" s="581">
        <f t="shared" si="10"/>
        <v>1629.2600000000002</v>
      </c>
      <c r="E1515" s="581">
        <v>151.88999999999999</v>
      </c>
      <c r="F1515" s="582">
        <f t="shared" si="11"/>
        <v>1477.3700000000001</v>
      </c>
      <c r="G1515" s="581">
        <v>1392.88</v>
      </c>
      <c r="H1515" s="581">
        <v>84.49</v>
      </c>
      <c r="I1515" s="581">
        <v>0</v>
      </c>
      <c r="J1515" s="581">
        <v>0</v>
      </c>
    </row>
    <row r="1516" spans="1:10" ht="15.75" customHeight="1">
      <c r="A1516" s="578">
        <v>92751</v>
      </c>
      <c r="B1516" s="579" t="s">
        <v>3664</v>
      </c>
      <c r="C1516" s="580" t="s">
        <v>1689</v>
      </c>
      <c r="D1516" s="581">
        <f t="shared" si="10"/>
        <v>2033.51</v>
      </c>
      <c r="E1516" s="581">
        <v>175.18</v>
      </c>
      <c r="F1516" s="582">
        <f t="shared" si="11"/>
        <v>1858.33</v>
      </c>
      <c r="G1516" s="581">
        <v>1760.26</v>
      </c>
      <c r="H1516" s="581">
        <v>98.07</v>
      </c>
      <c r="I1516" s="581">
        <v>0</v>
      </c>
      <c r="J1516" s="581">
        <v>0</v>
      </c>
    </row>
    <row r="1517" spans="1:10" ht="15.75" customHeight="1">
      <c r="A1517" s="578">
        <v>92752</v>
      </c>
      <c r="B1517" s="579" t="s">
        <v>3665</v>
      </c>
      <c r="C1517" s="580" t="s">
        <v>1689</v>
      </c>
      <c r="D1517" s="581">
        <f t="shared" si="10"/>
        <v>2436.0399999999995</v>
      </c>
      <c r="E1517" s="581">
        <v>197.72</v>
      </c>
      <c r="F1517" s="582">
        <f t="shared" si="11"/>
        <v>2238.3199999999997</v>
      </c>
      <c r="G1517" s="581">
        <v>2127.16</v>
      </c>
      <c r="H1517" s="581">
        <v>111.16</v>
      </c>
      <c r="I1517" s="581">
        <v>0</v>
      </c>
      <c r="J1517" s="581">
        <v>0</v>
      </c>
    </row>
    <row r="1518" spans="1:10" ht="15.75" customHeight="1">
      <c r="A1518" s="578">
        <v>92753</v>
      </c>
      <c r="B1518" s="579" t="s">
        <v>3666</v>
      </c>
      <c r="C1518" s="580" t="s">
        <v>1689</v>
      </c>
      <c r="D1518" s="581">
        <f t="shared" si="10"/>
        <v>619.25</v>
      </c>
      <c r="E1518" s="581">
        <v>77.930000000000007</v>
      </c>
      <c r="F1518" s="582">
        <f t="shared" si="11"/>
        <v>541.31999999999994</v>
      </c>
      <c r="G1518" s="581">
        <v>490.28</v>
      </c>
      <c r="H1518" s="581">
        <v>51.04</v>
      </c>
      <c r="I1518" s="581">
        <v>0</v>
      </c>
      <c r="J1518" s="581">
        <v>0</v>
      </c>
    </row>
    <row r="1519" spans="1:10" ht="15.75" customHeight="1">
      <c r="A1519" s="578">
        <v>92754</v>
      </c>
      <c r="B1519" s="579" t="s">
        <v>3667</v>
      </c>
      <c r="C1519" s="580" t="s">
        <v>1689</v>
      </c>
      <c r="D1519" s="581">
        <f t="shared" si="10"/>
        <v>561.9</v>
      </c>
      <c r="E1519" s="581">
        <v>71.75</v>
      </c>
      <c r="F1519" s="582">
        <f t="shared" si="11"/>
        <v>490.15</v>
      </c>
      <c r="G1519" s="581">
        <v>444.06</v>
      </c>
      <c r="H1519" s="581">
        <v>46.09</v>
      </c>
      <c r="I1519" s="581">
        <v>0</v>
      </c>
      <c r="J1519" s="581">
        <v>0</v>
      </c>
    </row>
    <row r="1520" spans="1:10" ht="15.75" customHeight="1">
      <c r="A1520" s="578">
        <v>92755</v>
      </c>
      <c r="B1520" s="579" t="s">
        <v>3668</v>
      </c>
      <c r="C1520" s="580" t="s">
        <v>1612</v>
      </c>
      <c r="D1520" s="581">
        <f t="shared" si="10"/>
        <v>243.47</v>
      </c>
      <c r="E1520" s="581">
        <v>36.82</v>
      </c>
      <c r="F1520" s="582">
        <f t="shared" si="11"/>
        <v>206.65</v>
      </c>
      <c r="G1520" s="581">
        <v>186.46</v>
      </c>
      <c r="H1520" s="581">
        <v>20.190000000000001</v>
      </c>
      <c r="I1520" s="581">
        <v>0</v>
      </c>
      <c r="J1520" s="581">
        <v>0</v>
      </c>
    </row>
    <row r="1521" spans="1:10" ht="15.75" customHeight="1">
      <c r="A1521" s="578">
        <v>92756</v>
      </c>
      <c r="B1521" s="579" t="s">
        <v>3669</v>
      </c>
      <c r="C1521" s="580" t="s">
        <v>1612</v>
      </c>
      <c r="D1521" s="581">
        <f t="shared" si="10"/>
        <v>275</v>
      </c>
      <c r="E1521" s="581">
        <v>43.71</v>
      </c>
      <c r="F1521" s="582">
        <f t="shared" si="11"/>
        <v>231.29</v>
      </c>
      <c r="G1521" s="581">
        <v>206.82</v>
      </c>
      <c r="H1521" s="581">
        <v>24.47</v>
      </c>
      <c r="I1521" s="581">
        <v>0</v>
      </c>
      <c r="J1521" s="581">
        <v>0</v>
      </c>
    </row>
    <row r="1522" spans="1:10" ht="15.75" customHeight="1">
      <c r="A1522" s="578">
        <v>92757</v>
      </c>
      <c r="B1522" s="579" t="s">
        <v>3670</v>
      </c>
      <c r="C1522" s="580" t="s">
        <v>1612</v>
      </c>
      <c r="D1522" s="581">
        <f t="shared" si="10"/>
        <v>313.38</v>
      </c>
      <c r="E1522" s="581">
        <v>51.76</v>
      </c>
      <c r="F1522" s="582">
        <f t="shared" si="11"/>
        <v>261.62</v>
      </c>
      <c r="G1522" s="581">
        <v>232.01</v>
      </c>
      <c r="H1522" s="581">
        <v>29.61</v>
      </c>
      <c r="I1522" s="581">
        <v>0</v>
      </c>
      <c r="J1522" s="581">
        <v>0</v>
      </c>
    </row>
    <row r="1523" spans="1:10" ht="15.75" customHeight="1">
      <c r="A1523" s="578">
        <v>92758</v>
      </c>
      <c r="B1523" s="579" t="s">
        <v>3671</v>
      </c>
      <c r="C1523" s="580" t="s">
        <v>1689</v>
      </c>
      <c r="D1523" s="581">
        <f t="shared" si="10"/>
        <v>718.05000000000007</v>
      </c>
      <c r="E1523" s="581">
        <v>83.59</v>
      </c>
      <c r="F1523" s="582">
        <f t="shared" si="11"/>
        <v>634.46</v>
      </c>
      <c r="G1523" s="581">
        <v>634.46</v>
      </c>
      <c r="H1523" s="581">
        <v>0</v>
      </c>
      <c r="I1523" s="581">
        <v>0</v>
      </c>
      <c r="J1523" s="581">
        <v>0</v>
      </c>
    </row>
    <row r="1524" spans="1:10" ht="15.75" customHeight="1">
      <c r="A1524" s="578">
        <v>91069</v>
      </c>
      <c r="B1524" s="579" t="s">
        <v>3672</v>
      </c>
      <c r="C1524" s="580" t="s">
        <v>1612</v>
      </c>
      <c r="D1524" s="581">
        <f t="shared" si="10"/>
        <v>116.17</v>
      </c>
      <c r="E1524" s="581">
        <v>21.61</v>
      </c>
      <c r="F1524" s="582">
        <f t="shared" si="11"/>
        <v>94.56</v>
      </c>
      <c r="G1524" s="581">
        <v>87.82</v>
      </c>
      <c r="H1524" s="581">
        <v>6.26</v>
      </c>
      <c r="I1524" s="581">
        <v>0</v>
      </c>
      <c r="J1524" s="581">
        <v>0.48</v>
      </c>
    </row>
    <row r="1525" spans="1:10" ht="15.75" customHeight="1">
      <c r="A1525" s="578">
        <v>91070</v>
      </c>
      <c r="B1525" s="579" t="s">
        <v>3673</v>
      </c>
      <c r="C1525" s="580" t="s">
        <v>1612</v>
      </c>
      <c r="D1525" s="581">
        <f t="shared" si="10"/>
        <v>127.78</v>
      </c>
      <c r="E1525" s="581">
        <v>22.9</v>
      </c>
      <c r="F1525" s="582">
        <f t="shared" si="11"/>
        <v>104.88000000000001</v>
      </c>
      <c r="G1525" s="581">
        <v>97.65</v>
      </c>
      <c r="H1525" s="581">
        <v>6.69</v>
      </c>
      <c r="I1525" s="581">
        <v>0</v>
      </c>
      <c r="J1525" s="581">
        <v>0.54</v>
      </c>
    </row>
    <row r="1526" spans="1:10" ht="15.75" customHeight="1">
      <c r="A1526" s="578">
        <v>91071</v>
      </c>
      <c r="B1526" s="579" t="s">
        <v>3674</v>
      </c>
      <c r="C1526" s="580" t="s">
        <v>1612</v>
      </c>
      <c r="D1526" s="581">
        <f t="shared" si="10"/>
        <v>163.96</v>
      </c>
      <c r="E1526" s="581">
        <v>51.52</v>
      </c>
      <c r="F1526" s="582">
        <f t="shared" si="11"/>
        <v>112.44000000000001</v>
      </c>
      <c r="G1526" s="581">
        <v>100.37</v>
      </c>
      <c r="H1526" s="581">
        <v>11.56</v>
      </c>
      <c r="I1526" s="581">
        <v>0</v>
      </c>
      <c r="J1526" s="581">
        <v>0.51</v>
      </c>
    </row>
    <row r="1527" spans="1:10" ht="15.75" customHeight="1">
      <c r="A1527" s="578">
        <v>91072</v>
      </c>
      <c r="B1527" s="579" t="s">
        <v>3675</v>
      </c>
      <c r="C1527" s="580" t="s">
        <v>1612</v>
      </c>
      <c r="D1527" s="581">
        <f t="shared" si="10"/>
        <v>175.56</v>
      </c>
      <c r="E1527" s="581">
        <v>52.92</v>
      </c>
      <c r="F1527" s="582">
        <f t="shared" si="11"/>
        <v>122.64</v>
      </c>
      <c r="G1527" s="581">
        <v>110.12</v>
      </c>
      <c r="H1527" s="581">
        <v>11.95</v>
      </c>
      <c r="I1527" s="581">
        <v>0</v>
      </c>
      <c r="J1527" s="581">
        <v>0.56999999999999995</v>
      </c>
    </row>
    <row r="1528" spans="1:10" ht="15.75" customHeight="1">
      <c r="A1528" s="578">
        <v>91073</v>
      </c>
      <c r="B1528" s="579" t="s">
        <v>3676</v>
      </c>
      <c r="C1528" s="580" t="s">
        <v>1612</v>
      </c>
      <c r="D1528" s="581">
        <f t="shared" si="10"/>
        <v>132.07999999999998</v>
      </c>
      <c r="E1528" s="581">
        <v>32.99</v>
      </c>
      <c r="F1528" s="582">
        <f t="shared" si="11"/>
        <v>99.089999999999989</v>
      </c>
      <c r="G1528" s="581">
        <v>92.46</v>
      </c>
      <c r="H1528" s="581">
        <v>5.74</v>
      </c>
      <c r="I1528" s="581">
        <v>0</v>
      </c>
      <c r="J1528" s="581">
        <v>0.89</v>
      </c>
    </row>
    <row r="1529" spans="1:10" ht="15.75" customHeight="1">
      <c r="A1529" s="578">
        <v>91074</v>
      </c>
      <c r="B1529" s="579" t="s">
        <v>3677</v>
      </c>
      <c r="C1529" s="580" t="s">
        <v>1612</v>
      </c>
      <c r="D1529" s="581">
        <f t="shared" si="10"/>
        <v>145.35</v>
      </c>
      <c r="E1529" s="581">
        <v>35.44</v>
      </c>
      <c r="F1529" s="582">
        <f t="shared" si="11"/>
        <v>109.91</v>
      </c>
      <c r="G1529" s="581">
        <v>102.72</v>
      </c>
      <c r="H1529" s="581">
        <v>6.21</v>
      </c>
      <c r="I1529" s="581">
        <v>0</v>
      </c>
      <c r="J1529" s="581">
        <v>0.98</v>
      </c>
    </row>
    <row r="1530" spans="1:10" ht="15.75" customHeight="1">
      <c r="A1530" s="578">
        <v>91075</v>
      </c>
      <c r="B1530" s="579" t="s">
        <v>3678</v>
      </c>
      <c r="C1530" s="580" t="s">
        <v>1612</v>
      </c>
      <c r="D1530" s="581">
        <f t="shared" si="10"/>
        <v>182.43</v>
      </c>
      <c r="E1530" s="581">
        <v>66.27</v>
      </c>
      <c r="F1530" s="582">
        <f t="shared" si="11"/>
        <v>116.16</v>
      </c>
      <c r="G1530" s="581">
        <v>106.26</v>
      </c>
      <c r="H1530" s="581">
        <v>8.9600000000000009</v>
      </c>
      <c r="I1530" s="581">
        <v>0</v>
      </c>
      <c r="J1530" s="581">
        <v>0.94</v>
      </c>
    </row>
    <row r="1531" spans="1:10" ht="15.75" customHeight="1">
      <c r="A1531" s="578">
        <v>91076</v>
      </c>
      <c r="B1531" s="579" t="s">
        <v>3679</v>
      </c>
      <c r="C1531" s="580" t="s">
        <v>1612</v>
      </c>
      <c r="D1531" s="581">
        <f t="shared" si="10"/>
        <v>195.76999999999998</v>
      </c>
      <c r="E1531" s="581">
        <v>68.88</v>
      </c>
      <c r="F1531" s="582">
        <f t="shared" si="11"/>
        <v>126.89</v>
      </c>
      <c r="G1531" s="581">
        <v>116.51</v>
      </c>
      <c r="H1531" s="581">
        <v>9.35</v>
      </c>
      <c r="I1531" s="581">
        <v>0</v>
      </c>
      <c r="J1531" s="581">
        <v>1.03</v>
      </c>
    </row>
    <row r="1532" spans="1:10" ht="15.75" customHeight="1">
      <c r="A1532" s="578">
        <v>91077</v>
      </c>
      <c r="B1532" s="579" t="s">
        <v>3680</v>
      </c>
      <c r="C1532" s="580" t="s">
        <v>1612</v>
      </c>
      <c r="D1532" s="581">
        <f t="shared" si="10"/>
        <v>129.03</v>
      </c>
      <c r="E1532" s="581">
        <v>14.87</v>
      </c>
      <c r="F1532" s="582">
        <f t="shared" si="11"/>
        <v>114.16</v>
      </c>
      <c r="G1532" s="581">
        <v>108.95</v>
      </c>
      <c r="H1532" s="581">
        <v>4.68</v>
      </c>
      <c r="I1532" s="581">
        <v>0</v>
      </c>
      <c r="J1532" s="581">
        <v>0.53</v>
      </c>
    </row>
    <row r="1533" spans="1:10" ht="15.75" customHeight="1">
      <c r="A1533" s="578">
        <v>91078</v>
      </c>
      <c r="B1533" s="579" t="s">
        <v>3681</v>
      </c>
      <c r="C1533" s="580" t="s">
        <v>1612</v>
      </c>
      <c r="D1533" s="581">
        <f t="shared" si="10"/>
        <v>151.19999999999999</v>
      </c>
      <c r="E1533" s="581">
        <v>16.010000000000002</v>
      </c>
      <c r="F1533" s="582">
        <f t="shared" si="11"/>
        <v>135.19</v>
      </c>
      <c r="G1533" s="581">
        <v>129.53</v>
      </c>
      <c r="H1533" s="581">
        <v>5.0599999999999996</v>
      </c>
      <c r="I1533" s="581">
        <v>0</v>
      </c>
      <c r="J1533" s="581">
        <v>0.6</v>
      </c>
    </row>
    <row r="1534" spans="1:10" ht="15.75" customHeight="1">
      <c r="A1534" s="578">
        <v>91079</v>
      </c>
      <c r="B1534" s="579" t="s">
        <v>3682</v>
      </c>
      <c r="C1534" s="580" t="s">
        <v>1612</v>
      </c>
      <c r="D1534" s="581">
        <f t="shared" si="10"/>
        <v>135.86000000000001</v>
      </c>
      <c r="E1534" s="581">
        <v>19.079999999999998</v>
      </c>
      <c r="F1534" s="582">
        <f t="shared" si="11"/>
        <v>116.78</v>
      </c>
      <c r="G1534" s="581">
        <v>111.16</v>
      </c>
      <c r="H1534" s="581">
        <v>5.04</v>
      </c>
      <c r="I1534" s="581">
        <v>0</v>
      </c>
      <c r="J1534" s="581">
        <v>0.57999999999999996</v>
      </c>
    </row>
    <row r="1535" spans="1:10" ht="15.75" customHeight="1">
      <c r="A1535" s="578">
        <v>91080</v>
      </c>
      <c r="B1535" s="579" t="s">
        <v>3683</v>
      </c>
      <c r="C1535" s="580" t="s">
        <v>1612</v>
      </c>
      <c r="D1535" s="581">
        <f t="shared" si="10"/>
        <v>157.77000000000001</v>
      </c>
      <c r="E1535" s="581">
        <v>20.2</v>
      </c>
      <c r="F1535" s="582">
        <f t="shared" si="11"/>
        <v>137.57000000000002</v>
      </c>
      <c r="G1535" s="581">
        <v>131.58000000000001</v>
      </c>
      <c r="H1535" s="581">
        <v>5.36</v>
      </c>
      <c r="I1535" s="581">
        <v>0</v>
      </c>
      <c r="J1535" s="581">
        <v>0.63</v>
      </c>
    </row>
    <row r="1536" spans="1:10" ht="15.75" customHeight="1">
      <c r="A1536" s="578">
        <v>91081</v>
      </c>
      <c r="B1536" s="579" t="s">
        <v>3684</v>
      </c>
      <c r="C1536" s="580" t="s">
        <v>1612</v>
      </c>
      <c r="D1536" s="581">
        <f t="shared" si="10"/>
        <v>147</v>
      </c>
      <c r="E1536" s="581">
        <v>27.1</v>
      </c>
      <c r="F1536" s="582">
        <f t="shared" si="11"/>
        <v>119.89999999999999</v>
      </c>
      <c r="G1536" s="581">
        <v>113.91</v>
      </c>
      <c r="H1536" s="581">
        <v>5.0199999999999996</v>
      </c>
      <c r="I1536" s="581">
        <v>0</v>
      </c>
      <c r="J1536" s="581">
        <v>0.97</v>
      </c>
    </row>
    <row r="1537" spans="1:10" ht="15.75" customHeight="1">
      <c r="A1537" s="578">
        <v>91082</v>
      </c>
      <c r="B1537" s="579" t="s">
        <v>3685</v>
      </c>
      <c r="C1537" s="580" t="s">
        <v>1612</v>
      </c>
      <c r="D1537" s="581">
        <f t="shared" ref="D1537:D1791" si="12">SUM(E1537:F1537)</f>
        <v>170.61</v>
      </c>
      <c r="E1537" s="581">
        <v>29.24</v>
      </c>
      <c r="F1537" s="582">
        <f t="shared" ref="F1537:F1791" si="13">SUM(G1537:J1537)</f>
        <v>141.37</v>
      </c>
      <c r="G1537" s="581">
        <v>134.9</v>
      </c>
      <c r="H1537" s="581">
        <v>5.41</v>
      </c>
      <c r="I1537" s="581">
        <v>0</v>
      </c>
      <c r="J1537" s="581">
        <v>1.06</v>
      </c>
    </row>
    <row r="1538" spans="1:10" ht="15.75" customHeight="1">
      <c r="A1538" s="578">
        <v>91083</v>
      </c>
      <c r="B1538" s="579" t="s">
        <v>3686</v>
      </c>
      <c r="C1538" s="580" t="s">
        <v>1612</v>
      </c>
      <c r="D1538" s="581">
        <f t="shared" si="12"/>
        <v>158.88999999999999</v>
      </c>
      <c r="E1538" s="581">
        <v>35</v>
      </c>
      <c r="F1538" s="582">
        <f t="shared" si="13"/>
        <v>123.89</v>
      </c>
      <c r="G1538" s="581">
        <v>117.47</v>
      </c>
      <c r="H1538" s="581">
        <v>5.38</v>
      </c>
      <c r="I1538" s="581">
        <v>0</v>
      </c>
      <c r="J1538" s="581">
        <v>1.04</v>
      </c>
    </row>
    <row r="1539" spans="1:10" ht="15.75" customHeight="1">
      <c r="A1539" s="578">
        <v>91084</v>
      </c>
      <c r="B1539" s="579" t="s">
        <v>3687</v>
      </c>
      <c r="C1539" s="580" t="s">
        <v>1612</v>
      </c>
      <c r="D1539" s="581">
        <f t="shared" si="12"/>
        <v>182.24</v>
      </c>
      <c r="E1539" s="581">
        <v>37.08</v>
      </c>
      <c r="F1539" s="582">
        <f t="shared" si="13"/>
        <v>145.16</v>
      </c>
      <c r="G1539" s="581">
        <v>138.30000000000001</v>
      </c>
      <c r="H1539" s="581">
        <v>5.73</v>
      </c>
      <c r="I1539" s="581">
        <v>0</v>
      </c>
      <c r="J1539" s="581">
        <v>1.1299999999999999</v>
      </c>
    </row>
    <row r="1540" spans="1:10" ht="15.75" customHeight="1">
      <c r="A1540" s="578">
        <v>91086</v>
      </c>
      <c r="B1540" s="579" t="s">
        <v>3688</v>
      </c>
      <c r="C1540" s="580" t="s">
        <v>1612</v>
      </c>
      <c r="D1540" s="581">
        <f t="shared" si="12"/>
        <v>128.65</v>
      </c>
      <c r="E1540" s="581">
        <v>29.1</v>
      </c>
      <c r="F1540" s="582">
        <f t="shared" si="13"/>
        <v>99.55</v>
      </c>
      <c r="G1540" s="581">
        <v>91.17</v>
      </c>
      <c r="H1540" s="581">
        <v>7.94</v>
      </c>
      <c r="I1540" s="581">
        <v>0</v>
      </c>
      <c r="J1540" s="581">
        <v>0.44</v>
      </c>
    </row>
    <row r="1541" spans="1:10" ht="15.75" customHeight="1">
      <c r="A1541" s="578">
        <v>91087</v>
      </c>
      <c r="B1541" s="579" t="s">
        <v>3689</v>
      </c>
      <c r="C1541" s="580" t="s">
        <v>1612</v>
      </c>
      <c r="D1541" s="581">
        <f t="shared" si="12"/>
        <v>140.67000000000002</v>
      </c>
      <c r="E1541" s="581">
        <v>30.55</v>
      </c>
      <c r="F1541" s="582">
        <f t="shared" si="13"/>
        <v>110.12</v>
      </c>
      <c r="G1541" s="581">
        <v>101.14</v>
      </c>
      <c r="H1541" s="581">
        <v>8.48</v>
      </c>
      <c r="I1541" s="581">
        <v>0</v>
      </c>
      <c r="J1541" s="581">
        <v>0.5</v>
      </c>
    </row>
    <row r="1542" spans="1:10" ht="15.75" customHeight="1">
      <c r="A1542" s="578">
        <v>91088</v>
      </c>
      <c r="B1542" s="579" t="s">
        <v>3690</v>
      </c>
      <c r="C1542" s="580" t="s">
        <v>1612</v>
      </c>
      <c r="D1542" s="581">
        <f t="shared" si="12"/>
        <v>178.18</v>
      </c>
      <c r="E1542" s="581">
        <v>60.36</v>
      </c>
      <c r="F1542" s="582">
        <f t="shared" si="13"/>
        <v>117.82</v>
      </c>
      <c r="G1542" s="581">
        <v>104.11</v>
      </c>
      <c r="H1542" s="581">
        <v>13.24</v>
      </c>
      <c r="I1542" s="581">
        <v>0</v>
      </c>
      <c r="J1542" s="581">
        <v>0.47</v>
      </c>
    </row>
    <row r="1543" spans="1:10" ht="15.75" customHeight="1">
      <c r="A1543" s="578">
        <v>91089</v>
      </c>
      <c r="B1543" s="579" t="s">
        <v>3691</v>
      </c>
      <c r="C1543" s="580" t="s">
        <v>1612</v>
      </c>
      <c r="D1543" s="581">
        <f t="shared" si="12"/>
        <v>190.33</v>
      </c>
      <c r="E1543" s="581">
        <v>62.02</v>
      </c>
      <c r="F1543" s="582">
        <f t="shared" si="13"/>
        <v>128.31</v>
      </c>
      <c r="G1543" s="581">
        <v>114.11</v>
      </c>
      <c r="H1543" s="581">
        <v>13.68</v>
      </c>
      <c r="I1543" s="581">
        <v>0</v>
      </c>
      <c r="J1543" s="581">
        <v>0.52</v>
      </c>
    </row>
    <row r="1544" spans="1:10" ht="15.75" customHeight="1">
      <c r="A1544" s="578">
        <v>91090</v>
      </c>
      <c r="B1544" s="579" t="s">
        <v>3692</v>
      </c>
      <c r="C1544" s="580" t="s">
        <v>1612</v>
      </c>
      <c r="D1544" s="581">
        <f t="shared" si="12"/>
        <v>142.16000000000003</v>
      </c>
      <c r="E1544" s="581">
        <v>39.450000000000003</v>
      </c>
      <c r="F1544" s="582">
        <f t="shared" si="13"/>
        <v>102.71000000000001</v>
      </c>
      <c r="G1544" s="581">
        <v>95.37</v>
      </c>
      <c r="H1544" s="581">
        <v>6.53</v>
      </c>
      <c r="I1544" s="581">
        <v>0</v>
      </c>
      <c r="J1544" s="581">
        <v>0.81</v>
      </c>
    </row>
    <row r="1545" spans="1:10" ht="15.75" customHeight="1">
      <c r="A1545" s="578">
        <v>91091</v>
      </c>
      <c r="B1545" s="579" t="s">
        <v>3693</v>
      </c>
      <c r="C1545" s="580" t="s">
        <v>1612</v>
      </c>
      <c r="D1545" s="581">
        <f t="shared" si="12"/>
        <v>156.05000000000001</v>
      </c>
      <c r="E1545" s="581">
        <v>42.22</v>
      </c>
      <c r="F1545" s="582">
        <f t="shared" si="13"/>
        <v>113.83</v>
      </c>
      <c r="G1545" s="581">
        <v>105.84</v>
      </c>
      <c r="H1545" s="581">
        <v>7.07</v>
      </c>
      <c r="I1545" s="581">
        <v>0</v>
      </c>
      <c r="J1545" s="581">
        <v>0.92</v>
      </c>
    </row>
    <row r="1546" spans="1:10" ht="15.75" customHeight="1">
      <c r="A1546" s="578">
        <v>91092</v>
      </c>
      <c r="B1546" s="579" t="s">
        <v>3694</v>
      </c>
      <c r="C1546" s="580" t="s">
        <v>1612</v>
      </c>
      <c r="D1546" s="581">
        <f t="shared" si="12"/>
        <v>193.66000000000003</v>
      </c>
      <c r="E1546" s="581">
        <v>73.69</v>
      </c>
      <c r="F1546" s="582">
        <f t="shared" si="13"/>
        <v>119.97000000000001</v>
      </c>
      <c r="G1546" s="581">
        <v>109.43</v>
      </c>
      <c r="H1546" s="581">
        <v>9.68</v>
      </c>
      <c r="I1546" s="581">
        <v>0</v>
      </c>
      <c r="J1546" s="581">
        <v>0.86</v>
      </c>
    </row>
    <row r="1547" spans="1:10" ht="15.75" customHeight="1">
      <c r="A1547" s="578">
        <v>91093</v>
      </c>
      <c r="B1547" s="579" t="s">
        <v>3695</v>
      </c>
      <c r="C1547" s="580" t="s">
        <v>1612</v>
      </c>
      <c r="D1547" s="581">
        <f t="shared" si="12"/>
        <v>207.93</v>
      </c>
      <c r="E1547" s="581">
        <v>76.77</v>
      </c>
      <c r="F1547" s="582">
        <f t="shared" si="13"/>
        <v>131.16</v>
      </c>
      <c r="G1547" s="581">
        <v>120.03</v>
      </c>
      <c r="H1547" s="581">
        <v>10.18</v>
      </c>
      <c r="I1547" s="581">
        <v>0</v>
      </c>
      <c r="J1547" s="581">
        <v>0.95</v>
      </c>
    </row>
    <row r="1548" spans="1:10" ht="15.75" customHeight="1">
      <c r="A1548" s="578">
        <v>91094</v>
      </c>
      <c r="B1548" s="579" t="s">
        <v>3696</v>
      </c>
      <c r="C1548" s="580" t="s">
        <v>1612</v>
      </c>
      <c r="D1548" s="581">
        <f t="shared" si="12"/>
        <v>136.59</v>
      </c>
      <c r="E1548" s="581">
        <v>19.95</v>
      </c>
      <c r="F1548" s="582">
        <f t="shared" si="13"/>
        <v>116.64</v>
      </c>
      <c r="G1548" s="581">
        <v>110.34</v>
      </c>
      <c r="H1548" s="581">
        <v>5.81</v>
      </c>
      <c r="I1548" s="581">
        <v>0</v>
      </c>
      <c r="J1548" s="581">
        <v>0.49</v>
      </c>
    </row>
    <row r="1549" spans="1:10" ht="15.75" customHeight="1">
      <c r="A1549" s="578">
        <v>91095</v>
      </c>
      <c r="B1549" s="579" t="s">
        <v>3697</v>
      </c>
      <c r="C1549" s="580" t="s">
        <v>1612</v>
      </c>
      <c r="D1549" s="581">
        <f t="shared" si="12"/>
        <v>159.21</v>
      </c>
      <c r="E1549" s="581">
        <v>21.29</v>
      </c>
      <c r="F1549" s="582">
        <f t="shared" si="13"/>
        <v>137.92000000000002</v>
      </c>
      <c r="G1549" s="581">
        <v>131.1</v>
      </c>
      <c r="H1549" s="581">
        <v>6.27</v>
      </c>
      <c r="I1549" s="581">
        <v>0</v>
      </c>
      <c r="J1549" s="581">
        <v>0.55000000000000004</v>
      </c>
    </row>
    <row r="1550" spans="1:10" ht="15.75" customHeight="1">
      <c r="A1550" s="578">
        <v>91096</v>
      </c>
      <c r="B1550" s="579" t="s">
        <v>3698</v>
      </c>
      <c r="C1550" s="580" t="s">
        <v>1612</v>
      </c>
      <c r="D1550" s="581">
        <f t="shared" si="12"/>
        <v>139.95999999999998</v>
      </c>
      <c r="E1550" s="581">
        <v>22.27</v>
      </c>
      <c r="F1550" s="582">
        <f t="shared" si="13"/>
        <v>117.68999999999998</v>
      </c>
      <c r="G1550" s="581">
        <v>111.6</v>
      </c>
      <c r="H1550" s="581">
        <v>5.57</v>
      </c>
      <c r="I1550" s="581">
        <v>0</v>
      </c>
      <c r="J1550" s="581">
        <v>0.52</v>
      </c>
    </row>
    <row r="1551" spans="1:10" ht="15.75" customHeight="1">
      <c r="A1551" s="578">
        <v>91097</v>
      </c>
      <c r="B1551" s="579" t="s">
        <v>3699</v>
      </c>
      <c r="C1551" s="580" t="s">
        <v>1612</v>
      </c>
      <c r="D1551" s="581">
        <f t="shared" si="12"/>
        <v>162.37000000000003</v>
      </c>
      <c r="E1551" s="581">
        <v>23.59</v>
      </c>
      <c r="F1551" s="582">
        <f t="shared" si="13"/>
        <v>138.78000000000003</v>
      </c>
      <c r="G1551" s="581">
        <v>132.24</v>
      </c>
      <c r="H1551" s="581">
        <v>5.96</v>
      </c>
      <c r="I1551" s="581">
        <v>0</v>
      </c>
      <c r="J1551" s="581">
        <v>0.57999999999999996</v>
      </c>
    </row>
    <row r="1552" spans="1:10" ht="15.75" customHeight="1">
      <c r="A1552" s="578">
        <v>91098</v>
      </c>
      <c r="B1552" s="579" t="s">
        <v>3700</v>
      </c>
      <c r="C1552" s="580" t="s">
        <v>1612</v>
      </c>
      <c r="D1552" s="581">
        <f t="shared" si="12"/>
        <v>154.29</v>
      </c>
      <c r="E1552" s="581">
        <v>32.380000000000003</v>
      </c>
      <c r="F1552" s="582">
        <f t="shared" si="13"/>
        <v>121.91</v>
      </c>
      <c r="G1552" s="581">
        <v>115.42</v>
      </c>
      <c r="H1552" s="581">
        <v>5.61</v>
      </c>
      <c r="I1552" s="581">
        <v>0</v>
      </c>
      <c r="J1552" s="581">
        <v>0.88</v>
      </c>
    </row>
    <row r="1553" spans="1:10" ht="15.75" customHeight="1">
      <c r="A1553" s="578">
        <v>91099</v>
      </c>
      <c r="B1553" s="579" t="s">
        <v>3701</v>
      </c>
      <c r="C1553" s="580" t="s">
        <v>1612</v>
      </c>
      <c r="D1553" s="581">
        <f t="shared" si="12"/>
        <v>178.49</v>
      </c>
      <c r="E1553" s="581">
        <v>34.799999999999997</v>
      </c>
      <c r="F1553" s="582">
        <f t="shared" si="13"/>
        <v>143.69000000000003</v>
      </c>
      <c r="G1553" s="581">
        <v>136.59</v>
      </c>
      <c r="H1553" s="581">
        <v>6.11</v>
      </c>
      <c r="I1553" s="581">
        <v>0</v>
      </c>
      <c r="J1553" s="581">
        <v>0.99</v>
      </c>
    </row>
    <row r="1554" spans="1:10" ht="15.75" customHeight="1">
      <c r="A1554" s="578">
        <v>91100</v>
      </c>
      <c r="B1554" s="579" t="s">
        <v>3702</v>
      </c>
      <c r="C1554" s="580" t="s">
        <v>1612</v>
      </c>
      <c r="D1554" s="581">
        <f t="shared" si="12"/>
        <v>163.72999999999999</v>
      </c>
      <c r="E1554" s="581">
        <v>38.85</v>
      </c>
      <c r="F1554" s="582">
        <f t="shared" si="13"/>
        <v>124.88</v>
      </c>
      <c r="G1554" s="581">
        <v>118.25</v>
      </c>
      <c r="H1554" s="581">
        <v>5.69</v>
      </c>
      <c r="I1554" s="581">
        <v>0</v>
      </c>
      <c r="J1554" s="581">
        <v>0.94</v>
      </c>
    </row>
    <row r="1555" spans="1:10" ht="15.75" customHeight="1">
      <c r="A1555" s="578">
        <v>91101</v>
      </c>
      <c r="B1555" s="579" t="s">
        <v>3703</v>
      </c>
      <c r="C1555" s="580" t="s">
        <v>1612</v>
      </c>
      <c r="D1555" s="581">
        <f t="shared" si="12"/>
        <v>187.81</v>
      </c>
      <c r="E1555" s="581">
        <v>41.3</v>
      </c>
      <c r="F1555" s="582">
        <f t="shared" si="13"/>
        <v>146.51</v>
      </c>
      <c r="G1555" s="581">
        <v>139.37</v>
      </c>
      <c r="H1555" s="581">
        <v>6.1</v>
      </c>
      <c r="I1555" s="581">
        <v>0</v>
      </c>
      <c r="J1555" s="581">
        <v>1.04</v>
      </c>
    </row>
    <row r="1556" spans="1:10" ht="15.75" customHeight="1">
      <c r="A1556" s="578">
        <v>93952</v>
      </c>
      <c r="B1556" s="579" t="s">
        <v>3704</v>
      </c>
      <c r="C1556" s="580" t="s">
        <v>917</v>
      </c>
      <c r="D1556" s="581">
        <f t="shared" si="12"/>
        <v>221.72000000000003</v>
      </c>
      <c r="E1556" s="581">
        <v>89.14</v>
      </c>
      <c r="F1556" s="582">
        <f t="shared" si="13"/>
        <v>132.58000000000001</v>
      </c>
      <c r="G1556" s="581">
        <v>96.98</v>
      </c>
      <c r="H1556" s="581">
        <v>34.520000000000003</v>
      </c>
      <c r="I1556" s="581">
        <v>0</v>
      </c>
      <c r="J1556" s="581">
        <v>1.08</v>
      </c>
    </row>
    <row r="1557" spans="1:10" ht="15.75" customHeight="1">
      <c r="A1557" s="578">
        <v>93953</v>
      </c>
      <c r="B1557" s="579" t="s">
        <v>3705</v>
      </c>
      <c r="C1557" s="580" t="s">
        <v>917</v>
      </c>
      <c r="D1557" s="581">
        <f t="shared" si="12"/>
        <v>205.25</v>
      </c>
      <c r="E1557" s="581">
        <v>79.45</v>
      </c>
      <c r="F1557" s="582">
        <f t="shared" si="13"/>
        <v>125.8</v>
      </c>
      <c r="G1557" s="581">
        <v>93.81</v>
      </c>
      <c r="H1557" s="581">
        <v>30.97</v>
      </c>
      <c r="I1557" s="581">
        <v>0</v>
      </c>
      <c r="J1557" s="581">
        <v>1.02</v>
      </c>
    </row>
    <row r="1558" spans="1:10" ht="15.75" customHeight="1">
      <c r="A1558" s="578">
        <v>93954</v>
      </c>
      <c r="B1558" s="579" t="s">
        <v>3706</v>
      </c>
      <c r="C1558" s="580" t="s">
        <v>917</v>
      </c>
      <c r="D1558" s="581">
        <f t="shared" si="12"/>
        <v>195.37</v>
      </c>
      <c r="E1558" s="581">
        <v>73.760000000000005</v>
      </c>
      <c r="F1558" s="582">
        <f t="shared" si="13"/>
        <v>121.61</v>
      </c>
      <c r="G1558" s="581">
        <v>91.77</v>
      </c>
      <c r="H1558" s="581">
        <v>28.86</v>
      </c>
      <c r="I1558" s="581">
        <v>0</v>
      </c>
      <c r="J1558" s="581">
        <v>0.98</v>
      </c>
    </row>
    <row r="1559" spans="1:10" ht="15.75" customHeight="1">
      <c r="A1559" s="578">
        <v>93955</v>
      </c>
      <c r="B1559" s="579" t="s">
        <v>3707</v>
      </c>
      <c r="C1559" s="580" t="s">
        <v>917</v>
      </c>
      <c r="D1559" s="581">
        <f t="shared" si="12"/>
        <v>188.38</v>
      </c>
      <c r="E1559" s="581">
        <v>69.77</v>
      </c>
      <c r="F1559" s="582">
        <f t="shared" si="13"/>
        <v>118.61</v>
      </c>
      <c r="G1559" s="581">
        <v>90.3</v>
      </c>
      <c r="H1559" s="581">
        <v>27.36</v>
      </c>
      <c r="I1559" s="581">
        <v>0</v>
      </c>
      <c r="J1559" s="581">
        <v>0.95</v>
      </c>
    </row>
    <row r="1560" spans="1:10" ht="15.75" customHeight="1">
      <c r="A1560" s="578">
        <v>93956</v>
      </c>
      <c r="B1560" s="579" t="s">
        <v>3708</v>
      </c>
      <c r="C1560" s="580" t="s">
        <v>917</v>
      </c>
      <c r="D1560" s="581">
        <f t="shared" si="12"/>
        <v>182.84</v>
      </c>
      <c r="E1560" s="581">
        <v>66.67</v>
      </c>
      <c r="F1560" s="582">
        <f t="shared" si="13"/>
        <v>116.17</v>
      </c>
      <c r="G1560" s="581">
        <v>89.08</v>
      </c>
      <c r="H1560" s="581">
        <v>26.17</v>
      </c>
      <c r="I1560" s="581">
        <v>0</v>
      </c>
      <c r="J1560" s="581">
        <v>0.92</v>
      </c>
    </row>
    <row r="1561" spans="1:10" ht="15.75" customHeight="1">
      <c r="A1561" s="578">
        <v>93957</v>
      </c>
      <c r="B1561" s="579" t="s">
        <v>3709</v>
      </c>
      <c r="C1561" s="580" t="s">
        <v>917</v>
      </c>
      <c r="D1561" s="581">
        <f t="shared" si="12"/>
        <v>235.18</v>
      </c>
      <c r="E1561" s="581">
        <v>90.79</v>
      </c>
      <c r="F1561" s="582">
        <f t="shared" si="13"/>
        <v>144.39000000000001</v>
      </c>
      <c r="G1561" s="581">
        <v>108.3</v>
      </c>
      <c r="H1561" s="581">
        <v>35.01</v>
      </c>
      <c r="I1561" s="581">
        <v>0</v>
      </c>
      <c r="J1561" s="581">
        <v>1.08</v>
      </c>
    </row>
    <row r="1562" spans="1:10" ht="15.75" customHeight="1">
      <c r="A1562" s="578">
        <v>93958</v>
      </c>
      <c r="B1562" s="579" t="s">
        <v>3710</v>
      </c>
      <c r="C1562" s="580" t="s">
        <v>917</v>
      </c>
      <c r="D1562" s="581">
        <f t="shared" si="12"/>
        <v>217.79000000000002</v>
      </c>
      <c r="E1562" s="581">
        <v>80.61</v>
      </c>
      <c r="F1562" s="582">
        <f t="shared" si="13"/>
        <v>137.18</v>
      </c>
      <c r="G1562" s="581">
        <v>104.88</v>
      </c>
      <c r="H1562" s="581">
        <v>31.28</v>
      </c>
      <c r="I1562" s="581">
        <v>0</v>
      </c>
      <c r="J1562" s="581">
        <v>1.02</v>
      </c>
    </row>
    <row r="1563" spans="1:10" ht="15.75" customHeight="1">
      <c r="A1563" s="578">
        <v>93959</v>
      </c>
      <c r="B1563" s="579" t="s">
        <v>3711</v>
      </c>
      <c r="C1563" s="580" t="s">
        <v>917</v>
      </c>
      <c r="D1563" s="581">
        <f t="shared" si="12"/>
        <v>207.41999999999996</v>
      </c>
      <c r="E1563" s="581">
        <v>74.67</v>
      </c>
      <c r="F1563" s="582">
        <f t="shared" si="13"/>
        <v>132.74999999999997</v>
      </c>
      <c r="G1563" s="581">
        <v>102.66</v>
      </c>
      <c r="H1563" s="581">
        <v>29.11</v>
      </c>
      <c r="I1563" s="581">
        <v>0</v>
      </c>
      <c r="J1563" s="581">
        <v>0.98</v>
      </c>
    </row>
    <row r="1564" spans="1:10" ht="15.75" customHeight="1">
      <c r="A1564" s="578">
        <v>93960</v>
      </c>
      <c r="B1564" s="579" t="s">
        <v>3712</v>
      </c>
      <c r="C1564" s="580" t="s">
        <v>917</v>
      </c>
      <c r="D1564" s="581">
        <f t="shared" si="12"/>
        <v>200.14</v>
      </c>
      <c r="E1564" s="581">
        <v>70.53</v>
      </c>
      <c r="F1564" s="582">
        <f t="shared" si="13"/>
        <v>129.60999999999999</v>
      </c>
      <c r="G1564" s="581">
        <v>101.13</v>
      </c>
      <c r="H1564" s="581">
        <v>27.53</v>
      </c>
      <c r="I1564" s="581">
        <v>0</v>
      </c>
      <c r="J1564" s="581">
        <v>0.95</v>
      </c>
    </row>
    <row r="1565" spans="1:10" ht="15.75" customHeight="1">
      <c r="A1565" s="578">
        <v>93961</v>
      </c>
      <c r="B1565" s="579" t="s">
        <v>3713</v>
      </c>
      <c r="C1565" s="580" t="s">
        <v>917</v>
      </c>
      <c r="D1565" s="581">
        <f t="shared" si="12"/>
        <v>194.43</v>
      </c>
      <c r="E1565" s="581">
        <v>67.349999999999994</v>
      </c>
      <c r="F1565" s="582">
        <f t="shared" si="13"/>
        <v>127.08</v>
      </c>
      <c r="G1565" s="581">
        <v>99.84</v>
      </c>
      <c r="H1565" s="581">
        <v>26.32</v>
      </c>
      <c r="I1565" s="581">
        <v>0</v>
      </c>
      <c r="J1565" s="581">
        <v>0.92</v>
      </c>
    </row>
    <row r="1566" spans="1:10" ht="15.75" customHeight="1">
      <c r="A1566" s="578">
        <v>93962</v>
      </c>
      <c r="B1566" s="579" t="s">
        <v>3714</v>
      </c>
      <c r="C1566" s="580" t="s">
        <v>917</v>
      </c>
      <c r="D1566" s="581">
        <f t="shared" si="12"/>
        <v>208.86</v>
      </c>
      <c r="E1566" s="581">
        <v>86.04</v>
      </c>
      <c r="F1566" s="582">
        <f t="shared" si="13"/>
        <v>122.82000000000001</v>
      </c>
      <c r="G1566" s="581">
        <v>88.4</v>
      </c>
      <c r="H1566" s="581">
        <v>33.39</v>
      </c>
      <c r="I1566" s="581">
        <v>0</v>
      </c>
      <c r="J1566" s="581">
        <v>1.03</v>
      </c>
    </row>
    <row r="1567" spans="1:10" ht="15.75" customHeight="1">
      <c r="A1567" s="578">
        <v>93963</v>
      </c>
      <c r="B1567" s="579" t="s">
        <v>3715</v>
      </c>
      <c r="C1567" s="580" t="s">
        <v>917</v>
      </c>
      <c r="D1567" s="581">
        <f t="shared" si="12"/>
        <v>192.42000000000002</v>
      </c>
      <c r="E1567" s="581">
        <v>76.34</v>
      </c>
      <c r="F1567" s="582">
        <f t="shared" si="13"/>
        <v>116.08</v>
      </c>
      <c r="G1567" s="581">
        <v>85.25</v>
      </c>
      <c r="H1567" s="581">
        <v>29.85</v>
      </c>
      <c r="I1567" s="581">
        <v>0</v>
      </c>
      <c r="J1567" s="581">
        <v>0.98</v>
      </c>
    </row>
    <row r="1568" spans="1:10" ht="15.75" customHeight="1">
      <c r="A1568" s="578">
        <v>93964</v>
      </c>
      <c r="B1568" s="579" t="s">
        <v>3716</v>
      </c>
      <c r="C1568" s="580" t="s">
        <v>917</v>
      </c>
      <c r="D1568" s="581">
        <f t="shared" si="12"/>
        <v>182.60000000000002</v>
      </c>
      <c r="E1568" s="581">
        <v>70.680000000000007</v>
      </c>
      <c r="F1568" s="582">
        <f t="shared" si="13"/>
        <v>111.92</v>
      </c>
      <c r="G1568" s="581">
        <v>83.23</v>
      </c>
      <c r="H1568" s="581">
        <v>27.75</v>
      </c>
      <c r="I1568" s="581">
        <v>0</v>
      </c>
      <c r="J1568" s="581">
        <v>0.94</v>
      </c>
    </row>
    <row r="1569" spans="1:10" ht="15.75" customHeight="1">
      <c r="A1569" s="578">
        <v>93965</v>
      </c>
      <c r="B1569" s="579" t="s">
        <v>3717</v>
      </c>
      <c r="C1569" s="580" t="s">
        <v>917</v>
      </c>
      <c r="D1569" s="581">
        <f t="shared" si="12"/>
        <v>172.86</v>
      </c>
      <c r="E1569" s="581">
        <v>64.599999999999994</v>
      </c>
      <c r="F1569" s="582">
        <f t="shared" si="13"/>
        <v>108.26</v>
      </c>
      <c r="G1569" s="581">
        <v>81.12</v>
      </c>
      <c r="H1569" s="581">
        <v>26.23</v>
      </c>
      <c r="I1569" s="581">
        <v>0</v>
      </c>
      <c r="J1569" s="581">
        <v>0.91</v>
      </c>
    </row>
    <row r="1570" spans="1:10" ht="15.75" customHeight="1">
      <c r="A1570" s="578">
        <v>93966</v>
      </c>
      <c r="B1570" s="579" t="s">
        <v>3718</v>
      </c>
      <c r="C1570" s="580" t="s">
        <v>917</v>
      </c>
      <c r="D1570" s="581">
        <f t="shared" si="12"/>
        <v>170.15999999999997</v>
      </c>
      <c r="E1570" s="581">
        <v>63.66</v>
      </c>
      <c r="F1570" s="582">
        <f t="shared" si="13"/>
        <v>106.49999999999999</v>
      </c>
      <c r="G1570" s="581">
        <v>80.569999999999993</v>
      </c>
      <c r="H1570" s="581">
        <v>25.05</v>
      </c>
      <c r="I1570" s="581">
        <v>0</v>
      </c>
      <c r="J1570" s="581">
        <v>0.88</v>
      </c>
    </row>
    <row r="1571" spans="1:10" ht="15.75" customHeight="1">
      <c r="A1571" s="578">
        <v>93967</v>
      </c>
      <c r="B1571" s="579" t="s">
        <v>3719</v>
      </c>
      <c r="C1571" s="580" t="s">
        <v>917</v>
      </c>
      <c r="D1571" s="581">
        <f t="shared" si="12"/>
        <v>222.33</v>
      </c>
      <c r="E1571" s="581">
        <v>87.68</v>
      </c>
      <c r="F1571" s="582">
        <f t="shared" si="13"/>
        <v>134.65</v>
      </c>
      <c r="G1571" s="581">
        <v>99.75</v>
      </c>
      <c r="H1571" s="581">
        <v>33.869999999999997</v>
      </c>
      <c r="I1571" s="581">
        <v>0</v>
      </c>
      <c r="J1571" s="581">
        <v>1.03</v>
      </c>
    </row>
    <row r="1572" spans="1:10" ht="15.75" customHeight="1">
      <c r="A1572" s="578">
        <v>93968</v>
      </c>
      <c r="B1572" s="579" t="s">
        <v>3720</v>
      </c>
      <c r="C1572" s="580" t="s">
        <v>917</v>
      </c>
      <c r="D1572" s="581">
        <f t="shared" si="12"/>
        <v>204.98000000000002</v>
      </c>
      <c r="E1572" s="581">
        <v>77.52</v>
      </c>
      <c r="F1572" s="582">
        <f t="shared" si="13"/>
        <v>127.46000000000001</v>
      </c>
      <c r="G1572" s="581">
        <v>96.31</v>
      </c>
      <c r="H1572" s="581">
        <v>30.17</v>
      </c>
      <c r="I1572" s="581">
        <v>0</v>
      </c>
      <c r="J1572" s="581">
        <v>0.98</v>
      </c>
    </row>
    <row r="1573" spans="1:10" ht="15.75" customHeight="1">
      <c r="A1573" s="578">
        <v>93969</v>
      </c>
      <c r="B1573" s="579" t="s">
        <v>3721</v>
      </c>
      <c r="C1573" s="580" t="s">
        <v>917</v>
      </c>
      <c r="D1573" s="581">
        <f t="shared" si="12"/>
        <v>194.68</v>
      </c>
      <c r="E1573" s="581">
        <v>71.59</v>
      </c>
      <c r="F1573" s="582">
        <f t="shared" si="13"/>
        <v>123.08999999999999</v>
      </c>
      <c r="G1573" s="581">
        <v>94.16</v>
      </c>
      <c r="H1573" s="581">
        <v>27.99</v>
      </c>
      <c r="I1573" s="581">
        <v>0</v>
      </c>
      <c r="J1573" s="581">
        <v>0.94</v>
      </c>
    </row>
    <row r="1574" spans="1:10" ht="15.75" customHeight="1">
      <c r="A1574" s="578">
        <v>93970</v>
      </c>
      <c r="B1574" s="579" t="s">
        <v>3722</v>
      </c>
      <c r="C1574" s="580" t="s">
        <v>917</v>
      </c>
      <c r="D1574" s="581">
        <f t="shared" si="12"/>
        <v>187.45</v>
      </c>
      <c r="E1574" s="581">
        <v>67.5</v>
      </c>
      <c r="F1574" s="582">
        <f t="shared" si="13"/>
        <v>119.95</v>
      </c>
      <c r="G1574" s="581">
        <v>92.59</v>
      </c>
      <c r="H1574" s="581">
        <v>26.45</v>
      </c>
      <c r="I1574" s="581">
        <v>0</v>
      </c>
      <c r="J1574" s="581">
        <v>0.91</v>
      </c>
    </row>
    <row r="1575" spans="1:10" ht="15.75" customHeight="1">
      <c r="A1575" s="578">
        <v>93971</v>
      </c>
      <c r="B1575" s="579" t="s">
        <v>3723</v>
      </c>
      <c r="C1575" s="580" t="s">
        <v>917</v>
      </c>
      <c r="D1575" s="581">
        <f t="shared" si="12"/>
        <v>175.48</v>
      </c>
      <c r="E1575" s="581">
        <v>62.96</v>
      </c>
      <c r="F1575" s="582">
        <f t="shared" si="13"/>
        <v>112.52</v>
      </c>
      <c r="G1575" s="581">
        <v>90.95</v>
      </c>
      <c r="H1575" s="581">
        <v>20.69</v>
      </c>
      <c r="I1575" s="581">
        <v>0</v>
      </c>
      <c r="J1575" s="581">
        <v>0.88</v>
      </c>
    </row>
    <row r="1576" spans="1:10" ht="15.75" customHeight="1">
      <c r="A1576" s="578">
        <v>95108</v>
      </c>
      <c r="B1576" s="579" t="s">
        <v>3724</v>
      </c>
      <c r="C1576" s="580" t="s">
        <v>1005</v>
      </c>
      <c r="D1576" s="581">
        <f t="shared" si="12"/>
        <v>32.92</v>
      </c>
      <c r="E1576" s="581">
        <v>19.190000000000001</v>
      </c>
      <c r="F1576" s="582">
        <f t="shared" si="13"/>
        <v>13.729999999999999</v>
      </c>
      <c r="G1576" s="581">
        <v>13.54</v>
      </c>
      <c r="H1576" s="581">
        <v>0.19</v>
      </c>
      <c r="I1576" s="581">
        <v>0</v>
      </c>
      <c r="J1576" s="581">
        <v>0</v>
      </c>
    </row>
    <row r="1577" spans="1:10" ht="15.75" customHeight="1">
      <c r="A1577" s="578">
        <v>100332</v>
      </c>
      <c r="B1577" s="579" t="s">
        <v>3725</v>
      </c>
      <c r="C1577" s="580" t="s">
        <v>1612</v>
      </c>
      <c r="D1577" s="581">
        <f t="shared" si="12"/>
        <v>934.55</v>
      </c>
      <c r="E1577" s="581">
        <v>62.44</v>
      </c>
      <c r="F1577" s="582">
        <f t="shared" si="13"/>
        <v>872.1099999999999</v>
      </c>
      <c r="G1577" s="581">
        <v>860.06</v>
      </c>
      <c r="H1577" s="581">
        <v>12.05</v>
      </c>
      <c r="I1577" s="581">
        <v>0</v>
      </c>
      <c r="J1577" s="581">
        <v>0</v>
      </c>
    </row>
    <row r="1578" spans="1:10" ht="15.75" customHeight="1">
      <c r="A1578" s="578">
        <v>100333</v>
      </c>
      <c r="B1578" s="579" t="s">
        <v>3726</v>
      </c>
      <c r="C1578" s="580" t="s">
        <v>1612</v>
      </c>
      <c r="D1578" s="581">
        <f t="shared" si="12"/>
        <v>562.70999999999992</v>
      </c>
      <c r="E1578" s="581">
        <v>47.3</v>
      </c>
      <c r="F1578" s="582">
        <f t="shared" si="13"/>
        <v>515.41</v>
      </c>
      <c r="G1578" s="581">
        <v>509</v>
      </c>
      <c r="H1578" s="581">
        <v>6.41</v>
      </c>
      <c r="I1578" s="581">
        <v>0</v>
      </c>
      <c r="J1578" s="581">
        <v>0</v>
      </c>
    </row>
    <row r="1579" spans="1:10" ht="15.75" customHeight="1">
      <c r="A1579" s="578">
        <v>100334</v>
      </c>
      <c r="B1579" s="579" t="s">
        <v>3727</v>
      </c>
      <c r="C1579" s="580" t="s">
        <v>1612</v>
      </c>
      <c r="D1579" s="581">
        <f t="shared" si="12"/>
        <v>733.04</v>
      </c>
      <c r="E1579" s="581">
        <v>52.96</v>
      </c>
      <c r="F1579" s="582">
        <f t="shared" si="13"/>
        <v>680.07999999999993</v>
      </c>
      <c r="G1579" s="581">
        <v>671.06</v>
      </c>
      <c r="H1579" s="581">
        <v>9.02</v>
      </c>
      <c r="I1579" s="581">
        <v>0</v>
      </c>
      <c r="J1579" s="581">
        <v>0</v>
      </c>
    </row>
    <row r="1580" spans="1:10" ht="15.75" customHeight="1">
      <c r="A1580" s="578">
        <v>100335</v>
      </c>
      <c r="B1580" s="579" t="s">
        <v>3728</v>
      </c>
      <c r="C1580" s="580" t="s">
        <v>1612</v>
      </c>
      <c r="D1580" s="581">
        <f t="shared" si="12"/>
        <v>454.16</v>
      </c>
      <c r="E1580" s="581">
        <v>41.62</v>
      </c>
      <c r="F1580" s="582">
        <f t="shared" si="13"/>
        <v>412.54</v>
      </c>
      <c r="G1580" s="581">
        <v>407.74</v>
      </c>
      <c r="H1580" s="581">
        <v>4.8</v>
      </c>
      <c r="I1580" s="581">
        <v>0</v>
      </c>
      <c r="J1580" s="581">
        <v>0</v>
      </c>
    </row>
    <row r="1581" spans="1:10" ht="15.75" customHeight="1">
      <c r="A1581" s="578">
        <v>100341</v>
      </c>
      <c r="B1581" s="579" t="s">
        <v>3729</v>
      </c>
      <c r="C1581" s="580" t="s">
        <v>1612</v>
      </c>
      <c r="D1581" s="581">
        <f t="shared" si="12"/>
        <v>36.97</v>
      </c>
      <c r="E1581" s="581">
        <v>14.42</v>
      </c>
      <c r="F1581" s="582">
        <f t="shared" si="13"/>
        <v>22.55</v>
      </c>
      <c r="G1581" s="581">
        <v>17.09</v>
      </c>
      <c r="H1581" s="581">
        <v>5.46</v>
      </c>
      <c r="I1581" s="581">
        <v>0</v>
      </c>
      <c r="J1581" s="581">
        <v>0</v>
      </c>
    </row>
    <row r="1582" spans="1:10" ht="15.75" customHeight="1">
      <c r="A1582" s="578">
        <v>100342</v>
      </c>
      <c r="B1582" s="579" t="s">
        <v>3730</v>
      </c>
      <c r="C1582" s="580" t="s">
        <v>1408</v>
      </c>
      <c r="D1582" s="581">
        <f t="shared" si="12"/>
        <v>14.899999999999999</v>
      </c>
      <c r="E1582" s="581">
        <v>3.28</v>
      </c>
      <c r="F1582" s="582">
        <f t="shared" si="13"/>
        <v>11.62</v>
      </c>
      <c r="G1582" s="581">
        <v>11.62</v>
      </c>
      <c r="H1582" s="581">
        <v>0</v>
      </c>
      <c r="I1582" s="581">
        <v>0</v>
      </c>
      <c r="J1582" s="581">
        <v>0</v>
      </c>
    </row>
    <row r="1583" spans="1:10" ht="15.75" customHeight="1">
      <c r="A1583" s="578">
        <v>100343</v>
      </c>
      <c r="B1583" s="579" t="s">
        <v>3731</v>
      </c>
      <c r="C1583" s="580" t="s">
        <v>1408</v>
      </c>
      <c r="D1583" s="581">
        <f t="shared" si="12"/>
        <v>13.879999999999999</v>
      </c>
      <c r="E1583" s="581">
        <v>2.27</v>
      </c>
      <c r="F1583" s="582">
        <f t="shared" si="13"/>
        <v>11.61</v>
      </c>
      <c r="G1583" s="581">
        <v>11.61</v>
      </c>
      <c r="H1583" s="581">
        <v>0</v>
      </c>
      <c r="I1583" s="581">
        <v>0</v>
      </c>
      <c r="J1583" s="581">
        <v>0</v>
      </c>
    </row>
    <row r="1584" spans="1:10" ht="15.75" customHeight="1">
      <c r="A1584" s="578">
        <v>100344</v>
      </c>
      <c r="B1584" s="579" t="s">
        <v>3732</v>
      </c>
      <c r="C1584" s="580" t="s">
        <v>1408</v>
      </c>
      <c r="D1584" s="581">
        <f t="shared" si="12"/>
        <v>12.36</v>
      </c>
      <c r="E1584" s="581">
        <v>1.62</v>
      </c>
      <c r="F1584" s="582">
        <f t="shared" si="13"/>
        <v>10.74</v>
      </c>
      <c r="G1584" s="581">
        <v>10.74</v>
      </c>
      <c r="H1584" s="581">
        <v>0</v>
      </c>
      <c r="I1584" s="581">
        <v>0</v>
      </c>
      <c r="J1584" s="581">
        <v>0</v>
      </c>
    </row>
    <row r="1585" spans="1:10" ht="15.75" customHeight="1">
      <c r="A1585" s="578">
        <v>100345</v>
      </c>
      <c r="B1585" s="579" t="s">
        <v>3733</v>
      </c>
      <c r="C1585" s="580" t="s">
        <v>1408</v>
      </c>
      <c r="D1585" s="581">
        <f t="shared" si="12"/>
        <v>10.43</v>
      </c>
      <c r="E1585" s="581">
        <v>1.1499999999999999</v>
      </c>
      <c r="F1585" s="582">
        <f t="shared" si="13"/>
        <v>9.2799999999999994</v>
      </c>
      <c r="G1585" s="581">
        <v>9.2799999999999994</v>
      </c>
      <c r="H1585" s="581">
        <v>0</v>
      </c>
      <c r="I1585" s="581">
        <v>0</v>
      </c>
      <c r="J1585" s="581">
        <v>0</v>
      </c>
    </row>
    <row r="1586" spans="1:10" ht="15.75" customHeight="1">
      <c r="A1586" s="578">
        <v>100346</v>
      </c>
      <c r="B1586" s="579" t="s">
        <v>3734</v>
      </c>
      <c r="C1586" s="580" t="s">
        <v>1408</v>
      </c>
      <c r="D1586" s="581">
        <f t="shared" si="12"/>
        <v>9.84</v>
      </c>
      <c r="E1586" s="581">
        <v>0.74</v>
      </c>
      <c r="F1586" s="582">
        <f t="shared" si="13"/>
        <v>9.1</v>
      </c>
      <c r="G1586" s="581">
        <v>9.1</v>
      </c>
      <c r="H1586" s="581">
        <v>0</v>
      </c>
      <c r="I1586" s="581">
        <v>0</v>
      </c>
      <c r="J1586" s="581">
        <v>0</v>
      </c>
    </row>
    <row r="1587" spans="1:10" ht="15.75" customHeight="1">
      <c r="A1587" s="578">
        <v>100347</v>
      </c>
      <c r="B1587" s="579" t="s">
        <v>3735</v>
      </c>
      <c r="C1587" s="580" t="s">
        <v>1408</v>
      </c>
      <c r="D1587" s="581">
        <f t="shared" si="12"/>
        <v>10.950000000000001</v>
      </c>
      <c r="E1587" s="581">
        <v>0.48</v>
      </c>
      <c r="F1587" s="582">
        <f t="shared" si="13"/>
        <v>10.47</v>
      </c>
      <c r="G1587" s="581">
        <v>10.47</v>
      </c>
      <c r="H1587" s="581">
        <v>0</v>
      </c>
      <c r="I1587" s="581">
        <v>0</v>
      </c>
      <c r="J1587" s="581">
        <v>0</v>
      </c>
    </row>
    <row r="1588" spans="1:10" ht="15.75" customHeight="1">
      <c r="A1588" s="578">
        <v>100348</v>
      </c>
      <c r="B1588" s="579" t="s">
        <v>3736</v>
      </c>
      <c r="C1588" s="580" t="s">
        <v>1408</v>
      </c>
      <c r="D1588" s="581">
        <f t="shared" si="12"/>
        <v>10.68</v>
      </c>
      <c r="E1588" s="581">
        <v>0.28999999999999998</v>
      </c>
      <c r="F1588" s="582">
        <f t="shared" si="13"/>
        <v>10.39</v>
      </c>
      <c r="G1588" s="581">
        <v>10.39</v>
      </c>
      <c r="H1588" s="581">
        <v>0</v>
      </c>
      <c r="I1588" s="581">
        <v>0</v>
      </c>
      <c r="J1588" s="581">
        <v>0</v>
      </c>
    </row>
    <row r="1589" spans="1:10" ht="15.75" customHeight="1">
      <c r="A1589" s="578">
        <v>100349</v>
      </c>
      <c r="B1589" s="579" t="s">
        <v>3737</v>
      </c>
      <c r="C1589" s="580" t="s">
        <v>1689</v>
      </c>
      <c r="D1589" s="581">
        <f t="shared" si="12"/>
        <v>551.02999999999986</v>
      </c>
      <c r="E1589" s="581">
        <v>23.06</v>
      </c>
      <c r="F1589" s="582">
        <f t="shared" si="13"/>
        <v>527.96999999999991</v>
      </c>
      <c r="G1589" s="581">
        <v>527.78</v>
      </c>
      <c r="H1589" s="581">
        <v>0.15</v>
      </c>
      <c r="I1589" s="581">
        <v>0</v>
      </c>
      <c r="J1589" s="581">
        <v>0.04</v>
      </c>
    </row>
    <row r="1590" spans="1:10" ht="15.75" customHeight="1">
      <c r="A1590" s="578">
        <v>102989</v>
      </c>
      <c r="B1590" s="579" t="s">
        <v>3738</v>
      </c>
      <c r="C1590" s="580" t="s">
        <v>917</v>
      </c>
      <c r="D1590" s="581">
        <f t="shared" si="12"/>
        <v>25.07</v>
      </c>
      <c r="E1590" s="581">
        <v>8.86</v>
      </c>
      <c r="F1590" s="582">
        <f t="shared" si="13"/>
        <v>16.21</v>
      </c>
      <c r="G1590" s="581">
        <v>16.21</v>
      </c>
      <c r="H1590" s="581">
        <v>0</v>
      </c>
      <c r="I1590" s="581">
        <v>0</v>
      </c>
      <c r="J1590" s="581">
        <v>0</v>
      </c>
    </row>
    <row r="1591" spans="1:10" ht="15.75" customHeight="1">
      <c r="A1591" s="578">
        <v>102990</v>
      </c>
      <c r="B1591" s="579" t="s">
        <v>3739</v>
      </c>
      <c r="C1591" s="580" t="s">
        <v>917</v>
      </c>
      <c r="D1591" s="581">
        <f t="shared" si="12"/>
        <v>30.310000000000002</v>
      </c>
      <c r="E1591" s="581">
        <v>10.46</v>
      </c>
      <c r="F1591" s="582">
        <f t="shared" si="13"/>
        <v>19.850000000000001</v>
      </c>
      <c r="G1591" s="581">
        <v>19.850000000000001</v>
      </c>
      <c r="H1591" s="581">
        <v>0</v>
      </c>
      <c r="I1591" s="581">
        <v>0</v>
      </c>
      <c r="J1591" s="581">
        <v>0</v>
      </c>
    </row>
    <row r="1592" spans="1:10" ht="15.75" customHeight="1">
      <c r="A1592" s="578">
        <v>102991</v>
      </c>
      <c r="B1592" s="579" t="s">
        <v>3740</v>
      </c>
      <c r="C1592" s="580" t="s">
        <v>917</v>
      </c>
      <c r="D1592" s="581">
        <f t="shared" si="12"/>
        <v>39.019999999999996</v>
      </c>
      <c r="E1592" s="581">
        <v>13.23</v>
      </c>
      <c r="F1592" s="582">
        <f t="shared" si="13"/>
        <v>25.79</v>
      </c>
      <c r="G1592" s="581">
        <v>25.79</v>
      </c>
      <c r="H1592" s="581">
        <v>0</v>
      </c>
      <c r="I1592" s="581">
        <v>0</v>
      </c>
      <c r="J1592" s="581">
        <v>0</v>
      </c>
    </row>
    <row r="1593" spans="1:10" ht="15.75" customHeight="1">
      <c r="A1593" s="578">
        <v>102992</v>
      </c>
      <c r="B1593" s="579" t="s">
        <v>3741</v>
      </c>
      <c r="C1593" s="580" t="s">
        <v>917</v>
      </c>
      <c r="D1593" s="581">
        <f t="shared" si="12"/>
        <v>53.62</v>
      </c>
      <c r="E1593" s="581">
        <v>14.89</v>
      </c>
      <c r="F1593" s="582">
        <f t="shared" si="13"/>
        <v>38.729999999999997</v>
      </c>
      <c r="G1593" s="581">
        <v>38.729999999999997</v>
      </c>
      <c r="H1593" s="581">
        <v>0</v>
      </c>
      <c r="I1593" s="581">
        <v>0</v>
      </c>
      <c r="J1593" s="581">
        <v>0</v>
      </c>
    </row>
    <row r="1594" spans="1:10" ht="15.75" customHeight="1">
      <c r="A1594" s="578">
        <v>102993</v>
      </c>
      <c r="B1594" s="579" t="s">
        <v>3742</v>
      </c>
      <c r="C1594" s="580" t="s">
        <v>917</v>
      </c>
      <c r="D1594" s="581">
        <f t="shared" si="12"/>
        <v>70.199999999999989</v>
      </c>
      <c r="E1594" s="581">
        <v>19.899999999999999</v>
      </c>
      <c r="F1594" s="582">
        <f t="shared" si="13"/>
        <v>50.3</v>
      </c>
      <c r="G1594" s="581">
        <v>50.3</v>
      </c>
      <c r="H1594" s="581">
        <v>0</v>
      </c>
      <c r="I1594" s="581">
        <v>0</v>
      </c>
      <c r="J1594" s="581">
        <v>0</v>
      </c>
    </row>
    <row r="1595" spans="1:10" ht="15.75" customHeight="1">
      <c r="A1595" s="578">
        <v>102994</v>
      </c>
      <c r="B1595" s="579" t="s">
        <v>3743</v>
      </c>
      <c r="C1595" s="580" t="s">
        <v>917</v>
      </c>
      <c r="D1595" s="581">
        <f t="shared" si="12"/>
        <v>111.06</v>
      </c>
      <c r="E1595" s="581">
        <v>23.36</v>
      </c>
      <c r="F1595" s="582">
        <f t="shared" si="13"/>
        <v>87.7</v>
      </c>
      <c r="G1595" s="581">
        <v>87.7</v>
      </c>
      <c r="H1595" s="581">
        <v>0</v>
      </c>
      <c r="I1595" s="581">
        <v>0</v>
      </c>
      <c r="J1595" s="581">
        <v>0</v>
      </c>
    </row>
    <row r="1596" spans="1:10" ht="15.75" customHeight="1">
      <c r="A1596" s="578">
        <v>102995</v>
      </c>
      <c r="B1596" s="579" t="s">
        <v>3744</v>
      </c>
      <c r="C1596" s="580" t="s">
        <v>917</v>
      </c>
      <c r="D1596" s="581">
        <f t="shared" si="12"/>
        <v>48.05</v>
      </c>
      <c r="E1596" s="581">
        <v>15.55</v>
      </c>
      <c r="F1596" s="582">
        <f t="shared" si="13"/>
        <v>32.499999999999993</v>
      </c>
      <c r="G1596" s="581">
        <v>32.409999999999997</v>
      </c>
      <c r="H1596" s="581">
        <v>0.04</v>
      </c>
      <c r="I1596" s="581">
        <v>0</v>
      </c>
      <c r="J1596" s="581">
        <v>0.05</v>
      </c>
    </row>
    <row r="1597" spans="1:10" ht="15.75" customHeight="1">
      <c r="A1597" s="578">
        <v>102996</v>
      </c>
      <c r="B1597" s="579" t="s">
        <v>3745</v>
      </c>
      <c r="C1597" s="580" t="s">
        <v>917</v>
      </c>
      <c r="D1597" s="581">
        <f t="shared" si="12"/>
        <v>67.820000000000007</v>
      </c>
      <c r="E1597" s="581">
        <v>21.62</v>
      </c>
      <c r="F1597" s="582">
        <f t="shared" si="13"/>
        <v>46.2</v>
      </c>
      <c r="G1597" s="581">
        <v>46.07</v>
      </c>
      <c r="H1597" s="581">
        <v>0.06</v>
      </c>
      <c r="I1597" s="581">
        <v>0</v>
      </c>
      <c r="J1597" s="581">
        <v>7.0000000000000007E-2</v>
      </c>
    </row>
    <row r="1598" spans="1:10" ht="15.75" customHeight="1">
      <c r="A1598" s="578">
        <v>102997</v>
      </c>
      <c r="B1598" s="579" t="s">
        <v>3746</v>
      </c>
      <c r="C1598" s="580" t="s">
        <v>917</v>
      </c>
      <c r="D1598" s="581">
        <f t="shared" si="12"/>
        <v>89.61</v>
      </c>
      <c r="E1598" s="581">
        <v>26.27</v>
      </c>
      <c r="F1598" s="582">
        <f t="shared" si="13"/>
        <v>63.34</v>
      </c>
      <c r="G1598" s="581">
        <v>63.14</v>
      </c>
      <c r="H1598" s="581">
        <v>0.1</v>
      </c>
      <c r="I1598" s="581">
        <v>0</v>
      </c>
      <c r="J1598" s="581">
        <v>0.1</v>
      </c>
    </row>
    <row r="1599" spans="1:10" ht="15.75" customHeight="1">
      <c r="A1599" s="578">
        <v>102998</v>
      </c>
      <c r="B1599" s="579" t="s">
        <v>3747</v>
      </c>
      <c r="C1599" s="580" t="s">
        <v>917</v>
      </c>
      <c r="D1599" s="581">
        <f t="shared" si="12"/>
        <v>85.93</v>
      </c>
      <c r="E1599" s="581">
        <v>25.93</v>
      </c>
      <c r="F1599" s="582">
        <f t="shared" si="13"/>
        <v>60.000000000000007</v>
      </c>
      <c r="G1599" s="581">
        <v>59.82</v>
      </c>
      <c r="H1599" s="581">
        <v>0.09</v>
      </c>
      <c r="I1599" s="581">
        <v>0</v>
      </c>
      <c r="J1599" s="581">
        <v>0.09</v>
      </c>
    </row>
    <row r="1600" spans="1:10" ht="15.75" customHeight="1">
      <c r="A1600" s="578">
        <v>102999</v>
      </c>
      <c r="B1600" s="579" t="s">
        <v>3748</v>
      </c>
      <c r="C1600" s="580" t="s">
        <v>917</v>
      </c>
      <c r="D1600" s="581">
        <f t="shared" si="12"/>
        <v>108.67000000000002</v>
      </c>
      <c r="E1600" s="581">
        <v>32.590000000000003</v>
      </c>
      <c r="F1600" s="582">
        <f t="shared" si="13"/>
        <v>76.080000000000013</v>
      </c>
      <c r="G1600" s="581">
        <v>75.84</v>
      </c>
      <c r="H1600" s="581">
        <v>0.12</v>
      </c>
      <c r="I1600" s="581">
        <v>0</v>
      </c>
      <c r="J1600" s="581">
        <v>0.12</v>
      </c>
    </row>
    <row r="1601" spans="1:10" ht="15.75" customHeight="1">
      <c r="A1601" s="578">
        <v>103000</v>
      </c>
      <c r="B1601" s="579" t="s">
        <v>3749</v>
      </c>
      <c r="C1601" s="580" t="s">
        <v>917</v>
      </c>
      <c r="D1601" s="581">
        <f t="shared" si="12"/>
        <v>109.11000000000001</v>
      </c>
      <c r="E1601" s="581">
        <v>32.72</v>
      </c>
      <c r="F1601" s="582">
        <f t="shared" si="13"/>
        <v>76.390000000000015</v>
      </c>
      <c r="G1601" s="581">
        <v>76.150000000000006</v>
      </c>
      <c r="H1601" s="581">
        <v>0.12</v>
      </c>
      <c r="I1601" s="581">
        <v>0</v>
      </c>
      <c r="J1601" s="581">
        <v>0.12</v>
      </c>
    </row>
    <row r="1602" spans="1:10" ht="15.75" customHeight="1">
      <c r="A1602" s="578">
        <v>103001</v>
      </c>
      <c r="B1602" s="579" t="s">
        <v>3750</v>
      </c>
      <c r="C1602" s="580" t="s">
        <v>1005</v>
      </c>
      <c r="D1602" s="581">
        <f t="shared" si="12"/>
        <v>255.08999999999997</v>
      </c>
      <c r="E1602" s="581">
        <v>17.11</v>
      </c>
      <c r="F1602" s="582">
        <f t="shared" si="13"/>
        <v>237.98</v>
      </c>
      <c r="G1602" s="581">
        <v>237.98</v>
      </c>
      <c r="H1602" s="581">
        <v>0</v>
      </c>
      <c r="I1602" s="581">
        <v>0</v>
      </c>
      <c r="J1602" s="581">
        <v>0</v>
      </c>
    </row>
    <row r="1603" spans="1:10" ht="15.75" customHeight="1">
      <c r="A1603" s="578">
        <v>103002</v>
      </c>
      <c r="B1603" s="579" t="s">
        <v>3751</v>
      </c>
      <c r="C1603" s="580" t="s">
        <v>1005</v>
      </c>
      <c r="D1603" s="581">
        <f t="shared" si="12"/>
        <v>318.04999999999995</v>
      </c>
      <c r="E1603" s="581">
        <v>17.84</v>
      </c>
      <c r="F1603" s="582">
        <f t="shared" si="13"/>
        <v>300.20999999999998</v>
      </c>
      <c r="G1603" s="581">
        <v>300.20999999999998</v>
      </c>
      <c r="H1603" s="581">
        <v>0</v>
      </c>
      <c r="I1603" s="581">
        <v>0</v>
      </c>
      <c r="J1603" s="581">
        <v>0</v>
      </c>
    </row>
    <row r="1604" spans="1:10" ht="15.75" customHeight="1">
      <c r="A1604" s="578">
        <v>103003</v>
      </c>
      <c r="B1604" s="579" t="s">
        <v>3752</v>
      </c>
      <c r="C1604" s="580" t="s">
        <v>1005</v>
      </c>
      <c r="D1604" s="581">
        <f t="shared" si="12"/>
        <v>444.03000000000003</v>
      </c>
      <c r="E1604" s="581">
        <v>19.3</v>
      </c>
      <c r="F1604" s="582">
        <f t="shared" si="13"/>
        <v>424.73</v>
      </c>
      <c r="G1604" s="581">
        <v>424.73</v>
      </c>
      <c r="H1604" s="581">
        <v>0</v>
      </c>
      <c r="I1604" s="581">
        <v>0</v>
      </c>
      <c r="J1604" s="581">
        <v>0</v>
      </c>
    </row>
    <row r="1605" spans="1:10" ht="15.75" customHeight="1">
      <c r="A1605" s="578">
        <v>103005</v>
      </c>
      <c r="B1605" s="579" t="s">
        <v>3753</v>
      </c>
      <c r="C1605" s="580" t="s">
        <v>1005</v>
      </c>
      <c r="D1605" s="581">
        <f t="shared" si="12"/>
        <v>618.94000000000005</v>
      </c>
      <c r="E1605" s="581">
        <v>140.07</v>
      </c>
      <c r="F1605" s="582">
        <f t="shared" si="13"/>
        <v>478.87000000000006</v>
      </c>
      <c r="G1605" s="581">
        <v>478.41</v>
      </c>
      <c r="H1605" s="581">
        <v>0.3</v>
      </c>
      <c r="I1605" s="581">
        <v>0</v>
      </c>
      <c r="J1605" s="581">
        <v>0.16</v>
      </c>
    </row>
    <row r="1606" spans="1:10" ht="15.75" customHeight="1">
      <c r="A1606" s="578">
        <v>103006</v>
      </c>
      <c r="B1606" s="579" t="s">
        <v>3754</v>
      </c>
      <c r="C1606" s="580" t="s">
        <v>1005</v>
      </c>
      <c r="D1606" s="581">
        <f t="shared" si="12"/>
        <v>844.78</v>
      </c>
      <c r="E1606" s="581">
        <v>192.09</v>
      </c>
      <c r="F1606" s="582">
        <f t="shared" si="13"/>
        <v>652.68999999999994</v>
      </c>
      <c r="G1606" s="581">
        <v>652.02</v>
      </c>
      <c r="H1606" s="581">
        <v>0.43</v>
      </c>
      <c r="I1606" s="581">
        <v>0</v>
      </c>
      <c r="J1606" s="581">
        <v>0.24</v>
      </c>
    </row>
    <row r="1607" spans="1:10" ht="15.75" customHeight="1">
      <c r="A1607" s="578">
        <v>103007</v>
      </c>
      <c r="B1607" s="579" t="s">
        <v>3755</v>
      </c>
      <c r="C1607" s="580" t="s">
        <v>1005</v>
      </c>
      <c r="D1607" s="581">
        <f t="shared" si="12"/>
        <v>1120</v>
      </c>
      <c r="E1607" s="581">
        <v>244.2</v>
      </c>
      <c r="F1607" s="582">
        <f t="shared" si="13"/>
        <v>875.8</v>
      </c>
      <c r="G1607" s="581">
        <v>874.93</v>
      </c>
      <c r="H1607" s="581">
        <v>0.56999999999999995</v>
      </c>
      <c r="I1607" s="581">
        <v>0</v>
      </c>
      <c r="J1607" s="581">
        <v>0.3</v>
      </c>
    </row>
    <row r="1608" spans="1:10" ht="15.75" customHeight="1">
      <c r="A1608" s="578">
        <v>97933</v>
      </c>
      <c r="B1608" s="579" t="s">
        <v>3756</v>
      </c>
      <c r="C1608" s="580" t="s">
        <v>1005</v>
      </c>
      <c r="D1608" s="581">
        <f t="shared" si="12"/>
        <v>774.92000000000007</v>
      </c>
      <c r="E1608" s="581">
        <v>26.86</v>
      </c>
      <c r="F1608" s="582">
        <f t="shared" si="13"/>
        <v>748.06000000000006</v>
      </c>
      <c r="G1608" s="581">
        <v>727.72</v>
      </c>
      <c r="H1608" s="581">
        <v>20.34</v>
      </c>
      <c r="I1608" s="581">
        <v>0</v>
      </c>
      <c r="J1608" s="581">
        <v>0</v>
      </c>
    </row>
    <row r="1609" spans="1:10" ht="15.75" customHeight="1">
      <c r="A1609" s="578">
        <v>97934</v>
      </c>
      <c r="B1609" s="579" t="s">
        <v>3757</v>
      </c>
      <c r="C1609" s="580" t="s">
        <v>1005</v>
      </c>
      <c r="D1609" s="581">
        <f t="shared" si="12"/>
        <v>2069.31</v>
      </c>
      <c r="E1609" s="581">
        <v>424.42</v>
      </c>
      <c r="F1609" s="582">
        <f t="shared" si="13"/>
        <v>1644.89</v>
      </c>
      <c r="G1609" s="581">
        <v>1562.38</v>
      </c>
      <c r="H1609" s="581">
        <v>81.28</v>
      </c>
      <c r="I1609" s="581">
        <v>0</v>
      </c>
      <c r="J1609" s="581">
        <v>1.23</v>
      </c>
    </row>
    <row r="1610" spans="1:10" ht="15.75" customHeight="1">
      <c r="A1610" s="578">
        <v>97935</v>
      </c>
      <c r="B1610" s="579" t="s">
        <v>3758</v>
      </c>
      <c r="C1610" s="580" t="s">
        <v>1005</v>
      </c>
      <c r="D1610" s="581">
        <f t="shared" si="12"/>
        <v>712.51</v>
      </c>
      <c r="E1610" s="581">
        <v>125.33</v>
      </c>
      <c r="F1610" s="582">
        <f t="shared" si="13"/>
        <v>587.17999999999995</v>
      </c>
      <c r="G1610" s="581">
        <v>565.23</v>
      </c>
      <c r="H1610" s="581">
        <v>21.81</v>
      </c>
      <c r="I1610" s="581">
        <v>0</v>
      </c>
      <c r="J1610" s="581">
        <v>0.14000000000000001</v>
      </c>
    </row>
    <row r="1611" spans="1:10" ht="15.75" customHeight="1">
      <c r="A1611" s="578">
        <v>97936</v>
      </c>
      <c r="B1611" s="579" t="s">
        <v>3759</v>
      </c>
      <c r="C1611" s="580" t="s">
        <v>1005</v>
      </c>
      <c r="D1611" s="581">
        <f t="shared" si="12"/>
        <v>1971.72</v>
      </c>
      <c r="E1611" s="581">
        <v>633.98</v>
      </c>
      <c r="F1611" s="582">
        <f t="shared" si="13"/>
        <v>1337.74</v>
      </c>
      <c r="G1611" s="581">
        <v>1247.95</v>
      </c>
      <c r="H1611" s="581">
        <v>88.17</v>
      </c>
      <c r="I1611" s="581">
        <v>0</v>
      </c>
      <c r="J1611" s="581">
        <v>1.62</v>
      </c>
    </row>
    <row r="1612" spans="1:10" ht="15.75" customHeight="1">
      <c r="A1612" s="578">
        <v>97947</v>
      </c>
      <c r="B1612" s="579" t="s">
        <v>3760</v>
      </c>
      <c r="C1612" s="580" t="s">
        <v>1005</v>
      </c>
      <c r="D1612" s="581">
        <f t="shared" si="12"/>
        <v>1665.42</v>
      </c>
      <c r="E1612" s="581">
        <v>449.16</v>
      </c>
      <c r="F1612" s="582">
        <f t="shared" si="13"/>
        <v>1216.26</v>
      </c>
      <c r="G1612" s="581">
        <v>1211.98</v>
      </c>
      <c r="H1612" s="581">
        <v>3.76</v>
      </c>
      <c r="I1612" s="581">
        <v>0</v>
      </c>
      <c r="J1612" s="581">
        <v>0.52</v>
      </c>
    </row>
    <row r="1613" spans="1:10" ht="15.75" customHeight="1">
      <c r="A1613" s="578">
        <v>97948</v>
      </c>
      <c r="B1613" s="579" t="s">
        <v>3761</v>
      </c>
      <c r="C1613" s="580" t="s">
        <v>1005</v>
      </c>
      <c r="D1613" s="581">
        <f t="shared" si="12"/>
        <v>3036.9500000000003</v>
      </c>
      <c r="E1613" s="581">
        <v>816.44</v>
      </c>
      <c r="F1613" s="582">
        <f t="shared" si="13"/>
        <v>2220.5100000000002</v>
      </c>
      <c r="G1613" s="581">
        <v>2209.52</v>
      </c>
      <c r="H1613" s="581">
        <v>9.94</v>
      </c>
      <c r="I1613" s="581">
        <v>0</v>
      </c>
      <c r="J1613" s="581">
        <v>1.05</v>
      </c>
    </row>
    <row r="1614" spans="1:10" ht="15.75" customHeight="1">
      <c r="A1614" s="578">
        <v>97949</v>
      </c>
      <c r="B1614" s="579" t="s">
        <v>3762</v>
      </c>
      <c r="C1614" s="580" t="s">
        <v>1005</v>
      </c>
      <c r="D1614" s="581">
        <f t="shared" si="12"/>
        <v>1800.6</v>
      </c>
      <c r="E1614" s="581">
        <v>611.17999999999995</v>
      </c>
      <c r="F1614" s="582">
        <f t="shared" si="13"/>
        <v>1189.42</v>
      </c>
      <c r="G1614" s="581">
        <v>1182.6300000000001</v>
      </c>
      <c r="H1614" s="581">
        <v>6</v>
      </c>
      <c r="I1614" s="581">
        <v>0</v>
      </c>
      <c r="J1614" s="581">
        <v>0.79</v>
      </c>
    </row>
    <row r="1615" spans="1:10" ht="15.75" customHeight="1">
      <c r="A1615" s="578">
        <v>97950</v>
      </c>
      <c r="B1615" s="579" t="s">
        <v>3763</v>
      </c>
      <c r="C1615" s="580" t="s">
        <v>1005</v>
      </c>
      <c r="D1615" s="581">
        <f t="shared" si="12"/>
        <v>3154.3200000000006</v>
      </c>
      <c r="E1615" s="581">
        <v>1088.3399999999999</v>
      </c>
      <c r="F1615" s="582">
        <f t="shared" si="13"/>
        <v>2065.9800000000005</v>
      </c>
      <c r="G1615" s="581">
        <v>2050.38</v>
      </c>
      <c r="H1615" s="581">
        <v>14.07</v>
      </c>
      <c r="I1615" s="581">
        <v>0</v>
      </c>
      <c r="J1615" s="581">
        <v>1.53</v>
      </c>
    </row>
    <row r="1616" spans="1:10" ht="15.75" customHeight="1">
      <c r="A1616" s="578">
        <v>97951</v>
      </c>
      <c r="B1616" s="579" t="s">
        <v>3764</v>
      </c>
      <c r="C1616" s="580" t="s">
        <v>1005</v>
      </c>
      <c r="D1616" s="581">
        <f t="shared" si="12"/>
        <v>2747.08</v>
      </c>
      <c r="E1616" s="581">
        <v>829.95</v>
      </c>
      <c r="F1616" s="582">
        <f t="shared" si="13"/>
        <v>1917.13</v>
      </c>
      <c r="G1616" s="581">
        <v>1906.63</v>
      </c>
      <c r="H1616" s="581">
        <v>9.39</v>
      </c>
      <c r="I1616" s="581">
        <v>0</v>
      </c>
      <c r="J1616" s="581">
        <v>1.1100000000000001</v>
      </c>
    </row>
    <row r="1617" spans="1:10" ht="15.75" customHeight="1">
      <c r="A1617" s="578">
        <v>97952</v>
      </c>
      <c r="B1617" s="579" t="s">
        <v>3765</v>
      </c>
      <c r="C1617" s="580" t="s">
        <v>1005</v>
      </c>
      <c r="D1617" s="581">
        <f t="shared" si="12"/>
        <v>4691.67</v>
      </c>
      <c r="E1617" s="581">
        <v>1416.18</v>
      </c>
      <c r="F1617" s="582">
        <f t="shared" si="13"/>
        <v>3275.4900000000002</v>
      </c>
      <c r="G1617" s="581">
        <v>3251.01</v>
      </c>
      <c r="H1617" s="581">
        <v>22.37</v>
      </c>
      <c r="I1617" s="581">
        <v>0</v>
      </c>
      <c r="J1617" s="581">
        <v>2.11</v>
      </c>
    </row>
    <row r="1618" spans="1:10" ht="15.75" customHeight="1">
      <c r="A1618" s="578">
        <v>97953</v>
      </c>
      <c r="B1618" s="579" t="s">
        <v>3766</v>
      </c>
      <c r="C1618" s="580" t="s">
        <v>1005</v>
      </c>
      <c r="D1618" s="581">
        <f t="shared" si="12"/>
        <v>1176.42</v>
      </c>
      <c r="E1618" s="581">
        <v>305.27999999999997</v>
      </c>
      <c r="F1618" s="582">
        <f t="shared" si="13"/>
        <v>871.14</v>
      </c>
      <c r="G1618" s="581">
        <v>867.4</v>
      </c>
      <c r="H1618" s="581">
        <v>3.4</v>
      </c>
      <c r="I1618" s="581">
        <v>0</v>
      </c>
      <c r="J1618" s="581">
        <v>0.34</v>
      </c>
    </row>
    <row r="1619" spans="1:10" ht="15.75" customHeight="1">
      <c r="A1619" s="578">
        <v>97955</v>
      </c>
      <c r="B1619" s="579" t="s">
        <v>3767</v>
      </c>
      <c r="C1619" s="580" t="s">
        <v>1005</v>
      </c>
      <c r="D1619" s="581">
        <f t="shared" si="12"/>
        <v>2554.96</v>
      </c>
      <c r="E1619" s="581">
        <v>629.19000000000005</v>
      </c>
      <c r="F1619" s="582">
        <f t="shared" si="13"/>
        <v>1925.7699999999998</v>
      </c>
      <c r="G1619" s="581">
        <v>1914.55</v>
      </c>
      <c r="H1619" s="581">
        <v>10.1</v>
      </c>
      <c r="I1619" s="581">
        <v>0</v>
      </c>
      <c r="J1619" s="581">
        <v>1.1200000000000001</v>
      </c>
    </row>
    <row r="1620" spans="1:10" ht="15.75" customHeight="1">
      <c r="A1620" s="578">
        <v>97956</v>
      </c>
      <c r="B1620" s="579" t="s">
        <v>3768</v>
      </c>
      <c r="C1620" s="580" t="s">
        <v>1005</v>
      </c>
      <c r="D1620" s="581">
        <f t="shared" si="12"/>
        <v>1370.48</v>
      </c>
      <c r="E1620" s="581">
        <v>464.15</v>
      </c>
      <c r="F1620" s="582">
        <f t="shared" si="13"/>
        <v>906.32999999999993</v>
      </c>
      <c r="G1620" s="581">
        <v>899.67</v>
      </c>
      <c r="H1620" s="581">
        <v>5.9</v>
      </c>
      <c r="I1620" s="581">
        <v>0</v>
      </c>
      <c r="J1620" s="581">
        <v>0.76</v>
      </c>
    </row>
    <row r="1621" spans="1:10" ht="15.75" customHeight="1">
      <c r="A1621" s="578">
        <v>97957</v>
      </c>
      <c r="B1621" s="579" t="s">
        <v>3769</v>
      </c>
      <c r="C1621" s="580" t="s">
        <v>1005</v>
      </c>
      <c r="D1621" s="581">
        <f t="shared" si="12"/>
        <v>2461.37</v>
      </c>
      <c r="E1621" s="581">
        <v>856.52</v>
      </c>
      <c r="F1621" s="582">
        <f t="shared" si="13"/>
        <v>1604.8500000000001</v>
      </c>
      <c r="G1621" s="581">
        <v>1589.51</v>
      </c>
      <c r="H1621" s="581">
        <v>13.88</v>
      </c>
      <c r="I1621" s="581">
        <v>0</v>
      </c>
      <c r="J1621" s="581">
        <v>1.46</v>
      </c>
    </row>
    <row r="1622" spans="1:10" ht="15.75" customHeight="1">
      <c r="A1622" s="578">
        <v>97961</v>
      </c>
      <c r="B1622" s="579" t="s">
        <v>3770</v>
      </c>
      <c r="C1622" s="580" t="s">
        <v>1005</v>
      </c>
      <c r="D1622" s="581">
        <f t="shared" si="12"/>
        <v>2130.39</v>
      </c>
      <c r="E1622" s="581">
        <v>628.16</v>
      </c>
      <c r="F1622" s="582">
        <f t="shared" si="13"/>
        <v>1502.23</v>
      </c>
      <c r="G1622" s="581">
        <v>1492.05</v>
      </c>
      <c r="H1622" s="581">
        <v>9.18</v>
      </c>
      <c r="I1622" s="581">
        <v>0</v>
      </c>
      <c r="J1622" s="581">
        <v>1</v>
      </c>
    </row>
    <row r="1623" spans="1:10" ht="15.75" customHeight="1">
      <c r="A1623" s="578">
        <v>97973</v>
      </c>
      <c r="B1623" s="579" t="s">
        <v>3771</v>
      </c>
      <c r="C1623" s="580" t="s">
        <v>1005</v>
      </c>
      <c r="D1623" s="581">
        <f t="shared" si="12"/>
        <v>3977.02</v>
      </c>
      <c r="E1623" s="581">
        <v>1145.0999999999999</v>
      </c>
      <c r="F1623" s="582">
        <f t="shared" si="13"/>
        <v>2831.92</v>
      </c>
      <c r="G1623" s="581">
        <v>2807.21</v>
      </c>
      <c r="H1623" s="581">
        <v>22.53</v>
      </c>
      <c r="I1623" s="581">
        <v>0</v>
      </c>
      <c r="J1623" s="581">
        <v>2.1800000000000002</v>
      </c>
    </row>
    <row r="1624" spans="1:10" ht="15.75" customHeight="1">
      <c r="A1624" s="578">
        <v>97974</v>
      </c>
      <c r="B1624" s="579" t="s">
        <v>3772</v>
      </c>
      <c r="C1624" s="580" t="s">
        <v>1005</v>
      </c>
      <c r="D1624" s="581">
        <f t="shared" si="12"/>
        <v>407.88</v>
      </c>
      <c r="E1624" s="581">
        <v>79.040000000000006</v>
      </c>
      <c r="F1624" s="582">
        <f t="shared" si="13"/>
        <v>328.84</v>
      </c>
      <c r="G1624" s="581">
        <v>311.92</v>
      </c>
      <c r="H1624" s="581">
        <v>16.829999999999998</v>
      </c>
      <c r="I1624" s="581">
        <v>0</v>
      </c>
      <c r="J1624" s="581">
        <v>0.09</v>
      </c>
    </row>
    <row r="1625" spans="1:10" ht="15.75" customHeight="1">
      <c r="A1625" s="578">
        <v>97975</v>
      </c>
      <c r="B1625" s="579" t="s">
        <v>3773</v>
      </c>
      <c r="C1625" s="580" t="s">
        <v>1005</v>
      </c>
      <c r="D1625" s="581">
        <f t="shared" si="12"/>
        <v>517.26</v>
      </c>
      <c r="E1625" s="581">
        <v>87.58</v>
      </c>
      <c r="F1625" s="582">
        <f t="shared" si="13"/>
        <v>429.67999999999995</v>
      </c>
      <c r="G1625" s="581">
        <v>407.2</v>
      </c>
      <c r="H1625" s="581">
        <v>22.39</v>
      </c>
      <c r="I1625" s="581">
        <v>0</v>
      </c>
      <c r="J1625" s="581">
        <v>0.09</v>
      </c>
    </row>
    <row r="1626" spans="1:10" ht="15.75" customHeight="1">
      <c r="A1626" s="578">
        <v>97976</v>
      </c>
      <c r="B1626" s="579" t="s">
        <v>3774</v>
      </c>
      <c r="C1626" s="580" t="s">
        <v>1005</v>
      </c>
      <c r="D1626" s="581">
        <f t="shared" si="12"/>
        <v>1118.06</v>
      </c>
      <c r="E1626" s="581">
        <v>379.54</v>
      </c>
      <c r="F1626" s="582">
        <f t="shared" si="13"/>
        <v>738.52</v>
      </c>
      <c r="G1626" s="581">
        <v>725.65</v>
      </c>
      <c r="H1626" s="581">
        <v>12.33</v>
      </c>
      <c r="I1626" s="581">
        <v>0</v>
      </c>
      <c r="J1626" s="581">
        <v>0.54</v>
      </c>
    </row>
    <row r="1627" spans="1:10" ht="15.75" customHeight="1">
      <c r="A1627" s="578">
        <v>97977</v>
      </c>
      <c r="B1627" s="579" t="s">
        <v>3775</v>
      </c>
      <c r="C1627" s="580" t="s">
        <v>1005</v>
      </c>
      <c r="D1627" s="581">
        <f t="shared" si="12"/>
        <v>1604.8200000000002</v>
      </c>
      <c r="E1627" s="581">
        <v>557.63</v>
      </c>
      <c r="F1627" s="582">
        <f t="shared" si="13"/>
        <v>1047.19</v>
      </c>
      <c r="G1627" s="581">
        <v>1033.82</v>
      </c>
      <c r="H1627" s="581">
        <v>12.67</v>
      </c>
      <c r="I1627" s="581">
        <v>0</v>
      </c>
      <c r="J1627" s="581">
        <v>0.7</v>
      </c>
    </row>
    <row r="1628" spans="1:10" ht="15.75" customHeight="1">
      <c r="A1628" s="578">
        <v>97978</v>
      </c>
      <c r="B1628" s="579" t="s">
        <v>3776</v>
      </c>
      <c r="C1628" s="580" t="s">
        <v>1005</v>
      </c>
      <c r="D1628" s="581">
        <f t="shared" si="12"/>
        <v>828.68</v>
      </c>
      <c r="E1628" s="581">
        <v>200.59</v>
      </c>
      <c r="F1628" s="582">
        <f t="shared" si="13"/>
        <v>628.08999999999992</v>
      </c>
      <c r="G1628" s="581">
        <v>584.75</v>
      </c>
      <c r="H1628" s="581">
        <v>43.04</v>
      </c>
      <c r="I1628" s="581">
        <v>0</v>
      </c>
      <c r="J1628" s="581">
        <v>0.3</v>
      </c>
    </row>
    <row r="1629" spans="1:10" ht="15.75" customHeight="1">
      <c r="A1629" s="578">
        <v>97980</v>
      </c>
      <c r="B1629" s="579" t="s">
        <v>3777</v>
      </c>
      <c r="C1629" s="580" t="s">
        <v>1005</v>
      </c>
      <c r="D1629" s="581">
        <f t="shared" si="12"/>
        <v>2062.25</v>
      </c>
      <c r="E1629" s="581">
        <v>696.77</v>
      </c>
      <c r="F1629" s="582">
        <f t="shared" si="13"/>
        <v>1365.4799999999998</v>
      </c>
      <c r="G1629" s="581">
        <v>1341.62</v>
      </c>
      <c r="H1629" s="581">
        <v>22.87</v>
      </c>
      <c r="I1629" s="581">
        <v>0</v>
      </c>
      <c r="J1629" s="581">
        <v>0.99</v>
      </c>
    </row>
    <row r="1630" spans="1:10" ht="15.75" customHeight="1">
      <c r="A1630" s="578">
        <v>97981</v>
      </c>
      <c r="B1630" s="579" t="s">
        <v>3778</v>
      </c>
      <c r="C1630" s="580" t="s">
        <v>917</v>
      </c>
      <c r="D1630" s="581">
        <f t="shared" si="12"/>
        <v>1207.46</v>
      </c>
      <c r="E1630" s="581">
        <v>452.46</v>
      </c>
      <c r="F1630" s="582">
        <f t="shared" si="13"/>
        <v>755</v>
      </c>
      <c r="G1630" s="581">
        <v>753.91</v>
      </c>
      <c r="H1630" s="581">
        <v>0.72</v>
      </c>
      <c r="I1630" s="581">
        <v>0</v>
      </c>
      <c r="J1630" s="581">
        <v>0.37</v>
      </c>
    </row>
    <row r="1631" spans="1:10" ht="15.75" customHeight="1">
      <c r="A1631" s="578">
        <v>97983</v>
      </c>
      <c r="B1631" s="579" t="s">
        <v>3779</v>
      </c>
      <c r="C1631" s="580" t="s">
        <v>917</v>
      </c>
      <c r="D1631" s="581">
        <f t="shared" si="12"/>
        <v>385.01</v>
      </c>
      <c r="E1631" s="581">
        <v>29.41</v>
      </c>
      <c r="F1631" s="582">
        <f t="shared" si="13"/>
        <v>355.59999999999997</v>
      </c>
      <c r="G1631" s="581">
        <v>336.28</v>
      </c>
      <c r="H1631" s="581">
        <v>19.309999999999999</v>
      </c>
      <c r="I1631" s="581">
        <v>0</v>
      </c>
      <c r="J1631" s="581">
        <v>0.01</v>
      </c>
    </row>
    <row r="1632" spans="1:10" ht="15.75" customHeight="1">
      <c r="A1632" s="578">
        <v>97985</v>
      </c>
      <c r="B1632" s="579" t="s">
        <v>3780</v>
      </c>
      <c r="C1632" s="580" t="s">
        <v>917</v>
      </c>
      <c r="D1632" s="581">
        <f t="shared" si="12"/>
        <v>1459.19</v>
      </c>
      <c r="E1632" s="581">
        <v>553.12</v>
      </c>
      <c r="F1632" s="582">
        <f t="shared" si="13"/>
        <v>906.06999999999994</v>
      </c>
      <c r="G1632" s="581">
        <v>904.77</v>
      </c>
      <c r="H1632" s="581">
        <v>0.88</v>
      </c>
      <c r="I1632" s="581">
        <v>0</v>
      </c>
      <c r="J1632" s="581">
        <v>0.42</v>
      </c>
    </row>
    <row r="1633" spans="1:10" ht="15.75" customHeight="1">
      <c r="A1633" s="578">
        <v>97987</v>
      </c>
      <c r="B1633" s="579" t="s">
        <v>3781</v>
      </c>
      <c r="C1633" s="580" t="s">
        <v>917</v>
      </c>
      <c r="D1633" s="581">
        <f t="shared" si="12"/>
        <v>508.95000000000005</v>
      </c>
      <c r="E1633" s="581">
        <v>34.619999999999997</v>
      </c>
      <c r="F1633" s="582">
        <f t="shared" si="13"/>
        <v>474.33000000000004</v>
      </c>
      <c r="G1633" s="581">
        <v>451.91</v>
      </c>
      <c r="H1633" s="581">
        <v>22.41</v>
      </c>
      <c r="I1633" s="581">
        <v>0</v>
      </c>
      <c r="J1633" s="581">
        <v>0.01</v>
      </c>
    </row>
    <row r="1634" spans="1:10" ht="15.75" customHeight="1">
      <c r="A1634" s="578">
        <v>97988</v>
      </c>
      <c r="B1634" s="579" t="s">
        <v>3782</v>
      </c>
      <c r="C1634" s="580" t="s">
        <v>1005</v>
      </c>
      <c r="D1634" s="581">
        <f t="shared" si="12"/>
        <v>3017.5299999999997</v>
      </c>
      <c r="E1634" s="581">
        <v>981.7</v>
      </c>
      <c r="F1634" s="582">
        <f t="shared" si="13"/>
        <v>2035.83</v>
      </c>
      <c r="G1634" s="581">
        <v>2001.05</v>
      </c>
      <c r="H1634" s="581">
        <v>33.26</v>
      </c>
      <c r="I1634" s="581">
        <v>0</v>
      </c>
      <c r="J1634" s="581">
        <v>1.52</v>
      </c>
    </row>
    <row r="1635" spans="1:10" ht="15.75" customHeight="1">
      <c r="A1635" s="578">
        <v>97989</v>
      </c>
      <c r="B1635" s="579" t="s">
        <v>3783</v>
      </c>
      <c r="C1635" s="580" t="s">
        <v>917</v>
      </c>
      <c r="D1635" s="581">
        <f t="shared" si="12"/>
        <v>1710.89</v>
      </c>
      <c r="E1635" s="581">
        <v>653.79</v>
      </c>
      <c r="F1635" s="582">
        <f t="shared" si="13"/>
        <v>1057.1000000000001</v>
      </c>
      <c r="G1635" s="581">
        <v>1055.6500000000001</v>
      </c>
      <c r="H1635" s="581">
        <v>0.96</v>
      </c>
      <c r="I1635" s="581">
        <v>0</v>
      </c>
      <c r="J1635" s="581">
        <v>0.49</v>
      </c>
    </row>
    <row r="1636" spans="1:10" ht="15.75" customHeight="1">
      <c r="A1636" s="578">
        <v>97991</v>
      </c>
      <c r="B1636" s="579" t="s">
        <v>3784</v>
      </c>
      <c r="C1636" s="580" t="s">
        <v>917</v>
      </c>
      <c r="D1636" s="581">
        <f t="shared" si="12"/>
        <v>695.38</v>
      </c>
      <c r="E1636" s="581">
        <v>44.13</v>
      </c>
      <c r="F1636" s="582">
        <f t="shared" si="13"/>
        <v>651.25</v>
      </c>
      <c r="G1636" s="581">
        <v>622.49</v>
      </c>
      <c r="H1636" s="581">
        <v>28.74</v>
      </c>
      <c r="I1636" s="581">
        <v>0</v>
      </c>
      <c r="J1636" s="581">
        <v>0.02</v>
      </c>
    </row>
    <row r="1637" spans="1:10" ht="15.75" customHeight="1">
      <c r="A1637" s="578">
        <v>97992</v>
      </c>
      <c r="B1637" s="579" t="s">
        <v>3785</v>
      </c>
      <c r="C1637" s="580" t="s">
        <v>1005</v>
      </c>
      <c r="D1637" s="581">
        <f t="shared" si="12"/>
        <v>3861.3</v>
      </c>
      <c r="E1637" s="581">
        <v>1215.5899999999999</v>
      </c>
      <c r="F1637" s="582">
        <f t="shared" si="13"/>
        <v>2645.71</v>
      </c>
      <c r="G1637" s="581">
        <v>2601.1</v>
      </c>
      <c r="H1637" s="581">
        <v>42.59</v>
      </c>
      <c r="I1637" s="581">
        <v>0</v>
      </c>
      <c r="J1637" s="581">
        <v>2.02</v>
      </c>
    </row>
    <row r="1638" spans="1:10" ht="15.75" customHeight="1">
      <c r="A1638" s="578">
        <v>97993</v>
      </c>
      <c r="B1638" s="579" t="s">
        <v>3786</v>
      </c>
      <c r="C1638" s="580" t="s">
        <v>917</v>
      </c>
      <c r="D1638" s="581">
        <f t="shared" si="12"/>
        <v>2088.5199999999995</v>
      </c>
      <c r="E1638" s="581">
        <v>804.79</v>
      </c>
      <c r="F1638" s="582">
        <f t="shared" si="13"/>
        <v>1283.7299999999998</v>
      </c>
      <c r="G1638" s="581">
        <v>1282.05</v>
      </c>
      <c r="H1638" s="581">
        <v>1.1200000000000001</v>
      </c>
      <c r="I1638" s="581">
        <v>0</v>
      </c>
      <c r="J1638" s="581">
        <v>0.56000000000000005</v>
      </c>
    </row>
    <row r="1639" spans="1:10" ht="15.75" customHeight="1">
      <c r="A1639" s="578">
        <v>97994</v>
      </c>
      <c r="B1639" s="579" t="s">
        <v>3787</v>
      </c>
      <c r="C1639" s="580" t="s">
        <v>1005</v>
      </c>
      <c r="D1639" s="581">
        <f t="shared" si="12"/>
        <v>2481.67</v>
      </c>
      <c r="E1639" s="581">
        <v>832.78</v>
      </c>
      <c r="F1639" s="582">
        <f t="shared" si="13"/>
        <v>1648.8899999999999</v>
      </c>
      <c r="G1639" s="581">
        <v>1620.47</v>
      </c>
      <c r="H1639" s="581">
        <v>27.07</v>
      </c>
      <c r="I1639" s="581">
        <v>0</v>
      </c>
      <c r="J1639" s="581">
        <v>1.35</v>
      </c>
    </row>
    <row r="1640" spans="1:10" ht="15.75" customHeight="1">
      <c r="A1640" s="578">
        <v>97995</v>
      </c>
      <c r="B1640" s="579" t="s">
        <v>3788</v>
      </c>
      <c r="C1640" s="580" t="s">
        <v>917</v>
      </c>
      <c r="D1640" s="581">
        <f t="shared" si="12"/>
        <v>1254.44</v>
      </c>
      <c r="E1640" s="581">
        <v>496.18</v>
      </c>
      <c r="F1640" s="582">
        <f t="shared" si="13"/>
        <v>758.2600000000001</v>
      </c>
      <c r="G1640" s="581">
        <v>757.32</v>
      </c>
      <c r="H1640" s="581">
        <v>0.59</v>
      </c>
      <c r="I1640" s="581">
        <v>0</v>
      </c>
      <c r="J1640" s="581">
        <v>0.35</v>
      </c>
    </row>
    <row r="1641" spans="1:10" ht="15.75" customHeight="1">
      <c r="A1641" s="578">
        <v>97996</v>
      </c>
      <c r="B1641" s="579" t="s">
        <v>3789</v>
      </c>
      <c r="C1641" s="580" t="s">
        <v>1005</v>
      </c>
      <c r="D1641" s="581">
        <f t="shared" si="12"/>
        <v>3137.4399999999996</v>
      </c>
      <c r="E1641" s="581">
        <v>1044.06</v>
      </c>
      <c r="F1641" s="582">
        <f t="shared" si="13"/>
        <v>2093.3799999999997</v>
      </c>
      <c r="G1641" s="581">
        <v>2057.87</v>
      </c>
      <c r="H1641" s="581">
        <v>33.770000000000003</v>
      </c>
      <c r="I1641" s="581">
        <v>0</v>
      </c>
      <c r="J1641" s="581">
        <v>1.74</v>
      </c>
    </row>
    <row r="1642" spans="1:10" ht="15.75" customHeight="1">
      <c r="A1642" s="578">
        <v>97997</v>
      </c>
      <c r="B1642" s="579" t="s">
        <v>3790</v>
      </c>
      <c r="C1642" s="580" t="s">
        <v>917</v>
      </c>
      <c r="D1642" s="581">
        <f t="shared" si="12"/>
        <v>1499.37</v>
      </c>
      <c r="E1642" s="581">
        <v>594.54</v>
      </c>
      <c r="F1642" s="582">
        <f t="shared" si="13"/>
        <v>904.83</v>
      </c>
      <c r="G1642" s="581">
        <v>903.7</v>
      </c>
      <c r="H1642" s="581">
        <v>0.71</v>
      </c>
      <c r="I1642" s="581">
        <v>0</v>
      </c>
      <c r="J1642" s="581">
        <v>0.42</v>
      </c>
    </row>
    <row r="1643" spans="1:10" ht="15.75" customHeight="1">
      <c r="A1643" s="578">
        <v>97999</v>
      </c>
      <c r="B1643" s="579" t="s">
        <v>3791</v>
      </c>
      <c r="C1643" s="580" t="s">
        <v>917</v>
      </c>
      <c r="D1643" s="581">
        <f t="shared" si="12"/>
        <v>1744.4</v>
      </c>
      <c r="E1643" s="581">
        <v>692.93</v>
      </c>
      <c r="F1643" s="582">
        <f t="shared" si="13"/>
        <v>1051.47</v>
      </c>
      <c r="G1643" s="581">
        <v>1050.1600000000001</v>
      </c>
      <c r="H1643" s="581">
        <v>0.84</v>
      </c>
      <c r="I1643" s="581">
        <v>0</v>
      </c>
      <c r="J1643" s="581">
        <v>0.47</v>
      </c>
    </row>
    <row r="1644" spans="1:10" ht="15.75" customHeight="1">
      <c r="A1644" s="578">
        <v>98001</v>
      </c>
      <c r="B1644" s="579" t="s">
        <v>3792</v>
      </c>
      <c r="C1644" s="580" t="s">
        <v>917</v>
      </c>
      <c r="D1644" s="581">
        <f t="shared" si="12"/>
        <v>1989.34</v>
      </c>
      <c r="E1644" s="581">
        <v>791.29</v>
      </c>
      <c r="F1644" s="582">
        <f t="shared" si="13"/>
        <v>1198.05</v>
      </c>
      <c r="G1644" s="581">
        <v>1196.53</v>
      </c>
      <c r="H1644" s="581">
        <v>0.98</v>
      </c>
      <c r="I1644" s="581">
        <v>0</v>
      </c>
      <c r="J1644" s="581">
        <v>0.54</v>
      </c>
    </row>
    <row r="1645" spans="1:10" ht="15.75" customHeight="1">
      <c r="A1645" s="578">
        <v>98002</v>
      </c>
      <c r="B1645" s="579" t="s">
        <v>3793</v>
      </c>
      <c r="C1645" s="580" t="s">
        <v>1005</v>
      </c>
      <c r="D1645" s="581">
        <f t="shared" si="12"/>
        <v>5143.34</v>
      </c>
      <c r="E1645" s="581">
        <v>1677.89</v>
      </c>
      <c r="F1645" s="582">
        <f t="shared" si="13"/>
        <v>3465.45</v>
      </c>
      <c r="G1645" s="581">
        <v>3377.31</v>
      </c>
      <c r="H1645" s="581">
        <v>85.18</v>
      </c>
      <c r="I1645" s="581">
        <v>0</v>
      </c>
      <c r="J1645" s="581">
        <v>2.96</v>
      </c>
    </row>
    <row r="1646" spans="1:10" ht="15.75" customHeight="1">
      <c r="A1646" s="578">
        <v>98003</v>
      </c>
      <c r="B1646" s="579" t="s">
        <v>3794</v>
      </c>
      <c r="C1646" s="580" t="s">
        <v>917</v>
      </c>
      <c r="D1646" s="581">
        <f t="shared" si="12"/>
        <v>2234.3399999999997</v>
      </c>
      <c r="E1646" s="581">
        <v>889.66</v>
      </c>
      <c r="F1646" s="582">
        <f t="shared" si="13"/>
        <v>1344.6799999999998</v>
      </c>
      <c r="G1646" s="581">
        <v>1342.96</v>
      </c>
      <c r="H1646" s="581">
        <v>1.1100000000000001</v>
      </c>
      <c r="I1646" s="581">
        <v>0</v>
      </c>
      <c r="J1646" s="581">
        <v>0.61</v>
      </c>
    </row>
    <row r="1647" spans="1:10" ht="15.75" customHeight="1">
      <c r="A1647" s="578">
        <v>98005</v>
      </c>
      <c r="B1647" s="579" t="s">
        <v>3795</v>
      </c>
      <c r="C1647" s="580" t="s">
        <v>917</v>
      </c>
      <c r="D1647" s="581">
        <f t="shared" si="12"/>
        <v>2479.3500000000004</v>
      </c>
      <c r="E1647" s="581">
        <v>988.03</v>
      </c>
      <c r="F1647" s="582">
        <f t="shared" si="13"/>
        <v>1491.3200000000002</v>
      </c>
      <c r="G1647" s="581">
        <v>1489.41</v>
      </c>
      <c r="H1647" s="581">
        <v>1.23</v>
      </c>
      <c r="I1647" s="581">
        <v>0</v>
      </c>
      <c r="J1647" s="581">
        <v>0.68</v>
      </c>
    </row>
    <row r="1648" spans="1:10" ht="15.75" customHeight="1">
      <c r="A1648" s="578">
        <v>98006</v>
      </c>
      <c r="B1648" s="579" t="s">
        <v>3796</v>
      </c>
      <c r="C1648" s="580" t="s">
        <v>1005</v>
      </c>
      <c r="D1648" s="581">
        <f t="shared" si="12"/>
        <v>6464.6</v>
      </c>
      <c r="E1648" s="581">
        <v>2100.4699999999998</v>
      </c>
      <c r="F1648" s="582">
        <f t="shared" si="13"/>
        <v>4364.13</v>
      </c>
      <c r="G1648" s="581">
        <v>4253.76</v>
      </c>
      <c r="H1648" s="581">
        <v>106.61</v>
      </c>
      <c r="I1648" s="581">
        <v>0</v>
      </c>
      <c r="J1648" s="581">
        <v>3.76</v>
      </c>
    </row>
    <row r="1649" spans="1:10" ht="15.75" customHeight="1">
      <c r="A1649" s="578">
        <v>98007</v>
      </c>
      <c r="B1649" s="579" t="s">
        <v>3797</v>
      </c>
      <c r="C1649" s="580" t="s">
        <v>917</v>
      </c>
      <c r="D1649" s="581">
        <f t="shared" si="12"/>
        <v>2724.31</v>
      </c>
      <c r="E1649" s="581">
        <v>1086.43</v>
      </c>
      <c r="F1649" s="582">
        <f t="shared" si="13"/>
        <v>1637.8799999999999</v>
      </c>
      <c r="G1649" s="581">
        <v>1635.78</v>
      </c>
      <c r="H1649" s="581">
        <v>1.37</v>
      </c>
      <c r="I1649" s="581">
        <v>0</v>
      </c>
      <c r="J1649" s="581">
        <v>0.73</v>
      </c>
    </row>
    <row r="1650" spans="1:10" ht="15.75" customHeight="1">
      <c r="A1650" s="578">
        <v>98008</v>
      </c>
      <c r="B1650" s="579" t="s">
        <v>3798</v>
      </c>
      <c r="C1650" s="580" t="s">
        <v>1005</v>
      </c>
      <c r="D1650" s="581">
        <f t="shared" si="12"/>
        <v>3875</v>
      </c>
      <c r="E1650" s="581">
        <v>1249.3</v>
      </c>
      <c r="F1650" s="582">
        <f t="shared" si="13"/>
        <v>2625.7000000000003</v>
      </c>
      <c r="G1650" s="581">
        <v>2580.96</v>
      </c>
      <c r="H1650" s="581">
        <v>42.48</v>
      </c>
      <c r="I1650" s="581">
        <v>0</v>
      </c>
      <c r="J1650" s="581">
        <v>2.2599999999999998</v>
      </c>
    </row>
    <row r="1651" spans="1:10" ht="15.75" customHeight="1">
      <c r="A1651" s="578">
        <v>98009</v>
      </c>
      <c r="B1651" s="579" t="s">
        <v>3799</v>
      </c>
      <c r="C1651" s="580" t="s">
        <v>917</v>
      </c>
      <c r="D1651" s="581">
        <f t="shared" si="12"/>
        <v>1744.4</v>
      </c>
      <c r="E1651" s="581">
        <v>692.93</v>
      </c>
      <c r="F1651" s="582">
        <f t="shared" si="13"/>
        <v>1051.47</v>
      </c>
      <c r="G1651" s="581">
        <v>1050.1600000000001</v>
      </c>
      <c r="H1651" s="581">
        <v>0.84</v>
      </c>
      <c r="I1651" s="581">
        <v>0</v>
      </c>
      <c r="J1651" s="581">
        <v>0.47</v>
      </c>
    </row>
    <row r="1652" spans="1:10" ht="15.75" customHeight="1">
      <c r="A1652" s="578">
        <v>98010</v>
      </c>
      <c r="B1652" s="579" t="s">
        <v>3800</v>
      </c>
      <c r="C1652" s="580" t="s">
        <v>1005</v>
      </c>
      <c r="D1652" s="581">
        <f t="shared" si="12"/>
        <v>4731.74</v>
      </c>
      <c r="E1652" s="581">
        <v>1498.81</v>
      </c>
      <c r="F1652" s="582">
        <f t="shared" si="13"/>
        <v>3232.93</v>
      </c>
      <c r="G1652" s="581">
        <v>3148.81</v>
      </c>
      <c r="H1652" s="581">
        <v>81.349999999999994</v>
      </c>
      <c r="I1652" s="581">
        <v>0</v>
      </c>
      <c r="J1652" s="581">
        <v>2.77</v>
      </c>
    </row>
    <row r="1653" spans="1:10" ht="15.75" customHeight="1">
      <c r="A1653" s="578">
        <v>98011</v>
      </c>
      <c r="B1653" s="579" t="s">
        <v>3801</v>
      </c>
      <c r="C1653" s="580" t="s">
        <v>917</v>
      </c>
      <c r="D1653" s="581">
        <f t="shared" si="12"/>
        <v>1989.34</v>
      </c>
      <c r="E1653" s="581">
        <v>791.29</v>
      </c>
      <c r="F1653" s="582">
        <f t="shared" si="13"/>
        <v>1198.05</v>
      </c>
      <c r="G1653" s="581">
        <v>1196.53</v>
      </c>
      <c r="H1653" s="581">
        <v>0.98</v>
      </c>
      <c r="I1653" s="581">
        <v>0</v>
      </c>
      <c r="J1653" s="581">
        <v>0.54</v>
      </c>
    </row>
    <row r="1654" spans="1:10" ht="15.75" customHeight="1">
      <c r="A1654" s="578">
        <v>98012</v>
      </c>
      <c r="B1654" s="579" t="s">
        <v>3802</v>
      </c>
      <c r="C1654" s="580" t="s">
        <v>1005</v>
      </c>
      <c r="D1654" s="581">
        <f t="shared" si="12"/>
        <v>5557.79</v>
      </c>
      <c r="E1654" s="581">
        <v>1748.47</v>
      </c>
      <c r="F1654" s="582">
        <f t="shared" si="13"/>
        <v>3809.32</v>
      </c>
      <c r="G1654" s="581">
        <v>3710.57</v>
      </c>
      <c r="H1654" s="581">
        <v>95.46</v>
      </c>
      <c r="I1654" s="581">
        <v>0</v>
      </c>
      <c r="J1654" s="581">
        <v>3.29</v>
      </c>
    </row>
    <row r="1655" spans="1:10" ht="15.75" customHeight="1">
      <c r="A1655" s="578">
        <v>98013</v>
      </c>
      <c r="B1655" s="579" t="s">
        <v>3803</v>
      </c>
      <c r="C1655" s="580" t="s">
        <v>917</v>
      </c>
      <c r="D1655" s="581">
        <f t="shared" si="12"/>
        <v>2234.3399999999997</v>
      </c>
      <c r="E1655" s="581">
        <v>889.66</v>
      </c>
      <c r="F1655" s="582">
        <f t="shared" si="13"/>
        <v>1344.6799999999998</v>
      </c>
      <c r="G1655" s="581">
        <v>1342.96</v>
      </c>
      <c r="H1655" s="581">
        <v>1.1100000000000001</v>
      </c>
      <c r="I1655" s="581">
        <v>0</v>
      </c>
      <c r="J1655" s="581">
        <v>0.61</v>
      </c>
    </row>
    <row r="1656" spans="1:10" ht="15.75" customHeight="1">
      <c r="A1656" s="578">
        <v>98014</v>
      </c>
      <c r="B1656" s="579" t="s">
        <v>3804</v>
      </c>
      <c r="C1656" s="580" t="s">
        <v>1005</v>
      </c>
      <c r="D1656" s="581">
        <f t="shared" si="12"/>
        <v>6383.73</v>
      </c>
      <c r="E1656" s="581">
        <v>1997.95</v>
      </c>
      <c r="F1656" s="582">
        <f t="shared" si="13"/>
        <v>4385.78</v>
      </c>
      <c r="G1656" s="581">
        <v>4272.37</v>
      </c>
      <c r="H1656" s="581">
        <v>109.59</v>
      </c>
      <c r="I1656" s="581">
        <v>0</v>
      </c>
      <c r="J1656" s="581">
        <v>3.82</v>
      </c>
    </row>
    <row r="1657" spans="1:10" ht="15.75" customHeight="1">
      <c r="A1657" s="578">
        <v>98015</v>
      </c>
      <c r="B1657" s="579" t="s">
        <v>3805</v>
      </c>
      <c r="C1657" s="580" t="s">
        <v>917</v>
      </c>
      <c r="D1657" s="581">
        <f t="shared" si="12"/>
        <v>2479.3500000000004</v>
      </c>
      <c r="E1657" s="581">
        <v>988.03</v>
      </c>
      <c r="F1657" s="582">
        <f t="shared" si="13"/>
        <v>1491.3200000000002</v>
      </c>
      <c r="G1657" s="581">
        <v>1489.41</v>
      </c>
      <c r="H1657" s="581">
        <v>1.23</v>
      </c>
      <c r="I1657" s="581">
        <v>0</v>
      </c>
      <c r="J1657" s="581">
        <v>0.68</v>
      </c>
    </row>
    <row r="1658" spans="1:10" ht="15.75" customHeight="1">
      <c r="A1658" s="578">
        <v>98016</v>
      </c>
      <c r="B1658" s="579" t="s">
        <v>3806</v>
      </c>
      <c r="C1658" s="580" t="s">
        <v>1005</v>
      </c>
      <c r="D1658" s="581">
        <f t="shared" si="12"/>
        <v>7209.79</v>
      </c>
      <c r="E1658" s="581">
        <v>2247.5100000000002</v>
      </c>
      <c r="F1658" s="582">
        <f t="shared" si="13"/>
        <v>4962.28</v>
      </c>
      <c r="G1658" s="581">
        <v>4834.22</v>
      </c>
      <c r="H1658" s="581">
        <v>123.73</v>
      </c>
      <c r="I1658" s="581">
        <v>0</v>
      </c>
      <c r="J1658" s="581">
        <v>4.33</v>
      </c>
    </row>
    <row r="1659" spans="1:10" ht="15.75" customHeight="1">
      <c r="A1659" s="578">
        <v>98017</v>
      </c>
      <c r="B1659" s="579" t="s">
        <v>3807</v>
      </c>
      <c r="C1659" s="580" t="s">
        <v>917</v>
      </c>
      <c r="D1659" s="581">
        <f t="shared" si="12"/>
        <v>2724.31</v>
      </c>
      <c r="E1659" s="581">
        <v>1086.43</v>
      </c>
      <c r="F1659" s="582">
        <f t="shared" si="13"/>
        <v>1637.8799999999999</v>
      </c>
      <c r="G1659" s="581">
        <v>1635.78</v>
      </c>
      <c r="H1659" s="581">
        <v>1.37</v>
      </c>
      <c r="I1659" s="581">
        <v>0</v>
      </c>
      <c r="J1659" s="581">
        <v>0.73</v>
      </c>
    </row>
    <row r="1660" spans="1:10" ht="15.75" customHeight="1">
      <c r="A1660" s="578">
        <v>98018</v>
      </c>
      <c r="B1660" s="579" t="s">
        <v>3808</v>
      </c>
      <c r="C1660" s="580" t="s">
        <v>1005</v>
      </c>
      <c r="D1660" s="581">
        <f t="shared" si="12"/>
        <v>8035.7900000000009</v>
      </c>
      <c r="E1660" s="581">
        <v>2497.0700000000002</v>
      </c>
      <c r="F1660" s="582">
        <f t="shared" si="13"/>
        <v>5538.72</v>
      </c>
      <c r="G1660" s="581">
        <v>5395.99</v>
      </c>
      <c r="H1660" s="581">
        <v>137.88</v>
      </c>
      <c r="I1660" s="581">
        <v>0</v>
      </c>
      <c r="J1660" s="581">
        <v>4.8499999999999996</v>
      </c>
    </row>
    <row r="1661" spans="1:10" ht="15.75" customHeight="1">
      <c r="A1661" s="578">
        <v>98019</v>
      </c>
      <c r="B1661" s="579" t="s">
        <v>3809</v>
      </c>
      <c r="C1661" s="580" t="s">
        <v>917</v>
      </c>
      <c r="D1661" s="581">
        <f t="shared" si="12"/>
        <v>2991.8599999999997</v>
      </c>
      <c r="E1661" s="581">
        <v>1192.5</v>
      </c>
      <c r="F1661" s="582">
        <f t="shared" si="13"/>
        <v>1799.36</v>
      </c>
      <c r="G1661" s="581">
        <v>1797.04</v>
      </c>
      <c r="H1661" s="581">
        <v>1.51</v>
      </c>
      <c r="I1661" s="581">
        <v>0</v>
      </c>
      <c r="J1661" s="581">
        <v>0.81</v>
      </c>
    </row>
    <row r="1662" spans="1:10" ht="15.75" customHeight="1">
      <c r="A1662" s="578">
        <v>98020</v>
      </c>
      <c r="B1662" s="579" t="s">
        <v>3810</v>
      </c>
      <c r="C1662" s="580" t="s">
        <v>1005</v>
      </c>
      <c r="D1662" s="581">
        <f t="shared" si="12"/>
        <v>5701.8600000000006</v>
      </c>
      <c r="E1662" s="581">
        <v>1790.15</v>
      </c>
      <c r="F1662" s="582">
        <f t="shared" si="13"/>
        <v>3911.71</v>
      </c>
      <c r="G1662" s="581">
        <v>3843.02</v>
      </c>
      <c r="H1662" s="581">
        <v>65.27</v>
      </c>
      <c r="I1662" s="581">
        <v>0</v>
      </c>
      <c r="J1662" s="581">
        <v>3.42</v>
      </c>
    </row>
    <row r="1663" spans="1:10" ht="15.75" customHeight="1">
      <c r="A1663" s="578">
        <v>98021</v>
      </c>
      <c r="B1663" s="579" t="s">
        <v>3811</v>
      </c>
      <c r="C1663" s="580" t="s">
        <v>917</v>
      </c>
      <c r="D1663" s="581">
        <f t="shared" si="12"/>
        <v>2256.9499999999998</v>
      </c>
      <c r="E1663" s="581">
        <v>897.37</v>
      </c>
      <c r="F1663" s="582">
        <f t="shared" si="13"/>
        <v>1359.58</v>
      </c>
      <c r="G1663" s="581">
        <v>1357.83</v>
      </c>
      <c r="H1663" s="581">
        <v>1.1299999999999999</v>
      </c>
      <c r="I1663" s="581">
        <v>0</v>
      </c>
      <c r="J1663" s="581">
        <v>0.62</v>
      </c>
    </row>
    <row r="1664" spans="1:10" ht="15.75" customHeight="1">
      <c r="A1664" s="578">
        <v>98022</v>
      </c>
      <c r="B1664" s="579" t="s">
        <v>3812</v>
      </c>
      <c r="C1664" s="580" t="s">
        <v>1005</v>
      </c>
      <c r="D1664" s="581">
        <f t="shared" si="12"/>
        <v>6680.07</v>
      </c>
      <c r="E1664" s="581">
        <v>2077.63</v>
      </c>
      <c r="F1664" s="582">
        <f t="shared" si="13"/>
        <v>4602.4399999999996</v>
      </c>
      <c r="G1664" s="581">
        <v>4522.29</v>
      </c>
      <c r="H1664" s="581">
        <v>76.08</v>
      </c>
      <c r="I1664" s="581">
        <v>0</v>
      </c>
      <c r="J1664" s="581">
        <v>4.07</v>
      </c>
    </row>
    <row r="1665" spans="1:10" ht="15.75" customHeight="1">
      <c r="A1665" s="578">
        <v>98023</v>
      </c>
      <c r="B1665" s="579" t="s">
        <v>3813</v>
      </c>
      <c r="C1665" s="580" t="s">
        <v>917</v>
      </c>
      <c r="D1665" s="581">
        <f t="shared" si="12"/>
        <v>2501.8900000000003</v>
      </c>
      <c r="E1665" s="581">
        <v>995.72</v>
      </c>
      <c r="F1665" s="582">
        <f t="shared" si="13"/>
        <v>1506.17</v>
      </c>
      <c r="G1665" s="581">
        <v>1504.23</v>
      </c>
      <c r="H1665" s="581">
        <v>1.25</v>
      </c>
      <c r="I1665" s="581">
        <v>0</v>
      </c>
      <c r="J1665" s="581">
        <v>0.69</v>
      </c>
    </row>
    <row r="1666" spans="1:10" ht="15.75" customHeight="1">
      <c r="A1666" s="578">
        <v>98024</v>
      </c>
      <c r="B1666" s="579" t="s">
        <v>3814</v>
      </c>
      <c r="C1666" s="580" t="s">
        <v>1005</v>
      </c>
      <c r="D1666" s="581">
        <f t="shared" si="12"/>
        <v>7726.23</v>
      </c>
      <c r="E1666" s="581">
        <v>2365.37</v>
      </c>
      <c r="F1666" s="582">
        <f t="shared" si="13"/>
        <v>5360.86</v>
      </c>
      <c r="G1666" s="581">
        <v>5214.88</v>
      </c>
      <c r="H1666" s="581">
        <v>141.28</v>
      </c>
      <c r="I1666" s="581">
        <v>0</v>
      </c>
      <c r="J1666" s="581">
        <v>4.7</v>
      </c>
    </row>
    <row r="1667" spans="1:10" ht="15.75" customHeight="1">
      <c r="A1667" s="578">
        <v>98025</v>
      </c>
      <c r="B1667" s="579" t="s">
        <v>3815</v>
      </c>
      <c r="C1667" s="580" t="s">
        <v>917</v>
      </c>
      <c r="D1667" s="581">
        <f t="shared" si="12"/>
        <v>2746.92</v>
      </c>
      <c r="E1667" s="581">
        <v>1094.1199999999999</v>
      </c>
      <c r="F1667" s="582">
        <f t="shared" si="13"/>
        <v>1652.8000000000002</v>
      </c>
      <c r="G1667" s="581">
        <v>1650.67</v>
      </c>
      <c r="H1667" s="581">
        <v>1.39</v>
      </c>
      <c r="I1667" s="581">
        <v>0</v>
      </c>
      <c r="J1667" s="581">
        <v>0.74</v>
      </c>
    </row>
    <row r="1668" spans="1:10" ht="15.75" customHeight="1">
      <c r="A1668" s="578">
        <v>98026</v>
      </c>
      <c r="B1668" s="579" t="s">
        <v>3816</v>
      </c>
      <c r="C1668" s="580" t="s">
        <v>1005</v>
      </c>
      <c r="D1668" s="581">
        <f t="shared" si="12"/>
        <v>8713.07</v>
      </c>
      <c r="E1668" s="581">
        <v>2652.96</v>
      </c>
      <c r="F1668" s="582">
        <f t="shared" si="13"/>
        <v>6060.11</v>
      </c>
      <c r="G1668" s="581">
        <v>5895.96</v>
      </c>
      <c r="H1668" s="581">
        <v>158.82</v>
      </c>
      <c r="I1668" s="581">
        <v>0</v>
      </c>
      <c r="J1668" s="581">
        <v>5.33</v>
      </c>
    </row>
    <row r="1669" spans="1:10" ht="15.75" customHeight="1">
      <c r="A1669" s="578">
        <v>98027</v>
      </c>
      <c r="B1669" s="579" t="s">
        <v>3817</v>
      </c>
      <c r="C1669" s="580" t="s">
        <v>917</v>
      </c>
      <c r="D1669" s="581">
        <f t="shared" si="12"/>
        <v>2991.8599999999997</v>
      </c>
      <c r="E1669" s="581">
        <v>1192.5</v>
      </c>
      <c r="F1669" s="582">
        <f t="shared" si="13"/>
        <v>1799.36</v>
      </c>
      <c r="G1669" s="581">
        <v>1797.04</v>
      </c>
      <c r="H1669" s="581">
        <v>1.51</v>
      </c>
      <c r="I1669" s="581">
        <v>0</v>
      </c>
      <c r="J1669" s="581">
        <v>0.81</v>
      </c>
    </row>
    <row r="1670" spans="1:10" ht="15.75" customHeight="1">
      <c r="A1670" s="578">
        <v>98028</v>
      </c>
      <c r="B1670" s="579" t="s">
        <v>3818</v>
      </c>
      <c r="C1670" s="580" t="s">
        <v>1005</v>
      </c>
      <c r="D1670" s="581">
        <f t="shared" si="12"/>
        <v>9699.9</v>
      </c>
      <c r="E1670" s="581">
        <v>2940.63</v>
      </c>
      <c r="F1670" s="582">
        <f t="shared" si="13"/>
        <v>6759.2699999999995</v>
      </c>
      <c r="G1670" s="581">
        <v>6576.86</v>
      </c>
      <c r="H1670" s="581">
        <v>176.44</v>
      </c>
      <c r="I1670" s="581">
        <v>0</v>
      </c>
      <c r="J1670" s="581">
        <v>5.97</v>
      </c>
    </row>
    <row r="1671" spans="1:10" ht="15.75" customHeight="1">
      <c r="A1671" s="578">
        <v>98029</v>
      </c>
      <c r="B1671" s="579" t="s">
        <v>3819</v>
      </c>
      <c r="C1671" s="580" t="s">
        <v>917</v>
      </c>
      <c r="D1671" s="581">
        <f t="shared" si="12"/>
        <v>3241.4700000000003</v>
      </c>
      <c r="E1671" s="581">
        <v>1292.46</v>
      </c>
      <c r="F1671" s="582">
        <f t="shared" si="13"/>
        <v>1949.0100000000002</v>
      </c>
      <c r="G1671" s="581">
        <v>1946.48</v>
      </c>
      <c r="H1671" s="581">
        <v>1.65</v>
      </c>
      <c r="I1671" s="581">
        <v>0</v>
      </c>
      <c r="J1671" s="581">
        <v>0.88</v>
      </c>
    </row>
    <row r="1672" spans="1:10" ht="15.75" customHeight="1">
      <c r="A1672" s="578">
        <v>98030</v>
      </c>
      <c r="B1672" s="579" t="s">
        <v>3820</v>
      </c>
      <c r="C1672" s="580" t="s">
        <v>1005</v>
      </c>
      <c r="D1672" s="581">
        <f t="shared" si="12"/>
        <v>7887.61</v>
      </c>
      <c r="E1672" s="581">
        <v>2343.96</v>
      </c>
      <c r="F1672" s="582">
        <f t="shared" si="13"/>
        <v>5543.65</v>
      </c>
      <c r="G1672" s="581">
        <v>5394.11</v>
      </c>
      <c r="H1672" s="581">
        <v>144.72999999999999</v>
      </c>
      <c r="I1672" s="581">
        <v>0</v>
      </c>
      <c r="J1672" s="581">
        <v>4.8099999999999996</v>
      </c>
    </row>
    <row r="1673" spans="1:10" ht="15.75" customHeight="1">
      <c r="A1673" s="578">
        <v>98031</v>
      </c>
      <c r="B1673" s="579" t="s">
        <v>3821</v>
      </c>
      <c r="C1673" s="580" t="s">
        <v>917</v>
      </c>
      <c r="D1673" s="581">
        <f t="shared" si="12"/>
        <v>2751.63</v>
      </c>
      <c r="E1673" s="581">
        <v>1095.73</v>
      </c>
      <c r="F1673" s="582">
        <f t="shared" si="13"/>
        <v>1655.9</v>
      </c>
      <c r="G1673" s="581">
        <v>1653.76</v>
      </c>
      <c r="H1673" s="581">
        <v>1.4</v>
      </c>
      <c r="I1673" s="581">
        <v>0</v>
      </c>
      <c r="J1673" s="581">
        <v>0.74</v>
      </c>
    </row>
    <row r="1674" spans="1:10" ht="15.75" customHeight="1">
      <c r="A1674" s="578">
        <v>98032</v>
      </c>
      <c r="B1674" s="579" t="s">
        <v>3822</v>
      </c>
      <c r="C1674" s="580" t="s">
        <v>1005</v>
      </c>
      <c r="D1674" s="581">
        <f t="shared" si="12"/>
        <v>9071.44</v>
      </c>
      <c r="E1674" s="581">
        <v>2670.51</v>
      </c>
      <c r="F1674" s="582">
        <f t="shared" si="13"/>
        <v>6400.93</v>
      </c>
      <c r="G1674" s="581">
        <v>6229.6</v>
      </c>
      <c r="H1674" s="581">
        <v>165.74</v>
      </c>
      <c r="I1674" s="581">
        <v>0</v>
      </c>
      <c r="J1674" s="581">
        <v>5.59</v>
      </c>
    </row>
    <row r="1675" spans="1:10" ht="15.75" customHeight="1">
      <c r="A1675" s="578">
        <v>98033</v>
      </c>
      <c r="B1675" s="579" t="s">
        <v>3823</v>
      </c>
      <c r="C1675" s="580" t="s">
        <v>917</v>
      </c>
      <c r="D1675" s="581">
        <f t="shared" si="12"/>
        <v>2996.5699999999997</v>
      </c>
      <c r="E1675" s="581">
        <v>1194.0999999999999</v>
      </c>
      <c r="F1675" s="582">
        <f t="shared" si="13"/>
        <v>1802.47</v>
      </c>
      <c r="G1675" s="581">
        <v>1800.14</v>
      </c>
      <c r="H1675" s="581">
        <v>1.52</v>
      </c>
      <c r="I1675" s="581">
        <v>0</v>
      </c>
      <c r="J1675" s="581">
        <v>0.81</v>
      </c>
    </row>
    <row r="1676" spans="1:10" ht="15.75" customHeight="1">
      <c r="A1676" s="578">
        <v>98034</v>
      </c>
      <c r="B1676" s="579" t="s">
        <v>3824</v>
      </c>
      <c r="C1676" s="580" t="s">
        <v>1005</v>
      </c>
      <c r="D1676" s="581">
        <f t="shared" si="12"/>
        <v>10255.23</v>
      </c>
      <c r="E1676" s="581">
        <v>2997.06</v>
      </c>
      <c r="F1676" s="582">
        <f t="shared" si="13"/>
        <v>7258.17</v>
      </c>
      <c r="G1676" s="581">
        <v>7065.03</v>
      </c>
      <c r="H1676" s="581">
        <v>186.79</v>
      </c>
      <c r="I1676" s="581">
        <v>0</v>
      </c>
      <c r="J1676" s="581">
        <v>6.35</v>
      </c>
    </row>
    <row r="1677" spans="1:10" ht="15.75" customHeight="1">
      <c r="A1677" s="578">
        <v>98035</v>
      </c>
      <c r="B1677" s="579" t="s">
        <v>3825</v>
      </c>
      <c r="C1677" s="580" t="s">
        <v>917</v>
      </c>
      <c r="D1677" s="581">
        <f t="shared" si="12"/>
        <v>3241.4700000000003</v>
      </c>
      <c r="E1677" s="581">
        <v>1292.46</v>
      </c>
      <c r="F1677" s="582">
        <f t="shared" si="13"/>
        <v>1949.0100000000002</v>
      </c>
      <c r="G1677" s="581">
        <v>1946.48</v>
      </c>
      <c r="H1677" s="581">
        <v>1.65</v>
      </c>
      <c r="I1677" s="581">
        <v>0</v>
      </c>
      <c r="J1677" s="581">
        <v>0.88</v>
      </c>
    </row>
    <row r="1678" spans="1:10" ht="15.75" customHeight="1">
      <c r="A1678" s="578">
        <v>98036</v>
      </c>
      <c r="B1678" s="579" t="s">
        <v>3826</v>
      </c>
      <c r="C1678" s="580" t="s">
        <v>1005</v>
      </c>
      <c r="D1678" s="581">
        <f t="shared" si="12"/>
        <v>11439.02</v>
      </c>
      <c r="E1678" s="581">
        <v>3323.6</v>
      </c>
      <c r="F1678" s="582">
        <f t="shared" si="13"/>
        <v>8115.42</v>
      </c>
      <c r="G1678" s="581">
        <v>7900.5</v>
      </c>
      <c r="H1678" s="581">
        <v>207.82</v>
      </c>
      <c r="I1678" s="581">
        <v>0</v>
      </c>
      <c r="J1678" s="581">
        <v>7.1</v>
      </c>
    </row>
    <row r="1679" spans="1:10" ht="15.75" customHeight="1">
      <c r="A1679" s="578">
        <v>98037</v>
      </c>
      <c r="B1679" s="579" t="s">
        <v>3827</v>
      </c>
      <c r="C1679" s="580" t="s">
        <v>917</v>
      </c>
      <c r="D1679" s="581">
        <f t="shared" si="12"/>
        <v>3491.13</v>
      </c>
      <c r="E1679" s="581">
        <v>1392.43</v>
      </c>
      <c r="F1679" s="582">
        <f t="shared" si="13"/>
        <v>2098.7000000000003</v>
      </c>
      <c r="G1679" s="581">
        <v>2095.98</v>
      </c>
      <c r="H1679" s="581">
        <v>1.78</v>
      </c>
      <c r="I1679" s="581">
        <v>0</v>
      </c>
      <c r="J1679" s="581">
        <v>0.94</v>
      </c>
    </row>
    <row r="1680" spans="1:10" ht="15.75" customHeight="1">
      <c r="A1680" s="578">
        <v>98038</v>
      </c>
      <c r="B1680" s="579" t="s">
        <v>3828</v>
      </c>
      <c r="C1680" s="580" t="s">
        <v>1005</v>
      </c>
      <c r="D1680" s="581">
        <f t="shared" si="12"/>
        <v>10465.699999999999</v>
      </c>
      <c r="E1680" s="581">
        <v>3035.89</v>
      </c>
      <c r="F1680" s="582">
        <f t="shared" si="13"/>
        <v>7429.8099999999995</v>
      </c>
      <c r="G1680" s="581">
        <v>7233.07</v>
      </c>
      <c r="H1680" s="581">
        <v>190.26</v>
      </c>
      <c r="I1680" s="581">
        <v>0</v>
      </c>
      <c r="J1680" s="581">
        <v>6.48</v>
      </c>
    </row>
    <row r="1681" spans="1:10" ht="15.75" customHeight="1">
      <c r="A1681" s="578">
        <v>98039</v>
      </c>
      <c r="B1681" s="579" t="s">
        <v>3829</v>
      </c>
      <c r="C1681" s="580" t="s">
        <v>917</v>
      </c>
      <c r="D1681" s="581">
        <f t="shared" si="12"/>
        <v>3246.19</v>
      </c>
      <c r="E1681" s="581">
        <v>1294.06</v>
      </c>
      <c r="F1681" s="582">
        <f t="shared" si="13"/>
        <v>1952.13</v>
      </c>
      <c r="G1681" s="581">
        <v>1949.59</v>
      </c>
      <c r="H1681" s="581">
        <v>1.66</v>
      </c>
      <c r="I1681" s="581">
        <v>0</v>
      </c>
      <c r="J1681" s="581">
        <v>0.88</v>
      </c>
    </row>
    <row r="1682" spans="1:10" ht="15.75" customHeight="1">
      <c r="A1682" s="578">
        <v>98040</v>
      </c>
      <c r="B1682" s="579" t="s">
        <v>3830</v>
      </c>
      <c r="C1682" s="580" t="s">
        <v>1005</v>
      </c>
      <c r="D1682" s="581">
        <f t="shared" si="12"/>
        <v>11823.91</v>
      </c>
      <c r="E1682" s="581">
        <v>3400.81</v>
      </c>
      <c r="F1682" s="582">
        <f t="shared" si="13"/>
        <v>8423.1</v>
      </c>
      <c r="G1682" s="581">
        <v>8201.02</v>
      </c>
      <c r="H1682" s="581">
        <v>214.73</v>
      </c>
      <c r="I1682" s="581">
        <v>0</v>
      </c>
      <c r="J1682" s="581">
        <v>7.35</v>
      </c>
    </row>
    <row r="1683" spans="1:10" ht="15.75" customHeight="1">
      <c r="A1683" s="578">
        <v>98041</v>
      </c>
      <c r="B1683" s="579" t="s">
        <v>3831</v>
      </c>
      <c r="C1683" s="580" t="s">
        <v>917</v>
      </c>
      <c r="D1683" s="581">
        <f t="shared" si="12"/>
        <v>3491.13</v>
      </c>
      <c r="E1683" s="581">
        <v>1392.43</v>
      </c>
      <c r="F1683" s="582">
        <f t="shared" si="13"/>
        <v>2098.7000000000003</v>
      </c>
      <c r="G1683" s="581">
        <v>2095.98</v>
      </c>
      <c r="H1683" s="581">
        <v>1.78</v>
      </c>
      <c r="I1683" s="581">
        <v>0</v>
      </c>
      <c r="J1683" s="581">
        <v>0.94</v>
      </c>
    </row>
    <row r="1684" spans="1:10" ht="15.75" customHeight="1">
      <c r="A1684" s="578">
        <v>98042</v>
      </c>
      <c r="B1684" s="579" t="s">
        <v>3832</v>
      </c>
      <c r="C1684" s="580" t="s">
        <v>1005</v>
      </c>
      <c r="D1684" s="581">
        <f t="shared" si="12"/>
        <v>13182.199999999999</v>
      </c>
      <c r="E1684" s="581">
        <v>3765.73</v>
      </c>
      <c r="F1684" s="582">
        <f t="shared" si="13"/>
        <v>9416.4699999999993</v>
      </c>
      <c r="G1684" s="581">
        <v>9169.08</v>
      </c>
      <c r="H1684" s="581">
        <v>239.17</v>
      </c>
      <c r="I1684" s="581">
        <v>0</v>
      </c>
      <c r="J1684" s="581">
        <v>8.2200000000000006</v>
      </c>
    </row>
    <row r="1685" spans="1:10" ht="15.75" customHeight="1">
      <c r="A1685" s="578">
        <v>98043</v>
      </c>
      <c r="B1685" s="579" t="s">
        <v>3833</v>
      </c>
      <c r="C1685" s="580" t="s">
        <v>917</v>
      </c>
      <c r="D1685" s="581">
        <f t="shared" si="12"/>
        <v>3740.8600000000006</v>
      </c>
      <c r="E1685" s="581">
        <v>1492.38</v>
      </c>
      <c r="F1685" s="582">
        <f t="shared" si="13"/>
        <v>2248.4800000000005</v>
      </c>
      <c r="G1685" s="581">
        <v>2245.5500000000002</v>
      </c>
      <c r="H1685" s="581">
        <v>1.92</v>
      </c>
      <c r="I1685" s="581">
        <v>0</v>
      </c>
      <c r="J1685" s="581">
        <v>1.01</v>
      </c>
    </row>
    <row r="1686" spans="1:10" ht="15.75" customHeight="1">
      <c r="A1686" s="578">
        <v>98044</v>
      </c>
      <c r="B1686" s="579" t="s">
        <v>3834</v>
      </c>
      <c r="C1686" s="580" t="s">
        <v>1005</v>
      </c>
      <c r="D1686" s="581">
        <f t="shared" si="12"/>
        <v>13392.720000000001</v>
      </c>
      <c r="E1686" s="581">
        <v>3804.61</v>
      </c>
      <c r="F1686" s="582">
        <f t="shared" si="13"/>
        <v>9588.11</v>
      </c>
      <c r="G1686" s="581">
        <v>9337.14</v>
      </c>
      <c r="H1686" s="581">
        <v>242.62</v>
      </c>
      <c r="I1686" s="581">
        <v>0</v>
      </c>
      <c r="J1686" s="581">
        <v>8.35</v>
      </c>
    </row>
    <row r="1687" spans="1:10" ht="15.75" customHeight="1">
      <c r="A1687" s="578">
        <v>98045</v>
      </c>
      <c r="B1687" s="579" t="s">
        <v>3835</v>
      </c>
      <c r="C1687" s="580" t="s">
        <v>917</v>
      </c>
      <c r="D1687" s="581">
        <f t="shared" si="12"/>
        <v>3740.8600000000006</v>
      </c>
      <c r="E1687" s="581">
        <v>1492.38</v>
      </c>
      <c r="F1687" s="582">
        <f t="shared" si="13"/>
        <v>2248.4800000000005</v>
      </c>
      <c r="G1687" s="581">
        <v>2245.5500000000002</v>
      </c>
      <c r="H1687" s="581">
        <v>1.92</v>
      </c>
      <c r="I1687" s="581">
        <v>0</v>
      </c>
      <c r="J1687" s="581">
        <v>1.01</v>
      </c>
    </row>
    <row r="1688" spans="1:10" ht="15.75" customHeight="1">
      <c r="A1688" s="578">
        <v>98046</v>
      </c>
      <c r="B1688" s="579" t="s">
        <v>3836</v>
      </c>
      <c r="C1688" s="580" t="s">
        <v>1005</v>
      </c>
      <c r="D1688" s="581">
        <f t="shared" si="12"/>
        <v>14925.25</v>
      </c>
      <c r="E1688" s="581">
        <v>4207.8</v>
      </c>
      <c r="F1688" s="582">
        <f t="shared" si="13"/>
        <v>10717.45</v>
      </c>
      <c r="G1688" s="581">
        <v>10437.540000000001</v>
      </c>
      <c r="H1688" s="581">
        <v>270.56</v>
      </c>
      <c r="I1688" s="581">
        <v>0</v>
      </c>
      <c r="J1688" s="581">
        <v>9.35</v>
      </c>
    </row>
    <row r="1689" spans="1:10" ht="15.75" customHeight="1">
      <c r="A1689" s="578">
        <v>98047</v>
      </c>
      <c r="B1689" s="579" t="s">
        <v>3837</v>
      </c>
      <c r="C1689" s="580" t="s">
        <v>917</v>
      </c>
      <c r="D1689" s="581">
        <f t="shared" si="12"/>
        <v>3990.51</v>
      </c>
      <c r="E1689" s="581">
        <v>1592.37</v>
      </c>
      <c r="F1689" s="582">
        <f t="shared" si="13"/>
        <v>2398.1400000000003</v>
      </c>
      <c r="G1689" s="581">
        <v>2394.98</v>
      </c>
      <c r="H1689" s="581">
        <v>2.0699999999999998</v>
      </c>
      <c r="I1689" s="581">
        <v>0</v>
      </c>
      <c r="J1689" s="581">
        <v>1.0900000000000001</v>
      </c>
    </row>
    <row r="1690" spans="1:10" ht="15.75" customHeight="1">
      <c r="A1690" s="578">
        <v>98048</v>
      </c>
      <c r="B1690" s="579" t="s">
        <v>3838</v>
      </c>
      <c r="C1690" s="580" t="s">
        <v>1005</v>
      </c>
      <c r="D1690" s="581">
        <f t="shared" si="12"/>
        <v>16668.43</v>
      </c>
      <c r="E1690" s="581">
        <v>4649.92</v>
      </c>
      <c r="F1690" s="582">
        <f t="shared" si="13"/>
        <v>12018.51</v>
      </c>
      <c r="G1690" s="581">
        <v>11706.12</v>
      </c>
      <c r="H1690" s="581">
        <v>301.91000000000003</v>
      </c>
      <c r="I1690" s="581">
        <v>0</v>
      </c>
      <c r="J1690" s="581">
        <v>10.48</v>
      </c>
    </row>
    <row r="1691" spans="1:10" ht="15.75" customHeight="1">
      <c r="A1691" s="578">
        <v>98049</v>
      </c>
      <c r="B1691" s="579" t="s">
        <v>3839</v>
      </c>
      <c r="C1691" s="580" t="s">
        <v>917</v>
      </c>
      <c r="D1691" s="581">
        <f t="shared" si="12"/>
        <v>4194.13</v>
      </c>
      <c r="E1691" s="581">
        <v>1676.68</v>
      </c>
      <c r="F1691" s="582">
        <f t="shared" si="13"/>
        <v>2517.4499999999998</v>
      </c>
      <c r="G1691" s="581">
        <v>2514.1999999999998</v>
      </c>
      <c r="H1691" s="581">
        <v>2.13</v>
      </c>
      <c r="I1691" s="581">
        <v>0</v>
      </c>
      <c r="J1691" s="581">
        <v>1.1200000000000001</v>
      </c>
    </row>
    <row r="1692" spans="1:10" ht="15.75" customHeight="1">
      <c r="A1692" s="578">
        <v>98050</v>
      </c>
      <c r="B1692" s="579" t="s">
        <v>3840</v>
      </c>
      <c r="C1692" s="580" t="s">
        <v>917</v>
      </c>
      <c r="D1692" s="581">
        <f t="shared" si="12"/>
        <v>211.68</v>
      </c>
      <c r="E1692" s="581">
        <v>15.11</v>
      </c>
      <c r="F1692" s="582">
        <f t="shared" si="13"/>
        <v>196.57</v>
      </c>
      <c r="G1692" s="581">
        <v>187.17</v>
      </c>
      <c r="H1692" s="581">
        <v>9.4</v>
      </c>
      <c r="I1692" s="581">
        <v>0</v>
      </c>
      <c r="J1692" s="581">
        <v>0</v>
      </c>
    </row>
    <row r="1693" spans="1:10" ht="15.75" customHeight="1">
      <c r="A1693" s="578">
        <v>98051</v>
      </c>
      <c r="B1693" s="579" t="s">
        <v>3841</v>
      </c>
      <c r="C1693" s="580" t="s">
        <v>917</v>
      </c>
      <c r="D1693" s="581">
        <f t="shared" si="12"/>
        <v>962.75</v>
      </c>
      <c r="E1693" s="581">
        <v>354.77</v>
      </c>
      <c r="F1693" s="582">
        <f t="shared" si="13"/>
        <v>607.98</v>
      </c>
      <c r="G1693" s="581">
        <v>607.03</v>
      </c>
      <c r="H1693" s="581">
        <v>0.62</v>
      </c>
      <c r="I1693" s="581">
        <v>0</v>
      </c>
      <c r="J1693" s="581">
        <v>0.33</v>
      </c>
    </row>
    <row r="1694" spans="1:10" ht="15.75" customHeight="1">
      <c r="A1694" s="578">
        <v>98405</v>
      </c>
      <c r="B1694" s="579" t="s">
        <v>3842</v>
      </c>
      <c r="C1694" s="580" t="s">
        <v>1005</v>
      </c>
      <c r="D1694" s="581">
        <f t="shared" si="12"/>
        <v>2540.86</v>
      </c>
      <c r="E1694" s="581">
        <v>843.69</v>
      </c>
      <c r="F1694" s="582">
        <f t="shared" si="13"/>
        <v>1697.17</v>
      </c>
      <c r="G1694" s="581">
        <v>1668.16</v>
      </c>
      <c r="H1694" s="581">
        <v>27.76</v>
      </c>
      <c r="I1694" s="581">
        <v>0</v>
      </c>
      <c r="J1694" s="581">
        <v>1.25</v>
      </c>
    </row>
    <row r="1695" spans="1:10" ht="15.75" customHeight="1">
      <c r="A1695" s="578">
        <v>98406</v>
      </c>
      <c r="B1695" s="579" t="s">
        <v>3843</v>
      </c>
      <c r="C1695" s="580" t="s">
        <v>1005</v>
      </c>
      <c r="D1695" s="581">
        <f t="shared" si="12"/>
        <v>5803.9500000000007</v>
      </c>
      <c r="E1695" s="581">
        <v>1889.16</v>
      </c>
      <c r="F1695" s="582">
        <f t="shared" si="13"/>
        <v>3914.7900000000004</v>
      </c>
      <c r="G1695" s="581">
        <v>3815.53</v>
      </c>
      <c r="H1695" s="581">
        <v>95.9</v>
      </c>
      <c r="I1695" s="581">
        <v>0</v>
      </c>
      <c r="J1695" s="581">
        <v>3.36</v>
      </c>
    </row>
    <row r="1696" spans="1:10" ht="15.75" customHeight="1">
      <c r="A1696" s="578">
        <v>98407</v>
      </c>
      <c r="B1696" s="579" t="s">
        <v>3844</v>
      </c>
      <c r="C1696" s="580" t="s">
        <v>1005</v>
      </c>
      <c r="D1696" s="581">
        <f t="shared" si="12"/>
        <v>3793.11</v>
      </c>
      <c r="E1696" s="581">
        <v>1255.33</v>
      </c>
      <c r="F1696" s="582">
        <f t="shared" si="13"/>
        <v>2537.7800000000002</v>
      </c>
      <c r="G1696" s="581">
        <v>2495.09</v>
      </c>
      <c r="H1696" s="581">
        <v>40.53</v>
      </c>
      <c r="I1696" s="581">
        <v>0</v>
      </c>
      <c r="J1696" s="581">
        <v>2.16</v>
      </c>
    </row>
    <row r="1697" spans="1:10" ht="15.75" customHeight="1">
      <c r="A1697" s="578">
        <v>98408</v>
      </c>
      <c r="B1697" s="579" t="s">
        <v>3845</v>
      </c>
      <c r="C1697" s="580" t="s">
        <v>1005</v>
      </c>
      <c r="D1697" s="581">
        <f t="shared" si="12"/>
        <v>4448.8500000000004</v>
      </c>
      <c r="E1697" s="581">
        <v>1466.67</v>
      </c>
      <c r="F1697" s="582">
        <f t="shared" si="13"/>
        <v>2982.1800000000003</v>
      </c>
      <c r="G1697" s="581">
        <v>2932.38</v>
      </c>
      <c r="H1697" s="581">
        <v>47.25</v>
      </c>
      <c r="I1697" s="581">
        <v>0</v>
      </c>
      <c r="J1697" s="581">
        <v>2.5499999999999998</v>
      </c>
    </row>
    <row r="1698" spans="1:10" ht="15.75" customHeight="1">
      <c r="A1698" s="578">
        <v>98409</v>
      </c>
      <c r="B1698" s="579" t="s">
        <v>3846</v>
      </c>
      <c r="C1698" s="580" t="s">
        <v>917</v>
      </c>
      <c r="D1698" s="581">
        <f t="shared" si="12"/>
        <v>293.43</v>
      </c>
      <c r="E1698" s="581">
        <v>24.69</v>
      </c>
      <c r="F1698" s="582">
        <f t="shared" si="13"/>
        <v>268.74</v>
      </c>
      <c r="G1698" s="581">
        <v>252.14</v>
      </c>
      <c r="H1698" s="581">
        <v>16.600000000000001</v>
      </c>
      <c r="I1698" s="581">
        <v>0</v>
      </c>
      <c r="J1698" s="581">
        <v>0</v>
      </c>
    </row>
    <row r="1699" spans="1:10" ht="15.75" customHeight="1">
      <c r="A1699" s="578">
        <v>98410</v>
      </c>
      <c r="B1699" s="579" t="s">
        <v>3847</v>
      </c>
      <c r="C1699" s="580" t="s">
        <v>1005</v>
      </c>
      <c r="D1699" s="581">
        <f t="shared" si="12"/>
        <v>1068.25</v>
      </c>
      <c r="E1699" s="581">
        <v>207.29</v>
      </c>
      <c r="F1699" s="582">
        <f t="shared" si="13"/>
        <v>860.96</v>
      </c>
      <c r="G1699" s="581">
        <v>812.41</v>
      </c>
      <c r="H1699" s="581">
        <v>48.23</v>
      </c>
      <c r="I1699" s="581">
        <v>0</v>
      </c>
      <c r="J1699" s="581">
        <v>0.32</v>
      </c>
    </row>
    <row r="1700" spans="1:10" ht="15.75" customHeight="1">
      <c r="A1700" s="578">
        <v>99240</v>
      </c>
      <c r="B1700" s="579" t="s">
        <v>3848</v>
      </c>
      <c r="C1700" s="580" t="s">
        <v>917</v>
      </c>
      <c r="D1700" s="581">
        <f t="shared" si="12"/>
        <v>505.64000000000004</v>
      </c>
      <c r="E1700" s="581">
        <v>34.49</v>
      </c>
      <c r="F1700" s="582">
        <f t="shared" si="13"/>
        <v>471.15000000000003</v>
      </c>
      <c r="G1700" s="581">
        <v>448.73</v>
      </c>
      <c r="H1700" s="581">
        <v>22.41</v>
      </c>
      <c r="I1700" s="581">
        <v>0</v>
      </c>
      <c r="J1700" s="581">
        <v>0.01</v>
      </c>
    </row>
    <row r="1701" spans="1:10" ht="15.75" customHeight="1">
      <c r="A1701" s="578">
        <v>99241</v>
      </c>
      <c r="B1701" s="579" t="s">
        <v>3849</v>
      </c>
      <c r="C1701" s="580" t="s">
        <v>917</v>
      </c>
      <c r="D1701" s="581">
        <f t="shared" si="12"/>
        <v>1674.95</v>
      </c>
      <c r="E1701" s="581">
        <v>690.51</v>
      </c>
      <c r="F1701" s="582">
        <f t="shared" si="13"/>
        <v>984.44</v>
      </c>
      <c r="G1701" s="581">
        <v>983.2</v>
      </c>
      <c r="H1701" s="581">
        <v>0.79</v>
      </c>
      <c r="I1701" s="581">
        <v>0</v>
      </c>
      <c r="J1701" s="581">
        <v>0.45</v>
      </c>
    </row>
    <row r="1702" spans="1:10" ht="15.75" customHeight="1">
      <c r="A1702" s="578">
        <v>99242</v>
      </c>
      <c r="B1702" s="579" t="s">
        <v>3850</v>
      </c>
      <c r="C1702" s="580" t="s">
        <v>1005</v>
      </c>
      <c r="D1702" s="581">
        <f t="shared" si="12"/>
        <v>2923.1000000000004</v>
      </c>
      <c r="E1702" s="581">
        <v>978.45</v>
      </c>
      <c r="F1702" s="582">
        <f t="shared" si="13"/>
        <v>1944.65</v>
      </c>
      <c r="G1702" s="581">
        <v>1909.99</v>
      </c>
      <c r="H1702" s="581">
        <v>33.17</v>
      </c>
      <c r="I1702" s="581">
        <v>0</v>
      </c>
      <c r="J1702" s="581">
        <v>1.49</v>
      </c>
    </row>
    <row r="1703" spans="1:10" ht="15.75" customHeight="1">
      <c r="A1703" s="578">
        <v>99243</v>
      </c>
      <c r="B1703" s="579" t="s">
        <v>3851</v>
      </c>
      <c r="C1703" s="580" t="s">
        <v>917</v>
      </c>
      <c r="D1703" s="581">
        <f t="shared" si="12"/>
        <v>1621.46</v>
      </c>
      <c r="E1703" s="581">
        <v>650.66999999999996</v>
      </c>
      <c r="F1703" s="582">
        <f t="shared" si="13"/>
        <v>970.79000000000008</v>
      </c>
      <c r="G1703" s="581">
        <v>969.45</v>
      </c>
      <c r="H1703" s="581">
        <v>0.88</v>
      </c>
      <c r="I1703" s="581">
        <v>0</v>
      </c>
      <c r="J1703" s="581">
        <v>0.46</v>
      </c>
    </row>
    <row r="1704" spans="1:10" ht="15.75" customHeight="1">
      <c r="A1704" s="578">
        <v>99244</v>
      </c>
      <c r="B1704" s="579" t="s">
        <v>3852</v>
      </c>
      <c r="C1704" s="580" t="s">
        <v>1005</v>
      </c>
      <c r="D1704" s="581">
        <f t="shared" si="12"/>
        <v>4618.29</v>
      </c>
      <c r="E1704" s="581">
        <v>1494.91</v>
      </c>
      <c r="F1704" s="582">
        <f t="shared" si="13"/>
        <v>3123.38</v>
      </c>
      <c r="G1704" s="581">
        <v>3039.39</v>
      </c>
      <c r="H1704" s="581">
        <v>81.260000000000005</v>
      </c>
      <c r="I1704" s="581">
        <v>0</v>
      </c>
      <c r="J1704" s="581">
        <v>2.73</v>
      </c>
    </row>
    <row r="1705" spans="1:10" ht="15.75" customHeight="1">
      <c r="A1705" s="578">
        <v>99246</v>
      </c>
      <c r="B1705" s="579" t="s">
        <v>3853</v>
      </c>
      <c r="C1705" s="580" t="s">
        <v>917</v>
      </c>
      <c r="D1705" s="581">
        <f t="shared" si="12"/>
        <v>690.86</v>
      </c>
      <c r="E1705" s="581">
        <v>43.98</v>
      </c>
      <c r="F1705" s="582">
        <f t="shared" si="13"/>
        <v>646.88</v>
      </c>
      <c r="G1705" s="581">
        <v>618.13</v>
      </c>
      <c r="H1705" s="581">
        <v>28.74</v>
      </c>
      <c r="I1705" s="581">
        <v>0</v>
      </c>
      <c r="J1705" s="581">
        <v>0.01</v>
      </c>
    </row>
    <row r="1706" spans="1:10" ht="15.75" customHeight="1">
      <c r="A1706" s="578">
        <v>99247</v>
      </c>
      <c r="B1706" s="579" t="s">
        <v>3854</v>
      </c>
      <c r="C1706" s="580" t="s">
        <v>917</v>
      </c>
      <c r="D1706" s="581">
        <f t="shared" si="12"/>
        <v>1909.69</v>
      </c>
      <c r="E1706" s="581">
        <v>788.52</v>
      </c>
      <c r="F1706" s="582">
        <f t="shared" si="13"/>
        <v>1121.17</v>
      </c>
      <c r="G1706" s="581">
        <v>1119.75</v>
      </c>
      <c r="H1706" s="581">
        <v>0.91</v>
      </c>
      <c r="I1706" s="581">
        <v>0</v>
      </c>
      <c r="J1706" s="581">
        <v>0.51</v>
      </c>
    </row>
    <row r="1707" spans="1:10" ht="15.75" customHeight="1">
      <c r="A1707" s="578">
        <v>99248</v>
      </c>
      <c r="B1707" s="579" t="s">
        <v>3855</v>
      </c>
      <c r="C1707" s="580" t="s">
        <v>1005</v>
      </c>
      <c r="D1707" s="581">
        <f t="shared" si="12"/>
        <v>3747.34</v>
      </c>
      <c r="E1707" s="581">
        <v>1211.6600000000001</v>
      </c>
      <c r="F1707" s="582">
        <f t="shared" si="13"/>
        <v>2535.6799999999998</v>
      </c>
      <c r="G1707" s="581">
        <v>2491.21</v>
      </c>
      <c r="H1707" s="581">
        <v>42.48</v>
      </c>
      <c r="I1707" s="581">
        <v>0</v>
      </c>
      <c r="J1707" s="581">
        <v>1.99</v>
      </c>
    </row>
    <row r="1708" spans="1:10" ht="15.75" customHeight="1">
      <c r="A1708" s="578">
        <v>99249</v>
      </c>
      <c r="B1708" s="579" t="s">
        <v>3856</v>
      </c>
      <c r="C1708" s="580" t="s">
        <v>917</v>
      </c>
      <c r="D1708" s="581">
        <f t="shared" si="12"/>
        <v>1985.17</v>
      </c>
      <c r="E1708" s="581">
        <v>801.18</v>
      </c>
      <c r="F1708" s="582">
        <f t="shared" si="13"/>
        <v>1183.99</v>
      </c>
      <c r="G1708" s="581">
        <v>1182.42</v>
      </c>
      <c r="H1708" s="581">
        <v>1.04</v>
      </c>
      <c r="I1708" s="581">
        <v>0</v>
      </c>
      <c r="J1708" s="581">
        <v>0.53</v>
      </c>
    </row>
    <row r="1709" spans="1:10" ht="15.75" customHeight="1">
      <c r="A1709" s="578">
        <v>99252</v>
      </c>
      <c r="B1709" s="579" t="s">
        <v>3857</v>
      </c>
      <c r="C1709" s="580" t="s">
        <v>1005</v>
      </c>
      <c r="D1709" s="581">
        <f t="shared" si="12"/>
        <v>2422.5299999999997</v>
      </c>
      <c r="E1709" s="581">
        <v>830.75</v>
      </c>
      <c r="F1709" s="582">
        <f t="shared" si="13"/>
        <v>1591.78</v>
      </c>
      <c r="G1709" s="581">
        <v>1563.44</v>
      </c>
      <c r="H1709" s="581">
        <v>27.01</v>
      </c>
      <c r="I1709" s="581">
        <v>0</v>
      </c>
      <c r="J1709" s="581">
        <v>1.33</v>
      </c>
    </row>
    <row r="1710" spans="1:10" ht="15.75" customHeight="1">
      <c r="A1710" s="578">
        <v>99254</v>
      </c>
      <c r="B1710" s="579" t="s">
        <v>3858</v>
      </c>
      <c r="C1710" s="580" t="s">
        <v>917</v>
      </c>
      <c r="D1710" s="581">
        <f t="shared" si="12"/>
        <v>1205.42</v>
      </c>
      <c r="E1710" s="581">
        <v>494.47</v>
      </c>
      <c r="F1710" s="582">
        <f t="shared" si="13"/>
        <v>710.94999999999993</v>
      </c>
      <c r="G1710" s="581">
        <v>710.06</v>
      </c>
      <c r="H1710" s="581">
        <v>0.56000000000000005</v>
      </c>
      <c r="I1710" s="581">
        <v>0</v>
      </c>
      <c r="J1710" s="581">
        <v>0.33</v>
      </c>
    </row>
    <row r="1711" spans="1:10" ht="15.75" customHeight="1">
      <c r="A1711" s="578">
        <v>99256</v>
      </c>
      <c r="B1711" s="579" t="s">
        <v>3859</v>
      </c>
      <c r="C1711" s="580" t="s">
        <v>1005</v>
      </c>
      <c r="D1711" s="581">
        <f t="shared" si="12"/>
        <v>5423.8799999999992</v>
      </c>
      <c r="E1711" s="581">
        <v>1743.86</v>
      </c>
      <c r="F1711" s="582">
        <f t="shared" si="13"/>
        <v>3680.0199999999995</v>
      </c>
      <c r="G1711" s="581">
        <v>3581.43</v>
      </c>
      <c r="H1711" s="581">
        <v>95.35</v>
      </c>
      <c r="I1711" s="581">
        <v>0</v>
      </c>
      <c r="J1711" s="581">
        <v>3.24</v>
      </c>
    </row>
    <row r="1712" spans="1:10" ht="15.75" customHeight="1">
      <c r="A1712" s="578">
        <v>99259</v>
      </c>
      <c r="B1712" s="579" t="s">
        <v>3860</v>
      </c>
      <c r="C1712" s="580" t="s">
        <v>1005</v>
      </c>
      <c r="D1712" s="581">
        <f t="shared" si="12"/>
        <v>3061.98</v>
      </c>
      <c r="E1712" s="581">
        <v>1041.47</v>
      </c>
      <c r="F1712" s="582">
        <f t="shared" si="13"/>
        <v>2020.51</v>
      </c>
      <c r="G1712" s="581">
        <v>1985.09</v>
      </c>
      <c r="H1712" s="581">
        <v>33.700000000000003</v>
      </c>
      <c r="I1712" s="581">
        <v>0</v>
      </c>
      <c r="J1712" s="581">
        <v>1.72</v>
      </c>
    </row>
    <row r="1713" spans="1:10" ht="15.75" customHeight="1">
      <c r="A1713" s="578">
        <v>99261</v>
      </c>
      <c r="B1713" s="579" t="s">
        <v>3861</v>
      </c>
      <c r="C1713" s="580" t="s">
        <v>917</v>
      </c>
      <c r="D1713" s="581">
        <f t="shared" si="12"/>
        <v>1440.1399999999999</v>
      </c>
      <c r="E1713" s="581">
        <v>592.48</v>
      </c>
      <c r="F1713" s="582">
        <f t="shared" si="13"/>
        <v>847.66</v>
      </c>
      <c r="G1713" s="581">
        <v>846.61</v>
      </c>
      <c r="H1713" s="581">
        <v>0.65</v>
      </c>
      <c r="I1713" s="581">
        <v>0</v>
      </c>
      <c r="J1713" s="581">
        <v>0.4</v>
      </c>
    </row>
    <row r="1714" spans="1:10" ht="15.75" customHeight="1">
      <c r="A1714" s="578">
        <v>99263</v>
      </c>
      <c r="B1714" s="579" t="s">
        <v>3862</v>
      </c>
      <c r="C1714" s="580" t="s">
        <v>917</v>
      </c>
      <c r="D1714" s="581">
        <f t="shared" si="12"/>
        <v>2144.4699999999998</v>
      </c>
      <c r="E1714" s="581">
        <v>886.54</v>
      </c>
      <c r="F1714" s="582">
        <f t="shared" si="13"/>
        <v>1257.9299999999998</v>
      </c>
      <c r="G1714" s="581">
        <v>1256.32</v>
      </c>
      <c r="H1714" s="581">
        <v>1.03</v>
      </c>
      <c r="I1714" s="581">
        <v>0</v>
      </c>
      <c r="J1714" s="581">
        <v>0.57999999999999996</v>
      </c>
    </row>
    <row r="1715" spans="1:10" ht="15.75" customHeight="1">
      <c r="A1715" s="578">
        <v>99265</v>
      </c>
      <c r="B1715" s="579" t="s">
        <v>3863</v>
      </c>
      <c r="C1715" s="580" t="s">
        <v>1005</v>
      </c>
      <c r="D1715" s="581">
        <f t="shared" si="12"/>
        <v>3701.33</v>
      </c>
      <c r="E1715" s="581">
        <v>1252.17</v>
      </c>
      <c r="F1715" s="582">
        <f t="shared" si="13"/>
        <v>2449.16</v>
      </c>
      <c r="G1715" s="581">
        <v>2406.58</v>
      </c>
      <c r="H1715" s="581">
        <v>40.450000000000003</v>
      </c>
      <c r="I1715" s="581">
        <v>0</v>
      </c>
      <c r="J1715" s="581">
        <v>2.13</v>
      </c>
    </row>
    <row r="1716" spans="1:10" ht="15.75" customHeight="1">
      <c r="A1716" s="578">
        <v>99266</v>
      </c>
      <c r="B1716" s="579" t="s">
        <v>3864</v>
      </c>
      <c r="C1716" s="580" t="s">
        <v>917</v>
      </c>
      <c r="D1716" s="581">
        <f t="shared" si="12"/>
        <v>1674.95</v>
      </c>
      <c r="E1716" s="581">
        <v>690.51</v>
      </c>
      <c r="F1716" s="582">
        <f t="shared" si="13"/>
        <v>984.44</v>
      </c>
      <c r="G1716" s="581">
        <v>983.2</v>
      </c>
      <c r="H1716" s="581">
        <v>0.79</v>
      </c>
      <c r="I1716" s="581">
        <v>0</v>
      </c>
      <c r="J1716" s="581">
        <v>0.45</v>
      </c>
    </row>
    <row r="1717" spans="1:10" ht="15.75" customHeight="1">
      <c r="A1717" s="578">
        <v>99267</v>
      </c>
      <c r="B1717" s="579" t="s">
        <v>3865</v>
      </c>
      <c r="C1717" s="580" t="s">
        <v>1005</v>
      </c>
      <c r="D1717" s="581">
        <f t="shared" si="12"/>
        <v>4340.75</v>
      </c>
      <c r="E1717" s="581">
        <v>1462.95</v>
      </c>
      <c r="F1717" s="582">
        <f t="shared" si="13"/>
        <v>2877.8</v>
      </c>
      <c r="G1717" s="581">
        <v>2828.13</v>
      </c>
      <c r="H1717" s="581">
        <v>47.16</v>
      </c>
      <c r="I1717" s="581">
        <v>0</v>
      </c>
      <c r="J1717" s="581">
        <v>2.5099999999999998</v>
      </c>
    </row>
    <row r="1718" spans="1:10" ht="15.75" customHeight="1">
      <c r="A1718" s="578">
        <v>99268</v>
      </c>
      <c r="B1718" s="579" t="s">
        <v>3866</v>
      </c>
      <c r="C1718" s="580" t="s">
        <v>1005</v>
      </c>
      <c r="D1718" s="581">
        <f t="shared" si="12"/>
        <v>403.65999999999997</v>
      </c>
      <c r="E1718" s="581">
        <v>78.900000000000006</v>
      </c>
      <c r="F1718" s="582">
        <f t="shared" si="13"/>
        <v>324.76</v>
      </c>
      <c r="G1718" s="581">
        <v>307.85000000000002</v>
      </c>
      <c r="H1718" s="581">
        <v>16.829999999999998</v>
      </c>
      <c r="I1718" s="581">
        <v>0</v>
      </c>
      <c r="J1718" s="581">
        <v>0.08</v>
      </c>
    </row>
    <row r="1719" spans="1:10" ht="15.75" customHeight="1">
      <c r="A1719" s="578">
        <v>99269</v>
      </c>
      <c r="B1719" s="579" t="s">
        <v>3867</v>
      </c>
      <c r="C1719" s="580" t="s">
        <v>917</v>
      </c>
      <c r="D1719" s="581">
        <f t="shared" si="12"/>
        <v>1909.69</v>
      </c>
      <c r="E1719" s="581">
        <v>788.52</v>
      </c>
      <c r="F1719" s="582">
        <f t="shared" si="13"/>
        <v>1121.17</v>
      </c>
      <c r="G1719" s="581">
        <v>1119.75</v>
      </c>
      <c r="H1719" s="581">
        <v>0.91</v>
      </c>
      <c r="I1719" s="581">
        <v>0</v>
      </c>
      <c r="J1719" s="581">
        <v>0.51</v>
      </c>
    </row>
    <row r="1720" spans="1:10" ht="15.75" customHeight="1">
      <c r="A1720" s="578">
        <v>99270</v>
      </c>
      <c r="B1720" s="579" t="s">
        <v>3868</v>
      </c>
      <c r="C1720" s="580" t="s">
        <v>1005</v>
      </c>
      <c r="D1720" s="581">
        <f t="shared" si="12"/>
        <v>512.31999999999994</v>
      </c>
      <c r="E1720" s="581">
        <v>87.41</v>
      </c>
      <c r="F1720" s="582">
        <f t="shared" si="13"/>
        <v>424.90999999999997</v>
      </c>
      <c r="G1720" s="581">
        <v>402.43</v>
      </c>
      <c r="H1720" s="581">
        <v>22.39</v>
      </c>
      <c r="I1720" s="581">
        <v>0</v>
      </c>
      <c r="J1720" s="581">
        <v>0.09</v>
      </c>
    </row>
    <row r="1721" spans="1:10" ht="15.75" customHeight="1">
      <c r="A1721" s="578">
        <v>99271</v>
      </c>
      <c r="B1721" s="579" t="s">
        <v>3869</v>
      </c>
      <c r="C1721" s="580" t="s">
        <v>1005</v>
      </c>
      <c r="D1721" s="581">
        <f t="shared" si="12"/>
        <v>6229.3600000000006</v>
      </c>
      <c r="E1721" s="581">
        <v>1992.64</v>
      </c>
      <c r="F1721" s="582">
        <f t="shared" si="13"/>
        <v>4236.72</v>
      </c>
      <c r="G1721" s="581">
        <v>4123.5</v>
      </c>
      <c r="H1721" s="581">
        <v>109.46</v>
      </c>
      <c r="I1721" s="581">
        <v>0</v>
      </c>
      <c r="J1721" s="581">
        <v>3.76</v>
      </c>
    </row>
    <row r="1722" spans="1:10" ht="15.75" customHeight="1">
      <c r="A1722" s="578">
        <v>99272</v>
      </c>
      <c r="B1722" s="579" t="s">
        <v>3870</v>
      </c>
      <c r="C1722" s="580" t="s">
        <v>1005</v>
      </c>
      <c r="D1722" s="581">
        <f t="shared" si="12"/>
        <v>1075.55</v>
      </c>
      <c r="E1722" s="581">
        <v>378.1</v>
      </c>
      <c r="F1722" s="582">
        <f t="shared" si="13"/>
        <v>697.44999999999993</v>
      </c>
      <c r="G1722" s="581">
        <v>684.65</v>
      </c>
      <c r="H1722" s="581">
        <v>12.28</v>
      </c>
      <c r="I1722" s="581">
        <v>0</v>
      </c>
      <c r="J1722" s="581">
        <v>0.52</v>
      </c>
    </row>
    <row r="1723" spans="1:10" ht="15.75" customHeight="1">
      <c r="A1723" s="578">
        <v>99273</v>
      </c>
      <c r="B1723" s="579" t="s">
        <v>3871</v>
      </c>
      <c r="C1723" s="580" t="s">
        <v>1005</v>
      </c>
      <c r="D1723" s="581">
        <f t="shared" si="12"/>
        <v>1529.48</v>
      </c>
      <c r="E1723" s="581">
        <v>555.04</v>
      </c>
      <c r="F1723" s="582">
        <f t="shared" si="13"/>
        <v>974.43999999999994</v>
      </c>
      <c r="G1723" s="581">
        <v>961.16</v>
      </c>
      <c r="H1723" s="581">
        <v>12.6</v>
      </c>
      <c r="I1723" s="581">
        <v>0</v>
      </c>
      <c r="J1723" s="581">
        <v>0.68</v>
      </c>
    </row>
    <row r="1724" spans="1:10" ht="15.75" customHeight="1">
      <c r="A1724" s="578">
        <v>99274</v>
      </c>
      <c r="B1724" s="579" t="s">
        <v>3872</v>
      </c>
      <c r="C1724" s="580" t="s">
        <v>1005</v>
      </c>
      <c r="D1724" s="581">
        <f t="shared" si="12"/>
        <v>5018.93</v>
      </c>
      <c r="E1724" s="581">
        <v>1673.61</v>
      </c>
      <c r="F1724" s="582">
        <f t="shared" si="13"/>
        <v>3345.32</v>
      </c>
      <c r="G1724" s="581">
        <v>3257.33</v>
      </c>
      <c r="H1724" s="581">
        <v>85.07</v>
      </c>
      <c r="I1724" s="581">
        <v>0</v>
      </c>
      <c r="J1724" s="581">
        <v>2.92</v>
      </c>
    </row>
    <row r="1725" spans="1:10" ht="15.75" customHeight="1">
      <c r="A1725" s="578">
        <v>99275</v>
      </c>
      <c r="B1725" s="579" t="s">
        <v>3873</v>
      </c>
      <c r="C1725" s="580" t="s">
        <v>1005</v>
      </c>
      <c r="D1725" s="581">
        <f t="shared" si="12"/>
        <v>820.38999999999987</v>
      </c>
      <c r="E1725" s="581">
        <v>200.31</v>
      </c>
      <c r="F1725" s="582">
        <f t="shared" si="13"/>
        <v>620.07999999999993</v>
      </c>
      <c r="G1725" s="581">
        <v>576.74</v>
      </c>
      <c r="H1725" s="581">
        <v>43.04</v>
      </c>
      <c r="I1725" s="581">
        <v>0</v>
      </c>
      <c r="J1725" s="581">
        <v>0.3</v>
      </c>
    </row>
    <row r="1726" spans="1:10" ht="15.75" customHeight="1">
      <c r="A1726" s="578">
        <v>99276</v>
      </c>
      <c r="B1726" s="579" t="s">
        <v>3874</v>
      </c>
      <c r="C1726" s="580" t="s">
        <v>917</v>
      </c>
      <c r="D1726" s="581">
        <f t="shared" si="12"/>
        <v>2379.2600000000002</v>
      </c>
      <c r="E1726" s="581">
        <v>984.55</v>
      </c>
      <c r="F1726" s="582">
        <f t="shared" si="13"/>
        <v>1394.7100000000003</v>
      </c>
      <c r="G1726" s="581">
        <v>1392.94</v>
      </c>
      <c r="H1726" s="581">
        <v>1.1299999999999999</v>
      </c>
      <c r="I1726" s="581">
        <v>0</v>
      </c>
      <c r="J1726" s="581">
        <v>0.64</v>
      </c>
    </row>
    <row r="1727" spans="1:10" ht="15.75" customHeight="1">
      <c r="A1727" s="578">
        <v>99277</v>
      </c>
      <c r="B1727" s="579" t="s">
        <v>3875</v>
      </c>
      <c r="C1727" s="580" t="s">
        <v>917</v>
      </c>
      <c r="D1727" s="581">
        <f t="shared" si="12"/>
        <v>2144.4699999999998</v>
      </c>
      <c r="E1727" s="581">
        <v>886.54</v>
      </c>
      <c r="F1727" s="582">
        <f t="shared" si="13"/>
        <v>1257.9299999999998</v>
      </c>
      <c r="G1727" s="581">
        <v>1256.32</v>
      </c>
      <c r="H1727" s="581">
        <v>1.03</v>
      </c>
      <c r="I1727" s="581">
        <v>0</v>
      </c>
      <c r="J1727" s="581">
        <v>0.57999999999999996</v>
      </c>
    </row>
    <row r="1728" spans="1:10" ht="15.75" customHeight="1">
      <c r="A1728" s="578">
        <v>99278</v>
      </c>
      <c r="B1728" s="579" t="s">
        <v>3876</v>
      </c>
      <c r="C1728" s="580" t="s">
        <v>917</v>
      </c>
      <c r="D1728" s="581">
        <f t="shared" si="12"/>
        <v>291.42</v>
      </c>
      <c r="E1728" s="581">
        <v>24.62</v>
      </c>
      <c r="F1728" s="582">
        <f t="shared" si="13"/>
        <v>266.8</v>
      </c>
      <c r="G1728" s="581">
        <v>250.2</v>
      </c>
      <c r="H1728" s="581">
        <v>16.600000000000001</v>
      </c>
      <c r="I1728" s="581">
        <v>0</v>
      </c>
      <c r="J1728" s="581">
        <v>0</v>
      </c>
    </row>
    <row r="1729" spans="1:10" ht="15.75" customHeight="1">
      <c r="A1729" s="578">
        <v>99279</v>
      </c>
      <c r="B1729" s="579" t="s">
        <v>3877</v>
      </c>
      <c r="C1729" s="580" t="s">
        <v>1005</v>
      </c>
      <c r="D1729" s="581">
        <f t="shared" si="12"/>
        <v>5663.21</v>
      </c>
      <c r="E1729" s="581">
        <v>1884.32</v>
      </c>
      <c r="F1729" s="582">
        <f t="shared" si="13"/>
        <v>3778.89</v>
      </c>
      <c r="G1729" s="581">
        <v>3679.81</v>
      </c>
      <c r="H1729" s="581">
        <v>95.77</v>
      </c>
      <c r="I1729" s="581">
        <v>0</v>
      </c>
      <c r="J1729" s="581">
        <v>3.31</v>
      </c>
    </row>
    <row r="1730" spans="1:10" ht="15.75" customHeight="1">
      <c r="A1730" s="578">
        <v>99280</v>
      </c>
      <c r="B1730" s="579" t="s">
        <v>3878</v>
      </c>
      <c r="C1730" s="580" t="s">
        <v>1005</v>
      </c>
      <c r="D1730" s="581">
        <f t="shared" si="12"/>
        <v>1987.78</v>
      </c>
      <c r="E1730" s="581">
        <v>694.21</v>
      </c>
      <c r="F1730" s="582">
        <f t="shared" si="13"/>
        <v>1293.57</v>
      </c>
      <c r="G1730" s="581">
        <v>1269.81</v>
      </c>
      <c r="H1730" s="581">
        <v>22.8</v>
      </c>
      <c r="I1730" s="581">
        <v>0</v>
      </c>
      <c r="J1730" s="581">
        <v>0.96</v>
      </c>
    </row>
    <row r="1731" spans="1:10" ht="15.75" customHeight="1">
      <c r="A1731" s="578">
        <v>99281</v>
      </c>
      <c r="B1731" s="579" t="s">
        <v>3879</v>
      </c>
      <c r="C1731" s="580" t="s">
        <v>917</v>
      </c>
      <c r="D1731" s="581">
        <f t="shared" si="12"/>
        <v>2379.2600000000002</v>
      </c>
      <c r="E1731" s="581">
        <v>984.55</v>
      </c>
      <c r="F1731" s="582">
        <f t="shared" si="13"/>
        <v>1394.7100000000003</v>
      </c>
      <c r="G1731" s="581">
        <v>1392.94</v>
      </c>
      <c r="H1731" s="581">
        <v>1.1299999999999999</v>
      </c>
      <c r="I1731" s="581">
        <v>0</v>
      </c>
      <c r="J1731" s="581">
        <v>0.64</v>
      </c>
    </row>
    <row r="1732" spans="1:10" ht="15.75" customHeight="1">
      <c r="A1732" s="578">
        <v>99282</v>
      </c>
      <c r="B1732" s="579" t="s">
        <v>3880</v>
      </c>
      <c r="C1732" s="580" t="s">
        <v>917</v>
      </c>
      <c r="D1732" s="581">
        <f t="shared" si="12"/>
        <v>2637.62</v>
      </c>
      <c r="E1732" s="581">
        <v>1091.76</v>
      </c>
      <c r="F1732" s="582">
        <f t="shared" si="13"/>
        <v>1545.86</v>
      </c>
      <c r="G1732" s="581">
        <v>1543.85</v>
      </c>
      <c r="H1732" s="581">
        <v>1.3</v>
      </c>
      <c r="I1732" s="581">
        <v>0</v>
      </c>
      <c r="J1732" s="581">
        <v>0.71</v>
      </c>
    </row>
    <row r="1733" spans="1:10" ht="15.75" customHeight="1">
      <c r="A1733" s="578">
        <v>99283</v>
      </c>
      <c r="B1733" s="579" t="s">
        <v>3881</v>
      </c>
      <c r="C1733" s="580" t="s">
        <v>917</v>
      </c>
      <c r="D1733" s="581">
        <f t="shared" si="12"/>
        <v>1136.5700000000002</v>
      </c>
      <c r="E1733" s="581">
        <v>449.99</v>
      </c>
      <c r="F1733" s="582">
        <f t="shared" si="13"/>
        <v>686.58</v>
      </c>
      <c r="G1733" s="581">
        <v>685.57</v>
      </c>
      <c r="H1733" s="581">
        <v>0.66</v>
      </c>
      <c r="I1733" s="581">
        <v>0</v>
      </c>
      <c r="J1733" s="581">
        <v>0.35</v>
      </c>
    </row>
    <row r="1734" spans="1:10" ht="15.75" customHeight="1">
      <c r="A1734" s="578">
        <v>99284</v>
      </c>
      <c r="B1734" s="579" t="s">
        <v>3882</v>
      </c>
      <c r="C1734" s="580" t="s">
        <v>1005</v>
      </c>
      <c r="D1734" s="581">
        <f t="shared" si="12"/>
        <v>7034.96</v>
      </c>
      <c r="E1734" s="581">
        <v>2241.5</v>
      </c>
      <c r="F1734" s="582">
        <f t="shared" si="13"/>
        <v>4793.46</v>
      </c>
      <c r="G1734" s="581">
        <v>4665.6099999999997</v>
      </c>
      <c r="H1734" s="581">
        <v>123.58</v>
      </c>
      <c r="I1734" s="581">
        <v>0</v>
      </c>
      <c r="J1734" s="581">
        <v>4.2699999999999996</v>
      </c>
    </row>
    <row r="1735" spans="1:10" ht="15.75" customHeight="1">
      <c r="A1735" s="578">
        <v>99285</v>
      </c>
      <c r="B1735" s="579" t="s">
        <v>3883</v>
      </c>
      <c r="C1735" s="580" t="s">
        <v>1005</v>
      </c>
      <c r="D1735" s="581">
        <f t="shared" si="12"/>
        <v>1137.69</v>
      </c>
      <c r="E1735" s="581">
        <v>239.09</v>
      </c>
      <c r="F1735" s="582">
        <f t="shared" si="13"/>
        <v>898.6</v>
      </c>
      <c r="G1735" s="581">
        <v>844.33</v>
      </c>
      <c r="H1735" s="581">
        <v>53.89</v>
      </c>
      <c r="I1735" s="581">
        <v>0</v>
      </c>
      <c r="J1735" s="581">
        <v>0.38</v>
      </c>
    </row>
    <row r="1736" spans="1:10" ht="15.75" customHeight="1">
      <c r="A1736" s="578">
        <v>99286</v>
      </c>
      <c r="B1736" s="579" t="s">
        <v>3884</v>
      </c>
      <c r="C1736" s="580" t="s">
        <v>1005</v>
      </c>
      <c r="D1736" s="581">
        <f t="shared" si="12"/>
        <v>6307.5500000000011</v>
      </c>
      <c r="E1736" s="581">
        <v>2095.0700000000002</v>
      </c>
      <c r="F1736" s="582">
        <f t="shared" si="13"/>
        <v>4212.4800000000005</v>
      </c>
      <c r="G1736" s="581">
        <v>4102.3100000000004</v>
      </c>
      <c r="H1736" s="581">
        <v>106.47</v>
      </c>
      <c r="I1736" s="581">
        <v>0</v>
      </c>
      <c r="J1736" s="581">
        <v>3.7</v>
      </c>
    </row>
    <row r="1737" spans="1:10" ht="15.75" customHeight="1">
      <c r="A1737" s="578">
        <v>99287</v>
      </c>
      <c r="B1737" s="579" t="s">
        <v>3885</v>
      </c>
      <c r="C1737" s="580" t="s">
        <v>1005</v>
      </c>
      <c r="D1737" s="581">
        <f t="shared" si="12"/>
        <v>8848.92</v>
      </c>
      <c r="E1737" s="581">
        <v>2662.85</v>
      </c>
      <c r="F1737" s="582">
        <f t="shared" si="13"/>
        <v>6186.0700000000006</v>
      </c>
      <c r="G1737" s="581">
        <v>6015.01</v>
      </c>
      <c r="H1737" s="581">
        <v>165.55</v>
      </c>
      <c r="I1737" s="581">
        <v>0</v>
      </c>
      <c r="J1737" s="581">
        <v>5.51</v>
      </c>
    </row>
    <row r="1738" spans="1:10" ht="15.75" customHeight="1">
      <c r="A1738" s="578">
        <v>99288</v>
      </c>
      <c r="B1738" s="579" t="s">
        <v>3886</v>
      </c>
      <c r="C1738" s="580" t="s">
        <v>917</v>
      </c>
      <c r="D1738" s="581">
        <f t="shared" si="12"/>
        <v>382.37</v>
      </c>
      <c r="E1738" s="581">
        <v>29.32</v>
      </c>
      <c r="F1738" s="582">
        <f t="shared" si="13"/>
        <v>353.05</v>
      </c>
      <c r="G1738" s="581">
        <v>333.73</v>
      </c>
      <c r="H1738" s="581">
        <v>19.309999999999999</v>
      </c>
      <c r="I1738" s="581">
        <v>0</v>
      </c>
      <c r="J1738" s="581">
        <v>0.01</v>
      </c>
    </row>
    <row r="1739" spans="1:10" ht="15.75" customHeight="1">
      <c r="A1739" s="578">
        <v>99289</v>
      </c>
      <c r="B1739" s="579" t="s">
        <v>3887</v>
      </c>
      <c r="C1739" s="580" t="s">
        <v>917</v>
      </c>
      <c r="D1739" s="581">
        <f t="shared" si="12"/>
        <v>2614.02</v>
      </c>
      <c r="E1739" s="581">
        <v>1082.5899999999999</v>
      </c>
      <c r="F1739" s="582">
        <f t="shared" si="13"/>
        <v>1531.43</v>
      </c>
      <c r="G1739" s="581">
        <v>1529.47</v>
      </c>
      <c r="H1739" s="581">
        <v>1.27</v>
      </c>
      <c r="I1739" s="581">
        <v>0</v>
      </c>
      <c r="J1739" s="581">
        <v>0.69</v>
      </c>
    </row>
    <row r="1740" spans="1:10" ht="15.75" customHeight="1">
      <c r="A1740" s="578">
        <v>99290</v>
      </c>
      <c r="B1740" s="579" t="s">
        <v>3888</v>
      </c>
      <c r="C1740" s="580" t="s">
        <v>1005</v>
      </c>
      <c r="D1740" s="581">
        <f t="shared" si="12"/>
        <v>3782.0099999999998</v>
      </c>
      <c r="E1740" s="581">
        <v>1246.1199999999999</v>
      </c>
      <c r="F1740" s="582">
        <f t="shared" si="13"/>
        <v>2535.89</v>
      </c>
      <c r="G1740" s="581">
        <v>2491.27</v>
      </c>
      <c r="H1740" s="581">
        <v>42.4</v>
      </c>
      <c r="I1740" s="581">
        <v>0</v>
      </c>
      <c r="J1740" s="581">
        <v>2.2200000000000002</v>
      </c>
    </row>
    <row r="1741" spans="1:10" ht="15.75" customHeight="1">
      <c r="A1741" s="578">
        <v>99291</v>
      </c>
      <c r="B1741" s="579" t="s">
        <v>3889</v>
      </c>
      <c r="C1741" s="580" t="s">
        <v>917</v>
      </c>
      <c r="D1741" s="581">
        <f t="shared" si="12"/>
        <v>2614.02</v>
      </c>
      <c r="E1741" s="581">
        <v>1082.5899999999999</v>
      </c>
      <c r="F1741" s="582">
        <f t="shared" si="13"/>
        <v>1531.43</v>
      </c>
      <c r="G1741" s="581">
        <v>1529.47</v>
      </c>
      <c r="H1741" s="581">
        <v>1.27</v>
      </c>
      <c r="I1741" s="581">
        <v>0</v>
      </c>
      <c r="J1741" s="581">
        <v>0.69</v>
      </c>
    </row>
    <row r="1742" spans="1:10" ht="15.75" customHeight="1">
      <c r="A1742" s="578">
        <v>99292</v>
      </c>
      <c r="B1742" s="579" t="s">
        <v>3890</v>
      </c>
      <c r="C1742" s="580" t="s">
        <v>1005</v>
      </c>
      <c r="D1742" s="581">
        <f t="shared" si="12"/>
        <v>2455.9499999999998</v>
      </c>
      <c r="E1742" s="581">
        <v>840.78</v>
      </c>
      <c r="F1742" s="582">
        <f t="shared" si="13"/>
        <v>1615.17</v>
      </c>
      <c r="G1742" s="581">
        <v>1586.27</v>
      </c>
      <c r="H1742" s="581">
        <v>27.68</v>
      </c>
      <c r="I1742" s="581">
        <v>0</v>
      </c>
      <c r="J1742" s="581">
        <v>1.22</v>
      </c>
    </row>
    <row r="1743" spans="1:10" ht="15.75" customHeight="1">
      <c r="A1743" s="578">
        <v>99293</v>
      </c>
      <c r="B1743" s="579" t="s">
        <v>3891</v>
      </c>
      <c r="C1743" s="580" t="s">
        <v>917</v>
      </c>
      <c r="D1743" s="581">
        <f t="shared" si="12"/>
        <v>1379.03</v>
      </c>
      <c r="E1743" s="581">
        <v>550.34</v>
      </c>
      <c r="F1743" s="582">
        <f t="shared" si="13"/>
        <v>828.68999999999994</v>
      </c>
      <c r="G1743" s="581">
        <v>827.49</v>
      </c>
      <c r="H1743" s="581">
        <v>0.8</v>
      </c>
      <c r="I1743" s="581">
        <v>0</v>
      </c>
      <c r="J1743" s="581">
        <v>0.4</v>
      </c>
    </row>
    <row r="1744" spans="1:10" ht="15.75" customHeight="1">
      <c r="A1744" s="578">
        <v>99294</v>
      </c>
      <c r="B1744" s="579" t="s">
        <v>3892</v>
      </c>
      <c r="C1744" s="580" t="s">
        <v>1005</v>
      </c>
      <c r="D1744" s="581">
        <f t="shared" si="12"/>
        <v>7840.51</v>
      </c>
      <c r="E1744" s="581">
        <v>2490.35</v>
      </c>
      <c r="F1744" s="582">
        <f t="shared" si="13"/>
        <v>5350.16</v>
      </c>
      <c r="G1744" s="581">
        <v>5207.66</v>
      </c>
      <c r="H1744" s="581">
        <v>137.72</v>
      </c>
      <c r="I1744" s="581">
        <v>0</v>
      </c>
      <c r="J1744" s="581">
        <v>4.78</v>
      </c>
    </row>
    <row r="1745" spans="1:10" ht="15.75" customHeight="1">
      <c r="A1745" s="578">
        <v>99296</v>
      </c>
      <c r="B1745" s="579" t="s">
        <v>3893</v>
      </c>
      <c r="C1745" s="580" t="s">
        <v>917</v>
      </c>
      <c r="D1745" s="581">
        <f t="shared" si="12"/>
        <v>2872.36</v>
      </c>
      <c r="E1745" s="581">
        <v>1189.77</v>
      </c>
      <c r="F1745" s="582">
        <f t="shared" si="13"/>
        <v>1682.5900000000001</v>
      </c>
      <c r="G1745" s="581">
        <v>1680.41</v>
      </c>
      <c r="H1745" s="581">
        <v>1.41</v>
      </c>
      <c r="I1745" s="581">
        <v>0</v>
      </c>
      <c r="J1745" s="581">
        <v>0.77</v>
      </c>
    </row>
    <row r="1746" spans="1:10" ht="15.75" customHeight="1">
      <c r="A1746" s="578">
        <v>99297</v>
      </c>
      <c r="B1746" s="579" t="s">
        <v>3894</v>
      </c>
      <c r="C1746" s="580" t="s">
        <v>917</v>
      </c>
      <c r="D1746" s="581">
        <f t="shared" si="12"/>
        <v>2868.29</v>
      </c>
      <c r="E1746" s="581">
        <v>1188.19</v>
      </c>
      <c r="F1746" s="582">
        <f t="shared" si="13"/>
        <v>1680.1000000000001</v>
      </c>
      <c r="G1746" s="581">
        <v>1677.92</v>
      </c>
      <c r="H1746" s="581">
        <v>1.41</v>
      </c>
      <c r="I1746" s="581">
        <v>0</v>
      </c>
      <c r="J1746" s="581">
        <v>0.77</v>
      </c>
    </row>
    <row r="1747" spans="1:10" ht="15.75" customHeight="1">
      <c r="A1747" s="578">
        <v>99298</v>
      </c>
      <c r="B1747" s="579" t="s">
        <v>3895</v>
      </c>
      <c r="C1747" s="580" t="s">
        <v>1005</v>
      </c>
      <c r="D1747" s="581">
        <f t="shared" si="12"/>
        <v>10002.81</v>
      </c>
      <c r="E1747" s="581">
        <v>2988.35</v>
      </c>
      <c r="F1747" s="582">
        <f t="shared" si="13"/>
        <v>7014.46</v>
      </c>
      <c r="G1747" s="581">
        <v>6821.61</v>
      </c>
      <c r="H1747" s="581">
        <v>186.59</v>
      </c>
      <c r="I1747" s="581">
        <v>0</v>
      </c>
      <c r="J1747" s="581">
        <v>6.26</v>
      </c>
    </row>
    <row r="1748" spans="1:10" ht="15.75" customHeight="1">
      <c r="A1748" s="578">
        <v>99299</v>
      </c>
      <c r="B1748" s="579" t="s">
        <v>3896</v>
      </c>
      <c r="C1748" s="580" t="s">
        <v>917</v>
      </c>
      <c r="D1748" s="581">
        <f t="shared" si="12"/>
        <v>3107.04</v>
      </c>
      <c r="E1748" s="581">
        <v>1287.77</v>
      </c>
      <c r="F1748" s="582">
        <f t="shared" si="13"/>
        <v>1819.27</v>
      </c>
      <c r="G1748" s="581">
        <v>1816.9</v>
      </c>
      <c r="H1748" s="581">
        <v>1.53</v>
      </c>
      <c r="I1748" s="581">
        <v>0</v>
      </c>
      <c r="J1748" s="581">
        <v>0.84</v>
      </c>
    </row>
    <row r="1749" spans="1:10" ht="15.75" customHeight="1">
      <c r="A1749" s="578">
        <v>99300</v>
      </c>
      <c r="B1749" s="579" t="s">
        <v>3897</v>
      </c>
      <c r="C1749" s="580" t="s">
        <v>1005</v>
      </c>
      <c r="D1749" s="581">
        <f t="shared" si="12"/>
        <v>11156.71</v>
      </c>
      <c r="E1749" s="581">
        <v>3313.87</v>
      </c>
      <c r="F1749" s="582">
        <f t="shared" si="13"/>
        <v>7842.84</v>
      </c>
      <c r="G1749" s="581">
        <v>7628.27</v>
      </c>
      <c r="H1749" s="581">
        <v>207.57</v>
      </c>
      <c r="I1749" s="581">
        <v>0</v>
      </c>
      <c r="J1749" s="581">
        <v>7</v>
      </c>
    </row>
    <row r="1750" spans="1:10" ht="15.75" customHeight="1">
      <c r="A1750" s="578">
        <v>99301</v>
      </c>
      <c r="B1750" s="579" t="s">
        <v>3898</v>
      </c>
      <c r="C1750" s="580" t="s">
        <v>1005</v>
      </c>
      <c r="D1750" s="581">
        <f t="shared" si="12"/>
        <v>5563.66</v>
      </c>
      <c r="E1750" s="581">
        <v>1785.4</v>
      </c>
      <c r="F1750" s="582">
        <f t="shared" si="13"/>
        <v>3778.2599999999998</v>
      </c>
      <c r="G1750" s="581">
        <v>3709.75</v>
      </c>
      <c r="H1750" s="581">
        <v>65.14</v>
      </c>
      <c r="I1750" s="581">
        <v>0</v>
      </c>
      <c r="J1750" s="581">
        <v>3.37</v>
      </c>
    </row>
    <row r="1751" spans="1:10" ht="15.75" customHeight="1">
      <c r="A1751" s="578">
        <v>99302</v>
      </c>
      <c r="B1751" s="579" t="s">
        <v>3899</v>
      </c>
      <c r="C1751" s="580" t="s">
        <v>917</v>
      </c>
      <c r="D1751" s="581">
        <f t="shared" si="12"/>
        <v>3345.86</v>
      </c>
      <c r="E1751" s="581">
        <v>1387.36</v>
      </c>
      <c r="F1751" s="582">
        <f t="shared" si="13"/>
        <v>1958.5000000000002</v>
      </c>
      <c r="G1751" s="581">
        <v>1955.96</v>
      </c>
      <c r="H1751" s="581">
        <v>1.65</v>
      </c>
      <c r="I1751" s="581">
        <v>0</v>
      </c>
      <c r="J1751" s="581">
        <v>0.89</v>
      </c>
    </row>
    <row r="1752" spans="1:10" ht="15.75" customHeight="1">
      <c r="A1752" s="578">
        <v>99303</v>
      </c>
      <c r="B1752" s="579" t="s">
        <v>3900</v>
      </c>
      <c r="C1752" s="580" t="s">
        <v>1005</v>
      </c>
      <c r="D1752" s="581">
        <f t="shared" si="12"/>
        <v>10207.57</v>
      </c>
      <c r="E1752" s="581">
        <v>3026.99</v>
      </c>
      <c r="F1752" s="582">
        <f t="shared" si="13"/>
        <v>7180.58</v>
      </c>
      <c r="G1752" s="581">
        <v>6984.15</v>
      </c>
      <c r="H1752" s="581">
        <v>190.04</v>
      </c>
      <c r="I1752" s="581">
        <v>0</v>
      </c>
      <c r="J1752" s="581">
        <v>6.39</v>
      </c>
    </row>
    <row r="1753" spans="1:10" ht="15.75" customHeight="1">
      <c r="A1753" s="578">
        <v>99304</v>
      </c>
      <c r="B1753" s="579" t="s">
        <v>3901</v>
      </c>
      <c r="C1753" s="580" t="s">
        <v>917</v>
      </c>
      <c r="D1753" s="581">
        <f t="shared" si="12"/>
        <v>3111.12</v>
      </c>
      <c r="E1753" s="581">
        <v>1289.3499999999999</v>
      </c>
      <c r="F1753" s="582">
        <f t="shared" si="13"/>
        <v>1821.77</v>
      </c>
      <c r="G1753" s="581">
        <v>1819.38</v>
      </c>
      <c r="H1753" s="581">
        <v>1.55</v>
      </c>
      <c r="I1753" s="581">
        <v>0</v>
      </c>
      <c r="J1753" s="581">
        <v>0.84</v>
      </c>
    </row>
    <row r="1754" spans="1:10" ht="15.75" customHeight="1">
      <c r="A1754" s="578">
        <v>99305</v>
      </c>
      <c r="B1754" s="579" t="s">
        <v>3902</v>
      </c>
      <c r="C1754" s="580" t="s">
        <v>1005</v>
      </c>
      <c r="D1754" s="581">
        <f t="shared" si="12"/>
        <v>11531.529999999999</v>
      </c>
      <c r="E1754" s="581">
        <v>3390.74</v>
      </c>
      <c r="F1754" s="582">
        <f t="shared" si="13"/>
        <v>8140.79</v>
      </c>
      <c r="G1754" s="581">
        <v>7919.06</v>
      </c>
      <c r="H1754" s="581">
        <v>214.48</v>
      </c>
      <c r="I1754" s="581">
        <v>0</v>
      </c>
      <c r="J1754" s="581">
        <v>7.25</v>
      </c>
    </row>
    <row r="1755" spans="1:10" ht="15.75" customHeight="1">
      <c r="A1755" s="578">
        <v>99306</v>
      </c>
      <c r="B1755" s="579" t="s">
        <v>3903</v>
      </c>
      <c r="C1755" s="580" t="s">
        <v>917</v>
      </c>
      <c r="D1755" s="581">
        <f t="shared" si="12"/>
        <v>3345.86</v>
      </c>
      <c r="E1755" s="581">
        <v>1387.36</v>
      </c>
      <c r="F1755" s="582">
        <f t="shared" si="13"/>
        <v>1958.5000000000002</v>
      </c>
      <c r="G1755" s="581">
        <v>1955.96</v>
      </c>
      <c r="H1755" s="581">
        <v>1.65</v>
      </c>
      <c r="I1755" s="581">
        <v>0</v>
      </c>
      <c r="J1755" s="581">
        <v>0.89</v>
      </c>
    </row>
    <row r="1756" spans="1:10" ht="15.75" customHeight="1">
      <c r="A1756" s="578">
        <v>99307</v>
      </c>
      <c r="B1756" s="579" t="s">
        <v>3904</v>
      </c>
      <c r="C1756" s="580" t="s">
        <v>917</v>
      </c>
      <c r="D1756" s="581">
        <f t="shared" si="12"/>
        <v>2164.0099999999998</v>
      </c>
      <c r="E1756" s="581">
        <v>894.14</v>
      </c>
      <c r="F1756" s="582">
        <f t="shared" si="13"/>
        <v>1269.8699999999999</v>
      </c>
      <c r="G1756" s="581">
        <v>1268.23</v>
      </c>
      <c r="H1756" s="581">
        <v>1.05</v>
      </c>
      <c r="I1756" s="581">
        <v>0</v>
      </c>
      <c r="J1756" s="581">
        <v>0.59</v>
      </c>
    </row>
    <row r="1757" spans="1:10" ht="15.75" customHeight="1">
      <c r="A1757" s="578">
        <v>99308</v>
      </c>
      <c r="B1757" s="579" t="s">
        <v>3905</v>
      </c>
      <c r="C1757" s="580" t="s">
        <v>1005</v>
      </c>
      <c r="D1757" s="581">
        <f t="shared" si="12"/>
        <v>12855.560000000001</v>
      </c>
      <c r="E1757" s="581">
        <v>3754.46</v>
      </c>
      <c r="F1757" s="582">
        <f t="shared" si="13"/>
        <v>9101.1</v>
      </c>
      <c r="G1757" s="581">
        <v>8854.1</v>
      </c>
      <c r="H1757" s="581">
        <v>238.89</v>
      </c>
      <c r="I1757" s="581">
        <v>0</v>
      </c>
      <c r="J1757" s="581">
        <v>8.11</v>
      </c>
    </row>
    <row r="1758" spans="1:10" ht="15.75" customHeight="1">
      <c r="A1758" s="578">
        <v>99309</v>
      </c>
      <c r="B1758" s="579" t="s">
        <v>3906</v>
      </c>
      <c r="C1758" s="580" t="s">
        <v>917</v>
      </c>
      <c r="D1758" s="581">
        <f t="shared" si="12"/>
        <v>3584.7200000000003</v>
      </c>
      <c r="E1758" s="581">
        <v>1486.94</v>
      </c>
      <c r="F1758" s="582">
        <f t="shared" si="13"/>
        <v>2097.7800000000002</v>
      </c>
      <c r="G1758" s="581">
        <v>2095.04</v>
      </c>
      <c r="H1758" s="581">
        <v>1.78</v>
      </c>
      <c r="I1758" s="581">
        <v>0</v>
      </c>
      <c r="J1758" s="581">
        <v>0.96</v>
      </c>
    </row>
    <row r="1759" spans="1:10" ht="15.75" customHeight="1">
      <c r="A1759" s="578">
        <v>99310</v>
      </c>
      <c r="B1759" s="579" t="s">
        <v>3907</v>
      </c>
      <c r="C1759" s="580" t="s">
        <v>1005</v>
      </c>
      <c r="D1759" s="581">
        <f t="shared" si="12"/>
        <v>13060.349999999999</v>
      </c>
      <c r="E1759" s="581">
        <v>3793.16</v>
      </c>
      <c r="F1759" s="582">
        <f t="shared" si="13"/>
        <v>9267.1899999999987</v>
      </c>
      <c r="G1759" s="581">
        <v>9016.64</v>
      </c>
      <c r="H1759" s="581">
        <v>242.32</v>
      </c>
      <c r="I1759" s="581">
        <v>0</v>
      </c>
      <c r="J1759" s="581">
        <v>8.23</v>
      </c>
    </row>
    <row r="1760" spans="1:10" ht="15.75" customHeight="1">
      <c r="A1760" s="578">
        <v>99311</v>
      </c>
      <c r="B1760" s="579" t="s">
        <v>3908</v>
      </c>
      <c r="C1760" s="580" t="s">
        <v>917</v>
      </c>
      <c r="D1760" s="581">
        <f t="shared" si="12"/>
        <v>3584.7200000000003</v>
      </c>
      <c r="E1760" s="581">
        <v>1486.94</v>
      </c>
      <c r="F1760" s="582">
        <f t="shared" si="13"/>
        <v>2097.7800000000002</v>
      </c>
      <c r="G1760" s="581">
        <v>2095.04</v>
      </c>
      <c r="H1760" s="581">
        <v>1.78</v>
      </c>
      <c r="I1760" s="581">
        <v>0</v>
      </c>
      <c r="J1760" s="581">
        <v>0.96</v>
      </c>
    </row>
    <row r="1761" spans="1:10" ht="15.75" customHeight="1">
      <c r="A1761" s="578">
        <v>99312</v>
      </c>
      <c r="B1761" s="579" t="s">
        <v>3909</v>
      </c>
      <c r="C1761" s="580" t="s">
        <v>1005</v>
      </c>
      <c r="D1761" s="581">
        <f t="shared" si="12"/>
        <v>6517.77</v>
      </c>
      <c r="E1761" s="581">
        <v>2072.04</v>
      </c>
      <c r="F1761" s="582">
        <f t="shared" si="13"/>
        <v>4445.7300000000005</v>
      </c>
      <c r="G1761" s="581">
        <v>4365.78</v>
      </c>
      <c r="H1761" s="581">
        <v>75.930000000000007</v>
      </c>
      <c r="I1761" s="581">
        <v>0</v>
      </c>
      <c r="J1761" s="581">
        <v>4.0199999999999996</v>
      </c>
    </row>
    <row r="1762" spans="1:10" ht="15.75" customHeight="1">
      <c r="A1762" s="578">
        <v>99313</v>
      </c>
      <c r="B1762" s="579" t="s">
        <v>3910</v>
      </c>
      <c r="C1762" s="580" t="s">
        <v>1005</v>
      </c>
      <c r="D1762" s="581">
        <f t="shared" si="12"/>
        <v>14554.279999999999</v>
      </c>
      <c r="E1762" s="581">
        <v>4195</v>
      </c>
      <c r="F1762" s="582">
        <f t="shared" si="13"/>
        <v>10359.279999999999</v>
      </c>
      <c r="G1762" s="581">
        <v>10079.82</v>
      </c>
      <c r="H1762" s="581">
        <v>270.24</v>
      </c>
      <c r="I1762" s="581">
        <v>0</v>
      </c>
      <c r="J1762" s="581">
        <v>9.2200000000000006</v>
      </c>
    </row>
    <row r="1763" spans="1:10" ht="15.75" customHeight="1">
      <c r="A1763" s="578">
        <v>99314</v>
      </c>
      <c r="B1763" s="579" t="s">
        <v>3911</v>
      </c>
      <c r="C1763" s="580" t="s">
        <v>917</v>
      </c>
      <c r="D1763" s="581">
        <f t="shared" si="12"/>
        <v>3823.53</v>
      </c>
      <c r="E1763" s="581">
        <v>1586.56</v>
      </c>
      <c r="F1763" s="582">
        <f t="shared" si="13"/>
        <v>2236.9700000000003</v>
      </c>
      <c r="G1763" s="581">
        <v>2234.02</v>
      </c>
      <c r="H1763" s="581">
        <v>1.92</v>
      </c>
      <c r="I1763" s="581">
        <v>0</v>
      </c>
      <c r="J1763" s="581">
        <v>1.03</v>
      </c>
    </row>
    <row r="1764" spans="1:10" ht="15.75" customHeight="1">
      <c r="A1764" s="578">
        <v>99315</v>
      </c>
      <c r="B1764" s="579" t="s">
        <v>3912</v>
      </c>
      <c r="C1764" s="580" t="s">
        <v>1005</v>
      </c>
      <c r="D1764" s="581">
        <f t="shared" si="12"/>
        <v>16253.14</v>
      </c>
      <c r="E1764" s="581">
        <v>4635.6000000000004</v>
      </c>
      <c r="F1764" s="582">
        <f t="shared" si="13"/>
        <v>11617.539999999999</v>
      </c>
      <c r="G1764" s="581">
        <v>11305.64</v>
      </c>
      <c r="H1764" s="581">
        <v>301.56</v>
      </c>
      <c r="I1764" s="581">
        <v>0</v>
      </c>
      <c r="J1764" s="581">
        <v>10.34</v>
      </c>
    </row>
    <row r="1765" spans="1:10" ht="15.75" customHeight="1">
      <c r="A1765" s="578">
        <v>99317</v>
      </c>
      <c r="B1765" s="579" t="s">
        <v>3913</v>
      </c>
      <c r="C1765" s="580" t="s">
        <v>917</v>
      </c>
      <c r="D1765" s="581">
        <f t="shared" si="12"/>
        <v>2398.75</v>
      </c>
      <c r="E1765" s="581">
        <v>992.13</v>
      </c>
      <c r="F1765" s="582">
        <f t="shared" si="13"/>
        <v>1406.6200000000001</v>
      </c>
      <c r="G1765" s="581">
        <v>1404.8</v>
      </c>
      <c r="H1765" s="581">
        <v>1.1599999999999999</v>
      </c>
      <c r="I1765" s="581">
        <v>0</v>
      </c>
      <c r="J1765" s="581">
        <v>0.66</v>
      </c>
    </row>
    <row r="1766" spans="1:10" ht="15.75" customHeight="1">
      <c r="A1766" s="578">
        <v>99318</v>
      </c>
      <c r="B1766" s="579" t="s">
        <v>3914</v>
      </c>
      <c r="C1766" s="580" t="s">
        <v>917</v>
      </c>
      <c r="D1766" s="581">
        <f t="shared" si="12"/>
        <v>210.77</v>
      </c>
      <c r="E1766" s="581">
        <v>15.08</v>
      </c>
      <c r="F1766" s="582">
        <f t="shared" si="13"/>
        <v>195.69</v>
      </c>
      <c r="G1766" s="581">
        <v>186.29</v>
      </c>
      <c r="H1766" s="581">
        <v>9.4</v>
      </c>
      <c r="I1766" s="581">
        <v>0</v>
      </c>
      <c r="J1766" s="581">
        <v>0</v>
      </c>
    </row>
    <row r="1767" spans="1:10" ht="15.75" customHeight="1">
      <c r="A1767" s="578">
        <v>99319</v>
      </c>
      <c r="B1767" s="579" t="s">
        <v>3915</v>
      </c>
      <c r="C1767" s="580" t="s">
        <v>917</v>
      </c>
      <c r="D1767" s="581">
        <f t="shared" si="12"/>
        <v>903.44999999999982</v>
      </c>
      <c r="E1767" s="581">
        <v>352.71</v>
      </c>
      <c r="F1767" s="582">
        <f t="shared" si="13"/>
        <v>550.7399999999999</v>
      </c>
      <c r="G1767" s="581">
        <v>549.87</v>
      </c>
      <c r="H1767" s="581">
        <v>0.56000000000000005</v>
      </c>
      <c r="I1767" s="581">
        <v>0</v>
      </c>
      <c r="J1767" s="581">
        <v>0.31</v>
      </c>
    </row>
    <row r="1768" spans="1:10" ht="15.75" customHeight="1">
      <c r="A1768" s="578">
        <v>99320</v>
      </c>
      <c r="B1768" s="579" t="s">
        <v>3916</v>
      </c>
      <c r="C1768" s="580" t="s">
        <v>1005</v>
      </c>
      <c r="D1768" s="581">
        <f t="shared" si="12"/>
        <v>7539.82</v>
      </c>
      <c r="E1768" s="581">
        <v>2358.9499999999998</v>
      </c>
      <c r="F1768" s="582">
        <f t="shared" si="13"/>
        <v>5180.87</v>
      </c>
      <c r="G1768" s="581">
        <v>5035.13</v>
      </c>
      <c r="H1768" s="581">
        <v>141.11000000000001</v>
      </c>
      <c r="I1768" s="581">
        <v>0</v>
      </c>
      <c r="J1768" s="581">
        <v>4.63</v>
      </c>
    </row>
    <row r="1769" spans="1:10" ht="15.75" customHeight="1">
      <c r="A1769" s="578">
        <v>99321</v>
      </c>
      <c r="B1769" s="579" t="s">
        <v>3917</v>
      </c>
      <c r="C1769" s="580" t="s">
        <v>917</v>
      </c>
      <c r="D1769" s="581">
        <f t="shared" si="12"/>
        <v>2633.5600000000004</v>
      </c>
      <c r="E1769" s="581">
        <v>1090.19</v>
      </c>
      <c r="F1769" s="582">
        <f t="shared" si="13"/>
        <v>1543.3700000000001</v>
      </c>
      <c r="G1769" s="581">
        <v>1541.38</v>
      </c>
      <c r="H1769" s="581">
        <v>1.29</v>
      </c>
      <c r="I1769" s="581">
        <v>0</v>
      </c>
      <c r="J1769" s="581">
        <v>0.7</v>
      </c>
    </row>
    <row r="1770" spans="1:10" ht="15.75" customHeight="1">
      <c r="A1770" s="578">
        <v>99322</v>
      </c>
      <c r="B1770" s="579" t="s">
        <v>3918</v>
      </c>
      <c r="C1770" s="580" t="s">
        <v>1005</v>
      </c>
      <c r="D1770" s="581">
        <f t="shared" si="12"/>
        <v>8502.5600000000013</v>
      </c>
      <c r="E1770" s="581">
        <v>2645.71</v>
      </c>
      <c r="F1770" s="582">
        <f t="shared" si="13"/>
        <v>5856.85</v>
      </c>
      <c r="G1770" s="581">
        <v>5692.95</v>
      </c>
      <c r="H1770" s="581">
        <v>158.63999999999999</v>
      </c>
      <c r="I1770" s="581">
        <v>0</v>
      </c>
      <c r="J1770" s="581">
        <v>5.26</v>
      </c>
    </row>
    <row r="1771" spans="1:10" ht="15.75" customHeight="1">
      <c r="A1771" s="578">
        <v>99323</v>
      </c>
      <c r="B1771" s="579" t="s">
        <v>3919</v>
      </c>
      <c r="C1771" s="580" t="s">
        <v>917</v>
      </c>
      <c r="D1771" s="581">
        <f t="shared" si="12"/>
        <v>2868.29</v>
      </c>
      <c r="E1771" s="581">
        <v>1188.19</v>
      </c>
      <c r="F1771" s="582">
        <f t="shared" si="13"/>
        <v>1680.1000000000001</v>
      </c>
      <c r="G1771" s="581">
        <v>1677.92</v>
      </c>
      <c r="H1771" s="581">
        <v>1.41</v>
      </c>
      <c r="I1771" s="581">
        <v>0</v>
      </c>
      <c r="J1771" s="581">
        <v>0.77</v>
      </c>
    </row>
    <row r="1772" spans="1:10" ht="15.75" customHeight="1">
      <c r="A1772" s="578">
        <v>99324</v>
      </c>
      <c r="B1772" s="579" t="s">
        <v>3920</v>
      </c>
      <c r="C1772" s="580" t="s">
        <v>1005</v>
      </c>
      <c r="D1772" s="581">
        <f t="shared" si="12"/>
        <v>9465.2900000000009</v>
      </c>
      <c r="E1772" s="581">
        <v>2932.54</v>
      </c>
      <c r="F1772" s="582">
        <f t="shared" si="13"/>
        <v>6532.75</v>
      </c>
      <c r="G1772" s="581">
        <v>6350.62</v>
      </c>
      <c r="H1772" s="581">
        <v>176.24</v>
      </c>
      <c r="I1772" s="581">
        <v>0</v>
      </c>
      <c r="J1772" s="581">
        <v>5.89</v>
      </c>
    </row>
    <row r="1773" spans="1:10" ht="15.75" customHeight="1">
      <c r="A1773" s="578">
        <v>99325</v>
      </c>
      <c r="B1773" s="579" t="s">
        <v>3921</v>
      </c>
      <c r="C1773" s="580" t="s">
        <v>917</v>
      </c>
      <c r="D1773" s="581">
        <f t="shared" si="12"/>
        <v>3107.04</v>
      </c>
      <c r="E1773" s="581">
        <v>1287.77</v>
      </c>
      <c r="F1773" s="582">
        <f t="shared" si="13"/>
        <v>1819.27</v>
      </c>
      <c r="G1773" s="581">
        <v>1816.9</v>
      </c>
      <c r="H1773" s="581">
        <v>1.53</v>
      </c>
      <c r="I1773" s="581">
        <v>0</v>
      </c>
      <c r="J1773" s="581">
        <v>0.84</v>
      </c>
    </row>
    <row r="1774" spans="1:10" ht="15.75" customHeight="1">
      <c r="A1774" s="578">
        <v>99326</v>
      </c>
      <c r="B1774" s="579" t="s">
        <v>3922</v>
      </c>
      <c r="C1774" s="580" t="s">
        <v>1005</v>
      </c>
      <c r="D1774" s="581">
        <f t="shared" si="12"/>
        <v>7694.99</v>
      </c>
      <c r="E1774" s="581">
        <v>2337.33</v>
      </c>
      <c r="F1774" s="582">
        <f t="shared" si="13"/>
        <v>5357.66</v>
      </c>
      <c r="G1774" s="581">
        <v>5208.3500000000004</v>
      </c>
      <c r="H1774" s="581">
        <v>144.57</v>
      </c>
      <c r="I1774" s="581">
        <v>0</v>
      </c>
      <c r="J1774" s="581">
        <v>4.74</v>
      </c>
    </row>
    <row r="1775" spans="1:10" ht="15.75" customHeight="1">
      <c r="A1775" s="578">
        <v>99327</v>
      </c>
      <c r="B1775" s="579" t="s">
        <v>3923</v>
      </c>
      <c r="C1775" s="580" t="s">
        <v>917</v>
      </c>
      <c r="D1775" s="581">
        <f t="shared" si="12"/>
        <v>4022.5600000000004</v>
      </c>
      <c r="E1775" s="581">
        <v>1670.7</v>
      </c>
      <c r="F1775" s="582">
        <f t="shared" si="13"/>
        <v>2351.86</v>
      </c>
      <c r="G1775" s="581">
        <v>2348.8200000000002</v>
      </c>
      <c r="H1775" s="581">
        <v>1.98</v>
      </c>
      <c r="I1775" s="581">
        <v>0</v>
      </c>
      <c r="J1775" s="581">
        <v>1.06</v>
      </c>
    </row>
    <row r="1776" spans="1:10" ht="15.75" customHeight="1">
      <c r="A1776" s="578">
        <v>101800</v>
      </c>
      <c r="B1776" s="579" t="s">
        <v>3924</v>
      </c>
      <c r="C1776" s="580" t="s">
        <v>1005</v>
      </c>
      <c r="D1776" s="581">
        <f t="shared" si="12"/>
        <v>1547.71</v>
      </c>
      <c r="E1776" s="581">
        <v>377.97</v>
      </c>
      <c r="F1776" s="582">
        <f t="shared" si="13"/>
        <v>1169.74</v>
      </c>
      <c r="G1776" s="581">
        <v>1168.5999999999999</v>
      </c>
      <c r="H1776" s="581">
        <v>0.74</v>
      </c>
      <c r="I1776" s="581">
        <v>0</v>
      </c>
      <c r="J1776" s="581">
        <v>0.4</v>
      </c>
    </row>
    <row r="1777" spans="1:10" ht="15.75" customHeight="1">
      <c r="A1777" s="578">
        <v>101801</v>
      </c>
      <c r="B1777" s="579" t="s">
        <v>3925</v>
      </c>
      <c r="C1777" s="580" t="s">
        <v>1005</v>
      </c>
      <c r="D1777" s="581">
        <f t="shared" si="12"/>
        <v>1064.05</v>
      </c>
      <c r="E1777" s="581">
        <v>235.08</v>
      </c>
      <c r="F1777" s="582">
        <f t="shared" si="13"/>
        <v>828.97</v>
      </c>
      <c r="G1777" s="581">
        <v>828.19</v>
      </c>
      <c r="H1777" s="581">
        <v>0.52</v>
      </c>
      <c r="I1777" s="581">
        <v>0</v>
      </c>
      <c r="J1777" s="581">
        <v>0.26</v>
      </c>
    </row>
    <row r="1778" spans="1:10" ht="15.75" customHeight="1">
      <c r="A1778" s="578">
        <v>101806</v>
      </c>
      <c r="B1778" s="579" t="s">
        <v>3926</v>
      </c>
      <c r="C1778" s="580" t="s">
        <v>1005</v>
      </c>
      <c r="D1778" s="581">
        <f t="shared" si="12"/>
        <v>546.76</v>
      </c>
      <c r="E1778" s="581">
        <v>238.93</v>
      </c>
      <c r="F1778" s="582">
        <f t="shared" si="13"/>
        <v>307.83</v>
      </c>
      <c r="G1778" s="581">
        <v>304.95</v>
      </c>
      <c r="H1778" s="581">
        <v>2.6</v>
      </c>
      <c r="I1778" s="581">
        <v>0</v>
      </c>
      <c r="J1778" s="581">
        <v>0.28000000000000003</v>
      </c>
    </row>
    <row r="1779" spans="1:10" ht="15.75" customHeight="1">
      <c r="A1779" s="578">
        <v>101807</v>
      </c>
      <c r="B1779" s="579" t="s">
        <v>3927</v>
      </c>
      <c r="C1779" s="580" t="s">
        <v>1005</v>
      </c>
      <c r="D1779" s="581">
        <f t="shared" si="12"/>
        <v>482.11999999999995</v>
      </c>
      <c r="E1779" s="581">
        <v>216.93</v>
      </c>
      <c r="F1779" s="582">
        <f t="shared" si="13"/>
        <v>265.18999999999994</v>
      </c>
      <c r="G1779" s="581">
        <v>262.33999999999997</v>
      </c>
      <c r="H1779" s="581">
        <v>2.59</v>
      </c>
      <c r="I1779" s="581">
        <v>0</v>
      </c>
      <c r="J1779" s="581">
        <v>0.26</v>
      </c>
    </row>
    <row r="1780" spans="1:10" ht="15.75" customHeight="1">
      <c r="A1780" s="578">
        <v>101808</v>
      </c>
      <c r="B1780" s="579" t="s">
        <v>3928</v>
      </c>
      <c r="C1780" s="580" t="s">
        <v>1005</v>
      </c>
      <c r="D1780" s="581">
        <f t="shared" si="12"/>
        <v>408.96</v>
      </c>
      <c r="E1780" s="581">
        <v>53.05</v>
      </c>
      <c r="F1780" s="582">
        <f t="shared" si="13"/>
        <v>355.90999999999997</v>
      </c>
      <c r="G1780" s="581">
        <v>349.18</v>
      </c>
      <c r="H1780" s="581">
        <v>6.64</v>
      </c>
      <c r="I1780" s="581">
        <v>0</v>
      </c>
      <c r="J1780" s="581">
        <v>0.09</v>
      </c>
    </row>
    <row r="1781" spans="1:10" ht="15.75" customHeight="1">
      <c r="A1781" s="578">
        <v>101809</v>
      </c>
      <c r="B1781" s="579" t="s">
        <v>3929</v>
      </c>
      <c r="C1781" s="580" t="s">
        <v>1005</v>
      </c>
      <c r="D1781" s="581">
        <f t="shared" si="12"/>
        <v>2876</v>
      </c>
      <c r="E1781" s="581">
        <v>856.22</v>
      </c>
      <c r="F1781" s="582">
        <f t="shared" si="13"/>
        <v>2019.78</v>
      </c>
      <c r="G1781" s="581">
        <v>1984.27</v>
      </c>
      <c r="H1781" s="581">
        <v>33.090000000000003</v>
      </c>
      <c r="I1781" s="581">
        <v>0</v>
      </c>
      <c r="J1781" s="581">
        <v>2.42</v>
      </c>
    </row>
    <row r="1782" spans="1:10" ht="15.75" customHeight="1">
      <c r="A1782" s="578">
        <v>102139</v>
      </c>
      <c r="B1782" s="579" t="s">
        <v>3930</v>
      </c>
      <c r="C1782" s="580" t="s">
        <v>1005</v>
      </c>
      <c r="D1782" s="581">
        <f t="shared" si="12"/>
        <v>1469.3799999999999</v>
      </c>
      <c r="E1782" s="581">
        <v>271.04000000000002</v>
      </c>
      <c r="F1782" s="582">
        <f t="shared" si="13"/>
        <v>1198.3399999999999</v>
      </c>
      <c r="G1782" s="581">
        <v>1140.05</v>
      </c>
      <c r="H1782" s="581">
        <v>57.81</v>
      </c>
      <c r="I1782" s="581">
        <v>0</v>
      </c>
      <c r="J1782" s="581">
        <v>0.48</v>
      </c>
    </row>
    <row r="1783" spans="1:10" ht="15.75" customHeight="1">
      <c r="A1783" s="578">
        <v>102141</v>
      </c>
      <c r="B1783" s="579" t="s">
        <v>3931</v>
      </c>
      <c r="C1783" s="580" t="s">
        <v>1005</v>
      </c>
      <c r="D1783" s="581">
        <f t="shared" si="12"/>
        <v>2265.92</v>
      </c>
      <c r="E1783" s="581">
        <v>389.94</v>
      </c>
      <c r="F1783" s="582">
        <f t="shared" si="13"/>
        <v>1875.98</v>
      </c>
      <c r="G1783" s="581">
        <v>1799.29</v>
      </c>
      <c r="H1783" s="581">
        <v>75.92</v>
      </c>
      <c r="I1783" s="581">
        <v>0</v>
      </c>
      <c r="J1783" s="581">
        <v>0.77</v>
      </c>
    </row>
    <row r="1784" spans="1:10" ht="15.75" customHeight="1">
      <c r="A1784" s="578">
        <v>102142</v>
      </c>
      <c r="B1784" s="579" t="s">
        <v>3932</v>
      </c>
      <c r="C1784" s="580" t="s">
        <v>1005</v>
      </c>
      <c r="D1784" s="581">
        <f t="shared" si="12"/>
        <v>2228.46</v>
      </c>
      <c r="E1784" s="581">
        <v>388.64</v>
      </c>
      <c r="F1784" s="582">
        <f t="shared" si="13"/>
        <v>1839.82</v>
      </c>
      <c r="G1784" s="581">
        <v>1763.18</v>
      </c>
      <c r="H1784" s="581">
        <v>75.88</v>
      </c>
      <c r="I1784" s="581">
        <v>0</v>
      </c>
      <c r="J1784" s="581">
        <v>0.76</v>
      </c>
    </row>
    <row r="1785" spans="1:10" ht="15.75" customHeight="1">
      <c r="A1785" s="578">
        <v>102457</v>
      </c>
      <c r="B1785" s="579" t="s">
        <v>3933</v>
      </c>
      <c r="C1785" s="580" t="s">
        <v>1005</v>
      </c>
      <c r="D1785" s="581">
        <f t="shared" si="12"/>
        <v>1425.39</v>
      </c>
      <c r="E1785" s="581">
        <v>254.73</v>
      </c>
      <c r="F1785" s="582">
        <f t="shared" si="13"/>
        <v>1170.6600000000001</v>
      </c>
      <c r="G1785" s="581">
        <v>1119.6600000000001</v>
      </c>
      <c r="H1785" s="581">
        <v>50.53</v>
      </c>
      <c r="I1785" s="581">
        <v>0</v>
      </c>
      <c r="J1785" s="581">
        <v>0.47</v>
      </c>
    </row>
    <row r="1786" spans="1:10" ht="15.75" customHeight="1">
      <c r="A1786" s="578">
        <v>94263</v>
      </c>
      <c r="B1786" s="579" t="s">
        <v>3934</v>
      </c>
      <c r="C1786" s="580" t="s">
        <v>917</v>
      </c>
      <c r="D1786" s="581">
        <f t="shared" si="12"/>
        <v>33.14</v>
      </c>
      <c r="E1786" s="581">
        <v>13.02</v>
      </c>
      <c r="F1786" s="582">
        <f t="shared" si="13"/>
        <v>20.12</v>
      </c>
      <c r="G1786" s="581">
        <v>19.66</v>
      </c>
      <c r="H1786" s="581">
        <v>0.46</v>
      </c>
      <c r="I1786" s="581">
        <v>0</v>
      </c>
      <c r="J1786" s="581">
        <v>0</v>
      </c>
    </row>
    <row r="1787" spans="1:10" ht="15.75" customHeight="1">
      <c r="A1787" s="578">
        <v>94264</v>
      </c>
      <c r="B1787" s="579" t="s">
        <v>3935</v>
      </c>
      <c r="C1787" s="580" t="s">
        <v>917</v>
      </c>
      <c r="D1787" s="581">
        <f t="shared" si="12"/>
        <v>37.06</v>
      </c>
      <c r="E1787" s="581">
        <v>15.52</v>
      </c>
      <c r="F1787" s="582">
        <f t="shared" si="13"/>
        <v>21.54</v>
      </c>
      <c r="G1787" s="581">
        <v>20.86</v>
      </c>
      <c r="H1787" s="581">
        <v>0.68</v>
      </c>
      <c r="I1787" s="581">
        <v>0</v>
      </c>
      <c r="J1787" s="581">
        <v>0</v>
      </c>
    </row>
    <row r="1788" spans="1:10" ht="15.75" customHeight="1">
      <c r="A1788" s="578">
        <v>94265</v>
      </c>
      <c r="B1788" s="579" t="s">
        <v>3936</v>
      </c>
      <c r="C1788" s="580" t="s">
        <v>917</v>
      </c>
      <c r="D1788" s="581">
        <f t="shared" si="12"/>
        <v>42.68</v>
      </c>
      <c r="E1788" s="581">
        <v>13.85</v>
      </c>
      <c r="F1788" s="582">
        <f t="shared" si="13"/>
        <v>28.83</v>
      </c>
      <c r="G1788" s="581">
        <v>28.29</v>
      </c>
      <c r="H1788" s="581">
        <v>0.54</v>
      </c>
      <c r="I1788" s="581">
        <v>0</v>
      </c>
      <c r="J1788" s="581">
        <v>0</v>
      </c>
    </row>
    <row r="1789" spans="1:10" ht="15.75" customHeight="1">
      <c r="A1789" s="578">
        <v>94266</v>
      </c>
      <c r="B1789" s="579" t="s">
        <v>3937</v>
      </c>
      <c r="C1789" s="580" t="s">
        <v>917</v>
      </c>
      <c r="D1789" s="581">
        <f t="shared" si="12"/>
        <v>47.15</v>
      </c>
      <c r="E1789" s="581">
        <v>16.72</v>
      </c>
      <c r="F1789" s="582">
        <f t="shared" si="13"/>
        <v>30.43</v>
      </c>
      <c r="G1789" s="581">
        <v>29.65</v>
      </c>
      <c r="H1789" s="581">
        <v>0.78</v>
      </c>
      <c r="I1789" s="581">
        <v>0</v>
      </c>
      <c r="J1789" s="581">
        <v>0</v>
      </c>
    </row>
    <row r="1790" spans="1:10" ht="15.75" customHeight="1">
      <c r="A1790" s="578">
        <v>94267</v>
      </c>
      <c r="B1790" s="579" t="s">
        <v>3938</v>
      </c>
      <c r="C1790" s="580" t="s">
        <v>917</v>
      </c>
      <c r="D1790" s="581">
        <f t="shared" si="12"/>
        <v>50.279999999999994</v>
      </c>
      <c r="E1790" s="581">
        <v>14.65</v>
      </c>
      <c r="F1790" s="582">
        <f t="shared" si="13"/>
        <v>35.629999999999995</v>
      </c>
      <c r="G1790" s="581">
        <v>35.049999999999997</v>
      </c>
      <c r="H1790" s="581">
        <v>0.57999999999999996</v>
      </c>
      <c r="I1790" s="581">
        <v>0</v>
      </c>
      <c r="J1790" s="581">
        <v>0</v>
      </c>
    </row>
    <row r="1791" spans="1:10" ht="15.75" customHeight="1">
      <c r="A1791" s="578">
        <v>94268</v>
      </c>
      <c r="B1791" s="579" t="s">
        <v>3939</v>
      </c>
      <c r="C1791" s="580" t="s">
        <v>917</v>
      </c>
      <c r="D1791" s="581">
        <f t="shared" si="12"/>
        <v>55.22</v>
      </c>
      <c r="E1791" s="581">
        <v>17.78</v>
      </c>
      <c r="F1791" s="582">
        <f t="shared" si="13"/>
        <v>37.44</v>
      </c>
      <c r="G1791" s="581">
        <v>36.58</v>
      </c>
      <c r="H1791" s="581">
        <v>0.86</v>
      </c>
      <c r="I1791" s="581">
        <v>0</v>
      </c>
      <c r="J1791" s="581">
        <v>0</v>
      </c>
    </row>
    <row r="1792" spans="1:10" ht="15.75" customHeight="1">
      <c r="A1792" s="578">
        <v>94269</v>
      </c>
      <c r="B1792" s="579" t="s">
        <v>3940</v>
      </c>
      <c r="C1792" s="580" t="s">
        <v>917</v>
      </c>
      <c r="D1792" s="581">
        <f t="shared" ref="D1792:D2046" si="14">SUM(E1792:F1792)</f>
        <v>70.94</v>
      </c>
      <c r="E1792" s="581">
        <v>17.64</v>
      </c>
      <c r="F1792" s="582">
        <f t="shared" ref="F1792:F2046" si="15">SUM(G1792:J1792)</f>
        <v>53.3</v>
      </c>
      <c r="G1792" s="581">
        <v>52.48</v>
      </c>
      <c r="H1792" s="581">
        <v>0.82</v>
      </c>
      <c r="I1792" s="581">
        <v>0</v>
      </c>
      <c r="J1792" s="581">
        <v>0</v>
      </c>
    </row>
    <row r="1793" spans="1:10" ht="15.75" customHeight="1">
      <c r="A1793" s="578">
        <v>94270</v>
      </c>
      <c r="B1793" s="579" t="s">
        <v>3941</v>
      </c>
      <c r="C1793" s="580" t="s">
        <v>917</v>
      </c>
      <c r="D1793" s="581">
        <f t="shared" si="14"/>
        <v>77.83</v>
      </c>
      <c r="E1793" s="581">
        <v>22.05</v>
      </c>
      <c r="F1793" s="582">
        <f t="shared" si="15"/>
        <v>55.78</v>
      </c>
      <c r="G1793" s="581">
        <v>54.58</v>
      </c>
      <c r="H1793" s="581">
        <v>1.2</v>
      </c>
      <c r="I1793" s="581">
        <v>0</v>
      </c>
      <c r="J1793" s="581">
        <v>0</v>
      </c>
    </row>
    <row r="1794" spans="1:10" ht="15.75" customHeight="1">
      <c r="A1794" s="578">
        <v>94271</v>
      </c>
      <c r="B1794" s="579" t="s">
        <v>3942</v>
      </c>
      <c r="C1794" s="580" t="s">
        <v>917</v>
      </c>
      <c r="D1794" s="581">
        <f t="shared" si="14"/>
        <v>86.39</v>
      </c>
      <c r="E1794" s="581">
        <v>21.2</v>
      </c>
      <c r="F1794" s="582">
        <f t="shared" si="15"/>
        <v>65.19</v>
      </c>
      <c r="G1794" s="581">
        <v>64.069999999999993</v>
      </c>
      <c r="H1794" s="581">
        <v>1.1200000000000001</v>
      </c>
      <c r="I1794" s="581">
        <v>0</v>
      </c>
      <c r="J1794" s="581">
        <v>0</v>
      </c>
    </row>
    <row r="1795" spans="1:10" ht="15.75" customHeight="1">
      <c r="A1795" s="578">
        <v>94272</v>
      </c>
      <c r="B1795" s="579" t="s">
        <v>3943</v>
      </c>
      <c r="C1795" s="580" t="s">
        <v>917</v>
      </c>
      <c r="D1795" s="581">
        <f t="shared" si="14"/>
        <v>95.549999999999983</v>
      </c>
      <c r="E1795" s="581">
        <v>27.07</v>
      </c>
      <c r="F1795" s="582">
        <f t="shared" si="15"/>
        <v>68.47999999999999</v>
      </c>
      <c r="G1795" s="581">
        <v>66.88</v>
      </c>
      <c r="H1795" s="581">
        <v>1.6</v>
      </c>
      <c r="I1795" s="581">
        <v>0</v>
      </c>
      <c r="J1795" s="581">
        <v>0</v>
      </c>
    </row>
    <row r="1796" spans="1:10" ht="15.75" customHeight="1">
      <c r="A1796" s="578">
        <v>94273</v>
      </c>
      <c r="B1796" s="579" t="s">
        <v>3944</v>
      </c>
      <c r="C1796" s="580" t="s">
        <v>917</v>
      </c>
      <c r="D1796" s="581">
        <f t="shared" si="14"/>
        <v>54.09</v>
      </c>
      <c r="E1796" s="581">
        <v>14.56</v>
      </c>
      <c r="F1796" s="582">
        <f t="shared" si="15"/>
        <v>39.53</v>
      </c>
      <c r="G1796" s="581">
        <v>39.53</v>
      </c>
      <c r="H1796" s="581">
        <v>0</v>
      </c>
      <c r="I1796" s="581">
        <v>0</v>
      </c>
      <c r="J1796" s="581">
        <v>0</v>
      </c>
    </row>
    <row r="1797" spans="1:10" ht="15.75" customHeight="1">
      <c r="A1797" s="578">
        <v>94274</v>
      </c>
      <c r="B1797" s="579" t="s">
        <v>3945</v>
      </c>
      <c r="C1797" s="580" t="s">
        <v>917</v>
      </c>
      <c r="D1797" s="581">
        <f t="shared" si="14"/>
        <v>58.699999999999996</v>
      </c>
      <c r="E1797" s="581">
        <v>17.79</v>
      </c>
      <c r="F1797" s="582">
        <f t="shared" si="15"/>
        <v>40.909999999999997</v>
      </c>
      <c r="G1797" s="581">
        <v>40.909999999999997</v>
      </c>
      <c r="H1797" s="581">
        <v>0</v>
      </c>
      <c r="I1797" s="581">
        <v>0</v>
      </c>
      <c r="J1797" s="581">
        <v>0</v>
      </c>
    </row>
    <row r="1798" spans="1:10" ht="15.75" customHeight="1">
      <c r="A1798" s="578">
        <v>94275</v>
      </c>
      <c r="B1798" s="579" t="s">
        <v>3946</v>
      </c>
      <c r="C1798" s="580" t="s">
        <v>917</v>
      </c>
      <c r="D1798" s="581">
        <f t="shared" si="14"/>
        <v>48.699999999999996</v>
      </c>
      <c r="E1798" s="581">
        <v>13.19</v>
      </c>
      <c r="F1798" s="582">
        <f t="shared" si="15"/>
        <v>35.51</v>
      </c>
      <c r="G1798" s="581">
        <v>35.51</v>
      </c>
      <c r="H1798" s="581">
        <v>0</v>
      </c>
      <c r="I1798" s="581">
        <v>0</v>
      </c>
      <c r="J1798" s="581">
        <v>0</v>
      </c>
    </row>
    <row r="1799" spans="1:10" ht="15.75" customHeight="1">
      <c r="A1799" s="578">
        <v>94276</v>
      </c>
      <c r="B1799" s="579" t="s">
        <v>3947</v>
      </c>
      <c r="C1799" s="580" t="s">
        <v>917</v>
      </c>
      <c r="D1799" s="581">
        <f t="shared" si="14"/>
        <v>53.32</v>
      </c>
      <c r="E1799" s="581">
        <v>16.420000000000002</v>
      </c>
      <c r="F1799" s="582">
        <f t="shared" si="15"/>
        <v>36.9</v>
      </c>
      <c r="G1799" s="581">
        <v>36.9</v>
      </c>
      <c r="H1799" s="581">
        <v>0</v>
      </c>
      <c r="I1799" s="581">
        <v>0</v>
      </c>
      <c r="J1799" s="581">
        <v>0</v>
      </c>
    </row>
    <row r="1800" spans="1:10" ht="15.75" customHeight="1">
      <c r="A1800" s="578">
        <v>94277</v>
      </c>
      <c r="B1800" s="579" t="s">
        <v>3948</v>
      </c>
      <c r="C1800" s="580" t="s">
        <v>917</v>
      </c>
      <c r="D1800" s="581">
        <f t="shared" si="14"/>
        <v>43.07</v>
      </c>
      <c r="E1800" s="581">
        <v>12.19</v>
      </c>
      <c r="F1800" s="582">
        <f t="shared" si="15"/>
        <v>30.88</v>
      </c>
      <c r="G1800" s="581">
        <v>30.88</v>
      </c>
      <c r="H1800" s="581">
        <v>0</v>
      </c>
      <c r="I1800" s="581">
        <v>0</v>
      </c>
      <c r="J1800" s="581">
        <v>0</v>
      </c>
    </row>
    <row r="1801" spans="1:10" ht="15.75" customHeight="1">
      <c r="A1801" s="578">
        <v>94278</v>
      </c>
      <c r="B1801" s="579" t="s">
        <v>3949</v>
      </c>
      <c r="C1801" s="580" t="s">
        <v>917</v>
      </c>
      <c r="D1801" s="581">
        <f t="shared" si="14"/>
        <v>47.690000000000005</v>
      </c>
      <c r="E1801" s="581">
        <v>15.42</v>
      </c>
      <c r="F1801" s="582">
        <f t="shared" si="15"/>
        <v>32.270000000000003</v>
      </c>
      <c r="G1801" s="581">
        <v>32.270000000000003</v>
      </c>
      <c r="H1801" s="581">
        <v>0</v>
      </c>
      <c r="I1801" s="581">
        <v>0</v>
      </c>
      <c r="J1801" s="581">
        <v>0</v>
      </c>
    </row>
    <row r="1802" spans="1:10" ht="15.75" customHeight="1">
      <c r="A1802" s="578">
        <v>94279</v>
      </c>
      <c r="B1802" s="579" t="s">
        <v>3950</v>
      </c>
      <c r="C1802" s="580" t="s">
        <v>917</v>
      </c>
      <c r="D1802" s="581">
        <f t="shared" si="14"/>
        <v>49.349999999999994</v>
      </c>
      <c r="E1802" s="581">
        <v>11.2</v>
      </c>
      <c r="F1802" s="582">
        <f t="shared" si="15"/>
        <v>38.15</v>
      </c>
      <c r="G1802" s="581">
        <v>38.15</v>
      </c>
      <c r="H1802" s="581">
        <v>0</v>
      </c>
      <c r="I1802" s="581">
        <v>0</v>
      </c>
      <c r="J1802" s="581">
        <v>0</v>
      </c>
    </row>
    <row r="1803" spans="1:10" ht="15.75" customHeight="1">
      <c r="A1803" s="578">
        <v>94280</v>
      </c>
      <c r="B1803" s="579" t="s">
        <v>3951</v>
      </c>
      <c r="C1803" s="580" t="s">
        <v>917</v>
      </c>
      <c r="D1803" s="581">
        <f t="shared" si="14"/>
        <v>53.97</v>
      </c>
      <c r="E1803" s="581">
        <v>14.43</v>
      </c>
      <c r="F1803" s="582">
        <f t="shared" si="15"/>
        <v>39.54</v>
      </c>
      <c r="G1803" s="581">
        <v>39.54</v>
      </c>
      <c r="H1803" s="581">
        <v>0</v>
      </c>
      <c r="I1803" s="581">
        <v>0</v>
      </c>
      <c r="J1803" s="581">
        <v>0</v>
      </c>
    </row>
    <row r="1804" spans="1:10" ht="15.75" customHeight="1">
      <c r="A1804" s="578">
        <v>94281</v>
      </c>
      <c r="B1804" s="579" t="s">
        <v>3952</v>
      </c>
      <c r="C1804" s="580" t="s">
        <v>917</v>
      </c>
      <c r="D1804" s="581">
        <f t="shared" si="14"/>
        <v>54.63</v>
      </c>
      <c r="E1804" s="581">
        <v>18.07</v>
      </c>
      <c r="F1804" s="582">
        <f t="shared" si="15"/>
        <v>36.56</v>
      </c>
      <c r="G1804" s="581">
        <v>36.56</v>
      </c>
      <c r="H1804" s="581">
        <v>0</v>
      </c>
      <c r="I1804" s="581">
        <v>0</v>
      </c>
      <c r="J1804" s="581">
        <v>0</v>
      </c>
    </row>
    <row r="1805" spans="1:10" ht="15.75" customHeight="1">
      <c r="A1805" s="578">
        <v>94282</v>
      </c>
      <c r="B1805" s="579" t="s">
        <v>3953</v>
      </c>
      <c r="C1805" s="580" t="s">
        <v>917</v>
      </c>
      <c r="D1805" s="581">
        <f t="shared" si="14"/>
        <v>68.69</v>
      </c>
      <c r="E1805" s="581">
        <v>27.92</v>
      </c>
      <c r="F1805" s="582">
        <f t="shared" si="15"/>
        <v>40.770000000000003</v>
      </c>
      <c r="G1805" s="581">
        <v>40.770000000000003</v>
      </c>
      <c r="H1805" s="581">
        <v>0</v>
      </c>
      <c r="I1805" s="581">
        <v>0</v>
      </c>
      <c r="J1805" s="581">
        <v>0</v>
      </c>
    </row>
    <row r="1806" spans="1:10" ht="15.75" customHeight="1">
      <c r="A1806" s="578">
        <v>94283</v>
      </c>
      <c r="B1806" s="579" t="s">
        <v>3954</v>
      </c>
      <c r="C1806" s="580" t="s">
        <v>917</v>
      </c>
      <c r="D1806" s="581">
        <f t="shared" si="14"/>
        <v>68.88</v>
      </c>
      <c r="E1806" s="581">
        <v>19.71</v>
      </c>
      <c r="F1806" s="582">
        <f t="shared" si="15"/>
        <v>49.17</v>
      </c>
      <c r="G1806" s="581">
        <v>49.17</v>
      </c>
      <c r="H1806" s="581">
        <v>0</v>
      </c>
      <c r="I1806" s="581">
        <v>0</v>
      </c>
      <c r="J1806" s="581">
        <v>0</v>
      </c>
    </row>
    <row r="1807" spans="1:10" ht="15.75" customHeight="1">
      <c r="A1807" s="578">
        <v>94284</v>
      </c>
      <c r="B1807" s="579" t="s">
        <v>3955</v>
      </c>
      <c r="C1807" s="580" t="s">
        <v>917</v>
      </c>
      <c r="D1807" s="581">
        <f t="shared" si="14"/>
        <v>82.94</v>
      </c>
      <c r="E1807" s="581">
        <v>29.55</v>
      </c>
      <c r="F1807" s="582">
        <f t="shared" si="15"/>
        <v>53.39</v>
      </c>
      <c r="G1807" s="581">
        <v>53.39</v>
      </c>
      <c r="H1807" s="581">
        <v>0</v>
      </c>
      <c r="I1807" s="581">
        <v>0</v>
      </c>
      <c r="J1807" s="581">
        <v>0</v>
      </c>
    </row>
    <row r="1808" spans="1:10" ht="15.75" customHeight="1">
      <c r="A1808" s="578">
        <v>94285</v>
      </c>
      <c r="B1808" s="579" t="s">
        <v>3956</v>
      </c>
      <c r="C1808" s="580" t="s">
        <v>917</v>
      </c>
      <c r="D1808" s="581">
        <f t="shared" si="14"/>
        <v>82.460000000000008</v>
      </c>
      <c r="E1808" s="581">
        <v>20.87</v>
      </c>
      <c r="F1808" s="582">
        <f t="shared" si="15"/>
        <v>61.59</v>
      </c>
      <c r="G1808" s="581">
        <v>61.59</v>
      </c>
      <c r="H1808" s="581">
        <v>0</v>
      </c>
      <c r="I1808" s="581">
        <v>0</v>
      </c>
      <c r="J1808" s="581">
        <v>0</v>
      </c>
    </row>
    <row r="1809" spans="1:10" ht="15.75" customHeight="1">
      <c r="A1809" s="578">
        <v>94286</v>
      </c>
      <c r="B1809" s="579" t="s">
        <v>3957</v>
      </c>
      <c r="C1809" s="580" t="s">
        <v>917</v>
      </c>
      <c r="D1809" s="581">
        <f t="shared" si="14"/>
        <v>96.52</v>
      </c>
      <c r="E1809" s="581">
        <v>30.72</v>
      </c>
      <c r="F1809" s="582">
        <f t="shared" si="15"/>
        <v>65.8</v>
      </c>
      <c r="G1809" s="581">
        <v>65.8</v>
      </c>
      <c r="H1809" s="581">
        <v>0</v>
      </c>
      <c r="I1809" s="581">
        <v>0</v>
      </c>
      <c r="J1809" s="581">
        <v>0</v>
      </c>
    </row>
    <row r="1810" spans="1:10" ht="15.75" customHeight="1">
      <c r="A1810" s="578">
        <v>94287</v>
      </c>
      <c r="B1810" s="579" t="s">
        <v>3958</v>
      </c>
      <c r="C1810" s="580" t="s">
        <v>917</v>
      </c>
      <c r="D1810" s="581">
        <f t="shared" si="14"/>
        <v>43.04</v>
      </c>
      <c r="E1810" s="581">
        <v>16.47</v>
      </c>
      <c r="F1810" s="582">
        <f t="shared" si="15"/>
        <v>26.57</v>
      </c>
      <c r="G1810" s="581">
        <v>26.57</v>
      </c>
      <c r="H1810" s="581">
        <v>0</v>
      </c>
      <c r="I1810" s="581">
        <v>0</v>
      </c>
      <c r="J1810" s="581">
        <v>0</v>
      </c>
    </row>
    <row r="1811" spans="1:10" ht="15.75" customHeight="1">
      <c r="A1811" s="578">
        <v>94288</v>
      </c>
      <c r="B1811" s="579" t="s">
        <v>3959</v>
      </c>
      <c r="C1811" s="580" t="s">
        <v>917</v>
      </c>
      <c r="D1811" s="581">
        <f t="shared" si="14"/>
        <v>55.33</v>
      </c>
      <c r="E1811" s="581">
        <v>25.1</v>
      </c>
      <c r="F1811" s="582">
        <f t="shared" si="15"/>
        <v>30.23</v>
      </c>
      <c r="G1811" s="581">
        <v>30.23</v>
      </c>
      <c r="H1811" s="581">
        <v>0</v>
      </c>
      <c r="I1811" s="581">
        <v>0</v>
      </c>
      <c r="J1811" s="581">
        <v>0</v>
      </c>
    </row>
    <row r="1812" spans="1:10" ht="15.75" customHeight="1">
      <c r="A1812" s="578">
        <v>94289</v>
      </c>
      <c r="B1812" s="579" t="s">
        <v>3960</v>
      </c>
      <c r="C1812" s="580" t="s">
        <v>917</v>
      </c>
      <c r="D1812" s="581">
        <f t="shared" si="14"/>
        <v>53.35</v>
      </c>
      <c r="E1812" s="581">
        <v>17.93</v>
      </c>
      <c r="F1812" s="582">
        <f t="shared" si="15"/>
        <v>35.42</v>
      </c>
      <c r="G1812" s="581">
        <v>35.42</v>
      </c>
      <c r="H1812" s="581">
        <v>0</v>
      </c>
      <c r="I1812" s="581">
        <v>0</v>
      </c>
      <c r="J1812" s="581">
        <v>0</v>
      </c>
    </row>
    <row r="1813" spans="1:10" ht="15.75" customHeight="1">
      <c r="A1813" s="578">
        <v>94290</v>
      </c>
      <c r="B1813" s="579" t="s">
        <v>3961</v>
      </c>
      <c r="C1813" s="580" t="s">
        <v>917</v>
      </c>
      <c r="D1813" s="581">
        <f t="shared" si="14"/>
        <v>65.63</v>
      </c>
      <c r="E1813" s="581">
        <v>26.53</v>
      </c>
      <c r="F1813" s="582">
        <f t="shared" si="15"/>
        <v>39.1</v>
      </c>
      <c r="G1813" s="581">
        <v>39.1</v>
      </c>
      <c r="H1813" s="581">
        <v>0</v>
      </c>
      <c r="I1813" s="581">
        <v>0</v>
      </c>
      <c r="J1813" s="581">
        <v>0</v>
      </c>
    </row>
    <row r="1814" spans="1:10" ht="15.75" customHeight="1">
      <c r="A1814" s="578">
        <v>94291</v>
      </c>
      <c r="B1814" s="579" t="s">
        <v>3962</v>
      </c>
      <c r="C1814" s="580" t="s">
        <v>917</v>
      </c>
      <c r="D1814" s="581">
        <f t="shared" si="14"/>
        <v>63.010000000000005</v>
      </c>
      <c r="E1814" s="581">
        <v>18.95</v>
      </c>
      <c r="F1814" s="582">
        <f t="shared" si="15"/>
        <v>44.06</v>
      </c>
      <c r="G1814" s="581">
        <v>44.06</v>
      </c>
      <c r="H1814" s="581">
        <v>0</v>
      </c>
      <c r="I1814" s="581">
        <v>0</v>
      </c>
      <c r="J1814" s="581">
        <v>0</v>
      </c>
    </row>
    <row r="1815" spans="1:10" ht="15.75" customHeight="1">
      <c r="A1815" s="578">
        <v>94292</v>
      </c>
      <c r="B1815" s="579" t="s">
        <v>3963</v>
      </c>
      <c r="C1815" s="580" t="s">
        <v>917</v>
      </c>
      <c r="D1815" s="581">
        <f t="shared" si="14"/>
        <v>75.31</v>
      </c>
      <c r="E1815" s="581">
        <v>27.55</v>
      </c>
      <c r="F1815" s="582">
        <f t="shared" si="15"/>
        <v>47.76</v>
      </c>
      <c r="G1815" s="581">
        <v>47.76</v>
      </c>
      <c r="H1815" s="581">
        <v>0</v>
      </c>
      <c r="I1815" s="581">
        <v>0</v>
      </c>
      <c r="J1815" s="581">
        <v>0</v>
      </c>
    </row>
    <row r="1816" spans="1:10" ht="15.75" customHeight="1">
      <c r="A1816" s="578">
        <v>94293</v>
      </c>
      <c r="B1816" s="579" t="s">
        <v>3964</v>
      </c>
      <c r="C1816" s="580" t="s">
        <v>917</v>
      </c>
      <c r="D1816" s="581">
        <f t="shared" si="14"/>
        <v>162.19999999999999</v>
      </c>
      <c r="E1816" s="581">
        <v>30.2</v>
      </c>
      <c r="F1816" s="582">
        <f t="shared" si="15"/>
        <v>132</v>
      </c>
      <c r="G1816" s="581">
        <v>132</v>
      </c>
      <c r="H1816" s="581">
        <v>0</v>
      </c>
      <c r="I1816" s="581">
        <v>0</v>
      </c>
      <c r="J1816" s="581">
        <v>0</v>
      </c>
    </row>
    <row r="1817" spans="1:10" ht="15.75" customHeight="1">
      <c r="A1817" s="578">
        <v>94294</v>
      </c>
      <c r="B1817" s="579" t="s">
        <v>3965</v>
      </c>
      <c r="C1817" s="580" t="s">
        <v>917</v>
      </c>
      <c r="D1817" s="581">
        <f t="shared" si="14"/>
        <v>8.3099999999999987</v>
      </c>
      <c r="E1817" s="581">
        <v>2.5499999999999998</v>
      </c>
      <c r="F1817" s="582">
        <f t="shared" si="15"/>
        <v>5.76</v>
      </c>
      <c r="G1817" s="581">
        <v>5.72</v>
      </c>
      <c r="H1817" s="581">
        <v>0.03</v>
      </c>
      <c r="I1817" s="581">
        <v>0</v>
      </c>
      <c r="J1817" s="581">
        <v>0.01</v>
      </c>
    </row>
    <row r="1818" spans="1:10" ht="15.75" customHeight="1">
      <c r="A1818" s="578">
        <v>104491</v>
      </c>
      <c r="B1818" s="579" t="s">
        <v>3966</v>
      </c>
      <c r="C1818" s="580" t="s">
        <v>917</v>
      </c>
      <c r="D1818" s="581">
        <f t="shared" si="14"/>
        <v>2786.6</v>
      </c>
      <c r="E1818" s="581">
        <v>51.2</v>
      </c>
      <c r="F1818" s="582">
        <f t="shared" si="15"/>
        <v>2735.4</v>
      </c>
      <c r="G1818" s="581">
        <v>2703.51</v>
      </c>
      <c r="H1818" s="581">
        <v>31.89</v>
      </c>
      <c r="I1818" s="581">
        <v>0</v>
      </c>
      <c r="J1818" s="581">
        <v>0</v>
      </c>
    </row>
    <row r="1819" spans="1:10" ht="15.75" customHeight="1">
      <c r="A1819" s="578">
        <v>104492</v>
      </c>
      <c r="B1819" s="579" t="s">
        <v>3967</v>
      </c>
      <c r="C1819" s="580" t="s">
        <v>917</v>
      </c>
      <c r="D1819" s="581">
        <f t="shared" si="14"/>
        <v>3481.33</v>
      </c>
      <c r="E1819" s="581">
        <v>62.98</v>
      </c>
      <c r="F1819" s="582">
        <f t="shared" si="15"/>
        <v>3418.35</v>
      </c>
      <c r="G1819" s="581">
        <v>3384.6</v>
      </c>
      <c r="H1819" s="581">
        <v>33.75</v>
      </c>
      <c r="I1819" s="581">
        <v>0</v>
      </c>
      <c r="J1819" s="581">
        <v>0</v>
      </c>
    </row>
    <row r="1820" spans="1:10" ht="15.75" customHeight="1">
      <c r="A1820" s="578">
        <v>104494</v>
      </c>
      <c r="B1820" s="579" t="s">
        <v>3968</v>
      </c>
      <c r="C1820" s="580" t="s">
        <v>917</v>
      </c>
      <c r="D1820" s="581">
        <f t="shared" si="14"/>
        <v>4694.71</v>
      </c>
      <c r="E1820" s="581">
        <v>74.17</v>
      </c>
      <c r="F1820" s="582">
        <f t="shared" si="15"/>
        <v>4620.54</v>
      </c>
      <c r="G1820" s="581">
        <v>4580.78</v>
      </c>
      <c r="H1820" s="581">
        <v>39.76</v>
      </c>
      <c r="I1820" s="581">
        <v>0</v>
      </c>
      <c r="J1820" s="581">
        <v>0</v>
      </c>
    </row>
    <row r="1821" spans="1:10" ht="15.75" customHeight="1">
      <c r="A1821" s="578">
        <v>104497</v>
      </c>
      <c r="B1821" s="579" t="s">
        <v>3969</v>
      </c>
      <c r="C1821" s="580" t="s">
        <v>917</v>
      </c>
      <c r="D1821" s="581">
        <f t="shared" si="14"/>
        <v>5656.5400000000009</v>
      </c>
      <c r="E1821" s="581">
        <v>113.47</v>
      </c>
      <c r="F1821" s="582">
        <f t="shared" si="15"/>
        <v>5543.0700000000006</v>
      </c>
      <c r="G1821" s="581">
        <v>5420.22</v>
      </c>
      <c r="H1821" s="581">
        <v>121.46</v>
      </c>
      <c r="I1821" s="581">
        <v>0</v>
      </c>
      <c r="J1821" s="581">
        <v>1.39</v>
      </c>
    </row>
    <row r="1822" spans="1:10" ht="15.75" customHeight="1">
      <c r="A1822" s="578">
        <v>104515</v>
      </c>
      <c r="B1822" s="579" t="s">
        <v>3970</v>
      </c>
      <c r="C1822" s="580" t="s">
        <v>1612</v>
      </c>
      <c r="D1822" s="581">
        <f t="shared" si="14"/>
        <v>25.39</v>
      </c>
      <c r="E1822" s="581">
        <v>0.28999999999999998</v>
      </c>
      <c r="F1822" s="582">
        <f t="shared" si="15"/>
        <v>25.1</v>
      </c>
      <c r="G1822" s="581">
        <v>25.1</v>
      </c>
      <c r="H1822" s="581">
        <v>0</v>
      </c>
      <c r="I1822" s="581">
        <v>0</v>
      </c>
      <c r="J1822" s="581">
        <v>0</v>
      </c>
    </row>
    <row r="1823" spans="1:10" ht="15.75" customHeight="1">
      <c r="A1823" s="578">
        <v>102727</v>
      </c>
      <c r="B1823" s="579" t="s">
        <v>3971</v>
      </c>
      <c r="C1823" s="580" t="s">
        <v>1612</v>
      </c>
      <c r="D1823" s="581">
        <f t="shared" si="14"/>
        <v>92.94</v>
      </c>
      <c r="E1823" s="581">
        <v>34.64</v>
      </c>
      <c r="F1823" s="582">
        <f t="shared" si="15"/>
        <v>58.3</v>
      </c>
      <c r="G1823" s="581">
        <v>52.22</v>
      </c>
      <c r="H1823" s="581">
        <v>6.08</v>
      </c>
      <c r="I1823" s="581">
        <v>0</v>
      </c>
      <c r="J1823" s="581">
        <v>0</v>
      </c>
    </row>
    <row r="1824" spans="1:10" ht="15.75" customHeight="1">
      <c r="A1824" s="578">
        <v>102728</v>
      </c>
      <c r="B1824" s="579" t="s">
        <v>3972</v>
      </c>
      <c r="C1824" s="580" t="s">
        <v>1408</v>
      </c>
      <c r="D1824" s="581">
        <f t="shared" si="14"/>
        <v>15.32</v>
      </c>
      <c r="E1824" s="581">
        <v>3.56</v>
      </c>
      <c r="F1824" s="582">
        <f t="shared" si="15"/>
        <v>11.76</v>
      </c>
      <c r="G1824" s="581">
        <v>11.76</v>
      </c>
      <c r="H1824" s="581">
        <v>0</v>
      </c>
      <c r="I1824" s="581">
        <v>0</v>
      </c>
      <c r="J1824" s="581">
        <v>0</v>
      </c>
    </row>
    <row r="1825" spans="1:10" ht="15.75" customHeight="1">
      <c r="A1825" s="578">
        <v>102729</v>
      </c>
      <c r="B1825" s="579" t="s">
        <v>3973</v>
      </c>
      <c r="C1825" s="580" t="s">
        <v>1408</v>
      </c>
      <c r="D1825" s="581">
        <f t="shared" si="14"/>
        <v>14.190000000000001</v>
      </c>
      <c r="E1825" s="581">
        <v>2.4700000000000002</v>
      </c>
      <c r="F1825" s="582">
        <f t="shared" si="15"/>
        <v>11.72</v>
      </c>
      <c r="G1825" s="581">
        <v>11.72</v>
      </c>
      <c r="H1825" s="581">
        <v>0</v>
      </c>
      <c r="I1825" s="581">
        <v>0</v>
      </c>
      <c r="J1825" s="581">
        <v>0</v>
      </c>
    </row>
    <row r="1826" spans="1:10" ht="15.75" customHeight="1">
      <c r="A1826" s="578">
        <v>102730</v>
      </c>
      <c r="B1826" s="579" t="s">
        <v>3974</v>
      </c>
      <c r="C1826" s="580" t="s">
        <v>1408</v>
      </c>
      <c r="D1826" s="581">
        <f t="shared" si="14"/>
        <v>12.59</v>
      </c>
      <c r="E1826" s="581">
        <v>1.78</v>
      </c>
      <c r="F1826" s="582">
        <f t="shared" si="15"/>
        <v>10.81</v>
      </c>
      <c r="G1826" s="581">
        <v>10.81</v>
      </c>
      <c r="H1826" s="581">
        <v>0</v>
      </c>
      <c r="I1826" s="581">
        <v>0</v>
      </c>
      <c r="J1826" s="581">
        <v>0</v>
      </c>
    </row>
    <row r="1827" spans="1:10" ht="15.75" customHeight="1">
      <c r="A1827" s="578">
        <v>102731</v>
      </c>
      <c r="B1827" s="579" t="s">
        <v>3975</v>
      </c>
      <c r="C1827" s="580" t="s">
        <v>1408</v>
      </c>
      <c r="D1827" s="581">
        <f t="shared" si="14"/>
        <v>10.59</v>
      </c>
      <c r="E1827" s="581">
        <v>1.25</v>
      </c>
      <c r="F1827" s="582">
        <f t="shared" si="15"/>
        <v>9.34</v>
      </c>
      <c r="G1827" s="581">
        <v>9.34</v>
      </c>
      <c r="H1827" s="581">
        <v>0</v>
      </c>
      <c r="I1827" s="581">
        <v>0</v>
      </c>
      <c r="J1827" s="581">
        <v>0</v>
      </c>
    </row>
    <row r="1828" spans="1:10" ht="15.75" customHeight="1">
      <c r="A1828" s="578">
        <v>102732</v>
      </c>
      <c r="B1828" s="579" t="s">
        <v>3976</v>
      </c>
      <c r="C1828" s="580" t="s">
        <v>1408</v>
      </c>
      <c r="D1828" s="581">
        <f t="shared" si="14"/>
        <v>9.9600000000000009</v>
      </c>
      <c r="E1828" s="581">
        <v>0.81</v>
      </c>
      <c r="F1828" s="582">
        <f t="shared" si="15"/>
        <v>9.15</v>
      </c>
      <c r="G1828" s="581">
        <v>9.15</v>
      </c>
      <c r="H1828" s="581">
        <v>0</v>
      </c>
      <c r="I1828" s="581">
        <v>0</v>
      </c>
      <c r="J1828" s="581">
        <v>0</v>
      </c>
    </row>
    <row r="1829" spans="1:10" ht="15.75" customHeight="1">
      <c r="A1829" s="578">
        <v>102733</v>
      </c>
      <c r="B1829" s="579" t="s">
        <v>3977</v>
      </c>
      <c r="C1829" s="580" t="s">
        <v>1408</v>
      </c>
      <c r="D1829" s="581">
        <f t="shared" si="14"/>
        <v>11.03</v>
      </c>
      <c r="E1829" s="581">
        <v>0.52</v>
      </c>
      <c r="F1829" s="582">
        <f t="shared" si="15"/>
        <v>10.51</v>
      </c>
      <c r="G1829" s="581">
        <v>10.51</v>
      </c>
      <c r="H1829" s="581">
        <v>0</v>
      </c>
      <c r="I1829" s="581">
        <v>0</v>
      </c>
      <c r="J1829" s="581">
        <v>0</v>
      </c>
    </row>
    <row r="1830" spans="1:10" ht="15.75" customHeight="1">
      <c r="A1830" s="578">
        <v>102734</v>
      </c>
      <c r="B1830" s="579" t="s">
        <v>3978</v>
      </c>
      <c r="C1830" s="580" t="s">
        <v>1408</v>
      </c>
      <c r="D1830" s="581">
        <f t="shared" si="14"/>
        <v>14.33</v>
      </c>
      <c r="E1830" s="581">
        <v>2.65</v>
      </c>
      <c r="F1830" s="582">
        <f t="shared" si="15"/>
        <v>11.68</v>
      </c>
      <c r="G1830" s="581">
        <v>11.68</v>
      </c>
      <c r="H1830" s="581">
        <v>0</v>
      </c>
      <c r="I1830" s="581">
        <v>0</v>
      </c>
      <c r="J1830" s="581">
        <v>0</v>
      </c>
    </row>
    <row r="1831" spans="1:10" ht="15.75" customHeight="1">
      <c r="A1831" s="578">
        <v>102735</v>
      </c>
      <c r="B1831" s="579" t="s">
        <v>3979</v>
      </c>
      <c r="C1831" s="580" t="s">
        <v>1408</v>
      </c>
      <c r="D1831" s="581">
        <f t="shared" si="14"/>
        <v>13.33</v>
      </c>
      <c r="E1831" s="581">
        <v>1.77</v>
      </c>
      <c r="F1831" s="582">
        <f t="shared" si="15"/>
        <v>11.56</v>
      </c>
      <c r="G1831" s="581">
        <v>11.56</v>
      </c>
      <c r="H1831" s="581">
        <v>0</v>
      </c>
      <c r="I1831" s="581">
        <v>0</v>
      </c>
      <c r="J1831" s="581">
        <v>0</v>
      </c>
    </row>
    <row r="1832" spans="1:10" ht="15.75" customHeight="1">
      <c r="A1832" s="578">
        <v>102736</v>
      </c>
      <c r="B1832" s="579" t="s">
        <v>3980</v>
      </c>
      <c r="C1832" s="580" t="s">
        <v>1689</v>
      </c>
      <c r="D1832" s="581">
        <f t="shared" si="14"/>
        <v>536.82999999999993</v>
      </c>
      <c r="E1832" s="581">
        <v>33.81</v>
      </c>
      <c r="F1832" s="582">
        <f t="shared" si="15"/>
        <v>503.02</v>
      </c>
      <c r="G1832" s="581">
        <v>502.93</v>
      </c>
      <c r="H1832" s="581">
        <v>0.08</v>
      </c>
      <c r="I1832" s="581">
        <v>0</v>
      </c>
      <c r="J1832" s="581">
        <v>0.01</v>
      </c>
    </row>
    <row r="1833" spans="1:10" ht="15.75" customHeight="1">
      <c r="A1833" s="578">
        <v>102737</v>
      </c>
      <c r="B1833" s="579" t="s">
        <v>3981</v>
      </c>
      <c r="C1833" s="580" t="s">
        <v>1005</v>
      </c>
      <c r="D1833" s="581">
        <f t="shared" si="14"/>
        <v>1024.99</v>
      </c>
      <c r="E1833" s="581">
        <v>236.32</v>
      </c>
      <c r="F1833" s="582">
        <f t="shared" si="15"/>
        <v>788.67</v>
      </c>
      <c r="G1833" s="581">
        <v>767.63</v>
      </c>
      <c r="H1833" s="581">
        <v>20.92</v>
      </c>
      <c r="I1833" s="581">
        <v>0</v>
      </c>
      <c r="J1833" s="581">
        <v>0.12</v>
      </c>
    </row>
    <row r="1834" spans="1:10" ht="15.75" customHeight="1">
      <c r="A1834" s="578">
        <v>102738</v>
      </c>
      <c r="B1834" s="579" t="s">
        <v>3982</v>
      </c>
      <c r="C1834" s="580" t="s">
        <v>1005</v>
      </c>
      <c r="D1834" s="581">
        <f t="shared" si="14"/>
        <v>2100.5</v>
      </c>
      <c r="E1834" s="581">
        <v>462.28</v>
      </c>
      <c r="F1834" s="582">
        <f t="shared" si="15"/>
        <v>1638.22</v>
      </c>
      <c r="G1834" s="581">
        <v>1601.24</v>
      </c>
      <c r="H1834" s="581">
        <v>36.74</v>
      </c>
      <c r="I1834" s="581">
        <v>0</v>
      </c>
      <c r="J1834" s="581">
        <v>0.24</v>
      </c>
    </row>
    <row r="1835" spans="1:10" ht="15.75" customHeight="1">
      <c r="A1835" s="578">
        <v>102739</v>
      </c>
      <c r="B1835" s="579" t="s">
        <v>3983</v>
      </c>
      <c r="C1835" s="580" t="s">
        <v>1005</v>
      </c>
      <c r="D1835" s="581">
        <f t="shared" si="14"/>
        <v>3521.6400000000003</v>
      </c>
      <c r="E1835" s="581">
        <v>755.95</v>
      </c>
      <c r="F1835" s="582">
        <f t="shared" si="15"/>
        <v>2765.69</v>
      </c>
      <c r="G1835" s="581">
        <v>2707.84</v>
      </c>
      <c r="H1835" s="581">
        <v>57.49</v>
      </c>
      <c r="I1835" s="581">
        <v>0</v>
      </c>
      <c r="J1835" s="581">
        <v>0.36</v>
      </c>
    </row>
    <row r="1836" spans="1:10" ht="15.75" customHeight="1">
      <c r="A1836" s="578">
        <v>102740</v>
      </c>
      <c r="B1836" s="579" t="s">
        <v>3984</v>
      </c>
      <c r="C1836" s="580" t="s">
        <v>1005</v>
      </c>
      <c r="D1836" s="581">
        <f t="shared" si="14"/>
        <v>5282.26</v>
      </c>
      <c r="E1836" s="581">
        <v>1106.3</v>
      </c>
      <c r="F1836" s="582">
        <f t="shared" si="15"/>
        <v>4175.96</v>
      </c>
      <c r="G1836" s="581">
        <v>4096.12</v>
      </c>
      <c r="H1836" s="581">
        <v>79.349999999999994</v>
      </c>
      <c r="I1836" s="581">
        <v>0</v>
      </c>
      <c r="J1836" s="581">
        <v>0.49</v>
      </c>
    </row>
    <row r="1837" spans="1:10" ht="15.75" customHeight="1">
      <c r="A1837" s="578">
        <v>102741</v>
      </c>
      <c r="B1837" s="579" t="s">
        <v>3985</v>
      </c>
      <c r="C1837" s="580" t="s">
        <v>1005</v>
      </c>
      <c r="D1837" s="581">
        <f t="shared" si="14"/>
        <v>7417.9</v>
      </c>
      <c r="E1837" s="581">
        <v>1517.18</v>
      </c>
      <c r="F1837" s="582">
        <f t="shared" si="15"/>
        <v>5900.7199999999993</v>
      </c>
      <c r="G1837" s="581">
        <v>5798.08</v>
      </c>
      <c r="H1837" s="581">
        <v>101.99</v>
      </c>
      <c r="I1837" s="581">
        <v>0</v>
      </c>
      <c r="J1837" s="581">
        <v>0.65</v>
      </c>
    </row>
    <row r="1838" spans="1:10" ht="15.75" customHeight="1">
      <c r="A1838" s="578">
        <v>102742</v>
      </c>
      <c r="B1838" s="579" t="s">
        <v>3986</v>
      </c>
      <c r="C1838" s="580" t="s">
        <v>1005</v>
      </c>
      <c r="D1838" s="581">
        <f t="shared" si="14"/>
        <v>12849.35</v>
      </c>
      <c r="E1838" s="581">
        <v>2562.9</v>
      </c>
      <c r="F1838" s="582">
        <f t="shared" si="15"/>
        <v>10286.450000000001</v>
      </c>
      <c r="G1838" s="581">
        <v>10126.61</v>
      </c>
      <c r="H1838" s="581">
        <v>158.76</v>
      </c>
      <c r="I1838" s="581">
        <v>0</v>
      </c>
      <c r="J1838" s="581">
        <v>1.08</v>
      </c>
    </row>
    <row r="1839" spans="1:10" ht="15.75" customHeight="1">
      <c r="A1839" s="578">
        <v>102743</v>
      </c>
      <c r="B1839" s="579" t="s">
        <v>3987</v>
      </c>
      <c r="C1839" s="580" t="s">
        <v>1005</v>
      </c>
      <c r="D1839" s="581">
        <f t="shared" si="14"/>
        <v>4259.4399999999996</v>
      </c>
      <c r="E1839" s="581">
        <v>910.1</v>
      </c>
      <c r="F1839" s="582">
        <f t="shared" si="15"/>
        <v>3349.3399999999997</v>
      </c>
      <c r="G1839" s="581">
        <v>3281.85</v>
      </c>
      <c r="H1839" s="581">
        <v>66.91</v>
      </c>
      <c r="I1839" s="581">
        <v>0</v>
      </c>
      <c r="J1839" s="581">
        <v>0.57999999999999996</v>
      </c>
    </row>
    <row r="1840" spans="1:10" ht="15.75" customHeight="1">
      <c r="A1840" s="578">
        <v>102744</v>
      </c>
      <c r="B1840" s="579" t="s">
        <v>3988</v>
      </c>
      <c r="C1840" s="580" t="s">
        <v>1005</v>
      </c>
      <c r="D1840" s="581">
        <f t="shared" si="14"/>
        <v>6386.21</v>
      </c>
      <c r="E1840" s="581">
        <v>1329.62</v>
      </c>
      <c r="F1840" s="582">
        <f t="shared" si="15"/>
        <v>5056.59</v>
      </c>
      <c r="G1840" s="581">
        <v>4963.59</v>
      </c>
      <c r="H1840" s="581">
        <v>92.19</v>
      </c>
      <c r="I1840" s="581">
        <v>0</v>
      </c>
      <c r="J1840" s="581">
        <v>0.81</v>
      </c>
    </row>
    <row r="1841" spans="1:10" ht="15.75" customHeight="1">
      <c r="A1841" s="578">
        <v>102745</v>
      </c>
      <c r="B1841" s="579" t="s">
        <v>3989</v>
      </c>
      <c r="C1841" s="580" t="s">
        <v>1005</v>
      </c>
      <c r="D1841" s="581">
        <f t="shared" si="14"/>
        <v>8981.5</v>
      </c>
      <c r="E1841" s="581">
        <v>1824.13</v>
      </c>
      <c r="F1841" s="582">
        <f t="shared" si="15"/>
        <v>7157.37</v>
      </c>
      <c r="G1841" s="581">
        <v>7038.07</v>
      </c>
      <c r="H1841" s="581">
        <v>118.25</v>
      </c>
      <c r="I1841" s="581">
        <v>0</v>
      </c>
      <c r="J1841" s="581">
        <v>1.05</v>
      </c>
    </row>
    <row r="1842" spans="1:10" ht="15.75" customHeight="1">
      <c r="A1842" s="578">
        <v>102746</v>
      </c>
      <c r="B1842" s="579" t="s">
        <v>3990</v>
      </c>
      <c r="C1842" s="580" t="s">
        <v>1005</v>
      </c>
      <c r="D1842" s="581">
        <f t="shared" si="14"/>
        <v>15576.77</v>
      </c>
      <c r="E1842" s="581">
        <v>3079.72</v>
      </c>
      <c r="F1842" s="582">
        <f t="shared" si="15"/>
        <v>12497.050000000001</v>
      </c>
      <c r="G1842" s="581">
        <v>12312.85</v>
      </c>
      <c r="H1842" s="581">
        <v>182.44</v>
      </c>
      <c r="I1842" s="581">
        <v>0</v>
      </c>
      <c r="J1842" s="581">
        <v>1.76</v>
      </c>
    </row>
    <row r="1843" spans="1:10" ht="15.75" customHeight="1">
      <c r="A1843" s="578">
        <v>102747</v>
      </c>
      <c r="B1843" s="579" t="s">
        <v>3991</v>
      </c>
      <c r="C1843" s="580" t="s">
        <v>1005</v>
      </c>
      <c r="D1843" s="581">
        <f t="shared" si="14"/>
        <v>7923.42</v>
      </c>
      <c r="E1843" s="581">
        <v>1628.3</v>
      </c>
      <c r="F1843" s="582">
        <f t="shared" si="15"/>
        <v>6295.12</v>
      </c>
      <c r="G1843" s="581">
        <v>6186.59</v>
      </c>
      <c r="H1843" s="581">
        <v>107.42</v>
      </c>
      <c r="I1843" s="581">
        <v>0</v>
      </c>
      <c r="J1843" s="581">
        <v>1.1100000000000001</v>
      </c>
    </row>
    <row r="1844" spans="1:10" ht="15.75" customHeight="1">
      <c r="A1844" s="578">
        <v>102748</v>
      </c>
      <c r="B1844" s="579" t="s">
        <v>3992</v>
      </c>
      <c r="C1844" s="580" t="s">
        <v>1005</v>
      </c>
      <c r="D1844" s="581">
        <f t="shared" si="14"/>
        <v>11095.15</v>
      </c>
      <c r="E1844" s="581">
        <v>2226.09</v>
      </c>
      <c r="F1844" s="582">
        <f t="shared" si="15"/>
        <v>8869.06</v>
      </c>
      <c r="G1844" s="581">
        <v>8730.31</v>
      </c>
      <c r="H1844" s="581">
        <v>137.29</v>
      </c>
      <c r="I1844" s="581">
        <v>0</v>
      </c>
      <c r="J1844" s="581">
        <v>1.46</v>
      </c>
    </row>
    <row r="1845" spans="1:10" ht="15.75" customHeight="1">
      <c r="A1845" s="578">
        <v>102749</v>
      </c>
      <c r="B1845" s="579" t="s">
        <v>3993</v>
      </c>
      <c r="C1845" s="580" t="s">
        <v>1005</v>
      </c>
      <c r="D1845" s="581">
        <f t="shared" si="14"/>
        <v>19056.03</v>
      </c>
      <c r="E1845" s="581">
        <v>3721.37</v>
      </c>
      <c r="F1845" s="582">
        <f t="shared" si="15"/>
        <v>15334.66</v>
      </c>
      <c r="G1845" s="581">
        <v>15124.26</v>
      </c>
      <c r="H1845" s="581">
        <v>207.94</v>
      </c>
      <c r="I1845" s="581">
        <v>0</v>
      </c>
      <c r="J1845" s="581">
        <v>2.46</v>
      </c>
    </row>
    <row r="1846" spans="1:10" ht="15.75" customHeight="1">
      <c r="A1846" s="578">
        <v>102750</v>
      </c>
      <c r="B1846" s="579" t="s">
        <v>3994</v>
      </c>
      <c r="C1846" s="580" t="s">
        <v>1005</v>
      </c>
      <c r="D1846" s="581">
        <f t="shared" si="14"/>
        <v>2562.29</v>
      </c>
      <c r="E1846" s="581">
        <v>554.26</v>
      </c>
      <c r="F1846" s="582">
        <f t="shared" si="15"/>
        <v>2008.03</v>
      </c>
      <c r="G1846" s="581">
        <v>1965.47</v>
      </c>
      <c r="H1846" s="581">
        <v>42.26</v>
      </c>
      <c r="I1846" s="581">
        <v>0</v>
      </c>
      <c r="J1846" s="581">
        <v>0.3</v>
      </c>
    </row>
    <row r="1847" spans="1:10" ht="15.75" customHeight="1">
      <c r="A1847" s="578">
        <v>102751</v>
      </c>
      <c r="B1847" s="579" t="s">
        <v>3995</v>
      </c>
      <c r="C1847" s="580" t="s">
        <v>1005</v>
      </c>
      <c r="D1847" s="581">
        <f t="shared" si="14"/>
        <v>4459.54</v>
      </c>
      <c r="E1847" s="581">
        <v>921.21</v>
      </c>
      <c r="F1847" s="582">
        <f t="shared" si="15"/>
        <v>3538.33</v>
      </c>
      <c r="G1847" s="581">
        <v>3474.79</v>
      </c>
      <c r="H1847" s="581">
        <v>63.12</v>
      </c>
      <c r="I1847" s="581">
        <v>0</v>
      </c>
      <c r="J1847" s="581">
        <v>0.42</v>
      </c>
    </row>
    <row r="1848" spans="1:10" ht="15.75" customHeight="1">
      <c r="A1848" s="578">
        <v>102752</v>
      </c>
      <c r="B1848" s="579" t="s">
        <v>3996</v>
      </c>
      <c r="C1848" s="580" t="s">
        <v>1005</v>
      </c>
      <c r="D1848" s="581">
        <f t="shared" si="14"/>
        <v>7113.5199999999995</v>
      </c>
      <c r="E1848" s="581">
        <v>1418.79</v>
      </c>
      <c r="F1848" s="582">
        <f t="shared" si="15"/>
        <v>5694.73</v>
      </c>
      <c r="G1848" s="581">
        <v>5605.82</v>
      </c>
      <c r="H1848" s="581">
        <v>88.34</v>
      </c>
      <c r="I1848" s="581">
        <v>0</v>
      </c>
      <c r="J1848" s="581">
        <v>0.56999999999999995</v>
      </c>
    </row>
    <row r="1849" spans="1:10" ht="15.75" customHeight="1">
      <c r="A1849" s="578">
        <v>102753</v>
      </c>
      <c r="B1849" s="579" t="s">
        <v>3997</v>
      </c>
      <c r="C1849" s="580" t="s">
        <v>1005</v>
      </c>
      <c r="D1849" s="581">
        <f t="shared" si="14"/>
        <v>10541.949999999999</v>
      </c>
      <c r="E1849" s="581">
        <v>2038.05</v>
      </c>
      <c r="F1849" s="582">
        <f t="shared" si="15"/>
        <v>8503.9</v>
      </c>
      <c r="G1849" s="581">
        <v>8387.89</v>
      </c>
      <c r="H1849" s="581">
        <v>115.29</v>
      </c>
      <c r="I1849" s="581">
        <v>0</v>
      </c>
      <c r="J1849" s="581">
        <v>0.72</v>
      </c>
    </row>
    <row r="1850" spans="1:10" ht="15.75" customHeight="1">
      <c r="A1850" s="578">
        <v>102754</v>
      </c>
      <c r="B1850" s="579" t="s">
        <v>3998</v>
      </c>
      <c r="C1850" s="580" t="s">
        <v>1005</v>
      </c>
      <c r="D1850" s="581">
        <f t="shared" si="14"/>
        <v>20045.36</v>
      </c>
      <c r="E1850" s="581">
        <v>3754.89</v>
      </c>
      <c r="F1850" s="582">
        <f t="shared" si="15"/>
        <v>16290.47</v>
      </c>
      <c r="G1850" s="581">
        <v>16105.22</v>
      </c>
      <c r="H1850" s="581">
        <v>183.88</v>
      </c>
      <c r="I1850" s="581">
        <v>0</v>
      </c>
      <c r="J1850" s="581">
        <v>1.37</v>
      </c>
    </row>
    <row r="1851" spans="1:10" ht="15.75" customHeight="1">
      <c r="A1851" s="578">
        <v>102755</v>
      </c>
      <c r="B1851" s="579" t="s">
        <v>3999</v>
      </c>
      <c r="C1851" s="580" t="s">
        <v>1005</v>
      </c>
      <c r="D1851" s="581">
        <f t="shared" si="14"/>
        <v>9932.99</v>
      </c>
      <c r="E1851" s="581">
        <v>1931.46</v>
      </c>
      <c r="F1851" s="582">
        <f t="shared" si="15"/>
        <v>8001.53</v>
      </c>
      <c r="G1851" s="581">
        <v>7888.35</v>
      </c>
      <c r="H1851" s="581">
        <v>112.28</v>
      </c>
      <c r="I1851" s="581">
        <v>0</v>
      </c>
      <c r="J1851" s="581">
        <v>0.9</v>
      </c>
    </row>
    <row r="1852" spans="1:10" ht="15.75" customHeight="1">
      <c r="A1852" s="578">
        <v>102756</v>
      </c>
      <c r="B1852" s="579" t="s">
        <v>4000</v>
      </c>
      <c r="C1852" s="580" t="s">
        <v>1005</v>
      </c>
      <c r="D1852" s="581">
        <f t="shared" si="14"/>
        <v>14768.11</v>
      </c>
      <c r="E1852" s="581">
        <v>2780.7</v>
      </c>
      <c r="F1852" s="582">
        <f t="shared" si="15"/>
        <v>11987.410000000002</v>
      </c>
      <c r="G1852" s="581">
        <v>11840.62</v>
      </c>
      <c r="H1852" s="581">
        <v>145.66999999999999</v>
      </c>
      <c r="I1852" s="581">
        <v>0</v>
      </c>
      <c r="J1852" s="581">
        <v>1.1200000000000001</v>
      </c>
    </row>
    <row r="1853" spans="1:10" ht="15.75" customHeight="1">
      <c r="A1853" s="578">
        <v>102757</v>
      </c>
      <c r="B1853" s="579" t="s">
        <v>4001</v>
      </c>
      <c r="C1853" s="580" t="s">
        <v>1005</v>
      </c>
      <c r="D1853" s="581">
        <f t="shared" si="14"/>
        <v>27478.960000000003</v>
      </c>
      <c r="E1853" s="581">
        <v>5010.22</v>
      </c>
      <c r="F1853" s="582">
        <f t="shared" si="15"/>
        <v>22468.74</v>
      </c>
      <c r="G1853" s="581">
        <v>22242.82</v>
      </c>
      <c r="H1853" s="581">
        <v>223.81</v>
      </c>
      <c r="I1853" s="581">
        <v>0</v>
      </c>
      <c r="J1853" s="581">
        <v>2.11</v>
      </c>
    </row>
    <row r="1854" spans="1:10" ht="15.75" customHeight="1">
      <c r="A1854" s="578">
        <v>102758</v>
      </c>
      <c r="B1854" s="579" t="s">
        <v>4002</v>
      </c>
      <c r="C1854" s="580" t="s">
        <v>1005</v>
      </c>
      <c r="D1854" s="581">
        <f t="shared" si="14"/>
        <v>12766.74</v>
      </c>
      <c r="E1854" s="581">
        <v>2447.67</v>
      </c>
      <c r="F1854" s="582">
        <f t="shared" si="15"/>
        <v>10319.07</v>
      </c>
      <c r="G1854" s="581">
        <v>10181.620000000001</v>
      </c>
      <c r="H1854" s="581">
        <v>136.22999999999999</v>
      </c>
      <c r="I1854" s="581">
        <v>0</v>
      </c>
      <c r="J1854" s="581">
        <v>1.22</v>
      </c>
    </row>
    <row r="1855" spans="1:10" ht="15.75" customHeight="1">
      <c r="A1855" s="578">
        <v>102759</v>
      </c>
      <c r="B1855" s="579" t="s">
        <v>4003</v>
      </c>
      <c r="C1855" s="580" t="s">
        <v>1005</v>
      </c>
      <c r="D1855" s="581">
        <f t="shared" si="14"/>
        <v>19015.98</v>
      </c>
      <c r="E1855" s="581">
        <v>3528.75</v>
      </c>
      <c r="F1855" s="582">
        <f t="shared" si="15"/>
        <v>15487.23</v>
      </c>
      <c r="G1855" s="581">
        <v>15309.63</v>
      </c>
      <c r="H1855" s="581">
        <v>176.06</v>
      </c>
      <c r="I1855" s="581">
        <v>0</v>
      </c>
      <c r="J1855" s="581">
        <v>1.54</v>
      </c>
    </row>
    <row r="1856" spans="1:10" ht="15.75" customHeight="1">
      <c r="A1856" s="578">
        <v>102760</v>
      </c>
      <c r="B1856" s="579" t="s">
        <v>4004</v>
      </c>
      <c r="C1856" s="580" t="s">
        <v>1005</v>
      </c>
      <c r="D1856" s="581">
        <f t="shared" si="14"/>
        <v>35057.03</v>
      </c>
      <c r="E1856" s="581">
        <v>6299.04</v>
      </c>
      <c r="F1856" s="582">
        <f t="shared" si="15"/>
        <v>28757.99</v>
      </c>
      <c r="G1856" s="581">
        <v>28489.52</v>
      </c>
      <c r="H1856" s="581">
        <v>265.64</v>
      </c>
      <c r="I1856" s="581">
        <v>0</v>
      </c>
      <c r="J1856" s="581">
        <v>2.83</v>
      </c>
    </row>
    <row r="1857" spans="1:10" ht="15.75" customHeight="1">
      <c r="A1857" s="578">
        <v>102761</v>
      </c>
      <c r="B1857" s="579" t="s">
        <v>4005</v>
      </c>
      <c r="C1857" s="580" t="s">
        <v>1005</v>
      </c>
      <c r="D1857" s="581">
        <f t="shared" si="14"/>
        <v>12213.74</v>
      </c>
      <c r="E1857" s="581">
        <v>2785.36</v>
      </c>
      <c r="F1857" s="582">
        <f t="shared" si="15"/>
        <v>9428.3799999999992</v>
      </c>
      <c r="G1857" s="581">
        <v>9178.26</v>
      </c>
      <c r="H1857" s="581">
        <v>248.9</v>
      </c>
      <c r="I1857" s="581">
        <v>0</v>
      </c>
      <c r="J1857" s="581">
        <v>1.22</v>
      </c>
    </row>
    <row r="1858" spans="1:10" ht="15.75" customHeight="1">
      <c r="A1858" s="578">
        <v>102762</v>
      </c>
      <c r="B1858" s="579" t="s">
        <v>4006</v>
      </c>
      <c r="C1858" s="580" t="s">
        <v>1005</v>
      </c>
      <c r="D1858" s="581">
        <f t="shared" si="14"/>
        <v>18839.61</v>
      </c>
      <c r="E1858" s="581">
        <v>3977.57</v>
      </c>
      <c r="F1858" s="582">
        <f t="shared" si="15"/>
        <v>14862.039999999999</v>
      </c>
      <c r="G1858" s="581">
        <v>14522.16</v>
      </c>
      <c r="H1858" s="581">
        <v>337.9</v>
      </c>
      <c r="I1858" s="581">
        <v>0</v>
      </c>
      <c r="J1858" s="581">
        <v>1.98</v>
      </c>
    </row>
    <row r="1859" spans="1:10" ht="15.75" customHeight="1">
      <c r="A1859" s="578">
        <v>102763</v>
      </c>
      <c r="B1859" s="579" t="s">
        <v>4007</v>
      </c>
      <c r="C1859" s="580" t="s">
        <v>1005</v>
      </c>
      <c r="D1859" s="581">
        <f t="shared" si="14"/>
        <v>26208.9</v>
      </c>
      <c r="E1859" s="581">
        <v>5362.18</v>
      </c>
      <c r="F1859" s="582">
        <f t="shared" si="15"/>
        <v>20846.72</v>
      </c>
      <c r="G1859" s="581">
        <v>20409.47</v>
      </c>
      <c r="H1859" s="581">
        <v>434.33</v>
      </c>
      <c r="I1859" s="581">
        <v>0</v>
      </c>
      <c r="J1859" s="581">
        <v>2.92</v>
      </c>
    </row>
    <row r="1860" spans="1:10" ht="15.75" customHeight="1">
      <c r="A1860" s="578">
        <v>102764</v>
      </c>
      <c r="B1860" s="579" t="s">
        <v>4008</v>
      </c>
      <c r="C1860" s="580" t="s">
        <v>1005</v>
      </c>
      <c r="D1860" s="581">
        <f t="shared" si="14"/>
        <v>36947.78</v>
      </c>
      <c r="E1860" s="581">
        <v>6995.62</v>
      </c>
      <c r="F1860" s="582">
        <f t="shared" si="15"/>
        <v>29952.16</v>
      </c>
      <c r="G1860" s="581">
        <v>29404.37</v>
      </c>
      <c r="H1860" s="581">
        <v>543.74</v>
      </c>
      <c r="I1860" s="581">
        <v>0</v>
      </c>
      <c r="J1860" s="581">
        <v>4.05</v>
      </c>
    </row>
    <row r="1861" spans="1:10" ht="15.75" customHeight="1">
      <c r="A1861" s="578">
        <v>102765</v>
      </c>
      <c r="B1861" s="579" t="s">
        <v>4009</v>
      </c>
      <c r="C1861" s="580" t="s">
        <v>1005</v>
      </c>
      <c r="D1861" s="581">
        <f t="shared" si="14"/>
        <v>15162.6</v>
      </c>
      <c r="E1861" s="581">
        <v>3446.74</v>
      </c>
      <c r="F1861" s="582">
        <f t="shared" si="15"/>
        <v>11715.86</v>
      </c>
      <c r="G1861" s="581">
        <v>11404.36</v>
      </c>
      <c r="H1861" s="581">
        <v>309.62</v>
      </c>
      <c r="I1861" s="581">
        <v>0</v>
      </c>
      <c r="J1861" s="581">
        <v>1.88</v>
      </c>
    </row>
    <row r="1862" spans="1:10" ht="15.75" customHeight="1">
      <c r="A1862" s="578">
        <v>102766</v>
      </c>
      <c r="B1862" s="579" t="s">
        <v>4010</v>
      </c>
      <c r="C1862" s="580" t="s">
        <v>1005</v>
      </c>
      <c r="D1862" s="581">
        <f t="shared" si="14"/>
        <v>22819.800000000003</v>
      </c>
      <c r="E1862" s="581">
        <v>4802.33</v>
      </c>
      <c r="F1862" s="582">
        <f t="shared" si="15"/>
        <v>18017.47</v>
      </c>
      <c r="G1862" s="581">
        <v>17620.64</v>
      </c>
      <c r="H1862" s="581">
        <v>393.77</v>
      </c>
      <c r="I1862" s="581">
        <v>0</v>
      </c>
      <c r="J1862" s="581">
        <v>3.06</v>
      </c>
    </row>
    <row r="1863" spans="1:10" ht="15.75" customHeight="1">
      <c r="A1863" s="578">
        <v>102767</v>
      </c>
      <c r="B1863" s="579" t="s">
        <v>4011</v>
      </c>
      <c r="C1863" s="580" t="s">
        <v>1005</v>
      </c>
      <c r="D1863" s="581">
        <f t="shared" si="14"/>
        <v>31981.11</v>
      </c>
      <c r="E1863" s="581">
        <v>6493.31</v>
      </c>
      <c r="F1863" s="582">
        <f t="shared" si="15"/>
        <v>25487.8</v>
      </c>
      <c r="G1863" s="581">
        <v>24977.439999999999</v>
      </c>
      <c r="H1863" s="581">
        <v>505.88</v>
      </c>
      <c r="I1863" s="581">
        <v>0</v>
      </c>
      <c r="J1863" s="581">
        <v>4.4800000000000004</v>
      </c>
    </row>
    <row r="1864" spans="1:10" ht="15.75" customHeight="1">
      <c r="A1864" s="578">
        <v>102768</v>
      </c>
      <c r="B1864" s="579" t="s">
        <v>4012</v>
      </c>
      <c r="C1864" s="580" t="s">
        <v>1005</v>
      </c>
      <c r="D1864" s="581">
        <f t="shared" si="14"/>
        <v>44685.26</v>
      </c>
      <c r="E1864" s="581">
        <v>8377.7900000000009</v>
      </c>
      <c r="F1864" s="582">
        <f t="shared" si="15"/>
        <v>36307.47</v>
      </c>
      <c r="G1864" s="581">
        <v>35670.300000000003</v>
      </c>
      <c r="H1864" s="581">
        <v>630.91999999999996</v>
      </c>
      <c r="I1864" s="581">
        <v>0</v>
      </c>
      <c r="J1864" s="581">
        <v>6.25</v>
      </c>
    </row>
    <row r="1865" spans="1:10" ht="15.75" customHeight="1">
      <c r="A1865" s="578">
        <v>102769</v>
      </c>
      <c r="B1865" s="579" t="s">
        <v>4013</v>
      </c>
      <c r="C1865" s="580" t="s">
        <v>1005</v>
      </c>
      <c r="D1865" s="581">
        <f t="shared" si="14"/>
        <v>17501.57</v>
      </c>
      <c r="E1865" s="581">
        <v>3895.29</v>
      </c>
      <c r="F1865" s="582">
        <f t="shared" si="15"/>
        <v>13606.279999999999</v>
      </c>
      <c r="G1865" s="581">
        <v>13269.89</v>
      </c>
      <c r="H1865" s="581">
        <v>333.83</v>
      </c>
      <c r="I1865" s="581">
        <v>0</v>
      </c>
      <c r="J1865" s="581">
        <v>2.56</v>
      </c>
    </row>
    <row r="1866" spans="1:10" ht="15.75" customHeight="1">
      <c r="A1866" s="578">
        <v>102770</v>
      </c>
      <c r="B1866" s="579" t="s">
        <v>4014</v>
      </c>
      <c r="C1866" s="580" t="s">
        <v>1005</v>
      </c>
      <c r="D1866" s="581">
        <f t="shared" si="14"/>
        <v>26854.46</v>
      </c>
      <c r="E1866" s="581">
        <v>5630.27</v>
      </c>
      <c r="F1866" s="582">
        <f t="shared" si="15"/>
        <v>21224.19</v>
      </c>
      <c r="G1866" s="581">
        <v>20770.43</v>
      </c>
      <c r="H1866" s="581">
        <v>449.64</v>
      </c>
      <c r="I1866" s="581">
        <v>0</v>
      </c>
      <c r="J1866" s="581">
        <v>4.12</v>
      </c>
    </row>
    <row r="1867" spans="1:10" ht="15.75" customHeight="1">
      <c r="A1867" s="578">
        <v>102771</v>
      </c>
      <c r="B1867" s="579" t="s">
        <v>4015</v>
      </c>
      <c r="C1867" s="580" t="s">
        <v>1005</v>
      </c>
      <c r="D1867" s="581">
        <f t="shared" si="14"/>
        <v>37613.4</v>
      </c>
      <c r="E1867" s="581">
        <v>7607.51</v>
      </c>
      <c r="F1867" s="582">
        <f t="shared" si="15"/>
        <v>30005.89</v>
      </c>
      <c r="G1867" s="581">
        <v>29424.46</v>
      </c>
      <c r="H1867" s="581">
        <v>575.37</v>
      </c>
      <c r="I1867" s="581">
        <v>0</v>
      </c>
      <c r="J1867" s="581">
        <v>6.06</v>
      </c>
    </row>
    <row r="1868" spans="1:10" ht="15.75" customHeight="1">
      <c r="A1868" s="578">
        <v>102772</v>
      </c>
      <c r="B1868" s="579" t="s">
        <v>4016</v>
      </c>
      <c r="C1868" s="580" t="s">
        <v>1005</v>
      </c>
      <c r="D1868" s="581">
        <f t="shared" si="14"/>
        <v>52974.770000000004</v>
      </c>
      <c r="E1868" s="581">
        <v>9820.8700000000008</v>
      </c>
      <c r="F1868" s="582">
        <f t="shared" si="15"/>
        <v>43153.9</v>
      </c>
      <c r="G1868" s="581">
        <v>42429.760000000002</v>
      </c>
      <c r="H1868" s="581">
        <v>715.69</v>
      </c>
      <c r="I1868" s="581">
        <v>0</v>
      </c>
      <c r="J1868" s="581">
        <v>8.4499999999999993</v>
      </c>
    </row>
    <row r="1869" spans="1:10" ht="15.75" customHeight="1">
      <c r="A1869" s="578">
        <v>102773</v>
      </c>
      <c r="B1869" s="579" t="s">
        <v>4017</v>
      </c>
      <c r="C1869" s="580" t="s">
        <v>1005</v>
      </c>
      <c r="D1869" s="581">
        <f t="shared" si="14"/>
        <v>7894.48</v>
      </c>
      <c r="E1869" s="581">
        <v>1331</v>
      </c>
      <c r="F1869" s="582">
        <f t="shared" si="15"/>
        <v>6563.48</v>
      </c>
      <c r="G1869" s="581">
        <v>5835.4</v>
      </c>
      <c r="H1869" s="581">
        <v>728.08</v>
      </c>
      <c r="I1869" s="581">
        <v>0</v>
      </c>
      <c r="J1869" s="581">
        <v>0</v>
      </c>
    </row>
    <row r="1870" spans="1:10" ht="15.75" customHeight="1">
      <c r="A1870" s="578">
        <v>102774</v>
      </c>
      <c r="B1870" s="579" t="s">
        <v>4018</v>
      </c>
      <c r="C1870" s="580" t="s">
        <v>1005</v>
      </c>
      <c r="D1870" s="581">
        <f t="shared" si="14"/>
        <v>7894.48</v>
      </c>
      <c r="E1870" s="581">
        <v>1331</v>
      </c>
      <c r="F1870" s="582">
        <f t="shared" si="15"/>
        <v>6563.48</v>
      </c>
      <c r="G1870" s="581">
        <v>5835.4</v>
      </c>
      <c r="H1870" s="581">
        <v>728.08</v>
      </c>
      <c r="I1870" s="581">
        <v>0</v>
      </c>
      <c r="J1870" s="581">
        <v>0</v>
      </c>
    </row>
    <row r="1871" spans="1:10" ht="15.75" customHeight="1">
      <c r="A1871" s="578">
        <v>102775</v>
      </c>
      <c r="B1871" s="579" t="s">
        <v>4019</v>
      </c>
      <c r="C1871" s="580" t="s">
        <v>1005</v>
      </c>
      <c r="D1871" s="581">
        <f t="shared" si="14"/>
        <v>11752.84</v>
      </c>
      <c r="E1871" s="581">
        <v>2001.42</v>
      </c>
      <c r="F1871" s="582">
        <f t="shared" si="15"/>
        <v>9751.42</v>
      </c>
      <c r="G1871" s="581">
        <v>8660.85</v>
      </c>
      <c r="H1871" s="581">
        <v>1090.57</v>
      </c>
      <c r="I1871" s="581">
        <v>0</v>
      </c>
      <c r="J1871" s="581">
        <v>0</v>
      </c>
    </row>
    <row r="1872" spans="1:10" ht="15.75" customHeight="1">
      <c r="A1872" s="578">
        <v>102776</v>
      </c>
      <c r="B1872" s="579" t="s">
        <v>4020</v>
      </c>
      <c r="C1872" s="580" t="s">
        <v>1005</v>
      </c>
      <c r="D1872" s="581">
        <f t="shared" si="14"/>
        <v>11752.84</v>
      </c>
      <c r="E1872" s="581">
        <v>2001.42</v>
      </c>
      <c r="F1872" s="582">
        <f t="shared" si="15"/>
        <v>9751.42</v>
      </c>
      <c r="G1872" s="581">
        <v>8660.85</v>
      </c>
      <c r="H1872" s="581">
        <v>1090.57</v>
      </c>
      <c r="I1872" s="581">
        <v>0</v>
      </c>
      <c r="J1872" s="581">
        <v>0</v>
      </c>
    </row>
    <row r="1873" spans="1:10" ht="15.75" customHeight="1">
      <c r="A1873" s="578">
        <v>102777</v>
      </c>
      <c r="B1873" s="579" t="s">
        <v>4021</v>
      </c>
      <c r="C1873" s="580" t="s">
        <v>1005</v>
      </c>
      <c r="D1873" s="581">
        <f t="shared" si="14"/>
        <v>17768.849999999999</v>
      </c>
      <c r="E1873" s="581">
        <v>3038.59</v>
      </c>
      <c r="F1873" s="582">
        <f t="shared" si="15"/>
        <v>14730.259999999998</v>
      </c>
      <c r="G1873" s="581">
        <v>13077.22</v>
      </c>
      <c r="H1873" s="581">
        <v>1653.04</v>
      </c>
      <c r="I1873" s="581">
        <v>0</v>
      </c>
      <c r="J1873" s="581">
        <v>0</v>
      </c>
    </row>
    <row r="1874" spans="1:10" ht="15.75" customHeight="1">
      <c r="A1874" s="578">
        <v>102778</v>
      </c>
      <c r="B1874" s="579" t="s">
        <v>4022</v>
      </c>
      <c r="C1874" s="580" t="s">
        <v>1005</v>
      </c>
      <c r="D1874" s="581">
        <f t="shared" si="14"/>
        <v>26540.949999999997</v>
      </c>
      <c r="E1874" s="581">
        <v>3236.1</v>
      </c>
      <c r="F1874" s="582">
        <f t="shared" si="15"/>
        <v>23304.85</v>
      </c>
      <c r="G1874" s="581">
        <v>21564.17</v>
      </c>
      <c r="H1874" s="581">
        <v>1740.68</v>
      </c>
      <c r="I1874" s="581">
        <v>0</v>
      </c>
      <c r="J1874" s="581">
        <v>0</v>
      </c>
    </row>
    <row r="1875" spans="1:10" ht="15.75" customHeight="1">
      <c r="A1875" s="578">
        <v>102779</v>
      </c>
      <c r="B1875" s="579" t="s">
        <v>4023</v>
      </c>
      <c r="C1875" s="580" t="s">
        <v>1005</v>
      </c>
      <c r="D1875" s="581">
        <f t="shared" si="14"/>
        <v>7894.48</v>
      </c>
      <c r="E1875" s="581">
        <v>1331</v>
      </c>
      <c r="F1875" s="582">
        <f t="shared" si="15"/>
        <v>6563.48</v>
      </c>
      <c r="G1875" s="581">
        <v>5835.4</v>
      </c>
      <c r="H1875" s="581">
        <v>728.08</v>
      </c>
      <c r="I1875" s="581">
        <v>0</v>
      </c>
      <c r="J1875" s="581">
        <v>0</v>
      </c>
    </row>
    <row r="1876" spans="1:10" ht="15.75" customHeight="1">
      <c r="A1876" s="578">
        <v>102780</v>
      </c>
      <c r="B1876" s="579" t="s">
        <v>4024</v>
      </c>
      <c r="C1876" s="580" t="s">
        <v>1005</v>
      </c>
      <c r="D1876" s="581">
        <f t="shared" si="14"/>
        <v>9087.5400000000009</v>
      </c>
      <c r="E1876" s="581">
        <v>1530.16</v>
      </c>
      <c r="F1876" s="582">
        <f t="shared" si="15"/>
        <v>7557.38</v>
      </c>
      <c r="G1876" s="581">
        <v>6719.93</v>
      </c>
      <c r="H1876" s="581">
        <v>837.45</v>
      </c>
      <c r="I1876" s="581">
        <v>0</v>
      </c>
      <c r="J1876" s="581">
        <v>0</v>
      </c>
    </row>
    <row r="1877" spans="1:10" ht="15.75" customHeight="1">
      <c r="A1877" s="578">
        <v>102781</v>
      </c>
      <c r="B1877" s="579" t="s">
        <v>4025</v>
      </c>
      <c r="C1877" s="580" t="s">
        <v>1005</v>
      </c>
      <c r="D1877" s="581">
        <f t="shared" si="14"/>
        <v>13428.19</v>
      </c>
      <c r="E1877" s="581">
        <v>2284.36</v>
      </c>
      <c r="F1877" s="582">
        <f t="shared" si="15"/>
        <v>11143.83</v>
      </c>
      <c r="G1877" s="581">
        <v>9898.58</v>
      </c>
      <c r="H1877" s="581">
        <v>1245.25</v>
      </c>
      <c r="I1877" s="581">
        <v>0</v>
      </c>
      <c r="J1877" s="581">
        <v>0</v>
      </c>
    </row>
    <row r="1878" spans="1:10" ht="15.75" customHeight="1">
      <c r="A1878" s="578">
        <v>102782</v>
      </c>
      <c r="B1878" s="579" t="s">
        <v>4026</v>
      </c>
      <c r="C1878" s="580" t="s">
        <v>1005</v>
      </c>
      <c r="D1878" s="581">
        <f t="shared" si="14"/>
        <v>14950.19</v>
      </c>
      <c r="E1878" s="581">
        <v>2336.2399999999998</v>
      </c>
      <c r="F1878" s="582">
        <f t="shared" si="15"/>
        <v>12613.95</v>
      </c>
      <c r="G1878" s="581">
        <v>11343.66</v>
      </c>
      <c r="H1878" s="581">
        <v>1270.29</v>
      </c>
      <c r="I1878" s="581">
        <v>0</v>
      </c>
      <c r="J1878" s="581">
        <v>0</v>
      </c>
    </row>
    <row r="1879" spans="1:10" ht="15.75" customHeight="1">
      <c r="A1879" s="578">
        <v>102783</v>
      </c>
      <c r="B1879" s="579" t="s">
        <v>4027</v>
      </c>
      <c r="C1879" s="580" t="s">
        <v>1005</v>
      </c>
      <c r="D1879" s="581">
        <f t="shared" si="14"/>
        <v>19773.14</v>
      </c>
      <c r="E1879" s="581">
        <v>3174.27</v>
      </c>
      <c r="F1879" s="582">
        <f t="shared" si="15"/>
        <v>16598.87</v>
      </c>
      <c r="G1879" s="581">
        <v>14875.47</v>
      </c>
      <c r="H1879" s="581">
        <v>1723.4</v>
      </c>
      <c r="I1879" s="581">
        <v>0</v>
      </c>
      <c r="J1879" s="581">
        <v>0</v>
      </c>
    </row>
    <row r="1880" spans="1:10" ht="15.75" customHeight="1">
      <c r="A1880" s="578">
        <v>102784</v>
      </c>
      <c r="B1880" s="579" t="s">
        <v>4028</v>
      </c>
      <c r="C1880" s="580" t="s">
        <v>1005</v>
      </c>
      <c r="D1880" s="581">
        <f t="shared" si="14"/>
        <v>30927.000000000004</v>
      </c>
      <c r="E1880" s="581">
        <v>3334.81</v>
      </c>
      <c r="F1880" s="582">
        <f t="shared" si="15"/>
        <v>27592.190000000002</v>
      </c>
      <c r="G1880" s="581">
        <v>25807.7</v>
      </c>
      <c r="H1880" s="581">
        <v>1784.49</v>
      </c>
      <c r="I1880" s="581">
        <v>0</v>
      </c>
      <c r="J1880" s="581">
        <v>0</v>
      </c>
    </row>
    <row r="1881" spans="1:10" ht="15.75" customHeight="1">
      <c r="A1881" s="578">
        <v>102785</v>
      </c>
      <c r="B1881" s="579" t="s">
        <v>4029</v>
      </c>
      <c r="C1881" s="580" t="s">
        <v>1005</v>
      </c>
      <c r="D1881" s="581">
        <f t="shared" si="14"/>
        <v>9087.5400000000009</v>
      </c>
      <c r="E1881" s="581">
        <v>1530.16</v>
      </c>
      <c r="F1881" s="582">
        <f t="shared" si="15"/>
        <v>7557.38</v>
      </c>
      <c r="G1881" s="581">
        <v>6719.93</v>
      </c>
      <c r="H1881" s="581">
        <v>837.45</v>
      </c>
      <c r="I1881" s="581">
        <v>0</v>
      </c>
      <c r="J1881" s="581">
        <v>0</v>
      </c>
    </row>
    <row r="1882" spans="1:10" ht="15.75" customHeight="1">
      <c r="A1882" s="578">
        <v>102786</v>
      </c>
      <c r="B1882" s="579" t="s">
        <v>4030</v>
      </c>
      <c r="C1882" s="580" t="s">
        <v>1005</v>
      </c>
      <c r="D1882" s="581">
        <f t="shared" si="14"/>
        <v>10127.24</v>
      </c>
      <c r="E1882" s="581">
        <v>1498.2</v>
      </c>
      <c r="F1882" s="582">
        <f t="shared" si="15"/>
        <v>8629.0399999999991</v>
      </c>
      <c r="G1882" s="581">
        <v>7811.86</v>
      </c>
      <c r="H1882" s="581">
        <v>817.18</v>
      </c>
      <c r="I1882" s="581">
        <v>0</v>
      </c>
      <c r="J1882" s="581">
        <v>0</v>
      </c>
    </row>
    <row r="1883" spans="1:10" ht="15.75" customHeight="1">
      <c r="A1883" s="578">
        <v>102787</v>
      </c>
      <c r="B1883" s="579" t="s">
        <v>4031</v>
      </c>
      <c r="C1883" s="580" t="s">
        <v>1005</v>
      </c>
      <c r="D1883" s="581">
        <f t="shared" si="14"/>
        <v>14950.19</v>
      </c>
      <c r="E1883" s="581">
        <v>2336.2399999999998</v>
      </c>
      <c r="F1883" s="582">
        <f t="shared" si="15"/>
        <v>12613.95</v>
      </c>
      <c r="G1883" s="581">
        <v>11343.66</v>
      </c>
      <c r="H1883" s="581">
        <v>1270.29</v>
      </c>
      <c r="I1883" s="581">
        <v>0</v>
      </c>
      <c r="J1883" s="581">
        <v>0</v>
      </c>
    </row>
    <row r="1884" spans="1:10" ht="15.75" customHeight="1">
      <c r="A1884" s="578">
        <v>102788</v>
      </c>
      <c r="B1884" s="579" t="s">
        <v>4032</v>
      </c>
      <c r="C1884" s="580" t="s">
        <v>1005</v>
      </c>
      <c r="D1884" s="581">
        <f t="shared" si="14"/>
        <v>16443.43</v>
      </c>
      <c r="E1884" s="581">
        <v>2344.7399999999998</v>
      </c>
      <c r="F1884" s="582">
        <f t="shared" si="15"/>
        <v>14098.69</v>
      </c>
      <c r="G1884" s="581">
        <v>12827.67</v>
      </c>
      <c r="H1884" s="581">
        <v>1271.02</v>
      </c>
      <c r="I1884" s="581">
        <v>0</v>
      </c>
      <c r="J1884" s="581">
        <v>0</v>
      </c>
    </row>
    <row r="1885" spans="1:10" ht="15.75" customHeight="1">
      <c r="A1885" s="578">
        <v>102789</v>
      </c>
      <c r="B1885" s="579" t="s">
        <v>4033</v>
      </c>
      <c r="C1885" s="580" t="s">
        <v>1005</v>
      </c>
      <c r="D1885" s="581">
        <f t="shared" si="14"/>
        <v>21604.899999999998</v>
      </c>
      <c r="E1885" s="581">
        <v>3049.94</v>
      </c>
      <c r="F1885" s="582">
        <f t="shared" si="15"/>
        <v>18554.96</v>
      </c>
      <c r="G1885" s="581">
        <v>16907.04</v>
      </c>
      <c r="H1885" s="581">
        <v>1647.92</v>
      </c>
      <c r="I1885" s="581">
        <v>0</v>
      </c>
      <c r="J1885" s="581">
        <v>0</v>
      </c>
    </row>
    <row r="1886" spans="1:10" ht="15.75" customHeight="1">
      <c r="A1886" s="578">
        <v>102790</v>
      </c>
      <c r="B1886" s="579" t="s">
        <v>4034</v>
      </c>
      <c r="C1886" s="580" t="s">
        <v>1005</v>
      </c>
      <c r="D1886" s="581">
        <f t="shared" si="14"/>
        <v>35792.300000000003</v>
      </c>
      <c r="E1886" s="581">
        <v>4155.76</v>
      </c>
      <c r="F1886" s="582">
        <f t="shared" si="15"/>
        <v>31636.54</v>
      </c>
      <c r="G1886" s="581">
        <v>29403.119999999999</v>
      </c>
      <c r="H1886" s="581">
        <v>2233.42</v>
      </c>
      <c r="I1886" s="581">
        <v>0</v>
      </c>
      <c r="J1886" s="581">
        <v>0</v>
      </c>
    </row>
    <row r="1887" spans="1:10" ht="15.75" customHeight="1">
      <c r="A1887" s="578">
        <v>102791</v>
      </c>
      <c r="B1887" s="579" t="s">
        <v>4035</v>
      </c>
      <c r="C1887" s="580" t="s">
        <v>1005</v>
      </c>
      <c r="D1887" s="581">
        <f t="shared" si="14"/>
        <v>28723.7</v>
      </c>
      <c r="E1887" s="581">
        <v>4382.09</v>
      </c>
      <c r="F1887" s="582">
        <f t="shared" si="15"/>
        <v>24341.61</v>
      </c>
      <c r="G1887" s="581">
        <v>21963.75</v>
      </c>
      <c r="H1887" s="581">
        <v>2377.86</v>
      </c>
      <c r="I1887" s="581">
        <v>0</v>
      </c>
      <c r="J1887" s="581">
        <v>0</v>
      </c>
    </row>
    <row r="1888" spans="1:10" ht="15.75" customHeight="1">
      <c r="A1888" s="578">
        <v>102792</v>
      </c>
      <c r="B1888" s="579" t="s">
        <v>4036</v>
      </c>
      <c r="C1888" s="580" t="s">
        <v>1005</v>
      </c>
      <c r="D1888" s="581">
        <f t="shared" si="14"/>
        <v>46721.27</v>
      </c>
      <c r="E1888" s="581">
        <v>6693.74</v>
      </c>
      <c r="F1888" s="582">
        <f t="shared" si="15"/>
        <v>40027.53</v>
      </c>
      <c r="G1888" s="581">
        <v>36407.22</v>
      </c>
      <c r="H1888" s="581">
        <v>3620.31</v>
      </c>
      <c r="I1888" s="581">
        <v>0</v>
      </c>
      <c r="J1888" s="581">
        <v>0</v>
      </c>
    </row>
    <row r="1889" spans="1:10" ht="15.75" customHeight="1">
      <c r="A1889" s="578">
        <v>102793</v>
      </c>
      <c r="B1889" s="579" t="s">
        <v>4037</v>
      </c>
      <c r="C1889" s="580" t="s">
        <v>1005</v>
      </c>
      <c r="D1889" s="581">
        <f t="shared" si="14"/>
        <v>62959.06</v>
      </c>
      <c r="E1889" s="581">
        <v>8299.9599999999991</v>
      </c>
      <c r="F1889" s="582">
        <f t="shared" si="15"/>
        <v>54659.1</v>
      </c>
      <c r="G1889" s="581">
        <v>50183.18</v>
      </c>
      <c r="H1889" s="581">
        <v>4475.92</v>
      </c>
      <c r="I1889" s="581">
        <v>0</v>
      </c>
      <c r="J1889" s="581">
        <v>0</v>
      </c>
    </row>
    <row r="1890" spans="1:10" ht="15.75" customHeight="1">
      <c r="A1890" s="578">
        <v>102794</v>
      </c>
      <c r="B1890" s="579" t="s">
        <v>4038</v>
      </c>
      <c r="C1890" s="580" t="s">
        <v>1005</v>
      </c>
      <c r="D1890" s="581">
        <f t="shared" si="14"/>
        <v>90100.1</v>
      </c>
      <c r="E1890" s="581">
        <v>11611.49</v>
      </c>
      <c r="F1890" s="582">
        <f t="shared" si="15"/>
        <v>78488.61</v>
      </c>
      <c r="G1890" s="581">
        <v>72248.740000000005</v>
      </c>
      <c r="H1890" s="581">
        <v>6239.87</v>
      </c>
      <c r="I1890" s="581">
        <v>0</v>
      </c>
      <c r="J1890" s="581">
        <v>0</v>
      </c>
    </row>
    <row r="1891" spans="1:10" ht="15.75" customHeight="1">
      <c r="A1891" s="578">
        <v>102795</v>
      </c>
      <c r="B1891" s="579" t="s">
        <v>4039</v>
      </c>
      <c r="C1891" s="580" t="s">
        <v>1005</v>
      </c>
      <c r="D1891" s="581">
        <f t="shared" si="14"/>
        <v>30676.06</v>
      </c>
      <c r="E1891" s="581">
        <v>4671.32</v>
      </c>
      <c r="F1891" s="582">
        <f t="shared" si="15"/>
        <v>26004.74</v>
      </c>
      <c r="G1891" s="581">
        <v>23466.02</v>
      </c>
      <c r="H1891" s="581">
        <v>2538.7199999999998</v>
      </c>
      <c r="I1891" s="581">
        <v>0</v>
      </c>
      <c r="J1891" s="581">
        <v>0</v>
      </c>
    </row>
    <row r="1892" spans="1:10" ht="15.75" customHeight="1">
      <c r="A1892" s="578">
        <v>102796</v>
      </c>
      <c r="B1892" s="579" t="s">
        <v>4040</v>
      </c>
      <c r="C1892" s="580" t="s">
        <v>1005</v>
      </c>
      <c r="D1892" s="581">
        <f t="shared" si="14"/>
        <v>49468.479999999996</v>
      </c>
      <c r="E1892" s="581">
        <v>7010.7</v>
      </c>
      <c r="F1892" s="582">
        <f t="shared" si="15"/>
        <v>42457.78</v>
      </c>
      <c r="G1892" s="581">
        <v>38662.28</v>
      </c>
      <c r="H1892" s="581">
        <v>3795.5</v>
      </c>
      <c r="I1892" s="581">
        <v>0</v>
      </c>
      <c r="J1892" s="581">
        <v>0</v>
      </c>
    </row>
    <row r="1893" spans="1:10" ht="15.75" customHeight="1">
      <c r="A1893" s="578">
        <v>102797</v>
      </c>
      <c r="B1893" s="579" t="s">
        <v>4041</v>
      </c>
      <c r="C1893" s="580" t="s">
        <v>1005</v>
      </c>
      <c r="D1893" s="581">
        <f t="shared" si="14"/>
        <v>70187.91</v>
      </c>
      <c r="E1893" s="581">
        <v>9618.6200000000008</v>
      </c>
      <c r="F1893" s="582">
        <f t="shared" si="15"/>
        <v>60569.29</v>
      </c>
      <c r="G1893" s="581">
        <v>55363.97</v>
      </c>
      <c r="H1893" s="581">
        <v>5205.32</v>
      </c>
      <c r="I1893" s="581">
        <v>0</v>
      </c>
      <c r="J1893" s="581">
        <v>0</v>
      </c>
    </row>
    <row r="1894" spans="1:10" ht="15.75" customHeight="1">
      <c r="A1894" s="578">
        <v>102798</v>
      </c>
      <c r="B1894" s="579" t="s">
        <v>4042</v>
      </c>
      <c r="C1894" s="580" t="s">
        <v>1005</v>
      </c>
      <c r="D1894" s="581">
        <f t="shared" si="14"/>
        <v>85843.89</v>
      </c>
      <c r="E1894" s="581">
        <v>11581.55</v>
      </c>
      <c r="F1894" s="582">
        <f t="shared" si="15"/>
        <v>74262.34</v>
      </c>
      <c r="G1894" s="581">
        <v>68009.279999999999</v>
      </c>
      <c r="H1894" s="581">
        <v>6253.06</v>
      </c>
      <c r="I1894" s="581">
        <v>0</v>
      </c>
      <c r="J1894" s="581">
        <v>0</v>
      </c>
    </row>
    <row r="1895" spans="1:10" ht="15.75" customHeight="1">
      <c r="A1895" s="578">
        <v>102799</v>
      </c>
      <c r="B1895" s="579" t="s">
        <v>4043</v>
      </c>
      <c r="C1895" s="580" t="s">
        <v>1005</v>
      </c>
      <c r="D1895" s="581">
        <f t="shared" si="14"/>
        <v>31319.119999999999</v>
      </c>
      <c r="E1895" s="581">
        <v>4783.0600000000004</v>
      </c>
      <c r="F1895" s="582">
        <f t="shared" si="15"/>
        <v>26536.059999999998</v>
      </c>
      <c r="G1895" s="581">
        <v>23936.92</v>
      </c>
      <c r="H1895" s="581">
        <v>2599.14</v>
      </c>
      <c r="I1895" s="581">
        <v>0</v>
      </c>
      <c r="J1895" s="581">
        <v>0</v>
      </c>
    </row>
    <row r="1896" spans="1:10" ht="15.75" customHeight="1">
      <c r="A1896" s="578">
        <v>102800</v>
      </c>
      <c r="B1896" s="579" t="s">
        <v>4044</v>
      </c>
      <c r="C1896" s="580" t="s">
        <v>1005</v>
      </c>
      <c r="D1896" s="581">
        <f t="shared" si="14"/>
        <v>54324.81</v>
      </c>
      <c r="E1896" s="581">
        <v>7719.71</v>
      </c>
      <c r="F1896" s="582">
        <f t="shared" si="15"/>
        <v>46605.1</v>
      </c>
      <c r="G1896" s="581">
        <v>42421.85</v>
      </c>
      <c r="H1896" s="581">
        <v>4183.25</v>
      </c>
      <c r="I1896" s="581">
        <v>0</v>
      </c>
      <c r="J1896" s="581">
        <v>0</v>
      </c>
    </row>
    <row r="1897" spans="1:10" ht="15.75" customHeight="1">
      <c r="A1897" s="578">
        <v>102801</v>
      </c>
      <c r="B1897" s="579" t="s">
        <v>4045</v>
      </c>
      <c r="C1897" s="580" t="s">
        <v>1005</v>
      </c>
      <c r="D1897" s="581">
        <f t="shared" si="14"/>
        <v>76122.28</v>
      </c>
      <c r="E1897" s="581">
        <v>10353.459999999999</v>
      </c>
      <c r="F1897" s="582">
        <f t="shared" si="15"/>
        <v>65768.820000000007</v>
      </c>
      <c r="G1897" s="581">
        <v>60163.61</v>
      </c>
      <c r="H1897" s="581">
        <v>5605.21</v>
      </c>
      <c r="I1897" s="581">
        <v>0</v>
      </c>
      <c r="J1897" s="581">
        <v>0</v>
      </c>
    </row>
    <row r="1898" spans="1:10" ht="15.75" customHeight="1">
      <c r="A1898" s="578">
        <v>102802</v>
      </c>
      <c r="B1898" s="579" t="s">
        <v>4046</v>
      </c>
      <c r="C1898" s="580" t="s">
        <v>1005</v>
      </c>
      <c r="D1898" s="581">
        <f t="shared" si="14"/>
        <v>91254.23000000001</v>
      </c>
      <c r="E1898" s="581">
        <v>12303.11</v>
      </c>
      <c r="F1898" s="582">
        <f t="shared" si="15"/>
        <v>78951.12000000001</v>
      </c>
      <c r="G1898" s="581">
        <v>72297.960000000006</v>
      </c>
      <c r="H1898" s="581">
        <v>6653.16</v>
      </c>
      <c r="I1898" s="581">
        <v>0</v>
      </c>
      <c r="J1898" s="581">
        <v>0</v>
      </c>
    </row>
    <row r="1899" spans="1:10" ht="15.75" customHeight="1">
      <c r="A1899" s="578">
        <v>101570</v>
      </c>
      <c r="B1899" s="579" t="s">
        <v>4047</v>
      </c>
      <c r="C1899" s="580" t="s">
        <v>1612</v>
      </c>
      <c r="D1899" s="581">
        <f t="shared" si="14"/>
        <v>26.25</v>
      </c>
      <c r="E1899" s="581">
        <v>12.64</v>
      </c>
      <c r="F1899" s="582">
        <f t="shared" si="15"/>
        <v>13.61</v>
      </c>
      <c r="G1899" s="581">
        <v>13.61</v>
      </c>
      <c r="H1899" s="581">
        <v>0</v>
      </c>
      <c r="I1899" s="581">
        <v>0</v>
      </c>
      <c r="J1899" s="581">
        <v>0</v>
      </c>
    </row>
    <row r="1900" spans="1:10" ht="15.75" customHeight="1">
      <c r="A1900" s="578">
        <v>101571</v>
      </c>
      <c r="B1900" s="579" t="s">
        <v>4048</v>
      </c>
      <c r="C1900" s="580" t="s">
        <v>1612</v>
      </c>
      <c r="D1900" s="581">
        <f t="shared" si="14"/>
        <v>35.269999999999996</v>
      </c>
      <c r="E1900" s="581">
        <v>18.7</v>
      </c>
      <c r="F1900" s="582">
        <f t="shared" si="15"/>
        <v>16.57</v>
      </c>
      <c r="G1900" s="581">
        <v>16.57</v>
      </c>
      <c r="H1900" s="581">
        <v>0</v>
      </c>
      <c r="I1900" s="581">
        <v>0</v>
      </c>
      <c r="J1900" s="581">
        <v>0</v>
      </c>
    </row>
    <row r="1901" spans="1:10" ht="15.75" customHeight="1">
      <c r="A1901" s="578">
        <v>101572</v>
      </c>
      <c r="B1901" s="579" t="s">
        <v>4049</v>
      </c>
      <c r="C1901" s="580" t="s">
        <v>1612</v>
      </c>
      <c r="D1901" s="581">
        <f t="shared" si="14"/>
        <v>20.71</v>
      </c>
      <c r="E1901" s="581">
        <v>9.3800000000000008</v>
      </c>
      <c r="F1901" s="582">
        <f t="shared" si="15"/>
        <v>11.33</v>
      </c>
      <c r="G1901" s="581">
        <v>11.33</v>
      </c>
      <c r="H1901" s="581">
        <v>0</v>
      </c>
      <c r="I1901" s="581">
        <v>0</v>
      </c>
      <c r="J1901" s="581">
        <v>0</v>
      </c>
    </row>
    <row r="1902" spans="1:10" ht="15.75" customHeight="1">
      <c r="A1902" s="578">
        <v>101573</v>
      </c>
      <c r="B1902" s="579" t="s">
        <v>4050</v>
      </c>
      <c r="C1902" s="580" t="s">
        <v>1612</v>
      </c>
      <c r="D1902" s="581">
        <f t="shared" si="14"/>
        <v>29.740000000000002</v>
      </c>
      <c r="E1902" s="581">
        <v>15.46</v>
      </c>
      <c r="F1902" s="582">
        <f t="shared" si="15"/>
        <v>14.28</v>
      </c>
      <c r="G1902" s="581">
        <v>14.28</v>
      </c>
      <c r="H1902" s="581">
        <v>0</v>
      </c>
      <c r="I1902" s="581">
        <v>0</v>
      </c>
      <c r="J1902" s="581">
        <v>0</v>
      </c>
    </row>
    <row r="1903" spans="1:10" ht="15.75" customHeight="1">
      <c r="A1903" s="578">
        <v>101574</v>
      </c>
      <c r="B1903" s="579" t="s">
        <v>4051</v>
      </c>
      <c r="C1903" s="580" t="s">
        <v>1612</v>
      </c>
      <c r="D1903" s="581">
        <f t="shared" si="14"/>
        <v>16.079999999999998</v>
      </c>
      <c r="E1903" s="581">
        <v>6.13</v>
      </c>
      <c r="F1903" s="582">
        <f t="shared" si="15"/>
        <v>9.9499999999999993</v>
      </c>
      <c r="G1903" s="581">
        <v>9.9499999999999993</v>
      </c>
      <c r="H1903" s="581">
        <v>0</v>
      </c>
      <c r="I1903" s="581">
        <v>0</v>
      </c>
      <c r="J1903" s="581">
        <v>0</v>
      </c>
    </row>
    <row r="1904" spans="1:10" ht="15.75" customHeight="1">
      <c r="A1904" s="578">
        <v>101575</v>
      </c>
      <c r="B1904" s="579" t="s">
        <v>4052</v>
      </c>
      <c r="C1904" s="580" t="s">
        <v>1612</v>
      </c>
      <c r="D1904" s="581">
        <f t="shared" si="14"/>
        <v>25.29</v>
      </c>
      <c r="E1904" s="581">
        <v>12.2</v>
      </c>
      <c r="F1904" s="582">
        <f t="shared" si="15"/>
        <v>13.09</v>
      </c>
      <c r="G1904" s="581">
        <v>13.09</v>
      </c>
      <c r="H1904" s="581">
        <v>0</v>
      </c>
      <c r="I1904" s="581">
        <v>0</v>
      </c>
      <c r="J1904" s="581">
        <v>0</v>
      </c>
    </row>
    <row r="1905" spans="1:10" ht="15.75" customHeight="1">
      <c r="A1905" s="578">
        <v>101576</v>
      </c>
      <c r="B1905" s="579" t="s">
        <v>4053</v>
      </c>
      <c r="C1905" s="580" t="s">
        <v>1612</v>
      </c>
      <c r="D1905" s="581">
        <f t="shared" si="14"/>
        <v>48.45</v>
      </c>
      <c r="E1905" s="581">
        <v>16.38</v>
      </c>
      <c r="F1905" s="582">
        <f t="shared" si="15"/>
        <v>32.07</v>
      </c>
      <c r="G1905" s="581">
        <v>32.07</v>
      </c>
      <c r="H1905" s="581">
        <v>0</v>
      </c>
      <c r="I1905" s="581">
        <v>0</v>
      </c>
      <c r="J1905" s="581">
        <v>0</v>
      </c>
    </row>
    <row r="1906" spans="1:10" ht="15.75" customHeight="1">
      <c r="A1906" s="578">
        <v>101577</v>
      </c>
      <c r="B1906" s="579" t="s">
        <v>4054</v>
      </c>
      <c r="C1906" s="580" t="s">
        <v>1612</v>
      </c>
      <c r="D1906" s="581">
        <f t="shared" si="14"/>
        <v>60</v>
      </c>
      <c r="E1906" s="581">
        <v>24.25</v>
      </c>
      <c r="F1906" s="582">
        <f t="shared" si="15"/>
        <v>35.75</v>
      </c>
      <c r="G1906" s="581">
        <v>35.75</v>
      </c>
      <c r="H1906" s="581">
        <v>0</v>
      </c>
      <c r="I1906" s="581">
        <v>0</v>
      </c>
      <c r="J1906" s="581">
        <v>0</v>
      </c>
    </row>
    <row r="1907" spans="1:10" ht="15.75" customHeight="1">
      <c r="A1907" s="578">
        <v>101578</v>
      </c>
      <c r="B1907" s="579" t="s">
        <v>4055</v>
      </c>
      <c r="C1907" s="580" t="s">
        <v>1612</v>
      </c>
      <c r="D1907" s="581">
        <f t="shared" si="14"/>
        <v>40.35</v>
      </c>
      <c r="E1907" s="581">
        <v>12.16</v>
      </c>
      <c r="F1907" s="582">
        <f t="shared" si="15"/>
        <v>28.19</v>
      </c>
      <c r="G1907" s="581">
        <v>28.19</v>
      </c>
      <c r="H1907" s="581">
        <v>0</v>
      </c>
      <c r="I1907" s="581">
        <v>0</v>
      </c>
      <c r="J1907" s="581">
        <v>0</v>
      </c>
    </row>
    <row r="1908" spans="1:10" ht="15.75" customHeight="1">
      <c r="A1908" s="578">
        <v>101579</v>
      </c>
      <c r="B1908" s="579" t="s">
        <v>4056</v>
      </c>
      <c r="C1908" s="580" t="s">
        <v>1612</v>
      </c>
      <c r="D1908" s="581">
        <f t="shared" si="14"/>
        <v>51.900000000000006</v>
      </c>
      <c r="E1908" s="581">
        <v>20.03</v>
      </c>
      <c r="F1908" s="582">
        <f t="shared" si="15"/>
        <v>31.87</v>
      </c>
      <c r="G1908" s="581">
        <v>31.87</v>
      </c>
      <c r="H1908" s="581">
        <v>0</v>
      </c>
      <c r="I1908" s="581">
        <v>0</v>
      </c>
      <c r="J1908" s="581">
        <v>0</v>
      </c>
    </row>
    <row r="1909" spans="1:10" ht="15.75" customHeight="1">
      <c r="A1909" s="578">
        <v>101580</v>
      </c>
      <c r="B1909" s="579" t="s">
        <v>4057</v>
      </c>
      <c r="C1909" s="580" t="s">
        <v>1612</v>
      </c>
      <c r="D1909" s="581">
        <f t="shared" si="14"/>
        <v>36.32</v>
      </c>
      <c r="E1909" s="581">
        <v>7.94</v>
      </c>
      <c r="F1909" s="582">
        <f t="shared" si="15"/>
        <v>28.38</v>
      </c>
      <c r="G1909" s="581">
        <v>28.38</v>
      </c>
      <c r="H1909" s="581">
        <v>0</v>
      </c>
      <c r="I1909" s="581">
        <v>0</v>
      </c>
      <c r="J1909" s="581">
        <v>0</v>
      </c>
    </row>
    <row r="1910" spans="1:10" ht="15.75" customHeight="1">
      <c r="A1910" s="578">
        <v>101581</v>
      </c>
      <c r="B1910" s="579" t="s">
        <v>4058</v>
      </c>
      <c r="C1910" s="580" t="s">
        <v>1612</v>
      </c>
      <c r="D1910" s="581">
        <f t="shared" si="14"/>
        <v>48.040000000000006</v>
      </c>
      <c r="E1910" s="581">
        <v>15.8</v>
      </c>
      <c r="F1910" s="582">
        <f t="shared" si="15"/>
        <v>32.24</v>
      </c>
      <c r="G1910" s="581">
        <v>32.24</v>
      </c>
      <c r="H1910" s="581">
        <v>0</v>
      </c>
      <c r="I1910" s="581">
        <v>0</v>
      </c>
      <c r="J1910" s="581">
        <v>0</v>
      </c>
    </row>
    <row r="1911" spans="1:10" ht="15.75" customHeight="1">
      <c r="A1911" s="578">
        <v>101582</v>
      </c>
      <c r="B1911" s="579" t="s">
        <v>4059</v>
      </c>
      <c r="C1911" s="580" t="s">
        <v>1612</v>
      </c>
      <c r="D1911" s="581">
        <f t="shared" si="14"/>
        <v>79.849999999999994</v>
      </c>
      <c r="E1911" s="581">
        <v>25.93</v>
      </c>
      <c r="F1911" s="582">
        <f t="shared" si="15"/>
        <v>53.92</v>
      </c>
      <c r="G1911" s="581">
        <v>53.92</v>
      </c>
      <c r="H1911" s="581">
        <v>0</v>
      </c>
      <c r="I1911" s="581">
        <v>0</v>
      </c>
      <c r="J1911" s="581">
        <v>0</v>
      </c>
    </row>
    <row r="1912" spans="1:10" ht="15.75" customHeight="1">
      <c r="A1912" s="578">
        <v>101583</v>
      </c>
      <c r="B1912" s="579" t="s">
        <v>4060</v>
      </c>
      <c r="C1912" s="580" t="s">
        <v>1612</v>
      </c>
      <c r="D1912" s="581">
        <f t="shared" si="14"/>
        <v>97.8</v>
      </c>
      <c r="E1912" s="581">
        <v>38.39</v>
      </c>
      <c r="F1912" s="582">
        <f t="shared" si="15"/>
        <v>59.41</v>
      </c>
      <c r="G1912" s="581">
        <v>59.41</v>
      </c>
      <c r="H1912" s="581">
        <v>0</v>
      </c>
      <c r="I1912" s="581">
        <v>0</v>
      </c>
      <c r="J1912" s="581">
        <v>0</v>
      </c>
    </row>
    <row r="1913" spans="1:10" ht="15.75" customHeight="1">
      <c r="A1913" s="578">
        <v>101584</v>
      </c>
      <c r="B1913" s="579" t="s">
        <v>4061</v>
      </c>
      <c r="C1913" s="580" t="s">
        <v>1612</v>
      </c>
      <c r="D1913" s="581">
        <f t="shared" si="14"/>
        <v>66.08</v>
      </c>
      <c r="E1913" s="581">
        <v>19.260000000000002</v>
      </c>
      <c r="F1913" s="582">
        <f t="shared" si="15"/>
        <v>46.82</v>
      </c>
      <c r="G1913" s="581">
        <v>46.82</v>
      </c>
      <c r="H1913" s="581">
        <v>0</v>
      </c>
      <c r="I1913" s="581">
        <v>0</v>
      </c>
      <c r="J1913" s="581">
        <v>0</v>
      </c>
    </row>
    <row r="1914" spans="1:10" ht="15.75" customHeight="1">
      <c r="A1914" s="578">
        <v>101585</v>
      </c>
      <c r="B1914" s="579" t="s">
        <v>4062</v>
      </c>
      <c r="C1914" s="580" t="s">
        <v>1612</v>
      </c>
      <c r="D1914" s="581">
        <f t="shared" si="14"/>
        <v>84.05</v>
      </c>
      <c r="E1914" s="581">
        <v>31.7</v>
      </c>
      <c r="F1914" s="582">
        <f t="shared" si="15"/>
        <v>52.35</v>
      </c>
      <c r="G1914" s="581">
        <v>52.35</v>
      </c>
      <c r="H1914" s="581">
        <v>0</v>
      </c>
      <c r="I1914" s="581">
        <v>0</v>
      </c>
      <c r="J1914" s="581">
        <v>0</v>
      </c>
    </row>
    <row r="1915" spans="1:10" ht="15.75" customHeight="1">
      <c r="A1915" s="578">
        <v>101586</v>
      </c>
      <c r="B1915" s="579" t="s">
        <v>4063</v>
      </c>
      <c r="C1915" s="580" t="s">
        <v>1612</v>
      </c>
      <c r="D1915" s="581">
        <f t="shared" si="14"/>
        <v>57.98</v>
      </c>
      <c r="E1915" s="581">
        <v>12.58</v>
      </c>
      <c r="F1915" s="582">
        <f t="shared" si="15"/>
        <v>45.4</v>
      </c>
      <c r="G1915" s="581">
        <v>45.4</v>
      </c>
      <c r="H1915" s="581">
        <v>0</v>
      </c>
      <c r="I1915" s="581">
        <v>0</v>
      </c>
      <c r="J1915" s="581">
        <v>0</v>
      </c>
    </row>
    <row r="1916" spans="1:10" ht="15.75" customHeight="1">
      <c r="A1916" s="578">
        <v>101587</v>
      </c>
      <c r="B1916" s="579" t="s">
        <v>4064</v>
      </c>
      <c r="C1916" s="580" t="s">
        <v>1612</v>
      </c>
      <c r="D1916" s="581">
        <f t="shared" si="14"/>
        <v>76.12</v>
      </c>
      <c r="E1916" s="581">
        <v>25.04</v>
      </c>
      <c r="F1916" s="582">
        <f t="shared" si="15"/>
        <v>51.08</v>
      </c>
      <c r="G1916" s="581">
        <v>51.08</v>
      </c>
      <c r="H1916" s="581">
        <v>0</v>
      </c>
      <c r="I1916" s="581">
        <v>0</v>
      </c>
      <c r="J1916" s="581">
        <v>0</v>
      </c>
    </row>
    <row r="1917" spans="1:10" ht="15.75" customHeight="1">
      <c r="A1917" s="578">
        <v>101588</v>
      </c>
      <c r="B1917" s="579" t="s">
        <v>4065</v>
      </c>
      <c r="C1917" s="580" t="s">
        <v>1612</v>
      </c>
      <c r="D1917" s="581">
        <f t="shared" si="14"/>
        <v>97.490000000000009</v>
      </c>
      <c r="E1917" s="581">
        <v>30.09</v>
      </c>
      <c r="F1917" s="582">
        <f t="shared" si="15"/>
        <v>67.400000000000006</v>
      </c>
      <c r="G1917" s="581">
        <v>32.19</v>
      </c>
      <c r="H1917" s="581">
        <v>35.21</v>
      </c>
      <c r="I1917" s="581">
        <v>0</v>
      </c>
      <c r="J1917" s="581">
        <v>0</v>
      </c>
    </row>
    <row r="1918" spans="1:10" ht="15.75" customHeight="1">
      <c r="A1918" s="578">
        <v>101589</v>
      </c>
      <c r="B1918" s="579" t="s">
        <v>4066</v>
      </c>
      <c r="C1918" s="580" t="s">
        <v>1612</v>
      </c>
      <c r="D1918" s="581">
        <f t="shared" si="14"/>
        <v>141.59</v>
      </c>
      <c r="E1918" s="581">
        <v>44.54</v>
      </c>
      <c r="F1918" s="582">
        <f t="shared" si="15"/>
        <v>97.050000000000011</v>
      </c>
      <c r="G1918" s="581">
        <v>44.92</v>
      </c>
      <c r="H1918" s="581">
        <v>52.13</v>
      </c>
      <c r="I1918" s="581">
        <v>0</v>
      </c>
      <c r="J1918" s="581">
        <v>0</v>
      </c>
    </row>
    <row r="1919" spans="1:10" ht="15.75" customHeight="1">
      <c r="A1919" s="578">
        <v>101590</v>
      </c>
      <c r="B1919" s="579" t="s">
        <v>4067</v>
      </c>
      <c r="C1919" s="580" t="s">
        <v>1612</v>
      </c>
      <c r="D1919" s="581">
        <f t="shared" si="14"/>
        <v>74.06</v>
      </c>
      <c r="E1919" s="581">
        <v>22.35</v>
      </c>
      <c r="F1919" s="582">
        <f t="shared" si="15"/>
        <v>51.71</v>
      </c>
      <c r="G1919" s="581">
        <v>25.55</v>
      </c>
      <c r="H1919" s="581">
        <v>26.16</v>
      </c>
      <c r="I1919" s="581">
        <v>0</v>
      </c>
      <c r="J1919" s="581">
        <v>0</v>
      </c>
    </row>
    <row r="1920" spans="1:10" ht="15.75" customHeight="1">
      <c r="A1920" s="578">
        <v>101591</v>
      </c>
      <c r="B1920" s="579" t="s">
        <v>4068</v>
      </c>
      <c r="C1920" s="580" t="s">
        <v>1612</v>
      </c>
      <c r="D1920" s="581">
        <f t="shared" si="14"/>
        <v>118.17</v>
      </c>
      <c r="E1920" s="581">
        <v>36.81</v>
      </c>
      <c r="F1920" s="582">
        <f t="shared" si="15"/>
        <v>81.36</v>
      </c>
      <c r="G1920" s="581">
        <v>38.299999999999997</v>
      </c>
      <c r="H1920" s="581">
        <v>43.06</v>
      </c>
      <c r="I1920" s="581">
        <v>0</v>
      </c>
      <c r="J1920" s="581">
        <v>0</v>
      </c>
    </row>
    <row r="1921" spans="1:10" ht="15.75" customHeight="1">
      <c r="A1921" s="578">
        <v>101592</v>
      </c>
      <c r="B1921" s="579" t="s">
        <v>4069</v>
      </c>
      <c r="C1921" s="580" t="s">
        <v>1612</v>
      </c>
      <c r="D1921" s="581">
        <f t="shared" si="14"/>
        <v>52.7</v>
      </c>
      <c r="E1921" s="581">
        <v>14.61</v>
      </c>
      <c r="F1921" s="582">
        <f t="shared" si="15"/>
        <v>38.090000000000003</v>
      </c>
      <c r="G1921" s="581">
        <v>21</v>
      </c>
      <c r="H1921" s="581">
        <v>17.09</v>
      </c>
      <c r="I1921" s="581">
        <v>0</v>
      </c>
      <c r="J1921" s="581">
        <v>0</v>
      </c>
    </row>
    <row r="1922" spans="1:10" ht="15.75" customHeight="1">
      <c r="A1922" s="578">
        <v>101593</v>
      </c>
      <c r="B1922" s="579" t="s">
        <v>4070</v>
      </c>
      <c r="C1922" s="580" t="s">
        <v>1612</v>
      </c>
      <c r="D1922" s="581">
        <f t="shared" si="14"/>
        <v>96.960000000000008</v>
      </c>
      <c r="E1922" s="581">
        <v>29.06</v>
      </c>
      <c r="F1922" s="582">
        <f t="shared" si="15"/>
        <v>67.900000000000006</v>
      </c>
      <c r="G1922" s="581">
        <v>33.909999999999997</v>
      </c>
      <c r="H1922" s="581">
        <v>33.99</v>
      </c>
      <c r="I1922" s="581">
        <v>0</v>
      </c>
      <c r="J1922" s="581">
        <v>0</v>
      </c>
    </row>
    <row r="1923" spans="1:10" ht="15.75" customHeight="1">
      <c r="A1923" s="578">
        <v>101600</v>
      </c>
      <c r="B1923" s="579" t="s">
        <v>4071</v>
      </c>
      <c r="C1923" s="580" t="s">
        <v>1612</v>
      </c>
      <c r="D1923" s="581">
        <f t="shared" si="14"/>
        <v>18.060000000000002</v>
      </c>
      <c r="E1923" s="581">
        <v>5.98</v>
      </c>
      <c r="F1923" s="582">
        <f t="shared" si="15"/>
        <v>12.08</v>
      </c>
      <c r="G1923" s="581">
        <v>5.04</v>
      </c>
      <c r="H1923" s="581">
        <v>7.04</v>
      </c>
      <c r="I1923" s="581">
        <v>0</v>
      </c>
      <c r="J1923" s="581">
        <v>0</v>
      </c>
    </row>
    <row r="1924" spans="1:10" ht="15.75" customHeight="1">
      <c r="A1924" s="578">
        <v>101601</v>
      </c>
      <c r="B1924" s="579" t="s">
        <v>4072</v>
      </c>
      <c r="C1924" s="580" t="s">
        <v>1612</v>
      </c>
      <c r="D1924" s="581">
        <f t="shared" si="14"/>
        <v>26.740000000000002</v>
      </c>
      <c r="E1924" s="581">
        <v>8.8800000000000008</v>
      </c>
      <c r="F1924" s="582">
        <f t="shared" si="15"/>
        <v>17.86</v>
      </c>
      <c r="G1924" s="581">
        <v>7.46</v>
      </c>
      <c r="H1924" s="581">
        <v>10.4</v>
      </c>
      <c r="I1924" s="581">
        <v>0</v>
      </c>
      <c r="J1924" s="581">
        <v>0</v>
      </c>
    </row>
    <row r="1925" spans="1:10" ht="15.75" customHeight="1">
      <c r="A1925" s="578">
        <v>101602</v>
      </c>
      <c r="B1925" s="579" t="s">
        <v>4073</v>
      </c>
      <c r="C1925" s="580" t="s">
        <v>1612</v>
      </c>
      <c r="D1925" s="581">
        <f t="shared" si="14"/>
        <v>13.39</v>
      </c>
      <c r="E1925" s="581">
        <v>4.43</v>
      </c>
      <c r="F1925" s="582">
        <f t="shared" si="15"/>
        <v>8.9600000000000009</v>
      </c>
      <c r="G1925" s="581">
        <v>3.73</v>
      </c>
      <c r="H1925" s="581">
        <v>5.23</v>
      </c>
      <c r="I1925" s="581">
        <v>0</v>
      </c>
      <c r="J1925" s="581">
        <v>0</v>
      </c>
    </row>
    <row r="1926" spans="1:10" ht="15.75" customHeight="1">
      <c r="A1926" s="578">
        <v>101603</v>
      </c>
      <c r="B1926" s="579" t="s">
        <v>4074</v>
      </c>
      <c r="C1926" s="580" t="s">
        <v>1612</v>
      </c>
      <c r="D1926" s="581">
        <f t="shared" si="14"/>
        <v>22.07</v>
      </c>
      <c r="E1926" s="581">
        <v>7.33</v>
      </c>
      <c r="F1926" s="582">
        <f t="shared" si="15"/>
        <v>14.739999999999998</v>
      </c>
      <c r="G1926" s="581">
        <v>6.14</v>
      </c>
      <c r="H1926" s="581">
        <v>8.6</v>
      </c>
      <c r="I1926" s="581">
        <v>0</v>
      </c>
      <c r="J1926" s="581">
        <v>0</v>
      </c>
    </row>
    <row r="1927" spans="1:10" ht="15.75" customHeight="1">
      <c r="A1927" s="578">
        <v>101604</v>
      </c>
      <c r="B1927" s="579" t="s">
        <v>4075</v>
      </c>
      <c r="C1927" s="580" t="s">
        <v>1612</v>
      </c>
      <c r="D1927" s="581">
        <f t="shared" si="14"/>
        <v>8.76</v>
      </c>
      <c r="E1927" s="581">
        <v>2.91</v>
      </c>
      <c r="F1927" s="582">
        <f t="shared" si="15"/>
        <v>5.85</v>
      </c>
      <c r="G1927" s="581">
        <v>2.41</v>
      </c>
      <c r="H1927" s="581">
        <v>3.44</v>
      </c>
      <c r="I1927" s="581">
        <v>0</v>
      </c>
      <c r="J1927" s="581">
        <v>0</v>
      </c>
    </row>
    <row r="1928" spans="1:10" ht="15.75" customHeight="1">
      <c r="A1928" s="578">
        <v>101605</v>
      </c>
      <c r="B1928" s="579" t="s">
        <v>4076</v>
      </c>
      <c r="C1928" s="580" t="s">
        <v>1612</v>
      </c>
      <c r="D1928" s="581">
        <f t="shared" si="14"/>
        <v>17.440000000000001</v>
      </c>
      <c r="E1928" s="581">
        <v>5.78</v>
      </c>
      <c r="F1928" s="582">
        <f t="shared" si="15"/>
        <v>11.66</v>
      </c>
      <c r="G1928" s="581">
        <v>4.8499999999999996</v>
      </c>
      <c r="H1928" s="581">
        <v>6.81</v>
      </c>
      <c r="I1928" s="581">
        <v>0</v>
      </c>
      <c r="J1928" s="581">
        <v>0</v>
      </c>
    </row>
    <row r="1929" spans="1:10" ht="15.75" customHeight="1">
      <c r="A1929" s="578">
        <v>90788</v>
      </c>
      <c r="B1929" s="579" t="s">
        <v>4077</v>
      </c>
      <c r="C1929" s="580" t="s">
        <v>1005</v>
      </c>
      <c r="D1929" s="581">
        <f t="shared" si="14"/>
        <v>788.31000000000006</v>
      </c>
      <c r="E1929" s="581">
        <v>12.59</v>
      </c>
      <c r="F1929" s="582">
        <f t="shared" si="15"/>
        <v>775.72</v>
      </c>
      <c r="G1929" s="581">
        <v>775.72</v>
      </c>
      <c r="H1929" s="581">
        <v>0</v>
      </c>
      <c r="I1929" s="581">
        <v>0</v>
      </c>
      <c r="J1929" s="581">
        <v>0</v>
      </c>
    </row>
    <row r="1930" spans="1:10" ht="15.75" customHeight="1">
      <c r="A1930" s="578">
        <v>90789</v>
      </c>
      <c r="B1930" s="579" t="s">
        <v>4078</v>
      </c>
      <c r="C1930" s="580" t="s">
        <v>1005</v>
      </c>
      <c r="D1930" s="581">
        <f t="shared" si="14"/>
        <v>790.18</v>
      </c>
      <c r="E1930" s="581">
        <v>13.91</v>
      </c>
      <c r="F1930" s="582">
        <f t="shared" si="15"/>
        <v>776.27</v>
      </c>
      <c r="G1930" s="581">
        <v>776.27</v>
      </c>
      <c r="H1930" s="581">
        <v>0</v>
      </c>
      <c r="I1930" s="581">
        <v>0</v>
      </c>
      <c r="J1930" s="581">
        <v>0</v>
      </c>
    </row>
    <row r="1931" spans="1:10" ht="15.75" customHeight="1">
      <c r="A1931" s="578">
        <v>90790</v>
      </c>
      <c r="B1931" s="579" t="s">
        <v>4079</v>
      </c>
      <c r="C1931" s="580" t="s">
        <v>1005</v>
      </c>
      <c r="D1931" s="581">
        <f t="shared" si="14"/>
        <v>815.15000000000009</v>
      </c>
      <c r="E1931" s="581">
        <v>15.19</v>
      </c>
      <c r="F1931" s="582">
        <f t="shared" si="15"/>
        <v>799.96</v>
      </c>
      <c r="G1931" s="581">
        <v>799.96</v>
      </c>
      <c r="H1931" s="581">
        <v>0</v>
      </c>
      <c r="I1931" s="581">
        <v>0</v>
      </c>
      <c r="J1931" s="581">
        <v>0</v>
      </c>
    </row>
    <row r="1932" spans="1:10" ht="15.75" customHeight="1">
      <c r="A1932" s="578">
        <v>90791</v>
      </c>
      <c r="B1932" s="579" t="s">
        <v>4080</v>
      </c>
      <c r="C1932" s="580" t="s">
        <v>1005</v>
      </c>
      <c r="D1932" s="581">
        <f t="shared" si="14"/>
        <v>955.86999999999989</v>
      </c>
      <c r="E1932" s="581">
        <v>20.56</v>
      </c>
      <c r="F1932" s="582">
        <f t="shared" si="15"/>
        <v>935.31</v>
      </c>
      <c r="G1932" s="581">
        <v>935.31</v>
      </c>
      <c r="H1932" s="581">
        <v>0</v>
      </c>
      <c r="I1932" s="581">
        <v>0</v>
      </c>
      <c r="J1932" s="581">
        <v>0</v>
      </c>
    </row>
    <row r="1933" spans="1:10" ht="15.75" customHeight="1">
      <c r="A1933" s="578">
        <v>90793</v>
      </c>
      <c r="B1933" s="579" t="s">
        <v>4081</v>
      </c>
      <c r="C1933" s="580" t="s">
        <v>1005</v>
      </c>
      <c r="D1933" s="581">
        <f t="shared" si="14"/>
        <v>1011.58</v>
      </c>
      <c r="E1933" s="581">
        <v>25.44</v>
      </c>
      <c r="F1933" s="582">
        <f t="shared" si="15"/>
        <v>986.14</v>
      </c>
      <c r="G1933" s="581">
        <v>986.14</v>
      </c>
      <c r="H1933" s="581">
        <v>0</v>
      </c>
      <c r="I1933" s="581">
        <v>0</v>
      </c>
      <c r="J1933" s="581">
        <v>0</v>
      </c>
    </row>
    <row r="1934" spans="1:10" ht="15.75" customHeight="1">
      <c r="A1934" s="578">
        <v>90794</v>
      </c>
      <c r="B1934" s="579" t="s">
        <v>4082</v>
      </c>
      <c r="C1934" s="580" t="s">
        <v>1005</v>
      </c>
      <c r="D1934" s="581">
        <f t="shared" si="14"/>
        <v>688.19999999999993</v>
      </c>
      <c r="E1934" s="581">
        <v>53.54</v>
      </c>
      <c r="F1934" s="582">
        <f t="shared" si="15"/>
        <v>634.66</v>
      </c>
      <c r="G1934" s="581">
        <v>634.66</v>
      </c>
      <c r="H1934" s="581">
        <v>0</v>
      </c>
      <c r="I1934" s="581">
        <v>0</v>
      </c>
      <c r="J1934" s="581">
        <v>0</v>
      </c>
    </row>
    <row r="1935" spans="1:10" ht="15.75" customHeight="1">
      <c r="A1935" s="578">
        <v>90795</v>
      </c>
      <c r="B1935" s="579" t="s">
        <v>4083</v>
      </c>
      <c r="C1935" s="580" t="s">
        <v>1005</v>
      </c>
      <c r="D1935" s="581">
        <f t="shared" si="14"/>
        <v>696.14</v>
      </c>
      <c r="E1935" s="581">
        <v>59.08</v>
      </c>
      <c r="F1935" s="582">
        <f t="shared" si="15"/>
        <v>637.05999999999995</v>
      </c>
      <c r="G1935" s="581">
        <v>637.05999999999995</v>
      </c>
      <c r="H1935" s="581">
        <v>0</v>
      </c>
      <c r="I1935" s="581">
        <v>0</v>
      </c>
      <c r="J1935" s="581">
        <v>0</v>
      </c>
    </row>
    <row r="1936" spans="1:10" ht="15.75" customHeight="1">
      <c r="A1936" s="578">
        <v>90796</v>
      </c>
      <c r="B1936" s="579" t="s">
        <v>4084</v>
      </c>
      <c r="C1936" s="580" t="s">
        <v>1005</v>
      </c>
      <c r="D1936" s="581">
        <f t="shared" si="14"/>
        <v>704.08</v>
      </c>
      <c r="E1936" s="581">
        <v>64.62</v>
      </c>
      <c r="F1936" s="582">
        <f t="shared" si="15"/>
        <v>639.46</v>
      </c>
      <c r="G1936" s="581">
        <v>639.46</v>
      </c>
      <c r="H1936" s="581">
        <v>0</v>
      </c>
      <c r="I1936" s="581">
        <v>0</v>
      </c>
      <c r="J1936" s="581">
        <v>0</v>
      </c>
    </row>
    <row r="1937" spans="1:10" ht="15.75" customHeight="1">
      <c r="A1937" s="578">
        <v>90797</v>
      </c>
      <c r="B1937" s="579" t="s">
        <v>4085</v>
      </c>
      <c r="C1937" s="580" t="s">
        <v>1005</v>
      </c>
      <c r="D1937" s="581">
        <f t="shared" si="14"/>
        <v>712</v>
      </c>
      <c r="E1937" s="581">
        <v>70.150000000000006</v>
      </c>
      <c r="F1937" s="582">
        <f t="shared" si="15"/>
        <v>641.85</v>
      </c>
      <c r="G1937" s="581">
        <v>641.85</v>
      </c>
      <c r="H1937" s="581">
        <v>0</v>
      </c>
      <c r="I1937" s="581">
        <v>0</v>
      </c>
      <c r="J1937" s="581">
        <v>0</v>
      </c>
    </row>
    <row r="1938" spans="1:10" ht="15.75" customHeight="1">
      <c r="A1938" s="578">
        <v>90798</v>
      </c>
      <c r="B1938" s="579" t="s">
        <v>4086</v>
      </c>
      <c r="C1938" s="580" t="s">
        <v>1005</v>
      </c>
      <c r="D1938" s="581">
        <f t="shared" si="14"/>
        <v>1026.8399999999999</v>
      </c>
      <c r="E1938" s="581">
        <v>72.709999999999994</v>
      </c>
      <c r="F1938" s="582">
        <f t="shared" si="15"/>
        <v>954.13</v>
      </c>
      <c r="G1938" s="581">
        <v>954.13</v>
      </c>
      <c r="H1938" s="581">
        <v>0</v>
      </c>
      <c r="I1938" s="581">
        <v>0</v>
      </c>
      <c r="J1938" s="581">
        <v>0</v>
      </c>
    </row>
    <row r="1939" spans="1:10" ht="15.75" customHeight="1">
      <c r="A1939" s="578">
        <v>90799</v>
      </c>
      <c r="B1939" s="579" t="s">
        <v>4087</v>
      </c>
      <c r="C1939" s="580" t="s">
        <v>1005</v>
      </c>
      <c r="D1939" s="581">
        <f t="shared" si="14"/>
        <v>1060.54</v>
      </c>
      <c r="E1939" s="581">
        <v>78.959999999999994</v>
      </c>
      <c r="F1939" s="582">
        <f t="shared" si="15"/>
        <v>981.58</v>
      </c>
      <c r="G1939" s="581">
        <v>981.58</v>
      </c>
      <c r="H1939" s="581">
        <v>0</v>
      </c>
      <c r="I1939" s="581">
        <v>0</v>
      </c>
      <c r="J1939" s="581">
        <v>0</v>
      </c>
    </row>
    <row r="1940" spans="1:10" ht="15.75" customHeight="1">
      <c r="A1940" s="578">
        <v>90801</v>
      </c>
      <c r="B1940" s="579" t="s">
        <v>4088</v>
      </c>
      <c r="C1940" s="580" t="s">
        <v>1005</v>
      </c>
      <c r="D1940" s="581">
        <f t="shared" si="14"/>
        <v>325.17</v>
      </c>
      <c r="E1940" s="581">
        <v>74.92</v>
      </c>
      <c r="F1940" s="582">
        <f t="shared" si="15"/>
        <v>250.25</v>
      </c>
      <c r="G1940" s="581">
        <v>250.25</v>
      </c>
      <c r="H1940" s="581">
        <v>0</v>
      </c>
      <c r="I1940" s="581">
        <v>0</v>
      </c>
      <c r="J1940" s="581">
        <v>0</v>
      </c>
    </row>
    <row r="1941" spans="1:10" ht="15.75" customHeight="1">
      <c r="A1941" s="578">
        <v>90806</v>
      </c>
      <c r="B1941" s="579" t="s">
        <v>4089</v>
      </c>
      <c r="C1941" s="580" t="s">
        <v>1005</v>
      </c>
      <c r="D1941" s="581">
        <f t="shared" si="14"/>
        <v>421.55</v>
      </c>
      <c r="E1941" s="581">
        <v>132.13999999999999</v>
      </c>
      <c r="F1941" s="582">
        <f t="shared" si="15"/>
        <v>289.41000000000003</v>
      </c>
      <c r="G1941" s="581">
        <v>289.41000000000003</v>
      </c>
      <c r="H1941" s="581">
        <v>0</v>
      </c>
      <c r="I1941" s="581">
        <v>0</v>
      </c>
      <c r="J1941" s="581">
        <v>0</v>
      </c>
    </row>
    <row r="1942" spans="1:10" ht="15.75" customHeight="1">
      <c r="A1942" s="578">
        <v>90820</v>
      </c>
      <c r="B1942" s="579" t="s">
        <v>4090</v>
      </c>
      <c r="C1942" s="580" t="s">
        <v>1005</v>
      </c>
      <c r="D1942" s="581">
        <f t="shared" si="14"/>
        <v>321.35000000000002</v>
      </c>
      <c r="E1942" s="581">
        <v>35.119999999999997</v>
      </c>
      <c r="F1942" s="582">
        <f t="shared" si="15"/>
        <v>286.23</v>
      </c>
      <c r="G1942" s="581">
        <v>286.23</v>
      </c>
      <c r="H1942" s="581">
        <v>0</v>
      </c>
      <c r="I1942" s="581">
        <v>0</v>
      </c>
      <c r="J1942" s="581">
        <v>0</v>
      </c>
    </row>
    <row r="1943" spans="1:10" ht="15.75" customHeight="1">
      <c r="A1943" s="578">
        <v>90821</v>
      </c>
      <c r="B1943" s="579" t="s">
        <v>4091</v>
      </c>
      <c r="C1943" s="580" t="s">
        <v>1005</v>
      </c>
      <c r="D1943" s="581">
        <f t="shared" si="14"/>
        <v>328.24</v>
      </c>
      <c r="E1943" s="581">
        <v>38.75</v>
      </c>
      <c r="F1943" s="582">
        <f t="shared" si="15"/>
        <v>289.49</v>
      </c>
      <c r="G1943" s="581">
        <v>289.49</v>
      </c>
      <c r="H1943" s="581">
        <v>0</v>
      </c>
      <c r="I1943" s="581">
        <v>0</v>
      </c>
      <c r="J1943" s="581">
        <v>0</v>
      </c>
    </row>
    <row r="1944" spans="1:10" ht="15.75" customHeight="1">
      <c r="A1944" s="578">
        <v>90822</v>
      </c>
      <c r="B1944" s="579" t="s">
        <v>4092</v>
      </c>
      <c r="C1944" s="580" t="s">
        <v>1005</v>
      </c>
      <c r="D1944" s="581">
        <f t="shared" si="14"/>
        <v>351.38</v>
      </c>
      <c r="E1944" s="581">
        <v>42.36</v>
      </c>
      <c r="F1944" s="582">
        <f t="shared" si="15"/>
        <v>309.02</v>
      </c>
      <c r="G1944" s="581">
        <v>309.02</v>
      </c>
      <c r="H1944" s="581">
        <v>0</v>
      </c>
      <c r="I1944" s="581">
        <v>0</v>
      </c>
      <c r="J1944" s="581">
        <v>0</v>
      </c>
    </row>
    <row r="1945" spans="1:10" ht="15.75" customHeight="1">
      <c r="A1945" s="578">
        <v>90823</v>
      </c>
      <c r="B1945" s="579" t="s">
        <v>4093</v>
      </c>
      <c r="C1945" s="580" t="s">
        <v>1005</v>
      </c>
      <c r="D1945" s="581">
        <f t="shared" si="14"/>
        <v>427.97</v>
      </c>
      <c r="E1945" s="581">
        <v>45.97</v>
      </c>
      <c r="F1945" s="582">
        <f t="shared" si="15"/>
        <v>382</v>
      </c>
      <c r="G1945" s="581">
        <v>382</v>
      </c>
      <c r="H1945" s="581">
        <v>0</v>
      </c>
      <c r="I1945" s="581">
        <v>0</v>
      </c>
      <c r="J1945" s="581">
        <v>0</v>
      </c>
    </row>
    <row r="1946" spans="1:10" ht="15.75" customHeight="1">
      <c r="A1946" s="578">
        <v>90824</v>
      </c>
      <c r="B1946" s="579" t="s">
        <v>4094</v>
      </c>
      <c r="C1946" s="580" t="s">
        <v>1005</v>
      </c>
      <c r="D1946" s="581">
        <f t="shared" si="14"/>
        <v>605.52</v>
      </c>
      <c r="E1946" s="581">
        <v>58.79</v>
      </c>
      <c r="F1946" s="582">
        <f t="shared" si="15"/>
        <v>546.73</v>
      </c>
      <c r="G1946" s="581">
        <v>546.73</v>
      </c>
      <c r="H1946" s="581">
        <v>0</v>
      </c>
      <c r="I1946" s="581">
        <v>0</v>
      </c>
      <c r="J1946" s="581">
        <v>0</v>
      </c>
    </row>
    <row r="1947" spans="1:10" ht="15.75" customHeight="1">
      <c r="A1947" s="578">
        <v>90825</v>
      </c>
      <c r="B1947" s="579" t="s">
        <v>4095</v>
      </c>
      <c r="C1947" s="580" t="s">
        <v>1005</v>
      </c>
      <c r="D1947" s="581">
        <f t="shared" si="14"/>
        <v>672.68999999999994</v>
      </c>
      <c r="E1947" s="581">
        <v>63.79</v>
      </c>
      <c r="F1947" s="582">
        <f t="shared" si="15"/>
        <v>608.9</v>
      </c>
      <c r="G1947" s="581">
        <v>608.9</v>
      </c>
      <c r="H1947" s="581">
        <v>0</v>
      </c>
      <c r="I1947" s="581">
        <v>0</v>
      </c>
      <c r="J1947" s="581">
        <v>0</v>
      </c>
    </row>
    <row r="1948" spans="1:10" ht="15.75" customHeight="1">
      <c r="A1948" s="578">
        <v>90830</v>
      </c>
      <c r="B1948" s="579" t="s">
        <v>4096</v>
      </c>
      <c r="C1948" s="580" t="s">
        <v>1005</v>
      </c>
      <c r="D1948" s="581">
        <f t="shared" si="14"/>
        <v>189.17999999999998</v>
      </c>
      <c r="E1948" s="581">
        <v>27.45</v>
      </c>
      <c r="F1948" s="582">
        <f t="shared" si="15"/>
        <v>161.72999999999999</v>
      </c>
      <c r="G1948" s="581">
        <v>161.72999999999999</v>
      </c>
      <c r="H1948" s="581">
        <v>0</v>
      </c>
      <c r="I1948" s="581">
        <v>0</v>
      </c>
      <c r="J1948" s="581">
        <v>0</v>
      </c>
    </row>
    <row r="1949" spans="1:10" ht="15.75" customHeight="1">
      <c r="A1949" s="578">
        <v>90831</v>
      </c>
      <c r="B1949" s="579" t="s">
        <v>4097</v>
      </c>
      <c r="C1949" s="580" t="s">
        <v>1005</v>
      </c>
      <c r="D1949" s="581">
        <f t="shared" si="14"/>
        <v>165.95000000000002</v>
      </c>
      <c r="E1949" s="581">
        <v>21.02</v>
      </c>
      <c r="F1949" s="582">
        <f t="shared" si="15"/>
        <v>144.93</v>
      </c>
      <c r="G1949" s="581">
        <v>144.93</v>
      </c>
      <c r="H1949" s="581">
        <v>0</v>
      </c>
      <c r="I1949" s="581">
        <v>0</v>
      </c>
      <c r="J1949" s="581">
        <v>0</v>
      </c>
    </row>
    <row r="1950" spans="1:10" ht="15.75" customHeight="1">
      <c r="A1950" s="578">
        <v>90841</v>
      </c>
      <c r="B1950" s="579" t="s">
        <v>4098</v>
      </c>
      <c r="C1950" s="580" t="s">
        <v>1005</v>
      </c>
      <c r="D1950" s="581">
        <f t="shared" si="14"/>
        <v>1023.8499999999999</v>
      </c>
      <c r="E1950" s="581">
        <v>206.17</v>
      </c>
      <c r="F1950" s="582">
        <f t="shared" si="15"/>
        <v>817.68</v>
      </c>
      <c r="G1950" s="581">
        <v>817.68</v>
      </c>
      <c r="H1950" s="581">
        <v>0</v>
      </c>
      <c r="I1950" s="581">
        <v>0</v>
      </c>
      <c r="J1950" s="581">
        <v>0</v>
      </c>
    </row>
    <row r="1951" spans="1:10" ht="15.75" customHeight="1">
      <c r="A1951" s="578">
        <v>90842</v>
      </c>
      <c r="B1951" s="579" t="s">
        <v>4099</v>
      </c>
      <c r="C1951" s="580" t="s">
        <v>1005</v>
      </c>
      <c r="D1951" s="581">
        <f t="shared" si="14"/>
        <v>1033.1400000000001</v>
      </c>
      <c r="E1951" s="581">
        <v>210.17</v>
      </c>
      <c r="F1951" s="582">
        <f t="shared" si="15"/>
        <v>822.97</v>
      </c>
      <c r="G1951" s="581">
        <v>822.97</v>
      </c>
      <c r="H1951" s="581">
        <v>0</v>
      </c>
      <c r="I1951" s="581">
        <v>0</v>
      </c>
      <c r="J1951" s="581">
        <v>0</v>
      </c>
    </row>
    <row r="1952" spans="1:10" ht="15.75" customHeight="1">
      <c r="A1952" s="578">
        <v>90843</v>
      </c>
      <c r="B1952" s="579" t="s">
        <v>4100</v>
      </c>
      <c r="C1952" s="580" t="s">
        <v>1005</v>
      </c>
      <c r="D1952" s="581">
        <f t="shared" si="14"/>
        <v>1081.9100000000001</v>
      </c>
      <c r="E1952" s="581">
        <v>220.59</v>
      </c>
      <c r="F1952" s="582">
        <f t="shared" si="15"/>
        <v>861.32</v>
      </c>
      <c r="G1952" s="581">
        <v>861.32</v>
      </c>
      <c r="H1952" s="581">
        <v>0</v>
      </c>
      <c r="I1952" s="581">
        <v>0</v>
      </c>
      <c r="J1952" s="581">
        <v>0</v>
      </c>
    </row>
    <row r="1953" spans="1:10" ht="15.75" customHeight="1">
      <c r="A1953" s="578">
        <v>90844</v>
      </c>
      <c r="B1953" s="579" t="s">
        <v>4101</v>
      </c>
      <c r="C1953" s="580" t="s">
        <v>1005</v>
      </c>
      <c r="D1953" s="581">
        <f t="shared" si="14"/>
        <v>1160.8900000000001</v>
      </c>
      <c r="E1953" s="581">
        <v>224.56</v>
      </c>
      <c r="F1953" s="582">
        <f t="shared" si="15"/>
        <v>936.33</v>
      </c>
      <c r="G1953" s="581">
        <v>936.33</v>
      </c>
      <c r="H1953" s="581">
        <v>0</v>
      </c>
      <c r="I1953" s="581">
        <v>0</v>
      </c>
      <c r="J1953" s="581">
        <v>0</v>
      </c>
    </row>
    <row r="1954" spans="1:10" ht="15.75" customHeight="1">
      <c r="A1954" s="578">
        <v>90845</v>
      </c>
      <c r="B1954" s="579" t="s">
        <v>4102</v>
      </c>
      <c r="C1954" s="580" t="s">
        <v>1005</v>
      </c>
      <c r="D1954" s="581">
        <f t="shared" si="14"/>
        <v>1336.05</v>
      </c>
      <c r="E1954" s="581">
        <v>236.99</v>
      </c>
      <c r="F1954" s="582">
        <f t="shared" si="15"/>
        <v>1099.06</v>
      </c>
      <c r="G1954" s="581">
        <v>1099.06</v>
      </c>
      <c r="H1954" s="581">
        <v>0</v>
      </c>
      <c r="I1954" s="581">
        <v>0</v>
      </c>
      <c r="J1954" s="581">
        <v>0</v>
      </c>
    </row>
    <row r="1955" spans="1:10" ht="15.75" customHeight="1">
      <c r="A1955" s="578">
        <v>90846</v>
      </c>
      <c r="B1955" s="579" t="s">
        <v>4103</v>
      </c>
      <c r="C1955" s="580" t="s">
        <v>1005</v>
      </c>
      <c r="D1955" s="581">
        <f t="shared" si="14"/>
        <v>1405.61</v>
      </c>
      <c r="E1955" s="581">
        <v>242.35</v>
      </c>
      <c r="F1955" s="582">
        <f t="shared" si="15"/>
        <v>1163.26</v>
      </c>
      <c r="G1955" s="581">
        <v>1163.26</v>
      </c>
      <c r="H1955" s="581">
        <v>0</v>
      </c>
      <c r="I1955" s="581">
        <v>0</v>
      </c>
      <c r="J1955" s="581">
        <v>0</v>
      </c>
    </row>
    <row r="1956" spans="1:10" ht="15.75" customHeight="1">
      <c r="A1956" s="578">
        <v>90847</v>
      </c>
      <c r="B1956" s="579" t="s">
        <v>4104</v>
      </c>
      <c r="C1956" s="580" t="s">
        <v>1005</v>
      </c>
      <c r="D1956" s="581">
        <f t="shared" si="14"/>
        <v>857.9</v>
      </c>
      <c r="E1956" s="581">
        <v>185.15</v>
      </c>
      <c r="F1956" s="582">
        <f t="shared" si="15"/>
        <v>672.75</v>
      </c>
      <c r="G1956" s="581">
        <v>672.75</v>
      </c>
      <c r="H1956" s="581">
        <v>0</v>
      </c>
      <c r="I1956" s="581">
        <v>0</v>
      </c>
      <c r="J1956" s="581">
        <v>0</v>
      </c>
    </row>
    <row r="1957" spans="1:10" ht="15.75" customHeight="1">
      <c r="A1957" s="578">
        <v>90848</v>
      </c>
      <c r="B1957" s="579" t="s">
        <v>4105</v>
      </c>
      <c r="C1957" s="580" t="s">
        <v>1005</v>
      </c>
      <c r="D1957" s="581">
        <f t="shared" si="14"/>
        <v>867.18999999999994</v>
      </c>
      <c r="E1957" s="581">
        <v>189.15</v>
      </c>
      <c r="F1957" s="582">
        <f t="shared" si="15"/>
        <v>678.04</v>
      </c>
      <c r="G1957" s="581">
        <v>678.04</v>
      </c>
      <c r="H1957" s="581">
        <v>0</v>
      </c>
      <c r="I1957" s="581">
        <v>0</v>
      </c>
      <c r="J1957" s="581">
        <v>0</v>
      </c>
    </row>
    <row r="1958" spans="1:10" ht="15.75" customHeight="1">
      <c r="A1958" s="578">
        <v>90849</v>
      </c>
      <c r="B1958" s="579" t="s">
        <v>4106</v>
      </c>
      <c r="C1958" s="580" t="s">
        <v>1005</v>
      </c>
      <c r="D1958" s="581">
        <f t="shared" si="14"/>
        <v>892.73</v>
      </c>
      <c r="E1958" s="581">
        <v>193.15</v>
      </c>
      <c r="F1958" s="582">
        <f t="shared" si="15"/>
        <v>699.58</v>
      </c>
      <c r="G1958" s="581">
        <v>699.58</v>
      </c>
      <c r="H1958" s="581">
        <v>0</v>
      </c>
      <c r="I1958" s="581">
        <v>0</v>
      </c>
      <c r="J1958" s="581">
        <v>0</v>
      </c>
    </row>
    <row r="1959" spans="1:10" ht="15.75" customHeight="1">
      <c r="A1959" s="578">
        <v>90850</v>
      </c>
      <c r="B1959" s="579" t="s">
        <v>4107</v>
      </c>
      <c r="C1959" s="580" t="s">
        <v>1005</v>
      </c>
      <c r="D1959" s="581">
        <f t="shared" si="14"/>
        <v>971.71</v>
      </c>
      <c r="E1959" s="581">
        <v>197.11</v>
      </c>
      <c r="F1959" s="582">
        <f t="shared" si="15"/>
        <v>774.6</v>
      </c>
      <c r="G1959" s="581">
        <v>774.6</v>
      </c>
      <c r="H1959" s="581">
        <v>0</v>
      </c>
      <c r="I1959" s="581">
        <v>0</v>
      </c>
      <c r="J1959" s="581">
        <v>0</v>
      </c>
    </row>
    <row r="1960" spans="1:10" ht="15.75" customHeight="1">
      <c r="A1960" s="578">
        <v>90851</v>
      </c>
      <c r="B1960" s="579" t="s">
        <v>4108</v>
      </c>
      <c r="C1960" s="580" t="s">
        <v>1005</v>
      </c>
      <c r="D1960" s="581">
        <f t="shared" si="14"/>
        <v>1146.8700000000001</v>
      </c>
      <c r="E1960" s="581">
        <v>209.54</v>
      </c>
      <c r="F1960" s="582">
        <f t="shared" si="15"/>
        <v>937.33</v>
      </c>
      <c r="G1960" s="581">
        <v>937.33</v>
      </c>
      <c r="H1960" s="581">
        <v>0</v>
      </c>
      <c r="I1960" s="581">
        <v>0</v>
      </c>
      <c r="J1960" s="581">
        <v>0</v>
      </c>
    </row>
    <row r="1961" spans="1:10" ht="15.75" customHeight="1">
      <c r="A1961" s="578">
        <v>90852</v>
      </c>
      <c r="B1961" s="579" t="s">
        <v>4109</v>
      </c>
      <c r="C1961" s="580" t="s">
        <v>1005</v>
      </c>
      <c r="D1961" s="581">
        <f t="shared" si="14"/>
        <v>1216.4299999999998</v>
      </c>
      <c r="E1961" s="581">
        <v>214.89</v>
      </c>
      <c r="F1961" s="582">
        <f t="shared" si="15"/>
        <v>1001.54</v>
      </c>
      <c r="G1961" s="581">
        <v>1001.54</v>
      </c>
      <c r="H1961" s="581">
        <v>0</v>
      </c>
      <c r="I1961" s="581">
        <v>0</v>
      </c>
      <c r="J1961" s="581">
        <v>0</v>
      </c>
    </row>
    <row r="1962" spans="1:10" ht="15.75" customHeight="1">
      <c r="A1962" s="578">
        <v>91009</v>
      </c>
      <c r="B1962" s="579" t="s">
        <v>4110</v>
      </c>
      <c r="C1962" s="580" t="s">
        <v>1005</v>
      </c>
      <c r="D1962" s="581">
        <f t="shared" si="14"/>
        <v>332.06</v>
      </c>
      <c r="E1962" s="581">
        <v>35.119999999999997</v>
      </c>
      <c r="F1962" s="582">
        <f t="shared" si="15"/>
        <v>296.94</v>
      </c>
      <c r="G1962" s="581">
        <v>296.94</v>
      </c>
      <c r="H1962" s="581">
        <v>0</v>
      </c>
      <c r="I1962" s="581">
        <v>0</v>
      </c>
      <c r="J1962" s="581">
        <v>0</v>
      </c>
    </row>
    <row r="1963" spans="1:10" ht="15.75" customHeight="1">
      <c r="A1963" s="578">
        <v>91010</v>
      </c>
      <c r="B1963" s="579" t="s">
        <v>4111</v>
      </c>
      <c r="C1963" s="580" t="s">
        <v>1005</v>
      </c>
      <c r="D1963" s="581">
        <f t="shared" si="14"/>
        <v>339.45</v>
      </c>
      <c r="E1963" s="581">
        <v>38.75</v>
      </c>
      <c r="F1963" s="582">
        <f t="shared" si="15"/>
        <v>300.7</v>
      </c>
      <c r="G1963" s="581">
        <v>300.7</v>
      </c>
      <c r="H1963" s="581">
        <v>0</v>
      </c>
      <c r="I1963" s="581">
        <v>0</v>
      </c>
      <c r="J1963" s="581">
        <v>0</v>
      </c>
    </row>
    <row r="1964" spans="1:10" ht="15.75" customHeight="1">
      <c r="A1964" s="578">
        <v>91011</v>
      </c>
      <c r="B1964" s="579" t="s">
        <v>4112</v>
      </c>
      <c r="C1964" s="580" t="s">
        <v>1005</v>
      </c>
      <c r="D1964" s="581">
        <f t="shared" si="14"/>
        <v>394.82</v>
      </c>
      <c r="E1964" s="581">
        <v>42.36</v>
      </c>
      <c r="F1964" s="582">
        <f t="shared" si="15"/>
        <v>352.46</v>
      </c>
      <c r="G1964" s="581">
        <v>352.46</v>
      </c>
      <c r="H1964" s="581">
        <v>0</v>
      </c>
      <c r="I1964" s="581">
        <v>0</v>
      </c>
      <c r="J1964" s="581">
        <v>0</v>
      </c>
    </row>
    <row r="1965" spans="1:10" ht="15.75" customHeight="1">
      <c r="A1965" s="578">
        <v>91012</v>
      </c>
      <c r="B1965" s="579" t="s">
        <v>4113</v>
      </c>
      <c r="C1965" s="580" t="s">
        <v>1005</v>
      </c>
      <c r="D1965" s="581">
        <f t="shared" si="14"/>
        <v>437.46000000000004</v>
      </c>
      <c r="E1965" s="581">
        <v>45.97</v>
      </c>
      <c r="F1965" s="582">
        <f t="shared" si="15"/>
        <v>391.49</v>
      </c>
      <c r="G1965" s="581">
        <v>391.49</v>
      </c>
      <c r="H1965" s="581">
        <v>0</v>
      </c>
      <c r="I1965" s="581">
        <v>0</v>
      </c>
      <c r="J1965" s="581">
        <v>0</v>
      </c>
    </row>
    <row r="1966" spans="1:10" ht="15.75" customHeight="1">
      <c r="A1966" s="578">
        <v>91013</v>
      </c>
      <c r="B1966" s="579" t="s">
        <v>4114</v>
      </c>
      <c r="C1966" s="580" t="s">
        <v>1005</v>
      </c>
      <c r="D1966" s="581">
        <f t="shared" si="14"/>
        <v>868.61</v>
      </c>
      <c r="E1966" s="581">
        <v>185.15</v>
      </c>
      <c r="F1966" s="582">
        <f t="shared" si="15"/>
        <v>683.46</v>
      </c>
      <c r="G1966" s="581">
        <v>683.46</v>
      </c>
      <c r="H1966" s="581">
        <v>0</v>
      </c>
      <c r="I1966" s="581">
        <v>0</v>
      </c>
      <c r="J1966" s="581">
        <v>0</v>
      </c>
    </row>
    <row r="1967" spans="1:10" ht="15.75" customHeight="1">
      <c r="A1967" s="578">
        <v>91014</v>
      </c>
      <c r="B1967" s="579" t="s">
        <v>4115</v>
      </c>
      <c r="C1967" s="580" t="s">
        <v>1005</v>
      </c>
      <c r="D1967" s="581">
        <f t="shared" si="14"/>
        <v>878.4</v>
      </c>
      <c r="E1967" s="581">
        <v>189.15</v>
      </c>
      <c r="F1967" s="582">
        <f t="shared" si="15"/>
        <v>689.25</v>
      </c>
      <c r="G1967" s="581">
        <v>689.25</v>
      </c>
      <c r="H1967" s="581">
        <v>0</v>
      </c>
      <c r="I1967" s="581">
        <v>0</v>
      </c>
      <c r="J1967" s="581">
        <v>0</v>
      </c>
    </row>
    <row r="1968" spans="1:10" ht="15.75" customHeight="1">
      <c r="A1968" s="578">
        <v>91015</v>
      </c>
      <c r="B1968" s="579" t="s">
        <v>4116</v>
      </c>
      <c r="C1968" s="580" t="s">
        <v>1005</v>
      </c>
      <c r="D1968" s="581">
        <f t="shared" si="14"/>
        <v>936.17</v>
      </c>
      <c r="E1968" s="581">
        <v>193.14</v>
      </c>
      <c r="F1968" s="582">
        <f t="shared" si="15"/>
        <v>743.03</v>
      </c>
      <c r="G1968" s="581">
        <v>743.03</v>
      </c>
      <c r="H1968" s="581">
        <v>0</v>
      </c>
      <c r="I1968" s="581">
        <v>0</v>
      </c>
      <c r="J1968" s="581">
        <v>0</v>
      </c>
    </row>
    <row r="1969" spans="1:10" ht="15.75" customHeight="1">
      <c r="A1969" s="578">
        <v>91016</v>
      </c>
      <c r="B1969" s="579" t="s">
        <v>4117</v>
      </c>
      <c r="C1969" s="580" t="s">
        <v>1005</v>
      </c>
      <c r="D1969" s="581">
        <f t="shared" si="14"/>
        <v>981.2</v>
      </c>
      <c r="E1969" s="581">
        <v>197.11</v>
      </c>
      <c r="F1969" s="582">
        <f t="shared" si="15"/>
        <v>784.09</v>
      </c>
      <c r="G1969" s="581">
        <v>784.09</v>
      </c>
      <c r="H1969" s="581">
        <v>0</v>
      </c>
      <c r="I1969" s="581">
        <v>0</v>
      </c>
      <c r="J1969" s="581">
        <v>0</v>
      </c>
    </row>
    <row r="1970" spans="1:10" ht="15.75" customHeight="1">
      <c r="A1970" s="578">
        <v>91287</v>
      </c>
      <c r="B1970" s="579" t="s">
        <v>4118</v>
      </c>
      <c r="C1970" s="580" t="s">
        <v>1005</v>
      </c>
      <c r="D1970" s="581">
        <f t="shared" si="14"/>
        <v>242.61</v>
      </c>
      <c r="E1970" s="581">
        <v>75.2</v>
      </c>
      <c r="F1970" s="582">
        <f t="shared" si="15"/>
        <v>167.41</v>
      </c>
      <c r="G1970" s="581">
        <v>167.41</v>
      </c>
      <c r="H1970" s="581">
        <v>0</v>
      </c>
      <c r="I1970" s="581">
        <v>0</v>
      </c>
      <c r="J1970" s="581">
        <v>0</v>
      </c>
    </row>
    <row r="1971" spans="1:10" ht="15.75" customHeight="1">
      <c r="A1971" s="578">
        <v>91292</v>
      </c>
      <c r="B1971" s="579" t="s">
        <v>4119</v>
      </c>
      <c r="C1971" s="580" t="s">
        <v>1005</v>
      </c>
      <c r="D1971" s="581">
        <f t="shared" si="14"/>
        <v>338.99</v>
      </c>
      <c r="E1971" s="581">
        <v>132.43</v>
      </c>
      <c r="F1971" s="582">
        <f t="shared" si="15"/>
        <v>206.56</v>
      </c>
      <c r="G1971" s="581">
        <v>206.56</v>
      </c>
      <c r="H1971" s="581">
        <v>0</v>
      </c>
      <c r="I1971" s="581">
        <v>0</v>
      </c>
      <c r="J1971" s="581">
        <v>0</v>
      </c>
    </row>
    <row r="1972" spans="1:10" ht="15.75" customHeight="1">
      <c r="A1972" s="578">
        <v>91295</v>
      </c>
      <c r="B1972" s="579" t="s">
        <v>4120</v>
      </c>
      <c r="C1972" s="580" t="s">
        <v>1005</v>
      </c>
      <c r="D1972" s="581">
        <f t="shared" si="14"/>
        <v>341.32</v>
      </c>
      <c r="E1972" s="581">
        <v>35.119999999999997</v>
      </c>
      <c r="F1972" s="582">
        <f t="shared" si="15"/>
        <v>306.2</v>
      </c>
      <c r="G1972" s="581">
        <v>306.2</v>
      </c>
      <c r="H1972" s="581">
        <v>0</v>
      </c>
      <c r="I1972" s="581">
        <v>0</v>
      </c>
      <c r="J1972" s="581">
        <v>0</v>
      </c>
    </row>
    <row r="1973" spans="1:10" ht="15.75" customHeight="1">
      <c r="A1973" s="578">
        <v>91296</v>
      </c>
      <c r="B1973" s="579" t="s">
        <v>4121</v>
      </c>
      <c r="C1973" s="580" t="s">
        <v>1005</v>
      </c>
      <c r="D1973" s="581">
        <f t="shared" si="14"/>
        <v>365.34000000000003</v>
      </c>
      <c r="E1973" s="581">
        <v>38.74</v>
      </c>
      <c r="F1973" s="582">
        <f t="shared" si="15"/>
        <v>326.60000000000002</v>
      </c>
      <c r="G1973" s="581">
        <v>326.60000000000002</v>
      </c>
      <c r="H1973" s="581">
        <v>0</v>
      </c>
      <c r="I1973" s="581">
        <v>0</v>
      </c>
      <c r="J1973" s="581">
        <v>0</v>
      </c>
    </row>
    <row r="1974" spans="1:10" ht="15.75" customHeight="1">
      <c r="A1974" s="578">
        <v>91297</v>
      </c>
      <c r="B1974" s="579" t="s">
        <v>4122</v>
      </c>
      <c r="C1974" s="580" t="s">
        <v>1005</v>
      </c>
      <c r="D1974" s="581">
        <f t="shared" si="14"/>
        <v>401</v>
      </c>
      <c r="E1974" s="581">
        <v>42.36</v>
      </c>
      <c r="F1974" s="582">
        <f t="shared" si="15"/>
        <v>358.64</v>
      </c>
      <c r="G1974" s="581">
        <v>358.64</v>
      </c>
      <c r="H1974" s="581">
        <v>0</v>
      </c>
      <c r="I1974" s="581">
        <v>0</v>
      </c>
      <c r="J1974" s="581">
        <v>0</v>
      </c>
    </row>
    <row r="1975" spans="1:10" ht="15.75" customHeight="1">
      <c r="A1975" s="578">
        <v>91298</v>
      </c>
      <c r="B1975" s="579" t="s">
        <v>4123</v>
      </c>
      <c r="C1975" s="580" t="s">
        <v>1005</v>
      </c>
      <c r="D1975" s="581">
        <f t="shared" si="14"/>
        <v>1030.8499999999999</v>
      </c>
      <c r="E1975" s="581">
        <v>42.36</v>
      </c>
      <c r="F1975" s="582">
        <f t="shared" si="15"/>
        <v>988.49</v>
      </c>
      <c r="G1975" s="581">
        <v>988.49</v>
      </c>
      <c r="H1975" s="581">
        <v>0</v>
      </c>
      <c r="I1975" s="581">
        <v>0</v>
      </c>
      <c r="J1975" s="581">
        <v>0</v>
      </c>
    </row>
    <row r="1976" spans="1:10" ht="15.75" customHeight="1">
      <c r="A1976" s="578">
        <v>91299</v>
      </c>
      <c r="B1976" s="579" t="s">
        <v>4124</v>
      </c>
      <c r="C1976" s="580" t="s">
        <v>1005</v>
      </c>
      <c r="D1976" s="581">
        <f t="shared" si="14"/>
        <v>1445.73</v>
      </c>
      <c r="E1976" s="581">
        <v>58.79</v>
      </c>
      <c r="F1976" s="582">
        <f t="shared" si="15"/>
        <v>1386.94</v>
      </c>
      <c r="G1976" s="581">
        <v>1386.94</v>
      </c>
      <c r="H1976" s="581">
        <v>0</v>
      </c>
      <c r="I1976" s="581">
        <v>0</v>
      </c>
      <c r="J1976" s="581">
        <v>0</v>
      </c>
    </row>
    <row r="1977" spans="1:10" ht="15.75" customHeight="1">
      <c r="A1977" s="578">
        <v>91304</v>
      </c>
      <c r="B1977" s="579" t="s">
        <v>4125</v>
      </c>
      <c r="C1977" s="580" t="s">
        <v>1005</v>
      </c>
      <c r="D1977" s="581">
        <f t="shared" si="14"/>
        <v>114.91999999999999</v>
      </c>
      <c r="E1977" s="581">
        <v>27.46</v>
      </c>
      <c r="F1977" s="582">
        <f t="shared" si="15"/>
        <v>87.46</v>
      </c>
      <c r="G1977" s="581">
        <v>87.46</v>
      </c>
      <c r="H1977" s="581">
        <v>0</v>
      </c>
      <c r="I1977" s="581">
        <v>0</v>
      </c>
      <c r="J1977" s="581">
        <v>0</v>
      </c>
    </row>
    <row r="1978" spans="1:10" ht="15.75" customHeight="1">
      <c r="A1978" s="578">
        <v>91305</v>
      </c>
      <c r="B1978" s="579" t="s">
        <v>4126</v>
      </c>
      <c r="C1978" s="580" t="s">
        <v>1005</v>
      </c>
      <c r="D1978" s="581">
        <f t="shared" si="14"/>
        <v>114.86</v>
      </c>
      <c r="E1978" s="581">
        <v>21.03</v>
      </c>
      <c r="F1978" s="582">
        <f t="shared" si="15"/>
        <v>93.83</v>
      </c>
      <c r="G1978" s="581">
        <v>93.83</v>
      </c>
      <c r="H1978" s="581">
        <v>0</v>
      </c>
      <c r="I1978" s="581">
        <v>0</v>
      </c>
      <c r="J1978" s="581">
        <v>0</v>
      </c>
    </row>
    <row r="1979" spans="1:10" ht="15.75" customHeight="1">
      <c r="A1979" s="578">
        <v>91306</v>
      </c>
      <c r="B1979" s="579" t="s">
        <v>4127</v>
      </c>
      <c r="C1979" s="580" t="s">
        <v>1005</v>
      </c>
      <c r="D1979" s="581">
        <f t="shared" si="14"/>
        <v>165.95000000000002</v>
      </c>
      <c r="E1979" s="581">
        <v>21.02</v>
      </c>
      <c r="F1979" s="582">
        <f t="shared" si="15"/>
        <v>144.93</v>
      </c>
      <c r="G1979" s="581">
        <v>144.93</v>
      </c>
      <c r="H1979" s="581">
        <v>0</v>
      </c>
      <c r="I1979" s="581">
        <v>0</v>
      </c>
      <c r="J1979" s="581">
        <v>0</v>
      </c>
    </row>
    <row r="1980" spans="1:10" ht="15.75" customHeight="1">
      <c r="A1980" s="578">
        <v>91307</v>
      </c>
      <c r="B1980" s="579" t="s">
        <v>4128</v>
      </c>
      <c r="C1980" s="580" t="s">
        <v>1005</v>
      </c>
      <c r="D1980" s="581">
        <f t="shared" si="14"/>
        <v>97.62</v>
      </c>
      <c r="E1980" s="581">
        <v>21.03</v>
      </c>
      <c r="F1980" s="582">
        <f t="shared" si="15"/>
        <v>76.59</v>
      </c>
      <c r="G1980" s="581">
        <v>76.59</v>
      </c>
      <c r="H1980" s="581">
        <v>0</v>
      </c>
      <c r="I1980" s="581">
        <v>0</v>
      </c>
      <c r="J1980" s="581">
        <v>0</v>
      </c>
    </row>
    <row r="1981" spans="1:10" ht="15.75" customHeight="1">
      <c r="A1981" s="578">
        <v>91312</v>
      </c>
      <c r="B1981" s="579" t="s">
        <v>4129</v>
      </c>
      <c r="C1981" s="580" t="s">
        <v>1005</v>
      </c>
      <c r="D1981" s="581">
        <f t="shared" si="14"/>
        <v>854.59</v>
      </c>
      <c r="E1981" s="581">
        <v>206.49</v>
      </c>
      <c r="F1981" s="582">
        <f t="shared" si="15"/>
        <v>648.1</v>
      </c>
      <c r="G1981" s="581">
        <v>648.1</v>
      </c>
      <c r="H1981" s="581">
        <v>0</v>
      </c>
      <c r="I1981" s="581">
        <v>0</v>
      </c>
      <c r="J1981" s="581">
        <v>0</v>
      </c>
    </row>
    <row r="1982" spans="1:10" ht="15.75" customHeight="1">
      <c r="A1982" s="578">
        <v>91313</v>
      </c>
      <c r="B1982" s="579" t="s">
        <v>4130</v>
      </c>
      <c r="C1982" s="580" t="s">
        <v>1005</v>
      </c>
      <c r="D1982" s="581">
        <f t="shared" si="14"/>
        <v>845.89</v>
      </c>
      <c r="E1982" s="581">
        <v>210.5</v>
      </c>
      <c r="F1982" s="582">
        <f t="shared" si="15"/>
        <v>635.39</v>
      </c>
      <c r="G1982" s="581">
        <v>635.39</v>
      </c>
      <c r="H1982" s="581">
        <v>0</v>
      </c>
      <c r="I1982" s="581">
        <v>0</v>
      </c>
      <c r="J1982" s="581">
        <v>0</v>
      </c>
    </row>
    <row r="1983" spans="1:10" ht="15.75" customHeight="1">
      <c r="A1983" s="578">
        <v>91314</v>
      </c>
      <c r="B1983" s="579" t="s">
        <v>4131</v>
      </c>
      <c r="C1983" s="580" t="s">
        <v>1005</v>
      </c>
      <c r="D1983" s="581">
        <f t="shared" si="14"/>
        <v>887.99</v>
      </c>
      <c r="E1983" s="581">
        <v>220.92</v>
      </c>
      <c r="F1983" s="582">
        <f t="shared" si="15"/>
        <v>667.07</v>
      </c>
      <c r="G1983" s="581">
        <v>667.07</v>
      </c>
      <c r="H1983" s="581">
        <v>0</v>
      </c>
      <c r="I1983" s="581">
        <v>0</v>
      </c>
      <c r="J1983" s="581">
        <v>0</v>
      </c>
    </row>
    <row r="1984" spans="1:10" ht="15.75" customHeight="1">
      <c r="A1984" s="578">
        <v>91315</v>
      </c>
      <c r="B1984" s="579" t="s">
        <v>4132</v>
      </c>
      <c r="C1984" s="580" t="s">
        <v>1005</v>
      </c>
      <c r="D1984" s="581">
        <f t="shared" si="14"/>
        <v>966.23</v>
      </c>
      <c r="E1984" s="581">
        <v>224.88</v>
      </c>
      <c r="F1984" s="582">
        <f t="shared" si="15"/>
        <v>741.35</v>
      </c>
      <c r="G1984" s="581">
        <v>741.35</v>
      </c>
      <c r="H1984" s="581">
        <v>0</v>
      </c>
      <c r="I1984" s="581">
        <v>0</v>
      </c>
      <c r="J1984" s="581">
        <v>0</v>
      </c>
    </row>
    <row r="1985" spans="1:10" ht="15.75" customHeight="1">
      <c r="A1985" s="578">
        <v>91316</v>
      </c>
      <c r="B1985" s="579" t="s">
        <v>4133</v>
      </c>
      <c r="C1985" s="580" t="s">
        <v>1005</v>
      </c>
      <c r="D1985" s="581">
        <f t="shared" si="14"/>
        <v>1142.1300000000001</v>
      </c>
      <c r="E1985" s="581">
        <v>237.3</v>
      </c>
      <c r="F1985" s="582">
        <f t="shared" si="15"/>
        <v>904.83</v>
      </c>
      <c r="G1985" s="581">
        <v>904.83</v>
      </c>
      <c r="H1985" s="581">
        <v>0</v>
      </c>
      <c r="I1985" s="581">
        <v>0</v>
      </c>
      <c r="J1985" s="581">
        <v>0</v>
      </c>
    </row>
    <row r="1986" spans="1:10" ht="15.75" customHeight="1">
      <c r="A1986" s="578">
        <v>91317</v>
      </c>
      <c r="B1986" s="579" t="s">
        <v>4134</v>
      </c>
      <c r="C1986" s="580" t="s">
        <v>1005</v>
      </c>
      <c r="D1986" s="581">
        <f t="shared" si="14"/>
        <v>1210.95</v>
      </c>
      <c r="E1986" s="581">
        <v>242.66</v>
      </c>
      <c r="F1986" s="582">
        <f t="shared" si="15"/>
        <v>968.29</v>
      </c>
      <c r="G1986" s="581">
        <v>968.29</v>
      </c>
      <c r="H1986" s="581">
        <v>0</v>
      </c>
      <c r="I1986" s="581">
        <v>0</v>
      </c>
      <c r="J1986" s="581">
        <v>0</v>
      </c>
    </row>
    <row r="1987" spans="1:10" ht="15.75" customHeight="1">
      <c r="A1987" s="578">
        <v>91318</v>
      </c>
      <c r="B1987" s="579" t="s">
        <v>4135</v>
      </c>
      <c r="C1987" s="580" t="s">
        <v>1005</v>
      </c>
      <c r="D1987" s="581">
        <f t="shared" si="14"/>
        <v>739.73</v>
      </c>
      <c r="E1987" s="581">
        <v>185.47</v>
      </c>
      <c r="F1987" s="582">
        <f t="shared" si="15"/>
        <v>554.26</v>
      </c>
      <c r="G1987" s="581">
        <v>554.26</v>
      </c>
      <c r="H1987" s="581">
        <v>0</v>
      </c>
      <c r="I1987" s="581">
        <v>0</v>
      </c>
      <c r="J1987" s="581">
        <v>0</v>
      </c>
    </row>
    <row r="1988" spans="1:10" ht="15.75" customHeight="1">
      <c r="A1988" s="578">
        <v>91319</v>
      </c>
      <c r="B1988" s="579" t="s">
        <v>4136</v>
      </c>
      <c r="C1988" s="580" t="s">
        <v>1005</v>
      </c>
      <c r="D1988" s="581">
        <f t="shared" si="14"/>
        <v>748.27</v>
      </c>
      <c r="E1988" s="581">
        <v>189.46</v>
      </c>
      <c r="F1988" s="582">
        <f t="shared" si="15"/>
        <v>558.80999999999995</v>
      </c>
      <c r="G1988" s="581">
        <v>558.80999999999995</v>
      </c>
      <c r="H1988" s="581">
        <v>0</v>
      </c>
      <c r="I1988" s="581">
        <v>0</v>
      </c>
      <c r="J1988" s="581">
        <v>0</v>
      </c>
    </row>
    <row r="1989" spans="1:10" ht="15.75" customHeight="1">
      <c r="A1989" s="578">
        <v>91320</v>
      </c>
      <c r="B1989" s="579" t="s">
        <v>4137</v>
      </c>
      <c r="C1989" s="580" t="s">
        <v>1005</v>
      </c>
      <c r="D1989" s="581">
        <f t="shared" si="14"/>
        <v>773.07</v>
      </c>
      <c r="E1989" s="581">
        <v>193.46</v>
      </c>
      <c r="F1989" s="582">
        <f t="shared" si="15"/>
        <v>579.61</v>
      </c>
      <c r="G1989" s="581">
        <v>579.61</v>
      </c>
      <c r="H1989" s="581">
        <v>0</v>
      </c>
      <c r="I1989" s="581">
        <v>0</v>
      </c>
      <c r="J1989" s="581">
        <v>0</v>
      </c>
    </row>
    <row r="1990" spans="1:10" ht="15.75" customHeight="1">
      <c r="A1990" s="578">
        <v>91321</v>
      </c>
      <c r="B1990" s="579" t="s">
        <v>4138</v>
      </c>
      <c r="C1990" s="580" t="s">
        <v>1005</v>
      </c>
      <c r="D1990" s="581">
        <f t="shared" si="14"/>
        <v>851.31</v>
      </c>
      <c r="E1990" s="581">
        <v>197.42</v>
      </c>
      <c r="F1990" s="582">
        <f t="shared" si="15"/>
        <v>653.89</v>
      </c>
      <c r="G1990" s="581">
        <v>653.89</v>
      </c>
      <c r="H1990" s="581">
        <v>0</v>
      </c>
      <c r="I1990" s="581">
        <v>0</v>
      </c>
      <c r="J1990" s="581">
        <v>0</v>
      </c>
    </row>
    <row r="1991" spans="1:10" ht="15.75" customHeight="1">
      <c r="A1991" s="578">
        <v>91322</v>
      </c>
      <c r="B1991" s="579" t="s">
        <v>4139</v>
      </c>
      <c r="C1991" s="580" t="s">
        <v>1005</v>
      </c>
      <c r="D1991" s="581">
        <f t="shared" si="14"/>
        <v>1027.21</v>
      </c>
      <c r="E1991" s="581">
        <v>209.84</v>
      </c>
      <c r="F1991" s="582">
        <f t="shared" si="15"/>
        <v>817.37</v>
      </c>
      <c r="G1991" s="581">
        <v>817.37</v>
      </c>
      <c r="H1991" s="581">
        <v>0</v>
      </c>
      <c r="I1991" s="581">
        <v>0</v>
      </c>
      <c r="J1991" s="581">
        <v>0</v>
      </c>
    </row>
    <row r="1992" spans="1:10" ht="15.75" customHeight="1">
      <c r="A1992" s="578">
        <v>91323</v>
      </c>
      <c r="B1992" s="579" t="s">
        <v>4140</v>
      </c>
      <c r="C1992" s="580" t="s">
        <v>1005</v>
      </c>
      <c r="D1992" s="581">
        <f t="shared" si="14"/>
        <v>1096.03</v>
      </c>
      <c r="E1992" s="581">
        <v>215.19</v>
      </c>
      <c r="F1992" s="582">
        <f t="shared" si="15"/>
        <v>880.84</v>
      </c>
      <c r="G1992" s="581">
        <v>880.84</v>
      </c>
      <c r="H1992" s="581">
        <v>0</v>
      </c>
      <c r="I1992" s="581">
        <v>0</v>
      </c>
      <c r="J1992" s="581">
        <v>0</v>
      </c>
    </row>
    <row r="1993" spans="1:10" ht="15.75" customHeight="1">
      <c r="A1993" s="578">
        <v>91324</v>
      </c>
      <c r="B1993" s="579" t="s">
        <v>4141</v>
      </c>
      <c r="C1993" s="580" t="s">
        <v>1005</v>
      </c>
      <c r="D1993" s="581">
        <f t="shared" si="14"/>
        <v>750.44</v>
      </c>
      <c r="E1993" s="581">
        <v>185.46</v>
      </c>
      <c r="F1993" s="582">
        <f t="shared" si="15"/>
        <v>564.98</v>
      </c>
      <c r="G1993" s="581">
        <v>564.98</v>
      </c>
      <c r="H1993" s="581">
        <v>0</v>
      </c>
      <c r="I1993" s="581">
        <v>0</v>
      </c>
      <c r="J1993" s="581">
        <v>0</v>
      </c>
    </row>
    <row r="1994" spans="1:10" ht="15.75" customHeight="1">
      <c r="A1994" s="578">
        <v>91325</v>
      </c>
      <c r="B1994" s="579" t="s">
        <v>4142</v>
      </c>
      <c r="C1994" s="580" t="s">
        <v>1005</v>
      </c>
      <c r="D1994" s="581">
        <f t="shared" si="14"/>
        <v>759.48</v>
      </c>
      <c r="E1994" s="581">
        <v>189.46</v>
      </c>
      <c r="F1994" s="582">
        <f t="shared" si="15"/>
        <v>570.02</v>
      </c>
      <c r="G1994" s="581">
        <v>570.02</v>
      </c>
      <c r="H1994" s="581">
        <v>0</v>
      </c>
      <c r="I1994" s="581">
        <v>0</v>
      </c>
      <c r="J1994" s="581">
        <v>0</v>
      </c>
    </row>
    <row r="1995" spans="1:10" ht="15.75" customHeight="1">
      <c r="A1995" s="578">
        <v>91326</v>
      </c>
      <c r="B1995" s="579" t="s">
        <v>4143</v>
      </c>
      <c r="C1995" s="580" t="s">
        <v>1005</v>
      </c>
      <c r="D1995" s="581">
        <f t="shared" si="14"/>
        <v>816.51</v>
      </c>
      <c r="E1995" s="581">
        <v>193.44</v>
      </c>
      <c r="F1995" s="582">
        <f t="shared" si="15"/>
        <v>623.07000000000005</v>
      </c>
      <c r="G1995" s="581">
        <v>623.07000000000005</v>
      </c>
      <c r="H1995" s="581">
        <v>0</v>
      </c>
      <c r="I1995" s="581">
        <v>0</v>
      </c>
      <c r="J1995" s="581">
        <v>0</v>
      </c>
    </row>
    <row r="1996" spans="1:10" ht="15.75" customHeight="1">
      <c r="A1996" s="578">
        <v>91327</v>
      </c>
      <c r="B1996" s="579" t="s">
        <v>4144</v>
      </c>
      <c r="C1996" s="580" t="s">
        <v>1005</v>
      </c>
      <c r="D1996" s="581">
        <f t="shared" si="14"/>
        <v>860.8</v>
      </c>
      <c r="E1996" s="581">
        <v>197.42</v>
      </c>
      <c r="F1996" s="582">
        <f t="shared" si="15"/>
        <v>663.38</v>
      </c>
      <c r="G1996" s="581">
        <v>663.38</v>
      </c>
      <c r="H1996" s="581">
        <v>0</v>
      </c>
      <c r="I1996" s="581">
        <v>0</v>
      </c>
      <c r="J1996" s="581">
        <v>0</v>
      </c>
    </row>
    <row r="1997" spans="1:10" ht="15.75" customHeight="1">
      <c r="A1997" s="578">
        <v>91328</v>
      </c>
      <c r="B1997" s="579" t="s">
        <v>4145</v>
      </c>
      <c r="C1997" s="580" t="s">
        <v>1005</v>
      </c>
      <c r="D1997" s="581">
        <f t="shared" si="14"/>
        <v>877.87</v>
      </c>
      <c r="E1997" s="581">
        <v>185.15</v>
      </c>
      <c r="F1997" s="582">
        <f t="shared" si="15"/>
        <v>692.72</v>
      </c>
      <c r="G1997" s="581">
        <v>692.72</v>
      </c>
      <c r="H1997" s="581">
        <v>0</v>
      </c>
      <c r="I1997" s="581">
        <v>0</v>
      </c>
      <c r="J1997" s="581">
        <v>0</v>
      </c>
    </row>
    <row r="1998" spans="1:10" ht="15.75" customHeight="1">
      <c r="A1998" s="578">
        <v>91329</v>
      </c>
      <c r="B1998" s="579" t="s">
        <v>4146</v>
      </c>
      <c r="C1998" s="580" t="s">
        <v>1005</v>
      </c>
      <c r="D1998" s="581">
        <f t="shared" si="14"/>
        <v>759.7</v>
      </c>
      <c r="E1998" s="581">
        <v>185.46</v>
      </c>
      <c r="F1998" s="582">
        <f t="shared" si="15"/>
        <v>574.24</v>
      </c>
      <c r="G1998" s="581">
        <v>574.24</v>
      </c>
      <c r="H1998" s="581">
        <v>0</v>
      </c>
      <c r="I1998" s="581">
        <v>0</v>
      </c>
      <c r="J1998" s="581">
        <v>0</v>
      </c>
    </row>
    <row r="1999" spans="1:10" ht="15.75" customHeight="1">
      <c r="A1999" s="578">
        <v>91330</v>
      </c>
      <c r="B1999" s="579" t="s">
        <v>4147</v>
      </c>
      <c r="C1999" s="580" t="s">
        <v>1005</v>
      </c>
      <c r="D1999" s="581">
        <f t="shared" si="14"/>
        <v>904.29</v>
      </c>
      <c r="E1999" s="581">
        <v>189.14</v>
      </c>
      <c r="F1999" s="582">
        <f t="shared" si="15"/>
        <v>715.15</v>
      </c>
      <c r="G1999" s="581">
        <v>715.15</v>
      </c>
      <c r="H1999" s="581">
        <v>0</v>
      </c>
      <c r="I1999" s="581">
        <v>0</v>
      </c>
      <c r="J1999" s="581">
        <v>0</v>
      </c>
    </row>
    <row r="2000" spans="1:10" ht="15.75" customHeight="1">
      <c r="A2000" s="578">
        <v>91331</v>
      </c>
      <c r="B2000" s="579" t="s">
        <v>4148</v>
      </c>
      <c r="C2000" s="580" t="s">
        <v>1005</v>
      </c>
      <c r="D2000" s="581">
        <f t="shared" si="14"/>
        <v>785.36999999999989</v>
      </c>
      <c r="E2000" s="581">
        <v>189.45</v>
      </c>
      <c r="F2000" s="582">
        <f t="shared" si="15"/>
        <v>595.91999999999996</v>
      </c>
      <c r="G2000" s="581">
        <v>595.91999999999996</v>
      </c>
      <c r="H2000" s="581">
        <v>0</v>
      </c>
      <c r="I2000" s="581">
        <v>0</v>
      </c>
      <c r="J2000" s="581">
        <v>0</v>
      </c>
    </row>
    <row r="2001" spans="1:10" ht="15.75" customHeight="1">
      <c r="A2001" s="578">
        <v>91332</v>
      </c>
      <c r="B2001" s="579" t="s">
        <v>4149</v>
      </c>
      <c r="C2001" s="580" t="s">
        <v>1005</v>
      </c>
      <c r="D2001" s="581">
        <f t="shared" si="14"/>
        <v>942.35</v>
      </c>
      <c r="E2001" s="581">
        <v>193.13</v>
      </c>
      <c r="F2001" s="582">
        <f t="shared" si="15"/>
        <v>749.22</v>
      </c>
      <c r="G2001" s="581">
        <v>749.22</v>
      </c>
      <c r="H2001" s="581">
        <v>0</v>
      </c>
      <c r="I2001" s="581">
        <v>0</v>
      </c>
      <c r="J2001" s="581">
        <v>0</v>
      </c>
    </row>
    <row r="2002" spans="1:10" ht="15.75" customHeight="1">
      <c r="A2002" s="578">
        <v>91333</v>
      </c>
      <c r="B2002" s="579" t="s">
        <v>4150</v>
      </c>
      <c r="C2002" s="580" t="s">
        <v>1005</v>
      </c>
      <c r="D2002" s="581">
        <f t="shared" si="14"/>
        <v>822.69</v>
      </c>
      <c r="E2002" s="581">
        <v>193.44</v>
      </c>
      <c r="F2002" s="582">
        <f t="shared" si="15"/>
        <v>629.25</v>
      </c>
      <c r="G2002" s="581">
        <v>629.25</v>
      </c>
      <c r="H2002" s="581">
        <v>0</v>
      </c>
      <c r="I2002" s="581">
        <v>0</v>
      </c>
      <c r="J2002" s="581">
        <v>0</v>
      </c>
    </row>
    <row r="2003" spans="1:10" ht="15.75" customHeight="1">
      <c r="A2003" s="578">
        <v>91334</v>
      </c>
      <c r="B2003" s="579" t="s">
        <v>4151</v>
      </c>
      <c r="C2003" s="580" t="s">
        <v>1005</v>
      </c>
      <c r="D2003" s="581">
        <f t="shared" si="14"/>
        <v>1572.2</v>
      </c>
      <c r="E2003" s="581">
        <v>193.05</v>
      </c>
      <c r="F2003" s="582">
        <f t="shared" si="15"/>
        <v>1379.15</v>
      </c>
      <c r="G2003" s="581">
        <v>1379.15</v>
      </c>
      <c r="H2003" s="581">
        <v>0</v>
      </c>
      <c r="I2003" s="581">
        <v>0</v>
      </c>
      <c r="J2003" s="581">
        <v>0</v>
      </c>
    </row>
    <row r="2004" spans="1:10" ht="15.75" customHeight="1">
      <c r="A2004" s="578">
        <v>91335</v>
      </c>
      <c r="B2004" s="579" t="s">
        <v>4152</v>
      </c>
      <c r="C2004" s="580" t="s">
        <v>1005</v>
      </c>
      <c r="D2004" s="581">
        <f t="shared" si="14"/>
        <v>1452.54</v>
      </c>
      <c r="E2004" s="581">
        <v>193.34</v>
      </c>
      <c r="F2004" s="582">
        <f t="shared" si="15"/>
        <v>1259.2</v>
      </c>
      <c r="G2004" s="581">
        <v>1259.2</v>
      </c>
      <c r="H2004" s="581">
        <v>0</v>
      </c>
      <c r="I2004" s="581">
        <v>0</v>
      </c>
      <c r="J2004" s="581">
        <v>0</v>
      </c>
    </row>
    <row r="2005" spans="1:10" ht="15.75" customHeight="1">
      <c r="A2005" s="578">
        <v>91336</v>
      </c>
      <c r="B2005" s="579" t="s">
        <v>4153</v>
      </c>
      <c r="C2005" s="580" t="s">
        <v>1005</v>
      </c>
      <c r="D2005" s="581">
        <f t="shared" si="14"/>
        <v>1987.08</v>
      </c>
      <c r="E2005" s="581">
        <v>209.46</v>
      </c>
      <c r="F2005" s="582">
        <f t="shared" si="15"/>
        <v>1777.62</v>
      </c>
      <c r="G2005" s="581">
        <v>1777.62</v>
      </c>
      <c r="H2005" s="581">
        <v>0</v>
      </c>
      <c r="I2005" s="581">
        <v>0</v>
      </c>
      <c r="J2005" s="581">
        <v>0</v>
      </c>
    </row>
    <row r="2006" spans="1:10" ht="15.75" customHeight="1">
      <c r="A2006" s="578">
        <v>91337</v>
      </c>
      <c r="B2006" s="579" t="s">
        <v>4154</v>
      </c>
      <c r="C2006" s="580" t="s">
        <v>1005</v>
      </c>
      <c r="D2006" s="581">
        <f t="shared" si="14"/>
        <v>1867.42</v>
      </c>
      <c r="E2006" s="581">
        <v>209.75</v>
      </c>
      <c r="F2006" s="582">
        <f t="shared" si="15"/>
        <v>1657.67</v>
      </c>
      <c r="G2006" s="581">
        <v>1657.67</v>
      </c>
      <c r="H2006" s="581">
        <v>0</v>
      </c>
      <c r="I2006" s="581">
        <v>0</v>
      </c>
      <c r="J2006" s="581">
        <v>0</v>
      </c>
    </row>
    <row r="2007" spans="1:10" ht="15.75" customHeight="1">
      <c r="A2007" s="578">
        <v>100659</v>
      </c>
      <c r="B2007" s="579" t="s">
        <v>4155</v>
      </c>
      <c r="C2007" s="580" t="s">
        <v>917</v>
      </c>
      <c r="D2007" s="581">
        <f t="shared" si="14"/>
        <v>11.979999999999999</v>
      </c>
      <c r="E2007" s="581">
        <v>1.86</v>
      </c>
      <c r="F2007" s="582">
        <f t="shared" si="15"/>
        <v>10.119999999999999</v>
      </c>
      <c r="G2007" s="581">
        <v>10.119999999999999</v>
      </c>
      <c r="H2007" s="581">
        <v>0</v>
      </c>
      <c r="I2007" s="581">
        <v>0</v>
      </c>
      <c r="J2007" s="581">
        <v>0</v>
      </c>
    </row>
    <row r="2008" spans="1:10" ht="15.75" customHeight="1">
      <c r="A2008" s="578">
        <v>100660</v>
      </c>
      <c r="B2008" s="579" t="s">
        <v>4156</v>
      </c>
      <c r="C2008" s="580" t="s">
        <v>917</v>
      </c>
      <c r="D2008" s="581">
        <f t="shared" si="14"/>
        <v>8.27</v>
      </c>
      <c r="E2008" s="581">
        <v>1.86</v>
      </c>
      <c r="F2008" s="582">
        <f t="shared" si="15"/>
        <v>6.41</v>
      </c>
      <c r="G2008" s="581">
        <v>6.41</v>
      </c>
      <c r="H2008" s="581">
        <v>0</v>
      </c>
      <c r="I2008" s="581">
        <v>0</v>
      </c>
      <c r="J2008" s="581">
        <v>0</v>
      </c>
    </row>
    <row r="2009" spans="1:10" ht="15.75" customHeight="1">
      <c r="A2009" s="578">
        <v>100675</v>
      </c>
      <c r="B2009" s="579" t="s">
        <v>4157</v>
      </c>
      <c r="C2009" s="580" t="s">
        <v>1005</v>
      </c>
      <c r="D2009" s="581">
        <f t="shared" si="14"/>
        <v>900.78</v>
      </c>
      <c r="E2009" s="581">
        <v>18.66</v>
      </c>
      <c r="F2009" s="582">
        <f t="shared" si="15"/>
        <v>882.12</v>
      </c>
      <c r="G2009" s="581">
        <v>882.12</v>
      </c>
      <c r="H2009" s="581">
        <v>0</v>
      </c>
      <c r="I2009" s="581">
        <v>0</v>
      </c>
      <c r="J2009" s="581">
        <v>0</v>
      </c>
    </row>
    <row r="2010" spans="1:10" ht="15.75" customHeight="1">
      <c r="A2010" s="578">
        <v>100676</v>
      </c>
      <c r="B2010" s="579" t="s">
        <v>4158</v>
      </c>
      <c r="C2010" s="580" t="s">
        <v>1005</v>
      </c>
      <c r="D2010" s="581">
        <f t="shared" si="14"/>
        <v>205.17000000000002</v>
      </c>
      <c r="E2010" s="581">
        <v>59.67</v>
      </c>
      <c r="F2010" s="582">
        <f t="shared" si="15"/>
        <v>145.5</v>
      </c>
      <c r="G2010" s="581">
        <v>145.5</v>
      </c>
      <c r="H2010" s="581">
        <v>0</v>
      </c>
      <c r="I2010" s="581">
        <v>0</v>
      </c>
      <c r="J2010" s="581">
        <v>0</v>
      </c>
    </row>
    <row r="2011" spans="1:10" ht="15.75" customHeight="1">
      <c r="A2011" s="578">
        <v>100678</v>
      </c>
      <c r="B2011" s="579" t="s">
        <v>4159</v>
      </c>
      <c r="C2011" s="580" t="s">
        <v>1005</v>
      </c>
      <c r="D2011" s="581">
        <f t="shared" si="14"/>
        <v>1034.56</v>
      </c>
      <c r="E2011" s="581">
        <v>206.17</v>
      </c>
      <c r="F2011" s="582">
        <f t="shared" si="15"/>
        <v>828.39</v>
      </c>
      <c r="G2011" s="581">
        <v>828.39</v>
      </c>
      <c r="H2011" s="581">
        <v>0</v>
      </c>
      <c r="I2011" s="581">
        <v>0</v>
      </c>
      <c r="J2011" s="581">
        <v>0</v>
      </c>
    </row>
    <row r="2012" spans="1:10" ht="15.75" customHeight="1">
      <c r="A2012" s="578">
        <v>100679</v>
      </c>
      <c r="B2012" s="579" t="s">
        <v>4160</v>
      </c>
      <c r="C2012" s="580" t="s">
        <v>1005</v>
      </c>
      <c r="D2012" s="581">
        <f t="shared" si="14"/>
        <v>865.3</v>
      </c>
      <c r="E2012" s="581">
        <v>206.49</v>
      </c>
      <c r="F2012" s="582">
        <f t="shared" si="15"/>
        <v>658.81</v>
      </c>
      <c r="G2012" s="581">
        <v>658.81</v>
      </c>
      <c r="H2012" s="581">
        <v>0</v>
      </c>
      <c r="I2012" s="581">
        <v>0</v>
      </c>
      <c r="J2012" s="581">
        <v>0</v>
      </c>
    </row>
    <row r="2013" spans="1:10" ht="15.75" customHeight="1">
      <c r="A2013" s="578">
        <v>100680</v>
      </c>
      <c r="B2013" s="579" t="s">
        <v>4161</v>
      </c>
      <c r="C2013" s="580" t="s">
        <v>1005</v>
      </c>
      <c r="D2013" s="581">
        <f t="shared" si="14"/>
        <v>1044.3499999999999</v>
      </c>
      <c r="E2013" s="581">
        <v>210.17</v>
      </c>
      <c r="F2013" s="582">
        <f t="shared" si="15"/>
        <v>834.18</v>
      </c>
      <c r="G2013" s="581">
        <v>834.18</v>
      </c>
      <c r="H2013" s="581">
        <v>0</v>
      </c>
      <c r="I2013" s="581">
        <v>0</v>
      </c>
      <c r="J2013" s="581">
        <v>0</v>
      </c>
    </row>
    <row r="2014" spans="1:10" ht="15.75" customHeight="1">
      <c r="A2014" s="578">
        <v>100681</v>
      </c>
      <c r="B2014" s="579" t="s">
        <v>4162</v>
      </c>
      <c r="C2014" s="580" t="s">
        <v>1005</v>
      </c>
      <c r="D2014" s="581">
        <f t="shared" si="14"/>
        <v>1070.24</v>
      </c>
      <c r="E2014" s="581">
        <v>210.16</v>
      </c>
      <c r="F2014" s="582">
        <f t="shared" si="15"/>
        <v>860.08</v>
      </c>
      <c r="G2014" s="581">
        <v>860.08</v>
      </c>
      <c r="H2014" s="581">
        <v>0</v>
      </c>
      <c r="I2014" s="581">
        <v>0</v>
      </c>
      <c r="J2014" s="581">
        <v>0</v>
      </c>
    </row>
    <row r="2015" spans="1:10" ht="15.75" customHeight="1">
      <c r="A2015" s="578">
        <v>100682</v>
      </c>
      <c r="B2015" s="579" t="s">
        <v>4163</v>
      </c>
      <c r="C2015" s="580" t="s">
        <v>1005</v>
      </c>
      <c r="D2015" s="581">
        <f t="shared" si="14"/>
        <v>882.99</v>
      </c>
      <c r="E2015" s="581">
        <v>210.48</v>
      </c>
      <c r="F2015" s="582">
        <f t="shared" si="15"/>
        <v>672.51</v>
      </c>
      <c r="G2015" s="581">
        <v>672.51</v>
      </c>
      <c r="H2015" s="581">
        <v>0</v>
      </c>
      <c r="I2015" s="581">
        <v>0</v>
      </c>
      <c r="J2015" s="581">
        <v>0</v>
      </c>
    </row>
    <row r="2016" spans="1:10" ht="15.75" customHeight="1">
      <c r="A2016" s="578">
        <v>100683</v>
      </c>
      <c r="B2016" s="579" t="s">
        <v>4164</v>
      </c>
      <c r="C2016" s="580" t="s">
        <v>1005</v>
      </c>
      <c r="D2016" s="581">
        <f t="shared" si="14"/>
        <v>1125.3499999999999</v>
      </c>
      <c r="E2016" s="581">
        <v>220.58</v>
      </c>
      <c r="F2016" s="582">
        <f t="shared" si="15"/>
        <v>904.77</v>
      </c>
      <c r="G2016" s="581">
        <v>904.77</v>
      </c>
      <c r="H2016" s="581">
        <v>0</v>
      </c>
      <c r="I2016" s="581">
        <v>0</v>
      </c>
      <c r="J2016" s="581">
        <v>0</v>
      </c>
    </row>
    <row r="2017" spans="1:10" ht="15.75" customHeight="1">
      <c r="A2017" s="578">
        <v>100684</v>
      </c>
      <c r="B2017" s="579" t="s">
        <v>4165</v>
      </c>
      <c r="C2017" s="580" t="s">
        <v>1005</v>
      </c>
      <c r="D2017" s="581">
        <f t="shared" si="14"/>
        <v>931.43</v>
      </c>
      <c r="E2017" s="581">
        <v>220.91</v>
      </c>
      <c r="F2017" s="582">
        <f t="shared" si="15"/>
        <v>710.52</v>
      </c>
      <c r="G2017" s="581">
        <v>710.52</v>
      </c>
      <c r="H2017" s="581">
        <v>0</v>
      </c>
      <c r="I2017" s="581">
        <v>0</v>
      </c>
      <c r="J2017" s="581">
        <v>0</v>
      </c>
    </row>
    <row r="2018" spans="1:10" ht="15.75" customHeight="1">
      <c r="A2018" s="578">
        <v>100685</v>
      </c>
      <c r="B2018" s="579" t="s">
        <v>4166</v>
      </c>
      <c r="C2018" s="580" t="s">
        <v>1005</v>
      </c>
      <c r="D2018" s="581">
        <f t="shared" si="14"/>
        <v>1170.3800000000001</v>
      </c>
      <c r="E2018" s="581">
        <v>224.56</v>
      </c>
      <c r="F2018" s="582">
        <f t="shared" si="15"/>
        <v>945.82</v>
      </c>
      <c r="G2018" s="581">
        <v>945.82</v>
      </c>
      <c r="H2018" s="581">
        <v>0</v>
      </c>
      <c r="I2018" s="581">
        <v>0</v>
      </c>
      <c r="J2018" s="581">
        <v>0</v>
      </c>
    </row>
    <row r="2019" spans="1:10" ht="15.75" customHeight="1">
      <c r="A2019" s="578">
        <v>100686</v>
      </c>
      <c r="B2019" s="579" t="s">
        <v>4167</v>
      </c>
      <c r="C2019" s="580" t="s">
        <v>1005</v>
      </c>
      <c r="D2019" s="581">
        <f t="shared" si="14"/>
        <v>975.72</v>
      </c>
      <c r="E2019" s="581">
        <v>224.88</v>
      </c>
      <c r="F2019" s="582">
        <f t="shared" si="15"/>
        <v>750.84</v>
      </c>
      <c r="G2019" s="581">
        <v>750.84</v>
      </c>
      <c r="H2019" s="581">
        <v>0</v>
      </c>
      <c r="I2019" s="581">
        <v>0</v>
      </c>
      <c r="J2019" s="581">
        <v>0</v>
      </c>
    </row>
    <row r="2020" spans="1:10" ht="15.75" customHeight="1">
      <c r="A2020" s="578">
        <v>100687</v>
      </c>
      <c r="B2020" s="579" t="s">
        <v>4168</v>
      </c>
      <c r="C2020" s="580" t="s">
        <v>1005</v>
      </c>
      <c r="D2020" s="581">
        <f t="shared" si="14"/>
        <v>1043.82</v>
      </c>
      <c r="E2020" s="581">
        <v>206.17</v>
      </c>
      <c r="F2020" s="582">
        <f t="shared" si="15"/>
        <v>837.65</v>
      </c>
      <c r="G2020" s="581">
        <v>837.65</v>
      </c>
      <c r="H2020" s="581">
        <v>0</v>
      </c>
      <c r="I2020" s="581">
        <v>0</v>
      </c>
      <c r="J2020" s="581">
        <v>0</v>
      </c>
    </row>
    <row r="2021" spans="1:10" ht="15.75" customHeight="1">
      <c r="A2021" s="578">
        <v>100688</v>
      </c>
      <c r="B2021" s="579" t="s">
        <v>4169</v>
      </c>
      <c r="C2021" s="580" t="s">
        <v>1005</v>
      </c>
      <c r="D2021" s="581">
        <f t="shared" si="14"/>
        <v>874.56000000000006</v>
      </c>
      <c r="E2021" s="581">
        <v>206.49</v>
      </c>
      <c r="F2021" s="582">
        <f t="shared" si="15"/>
        <v>668.07</v>
      </c>
      <c r="G2021" s="581">
        <v>668.07</v>
      </c>
      <c r="H2021" s="581">
        <v>0</v>
      </c>
      <c r="I2021" s="581">
        <v>0</v>
      </c>
      <c r="J2021" s="581">
        <v>0</v>
      </c>
    </row>
    <row r="2022" spans="1:10" ht="15.75" customHeight="1">
      <c r="A2022" s="578">
        <v>100689</v>
      </c>
      <c r="B2022" s="579" t="s">
        <v>4170</v>
      </c>
      <c r="C2022" s="580" t="s">
        <v>1005</v>
      </c>
      <c r="D2022" s="581">
        <f t="shared" si="14"/>
        <v>1131.53</v>
      </c>
      <c r="E2022" s="581">
        <v>220.58</v>
      </c>
      <c r="F2022" s="582">
        <f t="shared" si="15"/>
        <v>910.95</v>
      </c>
      <c r="G2022" s="581">
        <v>910.95</v>
      </c>
      <c r="H2022" s="581">
        <v>0</v>
      </c>
      <c r="I2022" s="581">
        <v>0</v>
      </c>
      <c r="J2022" s="581">
        <v>0</v>
      </c>
    </row>
    <row r="2023" spans="1:10" ht="15.75" customHeight="1">
      <c r="A2023" s="578">
        <v>100690</v>
      </c>
      <c r="B2023" s="579" t="s">
        <v>4171</v>
      </c>
      <c r="C2023" s="580" t="s">
        <v>1005</v>
      </c>
      <c r="D2023" s="581">
        <f t="shared" si="14"/>
        <v>937.61</v>
      </c>
      <c r="E2023" s="581">
        <v>220.9</v>
      </c>
      <c r="F2023" s="582">
        <f t="shared" si="15"/>
        <v>716.71</v>
      </c>
      <c r="G2023" s="581">
        <v>716.71</v>
      </c>
      <c r="H2023" s="581">
        <v>0</v>
      </c>
      <c r="I2023" s="581">
        <v>0</v>
      </c>
      <c r="J2023" s="581">
        <v>0</v>
      </c>
    </row>
    <row r="2024" spans="1:10" ht="15.75" customHeight="1">
      <c r="A2024" s="578">
        <v>100691</v>
      </c>
      <c r="B2024" s="579" t="s">
        <v>4172</v>
      </c>
      <c r="C2024" s="580" t="s">
        <v>1005</v>
      </c>
      <c r="D2024" s="581">
        <f t="shared" si="14"/>
        <v>1761.3799999999999</v>
      </c>
      <c r="E2024" s="581">
        <v>220.51</v>
      </c>
      <c r="F2024" s="582">
        <f t="shared" si="15"/>
        <v>1540.87</v>
      </c>
      <c r="G2024" s="581">
        <v>1540.87</v>
      </c>
      <c r="H2024" s="581">
        <v>0</v>
      </c>
      <c r="I2024" s="581">
        <v>0</v>
      </c>
      <c r="J2024" s="581">
        <v>0</v>
      </c>
    </row>
    <row r="2025" spans="1:10" ht="15.75" customHeight="1">
      <c r="A2025" s="578">
        <v>100692</v>
      </c>
      <c r="B2025" s="579" t="s">
        <v>4173</v>
      </c>
      <c r="C2025" s="580" t="s">
        <v>1005</v>
      </c>
      <c r="D2025" s="581">
        <f t="shared" si="14"/>
        <v>1567.46</v>
      </c>
      <c r="E2025" s="581">
        <v>220.8</v>
      </c>
      <c r="F2025" s="582">
        <f t="shared" si="15"/>
        <v>1346.66</v>
      </c>
      <c r="G2025" s="581">
        <v>1346.66</v>
      </c>
      <c r="H2025" s="581">
        <v>0</v>
      </c>
      <c r="I2025" s="581">
        <v>0</v>
      </c>
      <c r="J2025" s="581">
        <v>0</v>
      </c>
    </row>
    <row r="2026" spans="1:10" ht="15.75" customHeight="1">
      <c r="A2026" s="578">
        <v>100693</v>
      </c>
      <c r="B2026" s="579" t="s">
        <v>4174</v>
      </c>
      <c r="C2026" s="580" t="s">
        <v>1005</v>
      </c>
      <c r="D2026" s="581">
        <f t="shared" si="14"/>
        <v>2176.2599999999998</v>
      </c>
      <c r="E2026" s="581">
        <v>236.92</v>
      </c>
      <c r="F2026" s="582">
        <f t="shared" si="15"/>
        <v>1939.34</v>
      </c>
      <c r="G2026" s="581">
        <v>1939.34</v>
      </c>
      <c r="H2026" s="581">
        <v>0</v>
      </c>
      <c r="I2026" s="581">
        <v>0</v>
      </c>
      <c r="J2026" s="581">
        <v>0</v>
      </c>
    </row>
    <row r="2027" spans="1:10" ht="15.75" customHeight="1">
      <c r="A2027" s="578">
        <v>100694</v>
      </c>
      <c r="B2027" s="579" t="s">
        <v>4175</v>
      </c>
      <c r="C2027" s="580" t="s">
        <v>1005</v>
      </c>
      <c r="D2027" s="581">
        <f t="shared" si="14"/>
        <v>1982.3400000000001</v>
      </c>
      <c r="E2027" s="581">
        <v>237.21</v>
      </c>
      <c r="F2027" s="582">
        <f t="shared" si="15"/>
        <v>1745.13</v>
      </c>
      <c r="G2027" s="581">
        <v>1745.13</v>
      </c>
      <c r="H2027" s="581">
        <v>0</v>
      </c>
      <c r="I2027" s="581">
        <v>0</v>
      </c>
      <c r="J2027" s="581">
        <v>0</v>
      </c>
    </row>
    <row r="2028" spans="1:10" ht="15.75" customHeight="1">
      <c r="A2028" s="578">
        <v>100695</v>
      </c>
      <c r="B2028" s="579" t="s">
        <v>4176</v>
      </c>
      <c r="C2028" s="580" t="s">
        <v>1005</v>
      </c>
      <c r="D2028" s="581">
        <f t="shared" si="14"/>
        <v>63.32</v>
      </c>
      <c r="E2028" s="581">
        <v>43.61</v>
      </c>
      <c r="F2028" s="582">
        <f t="shared" si="15"/>
        <v>19.71</v>
      </c>
      <c r="G2028" s="581">
        <v>19.71</v>
      </c>
      <c r="H2028" s="581">
        <v>0</v>
      </c>
      <c r="I2028" s="581">
        <v>0</v>
      </c>
      <c r="J2028" s="581">
        <v>0</v>
      </c>
    </row>
    <row r="2029" spans="1:10" ht="15.75" customHeight="1">
      <c r="A2029" s="578">
        <v>100696</v>
      </c>
      <c r="B2029" s="579" t="s">
        <v>4177</v>
      </c>
      <c r="C2029" s="580" t="s">
        <v>1005</v>
      </c>
      <c r="D2029" s="581">
        <f t="shared" si="14"/>
        <v>70.48</v>
      </c>
      <c r="E2029" s="581">
        <v>48.6</v>
      </c>
      <c r="F2029" s="582">
        <f t="shared" si="15"/>
        <v>21.88</v>
      </c>
      <c r="G2029" s="581">
        <v>21.88</v>
      </c>
      <c r="H2029" s="581">
        <v>0</v>
      </c>
      <c r="I2029" s="581">
        <v>0</v>
      </c>
      <c r="J2029" s="581">
        <v>0</v>
      </c>
    </row>
    <row r="2030" spans="1:10" ht="15.75" customHeight="1">
      <c r="A2030" s="578">
        <v>100697</v>
      </c>
      <c r="B2030" s="579" t="s">
        <v>4178</v>
      </c>
      <c r="C2030" s="580" t="s">
        <v>1005</v>
      </c>
      <c r="D2030" s="581">
        <f t="shared" si="14"/>
        <v>77.69</v>
      </c>
      <c r="E2030" s="581">
        <v>53.66</v>
      </c>
      <c r="F2030" s="582">
        <f t="shared" si="15"/>
        <v>24.03</v>
      </c>
      <c r="G2030" s="581">
        <v>24.03</v>
      </c>
      <c r="H2030" s="581">
        <v>0</v>
      </c>
      <c r="I2030" s="581">
        <v>0</v>
      </c>
      <c r="J2030" s="581">
        <v>0</v>
      </c>
    </row>
    <row r="2031" spans="1:10" ht="15.75" customHeight="1">
      <c r="A2031" s="578">
        <v>100698</v>
      </c>
      <c r="B2031" s="579" t="s">
        <v>4179</v>
      </c>
      <c r="C2031" s="580" t="s">
        <v>1005</v>
      </c>
      <c r="D2031" s="581">
        <f t="shared" si="14"/>
        <v>84.86</v>
      </c>
      <c r="E2031" s="581">
        <v>58.66</v>
      </c>
      <c r="F2031" s="582">
        <f t="shared" si="15"/>
        <v>26.2</v>
      </c>
      <c r="G2031" s="581">
        <v>26.2</v>
      </c>
      <c r="H2031" s="581">
        <v>0</v>
      </c>
      <c r="I2031" s="581">
        <v>0</v>
      </c>
      <c r="J2031" s="581">
        <v>0</v>
      </c>
    </row>
    <row r="2032" spans="1:10" ht="15.75" customHeight="1">
      <c r="A2032" s="578">
        <v>100699</v>
      </c>
      <c r="B2032" s="579" t="s">
        <v>4180</v>
      </c>
      <c r="C2032" s="580" t="s">
        <v>1005</v>
      </c>
      <c r="D2032" s="581">
        <f t="shared" si="14"/>
        <v>101.01</v>
      </c>
      <c r="E2032" s="581">
        <v>70.06</v>
      </c>
      <c r="F2032" s="582">
        <f t="shared" si="15"/>
        <v>30.95</v>
      </c>
      <c r="G2032" s="581">
        <v>30.95</v>
      </c>
      <c r="H2032" s="581">
        <v>0</v>
      </c>
      <c r="I2032" s="581">
        <v>0</v>
      </c>
      <c r="J2032" s="581">
        <v>0</v>
      </c>
    </row>
    <row r="2033" spans="1:10" ht="15.75" customHeight="1">
      <c r="A2033" s="578">
        <v>100700</v>
      </c>
      <c r="B2033" s="579" t="s">
        <v>4181</v>
      </c>
      <c r="C2033" s="580" t="s">
        <v>1005</v>
      </c>
      <c r="D2033" s="581">
        <f t="shared" si="14"/>
        <v>841.65000000000009</v>
      </c>
      <c r="E2033" s="581">
        <v>138.05000000000001</v>
      </c>
      <c r="F2033" s="582">
        <f t="shared" si="15"/>
        <v>703.6</v>
      </c>
      <c r="G2033" s="581">
        <v>703.6</v>
      </c>
      <c r="H2033" s="581">
        <v>0</v>
      </c>
      <c r="I2033" s="581">
        <v>0</v>
      </c>
      <c r="J2033" s="581">
        <v>0</v>
      </c>
    </row>
    <row r="2034" spans="1:10" ht="15.75" customHeight="1">
      <c r="A2034" s="578">
        <v>100712</v>
      </c>
      <c r="B2034" s="579" t="s">
        <v>4182</v>
      </c>
      <c r="C2034" s="580" t="s">
        <v>1005</v>
      </c>
      <c r="D2034" s="581">
        <f t="shared" si="14"/>
        <v>857.1</v>
      </c>
      <c r="E2034" s="581">
        <v>210.49</v>
      </c>
      <c r="F2034" s="582">
        <f t="shared" si="15"/>
        <v>646.61</v>
      </c>
      <c r="G2034" s="581">
        <v>646.61</v>
      </c>
      <c r="H2034" s="581">
        <v>0</v>
      </c>
      <c r="I2034" s="581">
        <v>0</v>
      </c>
      <c r="J2034" s="581">
        <v>0</v>
      </c>
    </row>
    <row r="2035" spans="1:10" ht="15.75" customHeight="1">
      <c r="A2035" s="578">
        <v>100665</v>
      </c>
      <c r="B2035" s="579" t="s">
        <v>4183</v>
      </c>
      <c r="C2035" s="580" t="s">
        <v>1612</v>
      </c>
      <c r="D2035" s="581">
        <f t="shared" si="14"/>
        <v>671.6</v>
      </c>
      <c r="E2035" s="581">
        <v>47.47</v>
      </c>
      <c r="F2035" s="582">
        <f t="shared" si="15"/>
        <v>624.13</v>
      </c>
      <c r="G2035" s="581">
        <v>624.13</v>
      </c>
      <c r="H2035" s="581">
        <v>0</v>
      </c>
      <c r="I2035" s="581">
        <v>0</v>
      </c>
      <c r="J2035" s="581">
        <v>0</v>
      </c>
    </row>
    <row r="2036" spans="1:10" ht="15.75" customHeight="1">
      <c r="A2036" s="578">
        <v>100666</v>
      </c>
      <c r="B2036" s="579" t="s">
        <v>4184</v>
      </c>
      <c r="C2036" s="580" t="s">
        <v>1612</v>
      </c>
      <c r="D2036" s="581">
        <f t="shared" si="14"/>
        <v>542.38</v>
      </c>
      <c r="E2036" s="581">
        <v>47.47</v>
      </c>
      <c r="F2036" s="582">
        <f t="shared" si="15"/>
        <v>494.91</v>
      </c>
      <c r="G2036" s="581">
        <v>494.91</v>
      </c>
      <c r="H2036" s="581">
        <v>0</v>
      </c>
      <c r="I2036" s="581">
        <v>0</v>
      </c>
      <c r="J2036" s="581">
        <v>0</v>
      </c>
    </row>
    <row r="2037" spans="1:10" ht="15.75" customHeight="1">
      <c r="A2037" s="578">
        <v>100667</v>
      </c>
      <c r="B2037" s="579" t="s">
        <v>4185</v>
      </c>
      <c r="C2037" s="580" t="s">
        <v>1612</v>
      </c>
      <c r="D2037" s="581">
        <f t="shared" si="14"/>
        <v>854.27</v>
      </c>
      <c r="E2037" s="581">
        <v>47.47</v>
      </c>
      <c r="F2037" s="582">
        <f t="shared" si="15"/>
        <v>806.8</v>
      </c>
      <c r="G2037" s="581">
        <v>806.8</v>
      </c>
      <c r="H2037" s="581">
        <v>0</v>
      </c>
      <c r="I2037" s="581">
        <v>0</v>
      </c>
      <c r="J2037" s="581">
        <v>0</v>
      </c>
    </row>
    <row r="2038" spans="1:10" ht="15.75" customHeight="1">
      <c r="A2038" s="578">
        <v>100668</v>
      </c>
      <c r="B2038" s="579" t="s">
        <v>4186</v>
      </c>
      <c r="C2038" s="580" t="s">
        <v>1612</v>
      </c>
      <c r="D2038" s="581">
        <f t="shared" si="14"/>
        <v>1104.46</v>
      </c>
      <c r="E2038" s="581">
        <v>106.83</v>
      </c>
      <c r="F2038" s="582">
        <f t="shared" si="15"/>
        <v>997.63</v>
      </c>
      <c r="G2038" s="581">
        <v>997.63</v>
      </c>
      <c r="H2038" s="581">
        <v>0</v>
      </c>
      <c r="I2038" s="581">
        <v>0</v>
      </c>
      <c r="J2038" s="581">
        <v>0</v>
      </c>
    </row>
    <row r="2039" spans="1:10" ht="15.75" customHeight="1">
      <c r="A2039" s="578">
        <v>100669</v>
      </c>
      <c r="B2039" s="579" t="s">
        <v>4187</v>
      </c>
      <c r="C2039" s="580" t="s">
        <v>1612</v>
      </c>
      <c r="D2039" s="581">
        <f t="shared" si="14"/>
        <v>637.4</v>
      </c>
      <c r="E2039" s="581">
        <v>68.38</v>
      </c>
      <c r="F2039" s="582">
        <f t="shared" si="15"/>
        <v>569.02</v>
      </c>
      <c r="G2039" s="581">
        <v>569.02</v>
      </c>
      <c r="H2039" s="581">
        <v>0</v>
      </c>
      <c r="I2039" s="581">
        <v>0</v>
      </c>
      <c r="J2039" s="581">
        <v>0</v>
      </c>
    </row>
    <row r="2040" spans="1:10" ht="15.75" customHeight="1">
      <c r="A2040" s="578">
        <v>100670</v>
      </c>
      <c r="B2040" s="579" t="s">
        <v>4188</v>
      </c>
      <c r="C2040" s="580" t="s">
        <v>1612</v>
      </c>
      <c r="D2040" s="581">
        <f t="shared" si="14"/>
        <v>828.34</v>
      </c>
      <c r="E2040" s="581">
        <v>52.76</v>
      </c>
      <c r="F2040" s="582">
        <f t="shared" si="15"/>
        <v>775.58</v>
      </c>
      <c r="G2040" s="581">
        <v>775.58</v>
      </c>
      <c r="H2040" s="581">
        <v>0</v>
      </c>
      <c r="I2040" s="581">
        <v>0</v>
      </c>
      <c r="J2040" s="581">
        <v>0</v>
      </c>
    </row>
    <row r="2041" spans="1:10" ht="15.75" customHeight="1">
      <c r="A2041" s="578">
        <v>100671</v>
      </c>
      <c r="B2041" s="579" t="s">
        <v>4189</v>
      </c>
      <c r="C2041" s="580" t="s">
        <v>1612</v>
      </c>
      <c r="D2041" s="581">
        <f t="shared" si="14"/>
        <v>1014.18</v>
      </c>
      <c r="E2041" s="581">
        <v>52.76</v>
      </c>
      <c r="F2041" s="582">
        <f t="shared" si="15"/>
        <v>961.42</v>
      </c>
      <c r="G2041" s="581">
        <v>961.42</v>
      </c>
      <c r="H2041" s="581">
        <v>0</v>
      </c>
      <c r="I2041" s="581">
        <v>0</v>
      </c>
      <c r="J2041" s="581">
        <v>0</v>
      </c>
    </row>
    <row r="2042" spans="1:10" ht="15.75" customHeight="1">
      <c r="A2042" s="578">
        <v>100672</v>
      </c>
      <c r="B2042" s="579" t="s">
        <v>4190</v>
      </c>
      <c r="C2042" s="580" t="s">
        <v>1612</v>
      </c>
      <c r="D2042" s="581">
        <f t="shared" si="14"/>
        <v>675.4</v>
      </c>
      <c r="E2042" s="581">
        <v>52.76</v>
      </c>
      <c r="F2042" s="582">
        <f t="shared" si="15"/>
        <v>622.64</v>
      </c>
      <c r="G2042" s="581">
        <v>622.64</v>
      </c>
      <c r="H2042" s="581">
        <v>0</v>
      </c>
      <c r="I2042" s="581">
        <v>0</v>
      </c>
      <c r="J2042" s="581">
        <v>0</v>
      </c>
    </row>
    <row r="2043" spans="1:10" ht="15.75" customHeight="1">
      <c r="A2043" s="578">
        <v>100701</v>
      </c>
      <c r="B2043" s="579" t="s">
        <v>4191</v>
      </c>
      <c r="C2043" s="580" t="s">
        <v>1612</v>
      </c>
      <c r="D2043" s="581">
        <f t="shared" si="14"/>
        <v>1490.25</v>
      </c>
      <c r="E2043" s="581">
        <v>14.72</v>
      </c>
      <c r="F2043" s="582">
        <f t="shared" si="15"/>
        <v>1475.53</v>
      </c>
      <c r="G2043" s="581">
        <v>1475.53</v>
      </c>
      <c r="H2043" s="581">
        <v>0</v>
      </c>
      <c r="I2043" s="581">
        <v>0</v>
      </c>
      <c r="J2043" s="581">
        <v>0</v>
      </c>
    </row>
    <row r="2044" spans="1:10" ht="15.75" customHeight="1">
      <c r="A2044" s="578">
        <v>94559</v>
      </c>
      <c r="B2044" s="579" t="s">
        <v>4192</v>
      </c>
      <c r="C2044" s="580" t="s">
        <v>1612</v>
      </c>
      <c r="D2044" s="581">
        <f t="shared" si="14"/>
        <v>834.47</v>
      </c>
      <c r="E2044" s="581">
        <v>134.57</v>
      </c>
      <c r="F2044" s="582">
        <f t="shared" si="15"/>
        <v>699.9</v>
      </c>
      <c r="G2044" s="581">
        <v>699.9</v>
      </c>
      <c r="H2044" s="581">
        <v>0</v>
      </c>
      <c r="I2044" s="581">
        <v>0</v>
      </c>
      <c r="J2044" s="581">
        <v>0</v>
      </c>
    </row>
    <row r="2045" spans="1:10" ht="15.75" customHeight="1">
      <c r="A2045" s="578">
        <v>94562</v>
      </c>
      <c r="B2045" s="579" t="s">
        <v>4193</v>
      </c>
      <c r="C2045" s="580" t="s">
        <v>1612</v>
      </c>
      <c r="D2045" s="581">
        <f t="shared" si="14"/>
        <v>792.79</v>
      </c>
      <c r="E2045" s="581">
        <v>61.43</v>
      </c>
      <c r="F2045" s="582">
        <f t="shared" si="15"/>
        <v>731.36</v>
      </c>
      <c r="G2045" s="581">
        <v>731.36</v>
      </c>
      <c r="H2045" s="581">
        <v>0</v>
      </c>
      <c r="I2045" s="581">
        <v>0</v>
      </c>
      <c r="J2045" s="581">
        <v>0</v>
      </c>
    </row>
    <row r="2046" spans="1:10" ht="15.75" customHeight="1">
      <c r="A2046" s="578">
        <v>94587</v>
      </c>
      <c r="B2046" s="579" t="s">
        <v>4194</v>
      </c>
      <c r="C2046" s="580" t="s">
        <v>917</v>
      </c>
      <c r="D2046" s="581">
        <f t="shared" si="14"/>
        <v>71.899999999999991</v>
      </c>
      <c r="E2046" s="581">
        <v>19.239999999999998</v>
      </c>
      <c r="F2046" s="582">
        <f t="shared" si="15"/>
        <v>52.66</v>
      </c>
      <c r="G2046" s="581">
        <v>52.66</v>
      </c>
      <c r="H2046" s="581">
        <v>0</v>
      </c>
      <c r="I2046" s="581">
        <v>0</v>
      </c>
      <c r="J2046" s="581">
        <v>0</v>
      </c>
    </row>
    <row r="2047" spans="1:10" ht="15.75" customHeight="1">
      <c r="A2047" s="578">
        <v>94588</v>
      </c>
      <c r="B2047" s="579" t="s">
        <v>4195</v>
      </c>
      <c r="C2047" s="580" t="s">
        <v>917</v>
      </c>
      <c r="D2047" s="581">
        <f t="shared" ref="D2047:D2301" si="16">SUM(E2047:F2047)</f>
        <v>63.430000000000007</v>
      </c>
      <c r="E2047" s="581">
        <v>9.98</v>
      </c>
      <c r="F2047" s="582">
        <f t="shared" ref="F2047:F2301" si="17">SUM(G2047:J2047)</f>
        <v>53.45</v>
      </c>
      <c r="G2047" s="581">
        <v>53.45</v>
      </c>
      <c r="H2047" s="581">
        <v>0</v>
      </c>
      <c r="I2047" s="581">
        <v>0</v>
      </c>
      <c r="J2047" s="581">
        <v>0</v>
      </c>
    </row>
    <row r="2048" spans="1:10" ht="15.75" customHeight="1">
      <c r="A2048" s="578">
        <v>99837</v>
      </c>
      <c r="B2048" s="579" t="s">
        <v>4196</v>
      </c>
      <c r="C2048" s="580" t="s">
        <v>917</v>
      </c>
      <c r="D2048" s="581">
        <f t="shared" si="16"/>
        <v>628.26</v>
      </c>
      <c r="E2048" s="581">
        <v>189.04</v>
      </c>
      <c r="F2048" s="582">
        <f t="shared" si="17"/>
        <v>439.22</v>
      </c>
      <c r="G2048" s="581">
        <v>439.22</v>
      </c>
      <c r="H2048" s="581">
        <v>0</v>
      </c>
      <c r="I2048" s="581">
        <v>0</v>
      </c>
      <c r="J2048" s="581">
        <v>0</v>
      </c>
    </row>
    <row r="2049" spans="1:10" ht="15.75" customHeight="1">
      <c r="A2049" s="578">
        <v>99839</v>
      </c>
      <c r="B2049" s="579" t="s">
        <v>4197</v>
      </c>
      <c r="C2049" s="580" t="s">
        <v>917</v>
      </c>
      <c r="D2049" s="581">
        <f t="shared" si="16"/>
        <v>516.4</v>
      </c>
      <c r="E2049" s="581">
        <v>198.32</v>
      </c>
      <c r="F2049" s="582">
        <f t="shared" si="17"/>
        <v>318.08</v>
      </c>
      <c r="G2049" s="581">
        <v>318.08</v>
      </c>
      <c r="H2049" s="581">
        <v>0</v>
      </c>
      <c r="I2049" s="581">
        <v>0</v>
      </c>
      <c r="J2049" s="581">
        <v>0</v>
      </c>
    </row>
    <row r="2050" spans="1:10" ht="15.75" customHeight="1">
      <c r="A2050" s="578">
        <v>99841</v>
      </c>
      <c r="B2050" s="579" t="s">
        <v>4198</v>
      </c>
      <c r="C2050" s="580" t="s">
        <v>917</v>
      </c>
      <c r="D2050" s="581">
        <f t="shared" si="16"/>
        <v>1111.4000000000001</v>
      </c>
      <c r="E2050" s="581">
        <v>115.02</v>
      </c>
      <c r="F2050" s="582">
        <f t="shared" si="17"/>
        <v>996.38</v>
      </c>
      <c r="G2050" s="581">
        <v>996.38</v>
      </c>
      <c r="H2050" s="581">
        <v>0</v>
      </c>
      <c r="I2050" s="581">
        <v>0</v>
      </c>
      <c r="J2050" s="581">
        <v>0</v>
      </c>
    </row>
    <row r="2051" spans="1:10" ht="15.75" customHeight="1">
      <c r="A2051" s="578">
        <v>99855</v>
      </c>
      <c r="B2051" s="579" t="s">
        <v>4199</v>
      </c>
      <c r="C2051" s="580" t="s">
        <v>917</v>
      </c>
      <c r="D2051" s="581">
        <f t="shared" si="16"/>
        <v>113.60999999999999</v>
      </c>
      <c r="E2051" s="581">
        <v>32.51</v>
      </c>
      <c r="F2051" s="582">
        <f t="shared" si="17"/>
        <v>81.099999999999994</v>
      </c>
      <c r="G2051" s="581">
        <v>81.099999999999994</v>
      </c>
      <c r="H2051" s="581">
        <v>0</v>
      </c>
      <c r="I2051" s="581">
        <v>0</v>
      </c>
      <c r="J2051" s="581">
        <v>0</v>
      </c>
    </row>
    <row r="2052" spans="1:10" ht="15.75" customHeight="1">
      <c r="A2052" s="578">
        <v>99857</v>
      </c>
      <c r="B2052" s="579" t="s">
        <v>4200</v>
      </c>
      <c r="C2052" s="580" t="s">
        <v>917</v>
      </c>
      <c r="D2052" s="581">
        <f t="shared" si="16"/>
        <v>94.759999999999991</v>
      </c>
      <c r="E2052" s="581">
        <v>45.66</v>
      </c>
      <c r="F2052" s="582">
        <f t="shared" si="17"/>
        <v>49.1</v>
      </c>
      <c r="G2052" s="581">
        <v>49.1</v>
      </c>
      <c r="H2052" s="581">
        <v>0</v>
      </c>
      <c r="I2052" s="581">
        <v>0</v>
      </c>
      <c r="J2052" s="581">
        <v>0</v>
      </c>
    </row>
    <row r="2053" spans="1:10" ht="15.75" customHeight="1">
      <c r="A2053" s="578">
        <v>99861</v>
      </c>
      <c r="B2053" s="579" t="s">
        <v>4201</v>
      </c>
      <c r="C2053" s="580" t="s">
        <v>1612</v>
      </c>
      <c r="D2053" s="581">
        <f t="shared" si="16"/>
        <v>644.02</v>
      </c>
      <c r="E2053" s="581">
        <v>291.98</v>
      </c>
      <c r="F2053" s="582">
        <f t="shared" si="17"/>
        <v>352.04</v>
      </c>
      <c r="G2053" s="581">
        <v>352.04</v>
      </c>
      <c r="H2053" s="581">
        <v>0</v>
      </c>
      <c r="I2053" s="581">
        <v>0</v>
      </c>
      <c r="J2053" s="581">
        <v>0</v>
      </c>
    </row>
    <row r="2054" spans="1:10" ht="15.75" customHeight="1">
      <c r="A2054" s="578">
        <v>99862</v>
      </c>
      <c r="B2054" s="579" t="s">
        <v>4202</v>
      </c>
      <c r="C2054" s="580" t="s">
        <v>1612</v>
      </c>
      <c r="D2054" s="581">
        <f t="shared" si="16"/>
        <v>635.8900000000001</v>
      </c>
      <c r="E2054" s="581">
        <v>303.22000000000003</v>
      </c>
      <c r="F2054" s="582">
        <f t="shared" si="17"/>
        <v>332.67</v>
      </c>
      <c r="G2054" s="581">
        <v>332.67</v>
      </c>
      <c r="H2054" s="581">
        <v>0</v>
      </c>
      <c r="I2054" s="581">
        <v>0</v>
      </c>
      <c r="J2054" s="581">
        <v>0</v>
      </c>
    </row>
    <row r="2055" spans="1:10" ht="15.75" customHeight="1">
      <c r="A2055" s="578">
        <v>90838</v>
      </c>
      <c r="B2055" s="579" t="s">
        <v>4203</v>
      </c>
      <c r="C2055" s="580" t="s">
        <v>1005</v>
      </c>
      <c r="D2055" s="581">
        <f t="shared" si="16"/>
        <v>3624.04</v>
      </c>
      <c r="E2055" s="581">
        <v>105.14</v>
      </c>
      <c r="F2055" s="582">
        <f t="shared" si="17"/>
        <v>3518.9</v>
      </c>
      <c r="G2055" s="581">
        <v>3518.9</v>
      </c>
      <c r="H2055" s="581">
        <v>0</v>
      </c>
      <c r="I2055" s="581">
        <v>0</v>
      </c>
      <c r="J2055" s="581">
        <v>0</v>
      </c>
    </row>
    <row r="2056" spans="1:10" ht="15.75" customHeight="1">
      <c r="A2056" s="578">
        <v>91338</v>
      </c>
      <c r="B2056" s="579" t="s">
        <v>4204</v>
      </c>
      <c r="C2056" s="580" t="s">
        <v>1612</v>
      </c>
      <c r="D2056" s="581">
        <f t="shared" si="16"/>
        <v>1477.71</v>
      </c>
      <c r="E2056" s="581">
        <v>10.23</v>
      </c>
      <c r="F2056" s="582">
        <f t="shared" si="17"/>
        <v>1467.48</v>
      </c>
      <c r="G2056" s="581">
        <v>1467.48</v>
      </c>
      <c r="H2056" s="581">
        <v>0</v>
      </c>
      <c r="I2056" s="581">
        <v>0</v>
      </c>
      <c r="J2056" s="581">
        <v>0</v>
      </c>
    </row>
    <row r="2057" spans="1:10" ht="15.75" customHeight="1">
      <c r="A2057" s="578">
        <v>91341</v>
      </c>
      <c r="B2057" s="579" t="s">
        <v>4205</v>
      </c>
      <c r="C2057" s="580" t="s">
        <v>1612</v>
      </c>
      <c r="D2057" s="581">
        <f t="shared" si="16"/>
        <v>1149.5999999999999</v>
      </c>
      <c r="E2057" s="581">
        <v>10.99</v>
      </c>
      <c r="F2057" s="582">
        <f t="shared" si="17"/>
        <v>1138.6099999999999</v>
      </c>
      <c r="G2057" s="581">
        <v>1138.6099999999999</v>
      </c>
      <c r="H2057" s="581">
        <v>0</v>
      </c>
      <c r="I2057" s="581">
        <v>0</v>
      </c>
      <c r="J2057" s="581">
        <v>0</v>
      </c>
    </row>
    <row r="2058" spans="1:10" ht="15.75" customHeight="1">
      <c r="A2058" s="578">
        <v>94805</v>
      </c>
      <c r="B2058" s="579" t="s">
        <v>4206</v>
      </c>
      <c r="C2058" s="580" t="s">
        <v>1005</v>
      </c>
      <c r="D2058" s="581">
        <f t="shared" si="16"/>
        <v>1408.22</v>
      </c>
      <c r="E2058" s="581">
        <v>18.71</v>
      </c>
      <c r="F2058" s="582">
        <f t="shared" si="17"/>
        <v>1389.51</v>
      </c>
      <c r="G2058" s="581">
        <v>1389.51</v>
      </c>
      <c r="H2058" s="581">
        <v>0</v>
      </c>
      <c r="I2058" s="581">
        <v>0</v>
      </c>
      <c r="J2058" s="581">
        <v>0</v>
      </c>
    </row>
    <row r="2059" spans="1:10" ht="15.75" customHeight="1">
      <c r="A2059" s="578">
        <v>94806</v>
      </c>
      <c r="B2059" s="579" t="s">
        <v>4207</v>
      </c>
      <c r="C2059" s="580" t="s">
        <v>1005</v>
      </c>
      <c r="D2059" s="581">
        <f t="shared" si="16"/>
        <v>1657.8400000000001</v>
      </c>
      <c r="E2059" s="581">
        <v>26.45</v>
      </c>
      <c r="F2059" s="582">
        <f t="shared" si="17"/>
        <v>1631.39</v>
      </c>
      <c r="G2059" s="581">
        <v>1631.39</v>
      </c>
      <c r="H2059" s="581">
        <v>0</v>
      </c>
      <c r="I2059" s="581">
        <v>0</v>
      </c>
      <c r="J2059" s="581">
        <v>0</v>
      </c>
    </row>
    <row r="2060" spans="1:10" ht="15.75" customHeight="1">
      <c r="A2060" s="578">
        <v>94807</v>
      </c>
      <c r="B2060" s="579" t="s">
        <v>4208</v>
      </c>
      <c r="C2060" s="580" t="s">
        <v>1005</v>
      </c>
      <c r="D2060" s="581">
        <f t="shared" si="16"/>
        <v>1497.4099999999999</v>
      </c>
      <c r="E2060" s="581">
        <v>27.85</v>
      </c>
      <c r="F2060" s="582">
        <f t="shared" si="17"/>
        <v>1469.56</v>
      </c>
      <c r="G2060" s="581">
        <v>1469.56</v>
      </c>
      <c r="H2060" s="581">
        <v>0</v>
      </c>
      <c r="I2060" s="581">
        <v>0</v>
      </c>
      <c r="J2060" s="581">
        <v>0</v>
      </c>
    </row>
    <row r="2061" spans="1:10" ht="15.75" customHeight="1">
      <c r="A2061" s="578">
        <v>100702</v>
      </c>
      <c r="B2061" s="579" t="s">
        <v>4209</v>
      </c>
      <c r="C2061" s="580" t="s">
        <v>1612</v>
      </c>
      <c r="D2061" s="581">
        <f t="shared" si="16"/>
        <v>818.94</v>
      </c>
      <c r="E2061" s="581">
        <v>8.1</v>
      </c>
      <c r="F2061" s="582">
        <f t="shared" si="17"/>
        <v>810.84</v>
      </c>
      <c r="G2061" s="581">
        <v>810.84</v>
      </c>
      <c r="H2061" s="581">
        <v>0</v>
      </c>
      <c r="I2061" s="581">
        <v>0</v>
      </c>
      <c r="J2061" s="581">
        <v>0</v>
      </c>
    </row>
    <row r="2062" spans="1:10" ht="15.75" customHeight="1">
      <c r="A2062" s="578">
        <v>102188</v>
      </c>
      <c r="B2062" s="579" t="s">
        <v>4210</v>
      </c>
      <c r="C2062" s="580" t="s">
        <v>1005</v>
      </c>
      <c r="D2062" s="581">
        <f t="shared" si="16"/>
        <v>1036.1799999999998</v>
      </c>
      <c r="E2062" s="581">
        <v>65.5</v>
      </c>
      <c r="F2062" s="582">
        <f t="shared" si="17"/>
        <v>970.68</v>
      </c>
      <c r="G2062" s="581">
        <v>970.68</v>
      </c>
      <c r="H2062" s="581">
        <v>0</v>
      </c>
      <c r="I2062" s="581">
        <v>0</v>
      </c>
      <c r="J2062" s="581">
        <v>0</v>
      </c>
    </row>
    <row r="2063" spans="1:10" ht="15.75" customHeight="1">
      <c r="A2063" s="578">
        <v>102189</v>
      </c>
      <c r="B2063" s="579" t="s">
        <v>4211</v>
      </c>
      <c r="C2063" s="580" t="s">
        <v>1005</v>
      </c>
      <c r="D2063" s="581">
        <f t="shared" si="16"/>
        <v>278.71000000000004</v>
      </c>
      <c r="E2063" s="581">
        <v>72.72</v>
      </c>
      <c r="F2063" s="582">
        <f t="shared" si="17"/>
        <v>205.99</v>
      </c>
      <c r="G2063" s="581">
        <v>205.99</v>
      </c>
      <c r="H2063" s="581">
        <v>0</v>
      </c>
      <c r="I2063" s="581">
        <v>0</v>
      </c>
      <c r="J2063" s="581">
        <v>0</v>
      </c>
    </row>
    <row r="2064" spans="1:10" ht="15.75" customHeight="1">
      <c r="A2064" s="578">
        <v>100703</v>
      </c>
      <c r="B2064" s="579" t="s">
        <v>4212</v>
      </c>
      <c r="C2064" s="580" t="s">
        <v>1005</v>
      </c>
      <c r="D2064" s="581">
        <f t="shared" si="16"/>
        <v>33.200000000000003</v>
      </c>
      <c r="E2064" s="581">
        <v>9.1</v>
      </c>
      <c r="F2064" s="582">
        <f t="shared" si="17"/>
        <v>24.1</v>
      </c>
      <c r="G2064" s="581">
        <v>24.1</v>
      </c>
      <c r="H2064" s="581">
        <v>0</v>
      </c>
      <c r="I2064" s="581">
        <v>0</v>
      </c>
      <c r="J2064" s="581">
        <v>0</v>
      </c>
    </row>
    <row r="2065" spans="1:10" ht="15.75" customHeight="1">
      <c r="A2065" s="578">
        <v>100704</v>
      </c>
      <c r="B2065" s="579" t="s">
        <v>4213</v>
      </c>
      <c r="C2065" s="580" t="s">
        <v>1005</v>
      </c>
      <c r="D2065" s="581">
        <f t="shared" si="16"/>
        <v>69.899999999999991</v>
      </c>
      <c r="E2065" s="581">
        <v>14.53</v>
      </c>
      <c r="F2065" s="582">
        <f t="shared" si="17"/>
        <v>55.37</v>
      </c>
      <c r="G2065" s="581">
        <v>55.37</v>
      </c>
      <c r="H2065" s="581">
        <v>0</v>
      </c>
      <c r="I2065" s="581">
        <v>0</v>
      </c>
      <c r="J2065" s="581">
        <v>0</v>
      </c>
    </row>
    <row r="2066" spans="1:10" ht="15.75" customHeight="1">
      <c r="A2066" s="578">
        <v>100705</v>
      </c>
      <c r="B2066" s="579" t="s">
        <v>4214</v>
      </c>
      <c r="C2066" s="580" t="s">
        <v>1005</v>
      </c>
      <c r="D2066" s="581">
        <f t="shared" si="16"/>
        <v>81.38</v>
      </c>
      <c r="E2066" s="581">
        <v>25.04</v>
      </c>
      <c r="F2066" s="582">
        <f t="shared" si="17"/>
        <v>56.34</v>
      </c>
      <c r="G2066" s="581">
        <v>56.34</v>
      </c>
      <c r="H2066" s="581">
        <v>0</v>
      </c>
      <c r="I2066" s="581">
        <v>0</v>
      </c>
      <c r="J2066" s="581">
        <v>0</v>
      </c>
    </row>
    <row r="2067" spans="1:10" ht="15.75" customHeight="1">
      <c r="A2067" s="578">
        <v>100706</v>
      </c>
      <c r="B2067" s="579" t="s">
        <v>4215</v>
      </c>
      <c r="C2067" s="580" t="s">
        <v>1005</v>
      </c>
      <c r="D2067" s="581">
        <f t="shared" si="16"/>
        <v>73.680000000000007</v>
      </c>
      <c r="E2067" s="581">
        <v>32.49</v>
      </c>
      <c r="F2067" s="582">
        <f t="shared" si="17"/>
        <v>41.19</v>
      </c>
      <c r="G2067" s="581">
        <v>41.19</v>
      </c>
      <c r="H2067" s="581">
        <v>0</v>
      </c>
      <c r="I2067" s="581">
        <v>0</v>
      </c>
      <c r="J2067" s="581">
        <v>0</v>
      </c>
    </row>
    <row r="2068" spans="1:10" ht="15.75" customHeight="1">
      <c r="A2068" s="578">
        <v>100707</v>
      </c>
      <c r="B2068" s="579" t="s">
        <v>4216</v>
      </c>
      <c r="C2068" s="580" t="s">
        <v>1005</v>
      </c>
      <c r="D2068" s="581">
        <f t="shared" si="16"/>
        <v>147.86000000000001</v>
      </c>
      <c r="E2068" s="581">
        <v>30.85</v>
      </c>
      <c r="F2068" s="582">
        <f t="shared" si="17"/>
        <v>117.01</v>
      </c>
      <c r="G2068" s="581">
        <v>117.01</v>
      </c>
      <c r="H2068" s="581">
        <v>0</v>
      </c>
      <c r="I2068" s="581">
        <v>0</v>
      </c>
      <c r="J2068" s="581">
        <v>0</v>
      </c>
    </row>
    <row r="2069" spans="1:10" ht="15.75" customHeight="1">
      <c r="A2069" s="578">
        <v>100708</v>
      </c>
      <c r="B2069" s="579" t="s">
        <v>4217</v>
      </c>
      <c r="C2069" s="580" t="s">
        <v>1005</v>
      </c>
      <c r="D2069" s="581">
        <f t="shared" si="16"/>
        <v>184.66</v>
      </c>
      <c r="E2069" s="581">
        <v>34.21</v>
      </c>
      <c r="F2069" s="582">
        <f t="shared" si="17"/>
        <v>150.44999999999999</v>
      </c>
      <c r="G2069" s="581">
        <v>150.44999999999999</v>
      </c>
      <c r="H2069" s="581">
        <v>0</v>
      </c>
      <c r="I2069" s="581">
        <v>0</v>
      </c>
      <c r="J2069" s="581">
        <v>0</v>
      </c>
    </row>
    <row r="2070" spans="1:10" ht="15.75" customHeight="1">
      <c r="A2070" s="578">
        <v>100709</v>
      </c>
      <c r="B2070" s="579" t="s">
        <v>4218</v>
      </c>
      <c r="C2070" s="580" t="s">
        <v>1005</v>
      </c>
      <c r="D2070" s="581">
        <f t="shared" si="16"/>
        <v>49.87</v>
      </c>
      <c r="E2070" s="581">
        <v>25.13</v>
      </c>
      <c r="F2070" s="582">
        <f t="shared" si="17"/>
        <v>24.74</v>
      </c>
      <c r="G2070" s="581">
        <v>24.74</v>
      </c>
      <c r="H2070" s="581">
        <v>0</v>
      </c>
      <c r="I2070" s="581">
        <v>0</v>
      </c>
      <c r="J2070" s="581">
        <v>0</v>
      </c>
    </row>
    <row r="2071" spans="1:10" ht="15.75" customHeight="1">
      <c r="A2071" s="578">
        <v>100710</v>
      </c>
      <c r="B2071" s="579" t="s">
        <v>4219</v>
      </c>
      <c r="C2071" s="580" t="s">
        <v>1005</v>
      </c>
      <c r="D2071" s="581">
        <f t="shared" si="16"/>
        <v>122.81</v>
      </c>
      <c r="E2071" s="581">
        <v>33.49</v>
      </c>
      <c r="F2071" s="582">
        <f t="shared" si="17"/>
        <v>89.32</v>
      </c>
      <c r="G2071" s="581">
        <v>89.32</v>
      </c>
      <c r="H2071" s="581">
        <v>0</v>
      </c>
      <c r="I2071" s="581">
        <v>0</v>
      </c>
      <c r="J2071" s="581">
        <v>0</v>
      </c>
    </row>
    <row r="2072" spans="1:10" ht="15.75" customHeight="1">
      <c r="A2072" s="578">
        <v>102151</v>
      </c>
      <c r="B2072" s="579" t="s">
        <v>4220</v>
      </c>
      <c r="C2072" s="580" t="s">
        <v>1612</v>
      </c>
      <c r="D2072" s="581">
        <f t="shared" si="16"/>
        <v>168.95000000000002</v>
      </c>
      <c r="E2072" s="581">
        <v>23.27</v>
      </c>
      <c r="F2072" s="582">
        <f t="shared" si="17"/>
        <v>145.68</v>
      </c>
      <c r="G2072" s="581">
        <v>145.68</v>
      </c>
      <c r="H2072" s="581">
        <v>0</v>
      </c>
      <c r="I2072" s="581">
        <v>0</v>
      </c>
      <c r="J2072" s="581">
        <v>0</v>
      </c>
    </row>
    <row r="2073" spans="1:10" ht="15.75" customHeight="1">
      <c r="A2073" s="578">
        <v>102152</v>
      </c>
      <c r="B2073" s="579" t="s">
        <v>4221</v>
      </c>
      <c r="C2073" s="580" t="s">
        <v>1612</v>
      </c>
      <c r="D2073" s="581">
        <f t="shared" si="16"/>
        <v>186.45000000000002</v>
      </c>
      <c r="E2073" s="581">
        <v>23.27</v>
      </c>
      <c r="F2073" s="582">
        <f t="shared" si="17"/>
        <v>163.18</v>
      </c>
      <c r="G2073" s="581">
        <v>163.18</v>
      </c>
      <c r="H2073" s="581">
        <v>0</v>
      </c>
      <c r="I2073" s="581">
        <v>0</v>
      </c>
      <c r="J2073" s="581">
        <v>0</v>
      </c>
    </row>
    <row r="2074" spans="1:10" ht="15.75" customHeight="1">
      <c r="A2074" s="578">
        <v>102153</v>
      </c>
      <c r="B2074" s="579" t="s">
        <v>4222</v>
      </c>
      <c r="C2074" s="580" t="s">
        <v>1612</v>
      </c>
      <c r="D2074" s="581">
        <f t="shared" si="16"/>
        <v>233.11</v>
      </c>
      <c r="E2074" s="581">
        <v>23.27</v>
      </c>
      <c r="F2074" s="582">
        <f t="shared" si="17"/>
        <v>209.84</v>
      </c>
      <c r="G2074" s="581">
        <v>209.84</v>
      </c>
      <c r="H2074" s="581">
        <v>0</v>
      </c>
      <c r="I2074" s="581">
        <v>0</v>
      </c>
      <c r="J2074" s="581">
        <v>0</v>
      </c>
    </row>
    <row r="2075" spans="1:10" ht="15.75" customHeight="1">
      <c r="A2075" s="578">
        <v>102154</v>
      </c>
      <c r="B2075" s="579" t="s">
        <v>4223</v>
      </c>
      <c r="C2075" s="580" t="s">
        <v>1612</v>
      </c>
      <c r="D2075" s="581">
        <f t="shared" si="16"/>
        <v>200.67000000000002</v>
      </c>
      <c r="E2075" s="581">
        <v>18.579999999999998</v>
      </c>
      <c r="F2075" s="582">
        <f t="shared" si="17"/>
        <v>182.09</v>
      </c>
      <c r="G2075" s="581">
        <v>182.09</v>
      </c>
      <c r="H2075" s="581">
        <v>0</v>
      </c>
      <c r="I2075" s="581">
        <v>0</v>
      </c>
      <c r="J2075" s="581">
        <v>0</v>
      </c>
    </row>
    <row r="2076" spans="1:10" ht="15.75" customHeight="1">
      <c r="A2076" s="578">
        <v>102155</v>
      </c>
      <c r="B2076" s="579" t="s">
        <v>4224</v>
      </c>
      <c r="C2076" s="580" t="s">
        <v>1612</v>
      </c>
      <c r="D2076" s="581">
        <f t="shared" si="16"/>
        <v>238.83999999999997</v>
      </c>
      <c r="E2076" s="581">
        <v>18.579999999999998</v>
      </c>
      <c r="F2076" s="582">
        <f t="shared" si="17"/>
        <v>220.26</v>
      </c>
      <c r="G2076" s="581">
        <v>220.26</v>
      </c>
      <c r="H2076" s="581">
        <v>0</v>
      </c>
      <c r="I2076" s="581">
        <v>0</v>
      </c>
      <c r="J2076" s="581">
        <v>0</v>
      </c>
    </row>
    <row r="2077" spans="1:10" ht="15.75" customHeight="1">
      <c r="A2077" s="578">
        <v>102156</v>
      </c>
      <c r="B2077" s="579" t="s">
        <v>4225</v>
      </c>
      <c r="C2077" s="580" t="s">
        <v>1612</v>
      </c>
      <c r="D2077" s="581">
        <f t="shared" si="16"/>
        <v>226.95</v>
      </c>
      <c r="E2077" s="581">
        <v>14.19</v>
      </c>
      <c r="F2077" s="582">
        <f t="shared" si="17"/>
        <v>212.76</v>
      </c>
      <c r="G2077" s="581">
        <v>212.76</v>
      </c>
      <c r="H2077" s="581">
        <v>0</v>
      </c>
      <c r="I2077" s="581">
        <v>0</v>
      </c>
      <c r="J2077" s="581">
        <v>0</v>
      </c>
    </row>
    <row r="2078" spans="1:10" ht="15.75" customHeight="1">
      <c r="A2078" s="578">
        <v>102157</v>
      </c>
      <c r="B2078" s="579" t="s">
        <v>4226</v>
      </c>
      <c r="C2078" s="580" t="s">
        <v>1612</v>
      </c>
      <c r="D2078" s="581">
        <f t="shared" si="16"/>
        <v>308.62</v>
      </c>
      <c r="E2078" s="581">
        <v>14.19</v>
      </c>
      <c r="F2078" s="582">
        <f t="shared" si="17"/>
        <v>294.43</v>
      </c>
      <c r="G2078" s="581">
        <v>294.43</v>
      </c>
      <c r="H2078" s="581">
        <v>0</v>
      </c>
      <c r="I2078" s="581">
        <v>0</v>
      </c>
      <c r="J2078" s="581">
        <v>0</v>
      </c>
    </row>
    <row r="2079" spans="1:10" ht="15.75" customHeight="1">
      <c r="A2079" s="578">
        <v>102158</v>
      </c>
      <c r="B2079" s="579" t="s">
        <v>4227</v>
      </c>
      <c r="C2079" s="580" t="s">
        <v>1612</v>
      </c>
      <c r="D2079" s="581">
        <f t="shared" si="16"/>
        <v>310.58000000000004</v>
      </c>
      <c r="E2079" s="581">
        <v>10.54</v>
      </c>
      <c r="F2079" s="582">
        <f t="shared" si="17"/>
        <v>300.04000000000002</v>
      </c>
      <c r="G2079" s="581">
        <v>300.04000000000002</v>
      </c>
      <c r="H2079" s="581">
        <v>0</v>
      </c>
      <c r="I2079" s="581">
        <v>0</v>
      </c>
      <c r="J2079" s="581">
        <v>0</v>
      </c>
    </row>
    <row r="2080" spans="1:10" ht="15.75" customHeight="1">
      <c r="A2080" s="578">
        <v>102159</v>
      </c>
      <c r="B2080" s="579" t="s">
        <v>4228</v>
      </c>
      <c r="C2080" s="580" t="s">
        <v>1612</v>
      </c>
      <c r="D2080" s="581">
        <f t="shared" si="16"/>
        <v>368.61</v>
      </c>
      <c r="E2080" s="581">
        <v>9.25</v>
      </c>
      <c r="F2080" s="582">
        <f t="shared" si="17"/>
        <v>359.36</v>
      </c>
      <c r="G2080" s="581">
        <v>359.36</v>
      </c>
      <c r="H2080" s="581">
        <v>0</v>
      </c>
      <c r="I2080" s="581">
        <v>0</v>
      </c>
      <c r="J2080" s="581">
        <v>0</v>
      </c>
    </row>
    <row r="2081" spans="1:10" ht="15.75" customHeight="1">
      <c r="A2081" s="578">
        <v>102160</v>
      </c>
      <c r="B2081" s="579" t="s">
        <v>4229</v>
      </c>
      <c r="C2081" s="580" t="s">
        <v>1612</v>
      </c>
      <c r="D2081" s="581">
        <f t="shared" si="16"/>
        <v>163.11000000000001</v>
      </c>
      <c r="E2081" s="581">
        <v>23.27</v>
      </c>
      <c r="F2081" s="582">
        <f t="shared" si="17"/>
        <v>139.84</v>
      </c>
      <c r="G2081" s="581">
        <v>139.84</v>
      </c>
      <c r="H2081" s="581">
        <v>0</v>
      </c>
      <c r="I2081" s="581">
        <v>0</v>
      </c>
      <c r="J2081" s="581">
        <v>0</v>
      </c>
    </row>
    <row r="2082" spans="1:10" ht="15.75" customHeight="1">
      <c r="A2082" s="578">
        <v>102161</v>
      </c>
      <c r="B2082" s="579" t="s">
        <v>4230</v>
      </c>
      <c r="C2082" s="580" t="s">
        <v>1612</v>
      </c>
      <c r="D2082" s="581">
        <f t="shared" si="16"/>
        <v>360.12</v>
      </c>
      <c r="E2082" s="581">
        <v>28.2</v>
      </c>
      <c r="F2082" s="582">
        <f t="shared" si="17"/>
        <v>331.92</v>
      </c>
      <c r="G2082" s="581">
        <v>331.92</v>
      </c>
      <c r="H2082" s="581">
        <v>0</v>
      </c>
      <c r="I2082" s="581">
        <v>0</v>
      </c>
      <c r="J2082" s="581">
        <v>0</v>
      </c>
    </row>
    <row r="2083" spans="1:10" ht="15.75" customHeight="1">
      <c r="A2083" s="578">
        <v>102162</v>
      </c>
      <c r="B2083" s="579" t="s">
        <v>4231</v>
      </c>
      <c r="C2083" s="580" t="s">
        <v>1612</v>
      </c>
      <c r="D2083" s="581">
        <f t="shared" si="16"/>
        <v>377.62</v>
      </c>
      <c r="E2083" s="581">
        <v>28.2</v>
      </c>
      <c r="F2083" s="582">
        <f t="shared" si="17"/>
        <v>349.42</v>
      </c>
      <c r="G2083" s="581">
        <v>349.42</v>
      </c>
      <c r="H2083" s="581">
        <v>0</v>
      </c>
      <c r="I2083" s="581">
        <v>0</v>
      </c>
      <c r="J2083" s="581">
        <v>0</v>
      </c>
    </row>
    <row r="2084" spans="1:10" ht="15.75" customHeight="1">
      <c r="A2084" s="578">
        <v>102163</v>
      </c>
      <c r="B2084" s="579" t="s">
        <v>4232</v>
      </c>
      <c r="C2084" s="580" t="s">
        <v>1612</v>
      </c>
      <c r="D2084" s="581">
        <f t="shared" si="16"/>
        <v>424.28</v>
      </c>
      <c r="E2084" s="581">
        <v>28.2</v>
      </c>
      <c r="F2084" s="582">
        <f t="shared" si="17"/>
        <v>396.08</v>
      </c>
      <c r="G2084" s="581">
        <v>396.08</v>
      </c>
      <c r="H2084" s="581">
        <v>0</v>
      </c>
      <c r="I2084" s="581">
        <v>0</v>
      </c>
      <c r="J2084" s="581">
        <v>0</v>
      </c>
    </row>
    <row r="2085" spans="1:10" ht="15.75" customHeight="1">
      <c r="A2085" s="578">
        <v>102164</v>
      </c>
      <c r="B2085" s="579" t="s">
        <v>4233</v>
      </c>
      <c r="C2085" s="580" t="s">
        <v>1612</v>
      </c>
      <c r="D2085" s="581">
        <f t="shared" si="16"/>
        <v>356.71</v>
      </c>
      <c r="E2085" s="581">
        <v>22.58</v>
      </c>
      <c r="F2085" s="582">
        <f t="shared" si="17"/>
        <v>334.13</v>
      </c>
      <c r="G2085" s="581">
        <v>334.13</v>
      </c>
      <c r="H2085" s="581">
        <v>0</v>
      </c>
      <c r="I2085" s="581">
        <v>0</v>
      </c>
      <c r="J2085" s="581">
        <v>0</v>
      </c>
    </row>
    <row r="2086" spans="1:10" ht="15.75" customHeight="1">
      <c r="A2086" s="578">
        <v>102165</v>
      </c>
      <c r="B2086" s="579" t="s">
        <v>4234</v>
      </c>
      <c r="C2086" s="580" t="s">
        <v>1612</v>
      </c>
      <c r="D2086" s="581">
        <f t="shared" si="16"/>
        <v>394.88</v>
      </c>
      <c r="E2086" s="581">
        <v>22.58</v>
      </c>
      <c r="F2086" s="582">
        <f t="shared" si="17"/>
        <v>372.3</v>
      </c>
      <c r="G2086" s="581">
        <v>372.3</v>
      </c>
      <c r="H2086" s="581">
        <v>0</v>
      </c>
      <c r="I2086" s="581">
        <v>0</v>
      </c>
      <c r="J2086" s="581">
        <v>0</v>
      </c>
    </row>
    <row r="2087" spans="1:10" ht="15.75" customHeight="1">
      <c r="A2087" s="578">
        <v>102166</v>
      </c>
      <c r="B2087" s="579" t="s">
        <v>4235</v>
      </c>
      <c r="C2087" s="580" t="s">
        <v>1612</v>
      </c>
      <c r="D2087" s="581">
        <f t="shared" si="16"/>
        <v>347.79</v>
      </c>
      <c r="E2087" s="581">
        <v>17.25</v>
      </c>
      <c r="F2087" s="582">
        <f t="shared" si="17"/>
        <v>330.54</v>
      </c>
      <c r="G2087" s="581">
        <v>330.54</v>
      </c>
      <c r="H2087" s="581">
        <v>0</v>
      </c>
      <c r="I2087" s="581">
        <v>0</v>
      </c>
      <c r="J2087" s="581">
        <v>0</v>
      </c>
    </row>
    <row r="2088" spans="1:10" ht="15.75" customHeight="1">
      <c r="A2088" s="578">
        <v>102167</v>
      </c>
      <c r="B2088" s="579" t="s">
        <v>4236</v>
      </c>
      <c r="C2088" s="580" t="s">
        <v>1612</v>
      </c>
      <c r="D2088" s="581">
        <f t="shared" si="16"/>
        <v>429.46</v>
      </c>
      <c r="E2088" s="581">
        <v>17.25</v>
      </c>
      <c r="F2088" s="582">
        <f t="shared" si="17"/>
        <v>412.21</v>
      </c>
      <c r="G2088" s="581">
        <v>412.21</v>
      </c>
      <c r="H2088" s="581">
        <v>0</v>
      </c>
      <c r="I2088" s="581">
        <v>0</v>
      </c>
      <c r="J2088" s="581">
        <v>0</v>
      </c>
    </row>
    <row r="2089" spans="1:10" ht="15.75" customHeight="1">
      <c r="A2089" s="578">
        <v>102168</v>
      </c>
      <c r="B2089" s="579" t="s">
        <v>4237</v>
      </c>
      <c r="C2089" s="580" t="s">
        <v>1612</v>
      </c>
      <c r="D2089" s="581">
        <f t="shared" si="16"/>
        <v>400.15</v>
      </c>
      <c r="E2089" s="581">
        <v>12.81</v>
      </c>
      <c r="F2089" s="582">
        <f t="shared" si="17"/>
        <v>387.34</v>
      </c>
      <c r="G2089" s="581">
        <v>387.34</v>
      </c>
      <c r="H2089" s="581">
        <v>0</v>
      </c>
      <c r="I2089" s="581">
        <v>0</v>
      </c>
      <c r="J2089" s="581">
        <v>0</v>
      </c>
    </row>
    <row r="2090" spans="1:10" ht="15.75" customHeight="1">
      <c r="A2090" s="578">
        <v>102169</v>
      </c>
      <c r="B2090" s="579" t="s">
        <v>4238</v>
      </c>
      <c r="C2090" s="580" t="s">
        <v>1612</v>
      </c>
      <c r="D2090" s="581">
        <f t="shared" si="16"/>
        <v>446.60999999999996</v>
      </c>
      <c r="E2090" s="581">
        <v>11.21</v>
      </c>
      <c r="F2090" s="582">
        <f t="shared" si="17"/>
        <v>435.4</v>
      </c>
      <c r="G2090" s="581">
        <v>435.4</v>
      </c>
      <c r="H2090" s="581">
        <v>0</v>
      </c>
      <c r="I2090" s="581">
        <v>0</v>
      </c>
      <c r="J2090" s="581">
        <v>0</v>
      </c>
    </row>
    <row r="2091" spans="1:10" ht="15.75" customHeight="1">
      <c r="A2091" s="578">
        <v>102170</v>
      </c>
      <c r="B2091" s="579" t="s">
        <v>4239</v>
      </c>
      <c r="C2091" s="580" t="s">
        <v>1612</v>
      </c>
      <c r="D2091" s="581">
        <f t="shared" si="16"/>
        <v>354.28</v>
      </c>
      <c r="E2091" s="581">
        <v>28.2</v>
      </c>
      <c r="F2091" s="582">
        <f t="shared" si="17"/>
        <v>326.08</v>
      </c>
      <c r="G2091" s="581">
        <v>326.08</v>
      </c>
      <c r="H2091" s="581">
        <v>0</v>
      </c>
      <c r="I2091" s="581">
        <v>0</v>
      </c>
      <c r="J2091" s="581">
        <v>0</v>
      </c>
    </row>
    <row r="2092" spans="1:10" ht="15.75" customHeight="1">
      <c r="A2092" s="578">
        <v>102171</v>
      </c>
      <c r="B2092" s="579" t="s">
        <v>4240</v>
      </c>
      <c r="C2092" s="580" t="s">
        <v>1612</v>
      </c>
      <c r="D2092" s="581">
        <f t="shared" si="16"/>
        <v>543.38</v>
      </c>
      <c r="E2092" s="581">
        <v>22.58</v>
      </c>
      <c r="F2092" s="582">
        <f t="shared" si="17"/>
        <v>520.79999999999995</v>
      </c>
      <c r="G2092" s="581">
        <v>520.79999999999995</v>
      </c>
      <c r="H2092" s="581">
        <v>0</v>
      </c>
      <c r="I2092" s="581">
        <v>0</v>
      </c>
      <c r="J2092" s="581">
        <v>0</v>
      </c>
    </row>
    <row r="2093" spans="1:10" ht="15.75" customHeight="1">
      <c r="A2093" s="578">
        <v>102172</v>
      </c>
      <c r="B2093" s="579" t="s">
        <v>4241</v>
      </c>
      <c r="C2093" s="580" t="s">
        <v>1612</v>
      </c>
      <c r="D2093" s="581">
        <f t="shared" si="16"/>
        <v>511.12</v>
      </c>
      <c r="E2093" s="581">
        <v>17.25</v>
      </c>
      <c r="F2093" s="582">
        <f t="shared" si="17"/>
        <v>493.87</v>
      </c>
      <c r="G2093" s="581">
        <v>493.87</v>
      </c>
      <c r="H2093" s="581">
        <v>0</v>
      </c>
      <c r="I2093" s="581">
        <v>0</v>
      </c>
      <c r="J2093" s="581">
        <v>0</v>
      </c>
    </row>
    <row r="2094" spans="1:10" ht="15.75" customHeight="1">
      <c r="A2094" s="578">
        <v>102176</v>
      </c>
      <c r="B2094" s="579" t="s">
        <v>4242</v>
      </c>
      <c r="C2094" s="580" t="s">
        <v>1612</v>
      </c>
      <c r="D2094" s="581">
        <f t="shared" si="16"/>
        <v>892.95</v>
      </c>
      <c r="E2094" s="581">
        <v>60.01</v>
      </c>
      <c r="F2094" s="582">
        <f t="shared" si="17"/>
        <v>832.94</v>
      </c>
      <c r="G2094" s="581">
        <v>832.94</v>
      </c>
      <c r="H2094" s="581">
        <v>0</v>
      </c>
      <c r="I2094" s="581">
        <v>0</v>
      </c>
      <c r="J2094" s="581">
        <v>0</v>
      </c>
    </row>
    <row r="2095" spans="1:10" ht="15.75" customHeight="1">
      <c r="A2095" s="578">
        <v>102177</v>
      </c>
      <c r="B2095" s="579" t="s">
        <v>4243</v>
      </c>
      <c r="C2095" s="580" t="s">
        <v>1612</v>
      </c>
      <c r="D2095" s="581">
        <f t="shared" si="16"/>
        <v>1713.8899999999999</v>
      </c>
      <c r="E2095" s="581">
        <v>54.59</v>
      </c>
      <c r="F2095" s="582">
        <f t="shared" si="17"/>
        <v>1659.3</v>
      </c>
      <c r="G2095" s="581">
        <v>1659.3</v>
      </c>
      <c r="H2095" s="581">
        <v>0</v>
      </c>
      <c r="I2095" s="581">
        <v>0</v>
      </c>
      <c r="J2095" s="581">
        <v>0</v>
      </c>
    </row>
    <row r="2096" spans="1:10" ht="15.75" customHeight="1">
      <c r="A2096" s="578">
        <v>102178</v>
      </c>
      <c r="B2096" s="579" t="s">
        <v>4244</v>
      </c>
      <c r="C2096" s="580" t="s">
        <v>1612</v>
      </c>
      <c r="D2096" s="581">
        <f t="shared" si="16"/>
        <v>1951.05</v>
      </c>
      <c r="E2096" s="581">
        <v>50.01</v>
      </c>
      <c r="F2096" s="582">
        <f t="shared" si="17"/>
        <v>1901.04</v>
      </c>
      <c r="G2096" s="581">
        <v>1901.04</v>
      </c>
      <c r="H2096" s="581">
        <v>0</v>
      </c>
      <c r="I2096" s="581">
        <v>0</v>
      </c>
      <c r="J2096" s="581">
        <v>0</v>
      </c>
    </row>
    <row r="2097" spans="1:10" ht="15.75" customHeight="1">
      <c r="A2097" s="578">
        <v>102179</v>
      </c>
      <c r="B2097" s="579" t="s">
        <v>4245</v>
      </c>
      <c r="C2097" s="580" t="s">
        <v>1612</v>
      </c>
      <c r="D2097" s="581">
        <f t="shared" si="16"/>
        <v>399.42999999999995</v>
      </c>
      <c r="E2097" s="581">
        <v>57.15</v>
      </c>
      <c r="F2097" s="582">
        <f t="shared" si="17"/>
        <v>342.28</v>
      </c>
      <c r="G2097" s="581">
        <v>342.28</v>
      </c>
      <c r="H2097" s="581">
        <v>0</v>
      </c>
      <c r="I2097" s="581">
        <v>0</v>
      </c>
      <c r="J2097" s="581">
        <v>0</v>
      </c>
    </row>
    <row r="2098" spans="1:10" ht="15.75" customHeight="1">
      <c r="A2098" s="578">
        <v>102180</v>
      </c>
      <c r="B2098" s="579" t="s">
        <v>4246</v>
      </c>
      <c r="C2098" s="580" t="s">
        <v>1612</v>
      </c>
      <c r="D2098" s="581">
        <f t="shared" si="16"/>
        <v>465.92</v>
      </c>
      <c r="E2098" s="581">
        <v>54.45</v>
      </c>
      <c r="F2098" s="582">
        <f t="shared" si="17"/>
        <v>411.47</v>
      </c>
      <c r="G2098" s="581">
        <v>411.47</v>
      </c>
      <c r="H2098" s="581">
        <v>0</v>
      </c>
      <c r="I2098" s="581">
        <v>0</v>
      </c>
      <c r="J2098" s="581">
        <v>0</v>
      </c>
    </row>
    <row r="2099" spans="1:10" ht="15.75" customHeight="1">
      <c r="A2099" s="578">
        <v>102181</v>
      </c>
      <c r="B2099" s="579" t="s">
        <v>4247</v>
      </c>
      <c r="C2099" s="580" t="s">
        <v>1612</v>
      </c>
      <c r="D2099" s="581">
        <f t="shared" si="16"/>
        <v>555.14</v>
      </c>
      <c r="E2099" s="581">
        <v>51.08</v>
      </c>
      <c r="F2099" s="582">
        <f t="shared" si="17"/>
        <v>504.06</v>
      </c>
      <c r="G2099" s="581">
        <v>504.06</v>
      </c>
      <c r="H2099" s="581">
        <v>0</v>
      </c>
      <c r="I2099" s="581">
        <v>0</v>
      </c>
      <c r="J2099" s="581">
        <v>0</v>
      </c>
    </row>
    <row r="2100" spans="1:10" ht="15.75" customHeight="1">
      <c r="A2100" s="578">
        <v>102182</v>
      </c>
      <c r="B2100" s="579" t="s">
        <v>4248</v>
      </c>
      <c r="C2100" s="580" t="s">
        <v>1005</v>
      </c>
      <c r="D2100" s="581">
        <f t="shared" si="16"/>
        <v>1161.92</v>
      </c>
      <c r="E2100" s="581">
        <v>69.19</v>
      </c>
      <c r="F2100" s="582">
        <f t="shared" si="17"/>
        <v>1092.73</v>
      </c>
      <c r="G2100" s="581">
        <v>1092.73</v>
      </c>
      <c r="H2100" s="581">
        <v>0</v>
      </c>
      <c r="I2100" s="581">
        <v>0</v>
      </c>
      <c r="J2100" s="581">
        <v>0</v>
      </c>
    </row>
    <row r="2101" spans="1:10" ht="15.75" customHeight="1">
      <c r="A2101" s="578">
        <v>102183</v>
      </c>
      <c r="B2101" s="579" t="s">
        <v>4249</v>
      </c>
      <c r="C2101" s="580" t="s">
        <v>1005</v>
      </c>
      <c r="D2101" s="581">
        <f t="shared" si="16"/>
        <v>2337.25</v>
      </c>
      <c r="E2101" s="581">
        <v>147.79</v>
      </c>
      <c r="F2101" s="582">
        <f t="shared" si="17"/>
        <v>2189.46</v>
      </c>
      <c r="G2101" s="581">
        <v>2189.46</v>
      </c>
      <c r="H2101" s="581">
        <v>0</v>
      </c>
      <c r="I2101" s="581">
        <v>0</v>
      </c>
      <c r="J2101" s="581">
        <v>0</v>
      </c>
    </row>
    <row r="2102" spans="1:10" ht="15.75" customHeight="1">
      <c r="A2102" s="578">
        <v>102184</v>
      </c>
      <c r="B2102" s="579" t="s">
        <v>4250</v>
      </c>
      <c r="C2102" s="580" t="s">
        <v>1005</v>
      </c>
      <c r="D2102" s="581">
        <f t="shared" si="16"/>
        <v>2173.1799999999998</v>
      </c>
      <c r="E2102" s="581">
        <v>117.23</v>
      </c>
      <c r="F2102" s="582">
        <f t="shared" si="17"/>
        <v>2055.9499999999998</v>
      </c>
      <c r="G2102" s="581">
        <v>2055.9499999999998</v>
      </c>
      <c r="H2102" s="581">
        <v>0</v>
      </c>
      <c r="I2102" s="581">
        <v>0</v>
      </c>
      <c r="J2102" s="581">
        <v>0</v>
      </c>
    </row>
    <row r="2103" spans="1:10" ht="15.75" customHeight="1">
      <c r="A2103" s="578">
        <v>102185</v>
      </c>
      <c r="B2103" s="579" t="s">
        <v>4251</v>
      </c>
      <c r="C2103" s="580" t="s">
        <v>1005</v>
      </c>
      <c r="D2103" s="581">
        <f t="shared" si="16"/>
        <v>4359.4000000000005</v>
      </c>
      <c r="E2103" s="581">
        <v>243.6</v>
      </c>
      <c r="F2103" s="582">
        <f t="shared" si="17"/>
        <v>4115.8</v>
      </c>
      <c r="G2103" s="581">
        <v>4115.8</v>
      </c>
      <c r="H2103" s="581">
        <v>0</v>
      </c>
      <c r="I2103" s="581">
        <v>0</v>
      </c>
      <c r="J2103" s="581">
        <v>0</v>
      </c>
    </row>
    <row r="2104" spans="1:10" ht="15.75" customHeight="1">
      <c r="A2104" s="578">
        <v>102190</v>
      </c>
      <c r="B2104" s="579" t="s">
        <v>4252</v>
      </c>
      <c r="C2104" s="580" t="s">
        <v>1612</v>
      </c>
      <c r="D2104" s="581">
        <f t="shared" si="16"/>
        <v>20.61</v>
      </c>
      <c r="E2104" s="581">
        <v>14.51</v>
      </c>
      <c r="F2104" s="582">
        <f t="shared" si="17"/>
        <v>6.1</v>
      </c>
      <c r="G2104" s="581">
        <v>6.1</v>
      </c>
      <c r="H2104" s="581">
        <v>0</v>
      </c>
      <c r="I2104" s="581">
        <v>0</v>
      </c>
      <c r="J2104" s="581">
        <v>0</v>
      </c>
    </row>
    <row r="2105" spans="1:10" ht="15.75" customHeight="1">
      <c r="A2105" s="578">
        <v>102191</v>
      </c>
      <c r="B2105" s="579" t="s">
        <v>4253</v>
      </c>
      <c r="C2105" s="580" t="s">
        <v>1612</v>
      </c>
      <c r="D2105" s="581">
        <f t="shared" si="16"/>
        <v>25.03</v>
      </c>
      <c r="E2105" s="581">
        <v>17.600000000000001</v>
      </c>
      <c r="F2105" s="582">
        <f t="shared" si="17"/>
        <v>7.43</v>
      </c>
      <c r="G2105" s="581">
        <v>7.43</v>
      </c>
      <c r="H2105" s="581">
        <v>0</v>
      </c>
      <c r="I2105" s="581">
        <v>0</v>
      </c>
      <c r="J2105" s="581">
        <v>0</v>
      </c>
    </row>
    <row r="2106" spans="1:10" ht="15.75" customHeight="1">
      <c r="A2106" s="578">
        <v>102192</v>
      </c>
      <c r="B2106" s="579" t="s">
        <v>4254</v>
      </c>
      <c r="C2106" s="580" t="s">
        <v>1612</v>
      </c>
      <c r="D2106" s="581">
        <f t="shared" si="16"/>
        <v>17.86</v>
      </c>
      <c r="E2106" s="581">
        <v>12.56</v>
      </c>
      <c r="F2106" s="582">
        <f t="shared" si="17"/>
        <v>5.3</v>
      </c>
      <c r="G2106" s="581">
        <v>5.3</v>
      </c>
      <c r="H2106" s="581">
        <v>0</v>
      </c>
      <c r="I2106" s="581">
        <v>0</v>
      </c>
      <c r="J2106" s="581">
        <v>0</v>
      </c>
    </row>
    <row r="2107" spans="1:10" ht="15.75" customHeight="1">
      <c r="A2107" s="578">
        <v>94569</v>
      </c>
      <c r="B2107" s="579" t="s">
        <v>4255</v>
      </c>
      <c r="C2107" s="580" t="s">
        <v>1612</v>
      </c>
      <c r="D2107" s="581">
        <f t="shared" si="16"/>
        <v>1198.8399999999999</v>
      </c>
      <c r="E2107" s="581">
        <v>49.11</v>
      </c>
      <c r="F2107" s="582">
        <f t="shared" si="17"/>
        <v>1149.73</v>
      </c>
      <c r="G2107" s="581">
        <v>1149.73</v>
      </c>
      <c r="H2107" s="581">
        <v>0</v>
      </c>
      <c r="I2107" s="581">
        <v>0</v>
      </c>
      <c r="J2107" s="581">
        <v>0</v>
      </c>
    </row>
    <row r="2108" spans="1:10" ht="15.75" customHeight="1">
      <c r="A2108" s="578">
        <v>94570</v>
      </c>
      <c r="B2108" s="579" t="s">
        <v>4256</v>
      </c>
      <c r="C2108" s="580" t="s">
        <v>1612</v>
      </c>
      <c r="D2108" s="581">
        <f t="shared" si="16"/>
        <v>632.73</v>
      </c>
      <c r="E2108" s="581">
        <v>14.91</v>
      </c>
      <c r="F2108" s="582">
        <f t="shared" si="17"/>
        <v>617.82000000000005</v>
      </c>
      <c r="G2108" s="581">
        <v>617.82000000000005</v>
      </c>
      <c r="H2108" s="581">
        <v>0</v>
      </c>
      <c r="I2108" s="581">
        <v>0</v>
      </c>
      <c r="J2108" s="581">
        <v>0</v>
      </c>
    </row>
    <row r="2109" spans="1:10" ht="15.75" customHeight="1">
      <c r="A2109" s="578">
        <v>94572</v>
      </c>
      <c r="B2109" s="579" t="s">
        <v>4257</v>
      </c>
      <c r="C2109" s="580" t="s">
        <v>1612</v>
      </c>
      <c r="D2109" s="581">
        <f t="shared" si="16"/>
        <v>909.07999999999993</v>
      </c>
      <c r="E2109" s="581">
        <v>20.05</v>
      </c>
      <c r="F2109" s="582">
        <f t="shared" si="17"/>
        <v>889.03</v>
      </c>
      <c r="G2109" s="581">
        <v>889.03</v>
      </c>
      <c r="H2109" s="581">
        <v>0</v>
      </c>
      <c r="I2109" s="581">
        <v>0</v>
      </c>
      <c r="J2109" s="581">
        <v>0</v>
      </c>
    </row>
    <row r="2110" spans="1:10" ht="15.75" customHeight="1">
      <c r="A2110" s="578">
        <v>94573</v>
      </c>
      <c r="B2110" s="579" t="s">
        <v>4258</v>
      </c>
      <c r="C2110" s="580" t="s">
        <v>1612</v>
      </c>
      <c r="D2110" s="581">
        <f t="shared" si="16"/>
        <v>726.65</v>
      </c>
      <c r="E2110" s="581">
        <v>27.62</v>
      </c>
      <c r="F2110" s="582">
        <f t="shared" si="17"/>
        <v>699.03</v>
      </c>
      <c r="G2110" s="581">
        <v>699.03</v>
      </c>
      <c r="H2110" s="581">
        <v>0</v>
      </c>
      <c r="I2110" s="581">
        <v>0</v>
      </c>
      <c r="J2110" s="581">
        <v>0</v>
      </c>
    </row>
    <row r="2111" spans="1:10" ht="15.75" customHeight="1">
      <c r="A2111" s="578">
        <v>94580</v>
      </c>
      <c r="B2111" s="579" t="s">
        <v>4259</v>
      </c>
      <c r="C2111" s="580" t="s">
        <v>1612</v>
      </c>
      <c r="D2111" s="581">
        <f t="shared" si="16"/>
        <v>1007.72</v>
      </c>
      <c r="E2111" s="581">
        <v>32.22</v>
      </c>
      <c r="F2111" s="582">
        <f t="shared" si="17"/>
        <v>975.5</v>
      </c>
      <c r="G2111" s="581">
        <v>975.5</v>
      </c>
      <c r="H2111" s="581">
        <v>0</v>
      </c>
      <c r="I2111" s="581">
        <v>0</v>
      </c>
      <c r="J2111" s="581">
        <v>0</v>
      </c>
    </row>
    <row r="2112" spans="1:10" ht="15.75" customHeight="1">
      <c r="A2112" s="578">
        <v>94589</v>
      </c>
      <c r="B2112" s="579" t="s">
        <v>4260</v>
      </c>
      <c r="C2112" s="580" t="s">
        <v>917</v>
      </c>
      <c r="D2112" s="581">
        <f t="shared" si="16"/>
        <v>29.03</v>
      </c>
      <c r="E2112" s="581">
        <v>10.26</v>
      </c>
      <c r="F2112" s="582">
        <f t="shared" si="17"/>
        <v>18.77</v>
      </c>
      <c r="G2112" s="581">
        <v>18.77</v>
      </c>
      <c r="H2112" s="581">
        <v>0</v>
      </c>
      <c r="I2112" s="581">
        <v>0</v>
      </c>
      <c r="J2112" s="581">
        <v>0</v>
      </c>
    </row>
    <row r="2113" spans="1:10" ht="15.75" customHeight="1">
      <c r="A2113" s="578">
        <v>94590</v>
      </c>
      <c r="B2113" s="579" t="s">
        <v>4261</v>
      </c>
      <c r="C2113" s="580" t="s">
        <v>917</v>
      </c>
      <c r="D2113" s="581">
        <f t="shared" si="16"/>
        <v>25.28</v>
      </c>
      <c r="E2113" s="581">
        <v>4.3600000000000003</v>
      </c>
      <c r="F2113" s="582">
        <f t="shared" si="17"/>
        <v>20.92</v>
      </c>
      <c r="G2113" s="581">
        <v>20.92</v>
      </c>
      <c r="H2113" s="581">
        <v>0</v>
      </c>
      <c r="I2113" s="581">
        <v>0</v>
      </c>
      <c r="J2113" s="581">
        <v>0</v>
      </c>
    </row>
    <row r="2114" spans="1:10" ht="15.75" customHeight="1">
      <c r="A2114" s="578">
        <v>100674</v>
      </c>
      <c r="B2114" s="579" t="s">
        <v>4262</v>
      </c>
      <c r="C2114" s="580" t="s">
        <v>1612</v>
      </c>
      <c r="D2114" s="581">
        <f t="shared" si="16"/>
        <v>1346.75</v>
      </c>
      <c r="E2114" s="581">
        <v>20.72</v>
      </c>
      <c r="F2114" s="582">
        <f t="shared" si="17"/>
        <v>1326.03</v>
      </c>
      <c r="G2114" s="581">
        <v>1326.03</v>
      </c>
      <c r="H2114" s="581">
        <v>0</v>
      </c>
      <c r="I2114" s="581">
        <v>0</v>
      </c>
      <c r="J2114" s="581">
        <v>0</v>
      </c>
    </row>
    <row r="2115" spans="1:10" ht="15.75" customHeight="1">
      <c r="A2115" s="578">
        <v>101096</v>
      </c>
      <c r="B2115" s="579" t="s">
        <v>4263</v>
      </c>
      <c r="C2115" s="580" t="s">
        <v>1689</v>
      </c>
      <c r="D2115" s="581">
        <f t="shared" si="16"/>
        <v>1167.79</v>
      </c>
      <c r="E2115" s="581">
        <v>465.67</v>
      </c>
      <c r="F2115" s="582">
        <f t="shared" si="17"/>
        <v>702.12</v>
      </c>
      <c r="G2115" s="581">
        <v>692</v>
      </c>
      <c r="H2115" s="581">
        <v>8.8800000000000008</v>
      </c>
      <c r="I2115" s="581">
        <v>0</v>
      </c>
      <c r="J2115" s="581">
        <v>1.24</v>
      </c>
    </row>
    <row r="2116" spans="1:10" ht="15.75" customHeight="1">
      <c r="A2116" s="578">
        <v>101097</v>
      </c>
      <c r="B2116" s="579" t="s">
        <v>4264</v>
      </c>
      <c r="C2116" s="580" t="s">
        <v>1689</v>
      </c>
      <c r="D2116" s="581">
        <f t="shared" si="16"/>
        <v>1104.27</v>
      </c>
      <c r="E2116" s="581">
        <v>417</v>
      </c>
      <c r="F2116" s="582">
        <f t="shared" si="17"/>
        <v>687.2700000000001</v>
      </c>
      <c r="G2116" s="581">
        <v>677.22</v>
      </c>
      <c r="H2116" s="581">
        <v>8.83</v>
      </c>
      <c r="I2116" s="581">
        <v>0</v>
      </c>
      <c r="J2116" s="581">
        <v>1.22</v>
      </c>
    </row>
    <row r="2117" spans="1:10" ht="15.75" customHeight="1">
      <c r="A2117" s="578">
        <v>101098</v>
      </c>
      <c r="B2117" s="579" t="s">
        <v>4265</v>
      </c>
      <c r="C2117" s="580" t="s">
        <v>1689</v>
      </c>
      <c r="D2117" s="581">
        <f t="shared" si="16"/>
        <v>1023.6500000000001</v>
      </c>
      <c r="E2117" s="581">
        <v>348.91</v>
      </c>
      <c r="F2117" s="582">
        <f t="shared" si="17"/>
        <v>674.74</v>
      </c>
      <c r="G2117" s="581">
        <v>664.8</v>
      </c>
      <c r="H2117" s="581">
        <v>8.75</v>
      </c>
      <c r="I2117" s="581">
        <v>0</v>
      </c>
      <c r="J2117" s="581">
        <v>1.19</v>
      </c>
    </row>
    <row r="2118" spans="1:10" ht="15.75" customHeight="1">
      <c r="A2118" s="578">
        <v>101099</v>
      </c>
      <c r="B2118" s="579" t="s">
        <v>4266</v>
      </c>
      <c r="C2118" s="580" t="s">
        <v>1689</v>
      </c>
      <c r="D2118" s="581">
        <f t="shared" si="16"/>
        <v>935.82999999999993</v>
      </c>
      <c r="E2118" s="581">
        <v>303.95999999999998</v>
      </c>
      <c r="F2118" s="582">
        <f t="shared" si="17"/>
        <v>631.86999999999989</v>
      </c>
      <c r="G2118" s="581">
        <v>622.05999999999995</v>
      </c>
      <c r="H2118" s="581">
        <v>8.66</v>
      </c>
      <c r="I2118" s="581">
        <v>0</v>
      </c>
      <c r="J2118" s="581">
        <v>1.1499999999999999</v>
      </c>
    </row>
    <row r="2119" spans="1:10" ht="15.75" customHeight="1">
      <c r="A2119" s="578">
        <v>101100</v>
      </c>
      <c r="B2119" s="579" t="s">
        <v>4267</v>
      </c>
      <c r="C2119" s="580" t="s">
        <v>1689</v>
      </c>
      <c r="D2119" s="581">
        <f t="shared" si="16"/>
        <v>860.22</v>
      </c>
      <c r="E2119" s="581">
        <v>147.12</v>
      </c>
      <c r="F2119" s="582">
        <f t="shared" si="17"/>
        <v>713.1</v>
      </c>
      <c r="G2119" s="581">
        <v>620.61</v>
      </c>
      <c r="H2119" s="581">
        <v>91.25</v>
      </c>
      <c r="I2119" s="581">
        <v>0</v>
      </c>
      <c r="J2119" s="581">
        <v>1.24</v>
      </c>
    </row>
    <row r="2120" spans="1:10" ht="15.75" customHeight="1">
      <c r="A2120" s="578">
        <v>101101</v>
      </c>
      <c r="B2120" s="579" t="s">
        <v>4268</v>
      </c>
      <c r="C2120" s="580" t="s">
        <v>1689</v>
      </c>
      <c r="D2120" s="581">
        <f t="shared" si="16"/>
        <v>839.01</v>
      </c>
      <c r="E2120" s="581">
        <v>139.43</v>
      </c>
      <c r="F2120" s="582">
        <f t="shared" si="17"/>
        <v>699.58</v>
      </c>
      <c r="G2120" s="581">
        <v>614.33000000000004</v>
      </c>
      <c r="H2120" s="581">
        <v>84.03</v>
      </c>
      <c r="I2120" s="581">
        <v>0</v>
      </c>
      <c r="J2120" s="581">
        <v>1.22</v>
      </c>
    </row>
    <row r="2121" spans="1:10" ht="15.75" customHeight="1">
      <c r="A2121" s="578">
        <v>101102</v>
      </c>
      <c r="B2121" s="579" t="s">
        <v>4269</v>
      </c>
      <c r="C2121" s="580" t="s">
        <v>1689</v>
      </c>
      <c r="D2121" s="581">
        <f t="shared" si="16"/>
        <v>816.8900000000001</v>
      </c>
      <c r="E2121" s="581">
        <v>127.26</v>
      </c>
      <c r="F2121" s="582">
        <f t="shared" si="17"/>
        <v>689.63000000000011</v>
      </c>
      <c r="G2121" s="581">
        <v>613.63</v>
      </c>
      <c r="H2121" s="581">
        <v>74.81</v>
      </c>
      <c r="I2121" s="581">
        <v>0</v>
      </c>
      <c r="J2121" s="581">
        <v>1.19</v>
      </c>
    </row>
    <row r="2122" spans="1:10" ht="15.75" customHeight="1">
      <c r="A2122" s="578">
        <v>101103</v>
      </c>
      <c r="B2122" s="579" t="s">
        <v>4270</v>
      </c>
      <c r="C2122" s="580" t="s">
        <v>1689</v>
      </c>
      <c r="D2122" s="581">
        <f t="shared" si="16"/>
        <v>767.06999999999994</v>
      </c>
      <c r="E2122" s="581">
        <v>118.62</v>
      </c>
      <c r="F2122" s="582">
        <f t="shared" si="17"/>
        <v>648.44999999999993</v>
      </c>
      <c r="G2122" s="581">
        <v>578.49</v>
      </c>
      <c r="H2122" s="581">
        <v>68.81</v>
      </c>
      <c r="I2122" s="581">
        <v>0</v>
      </c>
      <c r="J2122" s="581">
        <v>1.1499999999999999</v>
      </c>
    </row>
    <row r="2123" spans="1:10" ht="15.75" customHeight="1">
      <c r="A2123" s="578">
        <v>101104</v>
      </c>
      <c r="B2123" s="579" t="s">
        <v>4271</v>
      </c>
      <c r="C2123" s="580" t="s">
        <v>1689</v>
      </c>
      <c r="D2123" s="581">
        <f t="shared" si="16"/>
        <v>1160.0999999999999</v>
      </c>
      <c r="E2123" s="581">
        <v>382.95</v>
      </c>
      <c r="F2123" s="582">
        <f t="shared" si="17"/>
        <v>777.15</v>
      </c>
      <c r="G2123" s="581">
        <v>771.4</v>
      </c>
      <c r="H2123" s="581">
        <v>5.75</v>
      </c>
      <c r="I2123" s="581">
        <v>0</v>
      </c>
      <c r="J2123" s="581">
        <v>0</v>
      </c>
    </row>
    <row r="2124" spans="1:10" ht="15.75" customHeight="1">
      <c r="A2124" s="578">
        <v>101105</v>
      </c>
      <c r="B2124" s="579" t="s">
        <v>4272</v>
      </c>
      <c r="C2124" s="580" t="s">
        <v>1689</v>
      </c>
      <c r="D2124" s="581">
        <f t="shared" si="16"/>
        <v>1096.9099999999999</v>
      </c>
      <c r="E2124" s="581">
        <v>335.77</v>
      </c>
      <c r="F2124" s="582">
        <f t="shared" si="17"/>
        <v>761.14</v>
      </c>
      <c r="G2124" s="581">
        <v>755.39</v>
      </c>
      <c r="H2124" s="581">
        <v>5.75</v>
      </c>
      <c r="I2124" s="581">
        <v>0</v>
      </c>
      <c r="J2124" s="581">
        <v>0</v>
      </c>
    </row>
    <row r="2125" spans="1:10" ht="15.75" customHeight="1">
      <c r="A2125" s="578">
        <v>101106</v>
      </c>
      <c r="B2125" s="579" t="s">
        <v>4273</v>
      </c>
      <c r="C2125" s="580" t="s">
        <v>1689</v>
      </c>
      <c r="D2125" s="581">
        <f t="shared" si="16"/>
        <v>1017.29</v>
      </c>
      <c r="E2125" s="581">
        <v>270.2</v>
      </c>
      <c r="F2125" s="582">
        <f t="shared" si="17"/>
        <v>747.09</v>
      </c>
      <c r="G2125" s="581">
        <v>741.33</v>
      </c>
      <c r="H2125" s="581">
        <v>5.76</v>
      </c>
      <c r="I2125" s="581">
        <v>0</v>
      </c>
      <c r="J2125" s="581">
        <v>0</v>
      </c>
    </row>
    <row r="2126" spans="1:10" ht="15.75" customHeight="1">
      <c r="A2126" s="578">
        <v>101107</v>
      </c>
      <c r="B2126" s="579" t="s">
        <v>4274</v>
      </c>
      <c r="C2126" s="580" t="s">
        <v>1689</v>
      </c>
      <c r="D2126" s="581">
        <f t="shared" si="16"/>
        <v>930.15</v>
      </c>
      <c r="E2126" s="581">
        <v>228.25</v>
      </c>
      <c r="F2126" s="582">
        <f t="shared" si="17"/>
        <v>701.9</v>
      </c>
      <c r="G2126" s="581">
        <v>696.14</v>
      </c>
      <c r="H2126" s="581">
        <v>5.76</v>
      </c>
      <c r="I2126" s="581">
        <v>0</v>
      </c>
      <c r="J2126" s="581">
        <v>0</v>
      </c>
    </row>
    <row r="2127" spans="1:10" ht="15.75" customHeight="1">
      <c r="A2127" s="578">
        <v>101108</v>
      </c>
      <c r="B2127" s="579" t="s">
        <v>4275</v>
      </c>
      <c r="C2127" s="580" t="s">
        <v>1689</v>
      </c>
      <c r="D2127" s="581">
        <f t="shared" si="16"/>
        <v>847.16</v>
      </c>
      <c r="E2127" s="581">
        <v>59.27</v>
      </c>
      <c r="F2127" s="582">
        <f t="shared" si="17"/>
        <v>787.89</v>
      </c>
      <c r="G2127" s="581">
        <v>699.79</v>
      </c>
      <c r="H2127" s="581">
        <v>88.1</v>
      </c>
      <c r="I2127" s="581">
        <v>0</v>
      </c>
      <c r="J2127" s="581">
        <v>0</v>
      </c>
    </row>
    <row r="2128" spans="1:10" ht="15.75" customHeight="1">
      <c r="A2128" s="578">
        <v>101109</v>
      </c>
      <c r="B2128" s="579" t="s">
        <v>4276</v>
      </c>
      <c r="C2128" s="580" t="s">
        <v>1689</v>
      </c>
      <c r="D2128" s="581">
        <f t="shared" si="16"/>
        <v>826.56999999999994</v>
      </c>
      <c r="E2128" s="581">
        <v>53.3</v>
      </c>
      <c r="F2128" s="582">
        <f t="shared" si="17"/>
        <v>773.27</v>
      </c>
      <c r="G2128" s="581">
        <v>692.34</v>
      </c>
      <c r="H2128" s="581">
        <v>80.930000000000007</v>
      </c>
      <c r="I2128" s="581">
        <v>0</v>
      </c>
      <c r="J2128" s="581">
        <v>0</v>
      </c>
    </row>
    <row r="2129" spans="1:10" ht="15.75" customHeight="1">
      <c r="A2129" s="578">
        <v>101110</v>
      </c>
      <c r="B2129" s="579" t="s">
        <v>4277</v>
      </c>
      <c r="C2129" s="580" t="s">
        <v>1689</v>
      </c>
      <c r="D2129" s="581">
        <f t="shared" si="16"/>
        <v>806.05</v>
      </c>
      <c r="E2129" s="581">
        <v>44.27</v>
      </c>
      <c r="F2129" s="582">
        <f t="shared" si="17"/>
        <v>761.78</v>
      </c>
      <c r="G2129" s="581">
        <v>689.99</v>
      </c>
      <c r="H2129" s="581">
        <v>71.790000000000006</v>
      </c>
      <c r="I2129" s="581">
        <v>0</v>
      </c>
      <c r="J2129" s="581">
        <v>0</v>
      </c>
    </row>
    <row r="2130" spans="1:10" ht="15.75" customHeight="1">
      <c r="A2130" s="578">
        <v>101111</v>
      </c>
      <c r="B2130" s="579" t="s">
        <v>4278</v>
      </c>
      <c r="C2130" s="580" t="s">
        <v>1689</v>
      </c>
      <c r="D2130" s="581">
        <f t="shared" si="16"/>
        <v>757.52</v>
      </c>
      <c r="E2130" s="581">
        <v>39.19</v>
      </c>
      <c r="F2130" s="582">
        <f t="shared" si="17"/>
        <v>718.33</v>
      </c>
      <c r="G2130" s="581">
        <v>652.44000000000005</v>
      </c>
      <c r="H2130" s="581">
        <v>65.89</v>
      </c>
      <c r="I2130" s="581">
        <v>0</v>
      </c>
      <c r="J2130" s="581">
        <v>0</v>
      </c>
    </row>
    <row r="2131" spans="1:10" ht="15.75" customHeight="1">
      <c r="A2131" s="578">
        <v>101112</v>
      </c>
      <c r="B2131" s="579" t="s">
        <v>4279</v>
      </c>
      <c r="C2131" s="580" t="s">
        <v>1689</v>
      </c>
      <c r="D2131" s="581">
        <f t="shared" si="16"/>
        <v>815.31</v>
      </c>
      <c r="E2131" s="581">
        <v>283</v>
      </c>
      <c r="F2131" s="582">
        <f t="shared" si="17"/>
        <v>532.30999999999995</v>
      </c>
      <c r="G2131" s="581">
        <v>522.13</v>
      </c>
      <c r="H2131" s="581">
        <v>8.92</v>
      </c>
      <c r="I2131" s="581">
        <v>0</v>
      </c>
      <c r="J2131" s="581">
        <v>1.26</v>
      </c>
    </row>
    <row r="2132" spans="1:10" ht="15.75" customHeight="1">
      <c r="A2132" s="578">
        <v>101113</v>
      </c>
      <c r="B2132" s="579" t="s">
        <v>4280</v>
      </c>
      <c r="C2132" s="580" t="s">
        <v>1689</v>
      </c>
      <c r="D2132" s="581">
        <f t="shared" si="16"/>
        <v>812.32</v>
      </c>
      <c r="E2132" s="581">
        <v>202.33</v>
      </c>
      <c r="F2132" s="582">
        <f t="shared" si="17"/>
        <v>609.99</v>
      </c>
      <c r="G2132" s="581">
        <v>604.24</v>
      </c>
      <c r="H2132" s="581">
        <v>5.75</v>
      </c>
      <c r="I2132" s="581">
        <v>0</v>
      </c>
      <c r="J2132" s="581">
        <v>0</v>
      </c>
    </row>
    <row r="2133" spans="1:10" ht="15.75" customHeight="1">
      <c r="A2133" s="578">
        <v>95601</v>
      </c>
      <c r="B2133" s="579" t="s">
        <v>4281</v>
      </c>
      <c r="C2133" s="580" t="s">
        <v>1005</v>
      </c>
      <c r="D2133" s="581">
        <f t="shared" si="16"/>
        <v>17.380000000000003</v>
      </c>
      <c r="E2133" s="581">
        <v>11.72</v>
      </c>
      <c r="F2133" s="582">
        <f t="shared" si="17"/>
        <v>5.66</v>
      </c>
      <c r="G2133" s="581">
        <v>5.17</v>
      </c>
      <c r="H2133" s="581">
        <v>0.32</v>
      </c>
      <c r="I2133" s="581">
        <v>0</v>
      </c>
      <c r="J2133" s="581">
        <v>0.17</v>
      </c>
    </row>
    <row r="2134" spans="1:10" ht="15.75" customHeight="1">
      <c r="A2134" s="578">
        <v>95602</v>
      </c>
      <c r="B2134" s="579" t="s">
        <v>4282</v>
      </c>
      <c r="C2134" s="580" t="s">
        <v>1005</v>
      </c>
      <c r="D2134" s="581">
        <f t="shared" si="16"/>
        <v>27.83</v>
      </c>
      <c r="E2134" s="581">
        <v>18.7</v>
      </c>
      <c r="F2134" s="582">
        <f t="shared" si="17"/>
        <v>9.1300000000000008</v>
      </c>
      <c r="G2134" s="581">
        <v>8.31</v>
      </c>
      <c r="H2134" s="581">
        <v>0.54</v>
      </c>
      <c r="I2134" s="581">
        <v>0</v>
      </c>
      <c r="J2134" s="581">
        <v>0.28000000000000003</v>
      </c>
    </row>
    <row r="2135" spans="1:10" ht="15.75" customHeight="1">
      <c r="A2135" s="578">
        <v>95603</v>
      </c>
      <c r="B2135" s="579" t="s">
        <v>4283</v>
      </c>
      <c r="C2135" s="580" t="s">
        <v>1005</v>
      </c>
      <c r="D2135" s="581">
        <f t="shared" si="16"/>
        <v>47.480000000000004</v>
      </c>
      <c r="E2135" s="581">
        <v>31.87</v>
      </c>
      <c r="F2135" s="582">
        <f t="shared" si="17"/>
        <v>15.610000000000001</v>
      </c>
      <c r="G2135" s="581">
        <v>14.21</v>
      </c>
      <c r="H2135" s="581">
        <v>0.93</v>
      </c>
      <c r="I2135" s="581">
        <v>0</v>
      </c>
      <c r="J2135" s="581">
        <v>0.47</v>
      </c>
    </row>
    <row r="2136" spans="1:10" ht="15.75" customHeight="1">
      <c r="A2136" s="578">
        <v>95604</v>
      </c>
      <c r="B2136" s="579" t="s">
        <v>4284</v>
      </c>
      <c r="C2136" s="580" t="s">
        <v>1005</v>
      </c>
      <c r="D2136" s="581">
        <f t="shared" si="16"/>
        <v>73.669999999999987</v>
      </c>
      <c r="E2136" s="581">
        <v>49.4</v>
      </c>
      <c r="F2136" s="582">
        <f t="shared" si="17"/>
        <v>24.269999999999996</v>
      </c>
      <c r="G2136" s="581">
        <v>22.06</v>
      </c>
      <c r="H2136" s="581">
        <v>1.47</v>
      </c>
      <c r="I2136" s="581">
        <v>0</v>
      </c>
      <c r="J2136" s="581">
        <v>0.74</v>
      </c>
    </row>
    <row r="2137" spans="1:10" ht="15.75" customHeight="1">
      <c r="A2137" s="578">
        <v>95605</v>
      </c>
      <c r="B2137" s="579" t="s">
        <v>4285</v>
      </c>
      <c r="C2137" s="580" t="s">
        <v>1005</v>
      </c>
      <c r="D2137" s="581">
        <f t="shared" si="16"/>
        <v>135.29</v>
      </c>
      <c r="E2137" s="581">
        <v>90.67</v>
      </c>
      <c r="F2137" s="582">
        <f t="shared" si="17"/>
        <v>44.62</v>
      </c>
      <c r="G2137" s="581">
        <v>40.549999999999997</v>
      </c>
      <c r="H2137" s="581">
        <v>2.71</v>
      </c>
      <c r="I2137" s="581">
        <v>0</v>
      </c>
      <c r="J2137" s="581">
        <v>1.36</v>
      </c>
    </row>
    <row r="2138" spans="1:10" ht="15.75" customHeight="1">
      <c r="A2138" s="578">
        <v>95607</v>
      </c>
      <c r="B2138" s="579" t="s">
        <v>4286</v>
      </c>
      <c r="C2138" s="580" t="s">
        <v>1005</v>
      </c>
      <c r="D2138" s="581">
        <f t="shared" si="16"/>
        <v>21.340000000000003</v>
      </c>
      <c r="E2138" s="581">
        <v>8.91</v>
      </c>
      <c r="F2138" s="582">
        <f t="shared" si="17"/>
        <v>12.430000000000001</v>
      </c>
      <c r="G2138" s="581">
        <v>12.38</v>
      </c>
      <c r="H2138" s="581">
        <v>0.05</v>
      </c>
      <c r="I2138" s="581">
        <v>0</v>
      </c>
      <c r="J2138" s="581">
        <v>0</v>
      </c>
    </row>
    <row r="2139" spans="1:10" ht="15.75" customHeight="1">
      <c r="A2139" s="578">
        <v>95608</v>
      </c>
      <c r="B2139" s="579" t="s">
        <v>4287</v>
      </c>
      <c r="C2139" s="580" t="s">
        <v>1005</v>
      </c>
      <c r="D2139" s="581">
        <f t="shared" si="16"/>
        <v>30.95</v>
      </c>
      <c r="E2139" s="581">
        <v>12.91</v>
      </c>
      <c r="F2139" s="582">
        <f t="shared" si="17"/>
        <v>18.04</v>
      </c>
      <c r="G2139" s="581">
        <v>17.96</v>
      </c>
      <c r="H2139" s="581">
        <v>0.08</v>
      </c>
      <c r="I2139" s="581">
        <v>0</v>
      </c>
      <c r="J2139" s="581">
        <v>0</v>
      </c>
    </row>
    <row r="2140" spans="1:10" ht="15.75" customHeight="1">
      <c r="A2140" s="578">
        <v>95609</v>
      </c>
      <c r="B2140" s="579" t="s">
        <v>4288</v>
      </c>
      <c r="C2140" s="580" t="s">
        <v>1005</v>
      </c>
      <c r="D2140" s="581">
        <f t="shared" si="16"/>
        <v>39.26</v>
      </c>
      <c r="E2140" s="581">
        <v>16.38</v>
      </c>
      <c r="F2140" s="582">
        <f t="shared" si="17"/>
        <v>22.88</v>
      </c>
      <c r="G2140" s="581">
        <v>22.77</v>
      </c>
      <c r="H2140" s="581">
        <v>0.11</v>
      </c>
      <c r="I2140" s="581">
        <v>0</v>
      </c>
      <c r="J2140" s="581">
        <v>0</v>
      </c>
    </row>
    <row r="2141" spans="1:10" ht="15.75" customHeight="1">
      <c r="A2141" s="578">
        <v>100651</v>
      </c>
      <c r="B2141" s="579" t="s">
        <v>4289</v>
      </c>
      <c r="C2141" s="580" t="s">
        <v>917</v>
      </c>
      <c r="D2141" s="581">
        <f t="shared" si="16"/>
        <v>129.06</v>
      </c>
      <c r="E2141" s="581">
        <v>11.37</v>
      </c>
      <c r="F2141" s="582">
        <f t="shared" si="17"/>
        <v>117.69</v>
      </c>
      <c r="G2141" s="581">
        <v>85.75</v>
      </c>
      <c r="H2141" s="581">
        <v>31.94</v>
      </c>
      <c r="I2141" s="581">
        <v>0</v>
      </c>
      <c r="J2141" s="581">
        <v>0</v>
      </c>
    </row>
    <row r="2142" spans="1:10" ht="15.75" customHeight="1">
      <c r="A2142" s="578">
        <v>100652</v>
      </c>
      <c r="B2142" s="579" t="s">
        <v>4290</v>
      </c>
      <c r="C2142" s="580" t="s">
        <v>917</v>
      </c>
      <c r="D2142" s="581">
        <f t="shared" si="16"/>
        <v>238.9</v>
      </c>
      <c r="E2142" s="581">
        <v>15.02</v>
      </c>
      <c r="F2142" s="582">
        <f t="shared" si="17"/>
        <v>223.88</v>
      </c>
      <c r="G2142" s="581">
        <v>184.16</v>
      </c>
      <c r="H2142" s="581">
        <v>39.72</v>
      </c>
      <c r="I2142" s="581">
        <v>0</v>
      </c>
      <c r="J2142" s="581">
        <v>0</v>
      </c>
    </row>
    <row r="2143" spans="1:10" ht="15.75" customHeight="1">
      <c r="A2143" s="578">
        <v>100653</v>
      </c>
      <c r="B2143" s="579" t="s">
        <v>4291</v>
      </c>
      <c r="C2143" s="580" t="s">
        <v>917</v>
      </c>
      <c r="D2143" s="581">
        <f t="shared" si="16"/>
        <v>391.36999999999995</v>
      </c>
      <c r="E2143" s="581">
        <v>18.84</v>
      </c>
      <c r="F2143" s="582">
        <f t="shared" si="17"/>
        <v>372.53</v>
      </c>
      <c r="G2143" s="581">
        <v>325.57</v>
      </c>
      <c r="H2143" s="581">
        <v>46.96</v>
      </c>
      <c r="I2143" s="581">
        <v>0</v>
      </c>
      <c r="J2143" s="581">
        <v>0</v>
      </c>
    </row>
    <row r="2144" spans="1:10" ht="15.75" customHeight="1">
      <c r="A2144" s="578">
        <v>100654</v>
      </c>
      <c r="B2144" s="579" t="s">
        <v>4292</v>
      </c>
      <c r="C2144" s="580" t="s">
        <v>917</v>
      </c>
      <c r="D2144" s="581">
        <f t="shared" si="16"/>
        <v>528.22</v>
      </c>
      <c r="E2144" s="581">
        <v>21.38</v>
      </c>
      <c r="F2144" s="582">
        <f t="shared" si="17"/>
        <v>506.84</v>
      </c>
      <c r="G2144" s="581">
        <v>453.83</v>
      </c>
      <c r="H2144" s="581">
        <v>53.01</v>
      </c>
      <c r="I2144" s="581">
        <v>0</v>
      </c>
      <c r="J2144" s="581">
        <v>0</v>
      </c>
    </row>
    <row r="2145" spans="1:10" ht="15.75" customHeight="1">
      <c r="A2145" s="578">
        <v>100655</v>
      </c>
      <c r="B2145" s="579" t="s">
        <v>4293</v>
      </c>
      <c r="C2145" s="580" t="s">
        <v>917</v>
      </c>
      <c r="D2145" s="581">
        <f t="shared" si="16"/>
        <v>609.53</v>
      </c>
      <c r="E2145" s="581">
        <v>18.309999999999999</v>
      </c>
      <c r="F2145" s="582">
        <f t="shared" si="17"/>
        <v>591.22</v>
      </c>
      <c r="G2145" s="581">
        <v>527.77</v>
      </c>
      <c r="H2145" s="581">
        <v>63.45</v>
      </c>
      <c r="I2145" s="581">
        <v>0</v>
      </c>
      <c r="J2145" s="581">
        <v>0</v>
      </c>
    </row>
    <row r="2146" spans="1:10" ht="15.75" customHeight="1">
      <c r="A2146" s="578">
        <v>100656</v>
      </c>
      <c r="B2146" s="579" t="s">
        <v>4294</v>
      </c>
      <c r="C2146" s="580" t="s">
        <v>917</v>
      </c>
      <c r="D2146" s="581">
        <f t="shared" si="16"/>
        <v>105.52</v>
      </c>
      <c r="E2146" s="581">
        <v>11.58</v>
      </c>
      <c r="F2146" s="582">
        <f t="shared" si="17"/>
        <v>93.94</v>
      </c>
      <c r="G2146" s="581">
        <v>88.27</v>
      </c>
      <c r="H2146" s="581">
        <v>5.67</v>
      </c>
      <c r="I2146" s="581">
        <v>0</v>
      </c>
      <c r="J2146" s="581">
        <v>0</v>
      </c>
    </row>
    <row r="2147" spans="1:10" ht="15.75" customHeight="1">
      <c r="A2147" s="578">
        <v>100657</v>
      </c>
      <c r="B2147" s="579" t="s">
        <v>4295</v>
      </c>
      <c r="C2147" s="580" t="s">
        <v>917</v>
      </c>
      <c r="D2147" s="581">
        <f t="shared" si="16"/>
        <v>135.9</v>
      </c>
      <c r="E2147" s="581">
        <v>12.19</v>
      </c>
      <c r="F2147" s="582">
        <f t="shared" si="17"/>
        <v>123.71</v>
      </c>
      <c r="G2147" s="581">
        <v>117.75</v>
      </c>
      <c r="H2147" s="581">
        <v>5.96</v>
      </c>
      <c r="I2147" s="581">
        <v>0</v>
      </c>
      <c r="J2147" s="581">
        <v>0</v>
      </c>
    </row>
    <row r="2148" spans="1:10" ht="15.75" customHeight="1">
      <c r="A2148" s="578">
        <v>100658</v>
      </c>
      <c r="B2148" s="579" t="s">
        <v>4296</v>
      </c>
      <c r="C2148" s="580" t="s">
        <v>917</v>
      </c>
      <c r="D2148" s="581">
        <f t="shared" si="16"/>
        <v>312.36</v>
      </c>
      <c r="E2148" s="581">
        <v>16.53</v>
      </c>
      <c r="F2148" s="582">
        <f t="shared" si="17"/>
        <v>295.83000000000004</v>
      </c>
      <c r="G2148" s="581">
        <v>288.86</v>
      </c>
      <c r="H2148" s="581">
        <v>6.97</v>
      </c>
      <c r="I2148" s="581">
        <v>0</v>
      </c>
      <c r="J2148" s="581">
        <v>0</v>
      </c>
    </row>
    <row r="2149" spans="1:10" ht="15.75" customHeight="1">
      <c r="A2149" s="578">
        <v>100889</v>
      </c>
      <c r="B2149" s="579" t="s">
        <v>4297</v>
      </c>
      <c r="C2149" s="580" t="s">
        <v>1408</v>
      </c>
      <c r="D2149" s="581">
        <f t="shared" si="16"/>
        <v>15.39</v>
      </c>
      <c r="E2149" s="581">
        <v>0.36</v>
      </c>
      <c r="F2149" s="582">
        <f t="shared" si="17"/>
        <v>15.030000000000001</v>
      </c>
      <c r="G2149" s="581">
        <v>14.89</v>
      </c>
      <c r="H2149" s="581">
        <v>0.14000000000000001</v>
      </c>
      <c r="I2149" s="581">
        <v>0</v>
      </c>
      <c r="J2149" s="581">
        <v>0</v>
      </c>
    </row>
    <row r="2150" spans="1:10" ht="15.75" customHeight="1">
      <c r="A2150" s="578">
        <v>100890</v>
      </c>
      <c r="B2150" s="579" t="s">
        <v>4298</v>
      </c>
      <c r="C2150" s="580" t="s">
        <v>1408</v>
      </c>
      <c r="D2150" s="581">
        <f t="shared" si="16"/>
        <v>15.229999999999999</v>
      </c>
      <c r="E2150" s="581">
        <v>0.28999999999999998</v>
      </c>
      <c r="F2150" s="582">
        <f t="shared" si="17"/>
        <v>14.94</v>
      </c>
      <c r="G2150" s="581">
        <v>14.83</v>
      </c>
      <c r="H2150" s="581">
        <v>0.11</v>
      </c>
      <c r="I2150" s="581">
        <v>0</v>
      </c>
      <c r="J2150" s="581">
        <v>0</v>
      </c>
    </row>
    <row r="2151" spans="1:10" ht="15.75" customHeight="1">
      <c r="A2151" s="578">
        <v>100892</v>
      </c>
      <c r="B2151" s="579" t="s">
        <v>4299</v>
      </c>
      <c r="C2151" s="580" t="s">
        <v>1408</v>
      </c>
      <c r="D2151" s="581">
        <f t="shared" si="16"/>
        <v>14.620000000000001</v>
      </c>
      <c r="E2151" s="581">
        <v>0.59</v>
      </c>
      <c r="F2151" s="582">
        <f t="shared" si="17"/>
        <v>14.030000000000001</v>
      </c>
      <c r="G2151" s="581">
        <v>13.81</v>
      </c>
      <c r="H2151" s="581">
        <v>0.22</v>
      </c>
      <c r="I2151" s="581">
        <v>0</v>
      </c>
      <c r="J2151" s="581">
        <v>0</v>
      </c>
    </row>
    <row r="2152" spans="1:10" ht="15.75" customHeight="1">
      <c r="A2152" s="578">
        <v>100893</v>
      </c>
      <c r="B2152" s="579" t="s">
        <v>4300</v>
      </c>
      <c r="C2152" s="580" t="s">
        <v>1408</v>
      </c>
      <c r="D2152" s="581">
        <f t="shared" si="16"/>
        <v>14.44</v>
      </c>
      <c r="E2152" s="581">
        <v>0.5</v>
      </c>
      <c r="F2152" s="582">
        <f t="shared" si="17"/>
        <v>13.94</v>
      </c>
      <c r="G2152" s="581">
        <v>13.76</v>
      </c>
      <c r="H2152" s="581">
        <v>0.18</v>
      </c>
      <c r="I2152" s="581">
        <v>0</v>
      </c>
      <c r="J2152" s="581">
        <v>0</v>
      </c>
    </row>
    <row r="2153" spans="1:10" ht="15.75" customHeight="1">
      <c r="A2153" s="578">
        <v>100894</v>
      </c>
      <c r="B2153" s="579" t="s">
        <v>4301</v>
      </c>
      <c r="C2153" s="580" t="s">
        <v>1408</v>
      </c>
      <c r="D2153" s="581">
        <f t="shared" si="16"/>
        <v>14.32</v>
      </c>
      <c r="E2153" s="581">
        <v>0.42</v>
      </c>
      <c r="F2153" s="582">
        <f t="shared" si="17"/>
        <v>13.9</v>
      </c>
      <c r="G2153" s="581">
        <v>13.75</v>
      </c>
      <c r="H2153" s="581">
        <v>0.15</v>
      </c>
      <c r="I2153" s="581">
        <v>0</v>
      </c>
      <c r="J2153" s="581">
        <v>0</v>
      </c>
    </row>
    <row r="2154" spans="1:10" ht="15.75" customHeight="1">
      <c r="A2154" s="578">
        <v>100896</v>
      </c>
      <c r="B2154" s="579" t="s">
        <v>4302</v>
      </c>
      <c r="C2154" s="580" t="s">
        <v>917</v>
      </c>
      <c r="D2154" s="581">
        <f t="shared" si="16"/>
        <v>58.13</v>
      </c>
      <c r="E2154" s="581">
        <v>5.96</v>
      </c>
      <c r="F2154" s="582">
        <f t="shared" si="17"/>
        <v>52.17</v>
      </c>
      <c r="G2154" s="581">
        <v>36.69</v>
      </c>
      <c r="H2154" s="581">
        <v>15.48</v>
      </c>
      <c r="I2154" s="581">
        <v>0</v>
      </c>
      <c r="J2154" s="581">
        <v>0</v>
      </c>
    </row>
    <row r="2155" spans="1:10" ht="15.75" customHeight="1">
      <c r="A2155" s="578">
        <v>100897</v>
      </c>
      <c r="B2155" s="579" t="s">
        <v>4303</v>
      </c>
      <c r="C2155" s="580" t="s">
        <v>917</v>
      </c>
      <c r="D2155" s="581">
        <f t="shared" si="16"/>
        <v>109.4</v>
      </c>
      <c r="E2155" s="581">
        <v>7.48</v>
      </c>
      <c r="F2155" s="582">
        <f t="shared" si="17"/>
        <v>101.92</v>
      </c>
      <c r="G2155" s="581">
        <v>81.180000000000007</v>
      </c>
      <c r="H2155" s="581">
        <v>20.74</v>
      </c>
      <c r="I2155" s="581">
        <v>0</v>
      </c>
      <c r="J2155" s="581">
        <v>0</v>
      </c>
    </row>
    <row r="2156" spans="1:10" ht="15.75" customHeight="1">
      <c r="A2156" s="578">
        <v>100898</v>
      </c>
      <c r="B2156" s="579" t="s">
        <v>4304</v>
      </c>
      <c r="C2156" s="580" t="s">
        <v>917</v>
      </c>
      <c r="D2156" s="581">
        <f t="shared" si="16"/>
        <v>205.56</v>
      </c>
      <c r="E2156" s="581">
        <v>9.19</v>
      </c>
      <c r="F2156" s="582">
        <f t="shared" si="17"/>
        <v>196.37</v>
      </c>
      <c r="G2156" s="581">
        <v>171.12</v>
      </c>
      <c r="H2156" s="581">
        <v>25.25</v>
      </c>
      <c r="I2156" s="581">
        <v>0</v>
      </c>
      <c r="J2156" s="581">
        <v>0</v>
      </c>
    </row>
    <row r="2157" spans="1:10" ht="15.75" customHeight="1">
      <c r="A2157" s="578">
        <v>100899</v>
      </c>
      <c r="B2157" s="579" t="s">
        <v>4305</v>
      </c>
      <c r="C2157" s="580" t="s">
        <v>917</v>
      </c>
      <c r="D2157" s="581">
        <f t="shared" si="16"/>
        <v>84.27</v>
      </c>
      <c r="E2157" s="581">
        <v>23.49</v>
      </c>
      <c r="F2157" s="582">
        <f t="shared" si="17"/>
        <v>60.78</v>
      </c>
      <c r="G2157" s="581">
        <v>44.49</v>
      </c>
      <c r="H2157" s="581">
        <v>16.29</v>
      </c>
      <c r="I2157" s="581">
        <v>0</v>
      </c>
      <c r="J2157" s="581">
        <v>0</v>
      </c>
    </row>
    <row r="2158" spans="1:10" ht="15.75" customHeight="1">
      <c r="A2158" s="578">
        <v>100900</v>
      </c>
      <c r="B2158" s="579" t="s">
        <v>4306</v>
      </c>
      <c r="C2158" s="580" t="s">
        <v>917</v>
      </c>
      <c r="D2158" s="581">
        <f t="shared" si="16"/>
        <v>235.34</v>
      </c>
      <c r="E2158" s="581">
        <v>12.4</v>
      </c>
      <c r="F2158" s="582">
        <f t="shared" si="17"/>
        <v>222.94</v>
      </c>
      <c r="G2158" s="581">
        <v>197.7</v>
      </c>
      <c r="H2158" s="581">
        <v>25.24</v>
      </c>
      <c r="I2158" s="581">
        <v>0</v>
      </c>
      <c r="J2158" s="581">
        <v>0</v>
      </c>
    </row>
    <row r="2159" spans="1:10" ht="15.75" customHeight="1">
      <c r="A2159" s="578">
        <v>101173</v>
      </c>
      <c r="B2159" s="579" t="s">
        <v>4307</v>
      </c>
      <c r="C2159" s="580" t="s">
        <v>917</v>
      </c>
      <c r="D2159" s="581">
        <f t="shared" si="16"/>
        <v>59.34</v>
      </c>
      <c r="E2159" s="581">
        <v>22.79</v>
      </c>
      <c r="F2159" s="582">
        <f t="shared" si="17"/>
        <v>36.550000000000004</v>
      </c>
      <c r="G2159" s="581">
        <v>36.42</v>
      </c>
      <c r="H2159" s="581">
        <v>0.09</v>
      </c>
      <c r="I2159" s="581">
        <v>0</v>
      </c>
      <c r="J2159" s="581">
        <v>0.04</v>
      </c>
    </row>
    <row r="2160" spans="1:10" ht="15.75" customHeight="1">
      <c r="A2160" s="578">
        <v>101174</v>
      </c>
      <c r="B2160" s="579" t="s">
        <v>4308</v>
      </c>
      <c r="C2160" s="580" t="s">
        <v>917</v>
      </c>
      <c r="D2160" s="581">
        <f t="shared" si="16"/>
        <v>83.420000000000016</v>
      </c>
      <c r="E2160" s="581">
        <v>35.340000000000003</v>
      </c>
      <c r="F2160" s="582">
        <f t="shared" si="17"/>
        <v>48.080000000000005</v>
      </c>
      <c r="G2160" s="581">
        <v>47.88</v>
      </c>
      <c r="H2160" s="581">
        <v>0.14000000000000001</v>
      </c>
      <c r="I2160" s="581">
        <v>0</v>
      </c>
      <c r="J2160" s="581">
        <v>0.06</v>
      </c>
    </row>
    <row r="2161" spans="1:10" ht="15.75" customHeight="1">
      <c r="A2161" s="578">
        <v>101175</v>
      </c>
      <c r="B2161" s="579" t="s">
        <v>4309</v>
      </c>
      <c r="C2161" s="580" t="s">
        <v>917</v>
      </c>
      <c r="D2161" s="581">
        <f t="shared" si="16"/>
        <v>113.82000000000001</v>
      </c>
      <c r="E2161" s="581">
        <v>48.03</v>
      </c>
      <c r="F2161" s="582">
        <f t="shared" si="17"/>
        <v>65.790000000000006</v>
      </c>
      <c r="G2161" s="581">
        <v>65.510000000000005</v>
      </c>
      <c r="H2161" s="581">
        <v>0.19</v>
      </c>
      <c r="I2161" s="581">
        <v>0</v>
      </c>
      <c r="J2161" s="581">
        <v>0.09</v>
      </c>
    </row>
    <row r="2162" spans="1:10" ht="15.75" customHeight="1">
      <c r="A2162" s="578">
        <v>101176</v>
      </c>
      <c r="B2162" s="579" t="s">
        <v>4310</v>
      </c>
      <c r="C2162" s="580" t="s">
        <v>917</v>
      </c>
      <c r="D2162" s="581">
        <f t="shared" si="16"/>
        <v>143.13</v>
      </c>
      <c r="E2162" s="581">
        <v>53.19</v>
      </c>
      <c r="F2162" s="582">
        <f t="shared" si="17"/>
        <v>89.94</v>
      </c>
      <c r="G2162" s="581">
        <v>89.66</v>
      </c>
      <c r="H2162" s="581">
        <v>0.19</v>
      </c>
      <c r="I2162" s="581">
        <v>0</v>
      </c>
      <c r="J2162" s="581">
        <v>0.09</v>
      </c>
    </row>
    <row r="2163" spans="1:10" ht="15.75" customHeight="1">
      <c r="A2163" s="578">
        <v>102521</v>
      </c>
      <c r="B2163" s="579" t="s">
        <v>4311</v>
      </c>
      <c r="C2163" s="580" t="s">
        <v>1005</v>
      </c>
      <c r="D2163" s="581">
        <f t="shared" si="16"/>
        <v>111.6</v>
      </c>
      <c r="E2163" s="581">
        <v>74.790000000000006</v>
      </c>
      <c r="F2163" s="582">
        <f t="shared" si="17"/>
        <v>36.809999999999995</v>
      </c>
      <c r="G2163" s="581">
        <v>33.46</v>
      </c>
      <c r="H2163" s="581">
        <v>2.23</v>
      </c>
      <c r="I2163" s="581">
        <v>0</v>
      </c>
      <c r="J2163" s="581">
        <v>1.1200000000000001</v>
      </c>
    </row>
    <row r="2164" spans="1:10" ht="15.75" customHeight="1">
      <c r="A2164" s="578">
        <v>102522</v>
      </c>
      <c r="B2164" s="579" t="s">
        <v>4312</v>
      </c>
      <c r="C2164" s="580" t="s">
        <v>1005</v>
      </c>
      <c r="D2164" s="581">
        <f t="shared" si="16"/>
        <v>163.73000000000002</v>
      </c>
      <c r="E2164" s="581">
        <v>109.7</v>
      </c>
      <c r="F2164" s="582">
        <f t="shared" si="17"/>
        <v>54.03</v>
      </c>
      <c r="G2164" s="581">
        <v>49.1</v>
      </c>
      <c r="H2164" s="581">
        <v>3.28</v>
      </c>
      <c r="I2164" s="581">
        <v>0</v>
      </c>
      <c r="J2164" s="581">
        <v>1.65</v>
      </c>
    </row>
    <row r="2165" spans="1:10" ht="15.75" customHeight="1">
      <c r="A2165" s="578">
        <v>102523</v>
      </c>
      <c r="B2165" s="579" t="s">
        <v>4313</v>
      </c>
      <c r="C2165" s="580" t="s">
        <v>1005</v>
      </c>
      <c r="D2165" s="581">
        <f t="shared" si="16"/>
        <v>215.85000000000002</v>
      </c>
      <c r="E2165" s="581">
        <v>144.59</v>
      </c>
      <c r="F2165" s="582">
        <f t="shared" si="17"/>
        <v>71.260000000000005</v>
      </c>
      <c r="G2165" s="581">
        <v>64.75</v>
      </c>
      <c r="H2165" s="581">
        <v>4.34</v>
      </c>
      <c r="I2165" s="581">
        <v>0</v>
      </c>
      <c r="J2165" s="581">
        <v>2.17</v>
      </c>
    </row>
    <row r="2166" spans="1:10" ht="15.75" customHeight="1">
      <c r="A2166" s="578">
        <v>95240</v>
      </c>
      <c r="B2166" s="579" t="s">
        <v>4314</v>
      </c>
      <c r="C2166" s="580" t="s">
        <v>1612</v>
      </c>
      <c r="D2166" s="581">
        <f t="shared" si="16"/>
        <v>16.920000000000002</v>
      </c>
      <c r="E2166" s="581">
        <v>5.92</v>
      </c>
      <c r="F2166" s="582">
        <f t="shared" si="17"/>
        <v>11</v>
      </c>
      <c r="G2166" s="581">
        <v>10.9</v>
      </c>
      <c r="H2166" s="581">
        <v>7.0000000000000007E-2</v>
      </c>
      <c r="I2166" s="581">
        <v>0</v>
      </c>
      <c r="J2166" s="581">
        <v>0.03</v>
      </c>
    </row>
    <row r="2167" spans="1:10" ht="15.75" customHeight="1">
      <c r="A2167" s="578">
        <v>95241</v>
      </c>
      <c r="B2167" s="579" t="s">
        <v>4315</v>
      </c>
      <c r="C2167" s="580" t="s">
        <v>1612</v>
      </c>
      <c r="D2167" s="581">
        <f t="shared" si="16"/>
        <v>28.229999999999997</v>
      </c>
      <c r="E2167" s="581">
        <v>9.86</v>
      </c>
      <c r="F2167" s="582">
        <f t="shared" si="17"/>
        <v>18.369999999999997</v>
      </c>
      <c r="G2167" s="581">
        <v>18.18</v>
      </c>
      <c r="H2167" s="581">
        <v>0.13</v>
      </c>
      <c r="I2167" s="581">
        <v>0</v>
      </c>
      <c r="J2167" s="581">
        <v>0.06</v>
      </c>
    </row>
    <row r="2168" spans="1:10" ht="15.75" customHeight="1">
      <c r="A2168" s="578">
        <v>96616</v>
      </c>
      <c r="B2168" s="579" t="s">
        <v>4316</v>
      </c>
      <c r="C2168" s="580" t="s">
        <v>1689</v>
      </c>
      <c r="D2168" s="581">
        <f t="shared" si="16"/>
        <v>592.15</v>
      </c>
      <c r="E2168" s="581">
        <v>216.62</v>
      </c>
      <c r="F2168" s="582">
        <f t="shared" si="17"/>
        <v>375.53</v>
      </c>
      <c r="G2168" s="581">
        <v>371.21</v>
      </c>
      <c r="H2168" s="581">
        <v>3.09</v>
      </c>
      <c r="I2168" s="581">
        <v>0</v>
      </c>
      <c r="J2168" s="581">
        <v>1.23</v>
      </c>
    </row>
    <row r="2169" spans="1:10" ht="15.75" customHeight="1">
      <c r="A2169" s="578">
        <v>96617</v>
      </c>
      <c r="B2169" s="579" t="s">
        <v>4317</v>
      </c>
      <c r="C2169" s="580" t="s">
        <v>1612</v>
      </c>
      <c r="D2169" s="581">
        <f t="shared" si="16"/>
        <v>17.75</v>
      </c>
      <c r="E2169" s="581">
        <v>6.51</v>
      </c>
      <c r="F2169" s="582">
        <f t="shared" si="17"/>
        <v>11.24</v>
      </c>
      <c r="G2169" s="581">
        <v>11.14</v>
      </c>
      <c r="H2169" s="581">
        <v>7.0000000000000007E-2</v>
      </c>
      <c r="I2169" s="581">
        <v>0</v>
      </c>
      <c r="J2169" s="581">
        <v>0.03</v>
      </c>
    </row>
    <row r="2170" spans="1:10" ht="15.75" customHeight="1">
      <c r="A2170" s="578">
        <v>96619</v>
      </c>
      <c r="B2170" s="579" t="s">
        <v>4318</v>
      </c>
      <c r="C2170" s="580" t="s">
        <v>1612</v>
      </c>
      <c r="D2170" s="581">
        <f t="shared" si="16"/>
        <v>29.599999999999994</v>
      </c>
      <c r="E2170" s="581">
        <v>10.85</v>
      </c>
      <c r="F2170" s="582">
        <f t="shared" si="17"/>
        <v>18.749999999999996</v>
      </c>
      <c r="G2170" s="581">
        <v>18.559999999999999</v>
      </c>
      <c r="H2170" s="581">
        <v>0.13</v>
      </c>
      <c r="I2170" s="581">
        <v>0</v>
      </c>
      <c r="J2170" s="581">
        <v>0.06</v>
      </c>
    </row>
    <row r="2171" spans="1:10" ht="15.75" customHeight="1">
      <c r="A2171" s="578">
        <v>96620</v>
      </c>
      <c r="B2171" s="579" t="s">
        <v>4319</v>
      </c>
      <c r="C2171" s="580" t="s">
        <v>1689</v>
      </c>
      <c r="D2171" s="581">
        <f t="shared" si="16"/>
        <v>564.77</v>
      </c>
      <c r="E2171" s="581">
        <v>196.96</v>
      </c>
      <c r="F2171" s="582">
        <f t="shared" si="17"/>
        <v>367.81</v>
      </c>
      <c r="G2171" s="581">
        <v>363.49</v>
      </c>
      <c r="H2171" s="581">
        <v>3.09</v>
      </c>
      <c r="I2171" s="581">
        <v>0</v>
      </c>
      <c r="J2171" s="581">
        <v>1.23</v>
      </c>
    </row>
    <row r="2172" spans="1:10" ht="15.75" customHeight="1">
      <c r="A2172" s="578">
        <v>96621</v>
      </c>
      <c r="B2172" s="579" t="s">
        <v>4320</v>
      </c>
      <c r="C2172" s="580" t="s">
        <v>1689</v>
      </c>
      <c r="D2172" s="581">
        <f t="shared" si="16"/>
        <v>194.49</v>
      </c>
      <c r="E2172" s="581">
        <v>89.26</v>
      </c>
      <c r="F2172" s="582">
        <f t="shared" si="17"/>
        <v>105.22999999999999</v>
      </c>
      <c r="G2172" s="581">
        <v>105.13</v>
      </c>
      <c r="H2172" s="581">
        <v>0.1</v>
      </c>
      <c r="I2172" s="581">
        <v>0</v>
      </c>
      <c r="J2172" s="581">
        <v>0</v>
      </c>
    </row>
    <row r="2173" spans="1:10" ht="15.75" customHeight="1">
      <c r="A2173" s="578">
        <v>96622</v>
      </c>
      <c r="B2173" s="579" t="s">
        <v>4321</v>
      </c>
      <c r="C2173" s="580" t="s">
        <v>1689</v>
      </c>
      <c r="D2173" s="581">
        <f t="shared" si="16"/>
        <v>114.02000000000001</v>
      </c>
      <c r="E2173" s="581">
        <v>31.81</v>
      </c>
      <c r="F2173" s="582">
        <f t="shared" si="17"/>
        <v>82.210000000000008</v>
      </c>
      <c r="G2173" s="581">
        <v>82.17</v>
      </c>
      <c r="H2173" s="581">
        <v>0.04</v>
      </c>
      <c r="I2173" s="581">
        <v>0</v>
      </c>
      <c r="J2173" s="581">
        <v>0</v>
      </c>
    </row>
    <row r="2174" spans="1:10" ht="15.75" customHeight="1">
      <c r="A2174" s="578">
        <v>96623</v>
      </c>
      <c r="B2174" s="579" t="s">
        <v>4322</v>
      </c>
      <c r="C2174" s="580" t="s">
        <v>1689</v>
      </c>
      <c r="D2174" s="581">
        <f t="shared" si="16"/>
        <v>175.74</v>
      </c>
      <c r="E2174" s="581">
        <v>75.8</v>
      </c>
      <c r="F2174" s="582">
        <f t="shared" si="17"/>
        <v>99.94</v>
      </c>
      <c r="G2174" s="581">
        <v>99.84</v>
      </c>
      <c r="H2174" s="581">
        <v>0.1</v>
      </c>
      <c r="I2174" s="581">
        <v>0</v>
      </c>
      <c r="J2174" s="581">
        <v>0</v>
      </c>
    </row>
    <row r="2175" spans="1:10" ht="15.75" customHeight="1">
      <c r="A2175" s="578">
        <v>96624</v>
      </c>
      <c r="B2175" s="579" t="s">
        <v>4323</v>
      </c>
      <c r="C2175" s="580" t="s">
        <v>1689</v>
      </c>
      <c r="D2175" s="581">
        <f t="shared" si="16"/>
        <v>107.41</v>
      </c>
      <c r="E2175" s="581">
        <v>27.07</v>
      </c>
      <c r="F2175" s="582">
        <f t="shared" si="17"/>
        <v>80.34</v>
      </c>
      <c r="G2175" s="581">
        <v>80.3</v>
      </c>
      <c r="H2175" s="581">
        <v>0.04</v>
      </c>
      <c r="I2175" s="581">
        <v>0</v>
      </c>
      <c r="J2175" s="581">
        <v>0</v>
      </c>
    </row>
    <row r="2176" spans="1:10" ht="15.75" customHeight="1">
      <c r="A2176" s="578">
        <v>97082</v>
      </c>
      <c r="B2176" s="579" t="s">
        <v>4324</v>
      </c>
      <c r="C2176" s="580" t="s">
        <v>1689</v>
      </c>
      <c r="D2176" s="581">
        <f t="shared" si="16"/>
        <v>65.97</v>
      </c>
      <c r="E2176" s="581">
        <v>43.62</v>
      </c>
      <c r="F2176" s="582">
        <f t="shared" si="17"/>
        <v>22.35</v>
      </c>
      <c r="G2176" s="581">
        <v>22.35</v>
      </c>
      <c r="H2176" s="581">
        <v>0</v>
      </c>
      <c r="I2176" s="581">
        <v>0</v>
      </c>
      <c r="J2176" s="581">
        <v>0</v>
      </c>
    </row>
    <row r="2177" spans="1:10" ht="15.75" customHeight="1">
      <c r="A2177" s="578">
        <v>97083</v>
      </c>
      <c r="B2177" s="579" t="s">
        <v>4325</v>
      </c>
      <c r="C2177" s="580" t="s">
        <v>1612</v>
      </c>
      <c r="D2177" s="581">
        <f t="shared" si="16"/>
        <v>3.51</v>
      </c>
      <c r="E2177" s="581">
        <v>2.34</v>
      </c>
      <c r="F2177" s="582">
        <f t="shared" si="17"/>
        <v>1.1700000000000002</v>
      </c>
      <c r="G2177" s="581">
        <v>1.1100000000000001</v>
      </c>
      <c r="H2177" s="581">
        <v>0.06</v>
      </c>
      <c r="I2177" s="581">
        <v>0</v>
      </c>
      <c r="J2177" s="581">
        <v>0</v>
      </c>
    </row>
    <row r="2178" spans="1:10" ht="15.75" customHeight="1">
      <c r="A2178" s="578">
        <v>97084</v>
      </c>
      <c r="B2178" s="579" t="s">
        <v>4326</v>
      </c>
      <c r="C2178" s="580" t="s">
        <v>1612</v>
      </c>
      <c r="D2178" s="581">
        <f t="shared" si="16"/>
        <v>0.73</v>
      </c>
      <c r="E2178" s="581">
        <v>0.5</v>
      </c>
      <c r="F2178" s="582">
        <f t="shared" si="17"/>
        <v>0.23</v>
      </c>
      <c r="G2178" s="581">
        <v>0.23</v>
      </c>
      <c r="H2178" s="581">
        <v>0</v>
      </c>
      <c r="I2178" s="581">
        <v>0</v>
      </c>
      <c r="J2178" s="581">
        <v>0</v>
      </c>
    </row>
    <row r="2179" spans="1:10" ht="15.75" customHeight="1">
      <c r="A2179" s="578">
        <v>97086</v>
      </c>
      <c r="B2179" s="579" t="s">
        <v>4327</v>
      </c>
      <c r="C2179" s="580" t="s">
        <v>1612</v>
      </c>
      <c r="D2179" s="581">
        <f t="shared" si="16"/>
        <v>142.03</v>
      </c>
      <c r="E2179" s="581">
        <v>73.03</v>
      </c>
      <c r="F2179" s="582">
        <f t="shared" si="17"/>
        <v>69</v>
      </c>
      <c r="G2179" s="581">
        <v>69</v>
      </c>
      <c r="H2179" s="581">
        <v>0</v>
      </c>
      <c r="I2179" s="581">
        <v>0</v>
      </c>
      <c r="J2179" s="581">
        <v>0</v>
      </c>
    </row>
    <row r="2180" spans="1:10" ht="15.75" customHeight="1">
      <c r="A2180" s="578">
        <v>97087</v>
      </c>
      <c r="B2180" s="579" t="s">
        <v>4328</v>
      </c>
      <c r="C2180" s="580" t="s">
        <v>1612</v>
      </c>
      <c r="D2180" s="581">
        <f t="shared" si="16"/>
        <v>3.15</v>
      </c>
      <c r="E2180" s="581">
        <v>0.36</v>
      </c>
      <c r="F2180" s="582">
        <f t="shared" si="17"/>
        <v>2.79</v>
      </c>
      <c r="G2180" s="581">
        <v>2.79</v>
      </c>
      <c r="H2180" s="581">
        <v>0</v>
      </c>
      <c r="I2180" s="581">
        <v>0</v>
      </c>
      <c r="J2180" s="581">
        <v>0</v>
      </c>
    </row>
    <row r="2181" spans="1:10" ht="15.75" customHeight="1">
      <c r="A2181" s="578">
        <v>97088</v>
      </c>
      <c r="B2181" s="579" t="s">
        <v>4329</v>
      </c>
      <c r="C2181" s="580" t="s">
        <v>1408</v>
      </c>
      <c r="D2181" s="581">
        <f t="shared" si="16"/>
        <v>20.720000000000002</v>
      </c>
      <c r="E2181" s="581">
        <v>1.1000000000000001</v>
      </c>
      <c r="F2181" s="582">
        <f t="shared" si="17"/>
        <v>19.62</v>
      </c>
      <c r="G2181" s="581">
        <v>19.62</v>
      </c>
      <c r="H2181" s="581">
        <v>0</v>
      </c>
      <c r="I2181" s="581">
        <v>0</v>
      </c>
      <c r="J2181" s="581">
        <v>0</v>
      </c>
    </row>
    <row r="2182" spans="1:10" ht="15.75" customHeight="1">
      <c r="A2182" s="578">
        <v>97089</v>
      </c>
      <c r="B2182" s="579" t="s">
        <v>4330</v>
      </c>
      <c r="C2182" s="580" t="s">
        <v>1408</v>
      </c>
      <c r="D2182" s="581">
        <f t="shared" si="16"/>
        <v>18.940000000000001</v>
      </c>
      <c r="E2182" s="581">
        <v>0.93</v>
      </c>
      <c r="F2182" s="582">
        <f t="shared" si="17"/>
        <v>18.010000000000002</v>
      </c>
      <c r="G2182" s="581">
        <v>18.010000000000002</v>
      </c>
      <c r="H2182" s="581">
        <v>0</v>
      </c>
      <c r="I2182" s="581">
        <v>0</v>
      </c>
      <c r="J2182" s="581">
        <v>0</v>
      </c>
    </row>
    <row r="2183" spans="1:10" ht="15.75" customHeight="1">
      <c r="A2183" s="578">
        <v>97090</v>
      </c>
      <c r="B2183" s="579" t="s">
        <v>4331</v>
      </c>
      <c r="C2183" s="580" t="s">
        <v>1408</v>
      </c>
      <c r="D2183" s="581">
        <f t="shared" si="16"/>
        <v>18.59</v>
      </c>
      <c r="E2183" s="581">
        <v>0.8</v>
      </c>
      <c r="F2183" s="582">
        <f t="shared" si="17"/>
        <v>17.79</v>
      </c>
      <c r="G2183" s="581">
        <v>17.79</v>
      </c>
      <c r="H2183" s="581">
        <v>0</v>
      </c>
      <c r="I2183" s="581">
        <v>0</v>
      </c>
      <c r="J2183" s="581">
        <v>0</v>
      </c>
    </row>
    <row r="2184" spans="1:10" ht="15.75" customHeight="1">
      <c r="A2184" s="578">
        <v>97091</v>
      </c>
      <c r="B2184" s="579" t="s">
        <v>4332</v>
      </c>
      <c r="C2184" s="580" t="s">
        <v>1408</v>
      </c>
      <c r="D2184" s="581">
        <f t="shared" si="16"/>
        <v>18.02</v>
      </c>
      <c r="E2184" s="581">
        <v>0.72</v>
      </c>
      <c r="F2184" s="582">
        <f t="shared" si="17"/>
        <v>17.3</v>
      </c>
      <c r="G2184" s="581">
        <v>17.3</v>
      </c>
      <c r="H2184" s="581">
        <v>0</v>
      </c>
      <c r="I2184" s="581">
        <v>0</v>
      </c>
      <c r="J2184" s="581">
        <v>0</v>
      </c>
    </row>
    <row r="2185" spans="1:10" ht="15.75" customHeight="1">
      <c r="A2185" s="578">
        <v>97092</v>
      </c>
      <c r="B2185" s="579" t="s">
        <v>4333</v>
      </c>
      <c r="C2185" s="580" t="s">
        <v>1408</v>
      </c>
      <c r="D2185" s="581">
        <f t="shared" si="16"/>
        <v>17.450000000000003</v>
      </c>
      <c r="E2185" s="581">
        <v>0.6</v>
      </c>
      <c r="F2185" s="582">
        <f t="shared" si="17"/>
        <v>16.850000000000001</v>
      </c>
      <c r="G2185" s="581">
        <v>16.850000000000001</v>
      </c>
      <c r="H2185" s="581">
        <v>0</v>
      </c>
      <c r="I2185" s="581">
        <v>0</v>
      </c>
      <c r="J2185" s="581">
        <v>0</v>
      </c>
    </row>
    <row r="2186" spans="1:10" ht="15.75" customHeight="1">
      <c r="A2186" s="578">
        <v>97093</v>
      </c>
      <c r="B2186" s="579" t="s">
        <v>4334</v>
      </c>
      <c r="C2186" s="580" t="s">
        <v>1408</v>
      </c>
      <c r="D2186" s="581">
        <f t="shared" si="16"/>
        <v>16.36</v>
      </c>
      <c r="E2186" s="581">
        <v>0.47</v>
      </c>
      <c r="F2186" s="582">
        <f t="shared" si="17"/>
        <v>15.89</v>
      </c>
      <c r="G2186" s="581">
        <v>15.89</v>
      </c>
      <c r="H2186" s="581">
        <v>0</v>
      </c>
      <c r="I2186" s="581">
        <v>0</v>
      </c>
      <c r="J2186" s="581">
        <v>0</v>
      </c>
    </row>
    <row r="2187" spans="1:10" ht="15.75" customHeight="1">
      <c r="A2187" s="578">
        <v>97096</v>
      </c>
      <c r="B2187" s="579" t="s">
        <v>4335</v>
      </c>
      <c r="C2187" s="580" t="s">
        <v>1689</v>
      </c>
      <c r="D2187" s="581">
        <f t="shared" si="16"/>
        <v>520.36</v>
      </c>
      <c r="E2187" s="581">
        <v>14.9</v>
      </c>
      <c r="F2187" s="582">
        <f t="shared" si="17"/>
        <v>505.46</v>
      </c>
      <c r="G2187" s="581">
        <v>505.4</v>
      </c>
      <c r="H2187" s="581">
        <v>0.05</v>
      </c>
      <c r="I2187" s="581">
        <v>0</v>
      </c>
      <c r="J2187" s="581">
        <v>0.01</v>
      </c>
    </row>
    <row r="2188" spans="1:10" ht="15.75" customHeight="1">
      <c r="A2188" s="578">
        <v>97097</v>
      </c>
      <c r="B2188" s="579" t="s">
        <v>4336</v>
      </c>
      <c r="C2188" s="580" t="s">
        <v>1612</v>
      </c>
      <c r="D2188" s="581">
        <f t="shared" si="16"/>
        <v>37.019999999999996</v>
      </c>
      <c r="E2188" s="581">
        <v>1.87</v>
      </c>
      <c r="F2188" s="582">
        <f t="shared" si="17"/>
        <v>35.15</v>
      </c>
      <c r="G2188" s="581">
        <v>35.15</v>
      </c>
      <c r="H2188" s="581">
        <v>0</v>
      </c>
      <c r="I2188" s="581">
        <v>0</v>
      </c>
      <c r="J2188" s="581">
        <v>0</v>
      </c>
    </row>
    <row r="2189" spans="1:10" ht="15.75" customHeight="1">
      <c r="A2189" s="578">
        <v>97101</v>
      </c>
      <c r="B2189" s="579" t="s">
        <v>4337</v>
      </c>
      <c r="C2189" s="580" t="s">
        <v>1612</v>
      </c>
      <c r="D2189" s="581">
        <f t="shared" si="16"/>
        <v>170.23000000000002</v>
      </c>
      <c r="E2189" s="581">
        <v>18.14</v>
      </c>
      <c r="F2189" s="582">
        <f t="shared" si="17"/>
        <v>152.09</v>
      </c>
      <c r="G2189" s="581">
        <v>152.03</v>
      </c>
      <c r="H2189" s="581">
        <v>0.06</v>
      </c>
      <c r="I2189" s="581">
        <v>0</v>
      </c>
      <c r="J2189" s="581">
        <v>0</v>
      </c>
    </row>
    <row r="2190" spans="1:10" ht="15.75" customHeight="1">
      <c r="A2190" s="578">
        <v>97102</v>
      </c>
      <c r="B2190" s="579" t="s">
        <v>4338</v>
      </c>
      <c r="C2190" s="580" t="s">
        <v>1612</v>
      </c>
      <c r="D2190" s="581">
        <f t="shared" si="16"/>
        <v>212.7</v>
      </c>
      <c r="E2190" s="581">
        <v>20.51</v>
      </c>
      <c r="F2190" s="582">
        <f t="shared" si="17"/>
        <v>192.19</v>
      </c>
      <c r="G2190" s="581">
        <v>192.13</v>
      </c>
      <c r="H2190" s="581">
        <v>0.06</v>
      </c>
      <c r="I2190" s="581">
        <v>0</v>
      </c>
      <c r="J2190" s="581">
        <v>0</v>
      </c>
    </row>
    <row r="2191" spans="1:10" ht="15.75" customHeight="1">
      <c r="A2191" s="578">
        <v>97103</v>
      </c>
      <c r="B2191" s="579" t="s">
        <v>4339</v>
      </c>
      <c r="C2191" s="580" t="s">
        <v>1612</v>
      </c>
      <c r="D2191" s="581">
        <f t="shared" si="16"/>
        <v>250.59</v>
      </c>
      <c r="E2191" s="581">
        <v>22.82</v>
      </c>
      <c r="F2191" s="582">
        <f t="shared" si="17"/>
        <v>227.77</v>
      </c>
      <c r="G2191" s="581">
        <v>227.71</v>
      </c>
      <c r="H2191" s="581">
        <v>0.06</v>
      </c>
      <c r="I2191" s="581">
        <v>0</v>
      </c>
      <c r="J2191" s="581">
        <v>0</v>
      </c>
    </row>
    <row r="2192" spans="1:10" ht="15.75" customHeight="1">
      <c r="A2192" s="578">
        <v>100322</v>
      </c>
      <c r="B2192" s="579" t="s">
        <v>4340</v>
      </c>
      <c r="C2192" s="580" t="s">
        <v>1689</v>
      </c>
      <c r="D2192" s="581">
        <f t="shared" si="16"/>
        <v>103.22</v>
      </c>
      <c r="E2192" s="581">
        <v>27.07</v>
      </c>
      <c r="F2192" s="582">
        <f t="shared" si="17"/>
        <v>76.150000000000006</v>
      </c>
      <c r="G2192" s="581">
        <v>76.11</v>
      </c>
      <c r="H2192" s="581">
        <v>0.04</v>
      </c>
      <c r="I2192" s="581">
        <v>0</v>
      </c>
      <c r="J2192" s="581">
        <v>0</v>
      </c>
    </row>
    <row r="2193" spans="1:10" ht="15.75" customHeight="1">
      <c r="A2193" s="578">
        <v>100323</v>
      </c>
      <c r="B2193" s="579" t="s">
        <v>4341</v>
      </c>
      <c r="C2193" s="580" t="s">
        <v>1689</v>
      </c>
      <c r="D2193" s="581">
        <f t="shared" si="16"/>
        <v>136.12</v>
      </c>
      <c r="E2193" s="581">
        <v>27.06</v>
      </c>
      <c r="F2193" s="582">
        <f t="shared" si="17"/>
        <v>109.06</v>
      </c>
      <c r="G2193" s="581">
        <v>109.02</v>
      </c>
      <c r="H2193" s="581">
        <v>0.04</v>
      </c>
      <c r="I2193" s="581">
        <v>0</v>
      </c>
      <c r="J2193" s="581">
        <v>0</v>
      </c>
    </row>
    <row r="2194" spans="1:10" ht="15.75" customHeight="1">
      <c r="A2194" s="578">
        <v>100324</v>
      </c>
      <c r="B2194" s="579" t="s">
        <v>4342</v>
      </c>
      <c r="C2194" s="580" t="s">
        <v>1689</v>
      </c>
      <c r="D2194" s="581">
        <f t="shared" si="16"/>
        <v>107.22</v>
      </c>
      <c r="E2194" s="581">
        <v>27.07</v>
      </c>
      <c r="F2194" s="582">
        <f t="shared" si="17"/>
        <v>80.150000000000006</v>
      </c>
      <c r="G2194" s="581">
        <v>80.11</v>
      </c>
      <c r="H2194" s="581">
        <v>0.04</v>
      </c>
      <c r="I2194" s="581">
        <v>0</v>
      </c>
      <c r="J2194" s="581">
        <v>0</v>
      </c>
    </row>
    <row r="2195" spans="1:10" ht="15.75" customHeight="1">
      <c r="A2195" s="578">
        <v>103072</v>
      </c>
      <c r="B2195" s="579" t="s">
        <v>4343</v>
      </c>
      <c r="C2195" s="580" t="s">
        <v>1612</v>
      </c>
      <c r="D2195" s="581">
        <f t="shared" si="16"/>
        <v>297.15999999999997</v>
      </c>
      <c r="E2195" s="581">
        <v>25.14</v>
      </c>
      <c r="F2195" s="582">
        <f t="shared" si="17"/>
        <v>272.02</v>
      </c>
      <c r="G2195" s="581">
        <v>271.95999999999998</v>
      </c>
      <c r="H2195" s="581">
        <v>0.06</v>
      </c>
      <c r="I2195" s="581">
        <v>0</v>
      </c>
      <c r="J2195" s="581">
        <v>0</v>
      </c>
    </row>
    <row r="2196" spans="1:10" ht="15.75" customHeight="1">
      <c r="A2196" s="578">
        <v>103073</v>
      </c>
      <c r="B2196" s="579" t="s">
        <v>4344</v>
      </c>
      <c r="C2196" s="580" t="s">
        <v>1612</v>
      </c>
      <c r="D2196" s="581">
        <f t="shared" si="16"/>
        <v>364.07</v>
      </c>
      <c r="E2196" s="581">
        <v>27.84</v>
      </c>
      <c r="F2196" s="582">
        <f t="shared" si="17"/>
        <v>336.23</v>
      </c>
      <c r="G2196" s="581">
        <v>336.17</v>
      </c>
      <c r="H2196" s="581">
        <v>0.06</v>
      </c>
      <c r="I2196" s="581">
        <v>0</v>
      </c>
      <c r="J2196" s="581">
        <v>0</v>
      </c>
    </row>
    <row r="2197" spans="1:10" ht="15.75" customHeight="1">
      <c r="A2197" s="578">
        <v>103074</v>
      </c>
      <c r="B2197" s="579" t="s">
        <v>4345</v>
      </c>
      <c r="C2197" s="580" t="s">
        <v>1612</v>
      </c>
      <c r="D2197" s="581">
        <f t="shared" si="16"/>
        <v>163.91</v>
      </c>
      <c r="E2197" s="581">
        <v>16.73</v>
      </c>
      <c r="F2197" s="582">
        <f t="shared" si="17"/>
        <v>147.18</v>
      </c>
      <c r="G2197" s="581">
        <v>147.12</v>
      </c>
      <c r="H2197" s="581">
        <v>0.06</v>
      </c>
      <c r="I2197" s="581">
        <v>0</v>
      </c>
      <c r="J2197" s="581">
        <v>0</v>
      </c>
    </row>
    <row r="2198" spans="1:10" ht="15.75" customHeight="1">
      <c r="A2198" s="578">
        <v>103075</v>
      </c>
      <c r="B2198" s="579" t="s">
        <v>4346</v>
      </c>
      <c r="C2198" s="580" t="s">
        <v>1612</v>
      </c>
      <c r="D2198" s="581">
        <f t="shared" si="16"/>
        <v>200.93</v>
      </c>
      <c r="E2198" s="581">
        <v>18.600000000000001</v>
      </c>
      <c r="F2198" s="582">
        <f t="shared" si="17"/>
        <v>182.33</v>
      </c>
      <c r="G2198" s="581">
        <v>182.27</v>
      </c>
      <c r="H2198" s="581">
        <v>0.06</v>
      </c>
      <c r="I2198" s="581">
        <v>0</v>
      </c>
      <c r="J2198" s="581">
        <v>0</v>
      </c>
    </row>
    <row r="2199" spans="1:10" ht="15.75" customHeight="1">
      <c r="A2199" s="578">
        <v>103076</v>
      </c>
      <c r="B2199" s="579" t="s">
        <v>4347</v>
      </c>
      <c r="C2199" s="580" t="s">
        <v>1612</v>
      </c>
      <c r="D2199" s="581">
        <f t="shared" si="16"/>
        <v>148.97</v>
      </c>
      <c r="E2199" s="581">
        <v>16.02</v>
      </c>
      <c r="F2199" s="582">
        <f t="shared" si="17"/>
        <v>132.94999999999999</v>
      </c>
      <c r="G2199" s="581">
        <v>132.88999999999999</v>
      </c>
      <c r="H2199" s="581">
        <v>0.06</v>
      </c>
      <c r="I2199" s="581">
        <v>0</v>
      </c>
      <c r="J2199" s="581">
        <v>0</v>
      </c>
    </row>
    <row r="2200" spans="1:10" ht="15.75" customHeight="1">
      <c r="A2200" s="578">
        <v>103077</v>
      </c>
      <c r="B2200" s="579" t="s">
        <v>4348</v>
      </c>
      <c r="C2200" s="580" t="s">
        <v>1612</v>
      </c>
      <c r="D2200" s="581">
        <f t="shared" si="16"/>
        <v>191.44</v>
      </c>
      <c r="E2200" s="581">
        <v>18.38</v>
      </c>
      <c r="F2200" s="582">
        <f t="shared" si="17"/>
        <v>173.06</v>
      </c>
      <c r="G2200" s="581">
        <v>173</v>
      </c>
      <c r="H2200" s="581">
        <v>0.06</v>
      </c>
      <c r="I2200" s="581">
        <v>0</v>
      </c>
      <c r="J2200" s="581">
        <v>0</v>
      </c>
    </row>
    <row r="2201" spans="1:10" ht="15.75" customHeight="1">
      <c r="A2201" s="578">
        <v>103078</v>
      </c>
      <c r="B2201" s="579" t="s">
        <v>4349</v>
      </c>
      <c r="C2201" s="580" t="s">
        <v>1612</v>
      </c>
      <c r="D2201" s="581">
        <f t="shared" si="16"/>
        <v>229.32999999999998</v>
      </c>
      <c r="E2201" s="581">
        <v>20.7</v>
      </c>
      <c r="F2201" s="582">
        <f t="shared" si="17"/>
        <v>208.63</v>
      </c>
      <c r="G2201" s="581">
        <v>208.57</v>
      </c>
      <c r="H2201" s="581">
        <v>0.06</v>
      </c>
      <c r="I2201" s="581">
        <v>0</v>
      </c>
      <c r="J2201" s="581">
        <v>0</v>
      </c>
    </row>
    <row r="2202" spans="1:10" ht="15.75" customHeight="1">
      <c r="A2202" s="578">
        <v>103079</v>
      </c>
      <c r="B2202" s="579" t="s">
        <v>4350</v>
      </c>
      <c r="C2202" s="580" t="s">
        <v>1612</v>
      </c>
      <c r="D2202" s="581">
        <f t="shared" si="16"/>
        <v>275.89999999999998</v>
      </c>
      <c r="E2202" s="581">
        <v>23.02</v>
      </c>
      <c r="F2202" s="582">
        <f t="shared" si="17"/>
        <v>252.88</v>
      </c>
      <c r="G2202" s="581">
        <v>252.82</v>
      </c>
      <c r="H2202" s="581">
        <v>0.06</v>
      </c>
      <c r="I2202" s="581">
        <v>0</v>
      </c>
      <c r="J2202" s="581">
        <v>0</v>
      </c>
    </row>
    <row r="2203" spans="1:10" ht="15.75" customHeight="1">
      <c r="A2203" s="578">
        <v>103080</v>
      </c>
      <c r="B2203" s="579" t="s">
        <v>4351</v>
      </c>
      <c r="C2203" s="580" t="s">
        <v>1612</v>
      </c>
      <c r="D2203" s="581">
        <f t="shared" si="16"/>
        <v>342.79999999999995</v>
      </c>
      <c r="E2203" s="581">
        <v>25.72</v>
      </c>
      <c r="F2203" s="582">
        <f t="shared" si="17"/>
        <v>317.08</v>
      </c>
      <c r="G2203" s="581">
        <v>317.02</v>
      </c>
      <c r="H2203" s="581">
        <v>0.06</v>
      </c>
      <c r="I2203" s="581">
        <v>0</v>
      </c>
      <c r="J2203" s="581">
        <v>0</v>
      </c>
    </row>
    <row r="2204" spans="1:10" ht="15.75" customHeight="1">
      <c r="A2204" s="578">
        <v>92263</v>
      </c>
      <c r="B2204" s="579" t="s">
        <v>4352</v>
      </c>
      <c r="C2204" s="580" t="s">
        <v>1612</v>
      </c>
      <c r="D2204" s="581">
        <f t="shared" si="16"/>
        <v>153.91</v>
      </c>
      <c r="E2204" s="581">
        <v>35.67</v>
      </c>
      <c r="F2204" s="582">
        <f t="shared" si="17"/>
        <v>118.24</v>
      </c>
      <c r="G2204" s="581">
        <v>118.17</v>
      </c>
      <c r="H2204" s="581">
        <v>0.02</v>
      </c>
      <c r="I2204" s="581">
        <v>0</v>
      </c>
      <c r="J2204" s="581">
        <v>0.05</v>
      </c>
    </row>
    <row r="2205" spans="1:10" ht="15.75" customHeight="1">
      <c r="A2205" s="578">
        <v>92264</v>
      </c>
      <c r="B2205" s="579" t="s">
        <v>4353</v>
      </c>
      <c r="C2205" s="580" t="s">
        <v>1612</v>
      </c>
      <c r="D2205" s="581">
        <f t="shared" si="16"/>
        <v>197.8</v>
      </c>
      <c r="E2205" s="581">
        <v>35.659999999999997</v>
      </c>
      <c r="F2205" s="582">
        <f t="shared" si="17"/>
        <v>162.14000000000001</v>
      </c>
      <c r="G2205" s="581">
        <v>162.07</v>
      </c>
      <c r="H2205" s="581">
        <v>0.02</v>
      </c>
      <c r="I2205" s="581">
        <v>0</v>
      </c>
      <c r="J2205" s="581">
        <v>0.05</v>
      </c>
    </row>
    <row r="2206" spans="1:10" ht="15.75" customHeight="1">
      <c r="A2206" s="578">
        <v>92265</v>
      </c>
      <c r="B2206" s="579" t="s">
        <v>4354</v>
      </c>
      <c r="C2206" s="580" t="s">
        <v>1612</v>
      </c>
      <c r="D2206" s="581">
        <f t="shared" si="16"/>
        <v>114.21000000000001</v>
      </c>
      <c r="E2206" s="581">
        <v>28.55</v>
      </c>
      <c r="F2206" s="582">
        <f t="shared" si="17"/>
        <v>85.660000000000011</v>
      </c>
      <c r="G2206" s="581">
        <v>85.61</v>
      </c>
      <c r="H2206" s="581">
        <v>0.01</v>
      </c>
      <c r="I2206" s="581">
        <v>0</v>
      </c>
      <c r="J2206" s="581">
        <v>0.04</v>
      </c>
    </row>
    <row r="2207" spans="1:10" ht="15.75" customHeight="1">
      <c r="A2207" s="578">
        <v>92266</v>
      </c>
      <c r="B2207" s="579" t="s">
        <v>4355</v>
      </c>
      <c r="C2207" s="580" t="s">
        <v>1612</v>
      </c>
      <c r="D2207" s="581">
        <f t="shared" si="16"/>
        <v>151.86000000000001</v>
      </c>
      <c r="E2207" s="581">
        <v>28.54</v>
      </c>
      <c r="F2207" s="582">
        <f t="shared" si="17"/>
        <v>123.32000000000001</v>
      </c>
      <c r="G2207" s="581">
        <v>123.27</v>
      </c>
      <c r="H2207" s="581">
        <v>0.01</v>
      </c>
      <c r="I2207" s="581">
        <v>0</v>
      </c>
      <c r="J2207" s="581">
        <v>0.04</v>
      </c>
    </row>
    <row r="2208" spans="1:10" ht="15.75" customHeight="1">
      <c r="A2208" s="578">
        <v>92267</v>
      </c>
      <c r="B2208" s="579" t="s">
        <v>4356</v>
      </c>
      <c r="C2208" s="580" t="s">
        <v>1612</v>
      </c>
      <c r="D2208" s="581">
        <f t="shared" si="16"/>
        <v>50.739999999999995</v>
      </c>
      <c r="E2208" s="581">
        <v>0.73</v>
      </c>
      <c r="F2208" s="582">
        <f t="shared" si="17"/>
        <v>50.01</v>
      </c>
      <c r="G2208" s="581">
        <v>50.01</v>
      </c>
      <c r="H2208" s="581">
        <v>0</v>
      </c>
      <c r="I2208" s="581">
        <v>0</v>
      </c>
      <c r="J2208" s="581">
        <v>0</v>
      </c>
    </row>
    <row r="2209" spans="1:10" ht="15.75" customHeight="1">
      <c r="A2209" s="578">
        <v>92268</v>
      </c>
      <c r="B2209" s="579" t="s">
        <v>4357</v>
      </c>
      <c r="C2209" s="580" t="s">
        <v>1612</v>
      </c>
      <c r="D2209" s="581">
        <f t="shared" si="16"/>
        <v>85.240000000000009</v>
      </c>
      <c r="E2209" s="581">
        <v>0.73</v>
      </c>
      <c r="F2209" s="582">
        <f t="shared" si="17"/>
        <v>84.51</v>
      </c>
      <c r="G2209" s="581">
        <v>84.51</v>
      </c>
      <c r="H2209" s="581">
        <v>0</v>
      </c>
      <c r="I2209" s="581">
        <v>0</v>
      </c>
      <c r="J2209" s="581">
        <v>0</v>
      </c>
    </row>
    <row r="2210" spans="1:10" ht="15.75" customHeight="1">
      <c r="A2210" s="578">
        <v>92269</v>
      </c>
      <c r="B2210" s="579" t="s">
        <v>4358</v>
      </c>
      <c r="C2210" s="580" t="s">
        <v>1612</v>
      </c>
      <c r="D2210" s="581">
        <f t="shared" si="16"/>
        <v>276.50000000000006</v>
      </c>
      <c r="E2210" s="581">
        <v>20.41</v>
      </c>
      <c r="F2210" s="582">
        <f t="shared" si="17"/>
        <v>256.09000000000003</v>
      </c>
      <c r="G2210" s="581">
        <v>256.04000000000002</v>
      </c>
      <c r="H2210" s="581">
        <v>0.01</v>
      </c>
      <c r="I2210" s="581">
        <v>0</v>
      </c>
      <c r="J2210" s="581">
        <v>0.04</v>
      </c>
    </row>
    <row r="2211" spans="1:10" ht="15.75" customHeight="1">
      <c r="A2211" s="578">
        <v>92270</v>
      </c>
      <c r="B2211" s="579" t="s">
        <v>4359</v>
      </c>
      <c r="C2211" s="580" t="s">
        <v>1612</v>
      </c>
      <c r="D2211" s="581">
        <f t="shared" si="16"/>
        <v>208.52999999999997</v>
      </c>
      <c r="E2211" s="581">
        <v>25.51</v>
      </c>
      <c r="F2211" s="582">
        <f t="shared" si="17"/>
        <v>183.01999999999998</v>
      </c>
      <c r="G2211" s="581">
        <v>182.97</v>
      </c>
      <c r="H2211" s="581">
        <v>0.01</v>
      </c>
      <c r="I2211" s="581">
        <v>0</v>
      </c>
      <c r="J2211" s="581">
        <v>0.04</v>
      </c>
    </row>
    <row r="2212" spans="1:10" ht="15.75" customHeight="1">
      <c r="A2212" s="578">
        <v>92271</v>
      </c>
      <c r="B2212" s="579" t="s">
        <v>4360</v>
      </c>
      <c r="C2212" s="580" t="s">
        <v>1612</v>
      </c>
      <c r="D2212" s="581">
        <f t="shared" si="16"/>
        <v>140.03</v>
      </c>
      <c r="E2212" s="581">
        <v>0.37</v>
      </c>
      <c r="F2212" s="582">
        <f t="shared" si="17"/>
        <v>139.66</v>
      </c>
      <c r="G2212" s="581">
        <v>139.66</v>
      </c>
      <c r="H2212" s="581">
        <v>0</v>
      </c>
      <c r="I2212" s="581">
        <v>0</v>
      </c>
      <c r="J2212" s="581">
        <v>0</v>
      </c>
    </row>
    <row r="2213" spans="1:10" ht="15.75" customHeight="1">
      <c r="A2213" s="578">
        <v>92272</v>
      </c>
      <c r="B2213" s="579" t="s">
        <v>4361</v>
      </c>
      <c r="C2213" s="580" t="s">
        <v>917</v>
      </c>
      <c r="D2213" s="581">
        <f t="shared" si="16"/>
        <v>33.25</v>
      </c>
      <c r="E2213" s="581">
        <v>4.58</v>
      </c>
      <c r="F2213" s="582">
        <f t="shared" si="17"/>
        <v>28.67</v>
      </c>
      <c r="G2213" s="581">
        <v>28.66</v>
      </c>
      <c r="H2213" s="581">
        <v>0</v>
      </c>
      <c r="I2213" s="581">
        <v>0</v>
      </c>
      <c r="J2213" s="581">
        <v>0.01</v>
      </c>
    </row>
    <row r="2214" spans="1:10" ht="15.75" customHeight="1">
      <c r="A2214" s="578">
        <v>92273</v>
      </c>
      <c r="B2214" s="579" t="s">
        <v>4362</v>
      </c>
      <c r="C2214" s="580" t="s">
        <v>917</v>
      </c>
      <c r="D2214" s="581">
        <f t="shared" si="16"/>
        <v>13.489999999999998</v>
      </c>
      <c r="E2214" s="581">
        <v>3.04</v>
      </c>
      <c r="F2214" s="582">
        <f t="shared" si="17"/>
        <v>10.45</v>
      </c>
      <c r="G2214" s="581">
        <v>10.45</v>
      </c>
      <c r="H2214" s="581">
        <v>0</v>
      </c>
      <c r="I2214" s="581">
        <v>0</v>
      </c>
      <c r="J2214" s="581">
        <v>0</v>
      </c>
    </row>
    <row r="2215" spans="1:10" ht="15.75" customHeight="1">
      <c r="A2215" s="578">
        <v>92409</v>
      </c>
      <c r="B2215" s="579" t="s">
        <v>4363</v>
      </c>
      <c r="C2215" s="580" t="s">
        <v>1612</v>
      </c>
      <c r="D2215" s="581">
        <f t="shared" si="16"/>
        <v>382.96000000000004</v>
      </c>
      <c r="E2215" s="581">
        <v>93.49</v>
      </c>
      <c r="F2215" s="582">
        <f t="shared" si="17"/>
        <v>289.47000000000003</v>
      </c>
      <c r="G2215" s="581">
        <v>289.42</v>
      </c>
      <c r="H2215" s="581">
        <v>0.01</v>
      </c>
      <c r="I2215" s="581">
        <v>0</v>
      </c>
      <c r="J2215" s="581">
        <v>0.04</v>
      </c>
    </row>
    <row r="2216" spans="1:10" ht="15.75" customHeight="1">
      <c r="A2216" s="578">
        <v>92411</v>
      </c>
      <c r="B2216" s="579" t="s">
        <v>4364</v>
      </c>
      <c r="C2216" s="580" t="s">
        <v>1612</v>
      </c>
      <c r="D2216" s="581">
        <f t="shared" si="16"/>
        <v>235.71000000000004</v>
      </c>
      <c r="E2216" s="581">
        <v>74.95</v>
      </c>
      <c r="F2216" s="582">
        <f t="shared" si="17"/>
        <v>160.76000000000002</v>
      </c>
      <c r="G2216" s="581">
        <v>160.74</v>
      </c>
      <c r="H2216" s="581">
        <v>0</v>
      </c>
      <c r="I2216" s="581">
        <v>0</v>
      </c>
      <c r="J2216" s="581">
        <v>0.02</v>
      </c>
    </row>
    <row r="2217" spans="1:10" ht="15.75" customHeight="1">
      <c r="A2217" s="578">
        <v>92413</v>
      </c>
      <c r="B2217" s="579" t="s">
        <v>4365</v>
      </c>
      <c r="C2217" s="580" t="s">
        <v>1612</v>
      </c>
      <c r="D2217" s="581">
        <f t="shared" si="16"/>
        <v>144.79000000000002</v>
      </c>
      <c r="E2217" s="581">
        <v>54.97</v>
      </c>
      <c r="F2217" s="582">
        <f t="shared" si="17"/>
        <v>89.820000000000007</v>
      </c>
      <c r="G2217" s="581">
        <v>89.81</v>
      </c>
      <c r="H2217" s="581">
        <v>0</v>
      </c>
      <c r="I2217" s="581">
        <v>0</v>
      </c>
      <c r="J2217" s="581">
        <v>0.01</v>
      </c>
    </row>
    <row r="2218" spans="1:10" ht="15.75" customHeight="1">
      <c r="A2218" s="578">
        <v>92415</v>
      </c>
      <c r="B2218" s="579" t="s">
        <v>4366</v>
      </c>
      <c r="C2218" s="580" t="s">
        <v>1612</v>
      </c>
      <c r="D2218" s="581">
        <f t="shared" si="16"/>
        <v>132.54999999999998</v>
      </c>
      <c r="E2218" s="581">
        <v>45.79</v>
      </c>
      <c r="F2218" s="582">
        <f t="shared" si="17"/>
        <v>86.759999999999991</v>
      </c>
      <c r="G2218" s="581">
        <v>72.75</v>
      </c>
      <c r="H2218" s="581">
        <v>13.99</v>
      </c>
      <c r="I2218" s="581">
        <v>0</v>
      </c>
      <c r="J2218" s="581">
        <v>0.02</v>
      </c>
    </row>
    <row r="2219" spans="1:10" ht="15.75" customHeight="1">
      <c r="A2219" s="578">
        <v>92417</v>
      </c>
      <c r="B2219" s="579" t="s">
        <v>4367</v>
      </c>
      <c r="C2219" s="580" t="s">
        <v>1612</v>
      </c>
      <c r="D2219" s="581">
        <f t="shared" si="16"/>
        <v>156.66</v>
      </c>
      <c r="E2219" s="581">
        <v>63.29</v>
      </c>
      <c r="F2219" s="582">
        <f t="shared" si="17"/>
        <v>93.36999999999999</v>
      </c>
      <c r="G2219" s="581">
        <v>79.36</v>
      </c>
      <c r="H2219" s="581">
        <v>13.99</v>
      </c>
      <c r="I2219" s="581">
        <v>0</v>
      </c>
      <c r="J2219" s="581">
        <v>0.02</v>
      </c>
    </row>
    <row r="2220" spans="1:10" ht="15.75" customHeight="1">
      <c r="A2220" s="578">
        <v>92419</v>
      </c>
      <c r="B2220" s="579" t="s">
        <v>4368</v>
      </c>
      <c r="C2220" s="580" t="s">
        <v>1612</v>
      </c>
      <c r="D2220" s="581">
        <f t="shared" si="16"/>
        <v>83.65</v>
      </c>
      <c r="E2220" s="581">
        <v>30.21</v>
      </c>
      <c r="F2220" s="582">
        <f t="shared" si="17"/>
        <v>53.44</v>
      </c>
      <c r="G2220" s="581">
        <v>39.43</v>
      </c>
      <c r="H2220" s="581">
        <v>14</v>
      </c>
      <c r="I2220" s="581">
        <v>0</v>
      </c>
      <c r="J2220" s="581">
        <v>0.01</v>
      </c>
    </row>
    <row r="2221" spans="1:10" ht="15.75" customHeight="1">
      <c r="A2221" s="578">
        <v>92421</v>
      </c>
      <c r="B2221" s="579" t="s">
        <v>4369</v>
      </c>
      <c r="C2221" s="580" t="s">
        <v>1612</v>
      </c>
      <c r="D2221" s="581">
        <f t="shared" si="16"/>
        <v>102.13</v>
      </c>
      <c r="E2221" s="581">
        <v>43.64</v>
      </c>
      <c r="F2221" s="582">
        <f t="shared" si="17"/>
        <v>58.489999999999995</v>
      </c>
      <c r="G2221" s="581">
        <v>44.48</v>
      </c>
      <c r="H2221" s="581">
        <v>14</v>
      </c>
      <c r="I2221" s="581">
        <v>0</v>
      </c>
      <c r="J2221" s="581">
        <v>0.01</v>
      </c>
    </row>
    <row r="2222" spans="1:10" ht="15.75" customHeight="1">
      <c r="A2222" s="578">
        <v>92423</v>
      </c>
      <c r="B2222" s="579" t="s">
        <v>4370</v>
      </c>
      <c r="C2222" s="580" t="s">
        <v>1612</v>
      </c>
      <c r="D2222" s="581">
        <f t="shared" si="16"/>
        <v>68.33</v>
      </c>
      <c r="E2222" s="581">
        <v>24.81</v>
      </c>
      <c r="F2222" s="582">
        <f t="shared" si="17"/>
        <v>43.52</v>
      </c>
      <c r="G2222" s="581">
        <v>29.51</v>
      </c>
      <c r="H2222" s="581">
        <v>14.01</v>
      </c>
      <c r="I2222" s="581">
        <v>0</v>
      </c>
      <c r="J2222" s="581">
        <v>0</v>
      </c>
    </row>
    <row r="2223" spans="1:10" ht="15.75" customHeight="1">
      <c r="A2223" s="578">
        <v>92425</v>
      </c>
      <c r="B2223" s="579" t="s">
        <v>4371</v>
      </c>
      <c r="C2223" s="580" t="s">
        <v>1612</v>
      </c>
      <c r="D2223" s="581">
        <f t="shared" si="16"/>
        <v>84.4</v>
      </c>
      <c r="E2223" s="581">
        <v>36.5</v>
      </c>
      <c r="F2223" s="582">
        <f t="shared" si="17"/>
        <v>47.9</v>
      </c>
      <c r="G2223" s="581">
        <v>33.9</v>
      </c>
      <c r="H2223" s="581">
        <v>14</v>
      </c>
      <c r="I2223" s="581">
        <v>0</v>
      </c>
      <c r="J2223" s="581">
        <v>0</v>
      </c>
    </row>
    <row r="2224" spans="1:10" ht="15.75" customHeight="1">
      <c r="A2224" s="578">
        <v>92427</v>
      </c>
      <c r="B2224" s="579" t="s">
        <v>4372</v>
      </c>
      <c r="C2224" s="580" t="s">
        <v>1612</v>
      </c>
      <c r="D2224" s="581">
        <f t="shared" si="16"/>
        <v>60.58</v>
      </c>
      <c r="E2224" s="581">
        <v>22.06</v>
      </c>
      <c r="F2224" s="582">
        <f t="shared" si="17"/>
        <v>38.520000000000003</v>
      </c>
      <c r="G2224" s="581">
        <v>24.51</v>
      </c>
      <c r="H2224" s="581">
        <v>14.01</v>
      </c>
      <c r="I2224" s="581">
        <v>0</v>
      </c>
      <c r="J2224" s="581">
        <v>0</v>
      </c>
    </row>
    <row r="2225" spans="1:10" ht="15.75" customHeight="1">
      <c r="A2225" s="578">
        <v>92429</v>
      </c>
      <c r="B2225" s="579" t="s">
        <v>4373</v>
      </c>
      <c r="C2225" s="580" t="s">
        <v>1612</v>
      </c>
      <c r="D2225" s="581">
        <f t="shared" si="16"/>
        <v>75.48</v>
      </c>
      <c r="E2225" s="581">
        <v>32.880000000000003</v>
      </c>
      <c r="F2225" s="582">
        <f t="shared" si="17"/>
        <v>42.6</v>
      </c>
      <c r="G2225" s="581">
        <v>28.6</v>
      </c>
      <c r="H2225" s="581">
        <v>14</v>
      </c>
      <c r="I2225" s="581">
        <v>0</v>
      </c>
      <c r="J2225" s="581">
        <v>0</v>
      </c>
    </row>
    <row r="2226" spans="1:10" ht="15.75" customHeight="1">
      <c r="A2226" s="578">
        <v>92431</v>
      </c>
      <c r="B2226" s="579" t="s">
        <v>4374</v>
      </c>
      <c r="C2226" s="580" t="s">
        <v>1612</v>
      </c>
      <c r="D2226" s="581">
        <f t="shared" si="16"/>
        <v>57.1</v>
      </c>
      <c r="E2226" s="581">
        <v>19.64</v>
      </c>
      <c r="F2226" s="582">
        <f t="shared" si="17"/>
        <v>37.46</v>
      </c>
      <c r="G2226" s="581">
        <v>23.44</v>
      </c>
      <c r="H2226" s="581">
        <v>14.02</v>
      </c>
      <c r="I2226" s="581">
        <v>0</v>
      </c>
      <c r="J2226" s="581">
        <v>0</v>
      </c>
    </row>
    <row r="2227" spans="1:10" ht="15.75" customHeight="1">
      <c r="A2227" s="578">
        <v>92433</v>
      </c>
      <c r="B2227" s="579" t="s">
        <v>4375</v>
      </c>
      <c r="C2227" s="580" t="s">
        <v>1612</v>
      </c>
      <c r="D2227" s="581">
        <f t="shared" si="16"/>
        <v>71.239999999999995</v>
      </c>
      <c r="E2227" s="581">
        <v>29.94</v>
      </c>
      <c r="F2227" s="582">
        <f t="shared" si="17"/>
        <v>41.3</v>
      </c>
      <c r="G2227" s="581">
        <v>27.3</v>
      </c>
      <c r="H2227" s="581">
        <v>14</v>
      </c>
      <c r="I2227" s="581">
        <v>0</v>
      </c>
      <c r="J2227" s="581">
        <v>0</v>
      </c>
    </row>
    <row r="2228" spans="1:10" ht="15.75" customHeight="1">
      <c r="A2228" s="578">
        <v>92435</v>
      </c>
      <c r="B2228" s="579" t="s">
        <v>4376</v>
      </c>
      <c r="C2228" s="580" t="s">
        <v>1612</v>
      </c>
      <c r="D2228" s="581">
        <f t="shared" si="16"/>
        <v>54.17</v>
      </c>
      <c r="E2228" s="581">
        <v>18.7</v>
      </c>
      <c r="F2228" s="582">
        <f t="shared" si="17"/>
        <v>35.47</v>
      </c>
      <c r="G2228" s="581">
        <v>21.45</v>
      </c>
      <c r="H2228" s="581">
        <v>14.02</v>
      </c>
      <c r="I2228" s="581">
        <v>0</v>
      </c>
      <c r="J2228" s="581">
        <v>0</v>
      </c>
    </row>
    <row r="2229" spans="1:10" ht="15.75" customHeight="1">
      <c r="A2229" s="578">
        <v>92437</v>
      </c>
      <c r="B2229" s="579" t="s">
        <v>4377</v>
      </c>
      <c r="C2229" s="580" t="s">
        <v>1612</v>
      </c>
      <c r="D2229" s="581">
        <f t="shared" si="16"/>
        <v>67.83</v>
      </c>
      <c r="E2229" s="581">
        <v>28.66</v>
      </c>
      <c r="F2229" s="582">
        <f t="shared" si="17"/>
        <v>39.17</v>
      </c>
      <c r="G2229" s="581">
        <v>25.17</v>
      </c>
      <c r="H2229" s="581">
        <v>14</v>
      </c>
      <c r="I2229" s="581">
        <v>0</v>
      </c>
      <c r="J2229" s="581">
        <v>0</v>
      </c>
    </row>
    <row r="2230" spans="1:10" ht="15.75" customHeight="1">
      <c r="A2230" s="578">
        <v>92439</v>
      </c>
      <c r="B2230" s="579" t="s">
        <v>4378</v>
      </c>
      <c r="C2230" s="580" t="s">
        <v>1612</v>
      </c>
      <c r="D2230" s="581">
        <f t="shared" si="16"/>
        <v>52.06</v>
      </c>
      <c r="E2230" s="581">
        <v>18.05</v>
      </c>
      <c r="F2230" s="582">
        <f t="shared" si="17"/>
        <v>34.01</v>
      </c>
      <c r="G2230" s="581">
        <v>19.989999999999998</v>
      </c>
      <c r="H2230" s="581">
        <v>14.02</v>
      </c>
      <c r="I2230" s="581">
        <v>0</v>
      </c>
      <c r="J2230" s="581">
        <v>0</v>
      </c>
    </row>
    <row r="2231" spans="1:10" ht="15.75" customHeight="1">
      <c r="A2231" s="578">
        <v>92441</v>
      </c>
      <c r="B2231" s="579" t="s">
        <v>4379</v>
      </c>
      <c r="C2231" s="580" t="s">
        <v>1612</v>
      </c>
      <c r="D2231" s="581">
        <f t="shared" si="16"/>
        <v>65.39</v>
      </c>
      <c r="E2231" s="581">
        <v>27.74</v>
      </c>
      <c r="F2231" s="582">
        <f t="shared" si="17"/>
        <v>37.65</v>
      </c>
      <c r="G2231" s="581">
        <v>23.65</v>
      </c>
      <c r="H2231" s="581">
        <v>14</v>
      </c>
      <c r="I2231" s="581">
        <v>0</v>
      </c>
      <c r="J2231" s="581">
        <v>0</v>
      </c>
    </row>
    <row r="2232" spans="1:10" ht="15.75" customHeight="1">
      <c r="A2232" s="578">
        <v>92443</v>
      </c>
      <c r="B2232" s="579" t="s">
        <v>4380</v>
      </c>
      <c r="C2232" s="580" t="s">
        <v>1612</v>
      </c>
      <c r="D2232" s="581">
        <f t="shared" si="16"/>
        <v>47.57</v>
      </c>
      <c r="E2232" s="581">
        <v>16.850000000000001</v>
      </c>
      <c r="F2232" s="582">
        <f t="shared" si="17"/>
        <v>30.72</v>
      </c>
      <c r="G2232" s="581">
        <v>16.690000000000001</v>
      </c>
      <c r="H2232" s="581">
        <v>14.03</v>
      </c>
      <c r="I2232" s="581">
        <v>0</v>
      </c>
      <c r="J2232" s="581">
        <v>0</v>
      </c>
    </row>
    <row r="2233" spans="1:10" ht="15.75" customHeight="1">
      <c r="A2233" s="578">
        <v>92445</v>
      </c>
      <c r="B2233" s="579" t="s">
        <v>4381</v>
      </c>
      <c r="C2233" s="580" t="s">
        <v>1612</v>
      </c>
      <c r="D2233" s="581">
        <f t="shared" si="16"/>
        <v>60.42</v>
      </c>
      <c r="E2233" s="581">
        <v>26.19</v>
      </c>
      <c r="F2233" s="582">
        <f t="shared" si="17"/>
        <v>34.230000000000004</v>
      </c>
      <c r="G2233" s="581">
        <v>20.21</v>
      </c>
      <c r="H2233" s="581">
        <v>14.02</v>
      </c>
      <c r="I2233" s="581">
        <v>0</v>
      </c>
      <c r="J2233" s="581">
        <v>0</v>
      </c>
    </row>
    <row r="2234" spans="1:10" ht="15.75" customHeight="1">
      <c r="A2234" s="578">
        <v>92446</v>
      </c>
      <c r="B2234" s="579" t="s">
        <v>4382</v>
      </c>
      <c r="C2234" s="580" t="s">
        <v>1612</v>
      </c>
      <c r="D2234" s="581">
        <f t="shared" si="16"/>
        <v>341.99</v>
      </c>
      <c r="E2234" s="581">
        <v>90.82</v>
      </c>
      <c r="F2234" s="582">
        <f t="shared" si="17"/>
        <v>251.17</v>
      </c>
      <c r="G2234" s="581">
        <v>251.12</v>
      </c>
      <c r="H2234" s="581">
        <v>0.01</v>
      </c>
      <c r="I2234" s="581">
        <v>0</v>
      </c>
      <c r="J2234" s="581">
        <v>0.04</v>
      </c>
    </row>
    <row r="2235" spans="1:10" ht="15.75" customHeight="1">
      <c r="A2235" s="578">
        <v>92447</v>
      </c>
      <c r="B2235" s="579" t="s">
        <v>4383</v>
      </c>
      <c r="C2235" s="580" t="s">
        <v>1612</v>
      </c>
      <c r="D2235" s="581">
        <f t="shared" si="16"/>
        <v>233.69</v>
      </c>
      <c r="E2235" s="581">
        <v>70</v>
      </c>
      <c r="F2235" s="582">
        <f t="shared" si="17"/>
        <v>163.69</v>
      </c>
      <c r="G2235" s="581">
        <v>163.66999999999999</v>
      </c>
      <c r="H2235" s="581">
        <v>0</v>
      </c>
      <c r="I2235" s="581">
        <v>0</v>
      </c>
      <c r="J2235" s="581">
        <v>0.02</v>
      </c>
    </row>
    <row r="2236" spans="1:10" ht="15.75" customHeight="1">
      <c r="A2236" s="578">
        <v>92448</v>
      </c>
      <c r="B2236" s="579" t="s">
        <v>4384</v>
      </c>
      <c r="C2236" s="580" t="s">
        <v>1612</v>
      </c>
      <c r="D2236" s="581">
        <f t="shared" si="16"/>
        <v>178.45000000000002</v>
      </c>
      <c r="E2236" s="581">
        <v>57.01</v>
      </c>
      <c r="F2236" s="582">
        <f t="shared" si="17"/>
        <v>121.44000000000001</v>
      </c>
      <c r="G2236" s="581">
        <v>121.43</v>
      </c>
      <c r="H2236" s="581">
        <v>0</v>
      </c>
      <c r="I2236" s="581">
        <v>0</v>
      </c>
      <c r="J2236" s="581">
        <v>0.01</v>
      </c>
    </row>
    <row r="2237" spans="1:10" ht="15.75" customHeight="1">
      <c r="A2237" s="578">
        <v>92449</v>
      </c>
      <c r="B2237" s="579" t="s">
        <v>4385</v>
      </c>
      <c r="C2237" s="580" t="s">
        <v>1612</v>
      </c>
      <c r="D2237" s="581">
        <f t="shared" si="16"/>
        <v>265.19</v>
      </c>
      <c r="E2237" s="581">
        <v>74.290000000000006</v>
      </c>
      <c r="F2237" s="582">
        <f t="shared" si="17"/>
        <v>190.9</v>
      </c>
      <c r="G2237" s="581">
        <v>190.85</v>
      </c>
      <c r="H2237" s="581">
        <v>0</v>
      </c>
      <c r="I2237" s="581">
        <v>0</v>
      </c>
      <c r="J2237" s="581">
        <v>0.05</v>
      </c>
    </row>
    <row r="2238" spans="1:10" ht="15.75" customHeight="1">
      <c r="A2238" s="578">
        <v>92450</v>
      </c>
      <c r="B2238" s="579" t="s">
        <v>4386</v>
      </c>
      <c r="C2238" s="580" t="s">
        <v>1612</v>
      </c>
      <c r="D2238" s="581">
        <f t="shared" si="16"/>
        <v>320.77</v>
      </c>
      <c r="E2238" s="581">
        <v>74.38</v>
      </c>
      <c r="F2238" s="582">
        <f t="shared" si="17"/>
        <v>246.39000000000001</v>
      </c>
      <c r="G2238" s="581">
        <v>75.3</v>
      </c>
      <c r="H2238" s="581">
        <v>171.07</v>
      </c>
      <c r="I2238" s="581">
        <v>0</v>
      </c>
      <c r="J2238" s="581">
        <v>0.02</v>
      </c>
    </row>
    <row r="2239" spans="1:10" ht="15.75" customHeight="1">
      <c r="A2239" s="578">
        <v>92451</v>
      </c>
      <c r="B2239" s="579" t="s">
        <v>4387</v>
      </c>
      <c r="C2239" s="580" t="s">
        <v>1612</v>
      </c>
      <c r="D2239" s="581">
        <f t="shared" si="16"/>
        <v>181.44</v>
      </c>
      <c r="E2239" s="581">
        <v>53.04</v>
      </c>
      <c r="F2239" s="582">
        <f t="shared" si="17"/>
        <v>128.4</v>
      </c>
      <c r="G2239" s="581">
        <v>128.37</v>
      </c>
      <c r="H2239" s="581">
        <v>0</v>
      </c>
      <c r="I2239" s="581">
        <v>0</v>
      </c>
      <c r="J2239" s="581">
        <v>0.03</v>
      </c>
    </row>
    <row r="2240" spans="1:10" ht="15.75" customHeight="1">
      <c r="A2240" s="578">
        <v>92452</v>
      </c>
      <c r="B2240" s="579" t="s">
        <v>4388</v>
      </c>
      <c r="C2240" s="580" t="s">
        <v>1612</v>
      </c>
      <c r="D2240" s="581">
        <f t="shared" si="16"/>
        <v>160.91999999999999</v>
      </c>
      <c r="E2240" s="581">
        <v>60.3</v>
      </c>
      <c r="F2240" s="582">
        <f t="shared" si="17"/>
        <v>100.61999999999999</v>
      </c>
      <c r="G2240" s="581">
        <v>74.95</v>
      </c>
      <c r="H2240" s="581">
        <v>25.65</v>
      </c>
      <c r="I2240" s="581">
        <v>0</v>
      </c>
      <c r="J2240" s="581">
        <v>0.02</v>
      </c>
    </row>
    <row r="2241" spans="1:10" ht="15.75" customHeight="1">
      <c r="A2241" s="578">
        <v>92453</v>
      </c>
      <c r="B2241" s="579" t="s">
        <v>4389</v>
      </c>
      <c r="C2241" s="580" t="s">
        <v>1612</v>
      </c>
      <c r="D2241" s="581">
        <f t="shared" si="16"/>
        <v>226.28999999999996</v>
      </c>
      <c r="E2241" s="581">
        <v>64.55</v>
      </c>
      <c r="F2241" s="582">
        <f t="shared" si="17"/>
        <v>161.73999999999998</v>
      </c>
      <c r="G2241" s="581">
        <v>161.69999999999999</v>
      </c>
      <c r="H2241" s="581">
        <v>0</v>
      </c>
      <c r="I2241" s="581">
        <v>0</v>
      </c>
      <c r="J2241" s="581">
        <v>0.04</v>
      </c>
    </row>
    <row r="2242" spans="1:10" ht="15.75" customHeight="1">
      <c r="A2242" s="578">
        <v>92454</v>
      </c>
      <c r="B2242" s="579" t="s">
        <v>4390</v>
      </c>
      <c r="C2242" s="580" t="s">
        <v>1612</v>
      </c>
      <c r="D2242" s="581">
        <f t="shared" si="16"/>
        <v>291.25</v>
      </c>
      <c r="E2242" s="581">
        <v>64.19</v>
      </c>
      <c r="F2242" s="582">
        <f t="shared" si="17"/>
        <v>227.06</v>
      </c>
      <c r="G2242" s="581">
        <v>55.96</v>
      </c>
      <c r="H2242" s="581">
        <v>171.09</v>
      </c>
      <c r="I2242" s="581">
        <v>0</v>
      </c>
      <c r="J2242" s="581">
        <v>0.01</v>
      </c>
    </row>
    <row r="2243" spans="1:10" ht="15.75" customHeight="1">
      <c r="A2243" s="578">
        <v>92455</v>
      </c>
      <c r="B2243" s="579" t="s">
        <v>4391</v>
      </c>
      <c r="C2243" s="580" t="s">
        <v>1612</v>
      </c>
      <c r="D2243" s="581">
        <f t="shared" si="16"/>
        <v>148.47</v>
      </c>
      <c r="E2243" s="581">
        <v>44.68</v>
      </c>
      <c r="F2243" s="582">
        <f t="shared" si="17"/>
        <v>103.78999999999999</v>
      </c>
      <c r="G2243" s="581">
        <v>103.77</v>
      </c>
      <c r="H2243" s="581">
        <v>0</v>
      </c>
      <c r="I2243" s="581">
        <v>0</v>
      </c>
      <c r="J2243" s="581">
        <v>0.02</v>
      </c>
    </row>
    <row r="2244" spans="1:10" ht="15.75" customHeight="1">
      <c r="A2244" s="578">
        <v>92456</v>
      </c>
      <c r="B2244" s="579" t="s">
        <v>4392</v>
      </c>
      <c r="C2244" s="580" t="s">
        <v>1612</v>
      </c>
      <c r="D2244" s="581">
        <f t="shared" si="16"/>
        <v>131.44</v>
      </c>
      <c r="E2244" s="581">
        <v>51.16</v>
      </c>
      <c r="F2244" s="582">
        <f t="shared" si="17"/>
        <v>80.28</v>
      </c>
      <c r="G2244" s="581">
        <v>54.62</v>
      </c>
      <c r="H2244" s="581">
        <v>25.65</v>
      </c>
      <c r="I2244" s="581">
        <v>0</v>
      </c>
      <c r="J2244" s="581">
        <v>0.01</v>
      </c>
    </row>
    <row r="2245" spans="1:10" ht="15.75" customHeight="1">
      <c r="A2245" s="578">
        <v>92457</v>
      </c>
      <c r="B2245" s="579" t="s">
        <v>4393</v>
      </c>
      <c r="C2245" s="580" t="s">
        <v>1612</v>
      </c>
      <c r="D2245" s="581">
        <f t="shared" si="16"/>
        <v>197.23</v>
      </c>
      <c r="E2245" s="581">
        <v>56.78</v>
      </c>
      <c r="F2245" s="582">
        <f t="shared" si="17"/>
        <v>140.44999999999999</v>
      </c>
      <c r="G2245" s="581">
        <v>140.41</v>
      </c>
      <c r="H2245" s="581">
        <v>0</v>
      </c>
      <c r="I2245" s="581">
        <v>0</v>
      </c>
      <c r="J2245" s="581">
        <v>0.04</v>
      </c>
    </row>
    <row r="2246" spans="1:10" ht="15.75" customHeight="1">
      <c r="A2246" s="578">
        <v>92458</v>
      </c>
      <c r="B2246" s="579" t="s">
        <v>4394</v>
      </c>
      <c r="C2246" s="580" t="s">
        <v>1612</v>
      </c>
      <c r="D2246" s="581">
        <f t="shared" si="16"/>
        <v>272.40999999999997</v>
      </c>
      <c r="E2246" s="581">
        <v>56.87</v>
      </c>
      <c r="F2246" s="582">
        <f t="shared" si="17"/>
        <v>215.54</v>
      </c>
      <c r="G2246" s="581">
        <v>44.48</v>
      </c>
      <c r="H2246" s="581">
        <v>171.05</v>
      </c>
      <c r="I2246" s="581">
        <v>0</v>
      </c>
      <c r="J2246" s="581">
        <v>0.01</v>
      </c>
    </row>
    <row r="2247" spans="1:10" ht="15.75" customHeight="1">
      <c r="A2247" s="578">
        <v>92459</v>
      </c>
      <c r="B2247" s="579" t="s">
        <v>4395</v>
      </c>
      <c r="C2247" s="580" t="s">
        <v>1612</v>
      </c>
      <c r="D2247" s="581">
        <f t="shared" si="16"/>
        <v>126.6</v>
      </c>
      <c r="E2247" s="581">
        <v>38.64</v>
      </c>
      <c r="F2247" s="582">
        <f t="shared" si="17"/>
        <v>87.96</v>
      </c>
      <c r="G2247" s="581">
        <v>87.94</v>
      </c>
      <c r="H2247" s="581">
        <v>0</v>
      </c>
      <c r="I2247" s="581">
        <v>0</v>
      </c>
      <c r="J2247" s="581">
        <v>0.02</v>
      </c>
    </row>
    <row r="2248" spans="1:10" ht="15.75" customHeight="1">
      <c r="A2248" s="578">
        <v>92460</v>
      </c>
      <c r="B2248" s="579" t="s">
        <v>4396</v>
      </c>
      <c r="C2248" s="580" t="s">
        <v>1612</v>
      </c>
      <c r="D2248" s="581">
        <f t="shared" si="16"/>
        <v>107.78999999999999</v>
      </c>
      <c r="E2248" s="581">
        <v>44.85</v>
      </c>
      <c r="F2248" s="582">
        <f t="shared" si="17"/>
        <v>62.94</v>
      </c>
      <c r="G2248" s="581">
        <v>42.47</v>
      </c>
      <c r="H2248" s="581">
        <v>20.46</v>
      </c>
      <c r="I2248" s="581">
        <v>0</v>
      </c>
      <c r="J2248" s="581">
        <v>0.01</v>
      </c>
    </row>
    <row r="2249" spans="1:10" ht="15.75" customHeight="1">
      <c r="A2249" s="578">
        <v>92461</v>
      </c>
      <c r="B2249" s="579" t="s">
        <v>4397</v>
      </c>
      <c r="C2249" s="580" t="s">
        <v>1612</v>
      </c>
      <c r="D2249" s="581">
        <f t="shared" si="16"/>
        <v>182.14000000000001</v>
      </c>
      <c r="E2249" s="581">
        <v>51.85</v>
      </c>
      <c r="F2249" s="582">
        <f t="shared" si="17"/>
        <v>130.29000000000002</v>
      </c>
      <c r="G2249" s="581">
        <v>130.27000000000001</v>
      </c>
      <c r="H2249" s="581">
        <v>0</v>
      </c>
      <c r="I2249" s="581">
        <v>0</v>
      </c>
      <c r="J2249" s="581">
        <v>0.02</v>
      </c>
    </row>
    <row r="2250" spans="1:10" ht="15.75" customHeight="1">
      <c r="A2250" s="578">
        <v>92462</v>
      </c>
      <c r="B2250" s="579" t="s">
        <v>4398</v>
      </c>
      <c r="C2250" s="580" t="s">
        <v>1612</v>
      </c>
      <c r="D2250" s="581">
        <f t="shared" si="16"/>
        <v>260.37</v>
      </c>
      <c r="E2250" s="581">
        <v>51.44</v>
      </c>
      <c r="F2250" s="582">
        <f t="shared" si="17"/>
        <v>208.93</v>
      </c>
      <c r="G2250" s="581">
        <v>37.869999999999997</v>
      </c>
      <c r="H2250" s="581">
        <v>171.06</v>
      </c>
      <c r="I2250" s="581">
        <v>0</v>
      </c>
      <c r="J2250" s="581">
        <v>0</v>
      </c>
    </row>
    <row r="2251" spans="1:10" ht="15.75" customHeight="1">
      <c r="A2251" s="578">
        <v>92463</v>
      </c>
      <c r="B2251" s="579" t="s">
        <v>4399</v>
      </c>
      <c r="C2251" s="580" t="s">
        <v>1612</v>
      </c>
      <c r="D2251" s="581">
        <f t="shared" si="16"/>
        <v>114.92</v>
      </c>
      <c r="E2251" s="581">
        <v>34.840000000000003</v>
      </c>
      <c r="F2251" s="582">
        <f t="shared" si="17"/>
        <v>80.08</v>
      </c>
      <c r="G2251" s="581">
        <v>80.069999999999993</v>
      </c>
      <c r="H2251" s="581">
        <v>0</v>
      </c>
      <c r="I2251" s="581">
        <v>0</v>
      </c>
      <c r="J2251" s="581">
        <v>0.01</v>
      </c>
    </row>
    <row r="2252" spans="1:10" ht="15.75" customHeight="1">
      <c r="A2252" s="578">
        <v>92464</v>
      </c>
      <c r="B2252" s="579" t="s">
        <v>4400</v>
      </c>
      <c r="C2252" s="580" t="s">
        <v>1612</v>
      </c>
      <c r="D2252" s="581">
        <f t="shared" si="16"/>
        <v>101.7</v>
      </c>
      <c r="E2252" s="581">
        <v>40.340000000000003</v>
      </c>
      <c r="F2252" s="582">
        <f t="shared" si="17"/>
        <v>61.36</v>
      </c>
      <c r="G2252" s="581">
        <v>35.700000000000003</v>
      </c>
      <c r="H2252" s="581">
        <v>25.66</v>
      </c>
      <c r="I2252" s="581">
        <v>0</v>
      </c>
      <c r="J2252" s="581">
        <v>0</v>
      </c>
    </row>
    <row r="2253" spans="1:10" ht="15.75" customHeight="1">
      <c r="A2253" s="578">
        <v>92465</v>
      </c>
      <c r="B2253" s="579" t="s">
        <v>4401</v>
      </c>
      <c r="C2253" s="580" t="s">
        <v>1612</v>
      </c>
      <c r="D2253" s="581">
        <f t="shared" si="16"/>
        <v>147.37</v>
      </c>
      <c r="E2253" s="581">
        <v>43.34</v>
      </c>
      <c r="F2253" s="582">
        <f t="shared" si="17"/>
        <v>104.03</v>
      </c>
      <c r="G2253" s="581">
        <v>104.01</v>
      </c>
      <c r="H2253" s="581">
        <v>0</v>
      </c>
      <c r="I2253" s="581">
        <v>0</v>
      </c>
      <c r="J2253" s="581">
        <v>0.02</v>
      </c>
    </row>
    <row r="2254" spans="1:10" ht="15.75" customHeight="1">
      <c r="A2254" s="578">
        <v>92466</v>
      </c>
      <c r="B2254" s="579" t="s">
        <v>4402</v>
      </c>
      <c r="C2254" s="580" t="s">
        <v>1612</v>
      </c>
      <c r="D2254" s="581">
        <f t="shared" si="16"/>
        <v>253.76999999999998</v>
      </c>
      <c r="E2254" s="581">
        <v>46.04</v>
      </c>
      <c r="F2254" s="582">
        <f t="shared" si="17"/>
        <v>207.73</v>
      </c>
      <c r="G2254" s="581">
        <v>36.659999999999997</v>
      </c>
      <c r="H2254" s="581">
        <v>171.07</v>
      </c>
      <c r="I2254" s="581">
        <v>0</v>
      </c>
      <c r="J2254" s="581">
        <v>0</v>
      </c>
    </row>
    <row r="2255" spans="1:10" ht="15.75" customHeight="1">
      <c r="A2255" s="578">
        <v>92467</v>
      </c>
      <c r="B2255" s="579" t="s">
        <v>4403</v>
      </c>
      <c r="C2255" s="580" t="s">
        <v>1612</v>
      </c>
      <c r="D2255" s="581">
        <f t="shared" si="16"/>
        <v>96</v>
      </c>
      <c r="E2255" s="581">
        <v>29.13</v>
      </c>
      <c r="F2255" s="582">
        <f t="shared" si="17"/>
        <v>66.87</v>
      </c>
      <c r="G2255" s="581">
        <v>66.86</v>
      </c>
      <c r="H2255" s="581">
        <v>0</v>
      </c>
      <c r="I2255" s="581">
        <v>0</v>
      </c>
      <c r="J2255" s="581">
        <v>0.01</v>
      </c>
    </row>
    <row r="2256" spans="1:10" ht="15.75" customHeight="1">
      <c r="A2256" s="578">
        <v>92468</v>
      </c>
      <c r="B2256" s="579" t="s">
        <v>4404</v>
      </c>
      <c r="C2256" s="580" t="s">
        <v>1612</v>
      </c>
      <c r="D2256" s="581">
        <f t="shared" si="16"/>
        <v>95.67</v>
      </c>
      <c r="E2256" s="581">
        <v>35.78</v>
      </c>
      <c r="F2256" s="582">
        <f t="shared" si="17"/>
        <v>59.89</v>
      </c>
      <c r="G2256" s="581">
        <v>34.22</v>
      </c>
      <c r="H2256" s="581">
        <v>25.67</v>
      </c>
      <c r="I2256" s="581">
        <v>0</v>
      </c>
      <c r="J2256" s="581">
        <v>0</v>
      </c>
    </row>
    <row r="2257" spans="1:10" ht="15.75" customHeight="1">
      <c r="A2257" s="578">
        <v>92469</v>
      </c>
      <c r="B2257" s="579" t="s">
        <v>4405</v>
      </c>
      <c r="C2257" s="580" t="s">
        <v>1612</v>
      </c>
      <c r="D2257" s="581">
        <f t="shared" si="16"/>
        <v>134.62</v>
      </c>
      <c r="E2257" s="581">
        <v>39.659999999999997</v>
      </c>
      <c r="F2257" s="582">
        <f t="shared" si="17"/>
        <v>94.960000000000008</v>
      </c>
      <c r="G2257" s="581">
        <v>94.95</v>
      </c>
      <c r="H2257" s="581">
        <v>0</v>
      </c>
      <c r="I2257" s="581">
        <v>0</v>
      </c>
      <c r="J2257" s="581">
        <v>0.01</v>
      </c>
    </row>
    <row r="2258" spans="1:10" ht="15.75" customHeight="1">
      <c r="A2258" s="578">
        <v>92470</v>
      </c>
      <c r="B2258" s="579" t="s">
        <v>4406</v>
      </c>
      <c r="C2258" s="580" t="s">
        <v>1612</v>
      </c>
      <c r="D2258" s="581">
        <f t="shared" si="16"/>
        <v>246.88</v>
      </c>
      <c r="E2258" s="581">
        <v>42.43</v>
      </c>
      <c r="F2258" s="582">
        <f t="shared" si="17"/>
        <v>204.45</v>
      </c>
      <c r="G2258" s="581">
        <v>33.39</v>
      </c>
      <c r="H2258" s="581">
        <v>171.06</v>
      </c>
      <c r="I2258" s="581">
        <v>0</v>
      </c>
      <c r="J2258" s="581">
        <v>0</v>
      </c>
    </row>
    <row r="2259" spans="1:10" ht="15.75" customHeight="1">
      <c r="A2259" s="578">
        <v>92471</v>
      </c>
      <c r="B2259" s="579" t="s">
        <v>4407</v>
      </c>
      <c r="C2259" s="580" t="s">
        <v>1612</v>
      </c>
      <c r="D2259" s="581">
        <f t="shared" si="16"/>
        <v>87.82</v>
      </c>
      <c r="E2259" s="581">
        <v>26.7</v>
      </c>
      <c r="F2259" s="582">
        <f t="shared" si="17"/>
        <v>61.12</v>
      </c>
      <c r="G2259" s="581">
        <v>61.12</v>
      </c>
      <c r="H2259" s="581">
        <v>0</v>
      </c>
      <c r="I2259" s="581">
        <v>0</v>
      </c>
      <c r="J2259" s="581">
        <v>0</v>
      </c>
    </row>
    <row r="2260" spans="1:10" ht="15.75" customHeight="1">
      <c r="A2260" s="578">
        <v>92472</v>
      </c>
      <c r="B2260" s="579" t="s">
        <v>4408</v>
      </c>
      <c r="C2260" s="580" t="s">
        <v>1612</v>
      </c>
      <c r="D2260" s="581">
        <f t="shared" si="16"/>
        <v>89.699999999999989</v>
      </c>
      <c r="E2260" s="581">
        <v>32.94</v>
      </c>
      <c r="F2260" s="582">
        <f t="shared" si="17"/>
        <v>56.76</v>
      </c>
      <c r="G2260" s="581">
        <v>31.08</v>
      </c>
      <c r="H2260" s="581">
        <v>25.68</v>
      </c>
      <c r="I2260" s="581">
        <v>0</v>
      </c>
      <c r="J2260" s="581">
        <v>0</v>
      </c>
    </row>
    <row r="2261" spans="1:10" ht="15.75" customHeight="1">
      <c r="A2261" s="578">
        <v>92473</v>
      </c>
      <c r="B2261" s="579" t="s">
        <v>4409</v>
      </c>
      <c r="C2261" s="580" t="s">
        <v>1612</v>
      </c>
      <c r="D2261" s="581">
        <f t="shared" si="16"/>
        <v>124.27000000000001</v>
      </c>
      <c r="E2261" s="581">
        <v>36.47</v>
      </c>
      <c r="F2261" s="582">
        <f t="shared" si="17"/>
        <v>87.800000000000011</v>
      </c>
      <c r="G2261" s="581">
        <v>87.79</v>
      </c>
      <c r="H2261" s="581">
        <v>0</v>
      </c>
      <c r="I2261" s="581">
        <v>0</v>
      </c>
      <c r="J2261" s="581">
        <v>0.01</v>
      </c>
    </row>
    <row r="2262" spans="1:10" ht="15.75" customHeight="1">
      <c r="A2262" s="578">
        <v>92474</v>
      </c>
      <c r="B2262" s="579" t="s">
        <v>4410</v>
      </c>
      <c r="C2262" s="580" t="s">
        <v>1612</v>
      </c>
      <c r="D2262" s="581">
        <f t="shared" si="16"/>
        <v>240.94</v>
      </c>
      <c r="E2262" s="581">
        <v>39.159999999999997</v>
      </c>
      <c r="F2262" s="582">
        <f t="shared" si="17"/>
        <v>201.78</v>
      </c>
      <c r="G2262" s="581">
        <v>30.71</v>
      </c>
      <c r="H2262" s="581">
        <v>171.07</v>
      </c>
      <c r="I2262" s="581">
        <v>0</v>
      </c>
      <c r="J2262" s="581">
        <v>0</v>
      </c>
    </row>
    <row r="2263" spans="1:10" ht="15.75" customHeight="1">
      <c r="A2263" s="578">
        <v>92475</v>
      </c>
      <c r="B2263" s="579" t="s">
        <v>4411</v>
      </c>
      <c r="C2263" s="580" t="s">
        <v>1612</v>
      </c>
      <c r="D2263" s="581">
        <f t="shared" si="16"/>
        <v>81.16</v>
      </c>
      <c r="E2263" s="581">
        <v>24.55</v>
      </c>
      <c r="F2263" s="582">
        <f t="shared" si="17"/>
        <v>56.61</v>
      </c>
      <c r="G2263" s="581">
        <v>56.61</v>
      </c>
      <c r="H2263" s="581">
        <v>0</v>
      </c>
      <c r="I2263" s="581">
        <v>0</v>
      </c>
      <c r="J2263" s="581">
        <v>0</v>
      </c>
    </row>
    <row r="2264" spans="1:10" ht="15.75" customHeight="1">
      <c r="A2264" s="578">
        <v>92476</v>
      </c>
      <c r="B2264" s="579" t="s">
        <v>4412</v>
      </c>
      <c r="C2264" s="580" t="s">
        <v>1612</v>
      </c>
      <c r="D2264" s="581">
        <f t="shared" si="16"/>
        <v>84.61</v>
      </c>
      <c r="E2264" s="581">
        <v>30.39</v>
      </c>
      <c r="F2264" s="582">
        <f t="shared" si="17"/>
        <v>54.22</v>
      </c>
      <c r="G2264" s="581">
        <v>28.55</v>
      </c>
      <c r="H2264" s="581">
        <v>25.67</v>
      </c>
      <c r="I2264" s="581">
        <v>0</v>
      </c>
      <c r="J2264" s="581">
        <v>0</v>
      </c>
    </row>
    <row r="2265" spans="1:10" ht="15.75" customHeight="1">
      <c r="A2265" s="578">
        <v>92477</v>
      </c>
      <c r="B2265" s="579" t="s">
        <v>4413</v>
      </c>
      <c r="C2265" s="580" t="s">
        <v>1612</v>
      </c>
      <c r="D2265" s="581">
        <f t="shared" si="16"/>
        <v>102.25</v>
      </c>
      <c r="E2265" s="581">
        <v>30.3</v>
      </c>
      <c r="F2265" s="582">
        <f t="shared" si="17"/>
        <v>71.95</v>
      </c>
      <c r="G2265" s="581">
        <v>71.94</v>
      </c>
      <c r="H2265" s="581">
        <v>0</v>
      </c>
      <c r="I2265" s="581">
        <v>0</v>
      </c>
      <c r="J2265" s="581">
        <v>0.01</v>
      </c>
    </row>
    <row r="2266" spans="1:10" ht="15.75" customHeight="1">
      <c r="A2266" s="578">
        <v>92478</v>
      </c>
      <c r="B2266" s="579" t="s">
        <v>4414</v>
      </c>
      <c r="C2266" s="580" t="s">
        <v>1612</v>
      </c>
      <c r="D2266" s="581">
        <f t="shared" si="16"/>
        <v>229.24</v>
      </c>
      <c r="E2266" s="581">
        <v>33.14</v>
      </c>
      <c r="F2266" s="582">
        <f t="shared" si="17"/>
        <v>196.1</v>
      </c>
      <c r="G2266" s="581">
        <v>25</v>
      </c>
      <c r="H2266" s="581">
        <v>171.1</v>
      </c>
      <c r="I2266" s="581">
        <v>0</v>
      </c>
      <c r="J2266" s="581">
        <v>0</v>
      </c>
    </row>
    <row r="2267" spans="1:10" ht="15.75" customHeight="1">
      <c r="A2267" s="578">
        <v>92479</v>
      </c>
      <c r="B2267" s="579" t="s">
        <v>4415</v>
      </c>
      <c r="C2267" s="580" t="s">
        <v>1612</v>
      </c>
      <c r="D2267" s="581">
        <f t="shared" si="16"/>
        <v>66.97</v>
      </c>
      <c r="E2267" s="581">
        <v>20.399999999999999</v>
      </c>
      <c r="F2267" s="582">
        <f t="shared" si="17"/>
        <v>46.57</v>
      </c>
      <c r="G2267" s="581">
        <v>46.57</v>
      </c>
      <c r="H2267" s="581">
        <v>0</v>
      </c>
      <c r="I2267" s="581">
        <v>0</v>
      </c>
      <c r="J2267" s="581">
        <v>0</v>
      </c>
    </row>
    <row r="2268" spans="1:10" ht="15.75" customHeight="1">
      <c r="A2268" s="578">
        <v>92480</v>
      </c>
      <c r="B2268" s="579" t="s">
        <v>4416</v>
      </c>
      <c r="C2268" s="580" t="s">
        <v>1612</v>
      </c>
      <c r="D2268" s="581">
        <f t="shared" si="16"/>
        <v>74.47999999999999</v>
      </c>
      <c r="E2268" s="581">
        <v>25.68</v>
      </c>
      <c r="F2268" s="582">
        <f t="shared" si="17"/>
        <v>48.8</v>
      </c>
      <c r="G2268" s="581">
        <v>23.11</v>
      </c>
      <c r="H2268" s="581">
        <v>25.69</v>
      </c>
      <c r="I2268" s="581">
        <v>0</v>
      </c>
      <c r="J2268" s="581">
        <v>0</v>
      </c>
    </row>
    <row r="2269" spans="1:10" ht="15.75" customHeight="1">
      <c r="A2269" s="578">
        <v>92482</v>
      </c>
      <c r="B2269" s="579" t="s">
        <v>4417</v>
      </c>
      <c r="C2269" s="580" t="s">
        <v>1612</v>
      </c>
      <c r="D2269" s="581">
        <f t="shared" si="16"/>
        <v>389.87</v>
      </c>
      <c r="E2269" s="581">
        <v>100.12</v>
      </c>
      <c r="F2269" s="582">
        <f t="shared" si="17"/>
        <v>289.75</v>
      </c>
      <c r="G2269" s="581">
        <v>289.75</v>
      </c>
      <c r="H2269" s="581">
        <v>0</v>
      </c>
      <c r="I2269" s="581">
        <v>0</v>
      </c>
      <c r="J2269" s="581">
        <v>0</v>
      </c>
    </row>
    <row r="2270" spans="1:10" ht="15.75" customHeight="1">
      <c r="A2270" s="578">
        <v>92484</v>
      </c>
      <c r="B2270" s="579" t="s">
        <v>4418</v>
      </c>
      <c r="C2270" s="580" t="s">
        <v>1612</v>
      </c>
      <c r="D2270" s="581">
        <f t="shared" si="16"/>
        <v>263.13</v>
      </c>
      <c r="E2270" s="581">
        <v>82.79</v>
      </c>
      <c r="F2270" s="582">
        <f t="shared" si="17"/>
        <v>180.34</v>
      </c>
      <c r="G2270" s="581">
        <v>180.34</v>
      </c>
      <c r="H2270" s="581">
        <v>0</v>
      </c>
      <c r="I2270" s="581">
        <v>0</v>
      </c>
      <c r="J2270" s="581">
        <v>0</v>
      </c>
    </row>
    <row r="2271" spans="1:10" ht="15.75" customHeight="1">
      <c r="A2271" s="578">
        <v>92486</v>
      </c>
      <c r="B2271" s="579" t="s">
        <v>4419</v>
      </c>
      <c r="C2271" s="580" t="s">
        <v>1612</v>
      </c>
      <c r="D2271" s="581">
        <f t="shared" si="16"/>
        <v>183.63</v>
      </c>
      <c r="E2271" s="581">
        <v>68.44</v>
      </c>
      <c r="F2271" s="582">
        <f t="shared" si="17"/>
        <v>115.19</v>
      </c>
      <c r="G2271" s="581">
        <v>115.19</v>
      </c>
      <c r="H2271" s="581">
        <v>0</v>
      </c>
      <c r="I2271" s="581">
        <v>0</v>
      </c>
      <c r="J2271" s="581">
        <v>0</v>
      </c>
    </row>
    <row r="2272" spans="1:10" ht="15.75" customHeight="1">
      <c r="A2272" s="578">
        <v>92488</v>
      </c>
      <c r="B2272" s="579" t="s">
        <v>4420</v>
      </c>
      <c r="C2272" s="580" t="s">
        <v>1612</v>
      </c>
      <c r="D2272" s="581">
        <f t="shared" si="16"/>
        <v>119.6</v>
      </c>
      <c r="E2272" s="581">
        <v>37.19</v>
      </c>
      <c r="F2272" s="582">
        <f t="shared" si="17"/>
        <v>82.41</v>
      </c>
      <c r="G2272" s="581">
        <v>35.08</v>
      </c>
      <c r="H2272" s="581">
        <v>47.33</v>
      </c>
      <c r="I2272" s="581">
        <v>0</v>
      </c>
      <c r="J2272" s="581">
        <v>0</v>
      </c>
    </row>
    <row r="2273" spans="1:10" ht="15.75" customHeight="1">
      <c r="A2273" s="578">
        <v>92490</v>
      </c>
      <c r="B2273" s="579" t="s">
        <v>4421</v>
      </c>
      <c r="C2273" s="580" t="s">
        <v>1612</v>
      </c>
      <c r="D2273" s="581">
        <f t="shared" si="16"/>
        <v>74.510000000000005</v>
      </c>
      <c r="E2273" s="581">
        <v>26.59</v>
      </c>
      <c r="F2273" s="582">
        <f t="shared" si="17"/>
        <v>47.92</v>
      </c>
      <c r="G2273" s="581">
        <v>31.11</v>
      </c>
      <c r="H2273" s="581">
        <v>16.809999999999999</v>
      </c>
      <c r="I2273" s="581">
        <v>0</v>
      </c>
      <c r="J2273" s="581">
        <v>0</v>
      </c>
    </row>
    <row r="2274" spans="1:10" ht="15.75" customHeight="1">
      <c r="A2274" s="578">
        <v>92492</v>
      </c>
      <c r="B2274" s="579" t="s">
        <v>4422</v>
      </c>
      <c r="C2274" s="580" t="s">
        <v>1612</v>
      </c>
      <c r="D2274" s="581">
        <f t="shared" si="16"/>
        <v>113.88</v>
      </c>
      <c r="E2274" s="581">
        <v>34.35</v>
      </c>
      <c r="F2274" s="582">
        <f t="shared" si="17"/>
        <v>79.53</v>
      </c>
      <c r="G2274" s="581">
        <v>32.200000000000003</v>
      </c>
      <c r="H2274" s="581">
        <v>47.33</v>
      </c>
      <c r="I2274" s="581">
        <v>0</v>
      </c>
      <c r="J2274" s="581">
        <v>0</v>
      </c>
    </row>
    <row r="2275" spans="1:10" ht="15.75" customHeight="1">
      <c r="A2275" s="578">
        <v>92494</v>
      </c>
      <c r="B2275" s="579" t="s">
        <v>4423</v>
      </c>
      <c r="C2275" s="580" t="s">
        <v>1612</v>
      </c>
      <c r="D2275" s="581">
        <f t="shared" si="16"/>
        <v>69.94</v>
      </c>
      <c r="E2275" s="581">
        <v>24.57</v>
      </c>
      <c r="F2275" s="582">
        <f t="shared" si="17"/>
        <v>45.37</v>
      </c>
      <c r="G2275" s="581">
        <v>28.56</v>
      </c>
      <c r="H2275" s="581">
        <v>16.809999999999999</v>
      </c>
      <c r="I2275" s="581">
        <v>0</v>
      </c>
      <c r="J2275" s="581">
        <v>0</v>
      </c>
    </row>
    <row r="2276" spans="1:10" ht="15.75" customHeight="1">
      <c r="A2276" s="578">
        <v>92496</v>
      </c>
      <c r="B2276" s="579" t="s">
        <v>4424</v>
      </c>
      <c r="C2276" s="580" t="s">
        <v>1612</v>
      </c>
      <c r="D2276" s="581">
        <f t="shared" si="16"/>
        <v>109.08999999999999</v>
      </c>
      <c r="E2276" s="581">
        <v>31.77</v>
      </c>
      <c r="F2276" s="582">
        <f t="shared" si="17"/>
        <v>77.319999999999993</v>
      </c>
      <c r="G2276" s="581">
        <v>29.99</v>
      </c>
      <c r="H2276" s="581">
        <v>47.33</v>
      </c>
      <c r="I2276" s="581">
        <v>0</v>
      </c>
      <c r="J2276" s="581">
        <v>0</v>
      </c>
    </row>
    <row r="2277" spans="1:10" ht="15.75" customHeight="1">
      <c r="A2277" s="578">
        <v>92498</v>
      </c>
      <c r="B2277" s="579" t="s">
        <v>4425</v>
      </c>
      <c r="C2277" s="580" t="s">
        <v>1612</v>
      </c>
      <c r="D2277" s="581">
        <f t="shared" si="16"/>
        <v>66.13</v>
      </c>
      <c r="E2277" s="581">
        <v>22.72</v>
      </c>
      <c r="F2277" s="582">
        <f t="shared" si="17"/>
        <v>43.41</v>
      </c>
      <c r="G2277" s="581">
        <v>26.59</v>
      </c>
      <c r="H2277" s="581">
        <v>16.82</v>
      </c>
      <c r="I2277" s="581">
        <v>0</v>
      </c>
      <c r="J2277" s="581">
        <v>0</v>
      </c>
    </row>
    <row r="2278" spans="1:10" ht="15.75" customHeight="1">
      <c r="A2278" s="578">
        <v>92500</v>
      </c>
      <c r="B2278" s="579" t="s">
        <v>4426</v>
      </c>
      <c r="C2278" s="580" t="s">
        <v>1612</v>
      </c>
      <c r="D2278" s="581">
        <f t="shared" si="16"/>
        <v>105.19999999999999</v>
      </c>
      <c r="E2278" s="581">
        <v>29.35</v>
      </c>
      <c r="F2278" s="582">
        <f t="shared" si="17"/>
        <v>75.849999999999994</v>
      </c>
      <c r="G2278" s="581">
        <v>28.53</v>
      </c>
      <c r="H2278" s="581">
        <v>47.32</v>
      </c>
      <c r="I2278" s="581">
        <v>0</v>
      </c>
      <c r="J2278" s="581">
        <v>0</v>
      </c>
    </row>
    <row r="2279" spans="1:10" ht="15.75" customHeight="1">
      <c r="A2279" s="578">
        <v>92502</v>
      </c>
      <c r="B2279" s="579" t="s">
        <v>4427</v>
      </c>
      <c r="C2279" s="580" t="s">
        <v>1612</v>
      </c>
      <c r="D2279" s="581">
        <f t="shared" si="16"/>
        <v>63.2</v>
      </c>
      <c r="E2279" s="581">
        <v>20.98</v>
      </c>
      <c r="F2279" s="582">
        <f t="shared" si="17"/>
        <v>42.22</v>
      </c>
      <c r="G2279" s="581">
        <v>25.41</v>
      </c>
      <c r="H2279" s="581">
        <v>16.809999999999999</v>
      </c>
      <c r="I2279" s="581">
        <v>0</v>
      </c>
      <c r="J2279" s="581">
        <v>0</v>
      </c>
    </row>
    <row r="2280" spans="1:10" ht="15.75" customHeight="1">
      <c r="A2280" s="578">
        <v>92504</v>
      </c>
      <c r="B2280" s="579" t="s">
        <v>4428</v>
      </c>
      <c r="C2280" s="580" t="s">
        <v>1612</v>
      </c>
      <c r="D2280" s="581">
        <f t="shared" si="16"/>
        <v>67.510000000000005</v>
      </c>
      <c r="E2280" s="581">
        <v>25.08</v>
      </c>
      <c r="F2280" s="582">
        <f t="shared" si="17"/>
        <v>42.430000000000007</v>
      </c>
      <c r="G2280" s="581">
        <v>25.76</v>
      </c>
      <c r="H2280" s="581">
        <v>16.670000000000002</v>
      </c>
      <c r="I2280" s="581">
        <v>0</v>
      </c>
      <c r="J2280" s="581">
        <v>0</v>
      </c>
    </row>
    <row r="2281" spans="1:10" ht="15.75" customHeight="1">
      <c r="A2281" s="578">
        <v>92506</v>
      </c>
      <c r="B2281" s="579" t="s">
        <v>4429</v>
      </c>
      <c r="C2281" s="580" t="s">
        <v>1612</v>
      </c>
      <c r="D2281" s="581">
        <f t="shared" si="16"/>
        <v>57.769999999999996</v>
      </c>
      <c r="E2281" s="581">
        <v>17.91</v>
      </c>
      <c r="F2281" s="582">
        <f t="shared" si="17"/>
        <v>39.86</v>
      </c>
      <c r="G2281" s="581">
        <v>23.04</v>
      </c>
      <c r="H2281" s="581">
        <v>16.82</v>
      </c>
      <c r="I2281" s="581">
        <v>0</v>
      </c>
      <c r="J2281" s="581">
        <v>0</v>
      </c>
    </row>
    <row r="2282" spans="1:10" ht="15.75" customHeight="1">
      <c r="A2282" s="578">
        <v>92508</v>
      </c>
      <c r="B2282" s="579" t="s">
        <v>4430</v>
      </c>
      <c r="C2282" s="580" t="s">
        <v>1612</v>
      </c>
      <c r="D2282" s="581">
        <f t="shared" si="16"/>
        <v>114.62</v>
      </c>
      <c r="E2282" s="581">
        <v>28.98</v>
      </c>
      <c r="F2282" s="582">
        <f t="shared" si="17"/>
        <v>85.64</v>
      </c>
      <c r="G2282" s="581">
        <v>51.58</v>
      </c>
      <c r="H2282" s="581">
        <v>34.06</v>
      </c>
      <c r="I2282" s="581">
        <v>0</v>
      </c>
      <c r="J2282" s="581">
        <v>0</v>
      </c>
    </row>
    <row r="2283" spans="1:10" ht="15.75" customHeight="1">
      <c r="A2283" s="578">
        <v>92510</v>
      </c>
      <c r="B2283" s="579" t="s">
        <v>4431</v>
      </c>
      <c r="C2283" s="580" t="s">
        <v>1612</v>
      </c>
      <c r="D2283" s="581">
        <f t="shared" si="16"/>
        <v>67.540000000000006</v>
      </c>
      <c r="E2283" s="581">
        <v>16.940000000000001</v>
      </c>
      <c r="F2283" s="582">
        <f t="shared" si="17"/>
        <v>50.6</v>
      </c>
      <c r="G2283" s="581">
        <v>47.06</v>
      </c>
      <c r="H2283" s="581">
        <v>3.54</v>
      </c>
      <c r="I2283" s="581">
        <v>0</v>
      </c>
      <c r="J2283" s="581">
        <v>0</v>
      </c>
    </row>
    <row r="2284" spans="1:10" ht="15.75" customHeight="1">
      <c r="A2284" s="578">
        <v>92512</v>
      </c>
      <c r="B2284" s="579" t="s">
        <v>4432</v>
      </c>
      <c r="C2284" s="580" t="s">
        <v>1612</v>
      </c>
      <c r="D2284" s="581">
        <f t="shared" si="16"/>
        <v>99.68</v>
      </c>
      <c r="E2284" s="581">
        <v>26.66</v>
      </c>
      <c r="F2284" s="582">
        <f t="shared" si="17"/>
        <v>73.02000000000001</v>
      </c>
      <c r="G2284" s="581">
        <v>38.96</v>
      </c>
      <c r="H2284" s="581">
        <v>34.06</v>
      </c>
      <c r="I2284" s="581">
        <v>0</v>
      </c>
      <c r="J2284" s="581">
        <v>0</v>
      </c>
    </row>
    <row r="2285" spans="1:10" ht="15.75" customHeight="1">
      <c r="A2285" s="578">
        <v>92514</v>
      </c>
      <c r="B2285" s="579" t="s">
        <v>4433</v>
      </c>
      <c r="C2285" s="580" t="s">
        <v>1612</v>
      </c>
      <c r="D2285" s="581">
        <f t="shared" si="16"/>
        <v>53.839999999999996</v>
      </c>
      <c r="E2285" s="581">
        <v>15.5</v>
      </c>
      <c r="F2285" s="582">
        <f t="shared" si="17"/>
        <v>38.339999999999996</v>
      </c>
      <c r="G2285" s="581">
        <v>34.79</v>
      </c>
      <c r="H2285" s="581">
        <v>3.55</v>
      </c>
      <c r="I2285" s="581">
        <v>0</v>
      </c>
      <c r="J2285" s="581">
        <v>0</v>
      </c>
    </row>
    <row r="2286" spans="1:10" ht="15.75" customHeight="1">
      <c r="A2286" s="578">
        <v>92515</v>
      </c>
      <c r="B2286" s="579" t="s">
        <v>4434</v>
      </c>
      <c r="C2286" s="580" t="s">
        <v>1612</v>
      </c>
      <c r="D2286" s="581">
        <f t="shared" si="16"/>
        <v>92.07</v>
      </c>
      <c r="E2286" s="581">
        <v>24.59</v>
      </c>
      <c r="F2286" s="582">
        <f t="shared" si="17"/>
        <v>67.47999999999999</v>
      </c>
      <c r="G2286" s="581">
        <v>33.409999999999997</v>
      </c>
      <c r="H2286" s="581">
        <v>34.07</v>
      </c>
      <c r="I2286" s="581">
        <v>0</v>
      </c>
      <c r="J2286" s="581">
        <v>0</v>
      </c>
    </row>
    <row r="2287" spans="1:10" ht="15.75" customHeight="1">
      <c r="A2287" s="578">
        <v>92518</v>
      </c>
      <c r="B2287" s="579" t="s">
        <v>4435</v>
      </c>
      <c r="C2287" s="580" t="s">
        <v>1612</v>
      </c>
      <c r="D2287" s="581">
        <f t="shared" si="16"/>
        <v>47.400000000000006</v>
      </c>
      <c r="E2287" s="581">
        <v>14.3</v>
      </c>
      <c r="F2287" s="582">
        <f t="shared" si="17"/>
        <v>33.1</v>
      </c>
      <c r="G2287" s="581">
        <v>29.55</v>
      </c>
      <c r="H2287" s="581">
        <v>3.55</v>
      </c>
      <c r="I2287" s="581">
        <v>0</v>
      </c>
      <c r="J2287" s="581">
        <v>0</v>
      </c>
    </row>
    <row r="2288" spans="1:10" ht="15.75" customHeight="1">
      <c r="A2288" s="578">
        <v>92520</v>
      </c>
      <c r="B2288" s="579" t="s">
        <v>4436</v>
      </c>
      <c r="C2288" s="580" t="s">
        <v>1612</v>
      </c>
      <c r="D2288" s="581">
        <f t="shared" si="16"/>
        <v>86.97999999999999</v>
      </c>
      <c r="E2288" s="581">
        <v>22.68</v>
      </c>
      <c r="F2288" s="582">
        <f t="shared" si="17"/>
        <v>64.3</v>
      </c>
      <c r="G2288" s="581">
        <v>30.22</v>
      </c>
      <c r="H2288" s="581">
        <v>34.08</v>
      </c>
      <c r="I2288" s="581">
        <v>0</v>
      </c>
      <c r="J2288" s="581">
        <v>0</v>
      </c>
    </row>
    <row r="2289" spans="1:10" ht="15.75" customHeight="1">
      <c r="A2289" s="578">
        <v>92522</v>
      </c>
      <c r="B2289" s="579" t="s">
        <v>4437</v>
      </c>
      <c r="C2289" s="580" t="s">
        <v>1612</v>
      </c>
      <c r="D2289" s="581">
        <f t="shared" si="16"/>
        <v>43.379999999999995</v>
      </c>
      <c r="E2289" s="581">
        <v>13.18</v>
      </c>
      <c r="F2289" s="582">
        <f t="shared" si="17"/>
        <v>30.2</v>
      </c>
      <c r="G2289" s="581">
        <v>26.65</v>
      </c>
      <c r="H2289" s="581">
        <v>3.55</v>
      </c>
      <c r="I2289" s="581">
        <v>0</v>
      </c>
      <c r="J2289" s="581">
        <v>0</v>
      </c>
    </row>
    <row r="2290" spans="1:10" ht="15.75" customHeight="1">
      <c r="A2290" s="578">
        <v>92524</v>
      </c>
      <c r="B2290" s="579" t="s">
        <v>4438</v>
      </c>
      <c r="C2290" s="580" t="s">
        <v>1612</v>
      </c>
      <c r="D2290" s="581">
        <f t="shared" si="16"/>
        <v>86.289999999999992</v>
      </c>
      <c r="E2290" s="581">
        <v>20.94</v>
      </c>
      <c r="F2290" s="582">
        <f t="shared" si="17"/>
        <v>65.349999999999994</v>
      </c>
      <c r="G2290" s="581">
        <v>31.28</v>
      </c>
      <c r="H2290" s="581">
        <v>34.07</v>
      </c>
      <c r="I2290" s="581">
        <v>0</v>
      </c>
      <c r="J2290" s="581">
        <v>0</v>
      </c>
    </row>
    <row r="2291" spans="1:10" ht="15.75" customHeight="1">
      <c r="A2291" s="578">
        <v>92526</v>
      </c>
      <c r="B2291" s="579" t="s">
        <v>4439</v>
      </c>
      <c r="C2291" s="580" t="s">
        <v>1612</v>
      </c>
      <c r="D2291" s="581">
        <f t="shared" si="16"/>
        <v>43.69</v>
      </c>
      <c r="E2291" s="581">
        <v>12.16</v>
      </c>
      <c r="F2291" s="582">
        <f t="shared" si="17"/>
        <v>31.529999999999998</v>
      </c>
      <c r="G2291" s="581">
        <v>27.99</v>
      </c>
      <c r="H2291" s="581">
        <v>3.54</v>
      </c>
      <c r="I2291" s="581">
        <v>0</v>
      </c>
      <c r="J2291" s="581">
        <v>0</v>
      </c>
    </row>
    <row r="2292" spans="1:10" ht="15.75" customHeight="1">
      <c r="A2292" s="578">
        <v>92528</v>
      </c>
      <c r="B2292" s="579" t="s">
        <v>4440</v>
      </c>
      <c r="C2292" s="580" t="s">
        <v>1612</v>
      </c>
      <c r="D2292" s="581">
        <f t="shared" si="16"/>
        <v>82.9</v>
      </c>
      <c r="E2292" s="581">
        <v>19.350000000000001</v>
      </c>
      <c r="F2292" s="582">
        <f t="shared" si="17"/>
        <v>63.55</v>
      </c>
      <c r="G2292" s="581">
        <v>29.48</v>
      </c>
      <c r="H2292" s="581">
        <v>34.07</v>
      </c>
      <c r="I2292" s="581">
        <v>0</v>
      </c>
      <c r="J2292" s="581">
        <v>0</v>
      </c>
    </row>
    <row r="2293" spans="1:10" ht="15.75" customHeight="1">
      <c r="A2293" s="578">
        <v>92530</v>
      </c>
      <c r="B2293" s="579" t="s">
        <v>4441</v>
      </c>
      <c r="C2293" s="580" t="s">
        <v>1612</v>
      </c>
      <c r="D2293" s="581">
        <f t="shared" si="16"/>
        <v>41.230000000000004</v>
      </c>
      <c r="E2293" s="581">
        <v>11.23</v>
      </c>
      <c r="F2293" s="582">
        <f t="shared" si="17"/>
        <v>30</v>
      </c>
      <c r="G2293" s="581">
        <v>26.46</v>
      </c>
      <c r="H2293" s="581">
        <v>3.54</v>
      </c>
      <c r="I2293" s="581">
        <v>0</v>
      </c>
      <c r="J2293" s="581">
        <v>0</v>
      </c>
    </row>
    <row r="2294" spans="1:10" ht="15.75" customHeight="1">
      <c r="A2294" s="578">
        <v>92532</v>
      </c>
      <c r="B2294" s="579" t="s">
        <v>4442</v>
      </c>
      <c r="C2294" s="580" t="s">
        <v>1612</v>
      </c>
      <c r="D2294" s="581">
        <f t="shared" si="16"/>
        <v>79.97999999999999</v>
      </c>
      <c r="E2294" s="581">
        <v>17.899999999999999</v>
      </c>
      <c r="F2294" s="582">
        <f t="shared" si="17"/>
        <v>62.08</v>
      </c>
      <c r="G2294" s="581">
        <v>28.01</v>
      </c>
      <c r="H2294" s="581">
        <v>34.07</v>
      </c>
      <c r="I2294" s="581">
        <v>0</v>
      </c>
      <c r="J2294" s="581">
        <v>0</v>
      </c>
    </row>
    <row r="2295" spans="1:10" ht="15.75" customHeight="1">
      <c r="A2295" s="578">
        <v>92534</v>
      </c>
      <c r="B2295" s="579" t="s">
        <v>4443</v>
      </c>
      <c r="C2295" s="580" t="s">
        <v>1612</v>
      </c>
      <c r="D2295" s="581">
        <f t="shared" si="16"/>
        <v>39.150000000000006</v>
      </c>
      <c r="E2295" s="581">
        <v>10.39</v>
      </c>
      <c r="F2295" s="582">
        <f t="shared" si="17"/>
        <v>28.76</v>
      </c>
      <c r="G2295" s="581">
        <v>25.21</v>
      </c>
      <c r="H2295" s="581">
        <v>3.55</v>
      </c>
      <c r="I2295" s="581">
        <v>0</v>
      </c>
      <c r="J2295" s="581">
        <v>0</v>
      </c>
    </row>
    <row r="2296" spans="1:10" ht="15.75" customHeight="1">
      <c r="A2296" s="578">
        <v>92536</v>
      </c>
      <c r="B2296" s="579" t="s">
        <v>4444</v>
      </c>
      <c r="C2296" s="580" t="s">
        <v>1612</v>
      </c>
      <c r="D2296" s="581">
        <f t="shared" si="16"/>
        <v>74.350000000000009</v>
      </c>
      <c r="E2296" s="581">
        <v>15.26</v>
      </c>
      <c r="F2296" s="582">
        <f t="shared" si="17"/>
        <v>59.09</v>
      </c>
      <c r="G2296" s="581">
        <v>25</v>
      </c>
      <c r="H2296" s="581">
        <v>34.090000000000003</v>
      </c>
      <c r="I2296" s="581">
        <v>0</v>
      </c>
      <c r="J2296" s="581">
        <v>0</v>
      </c>
    </row>
    <row r="2297" spans="1:10" ht="15.75" customHeight="1">
      <c r="A2297" s="578">
        <v>92538</v>
      </c>
      <c r="B2297" s="579" t="s">
        <v>4445</v>
      </c>
      <c r="C2297" s="580" t="s">
        <v>1612</v>
      </c>
      <c r="D2297" s="581">
        <f t="shared" si="16"/>
        <v>35</v>
      </c>
      <c r="E2297" s="581">
        <v>8.85</v>
      </c>
      <c r="F2297" s="582">
        <f t="shared" si="17"/>
        <v>26.150000000000002</v>
      </c>
      <c r="G2297" s="581">
        <v>22.6</v>
      </c>
      <c r="H2297" s="581">
        <v>3.55</v>
      </c>
      <c r="I2297" s="581">
        <v>0</v>
      </c>
      <c r="J2297" s="581">
        <v>0</v>
      </c>
    </row>
    <row r="2298" spans="1:10" ht="15.75" customHeight="1">
      <c r="A2298" s="578">
        <v>96252</v>
      </c>
      <c r="B2298" s="579" t="s">
        <v>4446</v>
      </c>
      <c r="C2298" s="580" t="s">
        <v>1612</v>
      </c>
      <c r="D2298" s="581">
        <f t="shared" si="16"/>
        <v>249.63</v>
      </c>
      <c r="E2298" s="581">
        <v>56.48</v>
      </c>
      <c r="F2298" s="582">
        <f t="shared" si="17"/>
        <v>193.15</v>
      </c>
      <c r="G2298" s="581">
        <v>193.07</v>
      </c>
      <c r="H2298" s="581">
        <v>0.02</v>
      </c>
      <c r="I2298" s="581">
        <v>0</v>
      </c>
      <c r="J2298" s="581">
        <v>0.06</v>
      </c>
    </row>
    <row r="2299" spans="1:10" ht="15.75" customHeight="1">
      <c r="A2299" s="578">
        <v>96257</v>
      </c>
      <c r="B2299" s="579" t="s">
        <v>4447</v>
      </c>
      <c r="C2299" s="580" t="s">
        <v>1612</v>
      </c>
      <c r="D2299" s="581">
        <f t="shared" si="16"/>
        <v>206.92000000000002</v>
      </c>
      <c r="E2299" s="581">
        <v>79.27</v>
      </c>
      <c r="F2299" s="582">
        <f t="shared" si="17"/>
        <v>127.65</v>
      </c>
      <c r="G2299" s="581">
        <v>123.54</v>
      </c>
      <c r="H2299" s="581">
        <v>4.08</v>
      </c>
      <c r="I2299" s="581">
        <v>0</v>
      </c>
      <c r="J2299" s="581">
        <v>0.03</v>
      </c>
    </row>
    <row r="2300" spans="1:10" ht="15.75" customHeight="1">
      <c r="A2300" s="578">
        <v>96258</v>
      </c>
      <c r="B2300" s="579" t="s">
        <v>4448</v>
      </c>
      <c r="C2300" s="580" t="s">
        <v>1612</v>
      </c>
      <c r="D2300" s="581">
        <f t="shared" si="16"/>
        <v>194.03</v>
      </c>
      <c r="E2300" s="581">
        <v>71.760000000000005</v>
      </c>
      <c r="F2300" s="582">
        <f t="shared" si="17"/>
        <v>122.27</v>
      </c>
      <c r="G2300" s="581">
        <v>119.69</v>
      </c>
      <c r="H2300" s="581">
        <v>2.5499999999999998</v>
      </c>
      <c r="I2300" s="581">
        <v>0</v>
      </c>
      <c r="J2300" s="581">
        <v>0.03</v>
      </c>
    </row>
    <row r="2301" spans="1:10" ht="15.75" customHeight="1">
      <c r="A2301" s="578">
        <v>96259</v>
      </c>
      <c r="B2301" s="579" t="s">
        <v>4449</v>
      </c>
      <c r="C2301" s="580" t="s">
        <v>1612</v>
      </c>
      <c r="D2301" s="581">
        <f t="shared" si="16"/>
        <v>232.71000000000004</v>
      </c>
      <c r="E2301" s="581">
        <v>99.73</v>
      </c>
      <c r="F2301" s="582">
        <f t="shared" si="17"/>
        <v>132.98000000000002</v>
      </c>
      <c r="G2301" s="581">
        <v>130.87</v>
      </c>
      <c r="H2301" s="581">
        <v>2.08</v>
      </c>
      <c r="I2301" s="581">
        <v>0</v>
      </c>
      <c r="J2301" s="581">
        <v>0.03</v>
      </c>
    </row>
    <row r="2302" spans="1:10" ht="15.75" customHeight="1">
      <c r="A2302" s="578">
        <v>96529</v>
      </c>
      <c r="B2302" s="579" t="s">
        <v>4450</v>
      </c>
      <c r="C2302" s="580" t="s">
        <v>1612</v>
      </c>
      <c r="D2302" s="581">
        <f t="shared" ref="D2302:D2556" si="18">SUM(E2302:F2302)</f>
        <v>389.28000000000003</v>
      </c>
      <c r="E2302" s="581">
        <v>124.2</v>
      </c>
      <c r="F2302" s="582">
        <f t="shared" ref="F2302:F2556" si="19">SUM(G2302:J2302)</f>
        <v>265.08000000000004</v>
      </c>
      <c r="G2302" s="581">
        <v>264.79000000000002</v>
      </c>
      <c r="H2302" s="581">
        <v>0.04</v>
      </c>
      <c r="I2302" s="581">
        <v>0</v>
      </c>
      <c r="J2302" s="581">
        <v>0.25</v>
      </c>
    </row>
    <row r="2303" spans="1:10" ht="15.75" customHeight="1">
      <c r="A2303" s="578">
        <v>96530</v>
      </c>
      <c r="B2303" s="579" t="s">
        <v>4451</v>
      </c>
      <c r="C2303" s="580" t="s">
        <v>1612</v>
      </c>
      <c r="D2303" s="581">
        <f t="shared" si="18"/>
        <v>220.01000000000002</v>
      </c>
      <c r="E2303" s="581">
        <v>44.41</v>
      </c>
      <c r="F2303" s="582">
        <f t="shared" si="19"/>
        <v>175.60000000000002</v>
      </c>
      <c r="G2303" s="581">
        <v>175.55</v>
      </c>
      <c r="H2303" s="581">
        <v>0</v>
      </c>
      <c r="I2303" s="581">
        <v>0</v>
      </c>
      <c r="J2303" s="581">
        <v>0.05</v>
      </c>
    </row>
    <row r="2304" spans="1:10" ht="15.75" customHeight="1">
      <c r="A2304" s="578">
        <v>96531</v>
      </c>
      <c r="B2304" s="579" t="s">
        <v>4452</v>
      </c>
      <c r="C2304" s="580" t="s">
        <v>1612</v>
      </c>
      <c r="D2304" s="581">
        <f t="shared" si="18"/>
        <v>149.44</v>
      </c>
      <c r="E2304" s="581">
        <v>44.27</v>
      </c>
      <c r="F2304" s="582">
        <f t="shared" si="19"/>
        <v>105.17</v>
      </c>
      <c r="G2304" s="581">
        <v>105.14</v>
      </c>
      <c r="H2304" s="581">
        <v>0</v>
      </c>
      <c r="I2304" s="581">
        <v>0</v>
      </c>
      <c r="J2304" s="581">
        <v>0.03</v>
      </c>
    </row>
    <row r="2305" spans="1:10" ht="15.75" customHeight="1">
      <c r="A2305" s="578">
        <v>96532</v>
      </c>
      <c r="B2305" s="579" t="s">
        <v>4453</v>
      </c>
      <c r="C2305" s="580" t="s">
        <v>1612</v>
      </c>
      <c r="D2305" s="581">
        <f t="shared" si="18"/>
        <v>243.60999999999999</v>
      </c>
      <c r="E2305" s="581">
        <v>94.1</v>
      </c>
      <c r="F2305" s="582">
        <f t="shared" si="19"/>
        <v>149.51</v>
      </c>
      <c r="G2305" s="581">
        <v>149.37</v>
      </c>
      <c r="H2305" s="581">
        <v>0.01</v>
      </c>
      <c r="I2305" s="581">
        <v>0</v>
      </c>
      <c r="J2305" s="581">
        <v>0.13</v>
      </c>
    </row>
    <row r="2306" spans="1:10" ht="15.75" customHeight="1">
      <c r="A2306" s="578">
        <v>96533</v>
      </c>
      <c r="B2306" s="579" t="s">
        <v>4454</v>
      </c>
      <c r="C2306" s="580" t="s">
        <v>1612</v>
      </c>
      <c r="D2306" s="581">
        <f t="shared" si="18"/>
        <v>133.47</v>
      </c>
      <c r="E2306" s="581">
        <v>36.51</v>
      </c>
      <c r="F2306" s="582">
        <f t="shared" si="19"/>
        <v>96.96</v>
      </c>
      <c r="G2306" s="581">
        <v>96.94</v>
      </c>
      <c r="H2306" s="581">
        <v>0</v>
      </c>
      <c r="I2306" s="581">
        <v>0</v>
      </c>
      <c r="J2306" s="581">
        <v>0.02</v>
      </c>
    </row>
    <row r="2307" spans="1:10" ht="15.75" customHeight="1">
      <c r="A2307" s="578">
        <v>96534</v>
      </c>
      <c r="B2307" s="579" t="s">
        <v>4455</v>
      </c>
      <c r="C2307" s="580" t="s">
        <v>1612</v>
      </c>
      <c r="D2307" s="581">
        <f t="shared" si="18"/>
        <v>101.78</v>
      </c>
      <c r="E2307" s="581">
        <v>39.979999999999997</v>
      </c>
      <c r="F2307" s="582">
        <f t="shared" si="19"/>
        <v>61.8</v>
      </c>
      <c r="G2307" s="581">
        <v>61.79</v>
      </c>
      <c r="H2307" s="581">
        <v>0</v>
      </c>
      <c r="I2307" s="581">
        <v>0</v>
      </c>
      <c r="J2307" s="581">
        <v>0.01</v>
      </c>
    </row>
    <row r="2308" spans="1:10" ht="15.75" customHeight="1">
      <c r="A2308" s="578">
        <v>96535</v>
      </c>
      <c r="B2308" s="579" t="s">
        <v>4456</v>
      </c>
      <c r="C2308" s="580" t="s">
        <v>1612</v>
      </c>
      <c r="D2308" s="581">
        <f t="shared" si="18"/>
        <v>167.79000000000002</v>
      </c>
      <c r="E2308" s="581">
        <v>78.45</v>
      </c>
      <c r="F2308" s="582">
        <f t="shared" si="19"/>
        <v>89.34</v>
      </c>
      <c r="G2308" s="581">
        <v>89.28</v>
      </c>
      <c r="H2308" s="581">
        <v>0</v>
      </c>
      <c r="I2308" s="581">
        <v>0</v>
      </c>
      <c r="J2308" s="581">
        <v>0.06</v>
      </c>
    </row>
    <row r="2309" spans="1:10" ht="15.75" customHeight="1">
      <c r="A2309" s="578">
        <v>96536</v>
      </c>
      <c r="B2309" s="579" t="s">
        <v>4457</v>
      </c>
      <c r="C2309" s="580" t="s">
        <v>1612</v>
      </c>
      <c r="D2309" s="581">
        <f t="shared" si="18"/>
        <v>88.44</v>
      </c>
      <c r="E2309" s="581">
        <v>32.4</v>
      </c>
      <c r="F2309" s="582">
        <f t="shared" si="19"/>
        <v>56.04</v>
      </c>
      <c r="G2309" s="581">
        <v>56.03</v>
      </c>
      <c r="H2309" s="581">
        <v>0</v>
      </c>
      <c r="I2309" s="581">
        <v>0</v>
      </c>
      <c r="J2309" s="581">
        <v>0.01</v>
      </c>
    </row>
    <row r="2310" spans="1:10" ht="15.75" customHeight="1">
      <c r="A2310" s="578">
        <v>96537</v>
      </c>
      <c r="B2310" s="579" t="s">
        <v>4458</v>
      </c>
      <c r="C2310" s="580" t="s">
        <v>1612</v>
      </c>
      <c r="D2310" s="581">
        <f t="shared" si="18"/>
        <v>201.96999999999997</v>
      </c>
      <c r="E2310" s="581">
        <v>72.989999999999995</v>
      </c>
      <c r="F2310" s="582">
        <f t="shared" si="19"/>
        <v>128.97999999999999</v>
      </c>
      <c r="G2310" s="581">
        <v>128.94999999999999</v>
      </c>
      <c r="H2310" s="581">
        <v>0</v>
      </c>
      <c r="I2310" s="581">
        <v>0</v>
      </c>
      <c r="J2310" s="581">
        <v>0.03</v>
      </c>
    </row>
    <row r="2311" spans="1:10" ht="15.75" customHeight="1">
      <c r="A2311" s="578">
        <v>96538</v>
      </c>
      <c r="B2311" s="579" t="s">
        <v>4459</v>
      </c>
      <c r="C2311" s="580" t="s">
        <v>1612</v>
      </c>
      <c r="D2311" s="581">
        <f t="shared" si="18"/>
        <v>273.52999999999997</v>
      </c>
      <c r="E2311" s="581">
        <v>134.19999999999999</v>
      </c>
      <c r="F2311" s="582">
        <f t="shared" si="19"/>
        <v>139.33000000000001</v>
      </c>
      <c r="G2311" s="581">
        <v>139.19</v>
      </c>
      <c r="H2311" s="581">
        <v>0.03</v>
      </c>
      <c r="I2311" s="581">
        <v>0</v>
      </c>
      <c r="J2311" s="581">
        <v>0.11</v>
      </c>
    </row>
    <row r="2312" spans="1:10" ht="15.75" customHeight="1">
      <c r="A2312" s="578">
        <v>96539</v>
      </c>
      <c r="B2312" s="579" t="s">
        <v>4460</v>
      </c>
      <c r="C2312" s="580" t="s">
        <v>1612</v>
      </c>
      <c r="D2312" s="581">
        <f t="shared" si="18"/>
        <v>124.25999999999999</v>
      </c>
      <c r="E2312" s="581">
        <v>54.92</v>
      </c>
      <c r="F2312" s="582">
        <f t="shared" si="19"/>
        <v>69.339999999999989</v>
      </c>
      <c r="G2312" s="581">
        <v>69.319999999999993</v>
      </c>
      <c r="H2312" s="581">
        <v>0</v>
      </c>
      <c r="I2312" s="581">
        <v>0</v>
      </c>
      <c r="J2312" s="581">
        <v>0.02</v>
      </c>
    </row>
    <row r="2313" spans="1:10" ht="15.75" customHeight="1">
      <c r="A2313" s="578">
        <v>96540</v>
      </c>
      <c r="B2313" s="579" t="s">
        <v>4461</v>
      </c>
      <c r="C2313" s="580" t="s">
        <v>1612</v>
      </c>
      <c r="D2313" s="581">
        <f t="shared" si="18"/>
        <v>140.69</v>
      </c>
      <c r="E2313" s="581">
        <v>62.56</v>
      </c>
      <c r="F2313" s="582">
        <f t="shared" si="19"/>
        <v>78.13</v>
      </c>
      <c r="G2313" s="581">
        <v>78.11</v>
      </c>
      <c r="H2313" s="581">
        <v>0</v>
      </c>
      <c r="I2313" s="581">
        <v>0</v>
      </c>
      <c r="J2313" s="581">
        <v>0.02</v>
      </c>
    </row>
    <row r="2314" spans="1:10" ht="15.75" customHeight="1">
      <c r="A2314" s="578">
        <v>96541</v>
      </c>
      <c r="B2314" s="579" t="s">
        <v>4462</v>
      </c>
      <c r="C2314" s="580" t="s">
        <v>1612</v>
      </c>
      <c r="D2314" s="581">
        <f t="shared" si="18"/>
        <v>195.82</v>
      </c>
      <c r="E2314" s="581">
        <v>107.38</v>
      </c>
      <c r="F2314" s="582">
        <f t="shared" si="19"/>
        <v>88.440000000000012</v>
      </c>
      <c r="G2314" s="581">
        <v>88.37</v>
      </c>
      <c r="H2314" s="581">
        <v>0.01</v>
      </c>
      <c r="I2314" s="581">
        <v>0</v>
      </c>
      <c r="J2314" s="581">
        <v>0.06</v>
      </c>
    </row>
    <row r="2315" spans="1:10" ht="15.75" customHeight="1">
      <c r="A2315" s="578">
        <v>96542</v>
      </c>
      <c r="B2315" s="579" t="s">
        <v>4463</v>
      </c>
      <c r="C2315" s="580" t="s">
        <v>1612</v>
      </c>
      <c r="D2315" s="581">
        <f t="shared" si="18"/>
        <v>94.47</v>
      </c>
      <c r="E2315" s="581">
        <v>49.52</v>
      </c>
      <c r="F2315" s="582">
        <f t="shared" si="19"/>
        <v>44.949999999999996</v>
      </c>
      <c r="G2315" s="581">
        <v>44.94</v>
      </c>
      <c r="H2315" s="581">
        <v>0</v>
      </c>
      <c r="I2315" s="581">
        <v>0</v>
      </c>
      <c r="J2315" s="581">
        <v>0.01</v>
      </c>
    </row>
    <row r="2316" spans="1:10" ht="15.75" customHeight="1">
      <c r="A2316" s="578">
        <v>96543</v>
      </c>
      <c r="B2316" s="579" t="s">
        <v>4464</v>
      </c>
      <c r="C2316" s="580" t="s">
        <v>1408</v>
      </c>
      <c r="D2316" s="581">
        <f t="shared" si="18"/>
        <v>18.59</v>
      </c>
      <c r="E2316" s="581">
        <v>6.4</v>
      </c>
      <c r="F2316" s="582">
        <f t="shared" si="19"/>
        <v>12.19</v>
      </c>
      <c r="G2316" s="581">
        <v>12.19</v>
      </c>
      <c r="H2316" s="581">
        <v>0</v>
      </c>
      <c r="I2316" s="581">
        <v>0</v>
      </c>
      <c r="J2316" s="581">
        <v>0</v>
      </c>
    </row>
    <row r="2317" spans="1:10" ht="15.75" customHeight="1">
      <c r="A2317" s="578">
        <v>97747</v>
      </c>
      <c r="B2317" s="579" t="s">
        <v>4465</v>
      </c>
      <c r="C2317" s="580" t="s">
        <v>1612</v>
      </c>
      <c r="D2317" s="581">
        <f t="shared" si="18"/>
        <v>216.18</v>
      </c>
      <c r="E2317" s="581">
        <v>88.85</v>
      </c>
      <c r="F2317" s="582">
        <f t="shared" si="19"/>
        <v>127.33</v>
      </c>
      <c r="G2317" s="581">
        <v>126</v>
      </c>
      <c r="H2317" s="581">
        <v>1.3</v>
      </c>
      <c r="I2317" s="581">
        <v>0</v>
      </c>
      <c r="J2317" s="581">
        <v>0.03</v>
      </c>
    </row>
    <row r="2318" spans="1:10" ht="15.75" customHeight="1">
      <c r="A2318" s="578">
        <v>101791</v>
      </c>
      <c r="B2318" s="579" t="s">
        <v>4466</v>
      </c>
      <c r="C2318" s="580" t="s">
        <v>917</v>
      </c>
      <c r="D2318" s="581">
        <f t="shared" si="18"/>
        <v>21.96</v>
      </c>
      <c r="E2318" s="581">
        <v>1.69</v>
      </c>
      <c r="F2318" s="582">
        <f t="shared" si="19"/>
        <v>20.27</v>
      </c>
      <c r="G2318" s="581">
        <v>20.27</v>
      </c>
      <c r="H2318" s="581">
        <v>0</v>
      </c>
      <c r="I2318" s="581">
        <v>0</v>
      </c>
      <c r="J2318" s="581">
        <v>0</v>
      </c>
    </row>
    <row r="2319" spans="1:10" ht="15.75" customHeight="1">
      <c r="A2319" s="578">
        <v>101792</v>
      </c>
      <c r="B2319" s="579" t="s">
        <v>4467</v>
      </c>
      <c r="C2319" s="580" t="s">
        <v>1689</v>
      </c>
      <c r="D2319" s="581">
        <f t="shared" si="18"/>
        <v>16.95</v>
      </c>
      <c r="E2319" s="581">
        <v>5.81</v>
      </c>
      <c r="F2319" s="582">
        <f t="shared" si="19"/>
        <v>11.14</v>
      </c>
      <c r="G2319" s="581">
        <v>11.14</v>
      </c>
      <c r="H2319" s="581">
        <v>0</v>
      </c>
      <c r="I2319" s="581">
        <v>0</v>
      </c>
      <c r="J2319" s="581">
        <v>0</v>
      </c>
    </row>
    <row r="2320" spans="1:10" ht="15.75" customHeight="1">
      <c r="A2320" s="578">
        <v>101793</v>
      </c>
      <c r="B2320" s="579" t="s">
        <v>4468</v>
      </c>
      <c r="C2320" s="580" t="s">
        <v>1689</v>
      </c>
      <c r="D2320" s="581">
        <f t="shared" si="18"/>
        <v>24.520000000000003</v>
      </c>
      <c r="E2320" s="581">
        <v>7.83</v>
      </c>
      <c r="F2320" s="582">
        <f t="shared" si="19"/>
        <v>16.690000000000001</v>
      </c>
      <c r="G2320" s="581">
        <v>16.690000000000001</v>
      </c>
      <c r="H2320" s="581">
        <v>0</v>
      </c>
      <c r="I2320" s="581">
        <v>0</v>
      </c>
      <c r="J2320" s="581">
        <v>0</v>
      </c>
    </row>
    <row r="2321" spans="1:10" ht="15.75" customHeight="1">
      <c r="A2321" s="578">
        <v>101969</v>
      </c>
      <c r="B2321" s="579" t="s">
        <v>4469</v>
      </c>
      <c r="C2321" s="580" t="s">
        <v>1612</v>
      </c>
      <c r="D2321" s="581">
        <f t="shared" si="18"/>
        <v>176.48</v>
      </c>
      <c r="E2321" s="581">
        <v>22.25</v>
      </c>
      <c r="F2321" s="582">
        <f t="shared" si="19"/>
        <v>154.22999999999999</v>
      </c>
      <c r="G2321" s="581">
        <v>154.19</v>
      </c>
      <c r="H2321" s="581">
        <v>0</v>
      </c>
      <c r="I2321" s="581">
        <v>0</v>
      </c>
      <c r="J2321" s="581">
        <v>0.04</v>
      </c>
    </row>
    <row r="2322" spans="1:10" ht="15.75" customHeight="1">
      <c r="A2322" s="578">
        <v>101971</v>
      </c>
      <c r="B2322" s="579" t="s">
        <v>4470</v>
      </c>
      <c r="C2322" s="580" t="s">
        <v>1612</v>
      </c>
      <c r="D2322" s="581">
        <f t="shared" si="18"/>
        <v>137.13</v>
      </c>
      <c r="E2322" s="581">
        <v>22.25</v>
      </c>
      <c r="F2322" s="582">
        <f t="shared" si="19"/>
        <v>114.88000000000001</v>
      </c>
      <c r="G2322" s="581">
        <v>114.84</v>
      </c>
      <c r="H2322" s="581">
        <v>0</v>
      </c>
      <c r="I2322" s="581">
        <v>0</v>
      </c>
      <c r="J2322" s="581">
        <v>0.04</v>
      </c>
    </row>
    <row r="2323" spans="1:10" ht="15.75" customHeight="1">
      <c r="A2323" s="578">
        <v>101973</v>
      </c>
      <c r="B2323" s="579" t="s">
        <v>4471</v>
      </c>
      <c r="C2323" s="580" t="s">
        <v>1612</v>
      </c>
      <c r="D2323" s="581">
        <f t="shared" si="18"/>
        <v>254.59</v>
      </c>
      <c r="E2323" s="581">
        <v>24.22</v>
      </c>
      <c r="F2323" s="582">
        <f t="shared" si="19"/>
        <v>230.37</v>
      </c>
      <c r="G2323" s="581">
        <v>230.33</v>
      </c>
      <c r="H2323" s="581">
        <v>0.01</v>
      </c>
      <c r="I2323" s="581">
        <v>0</v>
      </c>
      <c r="J2323" s="581">
        <v>0.03</v>
      </c>
    </row>
    <row r="2324" spans="1:10" ht="15.75" customHeight="1">
      <c r="A2324" s="578">
        <v>101974</v>
      </c>
      <c r="B2324" s="579" t="s">
        <v>4472</v>
      </c>
      <c r="C2324" s="580" t="s">
        <v>1612</v>
      </c>
      <c r="D2324" s="581">
        <f t="shared" si="18"/>
        <v>538.28</v>
      </c>
      <c r="E2324" s="581">
        <v>187.4</v>
      </c>
      <c r="F2324" s="582">
        <f t="shared" si="19"/>
        <v>350.87999999999994</v>
      </c>
      <c r="G2324" s="581">
        <v>350.84</v>
      </c>
      <c r="H2324" s="581">
        <v>0.01</v>
      </c>
      <c r="I2324" s="581">
        <v>0</v>
      </c>
      <c r="J2324" s="581">
        <v>0.03</v>
      </c>
    </row>
    <row r="2325" spans="1:10" ht="15.75" customHeight="1">
      <c r="A2325" s="578">
        <v>101975</v>
      </c>
      <c r="B2325" s="579" t="s">
        <v>4473</v>
      </c>
      <c r="C2325" s="580" t="s">
        <v>1612</v>
      </c>
      <c r="D2325" s="581">
        <f t="shared" si="18"/>
        <v>458.78</v>
      </c>
      <c r="E2325" s="581">
        <v>149.19</v>
      </c>
      <c r="F2325" s="582">
        <f t="shared" si="19"/>
        <v>309.58999999999997</v>
      </c>
      <c r="G2325" s="581">
        <v>309.57</v>
      </c>
      <c r="H2325" s="581">
        <v>0</v>
      </c>
      <c r="I2325" s="581">
        <v>0</v>
      </c>
      <c r="J2325" s="581">
        <v>0.02</v>
      </c>
    </row>
    <row r="2326" spans="1:10" ht="15.75" customHeight="1">
      <c r="A2326" s="578">
        <v>101977</v>
      </c>
      <c r="B2326" s="579" t="s">
        <v>4474</v>
      </c>
      <c r="C2326" s="580" t="s">
        <v>1612</v>
      </c>
      <c r="D2326" s="581">
        <f t="shared" si="18"/>
        <v>286.92</v>
      </c>
      <c r="E2326" s="581">
        <v>128.27000000000001</v>
      </c>
      <c r="F2326" s="582">
        <f t="shared" si="19"/>
        <v>158.65</v>
      </c>
      <c r="G2326" s="581">
        <v>146.96</v>
      </c>
      <c r="H2326" s="581">
        <v>11.66</v>
      </c>
      <c r="I2326" s="581">
        <v>0</v>
      </c>
      <c r="J2326" s="581">
        <v>0.03</v>
      </c>
    </row>
    <row r="2327" spans="1:10" ht="15.75" customHeight="1">
      <c r="A2327" s="578">
        <v>101980</v>
      </c>
      <c r="B2327" s="579" t="s">
        <v>4475</v>
      </c>
      <c r="C2327" s="580" t="s">
        <v>1612</v>
      </c>
      <c r="D2327" s="581">
        <f t="shared" si="18"/>
        <v>256.03000000000003</v>
      </c>
      <c r="E2327" s="581">
        <v>102.98</v>
      </c>
      <c r="F2327" s="582">
        <f t="shared" si="19"/>
        <v>153.05000000000001</v>
      </c>
      <c r="G2327" s="581">
        <v>136.36000000000001</v>
      </c>
      <c r="H2327" s="581">
        <v>16.66</v>
      </c>
      <c r="I2327" s="581">
        <v>0</v>
      </c>
      <c r="J2327" s="581">
        <v>0.03</v>
      </c>
    </row>
    <row r="2328" spans="1:10" ht="15.75" customHeight="1">
      <c r="A2328" s="578">
        <v>101981</v>
      </c>
      <c r="B2328" s="579" t="s">
        <v>4476</v>
      </c>
      <c r="C2328" s="580" t="s">
        <v>1612</v>
      </c>
      <c r="D2328" s="581">
        <f t="shared" si="18"/>
        <v>219.89000000000004</v>
      </c>
      <c r="E2328" s="581">
        <v>87.04</v>
      </c>
      <c r="F2328" s="582">
        <f t="shared" si="19"/>
        <v>132.85000000000002</v>
      </c>
      <c r="G2328" s="581">
        <v>116.17</v>
      </c>
      <c r="H2328" s="581">
        <v>16.66</v>
      </c>
      <c r="I2328" s="581">
        <v>0</v>
      </c>
      <c r="J2328" s="581">
        <v>0.02</v>
      </c>
    </row>
    <row r="2329" spans="1:10" ht="15.75" customHeight="1">
      <c r="A2329" s="578">
        <v>101982</v>
      </c>
      <c r="B2329" s="579" t="s">
        <v>4477</v>
      </c>
      <c r="C2329" s="580" t="s">
        <v>1612</v>
      </c>
      <c r="D2329" s="581">
        <f t="shared" si="18"/>
        <v>194.73000000000002</v>
      </c>
      <c r="E2329" s="581">
        <v>80.42</v>
      </c>
      <c r="F2329" s="582">
        <f t="shared" si="19"/>
        <v>114.31</v>
      </c>
      <c r="G2329" s="581">
        <v>97.64</v>
      </c>
      <c r="H2329" s="581">
        <v>16.66</v>
      </c>
      <c r="I2329" s="581">
        <v>0</v>
      </c>
      <c r="J2329" s="581">
        <v>0.01</v>
      </c>
    </row>
    <row r="2330" spans="1:10" ht="15.75" customHeight="1">
      <c r="A2330" s="578">
        <v>101983</v>
      </c>
      <c r="B2330" s="579" t="s">
        <v>4478</v>
      </c>
      <c r="C2330" s="580" t="s">
        <v>1612</v>
      </c>
      <c r="D2330" s="581">
        <f t="shared" si="18"/>
        <v>178.92000000000002</v>
      </c>
      <c r="E2330" s="581">
        <v>76.37</v>
      </c>
      <c r="F2330" s="582">
        <f t="shared" si="19"/>
        <v>102.55</v>
      </c>
      <c r="G2330" s="581">
        <v>85.88</v>
      </c>
      <c r="H2330" s="581">
        <v>16.66</v>
      </c>
      <c r="I2330" s="581">
        <v>0</v>
      </c>
      <c r="J2330" s="581">
        <v>0.01</v>
      </c>
    </row>
    <row r="2331" spans="1:10" ht="15.75" customHeight="1">
      <c r="A2331" s="578">
        <v>101985</v>
      </c>
      <c r="B2331" s="579" t="s">
        <v>4479</v>
      </c>
      <c r="C2331" s="580" t="s">
        <v>1612</v>
      </c>
      <c r="D2331" s="581">
        <f t="shared" si="18"/>
        <v>187.85999999999999</v>
      </c>
      <c r="E2331" s="581">
        <v>26.12</v>
      </c>
      <c r="F2331" s="582">
        <f t="shared" si="19"/>
        <v>161.73999999999998</v>
      </c>
      <c r="G2331" s="581">
        <v>161.66999999999999</v>
      </c>
      <c r="H2331" s="581">
        <v>0</v>
      </c>
      <c r="I2331" s="581">
        <v>0</v>
      </c>
      <c r="J2331" s="581">
        <v>7.0000000000000007E-2</v>
      </c>
    </row>
    <row r="2332" spans="1:10" ht="15.75" customHeight="1">
      <c r="A2332" s="578">
        <v>101986</v>
      </c>
      <c r="B2332" s="579" t="s">
        <v>4480</v>
      </c>
      <c r="C2332" s="580" t="s">
        <v>1612</v>
      </c>
      <c r="D2332" s="581">
        <f t="shared" si="18"/>
        <v>137.82</v>
      </c>
      <c r="E2332" s="581">
        <v>26.13</v>
      </c>
      <c r="F2332" s="582">
        <f t="shared" si="19"/>
        <v>111.69</v>
      </c>
      <c r="G2332" s="581">
        <v>111.62</v>
      </c>
      <c r="H2332" s="581">
        <v>0</v>
      </c>
      <c r="I2332" s="581">
        <v>0</v>
      </c>
      <c r="J2332" s="581">
        <v>7.0000000000000007E-2</v>
      </c>
    </row>
    <row r="2333" spans="1:10" ht="15.75" customHeight="1">
      <c r="A2333" s="578">
        <v>101987</v>
      </c>
      <c r="B2333" s="579" t="s">
        <v>4481</v>
      </c>
      <c r="C2333" s="580" t="s">
        <v>1612</v>
      </c>
      <c r="D2333" s="581">
        <f t="shared" si="18"/>
        <v>304.62</v>
      </c>
      <c r="E2333" s="581">
        <v>25.45</v>
      </c>
      <c r="F2333" s="582">
        <f t="shared" si="19"/>
        <v>279.17</v>
      </c>
      <c r="G2333" s="581">
        <v>279.12</v>
      </c>
      <c r="H2333" s="581">
        <v>0</v>
      </c>
      <c r="I2333" s="581">
        <v>0</v>
      </c>
      <c r="J2333" s="581">
        <v>0.05</v>
      </c>
    </row>
    <row r="2334" spans="1:10" ht="15.75" customHeight="1">
      <c r="A2334" s="578">
        <v>101988</v>
      </c>
      <c r="B2334" s="579" t="s">
        <v>4482</v>
      </c>
      <c r="C2334" s="580" t="s">
        <v>1612</v>
      </c>
      <c r="D2334" s="581">
        <f t="shared" si="18"/>
        <v>183.85</v>
      </c>
      <c r="E2334" s="581">
        <v>26.73</v>
      </c>
      <c r="F2334" s="582">
        <f t="shared" si="19"/>
        <v>157.12</v>
      </c>
      <c r="G2334" s="581">
        <v>157.05000000000001</v>
      </c>
      <c r="H2334" s="581">
        <v>0</v>
      </c>
      <c r="I2334" s="581">
        <v>0</v>
      </c>
      <c r="J2334" s="581">
        <v>7.0000000000000007E-2</v>
      </c>
    </row>
    <row r="2335" spans="1:10" ht="15.75" customHeight="1">
      <c r="A2335" s="578">
        <v>101989</v>
      </c>
      <c r="B2335" s="579" t="s">
        <v>4483</v>
      </c>
      <c r="C2335" s="580" t="s">
        <v>1612</v>
      </c>
      <c r="D2335" s="581">
        <f t="shared" si="18"/>
        <v>144.98999999999998</v>
      </c>
      <c r="E2335" s="581">
        <v>26.73</v>
      </c>
      <c r="F2335" s="582">
        <f t="shared" si="19"/>
        <v>118.25999999999999</v>
      </c>
      <c r="G2335" s="581">
        <v>118.19</v>
      </c>
      <c r="H2335" s="581">
        <v>0</v>
      </c>
      <c r="I2335" s="581">
        <v>0</v>
      </c>
      <c r="J2335" s="581">
        <v>7.0000000000000007E-2</v>
      </c>
    </row>
    <row r="2336" spans="1:10" ht="15.75" customHeight="1">
      <c r="A2336" s="578">
        <v>101990</v>
      </c>
      <c r="B2336" s="579" t="s">
        <v>4484</v>
      </c>
      <c r="C2336" s="580" t="s">
        <v>1612</v>
      </c>
      <c r="D2336" s="581">
        <f t="shared" si="18"/>
        <v>274.17</v>
      </c>
      <c r="E2336" s="581">
        <v>26.33</v>
      </c>
      <c r="F2336" s="582">
        <f t="shared" si="19"/>
        <v>247.84</v>
      </c>
      <c r="G2336" s="581">
        <v>247.8</v>
      </c>
      <c r="H2336" s="581">
        <v>0.01</v>
      </c>
      <c r="I2336" s="581">
        <v>0</v>
      </c>
      <c r="J2336" s="581">
        <v>0.03</v>
      </c>
    </row>
    <row r="2337" spans="1:10" ht="15.75" customHeight="1">
      <c r="A2337" s="578">
        <v>101991</v>
      </c>
      <c r="B2337" s="579" t="s">
        <v>4485</v>
      </c>
      <c r="C2337" s="580" t="s">
        <v>1612</v>
      </c>
      <c r="D2337" s="581">
        <f t="shared" si="18"/>
        <v>188.64</v>
      </c>
      <c r="E2337" s="581">
        <v>29.98</v>
      </c>
      <c r="F2337" s="582">
        <f t="shared" si="19"/>
        <v>158.66</v>
      </c>
      <c r="G2337" s="581">
        <v>158.57</v>
      </c>
      <c r="H2337" s="581">
        <v>0</v>
      </c>
      <c r="I2337" s="581">
        <v>0</v>
      </c>
      <c r="J2337" s="581">
        <v>0.09</v>
      </c>
    </row>
    <row r="2338" spans="1:10" ht="15.75" customHeight="1">
      <c r="A2338" s="578">
        <v>101992</v>
      </c>
      <c r="B2338" s="579" t="s">
        <v>4486</v>
      </c>
      <c r="C2338" s="580" t="s">
        <v>1612</v>
      </c>
      <c r="D2338" s="581">
        <f t="shared" si="18"/>
        <v>140.81</v>
      </c>
      <c r="E2338" s="581">
        <v>29.99</v>
      </c>
      <c r="F2338" s="582">
        <f t="shared" si="19"/>
        <v>110.82000000000001</v>
      </c>
      <c r="G2338" s="581">
        <v>110.73</v>
      </c>
      <c r="H2338" s="581">
        <v>0</v>
      </c>
      <c r="I2338" s="581">
        <v>0</v>
      </c>
      <c r="J2338" s="581">
        <v>0.09</v>
      </c>
    </row>
    <row r="2339" spans="1:10" ht="15.75" customHeight="1">
      <c r="A2339" s="578">
        <v>101993</v>
      </c>
      <c r="B2339" s="579" t="s">
        <v>4487</v>
      </c>
      <c r="C2339" s="580" t="s">
        <v>1612</v>
      </c>
      <c r="D2339" s="581">
        <f t="shared" si="18"/>
        <v>359.33000000000004</v>
      </c>
      <c r="E2339" s="581">
        <v>27.47</v>
      </c>
      <c r="F2339" s="582">
        <f t="shared" si="19"/>
        <v>331.86</v>
      </c>
      <c r="G2339" s="581">
        <v>331.8</v>
      </c>
      <c r="H2339" s="581">
        <v>0</v>
      </c>
      <c r="I2339" s="581">
        <v>0</v>
      </c>
      <c r="J2339" s="581">
        <v>0.06</v>
      </c>
    </row>
    <row r="2340" spans="1:10" ht="15.75" customHeight="1">
      <c r="A2340" s="578">
        <v>101994</v>
      </c>
      <c r="B2340" s="579" t="s">
        <v>4488</v>
      </c>
      <c r="C2340" s="580" t="s">
        <v>1612</v>
      </c>
      <c r="D2340" s="581">
        <f t="shared" si="18"/>
        <v>194.71</v>
      </c>
      <c r="E2340" s="581">
        <v>24.87</v>
      </c>
      <c r="F2340" s="582">
        <f t="shared" si="19"/>
        <v>169.84</v>
      </c>
      <c r="G2340" s="581">
        <v>169.79</v>
      </c>
      <c r="H2340" s="581">
        <v>0</v>
      </c>
      <c r="I2340" s="581">
        <v>0</v>
      </c>
      <c r="J2340" s="581">
        <v>0.05</v>
      </c>
    </row>
    <row r="2341" spans="1:10" ht="15.75" customHeight="1">
      <c r="A2341" s="578">
        <v>101995</v>
      </c>
      <c r="B2341" s="579" t="s">
        <v>4489</v>
      </c>
      <c r="C2341" s="580" t="s">
        <v>1612</v>
      </c>
      <c r="D2341" s="581">
        <f t="shared" si="18"/>
        <v>151.09</v>
      </c>
      <c r="E2341" s="581">
        <v>24.87</v>
      </c>
      <c r="F2341" s="582">
        <f t="shared" si="19"/>
        <v>126.22</v>
      </c>
      <c r="G2341" s="581">
        <v>126.17</v>
      </c>
      <c r="H2341" s="581">
        <v>0</v>
      </c>
      <c r="I2341" s="581">
        <v>0</v>
      </c>
      <c r="J2341" s="581">
        <v>0.05</v>
      </c>
    </row>
    <row r="2342" spans="1:10" ht="15.75" customHeight="1">
      <c r="A2342" s="578">
        <v>101996</v>
      </c>
      <c r="B2342" s="579" t="s">
        <v>4490</v>
      </c>
      <c r="C2342" s="580" t="s">
        <v>1612</v>
      </c>
      <c r="D2342" s="581">
        <f t="shared" si="18"/>
        <v>295.69</v>
      </c>
      <c r="E2342" s="581">
        <v>26.23</v>
      </c>
      <c r="F2342" s="582">
        <f t="shared" si="19"/>
        <v>269.45999999999998</v>
      </c>
      <c r="G2342" s="581">
        <v>269.42</v>
      </c>
      <c r="H2342" s="581">
        <v>0.01</v>
      </c>
      <c r="I2342" s="581">
        <v>0</v>
      </c>
      <c r="J2342" s="581">
        <v>0.03</v>
      </c>
    </row>
    <row r="2343" spans="1:10" ht="15.75" customHeight="1">
      <c r="A2343" s="578">
        <v>101997</v>
      </c>
      <c r="B2343" s="579" t="s">
        <v>4491</v>
      </c>
      <c r="C2343" s="580" t="s">
        <v>1612</v>
      </c>
      <c r="D2343" s="581">
        <f t="shared" si="18"/>
        <v>188.66</v>
      </c>
      <c r="E2343" s="581">
        <v>29.66</v>
      </c>
      <c r="F2343" s="582">
        <f t="shared" si="19"/>
        <v>159</v>
      </c>
      <c r="G2343" s="581">
        <v>158.91999999999999</v>
      </c>
      <c r="H2343" s="581">
        <v>0</v>
      </c>
      <c r="I2343" s="581">
        <v>0</v>
      </c>
      <c r="J2343" s="581">
        <v>0.08</v>
      </c>
    </row>
    <row r="2344" spans="1:10" ht="15.75" customHeight="1">
      <c r="A2344" s="578">
        <v>101998</v>
      </c>
      <c r="B2344" s="579" t="s">
        <v>4492</v>
      </c>
      <c r="C2344" s="580" t="s">
        <v>1612</v>
      </c>
      <c r="D2344" s="581">
        <f t="shared" si="18"/>
        <v>139.74</v>
      </c>
      <c r="E2344" s="581">
        <v>29.67</v>
      </c>
      <c r="F2344" s="582">
        <f t="shared" si="19"/>
        <v>110.07</v>
      </c>
      <c r="G2344" s="581">
        <v>109.99</v>
      </c>
      <c r="H2344" s="581">
        <v>0</v>
      </c>
      <c r="I2344" s="581">
        <v>0</v>
      </c>
      <c r="J2344" s="581">
        <v>0.08</v>
      </c>
    </row>
    <row r="2345" spans="1:10" ht="15.75" customHeight="1">
      <c r="A2345" s="578">
        <v>101999</v>
      </c>
      <c r="B2345" s="579" t="s">
        <v>4493</v>
      </c>
      <c r="C2345" s="580" t="s">
        <v>1612</v>
      </c>
      <c r="D2345" s="581">
        <f t="shared" si="18"/>
        <v>385.87</v>
      </c>
      <c r="E2345" s="581">
        <v>28.09</v>
      </c>
      <c r="F2345" s="582">
        <f t="shared" si="19"/>
        <v>357.78000000000003</v>
      </c>
      <c r="G2345" s="581">
        <v>357.72</v>
      </c>
      <c r="H2345" s="581">
        <v>0</v>
      </c>
      <c r="I2345" s="581">
        <v>0</v>
      </c>
      <c r="J2345" s="581">
        <v>0.06</v>
      </c>
    </row>
    <row r="2346" spans="1:10" ht="15.75" customHeight="1">
      <c r="A2346" s="578">
        <v>102000</v>
      </c>
      <c r="B2346" s="579" t="s">
        <v>4494</v>
      </c>
      <c r="C2346" s="580" t="s">
        <v>1612</v>
      </c>
      <c r="D2346" s="581">
        <f t="shared" si="18"/>
        <v>565.24</v>
      </c>
      <c r="E2346" s="581">
        <v>182.5</v>
      </c>
      <c r="F2346" s="582">
        <f t="shared" si="19"/>
        <v>382.74</v>
      </c>
      <c r="G2346" s="581">
        <v>382.69</v>
      </c>
      <c r="H2346" s="581">
        <v>0</v>
      </c>
      <c r="I2346" s="581">
        <v>0</v>
      </c>
      <c r="J2346" s="581">
        <v>0.05</v>
      </c>
    </row>
    <row r="2347" spans="1:10" ht="15.75" customHeight="1">
      <c r="A2347" s="578">
        <v>102001</v>
      </c>
      <c r="B2347" s="579" t="s">
        <v>4495</v>
      </c>
      <c r="C2347" s="580" t="s">
        <v>1612</v>
      </c>
      <c r="D2347" s="581">
        <f t="shared" si="18"/>
        <v>489.04999999999995</v>
      </c>
      <c r="E2347" s="581">
        <v>145.22999999999999</v>
      </c>
      <c r="F2347" s="582">
        <f t="shared" si="19"/>
        <v>343.82</v>
      </c>
      <c r="G2347" s="581">
        <v>343.78</v>
      </c>
      <c r="H2347" s="581">
        <v>0</v>
      </c>
      <c r="I2347" s="581">
        <v>0</v>
      </c>
      <c r="J2347" s="581">
        <v>0.04</v>
      </c>
    </row>
    <row r="2348" spans="1:10" ht="15.75" customHeight="1">
      <c r="A2348" s="578">
        <v>102002</v>
      </c>
      <c r="B2348" s="579" t="s">
        <v>4496</v>
      </c>
      <c r="C2348" s="580" t="s">
        <v>1612</v>
      </c>
      <c r="D2348" s="581">
        <f t="shared" si="18"/>
        <v>286.64999999999998</v>
      </c>
      <c r="E2348" s="581">
        <v>132.34</v>
      </c>
      <c r="F2348" s="582">
        <f t="shared" si="19"/>
        <v>154.31</v>
      </c>
      <c r="G2348" s="581">
        <v>146.55000000000001</v>
      </c>
      <c r="H2348" s="581">
        <v>7.7</v>
      </c>
      <c r="I2348" s="581">
        <v>0</v>
      </c>
      <c r="J2348" s="581">
        <v>0.06</v>
      </c>
    </row>
    <row r="2349" spans="1:10" ht="15.75" customHeight="1">
      <c r="A2349" s="578">
        <v>102003</v>
      </c>
      <c r="B2349" s="579" t="s">
        <v>4497</v>
      </c>
      <c r="C2349" s="580" t="s">
        <v>1612</v>
      </c>
      <c r="D2349" s="581">
        <f t="shared" si="18"/>
        <v>256.82</v>
      </c>
      <c r="E2349" s="581">
        <v>107.53</v>
      </c>
      <c r="F2349" s="582">
        <f t="shared" si="19"/>
        <v>149.29</v>
      </c>
      <c r="G2349" s="581">
        <v>138.22999999999999</v>
      </c>
      <c r="H2349" s="581">
        <v>11</v>
      </c>
      <c r="I2349" s="581">
        <v>0</v>
      </c>
      <c r="J2349" s="581">
        <v>0.06</v>
      </c>
    </row>
    <row r="2350" spans="1:10" ht="15.75" customHeight="1">
      <c r="A2350" s="578">
        <v>102004</v>
      </c>
      <c r="B2350" s="579" t="s">
        <v>4498</v>
      </c>
      <c r="C2350" s="580" t="s">
        <v>1612</v>
      </c>
      <c r="D2350" s="581">
        <f t="shared" si="18"/>
        <v>224.67</v>
      </c>
      <c r="E2350" s="581">
        <v>89.75</v>
      </c>
      <c r="F2350" s="582">
        <f t="shared" si="19"/>
        <v>134.91999999999999</v>
      </c>
      <c r="G2350" s="581">
        <v>123.88</v>
      </c>
      <c r="H2350" s="581">
        <v>11</v>
      </c>
      <c r="I2350" s="581">
        <v>0</v>
      </c>
      <c r="J2350" s="581">
        <v>0.04</v>
      </c>
    </row>
    <row r="2351" spans="1:10" ht="15.75" customHeight="1">
      <c r="A2351" s="578">
        <v>102005</v>
      </c>
      <c r="B2351" s="579" t="s">
        <v>4499</v>
      </c>
      <c r="C2351" s="580" t="s">
        <v>1612</v>
      </c>
      <c r="D2351" s="581">
        <f t="shared" si="18"/>
        <v>198.26</v>
      </c>
      <c r="E2351" s="581">
        <v>82.69</v>
      </c>
      <c r="F2351" s="582">
        <f t="shared" si="19"/>
        <v>115.57000000000001</v>
      </c>
      <c r="G2351" s="581">
        <v>104.54</v>
      </c>
      <c r="H2351" s="581">
        <v>11</v>
      </c>
      <c r="I2351" s="581">
        <v>0</v>
      </c>
      <c r="J2351" s="581">
        <v>0.03</v>
      </c>
    </row>
    <row r="2352" spans="1:10" ht="15.75" customHeight="1">
      <c r="A2352" s="578">
        <v>102006</v>
      </c>
      <c r="B2352" s="579" t="s">
        <v>4500</v>
      </c>
      <c r="C2352" s="580" t="s">
        <v>1612</v>
      </c>
      <c r="D2352" s="581">
        <f t="shared" si="18"/>
        <v>181.64999999999998</v>
      </c>
      <c r="E2352" s="581">
        <v>78.36</v>
      </c>
      <c r="F2352" s="582">
        <f t="shared" si="19"/>
        <v>103.28999999999999</v>
      </c>
      <c r="G2352" s="581">
        <v>92.27</v>
      </c>
      <c r="H2352" s="581">
        <v>11</v>
      </c>
      <c r="I2352" s="581">
        <v>0</v>
      </c>
      <c r="J2352" s="581">
        <v>0.02</v>
      </c>
    </row>
    <row r="2353" spans="1:10" ht="15.75" customHeight="1">
      <c r="A2353" s="578">
        <v>102007</v>
      </c>
      <c r="B2353" s="579" t="s">
        <v>4501</v>
      </c>
      <c r="C2353" s="580" t="s">
        <v>1612</v>
      </c>
      <c r="D2353" s="581">
        <f t="shared" si="18"/>
        <v>536.87</v>
      </c>
      <c r="E2353" s="581">
        <v>186.98</v>
      </c>
      <c r="F2353" s="582">
        <f t="shared" si="19"/>
        <v>349.89</v>
      </c>
      <c r="G2353" s="581">
        <v>349.85</v>
      </c>
      <c r="H2353" s="581">
        <v>0.01</v>
      </c>
      <c r="I2353" s="581">
        <v>0</v>
      </c>
      <c r="J2353" s="581">
        <v>0.03</v>
      </c>
    </row>
    <row r="2354" spans="1:10" ht="15.75" customHeight="1">
      <c r="A2354" s="578">
        <v>102008</v>
      </c>
      <c r="B2354" s="579" t="s">
        <v>4502</v>
      </c>
      <c r="C2354" s="580" t="s">
        <v>1612</v>
      </c>
      <c r="D2354" s="581">
        <f t="shared" si="18"/>
        <v>449.16999999999996</v>
      </c>
      <c r="E2354" s="581">
        <v>148</v>
      </c>
      <c r="F2354" s="582">
        <f t="shared" si="19"/>
        <v>301.16999999999996</v>
      </c>
      <c r="G2354" s="581">
        <v>301.14999999999998</v>
      </c>
      <c r="H2354" s="581">
        <v>0</v>
      </c>
      <c r="I2354" s="581">
        <v>0</v>
      </c>
      <c r="J2354" s="581">
        <v>0.02</v>
      </c>
    </row>
    <row r="2355" spans="1:10" ht="15.75" customHeight="1">
      <c r="A2355" s="578">
        <v>102009</v>
      </c>
      <c r="B2355" s="579" t="s">
        <v>4503</v>
      </c>
      <c r="C2355" s="580" t="s">
        <v>1612</v>
      </c>
      <c r="D2355" s="581">
        <f t="shared" si="18"/>
        <v>290.24</v>
      </c>
      <c r="E2355" s="581">
        <v>131.80000000000001</v>
      </c>
      <c r="F2355" s="582">
        <f t="shared" si="19"/>
        <v>158.44</v>
      </c>
      <c r="G2355" s="581">
        <v>147.94</v>
      </c>
      <c r="H2355" s="581">
        <v>10.44</v>
      </c>
      <c r="I2355" s="581">
        <v>0</v>
      </c>
      <c r="J2355" s="581">
        <v>0.06</v>
      </c>
    </row>
    <row r="2356" spans="1:10" ht="15.75" customHeight="1">
      <c r="A2356" s="578">
        <v>102010</v>
      </c>
      <c r="B2356" s="579" t="s">
        <v>4504</v>
      </c>
      <c r="C2356" s="580" t="s">
        <v>1612</v>
      </c>
      <c r="D2356" s="581">
        <f t="shared" si="18"/>
        <v>257.29999999999995</v>
      </c>
      <c r="E2356" s="581">
        <v>106.22</v>
      </c>
      <c r="F2356" s="582">
        <f t="shared" si="19"/>
        <v>151.07999999999998</v>
      </c>
      <c r="G2356" s="581">
        <v>136.1</v>
      </c>
      <c r="H2356" s="581">
        <v>14.92</v>
      </c>
      <c r="I2356" s="581">
        <v>0</v>
      </c>
      <c r="J2356" s="581">
        <v>0.06</v>
      </c>
    </row>
    <row r="2357" spans="1:10" ht="15.75" customHeight="1">
      <c r="A2357" s="578">
        <v>102011</v>
      </c>
      <c r="B2357" s="579" t="s">
        <v>4505</v>
      </c>
      <c r="C2357" s="580" t="s">
        <v>1612</v>
      </c>
      <c r="D2357" s="581">
        <f t="shared" si="18"/>
        <v>218.88</v>
      </c>
      <c r="E2357" s="581">
        <v>89.03</v>
      </c>
      <c r="F2357" s="582">
        <f t="shared" si="19"/>
        <v>129.85</v>
      </c>
      <c r="G2357" s="581">
        <v>114.9</v>
      </c>
      <c r="H2357" s="581">
        <v>14.92</v>
      </c>
      <c r="I2357" s="581">
        <v>0</v>
      </c>
      <c r="J2357" s="581">
        <v>0.03</v>
      </c>
    </row>
    <row r="2358" spans="1:10" ht="15.75" customHeight="1">
      <c r="A2358" s="578">
        <v>102012</v>
      </c>
      <c r="B2358" s="579" t="s">
        <v>4506</v>
      </c>
      <c r="C2358" s="580" t="s">
        <v>1612</v>
      </c>
      <c r="D2358" s="581">
        <f t="shared" si="18"/>
        <v>192.91</v>
      </c>
      <c r="E2358" s="581">
        <v>81.89</v>
      </c>
      <c r="F2358" s="582">
        <f t="shared" si="19"/>
        <v>111.02</v>
      </c>
      <c r="G2358" s="581">
        <v>96.07</v>
      </c>
      <c r="H2358" s="581">
        <v>14.92</v>
      </c>
      <c r="I2358" s="581">
        <v>0</v>
      </c>
      <c r="J2358" s="581">
        <v>0.03</v>
      </c>
    </row>
    <row r="2359" spans="1:10" ht="15.75" customHeight="1">
      <c r="A2359" s="578">
        <v>102013</v>
      </c>
      <c r="B2359" s="579" t="s">
        <v>4507</v>
      </c>
      <c r="C2359" s="580" t="s">
        <v>1612</v>
      </c>
      <c r="D2359" s="581">
        <f t="shared" si="18"/>
        <v>178.42000000000002</v>
      </c>
      <c r="E2359" s="581">
        <v>77.790000000000006</v>
      </c>
      <c r="F2359" s="582">
        <f t="shared" si="19"/>
        <v>100.63</v>
      </c>
      <c r="G2359" s="581">
        <v>85.69</v>
      </c>
      <c r="H2359" s="581">
        <v>14.92</v>
      </c>
      <c r="I2359" s="581">
        <v>0</v>
      </c>
      <c r="J2359" s="581">
        <v>0.02</v>
      </c>
    </row>
    <row r="2360" spans="1:10" ht="15.75" customHeight="1">
      <c r="A2360" s="578">
        <v>102014</v>
      </c>
      <c r="B2360" s="579" t="s">
        <v>4508</v>
      </c>
      <c r="C2360" s="580" t="s">
        <v>1612</v>
      </c>
      <c r="D2360" s="581">
        <f t="shared" si="18"/>
        <v>620.35</v>
      </c>
      <c r="E2360" s="581">
        <v>184.27</v>
      </c>
      <c r="F2360" s="582">
        <f t="shared" si="19"/>
        <v>436.08</v>
      </c>
      <c r="G2360" s="581">
        <v>436.02</v>
      </c>
      <c r="H2360" s="581">
        <v>0</v>
      </c>
      <c r="I2360" s="581">
        <v>0</v>
      </c>
      <c r="J2360" s="581">
        <v>0.06</v>
      </c>
    </row>
    <row r="2361" spans="1:10" ht="15.75" customHeight="1">
      <c r="A2361" s="578">
        <v>102015</v>
      </c>
      <c r="B2361" s="579" t="s">
        <v>4509</v>
      </c>
      <c r="C2361" s="580" t="s">
        <v>1612</v>
      </c>
      <c r="D2361" s="581">
        <f t="shared" si="18"/>
        <v>520.63</v>
      </c>
      <c r="E2361" s="581">
        <v>146.31</v>
      </c>
      <c r="F2361" s="582">
        <f t="shared" si="19"/>
        <v>374.32</v>
      </c>
      <c r="G2361" s="581">
        <v>374.27</v>
      </c>
      <c r="H2361" s="581">
        <v>0</v>
      </c>
      <c r="I2361" s="581">
        <v>0</v>
      </c>
      <c r="J2361" s="581">
        <v>0.05</v>
      </c>
    </row>
    <row r="2362" spans="1:10" ht="15.75" customHeight="1">
      <c r="A2362" s="578">
        <v>102016</v>
      </c>
      <c r="B2362" s="579" t="s">
        <v>4510</v>
      </c>
      <c r="C2362" s="580" t="s">
        <v>1612</v>
      </c>
      <c r="D2362" s="581">
        <f t="shared" si="18"/>
        <v>286.20000000000005</v>
      </c>
      <c r="E2362" s="581">
        <v>135.31</v>
      </c>
      <c r="F2362" s="582">
        <f t="shared" si="19"/>
        <v>150.89000000000001</v>
      </c>
      <c r="G2362" s="581">
        <v>143.81</v>
      </c>
      <c r="H2362" s="581">
        <v>7</v>
      </c>
      <c r="I2362" s="581">
        <v>0</v>
      </c>
      <c r="J2362" s="581">
        <v>0.08</v>
      </c>
    </row>
    <row r="2363" spans="1:10" ht="15.75" customHeight="1">
      <c r="A2363" s="578">
        <v>102017</v>
      </c>
      <c r="B2363" s="579" t="s">
        <v>4511</v>
      </c>
      <c r="C2363" s="580" t="s">
        <v>1612</v>
      </c>
      <c r="D2363" s="581">
        <f t="shared" si="18"/>
        <v>254.70000000000002</v>
      </c>
      <c r="E2363" s="581">
        <v>110.25</v>
      </c>
      <c r="F2363" s="582">
        <f t="shared" si="19"/>
        <v>144.45000000000002</v>
      </c>
      <c r="G2363" s="581">
        <v>134.35</v>
      </c>
      <c r="H2363" s="581">
        <v>10.02</v>
      </c>
      <c r="I2363" s="581">
        <v>0</v>
      </c>
      <c r="J2363" s="581">
        <v>0.08</v>
      </c>
    </row>
    <row r="2364" spans="1:10" ht="15.75" customHeight="1">
      <c r="A2364" s="578">
        <v>102036</v>
      </c>
      <c r="B2364" s="579" t="s">
        <v>4512</v>
      </c>
      <c r="C2364" s="580" t="s">
        <v>1612</v>
      </c>
      <c r="D2364" s="581">
        <f t="shared" si="18"/>
        <v>220.65000000000003</v>
      </c>
      <c r="E2364" s="581">
        <v>91.39</v>
      </c>
      <c r="F2364" s="582">
        <f t="shared" si="19"/>
        <v>129.26000000000002</v>
      </c>
      <c r="G2364" s="581">
        <v>119.19</v>
      </c>
      <c r="H2364" s="581">
        <v>10.02</v>
      </c>
      <c r="I2364" s="581">
        <v>0</v>
      </c>
      <c r="J2364" s="581">
        <v>0.05</v>
      </c>
    </row>
    <row r="2365" spans="1:10" ht="15.75" customHeight="1">
      <c r="A2365" s="578">
        <v>102037</v>
      </c>
      <c r="B2365" s="579" t="s">
        <v>4513</v>
      </c>
      <c r="C2365" s="580" t="s">
        <v>1612</v>
      </c>
      <c r="D2365" s="581">
        <f t="shared" si="18"/>
        <v>194.15</v>
      </c>
      <c r="E2365" s="581">
        <v>83.9</v>
      </c>
      <c r="F2365" s="582">
        <f t="shared" si="19"/>
        <v>110.25</v>
      </c>
      <c r="G2365" s="581">
        <v>100.19</v>
      </c>
      <c r="H2365" s="581">
        <v>10.02</v>
      </c>
      <c r="I2365" s="581">
        <v>0</v>
      </c>
      <c r="J2365" s="581">
        <v>0.04</v>
      </c>
    </row>
    <row r="2366" spans="1:10" ht="15.75" customHeight="1">
      <c r="A2366" s="578">
        <v>102038</v>
      </c>
      <c r="B2366" s="579" t="s">
        <v>4514</v>
      </c>
      <c r="C2366" s="580" t="s">
        <v>1612</v>
      </c>
      <c r="D2366" s="581">
        <f t="shared" si="18"/>
        <v>179.37</v>
      </c>
      <c r="E2366" s="581">
        <v>79.599999999999994</v>
      </c>
      <c r="F2366" s="582">
        <f t="shared" si="19"/>
        <v>99.77</v>
      </c>
      <c r="G2366" s="581">
        <v>89.72</v>
      </c>
      <c r="H2366" s="581">
        <v>10.02</v>
      </c>
      <c r="I2366" s="581">
        <v>0</v>
      </c>
      <c r="J2366" s="581">
        <v>0.03</v>
      </c>
    </row>
    <row r="2367" spans="1:10" ht="15.75" customHeight="1">
      <c r="A2367" s="578">
        <v>102039</v>
      </c>
      <c r="B2367" s="579" t="s">
        <v>4515</v>
      </c>
      <c r="C2367" s="580" t="s">
        <v>1612</v>
      </c>
      <c r="D2367" s="581">
        <f t="shared" si="18"/>
        <v>563.83999999999992</v>
      </c>
      <c r="E2367" s="581">
        <v>186.34</v>
      </c>
      <c r="F2367" s="582">
        <f t="shared" si="19"/>
        <v>377.49999999999994</v>
      </c>
      <c r="G2367" s="581">
        <v>377.46</v>
      </c>
      <c r="H2367" s="581">
        <v>0.01</v>
      </c>
      <c r="I2367" s="581">
        <v>0</v>
      </c>
      <c r="J2367" s="581">
        <v>0.03</v>
      </c>
    </row>
    <row r="2368" spans="1:10" ht="15.75" customHeight="1">
      <c r="A2368" s="578">
        <v>102040</v>
      </c>
      <c r="B2368" s="579" t="s">
        <v>4516</v>
      </c>
      <c r="C2368" s="580" t="s">
        <v>1612</v>
      </c>
      <c r="D2368" s="581">
        <f t="shared" si="18"/>
        <v>470.14</v>
      </c>
      <c r="E2368" s="581">
        <v>147.16</v>
      </c>
      <c r="F2368" s="582">
        <f t="shared" si="19"/>
        <v>322.97999999999996</v>
      </c>
      <c r="G2368" s="581">
        <v>322.95999999999998</v>
      </c>
      <c r="H2368" s="581">
        <v>0</v>
      </c>
      <c r="I2368" s="581">
        <v>0</v>
      </c>
      <c r="J2368" s="581">
        <v>0.02</v>
      </c>
    </row>
    <row r="2369" spans="1:10" ht="15.75" customHeight="1">
      <c r="A2369" s="578">
        <v>102041</v>
      </c>
      <c r="B2369" s="579" t="s">
        <v>4517</v>
      </c>
      <c r="C2369" s="580" t="s">
        <v>1612</v>
      </c>
      <c r="D2369" s="581">
        <f t="shared" si="18"/>
        <v>291.70999999999998</v>
      </c>
      <c r="E2369" s="581">
        <v>129.65</v>
      </c>
      <c r="F2369" s="582">
        <f t="shared" si="19"/>
        <v>162.05999999999997</v>
      </c>
      <c r="G2369" s="581">
        <v>152.72999999999999</v>
      </c>
      <c r="H2369" s="581">
        <v>9.2899999999999991</v>
      </c>
      <c r="I2369" s="581">
        <v>0</v>
      </c>
      <c r="J2369" s="581">
        <v>0.04</v>
      </c>
    </row>
    <row r="2370" spans="1:10" ht="15.75" customHeight="1">
      <c r="A2370" s="578">
        <v>102042</v>
      </c>
      <c r="B2370" s="579" t="s">
        <v>4518</v>
      </c>
      <c r="C2370" s="580" t="s">
        <v>1612</v>
      </c>
      <c r="D2370" s="581">
        <f t="shared" si="18"/>
        <v>256.64999999999998</v>
      </c>
      <c r="E2370" s="581">
        <v>103.84</v>
      </c>
      <c r="F2370" s="582">
        <f t="shared" si="19"/>
        <v>152.81</v>
      </c>
      <c r="G2370" s="581">
        <v>139.5</v>
      </c>
      <c r="H2370" s="581">
        <v>13.27</v>
      </c>
      <c r="I2370" s="581">
        <v>0</v>
      </c>
      <c r="J2370" s="581">
        <v>0.04</v>
      </c>
    </row>
    <row r="2371" spans="1:10" ht="15.75" customHeight="1">
      <c r="A2371" s="578">
        <v>102043</v>
      </c>
      <c r="B2371" s="579" t="s">
        <v>4519</v>
      </c>
      <c r="C2371" s="580" t="s">
        <v>1612</v>
      </c>
      <c r="D2371" s="581">
        <f t="shared" si="18"/>
        <v>219.43</v>
      </c>
      <c r="E2371" s="581">
        <v>87.53</v>
      </c>
      <c r="F2371" s="582">
        <f t="shared" si="19"/>
        <v>131.9</v>
      </c>
      <c r="G2371" s="581">
        <v>118.61</v>
      </c>
      <c r="H2371" s="581">
        <v>13.27</v>
      </c>
      <c r="I2371" s="581">
        <v>0</v>
      </c>
      <c r="J2371" s="581">
        <v>0.02</v>
      </c>
    </row>
    <row r="2372" spans="1:10" ht="15.75" customHeight="1">
      <c r="A2372" s="578">
        <v>102044</v>
      </c>
      <c r="B2372" s="579" t="s">
        <v>4520</v>
      </c>
      <c r="C2372" s="580" t="s">
        <v>1612</v>
      </c>
      <c r="D2372" s="581">
        <f t="shared" si="18"/>
        <v>194.20999999999998</v>
      </c>
      <c r="E2372" s="581">
        <v>80.849999999999994</v>
      </c>
      <c r="F2372" s="582">
        <f t="shared" si="19"/>
        <v>113.36</v>
      </c>
      <c r="G2372" s="581">
        <v>100.06</v>
      </c>
      <c r="H2372" s="581">
        <v>13.28</v>
      </c>
      <c r="I2372" s="581">
        <v>0</v>
      </c>
      <c r="J2372" s="581">
        <v>0.02</v>
      </c>
    </row>
    <row r="2373" spans="1:10" ht="15.75" customHeight="1">
      <c r="A2373" s="578">
        <v>102045</v>
      </c>
      <c r="B2373" s="579" t="s">
        <v>4521</v>
      </c>
      <c r="C2373" s="580" t="s">
        <v>1612</v>
      </c>
      <c r="D2373" s="581">
        <f t="shared" si="18"/>
        <v>179.07</v>
      </c>
      <c r="E2373" s="581">
        <v>76.86</v>
      </c>
      <c r="F2373" s="582">
        <f t="shared" si="19"/>
        <v>102.21000000000001</v>
      </c>
      <c r="G2373" s="581">
        <v>88.92</v>
      </c>
      <c r="H2373" s="581">
        <v>13.28</v>
      </c>
      <c r="I2373" s="581">
        <v>0</v>
      </c>
      <c r="J2373" s="581">
        <v>0.01</v>
      </c>
    </row>
    <row r="2374" spans="1:10" ht="15.75" customHeight="1">
      <c r="A2374" s="578">
        <v>102046</v>
      </c>
      <c r="B2374" s="579" t="s">
        <v>4522</v>
      </c>
      <c r="C2374" s="580" t="s">
        <v>1612</v>
      </c>
      <c r="D2374" s="581">
        <f t="shared" si="18"/>
        <v>636.88</v>
      </c>
      <c r="E2374" s="581">
        <v>183</v>
      </c>
      <c r="F2374" s="582">
        <f t="shared" si="19"/>
        <v>453.88</v>
      </c>
      <c r="G2374" s="581">
        <v>453.82</v>
      </c>
      <c r="H2374" s="581">
        <v>0</v>
      </c>
      <c r="I2374" s="581">
        <v>0</v>
      </c>
      <c r="J2374" s="581">
        <v>0.06</v>
      </c>
    </row>
    <row r="2375" spans="1:10" ht="15.75" customHeight="1">
      <c r="A2375" s="578">
        <v>102047</v>
      </c>
      <c r="B2375" s="579" t="s">
        <v>4523</v>
      </c>
      <c r="C2375" s="580" t="s">
        <v>1612</v>
      </c>
      <c r="D2375" s="581">
        <f t="shared" si="18"/>
        <v>544.96</v>
      </c>
      <c r="E2375" s="581">
        <v>144.85</v>
      </c>
      <c r="F2375" s="582">
        <f t="shared" si="19"/>
        <v>400.11</v>
      </c>
      <c r="G2375" s="581">
        <v>400.06</v>
      </c>
      <c r="H2375" s="581">
        <v>0</v>
      </c>
      <c r="I2375" s="581">
        <v>0</v>
      </c>
      <c r="J2375" s="581">
        <v>0.05</v>
      </c>
    </row>
    <row r="2376" spans="1:10" ht="15.75" customHeight="1">
      <c r="A2376" s="578">
        <v>102048</v>
      </c>
      <c r="B2376" s="579" t="s">
        <v>4524</v>
      </c>
      <c r="C2376" s="580" t="s">
        <v>1612</v>
      </c>
      <c r="D2376" s="581">
        <f t="shared" si="18"/>
        <v>281.84000000000003</v>
      </c>
      <c r="E2376" s="581">
        <v>134.72</v>
      </c>
      <c r="F2376" s="582">
        <f t="shared" si="19"/>
        <v>147.12</v>
      </c>
      <c r="G2376" s="581">
        <v>142.27000000000001</v>
      </c>
      <c r="H2376" s="581">
        <v>4.78</v>
      </c>
      <c r="I2376" s="581">
        <v>0</v>
      </c>
      <c r="J2376" s="581">
        <v>7.0000000000000007E-2</v>
      </c>
    </row>
    <row r="2377" spans="1:10" ht="15.75" customHeight="1">
      <c r="A2377" s="578">
        <v>102049</v>
      </c>
      <c r="B2377" s="579" t="s">
        <v>4525</v>
      </c>
      <c r="C2377" s="580" t="s">
        <v>1612</v>
      </c>
      <c r="D2377" s="581">
        <f t="shared" si="18"/>
        <v>247.98</v>
      </c>
      <c r="E2377" s="581">
        <v>109.37</v>
      </c>
      <c r="F2377" s="582">
        <f t="shared" si="19"/>
        <v>138.60999999999999</v>
      </c>
      <c r="G2377" s="581">
        <v>131.69999999999999</v>
      </c>
      <c r="H2377" s="581">
        <v>6.84</v>
      </c>
      <c r="I2377" s="581">
        <v>0</v>
      </c>
      <c r="J2377" s="581">
        <v>7.0000000000000007E-2</v>
      </c>
    </row>
    <row r="2378" spans="1:10" ht="15.75" customHeight="1">
      <c r="A2378" s="578">
        <v>102050</v>
      </c>
      <c r="B2378" s="579" t="s">
        <v>4526</v>
      </c>
      <c r="C2378" s="580" t="s">
        <v>1612</v>
      </c>
      <c r="D2378" s="581">
        <f t="shared" si="18"/>
        <v>215.83</v>
      </c>
      <c r="E2378" s="581">
        <v>90.92</v>
      </c>
      <c r="F2378" s="582">
        <f t="shared" si="19"/>
        <v>124.91000000000001</v>
      </c>
      <c r="G2378" s="581">
        <v>118.03</v>
      </c>
      <c r="H2378" s="581">
        <v>6.84</v>
      </c>
      <c r="I2378" s="581">
        <v>0</v>
      </c>
      <c r="J2378" s="581">
        <v>0.04</v>
      </c>
    </row>
    <row r="2379" spans="1:10" ht="15.75" customHeight="1">
      <c r="A2379" s="578">
        <v>102051</v>
      </c>
      <c r="B2379" s="579" t="s">
        <v>4527</v>
      </c>
      <c r="C2379" s="580" t="s">
        <v>1612</v>
      </c>
      <c r="D2379" s="581">
        <f t="shared" si="18"/>
        <v>189.32999999999998</v>
      </c>
      <c r="E2379" s="581">
        <v>83.47</v>
      </c>
      <c r="F2379" s="582">
        <f t="shared" si="19"/>
        <v>105.86</v>
      </c>
      <c r="G2379" s="581">
        <v>98.99</v>
      </c>
      <c r="H2379" s="581">
        <v>6.84</v>
      </c>
      <c r="I2379" s="581">
        <v>0</v>
      </c>
      <c r="J2379" s="581">
        <v>0.03</v>
      </c>
    </row>
    <row r="2380" spans="1:10" ht="15.75" customHeight="1">
      <c r="A2380" s="578">
        <v>102052</v>
      </c>
      <c r="B2380" s="579" t="s">
        <v>4528</v>
      </c>
      <c r="C2380" s="580" t="s">
        <v>1612</v>
      </c>
      <c r="D2380" s="581">
        <f t="shared" si="18"/>
        <v>174.55</v>
      </c>
      <c r="E2380" s="581">
        <v>79.180000000000007</v>
      </c>
      <c r="F2380" s="582">
        <f t="shared" si="19"/>
        <v>95.37</v>
      </c>
      <c r="G2380" s="581">
        <v>88.5</v>
      </c>
      <c r="H2380" s="581">
        <v>6.84</v>
      </c>
      <c r="I2380" s="581">
        <v>0</v>
      </c>
      <c r="J2380" s="581">
        <v>0.03</v>
      </c>
    </row>
    <row r="2381" spans="1:10" ht="15.75" customHeight="1">
      <c r="A2381" s="578">
        <v>102059</v>
      </c>
      <c r="B2381" s="579" t="s">
        <v>4529</v>
      </c>
      <c r="C2381" s="580" t="s">
        <v>1612</v>
      </c>
      <c r="D2381" s="581">
        <f t="shared" si="18"/>
        <v>524.44999999999993</v>
      </c>
      <c r="E2381" s="581">
        <v>170.09</v>
      </c>
      <c r="F2381" s="582">
        <f t="shared" si="19"/>
        <v>354.35999999999996</v>
      </c>
      <c r="G2381" s="581">
        <v>354.32</v>
      </c>
      <c r="H2381" s="581">
        <v>0.01</v>
      </c>
      <c r="I2381" s="581">
        <v>0</v>
      </c>
      <c r="J2381" s="581">
        <v>0.03</v>
      </c>
    </row>
    <row r="2382" spans="1:10" ht="15.75" customHeight="1">
      <c r="A2382" s="578">
        <v>102060</v>
      </c>
      <c r="B2382" s="579" t="s">
        <v>4530</v>
      </c>
      <c r="C2382" s="580" t="s">
        <v>1612</v>
      </c>
      <c r="D2382" s="581">
        <f t="shared" si="18"/>
        <v>441.24</v>
      </c>
      <c r="E2382" s="581">
        <v>135.08000000000001</v>
      </c>
      <c r="F2382" s="582">
        <f t="shared" si="19"/>
        <v>306.15999999999997</v>
      </c>
      <c r="G2382" s="581">
        <v>306.14</v>
      </c>
      <c r="H2382" s="581">
        <v>0</v>
      </c>
      <c r="I2382" s="581">
        <v>0</v>
      </c>
      <c r="J2382" s="581">
        <v>0.02</v>
      </c>
    </row>
    <row r="2383" spans="1:10" ht="15.75" customHeight="1">
      <c r="A2383" s="578">
        <v>102061</v>
      </c>
      <c r="B2383" s="579" t="s">
        <v>4531</v>
      </c>
      <c r="C2383" s="580" t="s">
        <v>1612</v>
      </c>
      <c r="D2383" s="581">
        <f t="shared" si="18"/>
        <v>266.94</v>
      </c>
      <c r="E2383" s="581">
        <v>112.67</v>
      </c>
      <c r="F2383" s="582">
        <f t="shared" si="19"/>
        <v>154.27000000000001</v>
      </c>
      <c r="G2383" s="581">
        <v>143.77000000000001</v>
      </c>
      <c r="H2383" s="581">
        <v>10.46</v>
      </c>
      <c r="I2383" s="581">
        <v>0</v>
      </c>
      <c r="J2383" s="581">
        <v>0.04</v>
      </c>
    </row>
    <row r="2384" spans="1:10" ht="15.75" customHeight="1">
      <c r="A2384" s="578">
        <v>102062</v>
      </c>
      <c r="B2384" s="579" t="s">
        <v>4532</v>
      </c>
      <c r="C2384" s="580" t="s">
        <v>1612</v>
      </c>
      <c r="D2384" s="581">
        <f t="shared" si="18"/>
        <v>239.58999999999997</v>
      </c>
      <c r="E2384" s="581">
        <v>91.17</v>
      </c>
      <c r="F2384" s="582">
        <f t="shared" si="19"/>
        <v>148.41999999999999</v>
      </c>
      <c r="G2384" s="581">
        <v>133.43</v>
      </c>
      <c r="H2384" s="581">
        <v>14.95</v>
      </c>
      <c r="I2384" s="581">
        <v>0</v>
      </c>
      <c r="J2384" s="581">
        <v>0.04</v>
      </c>
    </row>
    <row r="2385" spans="1:10" ht="15.75" customHeight="1">
      <c r="A2385" s="578">
        <v>102063</v>
      </c>
      <c r="B2385" s="579" t="s">
        <v>4533</v>
      </c>
      <c r="C2385" s="580" t="s">
        <v>1612</v>
      </c>
      <c r="D2385" s="581">
        <f t="shared" si="18"/>
        <v>203.81</v>
      </c>
      <c r="E2385" s="581">
        <v>75.95</v>
      </c>
      <c r="F2385" s="582">
        <f t="shared" si="19"/>
        <v>127.86</v>
      </c>
      <c r="G2385" s="581">
        <v>112.89</v>
      </c>
      <c r="H2385" s="581">
        <v>14.95</v>
      </c>
      <c r="I2385" s="581">
        <v>0</v>
      </c>
      <c r="J2385" s="581">
        <v>0.02</v>
      </c>
    </row>
    <row r="2386" spans="1:10" ht="15.75" customHeight="1">
      <c r="A2386" s="578">
        <v>102064</v>
      </c>
      <c r="B2386" s="579" t="s">
        <v>4534</v>
      </c>
      <c r="C2386" s="580" t="s">
        <v>1612</v>
      </c>
      <c r="D2386" s="581">
        <f t="shared" si="18"/>
        <v>178.44</v>
      </c>
      <c r="E2386" s="581">
        <v>69.69</v>
      </c>
      <c r="F2386" s="582">
        <f t="shared" si="19"/>
        <v>108.75</v>
      </c>
      <c r="G2386" s="581">
        <v>93.78</v>
      </c>
      <c r="H2386" s="581">
        <v>14.95</v>
      </c>
      <c r="I2386" s="581">
        <v>0</v>
      </c>
      <c r="J2386" s="581">
        <v>0.02</v>
      </c>
    </row>
    <row r="2387" spans="1:10" ht="15.75" customHeight="1">
      <c r="A2387" s="578">
        <v>102065</v>
      </c>
      <c r="B2387" s="579" t="s">
        <v>4535</v>
      </c>
      <c r="C2387" s="580" t="s">
        <v>1612</v>
      </c>
      <c r="D2387" s="581">
        <f t="shared" si="18"/>
        <v>164.35000000000002</v>
      </c>
      <c r="E2387" s="581">
        <v>66.099999999999994</v>
      </c>
      <c r="F2387" s="582">
        <f t="shared" si="19"/>
        <v>98.250000000000014</v>
      </c>
      <c r="G2387" s="581">
        <v>83.29</v>
      </c>
      <c r="H2387" s="581">
        <v>14.95</v>
      </c>
      <c r="I2387" s="581">
        <v>0</v>
      </c>
      <c r="J2387" s="581">
        <v>0.01</v>
      </c>
    </row>
    <row r="2388" spans="1:10" ht="15.75" customHeight="1">
      <c r="A2388" s="578">
        <v>102066</v>
      </c>
      <c r="B2388" s="579" t="s">
        <v>4536</v>
      </c>
      <c r="C2388" s="580" t="s">
        <v>1612</v>
      </c>
      <c r="D2388" s="581">
        <f t="shared" si="18"/>
        <v>560.59</v>
      </c>
      <c r="E2388" s="581">
        <v>166.55</v>
      </c>
      <c r="F2388" s="582">
        <f t="shared" si="19"/>
        <v>394.04</v>
      </c>
      <c r="G2388" s="581">
        <v>393.98</v>
      </c>
      <c r="H2388" s="581">
        <v>0</v>
      </c>
      <c r="I2388" s="581">
        <v>0</v>
      </c>
      <c r="J2388" s="581">
        <v>0.06</v>
      </c>
    </row>
    <row r="2389" spans="1:10" ht="15.75" customHeight="1">
      <c r="A2389" s="578">
        <v>102067</v>
      </c>
      <c r="B2389" s="579" t="s">
        <v>4537</v>
      </c>
      <c r="C2389" s="580" t="s">
        <v>1612</v>
      </c>
      <c r="D2389" s="581">
        <f t="shared" si="18"/>
        <v>481.99</v>
      </c>
      <c r="E2389" s="581">
        <v>132.65</v>
      </c>
      <c r="F2389" s="582">
        <f t="shared" si="19"/>
        <v>349.34000000000003</v>
      </c>
      <c r="G2389" s="581">
        <v>349.29</v>
      </c>
      <c r="H2389" s="581">
        <v>0</v>
      </c>
      <c r="I2389" s="581">
        <v>0</v>
      </c>
      <c r="J2389" s="581">
        <v>0.05</v>
      </c>
    </row>
    <row r="2390" spans="1:10" ht="15.75" customHeight="1">
      <c r="A2390" s="578">
        <v>102068</v>
      </c>
      <c r="B2390" s="579" t="s">
        <v>4538</v>
      </c>
      <c r="C2390" s="580" t="s">
        <v>1612</v>
      </c>
      <c r="D2390" s="581">
        <f t="shared" si="18"/>
        <v>254.43</v>
      </c>
      <c r="E2390" s="581">
        <v>115.04</v>
      </c>
      <c r="F2390" s="582">
        <f t="shared" si="19"/>
        <v>139.39000000000001</v>
      </c>
      <c r="G2390" s="581">
        <v>132.31</v>
      </c>
      <c r="H2390" s="581">
        <v>7.02</v>
      </c>
      <c r="I2390" s="581">
        <v>0</v>
      </c>
      <c r="J2390" s="581">
        <v>0.06</v>
      </c>
    </row>
    <row r="2391" spans="1:10" ht="15.75" customHeight="1">
      <c r="A2391" s="578">
        <v>102069</v>
      </c>
      <c r="B2391" s="579" t="s">
        <v>4539</v>
      </c>
      <c r="C2391" s="580" t="s">
        <v>1612</v>
      </c>
      <c r="D2391" s="581">
        <f t="shared" si="18"/>
        <v>228.53000000000003</v>
      </c>
      <c r="E2391" s="581">
        <v>94.04</v>
      </c>
      <c r="F2391" s="582">
        <f t="shared" si="19"/>
        <v>134.49</v>
      </c>
      <c r="G2391" s="581">
        <v>124.4</v>
      </c>
      <c r="H2391" s="581">
        <v>10.029999999999999</v>
      </c>
      <c r="I2391" s="581">
        <v>0</v>
      </c>
      <c r="J2391" s="581">
        <v>0.06</v>
      </c>
    </row>
    <row r="2392" spans="1:10" ht="15.75" customHeight="1">
      <c r="A2392" s="578">
        <v>102070</v>
      </c>
      <c r="B2392" s="579" t="s">
        <v>4540</v>
      </c>
      <c r="C2392" s="580" t="s">
        <v>1612</v>
      </c>
      <c r="D2392" s="581">
        <f t="shared" si="18"/>
        <v>198.45</v>
      </c>
      <c r="E2392" s="581">
        <v>77.61</v>
      </c>
      <c r="F2392" s="582">
        <f t="shared" si="19"/>
        <v>120.84</v>
      </c>
      <c r="G2392" s="581">
        <v>110.78</v>
      </c>
      <c r="H2392" s="581">
        <v>10.029999999999999</v>
      </c>
      <c r="I2392" s="581">
        <v>0</v>
      </c>
      <c r="J2392" s="581">
        <v>0.03</v>
      </c>
    </row>
    <row r="2393" spans="1:10" ht="15.75" customHeight="1">
      <c r="A2393" s="578">
        <v>102071</v>
      </c>
      <c r="B2393" s="579" t="s">
        <v>4541</v>
      </c>
      <c r="C2393" s="580" t="s">
        <v>1612</v>
      </c>
      <c r="D2393" s="581">
        <f t="shared" si="18"/>
        <v>173.96</v>
      </c>
      <c r="E2393" s="581">
        <v>71.12</v>
      </c>
      <c r="F2393" s="582">
        <f t="shared" si="19"/>
        <v>102.84</v>
      </c>
      <c r="G2393" s="581">
        <v>92.78</v>
      </c>
      <c r="H2393" s="581">
        <v>10.029999999999999</v>
      </c>
      <c r="I2393" s="581">
        <v>0</v>
      </c>
      <c r="J2393" s="581">
        <v>0.03</v>
      </c>
    </row>
    <row r="2394" spans="1:10" ht="15.75" customHeight="1">
      <c r="A2394" s="578">
        <v>102072</v>
      </c>
      <c r="B2394" s="579" t="s">
        <v>4542</v>
      </c>
      <c r="C2394" s="580" t="s">
        <v>1612</v>
      </c>
      <c r="D2394" s="581">
        <f t="shared" si="18"/>
        <v>163.20000000000002</v>
      </c>
      <c r="E2394" s="581">
        <v>66.430000000000007</v>
      </c>
      <c r="F2394" s="582">
        <f t="shared" si="19"/>
        <v>96.77000000000001</v>
      </c>
      <c r="G2394" s="581">
        <v>86.73</v>
      </c>
      <c r="H2394" s="581">
        <v>10.029999999999999</v>
      </c>
      <c r="I2394" s="581">
        <v>0</v>
      </c>
      <c r="J2394" s="581">
        <v>0.01</v>
      </c>
    </row>
    <row r="2395" spans="1:10" ht="15.75" customHeight="1">
      <c r="A2395" s="578">
        <v>102073</v>
      </c>
      <c r="B2395" s="579" t="s">
        <v>4543</v>
      </c>
      <c r="C2395" s="580" t="s">
        <v>1689</v>
      </c>
      <c r="D2395" s="581">
        <f t="shared" si="18"/>
        <v>3432.92</v>
      </c>
      <c r="E2395" s="581">
        <v>1044.19</v>
      </c>
      <c r="F2395" s="582">
        <f t="shared" si="19"/>
        <v>2388.73</v>
      </c>
      <c r="G2395" s="581">
        <v>2285.5700000000002</v>
      </c>
      <c r="H2395" s="581">
        <v>102.83</v>
      </c>
      <c r="I2395" s="581">
        <v>0</v>
      </c>
      <c r="J2395" s="581">
        <v>0.33</v>
      </c>
    </row>
    <row r="2396" spans="1:10" ht="15.75" customHeight="1">
      <c r="A2396" s="578">
        <v>102074</v>
      </c>
      <c r="B2396" s="579" t="s">
        <v>4544</v>
      </c>
      <c r="C2396" s="580" t="s">
        <v>1689</v>
      </c>
      <c r="D2396" s="581">
        <f t="shared" si="18"/>
        <v>4141.0200000000004</v>
      </c>
      <c r="E2396" s="581">
        <v>1169.3499999999999</v>
      </c>
      <c r="F2396" s="582">
        <f t="shared" si="19"/>
        <v>2971.67</v>
      </c>
      <c r="G2396" s="581">
        <v>2840.14</v>
      </c>
      <c r="H2396" s="581">
        <v>131.27000000000001</v>
      </c>
      <c r="I2396" s="581">
        <v>0</v>
      </c>
      <c r="J2396" s="581">
        <v>0.26</v>
      </c>
    </row>
    <row r="2397" spans="1:10" ht="15.75" customHeight="1">
      <c r="A2397" s="578">
        <v>102075</v>
      </c>
      <c r="B2397" s="579" t="s">
        <v>4545</v>
      </c>
      <c r="C2397" s="580" t="s">
        <v>1689</v>
      </c>
      <c r="D2397" s="581">
        <f t="shared" si="18"/>
        <v>4348.7299999999996</v>
      </c>
      <c r="E2397" s="581">
        <v>1213.98</v>
      </c>
      <c r="F2397" s="582">
        <f t="shared" si="19"/>
        <v>3134.75</v>
      </c>
      <c r="G2397" s="581">
        <v>3020.86</v>
      </c>
      <c r="H2397" s="581">
        <v>113.41</v>
      </c>
      <c r="I2397" s="581">
        <v>0</v>
      </c>
      <c r="J2397" s="581">
        <v>0.48</v>
      </c>
    </row>
    <row r="2398" spans="1:10" ht="15.75" customHeight="1">
      <c r="A2398" s="578">
        <v>102076</v>
      </c>
      <c r="B2398" s="579" t="s">
        <v>4546</v>
      </c>
      <c r="C2398" s="580" t="s">
        <v>1689</v>
      </c>
      <c r="D2398" s="581">
        <f t="shared" si="18"/>
        <v>4437.4800000000005</v>
      </c>
      <c r="E2398" s="581">
        <v>1184.6600000000001</v>
      </c>
      <c r="F2398" s="582">
        <f t="shared" si="19"/>
        <v>3252.82</v>
      </c>
      <c r="G2398" s="581">
        <v>3124.88</v>
      </c>
      <c r="H2398" s="581">
        <v>127.57</v>
      </c>
      <c r="I2398" s="581">
        <v>0</v>
      </c>
      <c r="J2398" s="581">
        <v>0.37</v>
      </c>
    </row>
    <row r="2399" spans="1:10" ht="15.75" customHeight="1">
      <c r="A2399" s="578">
        <v>102077</v>
      </c>
      <c r="B2399" s="579" t="s">
        <v>4547</v>
      </c>
      <c r="C2399" s="580" t="s">
        <v>1689</v>
      </c>
      <c r="D2399" s="581">
        <f t="shared" si="18"/>
        <v>4956.18</v>
      </c>
      <c r="E2399" s="581">
        <v>1569.12</v>
      </c>
      <c r="F2399" s="582">
        <f t="shared" si="19"/>
        <v>3387.06</v>
      </c>
      <c r="G2399" s="581">
        <v>3316.87</v>
      </c>
      <c r="H2399" s="581">
        <v>69.459999999999994</v>
      </c>
      <c r="I2399" s="581">
        <v>0</v>
      </c>
      <c r="J2399" s="581">
        <v>0.73</v>
      </c>
    </row>
    <row r="2400" spans="1:10" ht="15.75" customHeight="1">
      <c r="A2400" s="578">
        <v>102078</v>
      </c>
      <c r="B2400" s="579" t="s">
        <v>4548</v>
      </c>
      <c r="C2400" s="580" t="s">
        <v>1689</v>
      </c>
      <c r="D2400" s="581">
        <f t="shared" si="18"/>
        <v>4997.7</v>
      </c>
      <c r="E2400" s="581">
        <v>1545.87</v>
      </c>
      <c r="F2400" s="582">
        <f t="shared" si="19"/>
        <v>3451.83</v>
      </c>
      <c r="G2400" s="581">
        <v>3333.77</v>
      </c>
      <c r="H2400" s="581">
        <v>117.4</v>
      </c>
      <c r="I2400" s="581">
        <v>0</v>
      </c>
      <c r="J2400" s="581">
        <v>0.66</v>
      </c>
    </row>
    <row r="2401" spans="1:10" ht="15.75" customHeight="1">
      <c r="A2401" s="578">
        <v>102079</v>
      </c>
      <c r="B2401" s="579" t="s">
        <v>4549</v>
      </c>
      <c r="C2401" s="580" t="s">
        <v>1689</v>
      </c>
      <c r="D2401" s="581">
        <f t="shared" si="18"/>
        <v>4828.91</v>
      </c>
      <c r="E2401" s="581">
        <v>1478.62</v>
      </c>
      <c r="F2401" s="582">
        <f t="shared" si="19"/>
        <v>3350.29</v>
      </c>
      <c r="G2401" s="581">
        <v>3255.61</v>
      </c>
      <c r="H2401" s="581">
        <v>93.91</v>
      </c>
      <c r="I2401" s="581">
        <v>0</v>
      </c>
      <c r="J2401" s="581">
        <v>0.77</v>
      </c>
    </row>
    <row r="2402" spans="1:10" ht="15.75" customHeight="1">
      <c r="A2402" s="578">
        <v>102080</v>
      </c>
      <c r="B2402" s="579" t="s">
        <v>4550</v>
      </c>
      <c r="C2402" s="580" t="s">
        <v>1689</v>
      </c>
      <c r="D2402" s="581">
        <f t="shared" si="18"/>
        <v>4230.5199999999995</v>
      </c>
      <c r="E2402" s="581">
        <v>1181.25</v>
      </c>
      <c r="F2402" s="582">
        <f t="shared" si="19"/>
        <v>3049.2699999999995</v>
      </c>
      <c r="G2402" s="581">
        <v>2970.35</v>
      </c>
      <c r="H2402" s="581">
        <v>78.430000000000007</v>
      </c>
      <c r="I2402" s="581">
        <v>0</v>
      </c>
      <c r="J2402" s="581">
        <v>0.49</v>
      </c>
    </row>
    <row r="2403" spans="1:10" ht="15.75" customHeight="1">
      <c r="A2403" s="578">
        <v>102086</v>
      </c>
      <c r="B2403" s="579" t="s">
        <v>4551</v>
      </c>
      <c r="C2403" s="580" t="s">
        <v>1612</v>
      </c>
      <c r="D2403" s="581">
        <f t="shared" si="18"/>
        <v>186.74</v>
      </c>
      <c r="E2403" s="581">
        <v>24.94</v>
      </c>
      <c r="F2403" s="582">
        <f t="shared" si="19"/>
        <v>161.80000000000001</v>
      </c>
      <c r="G2403" s="581">
        <v>161.75</v>
      </c>
      <c r="H2403" s="581">
        <v>0</v>
      </c>
      <c r="I2403" s="581">
        <v>0</v>
      </c>
      <c r="J2403" s="581">
        <v>0.05</v>
      </c>
    </row>
    <row r="2404" spans="1:10" ht="15.75" customHeight="1">
      <c r="A2404" s="578">
        <v>102087</v>
      </c>
      <c r="B2404" s="579" t="s">
        <v>4552</v>
      </c>
      <c r="C2404" s="580" t="s">
        <v>1612</v>
      </c>
      <c r="D2404" s="581">
        <f t="shared" si="18"/>
        <v>145.94</v>
      </c>
      <c r="E2404" s="581">
        <v>24.94</v>
      </c>
      <c r="F2404" s="582">
        <f t="shared" si="19"/>
        <v>121</v>
      </c>
      <c r="G2404" s="581">
        <v>120.95</v>
      </c>
      <c r="H2404" s="581">
        <v>0</v>
      </c>
      <c r="I2404" s="581">
        <v>0</v>
      </c>
      <c r="J2404" s="581">
        <v>0.05</v>
      </c>
    </row>
    <row r="2405" spans="1:10" ht="15.75" customHeight="1">
      <c r="A2405" s="578">
        <v>102088</v>
      </c>
      <c r="B2405" s="579" t="s">
        <v>4553</v>
      </c>
      <c r="C2405" s="580" t="s">
        <v>1612</v>
      </c>
      <c r="D2405" s="581">
        <f t="shared" si="18"/>
        <v>274.33</v>
      </c>
      <c r="E2405" s="581">
        <v>26.13</v>
      </c>
      <c r="F2405" s="582">
        <f t="shared" si="19"/>
        <v>248.2</v>
      </c>
      <c r="G2405" s="581">
        <v>248.16</v>
      </c>
      <c r="H2405" s="581">
        <v>0.01</v>
      </c>
      <c r="I2405" s="581">
        <v>0</v>
      </c>
      <c r="J2405" s="581">
        <v>0.03</v>
      </c>
    </row>
    <row r="2406" spans="1:10" ht="15.75" customHeight="1">
      <c r="A2406" s="578">
        <v>102089</v>
      </c>
      <c r="B2406" s="579" t="s">
        <v>4554</v>
      </c>
      <c r="C2406" s="580" t="s">
        <v>1612</v>
      </c>
      <c r="D2406" s="581">
        <f t="shared" si="18"/>
        <v>178.72</v>
      </c>
      <c r="E2406" s="581">
        <v>27</v>
      </c>
      <c r="F2406" s="582">
        <f t="shared" si="19"/>
        <v>151.72</v>
      </c>
      <c r="G2406" s="581">
        <v>151.65</v>
      </c>
      <c r="H2406" s="581">
        <v>0</v>
      </c>
      <c r="I2406" s="581">
        <v>0</v>
      </c>
      <c r="J2406" s="581">
        <v>7.0000000000000007E-2</v>
      </c>
    </row>
    <row r="2407" spans="1:10" ht="15.75" customHeight="1">
      <c r="A2407" s="578">
        <v>102090</v>
      </c>
      <c r="B2407" s="579" t="s">
        <v>4555</v>
      </c>
      <c r="C2407" s="580" t="s">
        <v>1612</v>
      </c>
      <c r="D2407" s="581">
        <f t="shared" si="18"/>
        <v>132.43</v>
      </c>
      <c r="E2407" s="581">
        <v>27</v>
      </c>
      <c r="F2407" s="582">
        <f t="shared" si="19"/>
        <v>105.42999999999999</v>
      </c>
      <c r="G2407" s="581">
        <v>105.36</v>
      </c>
      <c r="H2407" s="581">
        <v>0</v>
      </c>
      <c r="I2407" s="581">
        <v>0</v>
      </c>
      <c r="J2407" s="581">
        <v>7.0000000000000007E-2</v>
      </c>
    </row>
    <row r="2408" spans="1:10" ht="15.75" customHeight="1">
      <c r="A2408" s="578">
        <v>102091</v>
      </c>
      <c r="B2408" s="579" t="s">
        <v>4556</v>
      </c>
      <c r="C2408" s="580" t="s">
        <v>1612</v>
      </c>
      <c r="D2408" s="581">
        <f t="shared" si="18"/>
        <v>324.51</v>
      </c>
      <c r="E2408" s="581">
        <v>27.27</v>
      </c>
      <c r="F2408" s="582">
        <f t="shared" si="19"/>
        <v>297.24</v>
      </c>
      <c r="G2408" s="581">
        <v>297.18</v>
      </c>
      <c r="H2408" s="581">
        <v>0</v>
      </c>
      <c r="I2408" s="581">
        <v>0</v>
      </c>
      <c r="J2408" s="581">
        <v>0.06</v>
      </c>
    </row>
    <row r="2409" spans="1:10" ht="15.75" customHeight="1">
      <c r="A2409" s="578">
        <v>103760</v>
      </c>
      <c r="B2409" s="579" t="s">
        <v>4557</v>
      </c>
      <c r="C2409" s="580" t="s">
        <v>1612</v>
      </c>
      <c r="D2409" s="581">
        <f t="shared" si="18"/>
        <v>126.94</v>
      </c>
      <c r="E2409" s="581">
        <v>27.48</v>
      </c>
      <c r="F2409" s="582">
        <f t="shared" si="19"/>
        <v>99.46</v>
      </c>
      <c r="G2409" s="581">
        <v>99.46</v>
      </c>
      <c r="H2409" s="581">
        <v>0</v>
      </c>
      <c r="I2409" s="581">
        <v>0</v>
      </c>
      <c r="J2409" s="581">
        <v>0</v>
      </c>
    </row>
    <row r="2410" spans="1:10" ht="15.75" customHeight="1">
      <c r="A2410" s="578">
        <v>103761</v>
      </c>
      <c r="B2410" s="579" t="s">
        <v>4558</v>
      </c>
      <c r="C2410" s="580" t="s">
        <v>1612</v>
      </c>
      <c r="D2410" s="581">
        <f t="shared" si="18"/>
        <v>83.6</v>
      </c>
      <c r="E2410" s="581">
        <v>25.38</v>
      </c>
      <c r="F2410" s="582">
        <f t="shared" si="19"/>
        <v>58.22</v>
      </c>
      <c r="G2410" s="581">
        <v>58.22</v>
      </c>
      <c r="H2410" s="581">
        <v>0</v>
      </c>
      <c r="I2410" s="581">
        <v>0</v>
      </c>
      <c r="J2410" s="581">
        <v>0</v>
      </c>
    </row>
    <row r="2411" spans="1:10" ht="15.75" customHeight="1">
      <c r="A2411" s="578">
        <v>103762</v>
      </c>
      <c r="B2411" s="579" t="s">
        <v>4559</v>
      </c>
      <c r="C2411" s="580" t="s">
        <v>1612</v>
      </c>
      <c r="D2411" s="581">
        <f t="shared" si="18"/>
        <v>71.42</v>
      </c>
      <c r="E2411" s="581">
        <v>23.32</v>
      </c>
      <c r="F2411" s="582">
        <f t="shared" si="19"/>
        <v>48.1</v>
      </c>
      <c r="G2411" s="581">
        <v>48.1</v>
      </c>
      <c r="H2411" s="581">
        <v>0</v>
      </c>
      <c r="I2411" s="581">
        <v>0</v>
      </c>
      <c r="J2411" s="581">
        <v>0</v>
      </c>
    </row>
    <row r="2412" spans="1:10" ht="15.75" customHeight="1">
      <c r="A2412" s="578">
        <v>103763</v>
      </c>
      <c r="B2412" s="579" t="s">
        <v>4560</v>
      </c>
      <c r="C2412" s="580" t="s">
        <v>1612</v>
      </c>
      <c r="D2412" s="581">
        <f t="shared" si="18"/>
        <v>62.63</v>
      </c>
      <c r="E2412" s="581">
        <v>21.61</v>
      </c>
      <c r="F2412" s="582">
        <f t="shared" si="19"/>
        <v>41.02</v>
      </c>
      <c r="G2412" s="581">
        <v>41.02</v>
      </c>
      <c r="H2412" s="581">
        <v>0</v>
      </c>
      <c r="I2412" s="581">
        <v>0</v>
      </c>
      <c r="J2412" s="581">
        <v>0</v>
      </c>
    </row>
    <row r="2413" spans="1:10" ht="15.75" customHeight="1">
      <c r="A2413" s="578">
        <v>89996</v>
      </c>
      <c r="B2413" s="579" t="s">
        <v>4561</v>
      </c>
      <c r="C2413" s="580" t="s">
        <v>1408</v>
      </c>
      <c r="D2413" s="581">
        <f t="shared" si="18"/>
        <v>11.15</v>
      </c>
      <c r="E2413" s="581">
        <v>1.89</v>
      </c>
      <c r="F2413" s="582">
        <f t="shared" si="19"/>
        <v>9.26</v>
      </c>
      <c r="G2413" s="581">
        <v>9.26</v>
      </c>
      <c r="H2413" s="581">
        <v>0</v>
      </c>
      <c r="I2413" s="581">
        <v>0</v>
      </c>
      <c r="J2413" s="581">
        <v>0</v>
      </c>
    </row>
    <row r="2414" spans="1:10" ht="15.75" customHeight="1">
      <c r="A2414" s="578">
        <v>89997</v>
      </c>
      <c r="B2414" s="579" t="s">
        <v>4562</v>
      </c>
      <c r="C2414" s="580" t="s">
        <v>1408</v>
      </c>
      <c r="D2414" s="581">
        <f t="shared" si="18"/>
        <v>9.0499999999999989</v>
      </c>
      <c r="E2414" s="581">
        <v>1.2</v>
      </c>
      <c r="F2414" s="582">
        <f t="shared" si="19"/>
        <v>7.85</v>
      </c>
      <c r="G2414" s="581">
        <v>7.85</v>
      </c>
      <c r="H2414" s="581">
        <v>0</v>
      </c>
      <c r="I2414" s="581">
        <v>0</v>
      </c>
      <c r="J2414" s="581">
        <v>0</v>
      </c>
    </row>
    <row r="2415" spans="1:10" ht="15.75" customHeight="1">
      <c r="A2415" s="578">
        <v>89998</v>
      </c>
      <c r="B2415" s="579" t="s">
        <v>4563</v>
      </c>
      <c r="C2415" s="580" t="s">
        <v>1408</v>
      </c>
      <c r="D2415" s="581">
        <f t="shared" si="18"/>
        <v>10.59</v>
      </c>
      <c r="E2415" s="581">
        <v>1.49</v>
      </c>
      <c r="F2415" s="582">
        <f t="shared" si="19"/>
        <v>9.1</v>
      </c>
      <c r="G2415" s="581">
        <v>9.1</v>
      </c>
      <c r="H2415" s="581">
        <v>0</v>
      </c>
      <c r="I2415" s="581">
        <v>0</v>
      </c>
      <c r="J2415" s="581">
        <v>0</v>
      </c>
    </row>
    <row r="2416" spans="1:10" ht="15.75" customHeight="1">
      <c r="A2416" s="578">
        <v>89999</v>
      </c>
      <c r="B2416" s="579" t="s">
        <v>4564</v>
      </c>
      <c r="C2416" s="580" t="s">
        <v>1408</v>
      </c>
      <c r="D2416" s="581">
        <f t="shared" si="18"/>
        <v>16.850000000000001</v>
      </c>
      <c r="E2416" s="581">
        <v>5.55</v>
      </c>
      <c r="F2416" s="582">
        <f t="shared" si="19"/>
        <v>11.3</v>
      </c>
      <c r="G2416" s="581">
        <v>11.3</v>
      </c>
      <c r="H2416" s="581">
        <v>0</v>
      </c>
      <c r="I2416" s="581">
        <v>0</v>
      </c>
      <c r="J2416" s="581">
        <v>0</v>
      </c>
    </row>
    <row r="2417" spans="1:10" ht="15.75" customHeight="1">
      <c r="A2417" s="578">
        <v>90000</v>
      </c>
      <c r="B2417" s="579" t="s">
        <v>4565</v>
      </c>
      <c r="C2417" s="580" t="s">
        <v>1408</v>
      </c>
      <c r="D2417" s="581">
        <f t="shared" si="18"/>
        <v>13.489999999999998</v>
      </c>
      <c r="E2417" s="581">
        <v>3.55</v>
      </c>
      <c r="F2417" s="582">
        <f t="shared" si="19"/>
        <v>9.94</v>
      </c>
      <c r="G2417" s="581">
        <v>9.94</v>
      </c>
      <c r="H2417" s="581">
        <v>0</v>
      </c>
      <c r="I2417" s="581">
        <v>0</v>
      </c>
      <c r="J2417" s="581">
        <v>0</v>
      </c>
    </row>
    <row r="2418" spans="1:10" ht="15.75" customHeight="1">
      <c r="A2418" s="578">
        <v>91593</v>
      </c>
      <c r="B2418" s="579" t="s">
        <v>4566</v>
      </c>
      <c r="C2418" s="580" t="s">
        <v>1408</v>
      </c>
      <c r="D2418" s="581">
        <f t="shared" si="18"/>
        <v>13.03</v>
      </c>
      <c r="E2418" s="581">
        <v>0.61</v>
      </c>
      <c r="F2418" s="582">
        <f t="shared" si="19"/>
        <v>12.42</v>
      </c>
      <c r="G2418" s="581">
        <v>12.42</v>
      </c>
      <c r="H2418" s="581">
        <v>0</v>
      </c>
      <c r="I2418" s="581">
        <v>0</v>
      </c>
      <c r="J2418" s="581">
        <v>0</v>
      </c>
    </row>
    <row r="2419" spans="1:10" ht="15.75" customHeight="1">
      <c r="A2419" s="578">
        <v>91594</v>
      </c>
      <c r="B2419" s="579" t="s">
        <v>4567</v>
      </c>
      <c r="C2419" s="580" t="s">
        <v>1408</v>
      </c>
      <c r="D2419" s="581">
        <f t="shared" si="18"/>
        <v>13.48</v>
      </c>
      <c r="E2419" s="581">
        <v>0.89</v>
      </c>
      <c r="F2419" s="582">
        <f t="shared" si="19"/>
        <v>12.59</v>
      </c>
      <c r="G2419" s="581">
        <v>12.59</v>
      </c>
      <c r="H2419" s="581">
        <v>0</v>
      </c>
      <c r="I2419" s="581">
        <v>0</v>
      </c>
      <c r="J2419" s="581">
        <v>0</v>
      </c>
    </row>
    <row r="2420" spans="1:10" ht="15.75" customHeight="1">
      <c r="A2420" s="578">
        <v>91595</v>
      </c>
      <c r="B2420" s="579" t="s">
        <v>4568</v>
      </c>
      <c r="C2420" s="580" t="s">
        <v>1408</v>
      </c>
      <c r="D2420" s="581">
        <f t="shared" si="18"/>
        <v>14.219999999999999</v>
      </c>
      <c r="E2420" s="581">
        <v>1.44</v>
      </c>
      <c r="F2420" s="582">
        <f t="shared" si="19"/>
        <v>12.78</v>
      </c>
      <c r="G2420" s="581">
        <v>12.78</v>
      </c>
      <c r="H2420" s="581">
        <v>0</v>
      </c>
      <c r="I2420" s="581">
        <v>0</v>
      </c>
      <c r="J2420" s="581">
        <v>0</v>
      </c>
    </row>
    <row r="2421" spans="1:10" ht="15.75" customHeight="1">
      <c r="A2421" s="578">
        <v>91596</v>
      </c>
      <c r="B2421" s="579" t="s">
        <v>4569</v>
      </c>
      <c r="C2421" s="580" t="s">
        <v>1408</v>
      </c>
      <c r="D2421" s="581">
        <f t="shared" si="18"/>
        <v>13.37</v>
      </c>
      <c r="E2421" s="581">
        <v>0.85</v>
      </c>
      <c r="F2421" s="582">
        <f t="shared" si="19"/>
        <v>12.52</v>
      </c>
      <c r="G2421" s="581">
        <v>12.52</v>
      </c>
      <c r="H2421" s="581">
        <v>0</v>
      </c>
      <c r="I2421" s="581">
        <v>0</v>
      </c>
      <c r="J2421" s="581">
        <v>0</v>
      </c>
    </row>
    <row r="2422" spans="1:10" ht="15.75" customHeight="1">
      <c r="A2422" s="578">
        <v>91597</v>
      </c>
      <c r="B2422" s="579" t="s">
        <v>4570</v>
      </c>
      <c r="C2422" s="580" t="s">
        <v>1408</v>
      </c>
      <c r="D2422" s="581">
        <f t="shared" si="18"/>
        <v>9.48</v>
      </c>
      <c r="E2422" s="581">
        <v>0.89</v>
      </c>
      <c r="F2422" s="582">
        <f t="shared" si="19"/>
        <v>8.59</v>
      </c>
      <c r="G2422" s="581">
        <v>8.59</v>
      </c>
      <c r="H2422" s="581">
        <v>0</v>
      </c>
      <c r="I2422" s="581">
        <v>0</v>
      </c>
      <c r="J2422" s="581">
        <v>0</v>
      </c>
    </row>
    <row r="2423" spans="1:10" ht="15.75" customHeight="1">
      <c r="A2423" s="578">
        <v>91598</v>
      </c>
      <c r="B2423" s="579" t="s">
        <v>4571</v>
      </c>
      <c r="C2423" s="580" t="s">
        <v>1408</v>
      </c>
      <c r="D2423" s="581">
        <f t="shared" si="18"/>
        <v>13.100000000000001</v>
      </c>
      <c r="E2423" s="581">
        <v>1.04</v>
      </c>
      <c r="F2423" s="582">
        <f t="shared" si="19"/>
        <v>12.06</v>
      </c>
      <c r="G2423" s="581">
        <v>12.06</v>
      </c>
      <c r="H2423" s="581">
        <v>0</v>
      </c>
      <c r="I2423" s="581">
        <v>0</v>
      </c>
      <c r="J2423" s="581">
        <v>0</v>
      </c>
    </row>
    <row r="2424" spans="1:10" ht="15.75" customHeight="1">
      <c r="A2424" s="578">
        <v>91599</v>
      </c>
      <c r="B2424" s="579" t="s">
        <v>4572</v>
      </c>
      <c r="C2424" s="580" t="s">
        <v>1408</v>
      </c>
      <c r="D2424" s="581">
        <f t="shared" si="18"/>
        <v>9.8999999999999986</v>
      </c>
      <c r="E2424" s="581">
        <v>1.1100000000000001</v>
      </c>
      <c r="F2424" s="582">
        <f t="shared" si="19"/>
        <v>8.7899999999999991</v>
      </c>
      <c r="G2424" s="581">
        <v>8.7899999999999991</v>
      </c>
      <c r="H2424" s="581">
        <v>0</v>
      </c>
      <c r="I2424" s="581">
        <v>0</v>
      </c>
      <c r="J2424" s="581">
        <v>0</v>
      </c>
    </row>
    <row r="2425" spans="1:10" ht="15.75" customHeight="1">
      <c r="A2425" s="578">
        <v>91600</v>
      </c>
      <c r="B2425" s="579" t="s">
        <v>4573</v>
      </c>
      <c r="C2425" s="580" t="s">
        <v>1408</v>
      </c>
      <c r="D2425" s="581">
        <f t="shared" si="18"/>
        <v>16.14</v>
      </c>
      <c r="E2425" s="581">
        <v>2.71</v>
      </c>
      <c r="F2425" s="582">
        <f t="shared" si="19"/>
        <v>13.43</v>
      </c>
      <c r="G2425" s="581">
        <v>13.43</v>
      </c>
      <c r="H2425" s="581">
        <v>0</v>
      </c>
      <c r="I2425" s="581">
        <v>0</v>
      </c>
      <c r="J2425" s="581">
        <v>0</v>
      </c>
    </row>
    <row r="2426" spans="1:10" ht="15.75" customHeight="1">
      <c r="A2426" s="578">
        <v>91601</v>
      </c>
      <c r="B2426" s="579" t="s">
        <v>4574</v>
      </c>
      <c r="C2426" s="580" t="s">
        <v>1408</v>
      </c>
      <c r="D2426" s="581">
        <f t="shared" si="18"/>
        <v>12.97</v>
      </c>
      <c r="E2426" s="581">
        <v>2.0099999999999998</v>
      </c>
      <c r="F2426" s="582">
        <f t="shared" si="19"/>
        <v>10.96</v>
      </c>
      <c r="G2426" s="581">
        <v>10.96</v>
      </c>
      <c r="H2426" s="581">
        <v>0</v>
      </c>
      <c r="I2426" s="581">
        <v>0</v>
      </c>
      <c r="J2426" s="581">
        <v>0</v>
      </c>
    </row>
    <row r="2427" spans="1:10" ht="15.75" customHeight="1">
      <c r="A2427" s="578">
        <v>91602</v>
      </c>
      <c r="B2427" s="579" t="s">
        <v>4575</v>
      </c>
      <c r="C2427" s="580" t="s">
        <v>1408</v>
      </c>
      <c r="D2427" s="581">
        <f t="shared" si="18"/>
        <v>11.91</v>
      </c>
      <c r="E2427" s="581">
        <v>1.2</v>
      </c>
      <c r="F2427" s="582">
        <f t="shared" si="19"/>
        <v>10.71</v>
      </c>
      <c r="G2427" s="581">
        <v>10.71</v>
      </c>
      <c r="H2427" s="581">
        <v>0</v>
      </c>
      <c r="I2427" s="581">
        <v>0</v>
      </c>
      <c r="J2427" s="581">
        <v>0</v>
      </c>
    </row>
    <row r="2428" spans="1:10" ht="15.75" customHeight="1">
      <c r="A2428" s="578">
        <v>91603</v>
      </c>
      <c r="B2428" s="579" t="s">
        <v>4576</v>
      </c>
      <c r="C2428" s="580" t="s">
        <v>1408</v>
      </c>
      <c r="D2428" s="581">
        <f t="shared" si="18"/>
        <v>11.25</v>
      </c>
      <c r="E2428" s="581">
        <v>1.1399999999999999</v>
      </c>
      <c r="F2428" s="582">
        <f t="shared" si="19"/>
        <v>10.11</v>
      </c>
      <c r="G2428" s="581">
        <v>10.11</v>
      </c>
      <c r="H2428" s="581">
        <v>0</v>
      </c>
      <c r="I2428" s="581">
        <v>0</v>
      </c>
      <c r="J2428" s="581">
        <v>0</v>
      </c>
    </row>
    <row r="2429" spans="1:10" ht="15.75" customHeight="1">
      <c r="A2429" s="578">
        <v>92759</v>
      </c>
      <c r="B2429" s="579" t="s">
        <v>4577</v>
      </c>
      <c r="C2429" s="580" t="s">
        <v>1408</v>
      </c>
      <c r="D2429" s="581">
        <f t="shared" si="18"/>
        <v>14.84</v>
      </c>
      <c r="E2429" s="581">
        <v>3.86</v>
      </c>
      <c r="F2429" s="582">
        <f t="shared" si="19"/>
        <v>10.98</v>
      </c>
      <c r="G2429" s="581">
        <v>10.98</v>
      </c>
      <c r="H2429" s="581">
        <v>0</v>
      </c>
      <c r="I2429" s="581">
        <v>0</v>
      </c>
      <c r="J2429" s="581">
        <v>0</v>
      </c>
    </row>
    <row r="2430" spans="1:10" ht="15.75" customHeight="1">
      <c r="A2430" s="578">
        <v>92760</v>
      </c>
      <c r="B2430" s="579" t="s">
        <v>4578</v>
      </c>
      <c r="C2430" s="580" t="s">
        <v>1408</v>
      </c>
      <c r="D2430" s="581">
        <f t="shared" si="18"/>
        <v>13.96</v>
      </c>
      <c r="E2430" s="581">
        <v>2.56</v>
      </c>
      <c r="F2430" s="582">
        <f t="shared" si="19"/>
        <v>11.4</v>
      </c>
      <c r="G2430" s="581">
        <v>11.4</v>
      </c>
      <c r="H2430" s="581">
        <v>0</v>
      </c>
      <c r="I2430" s="581">
        <v>0</v>
      </c>
      <c r="J2430" s="581">
        <v>0</v>
      </c>
    </row>
    <row r="2431" spans="1:10" ht="15.75" customHeight="1">
      <c r="A2431" s="578">
        <v>92761</v>
      </c>
      <c r="B2431" s="579" t="s">
        <v>4579</v>
      </c>
      <c r="C2431" s="580" t="s">
        <v>1408</v>
      </c>
      <c r="D2431" s="581">
        <f t="shared" si="18"/>
        <v>13.08</v>
      </c>
      <c r="E2431" s="581">
        <v>1.67</v>
      </c>
      <c r="F2431" s="582">
        <f t="shared" si="19"/>
        <v>11.41</v>
      </c>
      <c r="G2431" s="581">
        <v>11.41</v>
      </c>
      <c r="H2431" s="581">
        <v>0</v>
      </c>
      <c r="I2431" s="581">
        <v>0</v>
      </c>
      <c r="J2431" s="581">
        <v>0</v>
      </c>
    </row>
    <row r="2432" spans="1:10" ht="15.75" customHeight="1">
      <c r="A2432" s="578">
        <v>92762</v>
      </c>
      <c r="B2432" s="579" t="s">
        <v>4580</v>
      </c>
      <c r="C2432" s="580" t="s">
        <v>1408</v>
      </c>
      <c r="D2432" s="581">
        <f t="shared" si="18"/>
        <v>11.68</v>
      </c>
      <c r="E2432" s="581">
        <v>1.1000000000000001</v>
      </c>
      <c r="F2432" s="582">
        <f t="shared" si="19"/>
        <v>10.58</v>
      </c>
      <c r="G2432" s="581">
        <v>10.58</v>
      </c>
      <c r="H2432" s="581">
        <v>0</v>
      </c>
      <c r="I2432" s="581">
        <v>0</v>
      </c>
      <c r="J2432" s="581">
        <v>0</v>
      </c>
    </row>
    <row r="2433" spans="1:10" ht="15.75" customHeight="1">
      <c r="A2433" s="578">
        <v>92763</v>
      </c>
      <c r="B2433" s="579" t="s">
        <v>4581</v>
      </c>
      <c r="C2433" s="580" t="s">
        <v>1408</v>
      </c>
      <c r="D2433" s="581">
        <f t="shared" si="18"/>
        <v>9.82</v>
      </c>
      <c r="E2433" s="581">
        <v>0.69</v>
      </c>
      <c r="F2433" s="582">
        <f t="shared" si="19"/>
        <v>9.1300000000000008</v>
      </c>
      <c r="G2433" s="581">
        <v>9.1300000000000008</v>
      </c>
      <c r="H2433" s="581">
        <v>0</v>
      </c>
      <c r="I2433" s="581">
        <v>0</v>
      </c>
      <c r="J2433" s="581">
        <v>0</v>
      </c>
    </row>
    <row r="2434" spans="1:10" ht="15.75" customHeight="1">
      <c r="A2434" s="578">
        <v>92764</v>
      </c>
      <c r="B2434" s="579" t="s">
        <v>4582</v>
      </c>
      <c r="C2434" s="580" t="s">
        <v>1408</v>
      </c>
      <c r="D2434" s="581">
        <f t="shared" si="18"/>
        <v>9.51</v>
      </c>
      <c r="E2434" s="581">
        <v>0.49</v>
      </c>
      <c r="F2434" s="582">
        <f t="shared" si="19"/>
        <v>9.02</v>
      </c>
      <c r="G2434" s="581">
        <v>9.02</v>
      </c>
      <c r="H2434" s="581">
        <v>0</v>
      </c>
      <c r="I2434" s="581">
        <v>0</v>
      </c>
      <c r="J2434" s="581">
        <v>0</v>
      </c>
    </row>
    <row r="2435" spans="1:10" ht="15.75" customHeight="1">
      <c r="A2435" s="578">
        <v>92765</v>
      </c>
      <c r="B2435" s="579" t="s">
        <v>4583</v>
      </c>
      <c r="C2435" s="580" t="s">
        <v>1408</v>
      </c>
      <c r="D2435" s="581">
        <f t="shared" si="18"/>
        <v>10.799999999999999</v>
      </c>
      <c r="E2435" s="581">
        <v>0.36</v>
      </c>
      <c r="F2435" s="582">
        <f t="shared" si="19"/>
        <v>10.44</v>
      </c>
      <c r="G2435" s="581">
        <v>10.44</v>
      </c>
      <c r="H2435" s="581">
        <v>0</v>
      </c>
      <c r="I2435" s="581">
        <v>0</v>
      </c>
      <c r="J2435" s="581">
        <v>0</v>
      </c>
    </row>
    <row r="2436" spans="1:10" ht="15.75" customHeight="1">
      <c r="A2436" s="578">
        <v>92766</v>
      </c>
      <c r="B2436" s="579" t="s">
        <v>4584</v>
      </c>
      <c r="C2436" s="580" t="s">
        <v>1408</v>
      </c>
      <c r="D2436" s="581">
        <f t="shared" si="18"/>
        <v>10.69</v>
      </c>
      <c r="E2436" s="581">
        <v>0.28000000000000003</v>
      </c>
      <c r="F2436" s="582">
        <f t="shared" si="19"/>
        <v>10.41</v>
      </c>
      <c r="G2436" s="581">
        <v>10.41</v>
      </c>
      <c r="H2436" s="581">
        <v>0</v>
      </c>
      <c r="I2436" s="581">
        <v>0</v>
      </c>
      <c r="J2436" s="581">
        <v>0</v>
      </c>
    </row>
    <row r="2437" spans="1:10" ht="15.75" customHeight="1">
      <c r="A2437" s="578">
        <v>92767</v>
      </c>
      <c r="B2437" s="579" t="s">
        <v>4585</v>
      </c>
      <c r="C2437" s="580" t="s">
        <v>1408</v>
      </c>
      <c r="D2437" s="581">
        <f t="shared" si="18"/>
        <v>16.299999999999997</v>
      </c>
      <c r="E2437" s="581">
        <v>4.68</v>
      </c>
      <c r="F2437" s="582">
        <f t="shared" si="19"/>
        <v>11.62</v>
      </c>
      <c r="G2437" s="581">
        <v>11.62</v>
      </c>
      <c r="H2437" s="581">
        <v>0</v>
      </c>
      <c r="I2437" s="581">
        <v>0</v>
      </c>
      <c r="J2437" s="581">
        <v>0</v>
      </c>
    </row>
    <row r="2438" spans="1:10" ht="15.75" customHeight="1">
      <c r="A2438" s="578">
        <v>92768</v>
      </c>
      <c r="B2438" s="579" t="s">
        <v>4586</v>
      </c>
      <c r="C2438" s="580" t="s">
        <v>1408</v>
      </c>
      <c r="D2438" s="581">
        <f t="shared" si="18"/>
        <v>14.270000000000001</v>
      </c>
      <c r="E2438" s="581">
        <v>3.31</v>
      </c>
      <c r="F2438" s="582">
        <f t="shared" si="19"/>
        <v>10.96</v>
      </c>
      <c r="G2438" s="581">
        <v>10.96</v>
      </c>
      <c r="H2438" s="581">
        <v>0</v>
      </c>
      <c r="I2438" s="581">
        <v>0</v>
      </c>
      <c r="J2438" s="581">
        <v>0</v>
      </c>
    </row>
    <row r="2439" spans="1:10" ht="15.75" customHeight="1">
      <c r="A2439" s="578">
        <v>92769</v>
      </c>
      <c r="B2439" s="579" t="s">
        <v>4587</v>
      </c>
      <c r="C2439" s="580" t="s">
        <v>1408</v>
      </c>
      <c r="D2439" s="581">
        <f t="shared" si="18"/>
        <v>13.41</v>
      </c>
      <c r="E2439" s="581">
        <v>2.12</v>
      </c>
      <c r="F2439" s="582">
        <f t="shared" si="19"/>
        <v>11.29</v>
      </c>
      <c r="G2439" s="581">
        <v>11.29</v>
      </c>
      <c r="H2439" s="581">
        <v>0</v>
      </c>
      <c r="I2439" s="581">
        <v>0</v>
      </c>
      <c r="J2439" s="581">
        <v>0</v>
      </c>
    </row>
    <row r="2440" spans="1:10" ht="15.75" customHeight="1">
      <c r="A2440" s="578">
        <v>92770</v>
      </c>
      <c r="B2440" s="579" t="s">
        <v>4588</v>
      </c>
      <c r="C2440" s="580" t="s">
        <v>1408</v>
      </c>
      <c r="D2440" s="581">
        <f t="shared" si="18"/>
        <v>12.56</v>
      </c>
      <c r="E2440" s="581">
        <v>1.3</v>
      </c>
      <c r="F2440" s="582">
        <f t="shared" si="19"/>
        <v>11.26</v>
      </c>
      <c r="G2440" s="581">
        <v>11.26</v>
      </c>
      <c r="H2440" s="581">
        <v>0</v>
      </c>
      <c r="I2440" s="581">
        <v>0</v>
      </c>
      <c r="J2440" s="581">
        <v>0</v>
      </c>
    </row>
    <row r="2441" spans="1:10" ht="15.75" customHeight="1">
      <c r="A2441" s="578">
        <v>92771</v>
      </c>
      <c r="B2441" s="579" t="s">
        <v>4589</v>
      </c>
      <c r="C2441" s="580" t="s">
        <v>1408</v>
      </c>
      <c r="D2441" s="581">
        <f t="shared" si="18"/>
        <v>11.2</v>
      </c>
      <c r="E2441" s="581">
        <v>0.79</v>
      </c>
      <c r="F2441" s="582">
        <f t="shared" si="19"/>
        <v>10.41</v>
      </c>
      <c r="G2441" s="581">
        <v>10.41</v>
      </c>
      <c r="H2441" s="581">
        <v>0</v>
      </c>
      <c r="I2441" s="581">
        <v>0</v>
      </c>
      <c r="J2441" s="581">
        <v>0</v>
      </c>
    </row>
    <row r="2442" spans="1:10" ht="15.75" customHeight="1">
      <c r="A2442" s="578">
        <v>92772</v>
      </c>
      <c r="B2442" s="579" t="s">
        <v>4590</v>
      </c>
      <c r="C2442" s="580" t="s">
        <v>1408</v>
      </c>
      <c r="D2442" s="581">
        <f t="shared" si="18"/>
        <v>9.4</v>
      </c>
      <c r="E2442" s="581">
        <v>0.42</v>
      </c>
      <c r="F2442" s="582">
        <f t="shared" si="19"/>
        <v>8.98</v>
      </c>
      <c r="G2442" s="581">
        <v>8.98</v>
      </c>
      <c r="H2442" s="581">
        <v>0</v>
      </c>
      <c r="I2442" s="581">
        <v>0</v>
      </c>
      <c r="J2442" s="581">
        <v>0</v>
      </c>
    </row>
    <row r="2443" spans="1:10" ht="15.75" customHeight="1">
      <c r="A2443" s="578">
        <v>92773</v>
      </c>
      <c r="B2443" s="579" t="s">
        <v>4591</v>
      </c>
      <c r="C2443" s="580" t="s">
        <v>1408</v>
      </c>
      <c r="D2443" s="581">
        <f t="shared" si="18"/>
        <v>9.23</v>
      </c>
      <c r="E2443" s="581">
        <v>0.32</v>
      </c>
      <c r="F2443" s="582">
        <f t="shared" si="19"/>
        <v>8.91</v>
      </c>
      <c r="G2443" s="581">
        <v>8.91</v>
      </c>
      <c r="H2443" s="581">
        <v>0</v>
      </c>
      <c r="I2443" s="581">
        <v>0</v>
      </c>
      <c r="J2443" s="581">
        <v>0</v>
      </c>
    </row>
    <row r="2444" spans="1:10" ht="15.75" customHeight="1">
      <c r="A2444" s="578">
        <v>92774</v>
      </c>
      <c r="B2444" s="579" t="s">
        <v>4592</v>
      </c>
      <c r="C2444" s="580" t="s">
        <v>1408</v>
      </c>
      <c r="D2444" s="581">
        <f t="shared" si="18"/>
        <v>10.65</v>
      </c>
      <c r="E2444" s="581">
        <v>0.26</v>
      </c>
      <c r="F2444" s="582">
        <f t="shared" si="19"/>
        <v>10.39</v>
      </c>
      <c r="G2444" s="581">
        <v>10.39</v>
      </c>
      <c r="H2444" s="581">
        <v>0</v>
      </c>
      <c r="I2444" s="581">
        <v>0</v>
      </c>
      <c r="J2444" s="581">
        <v>0</v>
      </c>
    </row>
    <row r="2445" spans="1:10" ht="15.75" customHeight="1">
      <c r="A2445" s="578">
        <v>92798</v>
      </c>
      <c r="B2445" s="579" t="s">
        <v>4593</v>
      </c>
      <c r="C2445" s="580" t="s">
        <v>1408</v>
      </c>
      <c r="D2445" s="581">
        <f t="shared" si="18"/>
        <v>9.65</v>
      </c>
      <c r="E2445" s="581">
        <v>0.02</v>
      </c>
      <c r="F2445" s="582">
        <f t="shared" si="19"/>
        <v>9.6300000000000008</v>
      </c>
      <c r="G2445" s="581">
        <v>9.6300000000000008</v>
      </c>
      <c r="H2445" s="581">
        <v>0</v>
      </c>
      <c r="I2445" s="581">
        <v>0</v>
      </c>
      <c r="J2445" s="581">
        <v>0</v>
      </c>
    </row>
    <row r="2446" spans="1:10" ht="15.75" customHeight="1">
      <c r="A2446" s="578">
        <v>92799</v>
      </c>
      <c r="B2446" s="579" t="s">
        <v>4594</v>
      </c>
      <c r="C2446" s="580" t="s">
        <v>1408</v>
      </c>
      <c r="D2446" s="581">
        <f t="shared" si="18"/>
        <v>11.6</v>
      </c>
      <c r="E2446" s="581">
        <v>2.19</v>
      </c>
      <c r="F2446" s="582">
        <f t="shared" si="19"/>
        <v>9.41</v>
      </c>
      <c r="G2446" s="581">
        <v>9.41</v>
      </c>
      <c r="H2446" s="581">
        <v>0</v>
      </c>
      <c r="I2446" s="581">
        <v>0</v>
      </c>
      <c r="J2446" s="581">
        <v>0</v>
      </c>
    </row>
    <row r="2447" spans="1:10" ht="15.75" customHeight="1">
      <c r="A2447" s="578">
        <v>92800</v>
      </c>
      <c r="B2447" s="579" t="s">
        <v>4595</v>
      </c>
      <c r="C2447" s="580" t="s">
        <v>1408</v>
      </c>
      <c r="D2447" s="581">
        <f t="shared" si="18"/>
        <v>10.45</v>
      </c>
      <c r="E2447" s="581">
        <v>1.35</v>
      </c>
      <c r="F2447" s="582">
        <f t="shared" si="19"/>
        <v>9.1</v>
      </c>
      <c r="G2447" s="581">
        <v>9.1</v>
      </c>
      <c r="H2447" s="581">
        <v>0</v>
      </c>
      <c r="I2447" s="581">
        <v>0</v>
      </c>
      <c r="J2447" s="581">
        <v>0</v>
      </c>
    </row>
    <row r="2448" spans="1:10" ht="15.75" customHeight="1">
      <c r="A2448" s="578">
        <v>92801</v>
      </c>
      <c r="B2448" s="579" t="s">
        <v>4596</v>
      </c>
      <c r="C2448" s="580" t="s">
        <v>1408</v>
      </c>
      <c r="D2448" s="581">
        <f t="shared" si="18"/>
        <v>10.530000000000001</v>
      </c>
      <c r="E2448" s="581">
        <v>0.71</v>
      </c>
      <c r="F2448" s="582">
        <f t="shared" si="19"/>
        <v>9.82</v>
      </c>
      <c r="G2448" s="581">
        <v>9.82</v>
      </c>
      <c r="H2448" s="581">
        <v>0</v>
      </c>
      <c r="I2448" s="581">
        <v>0</v>
      </c>
      <c r="J2448" s="581">
        <v>0</v>
      </c>
    </row>
    <row r="2449" spans="1:10" ht="15.75" customHeight="1">
      <c r="A2449" s="578">
        <v>92802</v>
      </c>
      <c r="B2449" s="579" t="s">
        <v>4597</v>
      </c>
      <c r="C2449" s="580" t="s">
        <v>1408</v>
      </c>
      <c r="D2449" s="581">
        <f t="shared" si="18"/>
        <v>10.45</v>
      </c>
      <c r="E2449" s="581">
        <v>0.36</v>
      </c>
      <c r="F2449" s="582">
        <f t="shared" si="19"/>
        <v>10.09</v>
      </c>
      <c r="G2449" s="581">
        <v>10.09</v>
      </c>
      <c r="H2449" s="581">
        <v>0</v>
      </c>
      <c r="I2449" s="581">
        <v>0</v>
      </c>
      <c r="J2449" s="581">
        <v>0</v>
      </c>
    </row>
    <row r="2450" spans="1:10" ht="15.75" customHeight="1">
      <c r="A2450" s="578">
        <v>92803</v>
      </c>
      <c r="B2450" s="579" t="s">
        <v>4598</v>
      </c>
      <c r="C2450" s="580" t="s">
        <v>1408</v>
      </c>
      <c r="D2450" s="581">
        <f t="shared" si="18"/>
        <v>9.6499999999999986</v>
      </c>
      <c r="E2450" s="581">
        <v>0.2</v>
      </c>
      <c r="F2450" s="582">
        <f t="shared" si="19"/>
        <v>9.4499999999999993</v>
      </c>
      <c r="G2450" s="581">
        <v>9.4499999999999993</v>
      </c>
      <c r="H2450" s="581">
        <v>0</v>
      </c>
      <c r="I2450" s="581">
        <v>0</v>
      </c>
      <c r="J2450" s="581">
        <v>0</v>
      </c>
    </row>
    <row r="2451" spans="1:10" ht="15.75" customHeight="1">
      <c r="A2451" s="578">
        <v>92804</v>
      </c>
      <c r="B2451" s="579" t="s">
        <v>4599</v>
      </c>
      <c r="C2451" s="580" t="s">
        <v>1408</v>
      </c>
      <c r="D2451" s="581">
        <f t="shared" si="18"/>
        <v>8.26</v>
      </c>
      <c r="E2451" s="581">
        <v>0.1</v>
      </c>
      <c r="F2451" s="582">
        <f t="shared" si="19"/>
        <v>8.16</v>
      </c>
      <c r="G2451" s="581">
        <v>8.16</v>
      </c>
      <c r="H2451" s="581">
        <v>0</v>
      </c>
      <c r="I2451" s="581">
        <v>0</v>
      </c>
      <c r="J2451" s="581">
        <v>0</v>
      </c>
    </row>
    <row r="2452" spans="1:10" ht="15.75" customHeight="1">
      <c r="A2452" s="578">
        <v>92805</v>
      </c>
      <c r="B2452" s="579" t="s">
        <v>4600</v>
      </c>
      <c r="C2452" s="580" t="s">
        <v>1408</v>
      </c>
      <c r="D2452" s="581">
        <f t="shared" si="18"/>
        <v>8.1900000000000013</v>
      </c>
      <c r="E2452" s="581">
        <v>0.05</v>
      </c>
      <c r="F2452" s="582">
        <f t="shared" si="19"/>
        <v>8.14</v>
      </c>
      <c r="G2452" s="581">
        <v>8.14</v>
      </c>
      <c r="H2452" s="581">
        <v>0</v>
      </c>
      <c r="I2452" s="581">
        <v>0</v>
      </c>
      <c r="J2452" s="581">
        <v>0</v>
      </c>
    </row>
    <row r="2453" spans="1:10" ht="15.75" customHeight="1">
      <c r="A2453" s="578">
        <v>92806</v>
      </c>
      <c r="B2453" s="579" t="s">
        <v>4601</v>
      </c>
      <c r="C2453" s="580" t="s">
        <v>1408</v>
      </c>
      <c r="D2453" s="581">
        <f t="shared" si="18"/>
        <v>9.65</v>
      </c>
      <c r="E2453" s="581">
        <v>0.02</v>
      </c>
      <c r="F2453" s="582">
        <f t="shared" si="19"/>
        <v>9.6300000000000008</v>
      </c>
      <c r="G2453" s="581">
        <v>9.6300000000000008</v>
      </c>
      <c r="H2453" s="581">
        <v>0</v>
      </c>
      <c r="I2453" s="581">
        <v>0</v>
      </c>
      <c r="J2453" s="581">
        <v>0</v>
      </c>
    </row>
    <row r="2454" spans="1:10" ht="15.75" customHeight="1">
      <c r="A2454" s="578">
        <v>92875</v>
      </c>
      <c r="B2454" s="579" t="s">
        <v>4602</v>
      </c>
      <c r="C2454" s="580" t="s">
        <v>1408</v>
      </c>
      <c r="D2454" s="581">
        <f t="shared" si="18"/>
        <v>10.010000000000002</v>
      </c>
      <c r="E2454" s="581">
        <v>0.96</v>
      </c>
      <c r="F2454" s="582">
        <f t="shared" si="19"/>
        <v>9.0500000000000007</v>
      </c>
      <c r="G2454" s="581">
        <v>9.0500000000000007</v>
      </c>
      <c r="H2454" s="581">
        <v>0</v>
      </c>
      <c r="I2454" s="581">
        <v>0</v>
      </c>
      <c r="J2454" s="581">
        <v>0</v>
      </c>
    </row>
    <row r="2455" spans="1:10" ht="15.75" customHeight="1">
      <c r="A2455" s="578">
        <v>92876</v>
      </c>
      <c r="B2455" s="579" t="s">
        <v>4603</v>
      </c>
      <c r="C2455" s="580" t="s">
        <v>1408</v>
      </c>
      <c r="D2455" s="581">
        <f t="shared" si="18"/>
        <v>9.7100000000000009</v>
      </c>
      <c r="E2455" s="581">
        <v>0.5</v>
      </c>
      <c r="F2455" s="582">
        <f t="shared" si="19"/>
        <v>9.2100000000000009</v>
      </c>
      <c r="G2455" s="581">
        <v>9.2100000000000009</v>
      </c>
      <c r="H2455" s="581">
        <v>0</v>
      </c>
      <c r="I2455" s="581">
        <v>0</v>
      </c>
      <c r="J2455" s="581">
        <v>0</v>
      </c>
    </row>
    <row r="2456" spans="1:10" ht="15.75" customHeight="1">
      <c r="A2456" s="578">
        <v>92877</v>
      </c>
      <c r="B2456" s="579" t="s">
        <v>4604</v>
      </c>
      <c r="C2456" s="580" t="s">
        <v>1408</v>
      </c>
      <c r="D2456" s="581">
        <f t="shared" si="18"/>
        <v>10.469999999999999</v>
      </c>
      <c r="E2456" s="581">
        <v>0.28000000000000003</v>
      </c>
      <c r="F2456" s="582">
        <f t="shared" si="19"/>
        <v>10.19</v>
      </c>
      <c r="G2456" s="581">
        <v>10.19</v>
      </c>
      <c r="H2456" s="581">
        <v>0</v>
      </c>
      <c r="I2456" s="581">
        <v>0</v>
      </c>
      <c r="J2456" s="581">
        <v>0</v>
      </c>
    </row>
    <row r="2457" spans="1:10" ht="15.75" customHeight="1">
      <c r="A2457" s="578">
        <v>92878</v>
      </c>
      <c r="B2457" s="579" t="s">
        <v>4605</v>
      </c>
      <c r="C2457" s="580" t="s">
        <v>1408</v>
      </c>
      <c r="D2457" s="581">
        <f t="shared" si="18"/>
        <v>10.290000000000001</v>
      </c>
      <c r="E2457" s="581">
        <v>0.15</v>
      </c>
      <c r="F2457" s="582">
        <f t="shared" si="19"/>
        <v>10.14</v>
      </c>
      <c r="G2457" s="581">
        <v>10.14</v>
      </c>
      <c r="H2457" s="581">
        <v>0</v>
      </c>
      <c r="I2457" s="581">
        <v>0</v>
      </c>
      <c r="J2457" s="581">
        <v>0</v>
      </c>
    </row>
    <row r="2458" spans="1:10" ht="15.75" customHeight="1">
      <c r="A2458" s="578">
        <v>92879</v>
      </c>
      <c r="B2458" s="579" t="s">
        <v>4606</v>
      </c>
      <c r="C2458" s="580" t="s">
        <v>1408</v>
      </c>
      <c r="D2458" s="581">
        <f t="shared" si="18"/>
        <v>10.17</v>
      </c>
      <c r="E2458" s="581">
        <v>7.0000000000000007E-2</v>
      </c>
      <c r="F2458" s="582">
        <f t="shared" si="19"/>
        <v>10.1</v>
      </c>
      <c r="G2458" s="581">
        <v>10.1</v>
      </c>
      <c r="H2458" s="581">
        <v>0</v>
      </c>
      <c r="I2458" s="581">
        <v>0</v>
      </c>
      <c r="J2458" s="581">
        <v>0</v>
      </c>
    </row>
    <row r="2459" spans="1:10" ht="15.75" customHeight="1">
      <c r="A2459" s="578">
        <v>92880</v>
      </c>
      <c r="B2459" s="579" t="s">
        <v>4607</v>
      </c>
      <c r="C2459" s="580" t="s">
        <v>1408</v>
      </c>
      <c r="D2459" s="581">
        <f t="shared" si="18"/>
        <v>10.399999999999999</v>
      </c>
      <c r="E2459" s="581">
        <v>0.04</v>
      </c>
      <c r="F2459" s="582">
        <f t="shared" si="19"/>
        <v>10.36</v>
      </c>
      <c r="G2459" s="581">
        <v>10.36</v>
      </c>
      <c r="H2459" s="581">
        <v>0</v>
      </c>
      <c r="I2459" s="581">
        <v>0</v>
      </c>
      <c r="J2459" s="581">
        <v>0</v>
      </c>
    </row>
    <row r="2460" spans="1:10" ht="15.75" customHeight="1">
      <c r="A2460" s="578">
        <v>92881</v>
      </c>
      <c r="B2460" s="579" t="s">
        <v>4608</v>
      </c>
      <c r="C2460" s="580" t="s">
        <v>1408</v>
      </c>
      <c r="D2460" s="581">
        <f t="shared" si="18"/>
        <v>10.379999999999999</v>
      </c>
      <c r="E2460" s="581">
        <v>0.02</v>
      </c>
      <c r="F2460" s="582">
        <f t="shared" si="19"/>
        <v>10.36</v>
      </c>
      <c r="G2460" s="581">
        <v>10.36</v>
      </c>
      <c r="H2460" s="581">
        <v>0</v>
      </c>
      <c r="I2460" s="581">
        <v>0</v>
      </c>
      <c r="J2460" s="581">
        <v>0</v>
      </c>
    </row>
    <row r="2461" spans="1:10" ht="15.75" customHeight="1">
      <c r="A2461" s="578">
        <v>92882</v>
      </c>
      <c r="B2461" s="579" t="s">
        <v>4609</v>
      </c>
      <c r="C2461" s="580" t="s">
        <v>1408</v>
      </c>
      <c r="D2461" s="581">
        <f t="shared" si="18"/>
        <v>13.96</v>
      </c>
      <c r="E2461" s="581">
        <v>3.2</v>
      </c>
      <c r="F2461" s="582">
        <f t="shared" si="19"/>
        <v>10.76</v>
      </c>
      <c r="G2461" s="581">
        <v>10.76</v>
      </c>
      <c r="H2461" s="581">
        <v>0</v>
      </c>
      <c r="I2461" s="581">
        <v>0</v>
      </c>
      <c r="J2461" s="581">
        <v>0</v>
      </c>
    </row>
    <row r="2462" spans="1:10" ht="15.75" customHeight="1">
      <c r="A2462" s="578">
        <v>92883</v>
      </c>
      <c r="B2462" s="579" t="s">
        <v>4610</v>
      </c>
      <c r="C2462" s="580" t="s">
        <v>1408</v>
      </c>
      <c r="D2462" s="581">
        <f t="shared" si="18"/>
        <v>12.82</v>
      </c>
      <c r="E2462" s="581">
        <v>2.16</v>
      </c>
      <c r="F2462" s="582">
        <f t="shared" si="19"/>
        <v>10.66</v>
      </c>
      <c r="G2462" s="581">
        <v>10.66</v>
      </c>
      <c r="H2462" s="581">
        <v>0</v>
      </c>
      <c r="I2462" s="581">
        <v>0</v>
      </c>
      <c r="J2462" s="581">
        <v>0</v>
      </c>
    </row>
    <row r="2463" spans="1:10" ht="15.75" customHeight="1">
      <c r="A2463" s="578">
        <v>92884</v>
      </c>
      <c r="B2463" s="579" t="s">
        <v>4611</v>
      </c>
      <c r="C2463" s="580" t="s">
        <v>1408</v>
      </c>
      <c r="D2463" s="581">
        <f t="shared" si="18"/>
        <v>12.95</v>
      </c>
      <c r="E2463" s="581">
        <v>1.52</v>
      </c>
      <c r="F2463" s="582">
        <f t="shared" si="19"/>
        <v>11.43</v>
      </c>
      <c r="G2463" s="581">
        <v>11.43</v>
      </c>
      <c r="H2463" s="581">
        <v>0</v>
      </c>
      <c r="I2463" s="581">
        <v>0</v>
      </c>
      <c r="J2463" s="581">
        <v>0</v>
      </c>
    </row>
    <row r="2464" spans="1:10" ht="15.75" customHeight="1">
      <c r="A2464" s="578">
        <v>92885</v>
      </c>
      <c r="B2464" s="579" t="s">
        <v>4612</v>
      </c>
      <c r="C2464" s="580" t="s">
        <v>1408</v>
      </c>
      <c r="D2464" s="581">
        <f t="shared" si="18"/>
        <v>12.27</v>
      </c>
      <c r="E2464" s="581">
        <v>1.04</v>
      </c>
      <c r="F2464" s="582">
        <f t="shared" si="19"/>
        <v>11.23</v>
      </c>
      <c r="G2464" s="581">
        <v>11.23</v>
      </c>
      <c r="H2464" s="581">
        <v>0</v>
      </c>
      <c r="I2464" s="581">
        <v>0</v>
      </c>
      <c r="J2464" s="581">
        <v>0</v>
      </c>
    </row>
    <row r="2465" spans="1:10" ht="15.75" customHeight="1">
      <c r="A2465" s="578">
        <v>92886</v>
      </c>
      <c r="B2465" s="579" t="s">
        <v>4613</v>
      </c>
      <c r="C2465" s="580" t="s">
        <v>1408</v>
      </c>
      <c r="D2465" s="581">
        <f t="shared" si="18"/>
        <v>11.7</v>
      </c>
      <c r="E2465" s="581">
        <v>0.67</v>
      </c>
      <c r="F2465" s="582">
        <f t="shared" si="19"/>
        <v>11.03</v>
      </c>
      <c r="G2465" s="581">
        <v>11.03</v>
      </c>
      <c r="H2465" s="581">
        <v>0</v>
      </c>
      <c r="I2465" s="581">
        <v>0</v>
      </c>
      <c r="J2465" s="581">
        <v>0</v>
      </c>
    </row>
    <row r="2466" spans="1:10" ht="15.75" customHeight="1">
      <c r="A2466" s="578">
        <v>92887</v>
      </c>
      <c r="B2466" s="579" t="s">
        <v>4614</v>
      </c>
      <c r="C2466" s="580" t="s">
        <v>1408</v>
      </c>
      <c r="D2466" s="581">
        <f t="shared" si="18"/>
        <v>11.62</v>
      </c>
      <c r="E2466" s="581">
        <v>0.43</v>
      </c>
      <c r="F2466" s="582">
        <f t="shared" si="19"/>
        <v>11.19</v>
      </c>
      <c r="G2466" s="581">
        <v>11.19</v>
      </c>
      <c r="H2466" s="581">
        <v>0</v>
      </c>
      <c r="I2466" s="581">
        <v>0</v>
      </c>
      <c r="J2466" s="581">
        <v>0</v>
      </c>
    </row>
    <row r="2467" spans="1:10" ht="15.75" customHeight="1">
      <c r="A2467" s="578">
        <v>92888</v>
      </c>
      <c r="B2467" s="579" t="s">
        <v>4615</v>
      </c>
      <c r="C2467" s="580" t="s">
        <v>1408</v>
      </c>
      <c r="D2467" s="581">
        <f t="shared" si="18"/>
        <v>11.35</v>
      </c>
      <c r="E2467" s="581">
        <v>0.25</v>
      </c>
      <c r="F2467" s="582">
        <f t="shared" si="19"/>
        <v>11.1</v>
      </c>
      <c r="G2467" s="581">
        <v>11.1</v>
      </c>
      <c r="H2467" s="581">
        <v>0</v>
      </c>
      <c r="I2467" s="581">
        <v>0</v>
      </c>
      <c r="J2467" s="581">
        <v>0</v>
      </c>
    </row>
    <row r="2468" spans="1:10" ht="15.75" customHeight="1">
      <c r="A2468" s="578">
        <v>92915</v>
      </c>
      <c r="B2468" s="579" t="s">
        <v>4616</v>
      </c>
      <c r="C2468" s="580" t="s">
        <v>1408</v>
      </c>
      <c r="D2468" s="581">
        <f t="shared" si="18"/>
        <v>17.66</v>
      </c>
      <c r="E2468" s="581">
        <v>5.91</v>
      </c>
      <c r="F2468" s="582">
        <f t="shared" si="19"/>
        <v>11.75</v>
      </c>
      <c r="G2468" s="581">
        <v>11.75</v>
      </c>
      <c r="H2468" s="581">
        <v>0</v>
      </c>
      <c r="I2468" s="581">
        <v>0</v>
      </c>
      <c r="J2468" s="581">
        <v>0</v>
      </c>
    </row>
    <row r="2469" spans="1:10" ht="15.75" customHeight="1">
      <c r="A2469" s="578">
        <v>92916</v>
      </c>
      <c r="B2469" s="579" t="s">
        <v>4617</v>
      </c>
      <c r="C2469" s="580" t="s">
        <v>1408</v>
      </c>
      <c r="D2469" s="581">
        <f t="shared" si="18"/>
        <v>16.04</v>
      </c>
      <c r="E2469" s="581">
        <v>4.08</v>
      </c>
      <c r="F2469" s="582">
        <f t="shared" si="19"/>
        <v>11.96</v>
      </c>
      <c r="G2469" s="581">
        <v>11.96</v>
      </c>
      <c r="H2469" s="581">
        <v>0</v>
      </c>
      <c r="I2469" s="581">
        <v>0</v>
      </c>
      <c r="J2469" s="581">
        <v>0</v>
      </c>
    </row>
    <row r="2470" spans="1:10" ht="15.75" customHeight="1">
      <c r="A2470" s="578">
        <v>92917</v>
      </c>
      <c r="B2470" s="579" t="s">
        <v>4618</v>
      </c>
      <c r="C2470" s="580" t="s">
        <v>1408</v>
      </c>
      <c r="D2470" s="581">
        <f t="shared" si="18"/>
        <v>14.56</v>
      </c>
      <c r="E2470" s="581">
        <v>2.75</v>
      </c>
      <c r="F2470" s="582">
        <f t="shared" si="19"/>
        <v>11.81</v>
      </c>
      <c r="G2470" s="581">
        <v>11.81</v>
      </c>
      <c r="H2470" s="581">
        <v>0</v>
      </c>
      <c r="I2470" s="581">
        <v>0</v>
      </c>
      <c r="J2470" s="581">
        <v>0</v>
      </c>
    </row>
    <row r="2471" spans="1:10" ht="15.75" customHeight="1">
      <c r="A2471" s="578">
        <v>92919</v>
      </c>
      <c r="B2471" s="579" t="s">
        <v>4619</v>
      </c>
      <c r="C2471" s="580" t="s">
        <v>1408</v>
      </c>
      <c r="D2471" s="581">
        <f t="shared" si="18"/>
        <v>12.719999999999999</v>
      </c>
      <c r="E2471" s="581">
        <v>1.86</v>
      </c>
      <c r="F2471" s="582">
        <f t="shared" si="19"/>
        <v>10.86</v>
      </c>
      <c r="G2471" s="581">
        <v>10.86</v>
      </c>
      <c r="H2471" s="581">
        <v>0</v>
      </c>
      <c r="I2471" s="581">
        <v>0</v>
      </c>
      <c r="J2471" s="581">
        <v>0</v>
      </c>
    </row>
    <row r="2472" spans="1:10" ht="15.75" customHeight="1">
      <c r="A2472" s="578">
        <v>92921</v>
      </c>
      <c r="B2472" s="579" t="s">
        <v>4620</v>
      </c>
      <c r="C2472" s="580" t="s">
        <v>1408</v>
      </c>
      <c r="D2472" s="581">
        <f t="shared" si="18"/>
        <v>10.5</v>
      </c>
      <c r="E2472" s="581">
        <v>1.19</v>
      </c>
      <c r="F2472" s="582">
        <f t="shared" si="19"/>
        <v>9.31</v>
      </c>
      <c r="G2472" s="581">
        <v>9.31</v>
      </c>
      <c r="H2472" s="581">
        <v>0</v>
      </c>
      <c r="I2472" s="581">
        <v>0</v>
      </c>
      <c r="J2472" s="581">
        <v>0</v>
      </c>
    </row>
    <row r="2473" spans="1:10" ht="15.75" customHeight="1">
      <c r="A2473" s="578">
        <v>92922</v>
      </c>
      <c r="B2473" s="579" t="s">
        <v>4621</v>
      </c>
      <c r="C2473" s="580" t="s">
        <v>1408</v>
      </c>
      <c r="D2473" s="581">
        <f t="shared" si="18"/>
        <v>10.01</v>
      </c>
      <c r="E2473" s="581">
        <v>0.86</v>
      </c>
      <c r="F2473" s="582">
        <f t="shared" si="19"/>
        <v>9.15</v>
      </c>
      <c r="G2473" s="581">
        <v>9.15</v>
      </c>
      <c r="H2473" s="581">
        <v>0</v>
      </c>
      <c r="I2473" s="581">
        <v>0</v>
      </c>
      <c r="J2473" s="581">
        <v>0</v>
      </c>
    </row>
    <row r="2474" spans="1:10" ht="15.75" customHeight="1">
      <c r="A2474" s="578">
        <v>92923</v>
      </c>
      <c r="B2474" s="579" t="s">
        <v>4622</v>
      </c>
      <c r="C2474" s="580" t="s">
        <v>1408</v>
      </c>
      <c r="D2474" s="581">
        <f t="shared" si="18"/>
        <v>11.21</v>
      </c>
      <c r="E2474" s="581">
        <v>0.65</v>
      </c>
      <c r="F2474" s="582">
        <f t="shared" si="19"/>
        <v>10.56</v>
      </c>
      <c r="G2474" s="581">
        <v>10.56</v>
      </c>
      <c r="H2474" s="581">
        <v>0</v>
      </c>
      <c r="I2474" s="581">
        <v>0</v>
      </c>
      <c r="J2474" s="581">
        <v>0</v>
      </c>
    </row>
    <row r="2475" spans="1:10" ht="15.75" customHeight="1">
      <c r="A2475" s="578">
        <v>92924</v>
      </c>
      <c r="B2475" s="579" t="s">
        <v>4623</v>
      </c>
      <c r="C2475" s="580" t="s">
        <v>1408</v>
      </c>
      <c r="D2475" s="581">
        <f t="shared" si="18"/>
        <v>11</v>
      </c>
      <c r="E2475" s="581">
        <v>0.51</v>
      </c>
      <c r="F2475" s="582">
        <f t="shared" si="19"/>
        <v>10.49</v>
      </c>
      <c r="G2475" s="581">
        <v>10.49</v>
      </c>
      <c r="H2475" s="581">
        <v>0</v>
      </c>
      <c r="I2475" s="581">
        <v>0</v>
      </c>
      <c r="J2475" s="581">
        <v>0</v>
      </c>
    </row>
    <row r="2476" spans="1:10" ht="15.75" customHeight="1">
      <c r="A2476" s="578">
        <v>95448</v>
      </c>
      <c r="B2476" s="579" t="s">
        <v>4624</v>
      </c>
      <c r="C2476" s="580" t="s">
        <v>1408</v>
      </c>
      <c r="D2476" s="581">
        <f t="shared" si="18"/>
        <v>10.57</v>
      </c>
      <c r="E2476" s="581">
        <v>0.01</v>
      </c>
      <c r="F2476" s="582">
        <f t="shared" si="19"/>
        <v>10.56</v>
      </c>
      <c r="G2476" s="581">
        <v>10.56</v>
      </c>
      <c r="H2476" s="581">
        <v>0</v>
      </c>
      <c r="I2476" s="581">
        <v>0</v>
      </c>
      <c r="J2476" s="581">
        <v>0</v>
      </c>
    </row>
    <row r="2477" spans="1:10" ht="15.75" customHeight="1">
      <c r="A2477" s="578">
        <v>95576</v>
      </c>
      <c r="B2477" s="579" t="s">
        <v>4625</v>
      </c>
      <c r="C2477" s="580" t="s">
        <v>1408</v>
      </c>
      <c r="D2477" s="581">
        <f t="shared" si="18"/>
        <v>13.280000000000001</v>
      </c>
      <c r="E2477" s="581">
        <v>1.9</v>
      </c>
      <c r="F2477" s="582">
        <f t="shared" si="19"/>
        <v>11.38</v>
      </c>
      <c r="G2477" s="581">
        <v>11.38</v>
      </c>
      <c r="H2477" s="581">
        <v>0</v>
      </c>
      <c r="I2477" s="581">
        <v>0</v>
      </c>
      <c r="J2477" s="581">
        <v>0</v>
      </c>
    </row>
    <row r="2478" spans="1:10" ht="15.75" customHeight="1">
      <c r="A2478" s="578">
        <v>95577</v>
      </c>
      <c r="B2478" s="579" t="s">
        <v>4626</v>
      </c>
      <c r="C2478" s="580" t="s">
        <v>1408</v>
      </c>
      <c r="D2478" s="581">
        <f t="shared" si="18"/>
        <v>11.290000000000001</v>
      </c>
      <c r="E2478" s="581">
        <v>0.91</v>
      </c>
      <c r="F2478" s="582">
        <f t="shared" si="19"/>
        <v>10.38</v>
      </c>
      <c r="G2478" s="581">
        <v>10.38</v>
      </c>
      <c r="H2478" s="581">
        <v>0</v>
      </c>
      <c r="I2478" s="581">
        <v>0</v>
      </c>
      <c r="J2478" s="581">
        <v>0</v>
      </c>
    </row>
    <row r="2479" spans="1:10" ht="15.75" customHeight="1">
      <c r="A2479" s="578">
        <v>95578</v>
      </c>
      <c r="B2479" s="579" t="s">
        <v>4627</v>
      </c>
      <c r="C2479" s="580" t="s">
        <v>1408</v>
      </c>
      <c r="D2479" s="581">
        <f t="shared" si="18"/>
        <v>9.41</v>
      </c>
      <c r="E2479" s="581">
        <v>0.48</v>
      </c>
      <c r="F2479" s="582">
        <f t="shared" si="19"/>
        <v>8.93</v>
      </c>
      <c r="G2479" s="581">
        <v>8.93</v>
      </c>
      <c r="H2479" s="581">
        <v>0</v>
      </c>
      <c r="I2479" s="581">
        <v>0</v>
      </c>
      <c r="J2479" s="581">
        <v>0</v>
      </c>
    </row>
    <row r="2480" spans="1:10" ht="15.75" customHeight="1">
      <c r="A2480" s="578">
        <v>95579</v>
      </c>
      <c r="B2480" s="579" t="s">
        <v>4628</v>
      </c>
      <c r="C2480" s="580" t="s">
        <v>1408</v>
      </c>
      <c r="D2480" s="581">
        <f t="shared" si="18"/>
        <v>9.09</v>
      </c>
      <c r="E2480" s="581">
        <v>0.3</v>
      </c>
      <c r="F2480" s="582">
        <f t="shared" si="19"/>
        <v>8.7899999999999991</v>
      </c>
      <c r="G2480" s="581">
        <v>8.7899999999999991</v>
      </c>
      <c r="H2480" s="581">
        <v>0</v>
      </c>
      <c r="I2480" s="581">
        <v>0</v>
      </c>
      <c r="J2480" s="581">
        <v>0</v>
      </c>
    </row>
    <row r="2481" spans="1:10" ht="15.75" customHeight="1">
      <c r="A2481" s="578">
        <v>95580</v>
      </c>
      <c r="B2481" s="579" t="s">
        <v>4629</v>
      </c>
      <c r="C2481" s="580" t="s">
        <v>1408</v>
      </c>
      <c r="D2481" s="581">
        <f t="shared" si="18"/>
        <v>10.46</v>
      </c>
      <c r="E2481" s="581">
        <v>0.21</v>
      </c>
      <c r="F2481" s="582">
        <f t="shared" si="19"/>
        <v>10.25</v>
      </c>
      <c r="G2481" s="581">
        <v>10.25</v>
      </c>
      <c r="H2481" s="581">
        <v>0</v>
      </c>
      <c r="I2481" s="581">
        <v>0</v>
      </c>
      <c r="J2481" s="581">
        <v>0</v>
      </c>
    </row>
    <row r="2482" spans="1:10" ht="15.75" customHeight="1">
      <c r="A2482" s="578">
        <v>95581</v>
      </c>
      <c r="B2482" s="579" t="s">
        <v>4630</v>
      </c>
      <c r="C2482" s="580" t="s">
        <v>1408</v>
      </c>
      <c r="D2482" s="581">
        <f t="shared" si="18"/>
        <v>10.43</v>
      </c>
      <c r="E2482" s="581">
        <v>0.2</v>
      </c>
      <c r="F2482" s="582">
        <f t="shared" si="19"/>
        <v>10.23</v>
      </c>
      <c r="G2482" s="581">
        <v>10.23</v>
      </c>
      <c r="H2482" s="581">
        <v>0</v>
      </c>
      <c r="I2482" s="581">
        <v>0</v>
      </c>
      <c r="J2482" s="581">
        <v>0</v>
      </c>
    </row>
    <row r="2483" spans="1:10" ht="15.75" customHeight="1">
      <c r="A2483" s="578">
        <v>95582</v>
      </c>
      <c r="B2483" s="579" t="s">
        <v>4631</v>
      </c>
      <c r="C2483" s="580" t="s">
        <v>1408</v>
      </c>
      <c r="D2483" s="581">
        <f t="shared" si="18"/>
        <v>11.33</v>
      </c>
      <c r="E2483" s="581">
        <v>0.18</v>
      </c>
      <c r="F2483" s="582">
        <f t="shared" si="19"/>
        <v>11.15</v>
      </c>
      <c r="G2483" s="581">
        <v>11.15</v>
      </c>
      <c r="H2483" s="581">
        <v>0</v>
      </c>
      <c r="I2483" s="581">
        <v>0</v>
      </c>
      <c r="J2483" s="581">
        <v>0</v>
      </c>
    </row>
    <row r="2484" spans="1:10" ht="15.75" customHeight="1">
      <c r="A2484" s="578">
        <v>95583</v>
      </c>
      <c r="B2484" s="579" t="s">
        <v>4632</v>
      </c>
      <c r="C2484" s="580" t="s">
        <v>1408</v>
      </c>
      <c r="D2484" s="581">
        <f t="shared" si="18"/>
        <v>16.75</v>
      </c>
      <c r="E2484" s="581">
        <v>5.34</v>
      </c>
      <c r="F2484" s="582">
        <f t="shared" si="19"/>
        <v>11.41</v>
      </c>
      <c r="G2484" s="581">
        <v>11.41</v>
      </c>
      <c r="H2484" s="581">
        <v>0</v>
      </c>
      <c r="I2484" s="581">
        <v>0</v>
      </c>
      <c r="J2484" s="581">
        <v>0</v>
      </c>
    </row>
    <row r="2485" spans="1:10" ht="15.75" customHeight="1">
      <c r="A2485" s="578">
        <v>95584</v>
      </c>
      <c r="B2485" s="579" t="s">
        <v>4633</v>
      </c>
      <c r="C2485" s="580" t="s">
        <v>1408</v>
      </c>
      <c r="D2485" s="581">
        <f t="shared" si="18"/>
        <v>14.73</v>
      </c>
      <c r="E2485" s="581">
        <v>3.22</v>
      </c>
      <c r="F2485" s="582">
        <f t="shared" si="19"/>
        <v>11.51</v>
      </c>
      <c r="G2485" s="581">
        <v>11.51</v>
      </c>
      <c r="H2485" s="581">
        <v>0</v>
      </c>
      <c r="I2485" s="581">
        <v>0</v>
      </c>
      <c r="J2485" s="581">
        <v>0</v>
      </c>
    </row>
    <row r="2486" spans="1:10" ht="15.75" customHeight="1">
      <c r="A2486" s="578">
        <v>95592</v>
      </c>
      <c r="B2486" s="579" t="s">
        <v>4634</v>
      </c>
      <c r="C2486" s="580" t="s">
        <v>1408</v>
      </c>
      <c r="D2486" s="581">
        <f t="shared" si="18"/>
        <v>16.75</v>
      </c>
      <c r="E2486" s="581">
        <v>5.34</v>
      </c>
      <c r="F2486" s="582">
        <f t="shared" si="19"/>
        <v>11.41</v>
      </c>
      <c r="G2486" s="581">
        <v>11.41</v>
      </c>
      <c r="H2486" s="581">
        <v>0</v>
      </c>
      <c r="I2486" s="581">
        <v>0</v>
      </c>
      <c r="J2486" s="581">
        <v>0</v>
      </c>
    </row>
    <row r="2487" spans="1:10" ht="15.75" customHeight="1">
      <c r="A2487" s="578">
        <v>95593</v>
      </c>
      <c r="B2487" s="579" t="s">
        <v>4635</v>
      </c>
      <c r="C2487" s="580" t="s">
        <v>1408</v>
      </c>
      <c r="D2487" s="581">
        <f t="shared" si="18"/>
        <v>14.73</v>
      </c>
      <c r="E2487" s="581">
        <v>3.22</v>
      </c>
      <c r="F2487" s="582">
        <f t="shared" si="19"/>
        <v>11.51</v>
      </c>
      <c r="G2487" s="581">
        <v>11.51</v>
      </c>
      <c r="H2487" s="581">
        <v>0</v>
      </c>
      <c r="I2487" s="581">
        <v>0</v>
      </c>
      <c r="J2487" s="581">
        <v>0</v>
      </c>
    </row>
    <row r="2488" spans="1:10" ht="15.75" customHeight="1">
      <c r="A2488" s="578">
        <v>95943</v>
      </c>
      <c r="B2488" s="579" t="s">
        <v>4636</v>
      </c>
      <c r="C2488" s="580" t="s">
        <v>1408</v>
      </c>
      <c r="D2488" s="581">
        <f t="shared" si="18"/>
        <v>23.22</v>
      </c>
      <c r="E2488" s="581">
        <v>9.9700000000000006</v>
      </c>
      <c r="F2488" s="582">
        <f t="shared" si="19"/>
        <v>13.25</v>
      </c>
      <c r="G2488" s="581">
        <v>13.25</v>
      </c>
      <c r="H2488" s="581">
        <v>0</v>
      </c>
      <c r="I2488" s="581">
        <v>0</v>
      </c>
      <c r="J2488" s="581">
        <v>0</v>
      </c>
    </row>
    <row r="2489" spans="1:10" ht="15.75" customHeight="1">
      <c r="A2489" s="578">
        <v>95944</v>
      </c>
      <c r="B2489" s="579" t="s">
        <v>4637</v>
      </c>
      <c r="C2489" s="580" t="s">
        <v>1408</v>
      </c>
      <c r="D2489" s="581">
        <f t="shared" si="18"/>
        <v>21.01</v>
      </c>
      <c r="E2489" s="581">
        <v>7.69</v>
      </c>
      <c r="F2489" s="582">
        <f t="shared" si="19"/>
        <v>13.32</v>
      </c>
      <c r="G2489" s="581">
        <v>13.32</v>
      </c>
      <c r="H2489" s="581">
        <v>0</v>
      </c>
      <c r="I2489" s="581">
        <v>0</v>
      </c>
      <c r="J2489" s="581">
        <v>0</v>
      </c>
    </row>
    <row r="2490" spans="1:10" ht="15.75" customHeight="1">
      <c r="A2490" s="578">
        <v>95945</v>
      </c>
      <c r="B2490" s="579" t="s">
        <v>4638</v>
      </c>
      <c r="C2490" s="580" t="s">
        <v>1408</v>
      </c>
      <c r="D2490" s="581">
        <f t="shared" si="18"/>
        <v>16.919999999999998</v>
      </c>
      <c r="E2490" s="581">
        <v>4.47</v>
      </c>
      <c r="F2490" s="582">
        <f t="shared" si="19"/>
        <v>12.45</v>
      </c>
      <c r="G2490" s="581">
        <v>12.45</v>
      </c>
      <c r="H2490" s="581">
        <v>0</v>
      </c>
      <c r="I2490" s="581">
        <v>0</v>
      </c>
      <c r="J2490" s="581">
        <v>0</v>
      </c>
    </row>
    <row r="2491" spans="1:10" ht="15.75" customHeight="1">
      <c r="A2491" s="578">
        <v>95946</v>
      </c>
      <c r="B2491" s="579" t="s">
        <v>4639</v>
      </c>
      <c r="C2491" s="580" t="s">
        <v>1408</v>
      </c>
      <c r="D2491" s="581">
        <f t="shared" si="18"/>
        <v>13.450000000000001</v>
      </c>
      <c r="E2491" s="581">
        <v>2.4</v>
      </c>
      <c r="F2491" s="582">
        <f t="shared" si="19"/>
        <v>11.05</v>
      </c>
      <c r="G2491" s="581">
        <v>11.05</v>
      </c>
      <c r="H2491" s="581">
        <v>0</v>
      </c>
      <c r="I2491" s="581">
        <v>0</v>
      </c>
      <c r="J2491" s="581">
        <v>0</v>
      </c>
    </row>
    <row r="2492" spans="1:10" ht="15.75" customHeight="1">
      <c r="A2492" s="578">
        <v>95947</v>
      </c>
      <c r="B2492" s="579" t="s">
        <v>4640</v>
      </c>
      <c r="C2492" s="580" t="s">
        <v>1408</v>
      </c>
      <c r="D2492" s="581">
        <f t="shared" si="18"/>
        <v>10.33</v>
      </c>
      <c r="E2492" s="581">
        <v>1.0900000000000001</v>
      </c>
      <c r="F2492" s="582">
        <f t="shared" si="19"/>
        <v>9.24</v>
      </c>
      <c r="G2492" s="581">
        <v>9.24</v>
      </c>
      <c r="H2492" s="581">
        <v>0</v>
      </c>
      <c r="I2492" s="581">
        <v>0</v>
      </c>
      <c r="J2492" s="581">
        <v>0</v>
      </c>
    </row>
    <row r="2493" spans="1:10" ht="15.75" customHeight="1">
      <c r="A2493" s="578">
        <v>95948</v>
      </c>
      <c r="B2493" s="579" t="s">
        <v>4641</v>
      </c>
      <c r="C2493" s="580" t="s">
        <v>1408</v>
      </c>
      <c r="D2493" s="581">
        <f t="shared" si="18"/>
        <v>9.09</v>
      </c>
      <c r="E2493" s="581">
        <v>0.2</v>
      </c>
      <c r="F2493" s="582">
        <f t="shared" si="19"/>
        <v>8.89</v>
      </c>
      <c r="G2493" s="581">
        <v>8.89</v>
      </c>
      <c r="H2493" s="581">
        <v>0</v>
      </c>
      <c r="I2493" s="581">
        <v>0</v>
      </c>
      <c r="J2493" s="581">
        <v>0</v>
      </c>
    </row>
    <row r="2494" spans="1:10" ht="15.75" customHeight="1">
      <c r="A2494" s="578">
        <v>96544</v>
      </c>
      <c r="B2494" s="579" t="s">
        <v>4642</v>
      </c>
      <c r="C2494" s="580" t="s">
        <v>1408</v>
      </c>
      <c r="D2494" s="581">
        <f t="shared" si="18"/>
        <v>16.91</v>
      </c>
      <c r="E2494" s="581">
        <v>4.62</v>
      </c>
      <c r="F2494" s="582">
        <f t="shared" si="19"/>
        <v>12.29</v>
      </c>
      <c r="G2494" s="581">
        <v>12.29</v>
      </c>
      <c r="H2494" s="581">
        <v>0</v>
      </c>
      <c r="I2494" s="581">
        <v>0</v>
      </c>
      <c r="J2494" s="581">
        <v>0</v>
      </c>
    </row>
    <row r="2495" spans="1:10" ht="15.75" customHeight="1">
      <c r="A2495" s="578">
        <v>96545</v>
      </c>
      <c r="B2495" s="579" t="s">
        <v>4643</v>
      </c>
      <c r="C2495" s="580" t="s">
        <v>1408</v>
      </c>
      <c r="D2495" s="581">
        <f t="shared" si="18"/>
        <v>15.44</v>
      </c>
      <c r="E2495" s="581">
        <v>3.35</v>
      </c>
      <c r="F2495" s="582">
        <f t="shared" si="19"/>
        <v>12.09</v>
      </c>
      <c r="G2495" s="581">
        <v>12.09</v>
      </c>
      <c r="H2495" s="581">
        <v>0</v>
      </c>
      <c r="I2495" s="581">
        <v>0</v>
      </c>
      <c r="J2495" s="581">
        <v>0</v>
      </c>
    </row>
    <row r="2496" spans="1:10" ht="15.75" customHeight="1">
      <c r="A2496" s="578">
        <v>96546</v>
      </c>
      <c r="B2496" s="579" t="s">
        <v>4644</v>
      </c>
      <c r="C2496" s="580" t="s">
        <v>1408</v>
      </c>
      <c r="D2496" s="581">
        <f t="shared" si="18"/>
        <v>13.62</v>
      </c>
      <c r="E2496" s="581">
        <v>2.5</v>
      </c>
      <c r="F2496" s="582">
        <f t="shared" si="19"/>
        <v>11.12</v>
      </c>
      <c r="G2496" s="581">
        <v>11.12</v>
      </c>
      <c r="H2496" s="581">
        <v>0</v>
      </c>
      <c r="I2496" s="581">
        <v>0</v>
      </c>
      <c r="J2496" s="581">
        <v>0</v>
      </c>
    </row>
    <row r="2497" spans="1:10" ht="15.75" customHeight="1">
      <c r="A2497" s="578">
        <v>96547</v>
      </c>
      <c r="B2497" s="579" t="s">
        <v>4645</v>
      </c>
      <c r="C2497" s="580" t="s">
        <v>1408</v>
      </c>
      <c r="D2497" s="581">
        <f t="shared" si="18"/>
        <v>11.42</v>
      </c>
      <c r="E2497" s="581">
        <v>1.85</v>
      </c>
      <c r="F2497" s="582">
        <f t="shared" si="19"/>
        <v>9.57</v>
      </c>
      <c r="G2497" s="581">
        <v>9.57</v>
      </c>
      <c r="H2497" s="581">
        <v>0</v>
      </c>
      <c r="I2497" s="581">
        <v>0</v>
      </c>
      <c r="J2497" s="581">
        <v>0</v>
      </c>
    </row>
    <row r="2498" spans="1:10" ht="15.75" customHeight="1">
      <c r="A2498" s="578">
        <v>96548</v>
      </c>
      <c r="B2498" s="579" t="s">
        <v>4646</v>
      </c>
      <c r="C2498" s="580" t="s">
        <v>1408</v>
      </c>
      <c r="D2498" s="581">
        <f t="shared" si="18"/>
        <v>10.67</v>
      </c>
      <c r="E2498" s="581">
        <v>1.32</v>
      </c>
      <c r="F2498" s="582">
        <f t="shared" si="19"/>
        <v>9.35</v>
      </c>
      <c r="G2498" s="581">
        <v>9.35</v>
      </c>
      <c r="H2498" s="581">
        <v>0</v>
      </c>
      <c r="I2498" s="581">
        <v>0</v>
      </c>
      <c r="J2498" s="581">
        <v>0</v>
      </c>
    </row>
    <row r="2499" spans="1:10" ht="15.75" customHeight="1">
      <c r="A2499" s="578">
        <v>96549</v>
      </c>
      <c r="B2499" s="579" t="s">
        <v>4647</v>
      </c>
      <c r="C2499" s="580" t="s">
        <v>1408</v>
      </c>
      <c r="D2499" s="581">
        <f t="shared" si="18"/>
        <v>11.639999999999999</v>
      </c>
      <c r="E2499" s="581">
        <v>0.94</v>
      </c>
      <c r="F2499" s="582">
        <f t="shared" si="19"/>
        <v>10.7</v>
      </c>
      <c r="G2499" s="581">
        <v>10.7</v>
      </c>
      <c r="H2499" s="581">
        <v>0</v>
      </c>
      <c r="I2499" s="581">
        <v>0</v>
      </c>
      <c r="J2499" s="581">
        <v>0</v>
      </c>
    </row>
    <row r="2500" spans="1:10" ht="15.75" customHeight="1">
      <c r="A2500" s="578">
        <v>96550</v>
      </c>
      <c r="B2500" s="579" t="s">
        <v>4648</v>
      </c>
      <c r="C2500" s="580" t="s">
        <v>1408</v>
      </c>
      <c r="D2500" s="581">
        <f t="shared" si="18"/>
        <v>11.26</v>
      </c>
      <c r="E2500" s="581">
        <v>0.68</v>
      </c>
      <c r="F2500" s="582">
        <f t="shared" si="19"/>
        <v>10.58</v>
      </c>
      <c r="G2500" s="581">
        <v>10.58</v>
      </c>
      <c r="H2500" s="581">
        <v>0</v>
      </c>
      <c r="I2500" s="581">
        <v>0</v>
      </c>
      <c r="J2500" s="581">
        <v>0</v>
      </c>
    </row>
    <row r="2501" spans="1:10" ht="15.75" customHeight="1">
      <c r="A2501" s="578">
        <v>100064</v>
      </c>
      <c r="B2501" s="579" t="s">
        <v>4649</v>
      </c>
      <c r="C2501" s="580" t="s">
        <v>1408</v>
      </c>
      <c r="D2501" s="581">
        <f t="shared" si="18"/>
        <v>13.3</v>
      </c>
      <c r="E2501" s="581">
        <v>0.73</v>
      </c>
      <c r="F2501" s="582">
        <f t="shared" si="19"/>
        <v>12.57</v>
      </c>
      <c r="G2501" s="581">
        <v>12.57</v>
      </c>
      <c r="H2501" s="581">
        <v>0</v>
      </c>
      <c r="I2501" s="581">
        <v>0</v>
      </c>
      <c r="J2501" s="581">
        <v>0</v>
      </c>
    </row>
    <row r="2502" spans="1:10" ht="15.75" customHeight="1">
      <c r="A2502" s="578">
        <v>100066</v>
      </c>
      <c r="B2502" s="579" t="s">
        <v>4650</v>
      </c>
      <c r="C2502" s="580" t="s">
        <v>1408</v>
      </c>
      <c r="D2502" s="581">
        <f t="shared" si="18"/>
        <v>13.23</v>
      </c>
      <c r="E2502" s="581">
        <v>0.59</v>
      </c>
      <c r="F2502" s="582">
        <f t="shared" si="19"/>
        <v>12.64</v>
      </c>
      <c r="G2502" s="581">
        <v>12.64</v>
      </c>
      <c r="H2502" s="581">
        <v>0</v>
      </c>
      <c r="I2502" s="581">
        <v>0</v>
      </c>
      <c r="J2502" s="581">
        <v>0</v>
      </c>
    </row>
    <row r="2503" spans="1:10" ht="15.75" customHeight="1">
      <c r="A2503" s="578">
        <v>100067</v>
      </c>
      <c r="B2503" s="579" t="s">
        <v>4651</v>
      </c>
      <c r="C2503" s="580" t="s">
        <v>1408</v>
      </c>
      <c r="D2503" s="581">
        <f t="shared" si="18"/>
        <v>12.66</v>
      </c>
      <c r="E2503" s="581">
        <v>2.5099999999999998</v>
      </c>
      <c r="F2503" s="582">
        <f t="shared" si="19"/>
        <v>10.15</v>
      </c>
      <c r="G2503" s="581">
        <v>10.15</v>
      </c>
      <c r="H2503" s="581">
        <v>0</v>
      </c>
      <c r="I2503" s="581">
        <v>0</v>
      </c>
      <c r="J2503" s="581">
        <v>0</v>
      </c>
    </row>
    <row r="2504" spans="1:10" ht="15.75" customHeight="1">
      <c r="A2504" s="578">
        <v>100068</v>
      </c>
      <c r="B2504" s="579" t="s">
        <v>4652</v>
      </c>
      <c r="C2504" s="580" t="s">
        <v>1408</v>
      </c>
      <c r="D2504" s="581">
        <f t="shared" si="18"/>
        <v>9.6199999999999992</v>
      </c>
      <c r="E2504" s="581">
        <v>0.87</v>
      </c>
      <c r="F2504" s="582">
        <f t="shared" si="19"/>
        <v>8.75</v>
      </c>
      <c r="G2504" s="581">
        <v>8.75</v>
      </c>
      <c r="H2504" s="581">
        <v>0</v>
      </c>
      <c r="I2504" s="581">
        <v>0</v>
      </c>
      <c r="J2504" s="581">
        <v>0</v>
      </c>
    </row>
    <row r="2505" spans="1:10" ht="15.75" customHeight="1">
      <c r="A2505" s="578">
        <v>102920</v>
      </c>
      <c r="B2505" s="579" t="s">
        <v>4653</v>
      </c>
      <c r="C2505" s="580" t="s">
        <v>1408</v>
      </c>
      <c r="D2505" s="581">
        <f t="shared" si="18"/>
        <v>8.69</v>
      </c>
      <c r="E2505" s="581">
        <v>0.95</v>
      </c>
      <c r="F2505" s="582">
        <f t="shared" si="19"/>
        <v>7.74</v>
      </c>
      <c r="G2505" s="581">
        <v>7.74</v>
      </c>
      <c r="H2505" s="581">
        <v>0</v>
      </c>
      <c r="I2505" s="581">
        <v>0</v>
      </c>
      <c r="J2505" s="581">
        <v>0</v>
      </c>
    </row>
    <row r="2506" spans="1:10" ht="15.75" customHeight="1">
      <c r="A2506" s="578">
        <v>102921</v>
      </c>
      <c r="B2506" s="579" t="s">
        <v>4654</v>
      </c>
      <c r="C2506" s="580" t="s">
        <v>1408</v>
      </c>
      <c r="D2506" s="581">
        <f t="shared" si="18"/>
        <v>8.3699999999999992</v>
      </c>
      <c r="E2506" s="581">
        <v>0.73</v>
      </c>
      <c r="F2506" s="582">
        <f t="shared" si="19"/>
        <v>7.64</v>
      </c>
      <c r="G2506" s="581">
        <v>7.64</v>
      </c>
      <c r="H2506" s="581">
        <v>0</v>
      </c>
      <c r="I2506" s="581">
        <v>0</v>
      </c>
      <c r="J2506" s="581">
        <v>0</v>
      </c>
    </row>
    <row r="2507" spans="1:10" ht="15.75" customHeight="1">
      <c r="A2507" s="578">
        <v>102922</v>
      </c>
      <c r="B2507" s="579" t="s">
        <v>4655</v>
      </c>
      <c r="C2507" s="580" t="s">
        <v>1408</v>
      </c>
      <c r="D2507" s="581">
        <f t="shared" si="18"/>
        <v>9.2800000000000011</v>
      </c>
      <c r="E2507" s="581">
        <v>1.37</v>
      </c>
      <c r="F2507" s="582">
        <f t="shared" si="19"/>
        <v>7.91</v>
      </c>
      <c r="G2507" s="581">
        <v>7.91</v>
      </c>
      <c r="H2507" s="581">
        <v>0</v>
      </c>
      <c r="I2507" s="581">
        <v>0</v>
      </c>
      <c r="J2507" s="581">
        <v>0</v>
      </c>
    </row>
    <row r="2508" spans="1:10" ht="15.75" customHeight="1">
      <c r="A2508" s="578">
        <v>102923</v>
      </c>
      <c r="B2508" s="579" t="s">
        <v>4656</v>
      </c>
      <c r="C2508" s="580" t="s">
        <v>1408</v>
      </c>
      <c r="D2508" s="581">
        <f t="shared" si="18"/>
        <v>8.15</v>
      </c>
      <c r="E2508" s="581">
        <v>0.56999999999999995</v>
      </c>
      <c r="F2508" s="582">
        <f t="shared" si="19"/>
        <v>7.58</v>
      </c>
      <c r="G2508" s="581">
        <v>7.58</v>
      </c>
      <c r="H2508" s="581">
        <v>0</v>
      </c>
      <c r="I2508" s="581">
        <v>0</v>
      </c>
      <c r="J2508" s="581">
        <v>0</v>
      </c>
    </row>
    <row r="2509" spans="1:10" ht="15.75" customHeight="1">
      <c r="A2509" s="578">
        <v>103088</v>
      </c>
      <c r="B2509" s="579" t="s">
        <v>4657</v>
      </c>
      <c r="C2509" s="580" t="s">
        <v>1408</v>
      </c>
      <c r="D2509" s="581">
        <f t="shared" si="18"/>
        <v>10.549999999999999</v>
      </c>
      <c r="E2509" s="581">
        <v>2.2599999999999998</v>
      </c>
      <c r="F2509" s="582">
        <f t="shared" si="19"/>
        <v>8.2899999999999991</v>
      </c>
      <c r="G2509" s="581">
        <v>8.2899999999999991</v>
      </c>
      <c r="H2509" s="581">
        <v>0</v>
      </c>
      <c r="I2509" s="581">
        <v>0</v>
      </c>
      <c r="J2509" s="581">
        <v>0</v>
      </c>
    </row>
    <row r="2510" spans="1:10" ht="15.75" customHeight="1">
      <c r="A2510" s="578">
        <v>104104</v>
      </c>
      <c r="B2510" s="579" t="s">
        <v>4658</v>
      </c>
      <c r="C2510" s="580" t="s">
        <v>1408</v>
      </c>
      <c r="D2510" s="581">
        <f t="shared" si="18"/>
        <v>11.510000000000002</v>
      </c>
      <c r="E2510" s="581">
        <v>0.21</v>
      </c>
      <c r="F2510" s="582">
        <f t="shared" si="19"/>
        <v>11.3</v>
      </c>
      <c r="G2510" s="581">
        <v>11.3</v>
      </c>
      <c r="H2510" s="581">
        <v>0</v>
      </c>
      <c r="I2510" s="581">
        <v>0</v>
      </c>
      <c r="J2510" s="581">
        <v>0</v>
      </c>
    </row>
    <row r="2511" spans="1:10" ht="15.75" customHeight="1">
      <c r="A2511" s="578">
        <v>104105</v>
      </c>
      <c r="B2511" s="579" t="s">
        <v>4659</v>
      </c>
      <c r="C2511" s="580" t="s">
        <v>1408</v>
      </c>
      <c r="D2511" s="581">
        <f t="shared" si="18"/>
        <v>11.51</v>
      </c>
      <c r="E2511" s="581">
        <v>0.22</v>
      </c>
      <c r="F2511" s="582">
        <f t="shared" si="19"/>
        <v>11.29</v>
      </c>
      <c r="G2511" s="581">
        <v>11.29</v>
      </c>
      <c r="H2511" s="581">
        <v>0</v>
      </c>
      <c r="I2511" s="581">
        <v>0</v>
      </c>
      <c r="J2511" s="581">
        <v>0</v>
      </c>
    </row>
    <row r="2512" spans="1:10" ht="15.75" customHeight="1">
      <c r="A2512" s="578">
        <v>104106</v>
      </c>
      <c r="B2512" s="579" t="s">
        <v>4660</v>
      </c>
      <c r="C2512" s="580" t="s">
        <v>1408</v>
      </c>
      <c r="D2512" s="581">
        <f t="shared" si="18"/>
        <v>10.7</v>
      </c>
      <c r="E2512" s="581">
        <v>1.36</v>
      </c>
      <c r="F2512" s="582">
        <f t="shared" si="19"/>
        <v>9.34</v>
      </c>
      <c r="G2512" s="581">
        <v>9.34</v>
      </c>
      <c r="H2512" s="581">
        <v>0</v>
      </c>
      <c r="I2512" s="581">
        <v>0</v>
      </c>
      <c r="J2512" s="581">
        <v>0</v>
      </c>
    </row>
    <row r="2513" spans="1:10" ht="15.75" customHeight="1">
      <c r="A2513" s="578">
        <v>104107</v>
      </c>
      <c r="B2513" s="579" t="s">
        <v>4661</v>
      </c>
      <c r="C2513" s="580" t="s">
        <v>1408</v>
      </c>
      <c r="D2513" s="581">
        <f t="shared" si="18"/>
        <v>11.41</v>
      </c>
      <c r="E2513" s="581">
        <v>1.83</v>
      </c>
      <c r="F2513" s="582">
        <f t="shared" si="19"/>
        <v>9.58</v>
      </c>
      <c r="G2513" s="581">
        <v>9.58</v>
      </c>
      <c r="H2513" s="581">
        <v>0</v>
      </c>
      <c r="I2513" s="581">
        <v>0</v>
      </c>
      <c r="J2513" s="581">
        <v>0</v>
      </c>
    </row>
    <row r="2514" spans="1:10" ht="15.75" customHeight="1">
      <c r="A2514" s="578">
        <v>104108</v>
      </c>
      <c r="B2514" s="579" t="s">
        <v>4662</v>
      </c>
      <c r="C2514" s="580" t="s">
        <v>1408</v>
      </c>
      <c r="D2514" s="581">
        <f t="shared" si="18"/>
        <v>13.52</v>
      </c>
      <c r="E2514" s="581">
        <v>2.44</v>
      </c>
      <c r="F2514" s="582">
        <f t="shared" si="19"/>
        <v>11.08</v>
      </c>
      <c r="G2514" s="581">
        <v>11.08</v>
      </c>
      <c r="H2514" s="581">
        <v>0</v>
      </c>
      <c r="I2514" s="581">
        <v>0</v>
      </c>
      <c r="J2514" s="581">
        <v>0</v>
      </c>
    </row>
    <row r="2515" spans="1:10" ht="15.75" customHeight="1">
      <c r="A2515" s="578">
        <v>104109</v>
      </c>
      <c r="B2515" s="579" t="s">
        <v>4663</v>
      </c>
      <c r="C2515" s="580" t="s">
        <v>1408</v>
      </c>
      <c r="D2515" s="581">
        <f t="shared" si="18"/>
        <v>16.560000000000002</v>
      </c>
      <c r="E2515" s="581">
        <v>4.18</v>
      </c>
      <c r="F2515" s="582">
        <f t="shared" si="19"/>
        <v>12.38</v>
      </c>
      <c r="G2515" s="581">
        <v>12.38</v>
      </c>
      <c r="H2515" s="581">
        <v>0</v>
      </c>
      <c r="I2515" s="581">
        <v>0</v>
      </c>
      <c r="J2515" s="581">
        <v>0</v>
      </c>
    </row>
    <row r="2516" spans="1:10" ht="15.75" customHeight="1">
      <c r="A2516" s="578">
        <v>104110</v>
      </c>
      <c r="B2516" s="579" t="s">
        <v>4664</v>
      </c>
      <c r="C2516" s="580" t="s">
        <v>1408</v>
      </c>
      <c r="D2516" s="581">
        <f t="shared" si="18"/>
        <v>18.84</v>
      </c>
      <c r="E2516" s="581">
        <v>6.09</v>
      </c>
      <c r="F2516" s="582">
        <f t="shared" si="19"/>
        <v>12.75</v>
      </c>
      <c r="G2516" s="581">
        <v>12.75</v>
      </c>
      <c r="H2516" s="581">
        <v>0</v>
      </c>
      <c r="I2516" s="581">
        <v>0</v>
      </c>
      <c r="J2516" s="581">
        <v>0</v>
      </c>
    </row>
    <row r="2517" spans="1:10" ht="15.75" customHeight="1">
      <c r="A2517" s="578">
        <v>104111</v>
      </c>
      <c r="B2517" s="579" t="s">
        <v>4665</v>
      </c>
      <c r="C2517" s="580" t="s">
        <v>1408</v>
      </c>
      <c r="D2517" s="581">
        <f t="shared" si="18"/>
        <v>21.450000000000003</v>
      </c>
      <c r="E2517" s="581">
        <v>8.64</v>
      </c>
      <c r="F2517" s="582">
        <f t="shared" si="19"/>
        <v>12.81</v>
      </c>
      <c r="G2517" s="581">
        <v>12.81</v>
      </c>
      <c r="H2517" s="581">
        <v>0</v>
      </c>
      <c r="I2517" s="581">
        <v>0</v>
      </c>
      <c r="J2517" s="581">
        <v>0</v>
      </c>
    </row>
    <row r="2518" spans="1:10" ht="15.75" customHeight="1">
      <c r="A2518" s="578">
        <v>89993</v>
      </c>
      <c r="B2518" s="579" t="s">
        <v>4666</v>
      </c>
      <c r="C2518" s="580" t="s">
        <v>1689</v>
      </c>
      <c r="D2518" s="581">
        <f t="shared" si="18"/>
        <v>946.7</v>
      </c>
      <c r="E2518" s="581">
        <v>335.56</v>
      </c>
      <c r="F2518" s="582">
        <f t="shared" si="19"/>
        <v>611.14</v>
      </c>
      <c r="G2518" s="581">
        <v>609.04999999999995</v>
      </c>
      <c r="H2518" s="581">
        <v>1.02</v>
      </c>
      <c r="I2518" s="581">
        <v>0</v>
      </c>
      <c r="J2518" s="581">
        <v>1.07</v>
      </c>
    </row>
    <row r="2519" spans="1:10" ht="15.75" customHeight="1">
      <c r="A2519" s="578">
        <v>89994</v>
      </c>
      <c r="B2519" s="579" t="s">
        <v>4667</v>
      </c>
      <c r="C2519" s="580" t="s">
        <v>1689</v>
      </c>
      <c r="D2519" s="581">
        <f t="shared" si="18"/>
        <v>793.86000000000013</v>
      </c>
      <c r="E2519" s="581">
        <v>227.58</v>
      </c>
      <c r="F2519" s="582">
        <f t="shared" si="19"/>
        <v>566.28000000000009</v>
      </c>
      <c r="G2519" s="581">
        <v>564.19000000000005</v>
      </c>
      <c r="H2519" s="581">
        <v>1.02</v>
      </c>
      <c r="I2519" s="581">
        <v>0</v>
      </c>
      <c r="J2519" s="581">
        <v>1.07</v>
      </c>
    </row>
    <row r="2520" spans="1:10" ht="15.75" customHeight="1">
      <c r="A2520" s="578">
        <v>89995</v>
      </c>
      <c r="B2520" s="579" t="s">
        <v>4668</v>
      </c>
      <c r="C2520" s="580" t="s">
        <v>1689</v>
      </c>
      <c r="D2520" s="581">
        <f t="shared" si="18"/>
        <v>907.61000000000013</v>
      </c>
      <c r="E2520" s="581">
        <v>307.95</v>
      </c>
      <c r="F2520" s="582">
        <f t="shared" si="19"/>
        <v>599.66000000000008</v>
      </c>
      <c r="G2520" s="581">
        <v>597.57000000000005</v>
      </c>
      <c r="H2520" s="581">
        <v>1.02</v>
      </c>
      <c r="I2520" s="581">
        <v>0</v>
      </c>
      <c r="J2520" s="581">
        <v>1.07</v>
      </c>
    </row>
    <row r="2521" spans="1:10" ht="15.75" customHeight="1">
      <c r="A2521" s="578">
        <v>90278</v>
      </c>
      <c r="B2521" s="579" t="s">
        <v>4669</v>
      </c>
      <c r="C2521" s="580" t="s">
        <v>1689</v>
      </c>
      <c r="D2521" s="581">
        <f t="shared" si="18"/>
        <v>433.31</v>
      </c>
      <c r="E2521" s="581">
        <v>57.58</v>
      </c>
      <c r="F2521" s="582">
        <f t="shared" si="19"/>
        <v>375.73</v>
      </c>
      <c r="G2521" s="581">
        <v>374.12</v>
      </c>
      <c r="H2521" s="581">
        <v>0.8</v>
      </c>
      <c r="I2521" s="581">
        <v>0</v>
      </c>
      <c r="J2521" s="581">
        <v>0.81</v>
      </c>
    </row>
    <row r="2522" spans="1:10" ht="15.75" customHeight="1">
      <c r="A2522" s="578">
        <v>90279</v>
      </c>
      <c r="B2522" s="579" t="s">
        <v>4670</v>
      </c>
      <c r="C2522" s="580" t="s">
        <v>1689</v>
      </c>
      <c r="D2522" s="581">
        <f t="shared" si="18"/>
        <v>481.44</v>
      </c>
      <c r="E2522" s="581">
        <v>63.07</v>
      </c>
      <c r="F2522" s="582">
        <f t="shared" si="19"/>
        <v>418.37</v>
      </c>
      <c r="G2522" s="581">
        <v>416.61</v>
      </c>
      <c r="H2522" s="581">
        <v>0.87</v>
      </c>
      <c r="I2522" s="581">
        <v>0</v>
      </c>
      <c r="J2522" s="581">
        <v>0.89</v>
      </c>
    </row>
    <row r="2523" spans="1:10" ht="15.75" customHeight="1">
      <c r="A2523" s="578">
        <v>90280</v>
      </c>
      <c r="B2523" s="579" t="s">
        <v>4671</v>
      </c>
      <c r="C2523" s="580" t="s">
        <v>1689</v>
      </c>
      <c r="D2523" s="581">
        <f t="shared" si="18"/>
        <v>536.19000000000005</v>
      </c>
      <c r="E2523" s="581">
        <v>63.08</v>
      </c>
      <c r="F2523" s="582">
        <f t="shared" si="19"/>
        <v>473.11</v>
      </c>
      <c r="G2523" s="581">
        <v>471.35</v>
      </c>
      <c r="H2523" s="581">
        <v>0.87</v>
      </c>
      <c r="I2523" s="581">
        <v>0</v>
      </c>
      <c r="J2523" s="581">
        <v>0.89</v>
      </c>
    </row>
    <row r="2524" spans="1:10" ht="15.75" customHeight="1">
      <c r="A2524" s="578">
        <v>90281</v>
      </c>
      <c r="B2524" s="579" t="s">
        <v>4672</v>
      </c>
      <c r="C2524" s="580" t="s">
        <v>1689</v>
      </c>
      <c r="D2524" s="581">
        <f t="shared" si="18"/>
        <v>625.71</v>
      </c>
      <c r="E2524" s="581">
        <v>61.48</v>
      </c>
      <c r="F2524" s="582">
        <f t="shared" si="19"/>
        <v>564.23</v>
      </c>
      <c r="G2524" s="581">
        <v>562.52</v>
      </c>
      <c r="H2524" s="581">
        <v>0.85</v>
      </c>
      <c r="I2524" s="581">
        <v>0</v>
      </c>
      <c r="J2524" s="581">
        <v>0.86</v>
      </c>
    </row>
    <row r="2525" spans="1:10" ht="15.75" customHeight="1">
      <c r="A2525" s="578">
        <v>90282</v>
      </c>
      <c r="B2525" s="579" t="s">
        <v>4673</v>
      </c>
      <c r="C2525" s="580" t="s">
        <v>1689</v>
      </c>
      <c r="D2525" s="581">
        <f t="shared" si="18"/>
        <v>425.51999999999992</v>
      </c>
      <c r="E2525" s="581">
        <v>55.65</v>
      </c>
      <c r="F2525" s="582">
        <f t="shared" si="19"/>
        <v>369.86999999999995</v>
      </c>
      <c r="G2525" s="581">
        <v>368.32</v>
      </c>
      <c r="H2525" s="581">
        <v>0.77</v>
      </c>
      <c r="I2525" s="581">
        <v>0</v>
      </c>
      <c r="J2525" s="581">
        <v>0.78</v>
      </c>
    </row>
    <row r="2526" spans="1:10" ht="15.75" customHeight="1">
      <c r="A2526" s="578">
        <v>90283</v>
      </c>
      <c r="B2526" s="579" t="s">
        <v>4674</v>
      </c>
      <c r="C2526" s="580" t="s">
        <v>1689</v>
      </c>
      <c r="D2526" s="581">
        <f t="shared" si="18"/>
        <v>474.13</v>
      </c>
      <c r="E2526" s="581">
        <v>60.83</v>
      </c>
      <c r="F2526" s="582">
        <f t="shared" si="19"/>
        <v>413.3</v>
      </c>
      <c r="G2526" s="581">
        <v>411.59</v>
      </c>
      <c r="H2526" s="581">
        <v>0.85</v>
      </c>
      <c r="I2526" s="581">
        <v>0</v>
      </c>
      <c r="J2526" s="581">
        <v>0.86</v>
      </c>
    </row>
    <row r="2527" spans="1:10" ht="15.75" customHeight="1">
      <c r="A2527" s="578">
        <v>90284</v>
      </c>
      <c r="B2527" s="579" t="s">
        <v>4675</v>
      </c>
      <c r="C2527" s="580" t="s">
        <v>1689</v>
      </c>
      <c r="D2527" s="581">
        <f t="shared" si="18"/>
        <v>532.34</v>
      </c>
      <c r="E2527" s="581">
        <v>60.83</v>
      </c>
      <c r="F2527" s="582">
        <f t="shared" si="19"/>
        <v>471.51000000000005</v>
      </c>
      <c r="G2527" s="581">
        <v>469.8</v>
      </c>
      <c r="H2527" s="581">
        <v>0.85</v>
      </c>
      <c r="I2527" s="581">
        <v>0</v>
      </c>
      <c r="J2527" s="581">
        <v>0.86</v>
      </c>
    </row>
    <row r="2528" spans="1:10" ht="15.75" customHeight="1">
      <c r="A2528" s="578">
        <v>90285</v>
      </c>
      <c r="B2528" s="579" t="s">
        <v>4676</v>
      </c>
      <c r="C2528" s="580" t="s">
        <v>1689</v>
      </c>
      <c r="D2528" s="581">
        <f t="shared" si="18"/>
        <v>628.40000000000009</v>
      </c>
      <c r="E2528" s="581">
        <v>59.9</v>
      </c>
      <c r="F2528" s="582">
        <f t="shared" si="19"/>
        <v>568.50000000000011</v>
      </c>
      <c r="G2528" s="581">
        <v>566.83000000000004</v>
      </c>
      <c r="H2528" s="581">
        <v>0.83</v>
      </c>
      <c r="I2528" s="581">
        <v>0</v>
      </c>
      <c r="J2528" s="581">
        <v>0.84</v>
      </c>
    </row>
    <row r="2529" spans="1:10" ht="15.75" customHeight="1">
      <c r="A2529" s="578">
        <v>94962</v>
      </c>
      <c r="B2529" s="579" t="s">
        <v>4677</v>
      </c>
      <c r="C2529" s="580" t="s">
        <v>1689</v>
      </c>
      <c r="D2529" s="581">
        <f t="shared" si="18"/>
        <v>334.26000000000005</v>
      </c>
      <c r="E2529" s="581">
        <v>58.04</v>
      </c>
      <c r="F2529" s="582">
        <f t="shared" si="19"/>
        <v>276.22000000000003</v>
      </c>
      <c r="G2529" s="581">
        <v>274.89999999999998</v>
      </c>
      <c r="H2529" s="581">
        <v>0.72</v>
      </c>
      <c r="I2529" s="581">
        <v>0</v>
      </c>
      <c r="J2529" s="581">
        <v>0.6</v>
      </c>
    </row>
    <row r="2530" spans="1:10" ht="15.75" customHeight="1">
      <c r="A2530" s="578">
        <v>94963</v>
      </c>
      <c r="B2530" s="579" t="s">
        <v>4678</v>
      </c>
      <c r="C2530" s="580" t="s">
        <v>1689</v>
      </c>
      <c r="D2530" s="581">
        <f t="shared" si="18"/>
        <v>372.05</v>
      </c>
      <c r="E2530" s="581">
        <v>57.63</v>
      </c>
      <c r="F2530" s="582">
        <f t="shared" si="19"/>
        <v>314.42</v>
      </c>
      <c r="G2530" s="581">
        <v>313.11</v>
      </c>
      <c r="H2530" s="581">
        <v>0.71</v>
      </c>
      <c r="I2530" s="581">
        <v>0</v>
      </c>
      <c r="J2530" s="581">
        <v>0.6</v>
      </c>
    </row>
    <row r="2531" spans="1:10" ht="15.75" customHeight="1">
      <c r="A2531" s="578">
        <v>94964</v>
      </c>
      <c r="B2531" s="579" t="s">
        <v>4679</v>
      </c>
      <c r="C2531" s="580" t="s">
        <v>1689</v>
      </c>
      <c r="D2531" s="581">
        <f t="shared" si="18"/>
        <v>409.03000000000003</v>
      </c>
      <c r="E2531" s="581">
        <v>62.8</v>
      </c>
      <c r="F2531" s="582">
        <f t="shared" si="19"/>
        <v>346.23</v>
      </c>
      <c r="G2531" s="581">
        <v>344.79</v>
      </c>
      <c r="H2531" s="581">
        <v>0.78</v>
      </c>
      <c r="I2531" s="581">
        <v>0</v>
      </c>
      <c r="J2531" s="581">
        <v>0.66</v>
      </c>
    </row>
    <row r="2532" spans="1:10" ht="15.75" customHeight="1">
      <c r="A2532" s="578">
        <v>94965</v>
      </c>
      <c r="B2532" s="579" t="s">
        <v>4680</v>
      </c>
      <c r="C2532" s="580" t="s">
        <v>1689</v>
      </c>
      <c r="D2532" s="581">
        <f t="shared" si="18"/>
        <v>424.47</v>
      </c>
      <c r="E2532" s="581">
        <v>57.3</v>
      </c>
      <c r="F2532" s="582">
        <f t="shared" si="19"/>
        <v>367.17</v>
      </c>
      <c r="G2532" s="581">
        <v>365.86</v>
      </c>
      <c r="H2532" s="581">
        <v>0.71</v>
      </c>
      <c r="I2532" s="581">
        <v>0</v>
      </c>
      <c r="J2532" s="581">
        <v>0.6</v>
      </c>
    </row>
    <row r="2533" spans="1:10" ht="15.75" customHeight="1">
      <c r="A2533" s="578">
        <v>94966</v>
      </c>
      <c r="B2533" s="579" t="s">
        <v>4681</v>
      </c>
      <c r="C2533" s="580" t="s">
        <v>1689</v>
      </c>
      <c r="D2533" s="581">
        <f t="shared" si="18"/>
        <v>439.51999999999992</v>
      </c>
      <c r="E2533" s="581">
        <v>56.82</v>
      </c>
      <c r="F2533" s="582">
        <f t="shared" si="19"/>
        <v>382.69999999999993</v>
      </c>
      <c r="G2533" s="581">
        <v>381.4</v>
      </c>
      <c r="H2533" s="581">
        <v>0.71</v>
      </c>
      <c r="I2533" s="581">
        <v>0</v>
      </c>
      <c r="J2533" s="581">
        <v>0.59</v>
      </c>
    </row>
    <row r="2534" spans="1:10" ht="15.75" customHeight="1">
      <c r="A2534" s="578">
        <v>94967</v>
      </c>
      <c r="B2534" s="579" t="s">
        <v>4682</v>
      </c>
      <c r="C2534" s="580" t="s">
        <v>1689</v>
      </c>
      <c r="D2534" s="581">
        <f t="shared" si="18"/>
        <v>504.95</v>
      </c>
      <c r="E2534" s="581">
        <v>60.4</v>
      </c>
      <c r="F2534" s="582">
        <f t="shared" si="19"/>
        <v>444.55</v>
      </c>
      <c r="G2534" s="581">
        <v>443.17</v>
      </c>
      <c r="H2534" s="581">
        <v>0.75</v>
      </c>
      <c r="I2534" s="581">
        <v>0</v>
      </c>
      <c r="J2534" s="581">
        <v>0.63</v>
      </c>
    </row>
    <row r="2535" spans="1:10" ht="15.75" customHeight="1">
      <c r="A2535" s="578">
        <v>94968</v>
      </c>
      <c r="B2535" s="579" t="s">
        <v>4683</v>
      </c>
      <c r="C2535" s="580" t="s">
        <v>1689</v>
      </c>
      <c r="D2535" s="581">
        <f t="shared" si="18"/>
        <v>329.74</v>
      </c>
      <c r="E2535" s="581">
        <v>52.17</v>
      </c>
      <c r="F2535" s="582">
        <f t="shared" si="19"/>
        <v>277.57</v>
      </c>
      <c r="G2535" s="581">
        <v>273.73</v>
      </c>
      <c r="H2535" s="581">
        <v>2.75</v>
      </c>
      <c r="I2535" s="581">
        <v>0</v>
      </c>
      <c r="J2535" s="581">
        <v>1.0900000000000001</v>
      </c>
    </row>
    <row r="2536" spans="1:10" ht="15.75" customHeight="1">
      <c r="A2536" s="578">
        <v>94969</v>
      </c>
      <c r="B2536" s="579" t="s">
        <v>4684</v>
      </c>
      <c r="C2536" s="580" t="s">
        <v>1689</v>
      </c>
      <c r="D2536" s="581">
        <f t="shared" si="18"/>
        <v>364.5</v>
      </c>
      <c r="E2536" s="581">
        <v>50.21</v>
      </c>
      <c r="F2536" s="582">
        <f t="shared" si="19"/>
        <v>314.29000000000002</v>
      </c>
      <c r="G2536" s="581">
        <v>310.60000000000002</v>
      </c>
      <c r="H2536" s="581">
        <v>2.64</v>
      </c>
      <c r="I2536" s="581">
        <v>0</v>
      </c>
      <c r="J2536" s="581">
        <v>1.05</v>
      </c>
    </row>
    <row r="2537" spans="1:10" ht="15.75" customHeight="1">
      <c r="A2537" s="578">
        <v>94970</v>
      </c>
      <c r="B2537" s="579" t="s">
        <v>4685</v>
      </c>
      <c r="C2537" s="580" t="s">
        <v>1689</v>
      </c>
      <c r="D2537" s="581">
        <f t="shared" si="18"/>
        <v>394.64</v>
      </c>
      <c r="E2537" s="581">
        <v>50.13</v>
      </c>
      <c r="F2537" s="582">
        <f t="shared" si="19"/>
        <v>344.51</v>
      </c>
      <c r="G2537" s="581">
        <v>340.83</v>
      </c>
      <c r="H2537" s="581">
        <v>2.63</v>
      </c>
      <c r="I2537" s="581">
        <v>0</v>
      </c>
      <c r="J2537" s="581">
        <v>1.05</v>
      </c>
    </row>
    <row r="2538" spans="1:10" ht="15.75" customHeight="1">
      <c r="A2538" s="578">
        <v>94971</v>
      </c>
      <c r="B2538" s="579" t="s">
        <v>4686</v>
      </c>
      <c r="C2538" s="580" t="s">
        <v>1689</v>
      </c>
      <c r="D2538" s="581">
        <f t="shared" si="18"/>
        <v>416.62999999999994</v>
      </c>
      <c r="E2538" s="581">
        <v>49.01</v>
      </c>
      <c r="F2538" s="582">
        <f t="shared" si="19"/>
        <v>367.61999999999995</v>
      </c>
      <c r="G2538" s="581">
        <v>364.02</v>
      </c>
      <c r="H2538" s="581">
        <v>2.58</v>
      </c>
      <c r="I2538" s="581">
        <v>0</v>
      </c>
      <c r="J2538" s="581">
        <v>1.02</v>
      </c>
    </row>
    <row r="2539" spans="1:10" ht="15.75" customHeight="1">
      <c r="A2539" s="578">
        <v>94972</v>
      </c>
      <c r="B2539" s="579" t="s">
        <v>4687</v>
      </c>
      <c r="C2539" s="580" t="s">
        <v>1689</v>
      </c>
      <c r="D2539" s="581">
        <f t="shared" si="18"/>
        <v>431.68</v>
      </c>
      <c r="E2539" s="581">
        <v>48.62</v>
      </c>
      <c r="F2539" s="582">
        <f t="shared" si="19"/>
        <v>383.06</v>
      </c>
      <c r="G2539" s="581">
        <v>379.49</v>
      </c>
      <c r="H2539" s="581">
        <v>2.5499999999999998</v>
      </c>
      <c r="I2539" s="581">
        <v>0</v>
      </c>
      <c r="J2539" s="581">
        <v>1.02</v>
      </c>
    </row>
    <row r="2540" spans="1:10" ht="15.75" customHeight="1">
      <c r="A2540" s="578">
        <v>94973</v>
      </c>
      <c r="B2540" s="579" t="s">
        <v>4688</v>
      </c>
      <c r="C2540" s="580" t="s">
        <v>1689</v>
      </c>
      <c r="D2540" s="581">
        <f t="shared" si="18"/>
        <v>495.05</v>
      </c>
      <c r="E2540" s="581">
        <v>50.14</v>
      </c>
      <c r="F2540" s="582">
        <f t="shared" si="19"/>
        <v>444.91</v>
      </c>
      <c r="G2540" s="581">
        <v>441.23</v>
      </c>
      <c r="H2540" s="581">
        <v>2.63</v>
      </c>
      <c r="I2540" s="581">
        <v>0</v>
      </c>
      <c r="J2540" s="581">
        <v>1.05</v>
      </c>
    </row>
    <row r="2541" spans="1:10" ht="15.75" customHeight="1">
      <c r="A2541" s="578">
        <v>94974</v>
      </c>
      <c r="B2541" s="579" t="s">
        <v>4689</v>
      </c>
      <c r="C2541" s="580" t="s">
        <v>1689</v>
      </c>
      <c r="D2541" s="581">
        <f t="shared" si="18"/>
        <v>397.78</v>
      </c>
      <c r="E2541" s="581">
        <v>94.41</v>
      </c>
      <c r="F2541" s="582">
        <f t="shared" si="19"/>
        <v>303.37</v>
      </c>
      <c r="G2541" s="581">
        <v>303.37</v>
      </c>
      <c r="H2541" s="581">
        <v>0</v>
      </c>
      <c r="I2541" s="581">
        <v>0</v>
      </c>
      <c r="J2541" s="581">
        <v>0</v>
      </c>
    </row>
    <row r="2542" spans="1:10" ht="15.75" customHeight="1">
      <c r="A2542" s="578">
        <v>94975</v>
      </c>
      <c r="B2542" s="579" t="s">
        <v>4690</v>
      </c>
      <c r="C2542" s="580" t="s">
        <v>1689</v>
      </c>
      <c r="D2542" s="581">
        <f t="shared" si="18"/>
        <v>431.34999999999997</v>
      </c>
      <c r="E2542" s="581">
        <v>93.21</v>
      </c>
      <c r="F2542" s="582">
        <f t="shared" si="19"/>
        <v>338.14</v>
      </c>
      <c r="G2542" s="581">
        <v>338.14</v>
      </c>
      <c r="H2542" s="581">
        <v>0</v>
      </c>
      <c r="I2542" s="581">
        <v>0</v>
      </c>
      <c r="J2542" s="581">
        <v>0</v>
      </c>
    </row>
    <row r="2543" spans="1:10" ht="15.75" customHeight="1">
      <c r="A2543" s="578">
        <v>96555</v>
      </c>
      <c r="B2543" s="579" t="s">
        <v>4691</v>
      </c>
      <c r="C2543" s="580" t="s">
        <v>1689</v>
      </c>
      <c r="D2543" s="581">
        <f t="shared" si="18"/>
        <v>622.46</v>
      </c>
      <c r="E2543" s="581">
        <v>143.49</v>
      </c>
      <c r="F2543" s="582">
        <f t="shared" si="19"/>
        <v>478.97</v>
      </c>
      <c r="G2543" s="581">
        <v>474.1</v>
      </c>
      <c r="H2543" s="581">
        <v>3.6</v>
      </c>
      <c r="I2543" s="581">
        <v>0</v>
      </c>
      <c r="J2543" s="581">
        <v>1.27</v>
      </c>
    </row>
    <row r="2544" spans="1:10" ht="15.75" customHeight="1">
      <c r="A2544" s="578">
        <v>96556</v>
      </c>
      <c r="B2544" s="579" t="s">
        <v>4692</v>
      </c>
      <c r="C2544" s="580" t="s">
        <v>1689</v>
      </c>
      <c r="D2544" s="581">
        <f t="shared" si="18"/>
        <v>715.41</v>
      </c>
      <c r="E2544" s="581">
        <v>209.84</v>
      </c>
      <c r="F2544" s="582">
        <f t="shared" si="19"/>
        <v>505.57</v>
      </c>
      <c r="G2544" s="581">
        <v>500.4</v>
      </c>
      <c r="H2544" s="581">
        <v>3.87</v>
      </c>
      <c r="I2544" s="581">
        <v>0</v>
      </c>
      <c r="J2544" s="581">
        <v>1.3</v>
      </c>
    </row>
    <row r="2545" spans="1:10" ht="15.75" customHeight="1">
      <c r="A2545" s="578">
        <v>96557</v>
      </c>
      <c r="B2545" s="579" t="s">
        <v>4693</v>
      </c>
      <c r="C2545" s="580" t="s">
        <v>1689</v>
      </c>
      <c r="D2545" s="581">
        <f t="shared" si="18"/>
        <v>564.4</v>
      </c>
      <c r="E2545" s="581">
        <v>15.87</v>
      </c>
      <c r="F2545" s="582">
        <f t="shared" si="19"/>
        <v>548.53</v>
      </c>
      <c r="G2545" s="581">
        <v>548.41</v>
      </c>
      <c r="H2545" s="581">
        <v>0.1</v>
      </c>
      <c r="I2545" s="581">
        <v>0</v>
      </c>
      <c r="J2545" s="581">
        <v>0.02</v>
      </c>
    </row>
    <row r="2546" spans="1:10" ht="15.75" customHeight="1">
      <c r="A2546" s="578">
        <v>96558</v>
      </c>
      <c r="B2546" s="579" t="s">
        <v>4694</v>
      </c>
      <c r="C2546" s="580" t="s">
        <v>1689</v>
      </c>
      <c r="D2546" s="581">
        <f t="shared" si="18"/>
        <v>572.71</v>
      </c>
      <c r="E2546" s="581">
        <v>21.58</v>
      </c>
      <c r="F2546" s="582">
        <f t="shared" si="19"/>
        <v>551.13</v>
      </c>
      <c r="G2546" s="581">
        <v>550.96</v>
      </c>
      <c r="H2546" s="581">
        <v>0.14000000000000001</v>
      </c>
      <c r="I2546" s="581">
        <v>0</v>
      </c>
      <c r="J2546" s="581">
        <v>0.03</v>
      </c>
    </row>
    <row r="2547" spans="1:10" ht="15.75" customHeight="1">
      <c r="A2547" s="578">
        <v>99235</v>
      </c>
      <c r="B2547" s="579" t="s">
        <v>4695</v>
      </c>
      <c r="C2547" s="580" t="s">
        <v>1689</v>
      </c>
      <c r="D2547" s="581">
        <f t="shared" si="18"/>
        <v>546.19999999999993</v>
      </c>
      <c r="E2547" s="581">
        <v>12.43</v>
      </c>
      <c r="F2547" s="582">
        <f t="shared" si="19"/>
        <v>533.77</v>
      </c>
      <c r="G2547" s="581">
        <v>533.77</v>
      </c>
      <c r="H2547" s="581">
        <v>0</v>
      </c>
      <c r="I2547" s="581">
        <v>0</v>
      </c>
      <c r="J2547" s="581">
        <v>0</v>
      </c>
    </row>
    <row r="2548" spans="1:10" ht="15.75" customHeight="1">
      <c r="A2548" s="578">
        <v>99431</v>
      </c>
      <c r="B2548" s="579" t="s">
        <v>4696</v>
      </c>
      <c r="C2548" s="580" t="s">
        <v>1689</v>
      </c>
      <c r="D2548" s="581">
        <f t="shared" si="18"/>
        <v>567.91</v>
      </c>
      <c r="E2548" s="581">
        <v>21.01</v>
      </c>
      <c r="F2548" s="582">
        <f t="shared" si="19"/>
        <v>546.9</v>
      </c>
      <c r="G2548" s="581">
        <v>546.83000000000004</v>
      </c>
      <c r="H2548" s="581">
        <v>0.06</v>
      </c>
      <c r="I2548" s="581">
        <v>0</v>
      </c>
      <c r="J2548" s="581">
        <v>0.01</v>
      </c>
    </row>
    <row r="2549" spans="1:10" ht="15.75" customHeight="1">
      <c r="A2549" s="578">
        <v>99432</v>
      </c>
      <c r="B2549" s="579" t="s">
        <v>4697</v>
      </c>
      <c r="C2549" s="580" t="s">
        <v>1689</v>
      </c>
      <c r="D2549" s="581">
        <f t="shared" si="18"/>
        <v>551.17999999999995</v>
      </c>
      <c r="E2549" s="581">
        <v>19.47</v>
      </c>
      <c r="F2549" s="582">
        <f t="shared" si="19"/>
        <v>531.70999999999992</v>
      </c>
      <c r="G2549" s="581">
        <v>531.65</v>
      </c>
      <c r="H2549" s="581">
        <v>0.05</v>
      </c>
      <c r="I2549" s="581">
        <v>0</v>
      </c>
      <c r="J2549" s="581">
        <v>0.01</v>
      </c>
    </row>
    <row r="2550" spans="1:10" ht="15.75" customHeight="1">
      <c r="A2550" s="578">
        <v>99433</v>
      </c>
      <c r="B2550" s="579" t="s">
        <v>4698</v>
      </c>
      <c r="C2550" s="580" t="s">
        <v>1689</v>
      </c>
      <c r="D2550" s="581">
        <f t="shared" si="18"/>
        <v>600.85</v>
      </c>
      <c r="E2550" s="581">
        <v>30.49</v>
      </c>
      <c r="F2550" s="582">
        <f t="shared" si="19"/>
        <v>570.36</v>
      </c>
      <c r="G2550" s="581">
        <v>570.25</v>
      </c>
      <c r="H2550" s="581">
        <v>0.09</v>
      </c>
      <c r="I2550" s="581">
        <v>0</v>
      </c>
      <c r="J2550" s="581">
        <v>0.02</v>
      </c>
    </row>
    <row r="2551" spans="1:10" ht="15.75" customHeight="1">
      <c r="A2551" s="578">
        <v>99434</v>
      </c>
      <c r="B2551" s="579" t="s">
        <v>4699</v>
      </c>
      <c r="C2551" s="580" t="s">
        <v>1689</v>
      </c>
      <c r="D2551" s="581">
        <f t="shared" si="18"/>
        <v>572.39</v>
      </c>
      <c r="E2551" s="581">
        <v>24.14</v>
      </c>
      <c r="F2551" s="582">
        <f t="shared" si="19"/>
        <v>548.25</v>
      </c>
      <c r="G2551" s="581">
        <v>548.15</v>
      </c>
      <c r="H2551" s="581">
        <v>0.08</v>
      </c>
      <c r="I2551" s="581">
        <v>0</v>
      </c>
      <c r="J2551" s="581">
        <v>0.02</v>
      </c>
    </row>
    <row r="2552" spans="1:10" ht="15.75" customHeight="1">
      <c r="A2552" s="578">
        <v>99435</v>
      </c>
      <c r="B2552" s="579" t="s">
        <v>4700</v>
      </c>
      <c r="C2552" s="580" t="s">
        <v>1689</v>
      </c>
      <c r="D2552" s="581">
        <f t="shared" si="18"/>
        <v>554.24999999999989</v>
      </c>
      <c r="E2552" s="581">
        <v>21.61</v>
      </c>
      <c r="F2552" s="582">
        <f t="shared" si="19"/>
        <v>532.63999999999987</v>
      </c>
      <c r="G2552" s="581">
        <v>532.55999999999995</v>
      </c>
      <c r="H2552" s="581">
        <v>0.06</v>
      </c>
      <c r="I2552" s="581">
        <v>0</v>
      </c>
      <c r="J2552" s="581">
        <v>0.02</v>
      </c>
    </row>
    <row r="2553" spans="1:10" ht="15.75" customHeight="1">
      <c r="A2553" s="578">
        <v>99436</v>
      </c>
      <c r="B2553" s="579" t="s">
        <v>4701</v>
      </c>
      <c r="C2553" s="580" t="s">
        <v>1689</v>
      </c>
      <c r="D2553" s="581">
        <f t="shared" si="18"/>
        <v>624.15999999999985</v>
      </c>
      <c r="E2553" s="581">
        <v>46.8</v>
      </c>
      <c r="F2553" s="582">
        <f t="shared" si="19"/>
        <v>577.3599999999999</v>
      </c>
      <c r="G2553" s="581">
        <v>577.16999999999996</v>
      </c>
      <c r="H2553" s="581">
        <v>0.15</v>
      </c>
      <c r="I2553" s="581">
        <v>0</v>
      </c>
      <c r="J2553" s="581">
        <v>0.04</v>
      </c>
    </row>
    <row r="2554" spans="1:10" ht="15.75" customHeight="1">
      <c r="A2554" s="578">
        <v>99437</v>
      </c>
      <c r="B2554" s="579" t="s">
        <v>4702</v>
      </c>
      <c r="C2554" s="580" t="s">
        <v>1689</v>
      </c>
      <c r="D2554" s="581">
        <f t="shared" si="18"/>
        <v>580.04999999999995</v>
      </c>
      <c r="E2554" s="581">
        <v>15.75</v>
      </c>
      <c r="F2554" s="582">
        <f t="shared" si="19"/>
        <v>564.29999999999995</v>
      </c>
      <c r="G2554" s="581">
        <v>564.29999999999995</v>
      </c>
      <c r="H2554" s="581">
        <v>0</v>
      </c>
      <c r="I2554" s="581">
        <v>0</v>
      </c>
      <c r="J2554" s="581">
        <v>0</v>
      </c>
    </row>
    <row r="2555" spans="1:10" ht="15.75" customHeight="1">
      <c r="A2555" s="578">
        <v>99438</v>
      </c>
      <c r="B2555" s="579" t="s">
        <v>4703</v>
      </c>
      <c r="C2555" s="580" t="s">
        <v>1689</v>
      </c>
      <c r="D2555" s="581">
        <f t="shared" si="18"/>
        <v>586.46</v>
      </c>
      <c r="E2555" s="581">
        <v>20.260000000000002</v>
      </c>
      <c r="F2555" s="582">
        <f t="shared" si="19"/>
        <v>566.20000000000005</v>
      </c>
      <c r="G2555" s="581">
        <v>566.20000000000005</v>
      </c>
      <c r="H2555" s="581">
        <v>0</v>
      </c>
      <c r="I2555" s="581">
        <v>0</v>
      </c>
      <c r="J2555" s="581">
        <v>0</v>
      </c>
    </row>
    <row r="2556" spans="1:10" ht="15.75" customHeight="1">
      <c r="A2556" s="578">
        <v>99439</v>
      </c>
      <c r="B2556" s="579" t="s">
        <v>4704</v>
      </c>
      <c r="C2556" s="580" t="s">
        <v>1689</v>
      </c>
      <c r="D2556" s="581">
        <f t="shared" si="18"/>
        <v>559.51999999999987</v>
      </c>
      <c r="E2556" s="581">
        <v>21.91</v>
      </c>
      <c r="F2556" s="582">
        <f t="shared" si="19"/>
        <v>537.6099999999999</v>
      </c>
      <c r="G2556" s="581">
        <v>537.53</v>
      </c>
      <c r="H2556" s="581">
        <v>0.06</v>
      </c>
      <c r="I2556" s="581">
        <v>0</v>
      </c>
      <c r="J2556" s="581">
        <v>0.02</v>
      </c>
    </row>
    <row r="2557" spans="1:10" ht="15.75" customHeight="1">
      <c r="A2557" s="578">
        <v>102473</v>
      </c>
      <c r="B2557" s="579" t="s">
        <v>4705</v>
      </c>
      <c r="C2557" s="580" t="s">
        <v>1689</v>
      </c>
      <c r="D2557" s="581">
        <f t="shared" ref="D2557:D2811" si="20">SUM(E2557:F2557)</f>
        <v>424.53</v>
      </c>
      <c r="E2557" s="581">
        <v>59.15</v>
      </c>
      <c r="F2557" s="582">
        <f t="shared" ref="F2557:F2811" si="21">SUM(G2557:J2557)</f>
        <v>365.38</v>
      </c>
      <c r="G2557" s="581">
        <v>364.03</v>
      </c>
      <c r="H2557" s="581">
        <v>0.73</v>
      </c>
      <c r="I2557" s="581">
        <v>0</v>
      </c>
      <c r="J2557" s="581">
        <v>0.62</v>
      </c>
    </row>
    <row r="2558" spans="1:10" ht="15.75" customHeight="1">
      <c r="A2558" s="578">
        <v>102474</v>
      </c>
      <c r="B2558" s="579" t="s">
        <v>4706</v>
      </c>
      <c r="C2558" s="580" t="s">
        <v>1689</v>
      </c>
      <c r="D2558" s="581">
        <f t="shared" si="20"/>
        <v>460.85</v>
      </c>
      <c r="E2558" s="581">
        <v>58.8</v>
      </c>
      <c r="F2558" s="582">
        <f t="shared" si="21"/>
        <v>402.05</v>
      </c>
      <c r="G2558" s="581">
        <v>400.71</v>
      </c>
      <c r="H2558" s="581">
        <v>0.73</v>
      </c>
      <c r="I2558" s="581">
        <v>0</v>
      </c>
      <c r="J2558" s="581">
        <v>0.61</v>
      </c>
    </row>
    <row r="2559" spans="1:10" ht="15.75" customHeight="1">
      <c r="A2559" s="578">
        <v>102475</v>
      </c>
      <c r="B2559" s="579" t="s">
        <v>4707</v>
      </c>
      <c r="C2559" s="580" t="s">
        <v>1689</v>
      </c>
      <c r="D2559" s="581">
        <f t="shared" si="20"/>
        <v>501.81</v>
      </c>
      <c r="E2559" s="581">
        <v>64.75</v>
      </c>
      <c r="F2559" s="582">
        <f t="shared" si="21"/>
        <v>437.06</v>
      </c>
      <c r="G2559" s="581">
        <v>435.57</v>
      </c>
      <c r="H2559" s="581">
        <v>0.81</v>
      </c>
      <c r="I2559" s="581">
        <v>0</v>
      </c>
      <c r="J2559" s="581">
        <v>0.68</v>
      </c>
    </row>
    <row r="2560" spans="1:10" ht="15.75" customHeight="1">
      <c r="A2560" s="578">
        <v>102476</v>
      </c>
      <c r="B2560" s="579" t="s">
        <v>4708</v>
      </c>
      <c r="C2560" s="580" t="s">
        <v>1689</v>
      </c>
      <c r="D2560" s="581">
        <f t="shared" si="20"/>
        <v>516.98</v>
      </c>
      <c r="E2560" s="581">
        <v>55.69</v>
      </c>
      <c r="F2560" s="582">
        <f t="shared" si="21"/>
        <v>461.28999999999996</v>
      </c>
      <c r="G2560" s="581">
        <v>460.02</v>
      </c>
      <c r="H2560" s="581">
        <v>0.69</v>
      </c>
      <c r="I2560" s="581">
        <v>0</v>
      </c>
      <c r="J2560" s="581">
        <v>0.57999999999999996</v>
      </c>
    </row>
    <row r="2561" spans="1:10" ht="15.75" customHeight="1">
      <c r="A2561" s="578">
        <v>102477</v>
      </c>
      <c r="B2561" s="579" t="s">
        <v>4709</v>
      </c>
      <c r="C2561" s="580" t="s">
        <v>1689</v>
      </c>
      <c r="D2561" s="581">
        <f t="shared" si="20"/>
        <v>549.37</v>
      </c>
      <c r="E2561" s="581">
        <v>61.48</v>
      </c>
      <c r="F2561" s="582">
        <f t="shared" si="21"/>
        <v>487.89</v>
      </c>
      <c r="G2561" s="581">
        <v>486.49</v>
      </c>
      <c r="H2561" s="581">
        <v>0.76</v>
      </c>
      <c r="I2561" s="581">
        <v>0</v>
      </c>
      <c r="J2561" s="581">
        <v>0.64</v>
      </c>
    </row>
    <row r="2562" spans="1:10" ht="15.75" customHeight="1">
      <c r="A2562" s="578">
        <v>102478</v>
      </c>
      <c r="B2562" s="579" t="s">
        <v>4710</v>
      </c>
      <c r="C2562" s="580" t="s">
        <v>1689</v>
      </c>
      <c r="D2562" s="581">
        <f t="shared" si="20"/>
        <v>596.56000000000017</v>
      </c>
      <c r="E2562" s="581">
        <v>55.71</v>
      </c>
      <c r="F2562" s="582">
        <f t="shared" si="21"/>
        <v>540.85000000000014</v>
      </c>
      <c r="G2562" s="581">
        <v>539.58000000000004</v>
      </c>
      <c r="H2562" s="581">
        <v>0.69</v>
      </c>
      <c r="I2562" s="581">
        <v>0</v>
      </c>
      <c r="J2562" s="581">
        <v>0.57999999999999996</v>
      </c>
    </row>
    <row r="2563" spans="1:10" ht="15.75" customHeight="1">
      <c r="A2563" s="578">
        <v>102479</v>
      </c>
      <c r="B2563" s="579" t="s">
        <v>4711</v>
      </c>
      <c r="C2563" s="580" t="s">
        <v>1689</v>
      </c>
      <c r="D2563" s="581">
        <f t="shared" si="20"/>
        <v>420.20000000000005</v>
      </c>
      <c r="E2563" s="581">
        <v>53</v>
      </c>
      <c r="F2563" s="582">
        <f t="shared" si="21"/>
        <v>367.20000000000005</v>
      </c>
      <c r="G2563" s="581">
        <v>363.3</v>
      </c>
      <c r="H2563" s="581">
        <v>2.79</v>
      </c>
      <c r="I2563" s="581">
        <v>0</v>
      </c>
      <c r="J2563" s="581">
        <v>1.1100000000000001</v>
      </c>
    </row>
    <row r="2564" spans="1:10" ht="15.75" customHeight="1">
      <c r="A2564" s="578">
        <v>102480</v>
      </c>
      <c r="B2564" s="579" t="s">
        <v>4712</v>
      </c>
      <c r="C2564" s="580" t="s">
        <v>1689</v>
      </c>
      <c r="D2564" s="581">
        <f t="shared" si="20"/>
        <v>453.59</v>
      </c>
      <c r="E2564" s="581">
        <v>51.33</v>
      </c>
      <c r="F2564" s="582">
        <f t="shared" si="21"/>
        <v>402.26</v>
      </c>
      <c r="G2564" s="581">
        <v>398.5</v>
      </c>
      <c r="H2564" s="581">
        <v>2.69</v>
      </c>
      <c r="I2564" s="581">
        <v>0</v>
      </c>
      <c r="J2564" s="581">
        <v>1.07</v>
      </c>
    </row>
    <row r="2565" spans="1:10" ht="15.75" customHeight="1">
      <c r="A2565" s="578">
        <v>102481</v>
      </c>
      <c r="B2565" s="579" t="s">
        <v>4713</v>
      </c>
      <c r="C2565" s="580" t="s">
        <v>1689</v>
      </c>
      <c r="D2565" s="581">
        <f t="shared" si="20"/>
        <v>487.53000000000003</v>
      </c>
      <c r="E2565" s="581">
        <v>51.68</v>
      </c>
      <c r="F2565" s="582">
        <f t="shared" si="21"/>
        <v>435.85</v>
      </c>
      <c r="G2565" s="581">
        <v>432.05</v>
      </c>
      <c r="H2565" s="581">
        <v>2.72</v>
      </c>
      <c r="I2565" s="581">
        <v>0</v>
      </c>
      <c r="J2565" s="581">
        <v>1.08</v>
      </c>
    </row>
    <row r="2566" spans="1:10" ht="15.75" customHeight="1">
      <c r="A2566" s="578">
        <v>102482</v>
      </c>
      <c r="B2566" s="579" t="s">
        <v>4714</v>
      </c>
      <c r="C2566" s="580" t="s">
        <v>1689</v>
      </c>
      <c r="D2566" s="581">
        <f t="shared" si="20"/>
        <v>512.88</v>
      </c>
      <c r="E2566" s="581">
        <v>49.34</v>
      </c>
      <c r="F2566" s="582">
        <f t="shared" si="21"/>
        <v>463.54</v>
      </c>
      <c r="G2566" s="581">
        <v>459.91</v>
      </c>
      <c r="H2566" s="581">
        <v>2.6</v>
      </c>
      <c r="I2566" s="581">
        <v>0</v>
      </c>
      <c r="J2566" s="581">
        <v>1.03</v>
      </c>
    </row>
    <row r="2567" spans="1:10" ht="15.75" customHeight="1">
      <c r="A2567" s="578">
        <v>102483</v>
      </c>
      <c r="B2567" s="579" t="s">
        <v>4715</v>
      </c>
      <c r="C2567" s="580" t="s">
        <v>1689</v>
      </c>
      <c r="D2567" s="581">
        <f t="shared" si="20"/>
        <v>540.43000000000006</v>
      </c>
      <c r="E2567" s="581">
        <v>50.95</v>
      </c>
      <c r="F2567" s="582">
        <f t="shared" si="21"/>
        <v>489.48</v>
      </c>
      <c r="G2567" s="581">
        <v>485.73</v>
      </c>
      <c r="H2567" s="581">
        <v>2.68</v>
      </c>
      <c r="I2567" s="581">
        <v>0</v>
      </c>
      <c r="J2567" s="581">
        <v>1.07</v>
      </c>
    </row>
    <row r="2568" spans="1:10" ht="15.75" customHeight="1">
      <c r="A2568" s="578">
        <v>102484</v>
      </c>
      <c r="B2568" s="579" t="s">
        <v>4716</v>
      </c>
      <c r="C2568" s="580" t="s">
        <v>1689</v>
      </c>
      <c r="D2568" s="581">
        <f t="shared" si="20"/>
        <v>594.54</v>
      </c>
      <c r="E2568" s="581">
        <v>50.94</v>
      </c>
      <c r="F2568" s="582">
        <f t="shared" si="21"/>
        <v>543.6</v>
      </c>
      <c r="G2568" s="581">
        <v>539.86</v>
      </c>
      <c r="H2568" s="581">
        <v>2.67</v>
      </c>
      <c r="I2568" s="581">
        <v>0</v>
      </c>
      <c r="J2568" s="581">
        <v>1.07</v>
      </c>
    </row>
    <row r="2569" spans="1:10" ht="15.75" customHeight="1">
      <c r="A2569" s="578">
        <v>102485</v>
      </c>
      <c r="B2569" s="579" t="s">
        <v>4717</v>
      </c>
      <c r="C2569" s="580" t="s">
        <v>1689</v>
      </c>
      <c r="D2569" s="581">
        <f t="shared" si="20"/>
        <v>489.38</v>
      </c>
      <c r="E2569" s="581">
        <v>94.64</v>
      </c>
      <c r="F2569" s="582">
        <f t="shared" si="21"/>
        <v>394.74</v>
      </c>
      <c r="G2569" s="581">
        <v>394.74</v>
      </c>
      <c r="H2569" s="581">
        <v>0</v>
      </c>
      <c r="I2569" s="581">
        <v>0</v>
      </c>
      <c r="J2569" s="581">
        <v>0</v>
      </c>
    </row>
    <row r="2570" spans="1:10" ht="15.75" customHeight="1">
      <c r="A2570" s="578">
        <v>102486</v>
      </c>
      <c r="B2570" s="579" t="s">
        <v>4718</v>
      </c>
      <c r="C2570" s="580" t="s">
        <v>1689</v>
      </c>
      <c r="D2570" s="581">
        <f t="shared" si="20"/>
        <v>520.38</v>
      </c>
      <c r="E2570" s="581">
        <v>93.69</v>
      </c>
      <c r="F2570" s="582">
        <f t="shared" si="21"/>
        <v>426.69</v>
      </c>
      <c r="G2570" s="581">
        <v>426.69</v>
      </c>
      <c r="H2570" s="581">
        <v>0</v>
      </c>
      <c r="I2570" s="581">
        <v>0</v>
      </c>
      <c r="J2570" s="581">
        <v>0</v>
      </c>
    </row>
    <row r="2571" spans="1:10" ht="15.75" customHeight="1">
      <c r="A2571" s="578">
        <v>102487</v>
      </c>
      <c r="B2571" s="579" t="s">
        <v>4719</v>
      </c>
      <c r="C2571" s="580" t="s">
        <v>1689</v>
      </c>
      <c r="D2571" s="581">
        <f t="shared" si="20"/>
        <v>521.75</v>
      </c>
      <c r="E2571" s="581">
        <v>179.11</v>
      </c>
      <c r="F2571" s="582">
        <f t="shared" si="21"/>
        <v>342.64</v>
      </c>
      <c r="G2571" s="581">
        <v>341.07</v>
      </c>
      <c r="H2571" s="581">
        <v>1.02</v>
      </c>
      <c r="I2571" s="581">
        <v>0</v>
      </c>
      <c r="J2571" s="581">
        <v>0.55000000000000004</v>
      </c>
    </row>
    <row r="2572" spans="1:10" ht="15.75" customHeight="1">
      <c r="A2572" s="578">
        <v>103183</v>
      </c>
      <c r="B2572" s="579" t="s">
        <v>4720</v>
      </c>
      <c r="C2572" s="580" t="s">
        <v>1689</v>
      </c>
      <c r="D2572" s="581">
        <f t="shared" si="20"/>
        <v>603.56999999999994</v>
      </c>
      <c r="E2572" s="581">
        <v>52.73</v>
      </c>
      <c r="F2572" s="582">
        <f t="shared" si="21"/>
        <v>550.83999999999992</v>
      </c>
      <c r="G2572" s="581">
        <v>550.62</v>
      </c>
      <c r="H2572" s="581">
        <v>0.18</v>
      </c>
      <c r="I2572" s="581">
        <v>0</v>
      </c>
      <c r="J2572" s="581">
        <v>0.04</v>
      </c>
    </row>
    <row r="2573" spans="1:10" ht="15.75" customHeight="1">
      <c r="A2573" s="578">
        <v>103184</v>
      </c>
      <c r="B2573" s="579" t="s">
        <v>4721</v>
      </c>
      <c r="C2573" s="580" t="s">
        <v>1689</v>
      </c>
      <c r="D2573" s="581">
        <f t="shared" si="20"/>
        <v>559.16</v>
      </c>
      <c r="E2573" s="581">
        <v>21.51</v>
      </c>
      <c r="F2573" s="582">
        <f t="shared" si="21"/>
        <v>537.65</v>
      </c>
      <c r="G2573" s="581">
        <v>537.65</v>
      </c>
      <c r="H2573" s="581">
        <v>0</v>
      </c>
      <c r="I2573" s="581">
        <v>0</v>
      </c>
      <c r="J2573" s="581">
        <v>0</v>
      </c>
    </row>
    <row r="2574" spans="1:10" ht="15.75" customHeight="1">
      <c r="A2574" s="578">
        <v>103669</v>
      </c>
      <c r="B2574" s="579" t="s">
        <v>4722</v>
      </c>
      <c r="C2574" s="580" t="s">
        <v>1689</v>
      </c>
      <c r="D2574" s="581">
        <f t="shared" si="20"/>
        <v>846.3900000000001</v>
      </c>
      <c r="E2574" s="581">
        <v>214.94</v>
      </c>
      <c r="F2574" s="582">
        <f t="shared" si="21"/>
        <v>631.45000000000005</v>
      </c>
      <c r="G2574" s="581">
        <v>629.54</v>
      </c>
      <c r="H2574" s="581">
        <v>1.57</v>
      </c>
      <c r="I2574" s="581">
        <v>0</v>
      </c>
      <c r="J2574" s="581">
        <v>0.34</v>
      </c>
    </row>
    <row r="2575" spans="1:10" ht="15.75" customHeight="1">
      <c r="A2575" s="578">
        <v>103670</v>
      </c>
      <c r="B2575" s="579" t="s">
        <v>4723</v>
      </c>
      <c r="C2575" s="580" t="s">
        <v>1689</v>
      </c>
      <c r="D2575" s="581">
        <f t="shared" si="20"/>
        <v>311.90999999999997</v>
      </c>
      <c r="E2575" s="581">
        <v>215</v>
      </c>
      <c r="F2575" s="582">
        <f t="shared" si="21"/>
        <v>96.91</v>
      </c>
      <c r="G2575" s="581">
        <v>95</v>
      </c>
      <c r="H2575" s="581">
        <v>1.57</v>
      </c>
      <c r="I2575" s="581">
        <v>0</v>
      </c>
      <c r="J2575" s="581">
        <v>0.34</v>
      </c>
    </row>
    <row r="2576" spans="1:10" ht="15.75" customHeight="1">
      <c r="A2576" s="578">
        <v>103671</v>
      </c>
      <c r="B2576" s="579" t="s">
        <v>4724</v>
      </c>
      <c r="C2576" s="580" t="s">
        <v>1689</v>
      </c>
      <c r="D2576" s="581">
        <f t="shared" si="20"/>
        <v>585.06000000000006</v>
      </c>
      <c r="E2576" s="581">
        <v>34.83</v>
      </c>
      <c r="F2576" s="582">
        <f t="shared" si="21"/>
        <v>550.23</v>
      </c>
      <c r="G2576" s="581">
        <v>549.94000000000005</v>
      </c>
      <c r="H2576" s="581">
        <v>0.24</v>
      </c>
      <c r="I2576" s="581">
        <v>0</v>
      </c>
      <c r="J2576" s="581">
        <v>0.05</v>
      </c>
    </row>
    <row r="2577" spans="1:10" ht="15.75" customHeight="1">
      <c r="A2577" s="578">
        <v>103672</v>
      </c>
      <c r="B2577" s="579" t="s">
        <v>4725</v>
      </c>
      <c r="C2577" s="580" t="s">
        <v>1689</v>
      </c>
      <c r="D2577" s="581">
        <f t="shared" si="20"/>
        <v>547.39</v>
      </c>
      <c r="E2577" s="581">
        <v>29.67</v>
      </c>
      <c r="F2577" s="582">
        <f t="shared" si="21"/>
        <v>517.72</v>
      </c>
      <c r="G2577" s="581">
        <v>517.57000000000005</v>
      </c>
      <c r="H2577" s="581">
        <v>0.12</v>
      </c>
      <c r="I2577" s="581">
        <v>0</v>
      </c>
      <c r="J2577" s="581">
        <v>0.03</v>
      </c>
    </row>
    <row r="2578" spans="1:10" ht="15.75" customHeight="1">
      <c r="A2578" s="578">
        <v>103673</v>
      </c>
      <c r="B2578" s="579" t="s">
        <v>4726</v>
      </c>
      <c r="C2578" s="580" t="s">
        <v>1689</v>
      </c>
      <c r="D2578" s="581">
        <f t="shared" si="20"/>
        <v>43.68</v>
      </c>
      <c r="E2578" s="581">
        <v>29.75</v>
      </c>
      <c r="F2578" s="582">
        <f t="shared" si="21"/>
        <v>13.929999999999998</v>
      </c>
      <c r="G2578" s="581">
        <v>13.78</v>
      </c>
      <c r="H2578" s="581">
        <v>0.12</v>
      </c>
      <c r="I2578" s="581">
        <v>0</v>
      </c>
      <c r="J2578" s="581">
        <v>0.03</v>
      </c>
    </row>
    <row r="2579" spans="1:10" ht="15.75" customHeight="1">
      <c r="A2579" s="578">
        <v>103674</v>
      </c>
      <c r="B2579" s="579" t="s">
        <v>4727</v>
      </c>
      <c r="C2579" s="580" t="s">
        <v>1689</v>
      </c>
      <c r="D2579" s="581">
        <f t="shared" si="20"/>
        <v>569.04</v>
      </c>
      <c r="E2579" s="581">
        <v>45.61</v>
      </c>
      <c r="F2579" s="582">
        <f t="shared" si="21"/>
        <v>523.42999999999995</v>
      </c>
      <c r="G2579" s="581">
        <v>523.15</v>
      </c>
      <c r="H2579" s="581">
        <v>0.22</v>
      </c>
      <c r="I2579" s="581">
        <v>0</v>
      </c>
      <c r="J2579" s="581">
        <v>0.06</v>
      </c>
    </row>
    <row r="2580" spans="1:10" ht="15.75" customHeight="1">
      <c r="A2580" s="578">
        <v>103675</v>
      </c>
      <c r="B2580" s="579" t="s">
        <v>4728</v>
      </c>
      <c r="C2580" s="580" t="s">
        <v>1689</v>
      </c>
      <c r="D2580" s="581">
        <f t="shared" si="20"/>
        <v>548.19999999999993</v>
      </c>
      <c r="E2580" s="581">
        <v>31.04</v>
      </c>
      <c r="F2580" s="582">
        <f t="shared" si="21"/>
        <v>517.16</v>
      </c>
      <c r="G2580" s="581">
        <v>516.99</v>
      </c>
      <c r="H2580" s="581">
        <v>0.14000000000000001</v>
      </c>
      <c r="I2580" s="581">
        <v>0</v>
      </c>
      <c r="J2580" s="581">
        <v>0.03</v>
      </c>
    </row>
    <row r="2581" spans="1:10" ht="15.75" customHeight="1">
      <c r="A2581" s="578">
        <v>103676</v>
      </c>
      <c r="B2581" s="579" t="s">
        <v>4729</v>
      </c>
      <c r="C2581" s="580" t="s">
        <v>1689</v>
      </c>
      <c r="D2581" s="581">
        <f t="shared" si="20"/>
        <v>905.1</v>
      </c>
      <c r="E2581" s="581">
        <v>253.63</v>
      </c>
      <c r="F2581" s="582">
        <f t="shared" si="21"/>
        <v>651.47</v>
      </c>
      <c r="G2581" s="581">
        <v>650.47</v>
      </c>
      <c r="H2581" s="581">
        <v>0.78</v>
      </c>
      <c r="I2581" s="581">
        <v>0</v>
      </c>
      <c r="J2581" s="581">
        <v>0.22</v>
      </c>
    </row>
    <row r="2582" spans="1:10" ht="15.75" customHeight="1">
      <c r="A2582" s="578">
        <v>103677</v>
      </c>
      <c r="B2582" s="579" t="s">
        <v>4730</v>
      </c>
      <c r="C2582" s="580" t="s">
        <v>1689</v>
      </c>
      <c r="D2582" s="581">
        <f t="shared" si="20"/>
        <v>726.57999999999993</v>
      </c>
      <c r="E2582" s="581">
        <v>131.43</v>
      </c>
      <c r="F2582" s="582">
        <f t="shared" si="21"/>
        <v>595.15</v>
      </c>
      <c r="G2582" s="581">
        <v>594.64</v>
      </c>
      <c r="H2582" s="581">
        <v>0.4</v>
      </c>
      <c r="I2582" s="581">
        <v>0</v>
      </c>
      <c r="J2582" s="581">
        <v>0.11</v>
      </c>
    </row>
    <row r="2583" spans="1:10" ht="15.75" customHeight="1">
      <c r="A2583" s="578">
        <v>103678</v>
      </c>
      <c r="B2583" s="579" t="s">
        <v>4731</v>
      </c>
      <c r="C2583" s="580" t="s">
        <v>1689</v>
      </c>
      <c r="D2583" s="581">
        <f t="shared" si="20"/>
        <v>805.04000000000008</v>
      </c>
      <c r="E2583" s="581">
        <v>184.29</v>
      </c>
      <c r="F2583" s="582">
        <f t="shared" si="21"/>
        <v>620.75000000000011</v>
      </c>
      <c r="G2583" s="581">
        <v>619.70000000000005</v>
      </c>
      <c r="H2583" s="581">
        <v>0.82</v>
      </c>
      <c r="I2583" s="581">
        <v>0</v>
      </c>
      <c r="J2583" s="581">
        <v>0.23</v>
      </c>
    </row>
    <row r="2584" spans="1:10" ht="15.75" customHeight="1">
      <c r="A2584" s="578">
        <v>103679</v>
      </c>
      <c r="B2584" s="579" t="s">
        <v>4732</v>
      </c>
      <c r="C2584" s="580" t="s">
        <v>1689</v>
      </c>
      <c r="D2584" s="581">
        <f t="shared" si="20"/>
        <v>682.16</v>
      </c>
      <c r="E2584" s="581">
        <v>100.58</v>
      </c>
      <c r="F2584" s="582">
        <f t="shared" si="21"/>
        <v>581.57999999999993</v>
      </c>
      <c r="G2584" s="581">
        <v>581.03</v>
      </c>
      <c r="H2584" s="581">
        <v>0.43</v>
      </c>
      <c r="I2584" s="581">
        <v>0</v>
      </c>
      <c r="J2584" s="581">
        <v>0.12</v>
      </c>
    </row>
    <row r="2585" spans="1:10" ht="15.75" customHeight="1">
      <c r="A2585" s="578">
        <v>103680</v>
      </c>
      <c r="B2585" s="579" t="s">
        <v>4733</v>
      </c>
      <c r="C2585" s="580" t="s">
        <v>1689</v>
      </c>
      <c r="D2585" s="581">
        <f t="shared" si="20"/>
        <v>733.12999999999988</v>
      </c>
      <c r="E2585" s="581">
        <v>140.07</v>
      </c>
      <c r="F2585" s="582">
        <f t="shared" si="21"/>
        <v>593.05999999999995</v>
      </c>
      <c r="G2585" s="581">
        <v>592.28</v>
      </c>
      <c r="H2585" s="581">
        <v>0.61</v>
      </c>
      <c r="I2585" s="581">
        <v>0</v>
      </c>
      <c r="J2585" s="581">
        <v>0.17</v>
      </c>
    </row>
    <row r="2586" spans="1:10" ht="15.75" customHeight="1">
      <c r="A2586" s="578">
        <v>103681</v>
      </c>
      <c r="B2586" s="579" t="s">
        <v>4734</v>
      </c>
      <c r="C2586" s="580" t="s">
        <v>1689</v>
      </c>
      <c r="D2586" s="581">
        <f t="shared" si="20"/>
        <v>612.66999999999996</v>
      </c>
      <c r="E2586" s="581">
        <v>55.08</v>
      </c>
      <c r="F2586" s="582">
        <f t="shared" si="21"/>
        <v>557.58999999999992</v>
      </c>
      <c r="G2586" s="581">
        <v>557.29</v>
      </c>
      <c r="H2586" s="581">
        <v>0.24</v>
      </c>
      <c r="I2586" s="581">
        <v>0</v>
      </c>
      <c r="J2586" s="581">
        <v>0.06</v>
      </c>
    </row>
    <row r="2587" spans="1:10" ht="15.75" customHeight="1">
      <c r="A2587" s="578">
        <v>103682</v>
      </c>
      <c r="B2587" s="579" t="s">
        <v>4735</v>
      </c>
      <c r="C2587" s="580" t="s">
        <v>1689</v>
      </c>
      <c r="D2587" s="581">
        <f t="shared" si="20"/>
        <v>865.02</v>
      </c>
      <c r="E2587" s="581">
        <v>227.33</v>
      </c>
      <c r="F2587" s="582">
        <f t="shared" si="21"/>
        <v>637.68999999999994</v>
      </c>
      <c r="G2587" s="581">
        <v>636.48</v>
      </c>
      <c r="H2587" s="581">
        <v>0.9</v>
      </c>
      <c r="I2587" s="581">
        <v>0</v>
      </c>
      <c r="J2587" s="581">
        <v>0.31</v>
      </c>
    </row>
    <row r="2588" spans="1:10" ht="15.75" customHeight="1">
      <c r="A2588" s="578">
        <v>103683</v>
      </c>
      <c r="B2588" s="579" t="s">
        <v>4736</v>
      </c>
      <c r="C2588" s="580" t="s">
        <v>1689</v>
      </c>
      <c r="D2588" s="581">
        <f t="shared" si="20"/>
        <v>1167.6599999999999</v>
      </c>
      <c r="E2588" s="581">
        <v>435.53</v>
      </c>
      <c r="F2588" s="582">
        <f t="shared" si="21"/>
        <v>732.13</v>
      </c>
      <c r="G2588" s="581">
        <v>729.78</v>
      </c>
      <c r="H2588" s="581">
        <v>1.76</v>
      </c>
      <c r="I2588" s="581">
        <v>0</v>
      </c>
      <c r="J2588" s="581">
        <v>0.59</v>
      </c>
    </row>
    <row r="2589" spans="1:10" ht="15.75" customHeight="1">
      <c r="A2589" s="578">
        <v>103684</v>
      </c>
      <c r="B2589" s="579" t="s">
        <v>4737</v>
      </c>
      <c r="C2589" s="580" t="s">
        <v>1689</v>
      </c>
      <c r="D2589" s="581">
        <f t="shared" si="20"/>
        <v>566.23</v>
      </c>
      <c r="E2589" s="581">
        <v>43.64</v>
      </c>
      <c r="F2589" s="582">
        <f t="shared" si="21"/>
        <v>522.59</v>
      </c>
      <c r="G2589" s="581">
        <v>522.45000000000005</v>
      </c>
      <c r="H2589" s="581">
        <v>0.11</v>
      </c>
      <c r="I2589" s="581">
        <v>0</v>
      </c>
      <c r="J2589" s="581">
        <v>0.03</v>
      </c>
    </row>
    <row r="2590" spans="1:10" ht="15.75" customHeight="1">
      <c r="A2590" s="578">
        <v>103685</v>
      </c>
      <c r="B2590" s="579" t="s">
        <v>4738</v>
      </c>
      <c r="C2590" s="580" t="s">
        <v>1689</v>
      </c>
      <c r="D2590" s="581">
        <f t="shared" si="20"/>
        <v>553.05999999999995</v>
      </c>
      <c r="E2590" s="581">
        <v>34.51</v>
      </c>
      <c r="F2590" s="582">
        <f t="shared" si="21"/>
        <v>518.54999999999995</v>
      </c>
      <c r="G2590" s="581">
        <v>518.42999999999995</v>
      </c>
      <c r="H2590" s="581">
        <v>0.1</v>
      </c>
      <c r="I2590" s="581">
        <v>0</v>
      </c>
      <c r="J2590" s="581">
        <v>0.02</v>
      </c>
    </row>
    <row r="2591" spans="1:10" ht="15.75" customHeight="1">
      <c r="A2591" s="578">
        <v>103686</v>
      </c>
      <c r="B2591" s="579" t="s">
        <v>4739</v>
      </c>
      <c r="C2591" s="580" t="s">
        <v>1689</v>
      </c>
      <c r="D2591" s="581">
        <f t="shared" si="20"/>
        <v>616.85</v>
      </c>
      <c r="E2591" s="581">
        <v>81.209999999999994</v>
      </c>
      <c r="F2591" s="582">
        <f t="shared" si="21"/>
        <v>535.64</v>
      </c>
      <c r="G2591" s="581">
        <v>535.15</v>
      </c>
      <c r="H2591" s="581">
        <v>0.41</v>
      </c>
      <c r="I2591" s="581">
        <v>0</v>
      </c>
      <c r="J2591" s="581">
        <v>0.08</v>
      </c>
    </row>
    <row r="2592" spans="1:10" ht="15.75" customHeight="1">
      <c r="A2592" s="578">
        <v>103687</v>
      </c>
      <c r="B2592" s="579" t="s">
        <v>4740</v>
      </c>
      <c r="C2592" s="580" t="s">
        <v>1689</v>
      </c>
      <c r="D2592" s="581">
        <f t="shared" si="20"/>
        <v>975.97</v>
      </c>
      <c r="E2592" s="581">
        <v>303.95999999999998</v>
      </c>
      <c r="F2592" s="582">
        <f t="shared" si="21"/>
        <v>672.01</v>
      </c>
      <c r="G2592" s="581">
        <v>670.75</v>
      </c>
      <c r="H2592" s="581">
        <v>1.03</v>
      </c>
      <c r="I2592" s="581">
        <v>0</v>
      </c>
      <c r="J2592" s="581">
        <v>0.23</v>
      </c>
    </row>
    <row r="2593" spans="1:10" ht="15.75" customHeight="1">
      <c r="A2593" s="578">
        <v>103688</v>
      </c>
      <c r="B2593" s="579" t="s">
        <v>4741</v>
      </c>
      <c r="C2593" s="580" t="s">
        <v>1689</v>
      </c>
      <c r="D2593" s="581">
        <f t="shared" si="20"/>
        <v>719.85</v>
      </c>
      <c r="E2593" s="581">
        <v>127.14</v>
      </c>
      <c r="F2593" s="582">
        <f t="shared" si="21"/>
        <v>592.71</v>
      </c>
      <c r="G2593" s="581">
        <v>592.08000000000004</v>
      </c>
      <c r="H2593" s="581">
        <v>0.51</v>
      </c>
      <c r="I2593" s="581">
        <v>0</v>
      </c>
      <c r="J2593" s="581">
        <v>0.12</v>
      </c>
    </row>
    <row r="2594" spans="1:10" ht="15.75" customHeight="1">
      <c r="A2594" s="578">
        <v>101963</v>
      </c>
      <c r="B2594" s="579" t="s">
        <v>4742</v>
      </c>
      <c r="C2594" s="580" t="s">
        <v>1612</v>
      </c>
      <c r="D2594" s="581">
        <f t="shared" si="20"/>
        <v>183.2</v>
      </c>
      <c r="E2594" s="581">
        <v>26.88</v>
      </c>
      <c r="F2594" s="582">
        <f t="shared" si="21"/>
        <v>156.32</v>
      </c>
      <c r="G2594" s="581">
        <v>156.32</v>
      </c>
      <c r="H2594" s="581">
        <v>0</v>
      </c>
      <c r="I2594" s="581">
        <v>0</v>
      </c>
      <c r="J2594" s="581">
        <v>0</v>
      </c>
    </row>
    <row r="2595" spans="1:10" ht="15.75" customHeight="1">
      <c r="A2595" s="578">
        <v>101964</v>
      </c>
      <c r="B2595" s="579" t="s">
        <v>4743</v>
      </c>
      <c r="C2595" s="580" t="s">
        <v>1612</v>
      </c>
      <c r="D2595" s="581">
        <f t="shared" si="20"/>
        <v>172.07</v>
      </c>
      <c r="E2595" s="581">
        <v>25.43</v>
      </c>
      <c r="F2595" s="582">
        <f t="shared" si="21"/>
        <v>146.63999999999999</v>
      </c>
      <c r="G2595" s="581">
        <v>146.63999999999999</v>
      </c>
      <c r="H2595" s="581">
        <v>0</v>
      </c>
      <c r="I2595" s="581">
        <v>0</v>
      </c>
      <c r="J2595" s="581">
        <v>0</v>
      </c>
    </row>
    <row r="2596" spans="1:10" ht="15.75" customHeight="1">
      <c r="A2596" s="578">
        <v>101165</v>
      </c>
      <c r="B2596" s="579" t="s">
        <v>4744</v>
      </c>
      <c r="C2596" s="580" t="s">
        <v>1689</v>
      </c>
      <c r="D2596" s="581">
        <f t="shared" si="20"/>
        <v>874.39</v>
      </c>
      <c r="E2596" s="581">
        <v>304.52999999999997</v>
      </c>
      <c r="F2596" s="582">
        <f t="shared" si="21"/>
        <v>569.86</v>
      </c>
      <c r="G2596" s="581">
        <v>569.54</v>
      </c>
      <c r="H2596" s="581">
        <v>0.22</v>
      </c>
      <c r="I2596" s="581">
        <v>0</v>
      </c>
      <c r="J2596" s="581">
        <v>0.1</v>
      </c>
    </row>
    <row r="2597" spans="1:10" ht="15.75" customHeight="1">
      <c r="A2597" s="578">
        <v>101166</v>
      </c>
      <c r="B2597" s="579" t="s">
        <v>4745</v>
      </c>
      <c r="C2597" s="580" t="s">
        <v>1689</v>
      </c>
      <c r="D2597" s="581">
        <f t="shared" si="20"/>
        <v>673.15000000000009</v>
      </c>
      <c r="E2597" s="581">
        <v>249.26</v>
      </c>
      <c r="F2597" s="582">
        <f t="shared" si="21"/>
        <v>423.89000000000004</v>
      </c>
      <c r="G2597" s="581">
        <v>423.57</v>
      </c>
      <c r="H2597" s="581">
        <v>0.22</v>
      </c>
      <c r="I2597" s="581">
        <v>0</v>
      </c>
      <c r="J2597" s="581">
        <v>0.1</v>
      </c>
    </row>
    <row r="2598" spans="1:10" ht="15.75" customHeight="1">
      <c r="A2598" s="578">
        <v>98575</v>
      </c>
      <c r="B2598" s="579" t="s">
        <v>4746</v>
      </c>
      <c r="C2598" s="580" t="s">
        <v>917</v>
      </c>
      <c r="D2598" s="581">
        <f t="shared" si="20"/>
        <v>107.97999999999999</v>
      </c>
      <c r="E2598" s="581">
        <v>44.98</v>
      </c>
      <c r="F2598" s="582">
        <f t="shared" si="21"/>
        <v>63</v>
      </c>
      <c r="G2598" s="581">
        <v>63</v>
      </c>
      <c r="H2598" s="581">
        <v>0</v>
      </c>
      <c r="I2598" s="581">
        <v>0</v>
      </c>
      <c r="J2598" s="581">
        <v>0</v>
      </c>
    </row>
    <row r="2599" spans="1:10" ht="15.75" customHeight="1">
      <c r="A2599" s="578">
        <v>98576</v>
      </c>
      <c r="B2599" s="579" t="s">
        <v>4747</v>
      </c>
      <c r="C2599" s="580" t="s">
        <v>917</v>
      </c>
      <c r="D2599" s="581">
        <f t="shared" si="20"/>
        <v>22.5</v>
      </c>
      <c r="E2599" s="581">
        <v>0.64</v>
      </c>
      <c r="F2599" s="582">
        <f t="shared" si="21"/>
        <v>21.86</v>
      </c>
      <c r="G2599" s="581">
        <v>21.86</v>
      </c>
      <c r="H2599" s="581">
        <v>0</v>
      </c>
      <c r="I2599" s="581">
        <v>0</v>
      </c>
      <c r="J2599" s="581">
        <v>0</v>
      </c>
    </row>
    <row r="2600" spans="1:10" ht="15.75" customHeight="1">
      <c r="A2600" s="578">
        <v>98577</v>
      </c>
      <c r="B2600" s="579" t="s">
        <v>4748</v>
      </c>
      <c r="C2600" s="580" t="s">
        <v>917</v>
      </c>
      <c r="D2600" s="581">
        <f t="shared" si="20"/>
        <v>49.84</v>
      </c>
      <c r="E2600" s="581">
        <v>28.36</v>
      </c>
      <c r="F2600" s="582">
        <f t="shared" si="21"/>
        <v>21.48</v>
      </c>
      <c r="G2600" s="581">
        <v>21.48</v>
      </c>
      <c r="H2600" s="581">
        <v>0</v>
      </c>
      <c r="I2600" s="581">
        <v>0</v>
      </c>
      <c r="J2600" s="581">
        <v>0</v>
      </c>
    </row>
    <row r="2601" spans="1:10" ht="15.75" customHeight="1">
      <c r="A2601" s="578">
        <v>93182</v>
      </c>
      <c r="B2601" s="579" t="s">
        <v>4749</v>
      </c>
      <c r="C2601" s="580" t="s">
        <v>917</v>
      </c>
      <c r="D2601" s="581">
        <f t="shared" si="20"/>
        <v>54.66</v>
      </c>
      <c r="E2601" s="581">
        <v>9.02</v>
      </c>
      <c r="F2601" s="582">
        <f t="shared" si="21"/>
        <v>45.64</v>
      </c>
      <c r="G2601" s="581">
        <v>45.6</v>
      </c>
      <c r="H2601" s="581">
        <v>0.03</v>
      </c>
      <c r="I2601" s="581">
        <v>0</v>
      </c>
      <c r="J2601" s="581">
        <v>0.01</v>
      </c>
    </row>
    <row r="2602" spans="1:10" ht="15.75" customHeight="1">
      <c r="A2602" s="578">
        <v>93183</v>
      </c>
      <c r="B2602" s="579" t="s">
        <v>4750</v>
      </c>
      <c r="C2602" s="580" t="s">
        <v>917</v>
      </c>
      <c r="D2602" s="581">
        <f t="shared" si="20"/>
        <v>69.289999999999992</v>
      </c>
      <c r="E2602" s="581">
        <v>10</v>
      </c>
      <c r="F2602" s="582">
        <f t="shared" si="21"/>
        <v>59.29</v>
      </c>
      <c r="G2602" s="581">
        <v>59.23</v>
      </c>
      <c r="H2602" s="581">
        <v>0.04</v>
      </c>
      <c r="I2602" s="581">
        <v>0</v>
      </c>
      <c r="J2602" s="581">
        <v>0.02</v>
      </c>
    </row>
    <row r="2603" spans="1:10" ht="15.75" customHeight="1">
      <c r="A2603" s="578">
        <v>93184</v>
      </c>
      <c r="B2603" s="579" t="s">
        <v>4751</v>
      </c>
      <c r="C2603" s="580" t="s">
        <v>917</v>
      </c>
      <c r="D2603" s="581">
        <f t="shared" si="20"/>
        <v>40.749999999999993</v>
      </c>
      <c r="E2603" s="581">
        <v>7.86</v>
      </c>
      <c r="F2603" s="582">
        <f t="shared" si="21"/>
        <v>32.889999999999993</v>
      </c>
      <c r="G2603" s="581">
        <v>32.869999999999997</v>
      </c>
      <c r="H2603" s="581">
        <v>0.01</v>
      </c>
      <c r="I2603" s="581">
        <v>0</v>
      </c>
      <c r="J2603" s="581">
        <v>0.01</v>
      </c>
    </row>
    <row r="2604" spans="1:10" ht="15.75" customHeight="1">
      <c r="A2604" s="578">
        <v>93185</v>
      </c>
      <c r="B2604" s="579" t="s">
        <v>4752</v>
      </c>
      <c r="C2604" s="580" t="s">
        <v>917</v>
      </c>
      <c r="D2604" s="581">
        <f t="shared" si="20"/>
        <v>68.19</v>
      </c>
      <c r="E2604" s="581">
        <v>9.57</v>
      </c>
      <c r="F2604" s="582">
        <f t="shared" si="21"/>
        <v>58.620000000000005</v>
      </c>
      <c r="G2604" s="581">
        <v>58.56</v>
      </c>
      <c r="H2604" s="581">
        <v>0.04</v>
      </c>
      <c r="I2604" s="581">
        <v>0</v>
      </c>
      <c r="J2604" s="581">
        <v>0.02</v>
      </c>
    </row>
    <row r="2605" spans="1:10" ht="15.75" customHeight="1">
      <c r="A2605" s="578">
        <v>93186</v>
      </c>
      <c r="B2605" s="579" t="s">
        <v>4753</v>
      </c>
      <c r="C2605" s="580" t="s">
        <v>917</v>
      </c>
      <c r="D2605" s="581">
        <f t="shared" si="20"/>
        <v>104.2</v>
      </c>
      <c r="E2605" s="581">
        <v>21</v>
      </c>
      <c r="F2605" s="582">
        <f t="shared" si="21"/>
        <v>83.2</v>
      </c>
      <c r="G2605" s="581">
        <v>83.15</v>
      </c>
      <c r="H2605" s="581">
        <v>0.03</v>
      </c>
      <c r="I2605" s="581">
        <v>0</v>
      </c>
      <c r="J2605" s="581">
        <v>0.02</v>
      </c>
    </row>
    <row r="2606" spans="1:10" ht="15.75" customHeight="1">
      <c r="A2606" s="578">
        <v>93187</v>
      </c>
      <c r="B2606" s="579" t="s">
        <v>4754</v>
      </c>
      <c r="C2606" s="580" t="s">
        <v>917</v>
      </c>
      <c r="D2606" s="581">
        <f t="shared" si="20"/>
        <v>118.55000000000001</v>
      </c>
      <c r="E2606" s="581">
        <v>22.04</v>
      </c>
      <c r="F2606" s="582">
        <f t="shared" si="21"/>
        <v>96.51</v>
      </c>
      <c r="G2606" s="581">
        <v>96.44</v>
      </c>
      <c r="H2606" s="581">
        <v>0.04</v>
      </c>
      <c r="I2606" s="581">
        <v>0</v>
      </c>
      <c r="J2606" s="581">
        <v>0.03</v>
      </c>
    </row>
    <row r="2607" spans="1:10" ht="15.75" customHeight="1">
      <c r="A2607" s="578">
        <v>93188</v>
      </c>
      <c r="B2607" s="579" t="s">
        <v>4755</v>
      </c>
      <c r="C2607" s="580" t="s">
        <v>917</v>
      </c>
      <c r="D2607" s="581">
        <f t="shared" si="20"/>
        <v>95.75</v>
      </c>
      <c r="E2607" s="581">
        <v>19.760000000000002</v>
      </c>
      <c r="F2607" s="582">
        <f t="shared" si="21"/>
        <v>75.989999999999995</v>
      </c>
      <c r="G2607" s="581">
        <v>75.959999999999994</v>
      </c>
      <c r="H2607" s="581">
        <v>0.01</v>
      </c>
      <c r="I2607" s="581">
        <v>0</v>
      </c>
      <c r="J2607" s="581">
        <v>0.02</v>
      </c>
    </row>
    <row r="2608" spans="1:10" ht="15.75" customHeight="1">
      <c r="A2608" s="578">
        <v>93189</v>
      </c>
      <c r="B2608" s="579" t="s">
        <v>4756</v>
      </c>
      <c r="C2608" s="580" t="s">
        <v>917</v>
      </c>
      <c r="D2608" s="581">
        <f t="shared" si="20"/>
        <v>119.22</v>
      </c>
      <c r="E2608" s="581">
        <v>21.77</v>
      </c>
      <c r="F2608" s="582">
        <f t="shared" si="21"/>
        <v>97.45</v>
      </c>
      <c r="G2608" s="581">
        <v>97.38</v>
      </c>
      <c r="H2608" s="581">
        <v>0.04</v>
      </c>
      <c r="I2608" s="581">
        <v>0</v>
      </c>
      <c r="J2608" s="581">
        <v>0.03</v>
      </c>
    </row>
    <row r="2609" spans="1:10" ht="15.75" customHeight="1">
      <c r="A2609" s="578">
        <v>93190</v>
      </c>
      <c r="B2609" s="579" t="s">
        <v>4757</v>
      </c>
      <c r="C2609" s="580" t="s">
        <v>917</v>
      </c>
      <c r="D2609" s="581">
        <f t="shared" si="20"/>
        <v>44.559999999999995</v>
      </c>
      <c r="E2609" s="581">
        <v>9.11</v>
      </c>
      <c r="F2609" s="582">
        <f t="shared" si="21"/>
        <v>35.449999999999996</v>
      </c>
      <c r="G2609" s="581">
        <v>35.44</v>
      </c>
      <c r="H2609" s="581">
        <v>0</v>
      </c>
      <c r="I2609" s="581">
        <v>0</v>
      </c>
      <c r="J2609" s="581">
        <v>0.01</v>
      </c>
    </row>
    <row r="2610" spans="1:10" ht="15.75" customHeight="1">
      <c r="A2610" s="578">
        <v>93191</v>
      </c>
      <c r="B2610" s="579" t="s">
        <v>4758</v>
      </c>
      <c r="C2610" s="580" t="s">
        <v>917</v>
      </c>
      <c r="D2610" s="581">
        <f t="shared" si="20"/>
        <v>46.289999999999992</v>
      </c>
      <c r="E2610" s="581">
        <v>8.59</v>
      </c>
      <c r="F2610" s="582">
        <f t="shared" si="21"/>
        <v>37.699999999999996</v>
      </c>
      <c r="G2610" s="581">
        <v>37.69</v>
      </c>
      <c r="H2610" s="581">
        <v>0</v>
      </c>
      <c r="I2610" s="581">
        <v>0</v>
      </c>
      <c r="J2610" s="581">
        <v>0.01</v>
      </c>
    </row>
    <row r="2611" spans="1:10" ht="15.75" customHeight="1">
      <c r="A2611" s="578">
        <v>93192</v>
      </c>
      <c r="B2611" s="579" t="s">
        <v>4759</v>
      </c>
      <c r="C2611" s="580" t="s">
        <v>917</v>
      </c>
      <c r="D2611" s="581">
        <f t="shared" si="20"/>
        <v>48.8</v>
      </c>
      <c r="E2611" s="581">
        <v>9.4499999999999993</v>
      </c>
      <c r="F2611" s="582">
        <f t="shared" si="21"/>
        <v>39.35</v>
      </c>
      <c r="G2611" s="581">
        <v>39.340000000000003</v>
      </c>
      <c r="H2611" s="581">
        <v>0</v>
      </c>
      <c r="I2611" s="581">
        <v>0</v>
      </c>
      <c r="J2611" s="581">
        <v>0.01</v>
      </c>
    </row>
    <row r="2612" spans="1:10" ht="15.75" customHeight="1">
      <c r="A2612" s="578">
        <v>93193</v>
      </c>
      <c r="B2612" s="579" t="s">
        <v>4760</v>
      </c>
      <c r="C2612" s="580" t="s">
        <v>917</v>
      </c>
      <c r="D2612" s="581">
        <f t="shared" si="20"/>
        <v>47.13</v>
      </c>
      <c r="E2612" s="581">
        <v>8.2799999999999994</v>
      </c>
      <c r="F2612" s="582">
        <f t="shared" si="21"/>
        <v>38.85</v>
      </c>
      <c r="G2612" s="581">
        <v>38.840000000000003</v>
      </c>
      <c r="H2612" s="581">
        <v>0</v>
      </c>
      <c r="I2612" s="581">
        <v>0</v>
      </c>
      <c r="J2612" s="581">
        <v>0.01</v>
      </c>
    </row>
    <row r="2613" spans="1:10" ht="15.75" customHeight="1">
      <c r="A2613" s="578">
        <v>93194</v>
      </c>
      <c r="B2613" s="579" t="s">
        <v>4761</v>
      </c>
      <c r="C2613" s="580" t="s">
        <v>917</v>
      </c>
      <c r="D2613" s="581">
        <f t="shared" si="20"/>
        <v>53.4</v>
      </c>
      <c r="E2613" s="581">
        <v>8.8699999999999992</v>
      </c>
      <c r="F2613" s="582">
        <f t="shared" si="21"/>
        <v>44.53</v>
      </c>
      <c r="G2613" s="581">
        <v>44.49</v>
      </c>
      <c r="H2613" s="581">
        <v>0.03</v>
      </c>
      <c r="I2613" s="581">
        <v>0</v>
      </c>
      <c r="J2613" s="581">
        <v>0.01</v>
      </c>
    </row>
    <row r="2614" spans="1:10" ht="15.75" customHeight="1">
      <c r="A2614" s="578">
        <v>93195</v>
      </c>
      <c r="B2614" s="579" t="s">
        <v>4762</v>
      </c>
      <c r="C2614" s="580" t="s">
        <v>917</v>
      </c>
      <c r="D2614" s="581">
        <f t="shared" si="20"/>
        <v>65.349999999999994</v>
      </c>
      <c r="E2614" s="581">
        <v>9.9600000000000009</v>
      </c>
      <c r="F2614" s="582">
        <f t="shared" si="21"/>
        <v>55.39</v>
      </c>
      <c r="G2614" s="581">
        <v>55.33</v>
      </c>
      <c r="H2614" s="581">
        <v>0.04</v>
      </c>
      <c r="I2614" s="581">
        <v>0</v>
      </c>
      <c r="J2614" s="581">
        <v>0.02</v>
      </c>
    </row>
    <row r="2615" spans="1:10" ht="15.75" customHeight="1">
      <c r="A2615" s="578">
        <v>93196</v>
      </c>
      <c r="B2615" s="579" t="s">
        <v>4763</v>
      </c>
      <c r="C2615" s="580" t="s">
        <v>917</v>
      </c>
      <c r="D2615" s="581">
        <f t="shared" si="20"/>
        <v>101.82</v>
      </c>
      <c r="E2615" s="581">
        <v>21</v>
      </c>
      <c r="F2615" s="582">
        <f t="shared" si="21"/>
        <v>80.819999999999993</v>
      </c>
      <c r="G2615" s="581">
        <v>80.77</v>
      </c>
      <c r="H2615" s="581">
        <v>0.03</v>
      </c>
      <c r="I2615" s="581">
        <v>0</v>
      </c>
      <c r="J2615" s="581">
        <v>0.02</v>
      </c>
    </row>
    <row r="2616" spans="1:10" ht="15.75" customHeight="1">
      <c r="A2616" s="578">
        <v>93197</v>
      </c>
      <c r="B2616" s="579" t="s">
        <v>4764</v>
      </c>
      <c r="C2616" s="580" t="s">
        <v>917</v>
      </c>
      <c r="D2616" s="581">
        <f t="shared" si="20"/>
        <v>113.96000000000001</v>
      </c>
      <c r="E2616" s="581">
        <v>22.11</v>
      </c>
      <c r="F2616" s="582">
        <f t="shared" si="21"/>
        <v>91.850000000000009</v>
      </c>
      <c r="G2616" s="581">
        <v>91.78</v>
      </c>
      <c r="H2616" s="581">
        <v>0.04</v>
      </c>
      <c r="I2616" s="581">
        <v>0</v>
      </c>
      <c r="J2616" s="581">
        <v>0.03</v>
      </c>
    </row>
    <row r="2617" spans="1:10" ht="15.75" customHeight="1">
      <c r="A2617" s="578">
        <v>93198</v>
      </c>
      <c r="B2617" s="579" t="s">
        <v>4765</v>
      </c>
      <c r="C2617" s="580" t="s">
        <v>917</v>
      </c>
      <c r="D2617" s="581">
        <f t="shared" si="20"/>
        <v>37.82</v>
      </c>
      <c r="E2617" s="581">
        <v>9.1199999999999992</v>
      </c>
      <c r="F2617" s="582">
        <f t="shared" si="21"/>
        <v>28.700000000000003</v>
      </c>
      <c r="G2617" s="581">
        <v>28.69</v>
      </c>
      <c r="H2617" s="581">
        <v>0</v>
      </c>
      <c r="I2617" s="581">
        <v>0</v>
      </c>
      <c r="J2617" s="581">
        <v>0.01</v>
      </c>
    </row>
    <row r="2618" spans="1:10" ht="15.75" customHeight="1">
      <c r="A2618" s="578">
        <v>93199</v>
      </c>
      <c r="B2618" s="579" t="s">
        <v>4766</v>
      </c>
      <c r="C2618" s="580" t="s">
        <v>917</v>
      </c>
      <c r="D2618" s="581">
        <f t="shared" si="20"/>
        <v>37.17</v>
      </c>
      <c r="E2618" s="581">
        <v>8.66</v>
      </c>
      <c r="F2618" s="582">
        <f t="shared" si="21"/>
        <v>28.51</v>
      </c>
      <c r="G2618" s="581">
        <v>28.5</v>
      </c>
      <c r="H2618" s="581">
        <v>0</v>
      </c>
      <c r="I2618" s="581">
        <v>0</v>
      </c>
      <c r="J2618" s="581">
        <v>0.01</v>
      </c>
    </row>
    <row r="2619" spans="1:10" ht="15.75" customHeight="1">
      <c r="A2619" s="578">
        <v>93200</v>
      </c>
      <c r="B2619" s="579" t="s">
        <v>4767</v>
      </c>
      <c r="C2619" s="580" t="s">
        <v>917</v>
      </c>
      <c r="D2619" s="581">
        <f t="shared" si="20"/>
        <v>3.02</v>
      </c>
      <c r="E2619" s="581">
        <v>1.31</v>
      </c>
      <c r="F2619" s="582">
        <f t="shared" si="21"/>
        <v>1.71</v>
      </c>
      <c r="G2619" s="581">
        <v>1.7</v>
      </c>
      <c r="H2619" s="581">
        <v>0.01</v>
      </c>
      <c r="I2619" s="581">
        <v>0</v>
      </c>
      <c r="J2619" s="581">
        <v>0</v>
      </c>
    </row>
    <row r="2620" spans="1:10" ht="15.75" customHeight="1">
      <c r="A2620" s="578">
        <v>93201</v>
      </c>
      <c r="B2620" s="579" t="s">
        <v>4768</v>
      </c>
      <c r="C2620" s="580" t="s">
        <v>917</v>
      </c>
      <c r="D2620" s="581">
        <f t="shared" si="20"/>
        <v>6.6199999999999992</v>
      </c>
      <c r="E2620" s="581">
        <v>3.94</v>
      </c>
      <c r="F2620" s="582">
        <f t="shared" si="21"/>
        <v>2.6799999999999997</v>
      </c>
      <c r="G2620" s="581">
        <v>2.67</v>
      </c>
      <c r="H2620" s="581">
        <v>0.01</v>
      </c>
      <c r="I2620" s="581">
        <v>0</v>
      </c>
      <c r="J2620" s="581">
        <v>0</v>
      </c>
    </row>
    <row r="2621" spans="1:10" ht="15.75" customHeight="1">
      <c r="A2621" s="578">
        <v>93202</v>
      </c>
      <c r="B2621" s="579" t="s">
        <v>4769</v>
      </c>
      <c r="C2621" s="580" t="s">
        <v>917</v>
      </c>
      <c r="D2621" s="581">
        <f t="shared" si="20"/>
        <v>27.77</v>
      </c>
      <c r="E2621" s="581">
        <v>13.24</v>
      </c>
      <c r="F2621" s="582">
        <f t="shared" si="21"/>
        <v>14.53</v>
      </c>
      <c r="G2621" s="581">
        <v>14.52</v>
      </c>
      <c r="H2621" s="581">
        <v>0.01</v>
      </c>
      <c r="I2621" s="581">
        <v>0</v>
      </c>
      <c r="J2621" s="581">
        <v>0</v>
      </c>
    </row>
    <row r="2622" spans="1:10" ht="15.75" customHeight="1">
      <c r="A2622" s="578">
        <v>93203</v>
      </c>
      <c r="B2622" s="579" t="s">
        <v>4770</v>
      </c>
      <c r="C2622" s="580" t="s">
        <v>917</v>
      </c>
      <c r="D2622" s="581">
        <f t="shared" si="20"/>
        <v>15.29</v>
      </c>
      <c r="E2622" s="581">
        <v>1.87</v>
      </c>
      <c r="F2622" s="582">
        <f t="shared" si="21"/>
        <v>13.42</v>
      </c>
      <c r="G2622" s="581">
        <v>13.42</v>
      </c>
      <c r="H2622" s="581">
        <v>0</v>
      </c>
      <c r="I2622" s="581">
        <v>0</v>
      </c>
      <c r="J2622" s="581">
        <v>0</v>
      </c>
    </row>
    <row r="2623" spans="1:10" ht="15.75" customHeight="1">
      <c r="A2623" s="578">
        <v>93204</v>
      </c>
      <c r="B2623" s="579" t="s">
        <v>4771</v>
      </c>
      <c r="C2623" s="580" t="s">
        <v>917</v>
      </c>
      <c r="D2623" s="581">
        <f t="shared" si="20"/>
        <v>71.930000000000007</v>
      </c>
      <c r="E2623" s="581">
        <v>16.53</v>
      </c>
      <c r="F2623" s="582">
        <f t="shared" si="21"/>
        <v>55.4</v>
      </c>
      <c r="G2623" s="581">
        <v>55.36</v>
      </c>
      <c r="H2623" s="581">
        <v>0.03</v>
      </c>
      <c r="I2623" s="581">
        <v>0</v>
      </c>
      <c r="J2623" s="581">
        <v>0.01</v>
      </c>
    </row>
    <row r="2624" spans="1:10" ht="15.75" customHeight="1">
      <c r="A2624" s="578">
        <v>93205</v>
      </c>
      <c r="B2624" s="579" t="s">
        <v>4772</v>
      </c>
      <c r="C2624" s="580" t="s">
        <v>917</v>
      </c>
      <c r="D2624" s="581">
        <f t="shared" si="20"/>
        <v>36.44</v>
      </c>
      <c r="E2624" s="581">
        <v>8.39</v>
      </c>
      <c r="F2624" s="582">
        <f t="shared" si="21"/>
        <v>28.05</v>
      </c>
      <c r="G2624" s="581">
        <v>28.04</v>
      </c>
      <c r="H2624" s="581">
        <v>0</v>
      </c>
      <c r="I2624" s="581">
        <v>0</v>
      </c>
      <c r="J2624" s="581">
        <v>0.01</v>
      </c>
    </row>
    <row r="2625" spans="1:10" ht="15.75" customHeight="1">
      <c r="A2625" s="578">
        <v>97733</v>
      </c>
      <c r="B2625" s="579" t="s">
        <v>4773</v>
      </c>
      <c r="C2625" s="580" t="s">
        <v>1689</v>
      </c>
      <c r="D2625" s="581">
        <f t="shared" si="20"/>
        <v>3383.38</v>
      </c>
      <c r="E2625" s="581">
        <v>1676.81</v>
      </c>
      <c r="F2625" s="582">
        <f t="shared" si="21"/>
        <v>1706.57</v>
      </c>
      <c r="G2625" s="581">
        <v>1684.47</v>
      </c>
      <c r="H2625" s="581">
        <v>18.03</v>
      </c>
      <c r="I2625" s="581">
        <v>0</v>
      </c>
      <c r="J2625" s="581">
        <v>4.07</v>
      </c>
    </row>
    <row r="2626" spans="1:10" ht="15.75" customHeight="1">
      <c r="A2626" s="578">
        <v>97734</v>
      </c>
      <c r="B2626" s="579" t="s">
        <v>4774</v>
      </c>
      <c r="C2626" s="580" t="s">
        <v>1689</v>
      </c>
      <c r="D2626" s="581">
        <f t="shared" si="20"/>
        <v>2950.3199999999997</v>
      </c>
      <c r="E2626" s="581">
        <v>1498.86</v>
      </c>
      <c r="F2626" s="582">
        <f t="shared" si="21"/>
        <v>1451.46</v>
      </c>
      <c r="G2626" s="581">
        <v>1429.7</v>
      </c>
      <c r="H2626" s="581">
        <v>17.940000000000001</v>
      </c>
      <c r="I2626" s="581">
        <v>0</v>
      </c>
      <c r="J2626" s="581">
        <v>3.82</v>
      </c>
    </row>
    <row r="2627" spans="1:10" ht="15.75" customHeight="1">
      <c r="A2627" s="578">
        <v>97735</v>
      </c>
      <c r="B2627" s="579" t="s">
        <v>4775</v>
      </c>
      <c r="C2627" s="580" t="s">
        <v>1689</v>
      </c>
      <c r="D2627" s="581">
        <f t="shared" si="20"/>
        <v>2407.9700000000003</v>
      </c>
      <c r="E2627" s="581">
        <v>1126.26</v>
      </c>
      <c r="F2627" s="582">
        <f t="shared" si="21"/>
        <v>1281.71</v>
      </c>
      <c r="G2627" s="581">
        <v>1265</v>
      </c>
      <c r="H2627" s="581">
        <v>13.66</v>
      </c>
      <c r="I2627" s="581">
        <v>0</v>
      </c>
      <c r="J2627" s="581">
        <v>3.05</v>
      </c>
    </row>
    <row r="2628" spans="1:10" ht="15.75" customHeight="1">
      <c r="A2628" s="578">
        <v>97736</v>
      </c>
      <c r="B2628" s="579" t="s">
        <v>4776</v>
      </c>
      <c r="C2628" s="580" t="s">
        <v>1689</v>
      </c>
      <c r="D2628" s="581">
        <f t="shared" si="20"/>
        <v>1479.69</v>
      </c>
      <c r="E2628" s="581">
        <v>429.68</v>
      </c>
      <c r="F2628" s="582">
        <f t="shared" si="21"/>
        <v>1050.01</v>
      </c>
      <c r="G2628" s="581">
        <v>1043.8399999999999</v>
      </c>
      <c r="H2628" s="581">
        <v>4.7</v>
      </c>
      <c r="I2628" s="581">
        <v>0</v>
      </c>
      <c r="J2628" s="581">
        <v>1.47</v>
      </c>
    </row>
    <row r="2629" spans="1:10" ht="15.75" customHeight="1">
      <c r="A2629" s="578">
        <v>97737</v>
      </c>
      <c r="B2629" s="579" t="s">
        <v>4777</v>
      </c>
      <c r="C2629" s="580" t="s">
        <v>1689</v>
      </c>
      <c r="D2629" s="581">
        <f t="shared" si="20"/>
        <v>3196.35</v>
      </c>
      <c r="E2629" s="581">
        <v>1340.59</v>
      </c>
      <c r="F2629" s="582">
        <f t="shared" si="21"/>
        <v>1855.76</v>
      </c>
      <c r="G2629" s="581">
        <v>1837.01</v>
      </c>
      <c r="H2629" s="581">
        <v>15.42</v>
      </c>
      <c r="I2629" s="581">
        <v>0</v>
      </c>
      <c r="J2629" s="581">
        <v>3.33</v>
      </c>
    </row>
    <row r="2630" spans="1:10" ht="15.75" customHeight="1">
      <c r="A2630" s="578">
        <v>97738</v>
      </c>
      <c r="B2630" s="579" t="s">
        <v>4778</v>
      </c>
      <c r="C2630" s="580" t="s">
        <v>1689</v>
      </c>
      <c r="D2630" s="581">
        <f t="shared" si="20"/>
        <v>4988.34</v>
      </c>
      <c r="E2630" s="581">
        <v>1808.67</v>
      </c>
      <c r="F2630" s="582">
        <f t="shared" si="21"/>
        <v>3179.67</v>
      </c>
      <c r="G2630" s="581">
        <v>3157.3</v>
      </c>
      <c r="H2630" s="581">
        <v>18.21</v>
      </c>
      <c r="I2630" s="581">
        <v>0</v>
      </c>
      <c r="J2630" s="581">
        <v>4.16</v>
      </c>
    </row>
    <row r="2631" spans="1:10" ht="15.75" customHeight="1">
      <c r="A2631" s="578">
        <v>97739</v>
      </c>
      <c r="B2631" s="579" t="s">
        <v>4779</v>
      </c>
      <c r="C2631" s="580" t="s">
        <v>1689</v>
      </c>
      <c r="D2631" s="581">
        <f t="shared" si="20"/>
        <v>2831.74</v>
      </c>
      <c r="E2631" s="581">
        <v>1189.3599999999999</v>
      </c>
      <c r="F2631" s="582">
        <f t="shared" si="21"/>
        <v>1642.3799999999999</v>
      </c>
      <c r="G2631" s="581">
        <v>1625.62</v>
      </c>
      <c r="H2631" s="581">
        <v>13.61</v>
      </c>
      <c r="I2631" s="581">
        <v>0</v>
      </c>
      <c r="J2631" s="581">
        <v>3.15</v>
      </c>
    </row>
    <row r="2632" spans="1:10" ht="15.75" customHeight="1">
      <c r="A2632" s="578">
        <v>97740</v>
      </c>
      <c r="B2632" s="579" t="s">
        <v>4780</v>
      </c>
      <c r="C2632" s="580" t="s">
        <v>1689</v>
      </c>
      <c r="D2632" s="581">
        <f t="shared" si="20"/>
        <v>2042.15</v>
      </c>
      <c r="E2632" s="581">
        <v>563.64</v>
      </c>
      <c r="F2632" s="582">
        <f t="shared" si="21"/>
        <v>1478.51</v>
      </c>
      <c r="G2632" s="581">
        <v>1471.45</v>
      </c>
      <c r="H2632" s="581">
        <v>5.34</v>
      </c>
      <c r="I2632" s="581">
        <v>0</v>
      </c>
      <c r="J2632" s="581">
        <v>1.72</v>
      </c>
    </row>
    <row r="2633" spans="1:10" ht="15.75" customHeight="1">
      <c r="A2633" s="578">
        <v>98615</v>
      </c>
      <c r="B2633" s="579" t="s">
        <v>4781</v>
      </c>
      <c r="C2633" s="580" t="s">
        <v>1612</v>
      </c>
      <c r="D2633" s="581">
        <f t="shared" si="20"/>
        <v>138.67000000000002</v>
      </c>
      <c r="E2633" s="581">
        <v>14.83</v>
      </c>
      <c r="F2633" s="582">
        <f t="shared" si="21"/>
        <v>123.84</v>
      </c>
      <c r="G2633" s="581">
        <v>83.57</v>
      </c>
      <c r="H2633" s="581">
        <v>40.270000000000003</v>
      </c>
      <c r="I2633" s="581">
        <v>0</v>
      </c>
      <c r="J2633" s="581">
        <v>0</v>
      </c>
    </row>
    <row r="2634" spans="1:10" ht="15.75" customHeight="1">
      <c r="A2634" s="578">
        <v>98616</v>
      </c>
      <c r="B2634" s="579" t="s">
        <v>4782</v>
      </c>
      <c r="C2634" s="580" t="s">
        <v>1612</v>
      </c>
      <c r="D2634" s="581">
        <f t="shared" si="20"/>
        <v>105.91000000000001</v>
      </c>
      <c r="E2634" s="581">
        <v>9.4499999999999993</v>
      </c>
      <c r="F2634" s="582">
        <f t="shared" si="21"/>
        <v>96.460000000000008</v>
      </c>
      <c r="G2634" s="581">
        <v>71.150000000000006</v>
      </c>
      <c r="H2634" s="581">
        <v>25.31</v>
      </c>
      <c r="I2634" s="581">
        <v>0</v>
      </c>
      <c r="J2634" s="581">
        <v>0</v>
      </c>
    </row>
    <row r="2635" spans="1:10" ht="15.75" customHeight="1">
      <c r="A2635" s="578">
        <v>98617</v>
      </c>
      <c r="B2635" s="579" t="s">
        <v>4783</v>
      </c>
      <c r="C2635" s="580" t="s">
        <v>1612</v>
      </c>
      <c r="D2635" s="581">
        <f t="shared" si="20"/>
        <v>96.639999999999986</v>
      </c>
      <c r="E2635" s="581">
        <v>7.43</v>
      </c>
      <c r="F2635" s="582">
        <f t="shared" si="21"/>
        <v>89.21</v>
      </c>
      <c r="G2635" s="581">
        <v>69.27</v>
      </c>
      <c r="H2635" s="581">
        <v>19.940000000000001</v>
      </c>
      <c r="I2635" s="581">
        <v>0</v>
      </c>
      <c r="J2635" s="581">
        <v>0</v>
      </c>
    </row>
    <row r="2636" spans="1:10" ht="15.75" customHeight="1">
      <c r="A2636" s="578">
        <v>98618</v>
      </c>
      <c r="B2636" s="579" t="s">
        <v>4784</v>
      </c>
      <c r="C2636" s="580" t="s">
        <v>1612</v>
      </c>
      <c r="D2636" s="581">
        <f t="shared" si="20"/>
        <v>133.32999999999998</v>
      </c>
      <c r="E2636" s="581">
        <v>10.92</v>
      </c>
      <c r="F2636" s="582">
        <f t="shared" si="21"/>
        <v>122.41</v>
      </c>
      <c r="G2636" s="581">
        <v>93.12</v>
      </c>
      <c r="H2636" s="581">
        <v>29.29</v>
      </c>
      <c r="I2636" s="581">
        <v>0</v>
      </c>
      <c r="J2636" s="581">
        <v>0</v>
      </c>
    </row>
    <row r="2637" spans="1:10" ht="15.75" customHeight="1">
      <c r="A2637" s="578">
        <v>98619</v>
      </c>
      <c r="B2637" s="579" t="s">
        <v>4785</v>
      </c>
      <c r="C2637" s="580" t="s">
        <v>1612</v>
      </c>
      <c r="D2637" s="581">
        <f t="shared" si="20"/>
        <v>119.3</v>
      </c>
      <c r="E2637" s="581">
        <v>7.87</v>
      </c>
      <c r="F2637" s="582">
        <f t="shared" si="21"/>
        <v>111.42999999999999</v>
      </c>
      <c r="G2637" s="581">
        <v>90.21</v>
      </c>
      <c r="H2637" s="581">
        <v>21.22</v>
      </c>
      <c r="I2637" s="581">
        <v>0</v>
      </c>
      <c r="J2637" s="581">
        <v>0</v>
      </c>
    </row>
    <row r="2638" spans="1:10" ht="15.75" customHeight="1">
      <c r="A2638" s="578">
        <v>98620</v>
      </c>
      <c r="B2638" s="579" t="s">
        <v>4786</v>
      </c>
      <c r="C2638" s="580" t="s">
        <v>1612</v>
      </c>
      <c r="D2638" s="581">
        <f t="shared" si="20"/>
        <v>112.25</v>
      </c>
      <c r="E2638" s="581">
        <v>6.33</v>
      </c>
      <c r="F2638" s="582">
        <f t="shared" si="21"/>
        <v>105.92</v>
      </c>
      <c r="G2638" s="581">
        <v>88.72</v>
      </c>
      <c r="H2638" s="581">
        <v>17.2</v>
      </c>
      <c r="I2638" s="581">
        <v>0</v>
      </c>
      <c r="J2638" s="581">
        <v>0</v>
      </c>
    </row>
    <row r="2639" spans="1:10" ht="15.75" customHeight="1">
      <c r="A2639" s="578">
        <v>98621</v>
      </c>
      <c r="B2639" s="579" t="s">
        <v>4787</v>
      </c>
      <c r="C2639" s="580" t="s">
        <v>1612</v>
      </c>
      <c r="D2639" s="581">
        <f t="shared" si="20"/>
        <v>148.44</v>
      </c>
      <c r="E2639" s="581">
        <v>9.5500000000000007</v>
      </c>
      <c r="F2639" s="582">
        <f t="shared" si="21"/>
        <v>138.88999999999999</v>
      </c>
      <c r="G2639" s="581">
        <v>113</v>
      </c>
      <c r="H2639" s="581">
        <v>25.89</v>
      </c>
      <c r="I2639" s="581">
        <v>0</v>
      </c>
      <c r="J2639" s="581">
        <v>0</v>
      </c>
    </row>
    <row r="2640" spans="1:10" ht="15.75" customHeight="1">
      <c r="A2640" s="578">
        <v>98622</v>
      </c>
      <c r="B2640" s="579" t="s">
        <v>4788</v>
      </c>
      <c r="C2640" s="580" t="s">
        <v>1612</v>
      </c>
      <c r="D2640" s="581">
        <f t="shared" si="20"/>
        <v>137.18</v>
      </c>
      <c r="E2640" s="581">
        <v>7.1</v>
      </c>
      <c r="F2640" s="582">
        <f t="shared" si="21"/>
        <v>130.08000000000001</v>
      </c>
      <c r="G2640" s="581">
        <v>110.64</v>
      </c>
      <c r="H2640" s="581">
        <v>19.440000000000001</v>
      </c>
      <c r="I2640" s="581">
        <v>0</v>
      </c>
      <c r="J2640" s="581">
        <v>0</v>
      </c>
    </row>
    <row r="2641" spans="1:10" ht="15.75" customHeight="1">
      <c r="A2641" s="578">
        <v>98623</v>
      </c>
      <c r="B2641" s="579" t="s">
        <v>4789</v>
      </c>
      <c r="C2641" s="580" t="s">
        <v>1612</v>
      </c>
      <c r="D2641" s="581">
        <f t="shared" si="20"/>
        <v>131.46</v>
      </c>
      <c r="E2641" s="581">
        <v>5.86</v>
      </c>
      <c r="F2641" s="582">
        <f t="shared" si="21"/>
        <v>125.6</v>
      </c>
      <c r="G2641" s="581">
        <v>109.39</v>
      </c>
      <c r="H2641" s="581">
        <v>16.21</v>
      </c>
      <c r="I2641" s="581">
        <v>0</v>
      </c>
      <c r="J2641" s="581">
        <v>0</v>
      </c>
    </row>
    <row r="2642" spans="1:10" ht="15.75" customHeight="1">
      <c r="A2642" s="578">
        <v>98624</v>
      </c>
      <c r="B2642" s="579" t="s">
        <v>4790</v>
      </c>
      <c r="C2642" s="580" t="s">
        <v>1612</v>
      </c>
      <c r="D2642" s="581">
        <f t="shared" si="20"/>
        <v>165.54000000000002</v>
      </c>
      <c r="E2642" s="581">
        <v>8.77</v>
      </c>
      <c r="F2642" s="582">
        <f t="shared" si="21"/>
        <v>156.77000000000001</v>
      </c>
      <c r="G2642" s="581">
        <v>132.77000000000001</v>
      </c>
      <c r="H2642" s="581">
        <v>24</v>
      </c>
      <c r="I2642" s="581">
        <v>0</v>
      </c>
      <c r="J2642" s="581">
        <v>0</v>
      </c>
    </row>
    <row r="2643" spans="1:10" ht="15.75" customHeight="1">
      <c r="A2643" s="578">
        <v>98625</v>
      </c>
      <c r="B2643" s="579" t="s">
        <v>4791</v>
      </c>
      <c r="C2643" s="580" t="s">
        <v>1612</v>
      </c>
      <c r="D2643" s="581">
        <f t="shared" si="20"/>
        <v>156.08000000000001</v>
      </c>
      <c r="E2643" s="581">
        <v>6.71</v>
      </c>
      <c r="F2643" s="582">
        <f t="shared" si="21"/>
        <v>149.37</v>
      </c>
      <c r="G2643" s="581">
        <v>130.72999999999999</v>
      </c>
      <c r="H2643" s="581">
        <v>18.64</v>
      </c>
      <c r="I2643" s="581">
        <v>0</v>
      </c>
      <c r="J2643" s="581">
        <v>0</v>
      </c>
    </row>
    <row r="2644" spans="1:10" ht="15.75" customHeight="1">
      <c r="A2644" s="578">
        <v>98626</v>
      </c>
      <c r="B2644" s="579" t="s">
        <v>4792</v>
      </c>
      <c r="C2644" s="580" t="s">
        <v>1612</v>
      </c>
      <c r="D2644" s="581">
        <f t="shared" si="20"/>
        <v>151.19</v>
      </c>
      <c r="E2644" s="581">
        <v>5.7</v>
      </c>
      <c r="F2644" s="582">
        <f t="shared" si="21"/>
        <v>145.49</v>
      </c>
      <c r="G2644" s="581">
        <v>129.55000000000001</v>
      </c>
      <c r="H2644" s="581">
        <v>15.94</v>
      </c>
      <c r="I2644" s="581">
        <v>0</v>
      </c>
      <c r="J2644" s="581">
        <v>0</v>
      </c>
    </row>
    <row r="2645" spans="1:10" ht="15.75" customHeight="1">
      <c r="A2645" s="578">
        <v>98655</v>
      </c>
      <c r="B2645" s="579" t="s">
        <v>4793</v>
      </c>
      <c r="C2645" s="580" t="s">
        <v>917</v>
      </c>
      <c r="D2645" s="581">
        <f t="shared" si="20"/>
        <v>619.76</v>
      </c>
      <c r="E2645" s="581">
        <v>157.46</v>
      </c>
      <c r="F2645" s="582">
        <f t="shared" si="21"/>
        <v>462.3</v>
      </c>
      <c r="G2645" s="581">
        <v>446.75</v>
      </c>
      <c r="H2645" s="581">
        <v>15.07</v>
      </c>
      <c r="I2645" s="581">
        <v>0</v>
      </c>
      <c r="J2645" s="581">
        <v>0.48</v>
      </c>
    </row>
    <row r="2646" spans="1:10" ht="15.75" customHeight="1">
      <c r="A2646" s="578">
        <v>98656</v>
      </c>
      <c r="B2646" s="579" t="s">
        <v>4794</v>
      </c>
      <c r="C2646" s="580" t="s">
        <v>917</v>
      </c>
      <c r="D2646" s="581">
        <f t="shared" si="20"/>
        <v>629.29000000000008</v>
      </c>
      <c r="E2646" s="581">
        <v>158.84</v>
      </c>
      <c r="F2646" s="582">
        <f t="shared" si="21"/>
        <v>470.45000000000005</v>
      </c>
      <c r="G2646" s="581">
        <v>452.66</v>
      </c>
      <c r="H2646" s="581">
        <v>17.309999999999999</v>
      </c>
      <c r="I2646" s="581">
        <v>0</v>
      </c>
      <c r="J2646" s="581">
        <v>0.48</v>
      </c>
    </row>
    <row r="2647" spans="1:10" ht="15.75" customHeight="1">
      <c r="A2647" s="578">
        <v>98657</v>
      </c>
      <c r="B2647" s="579" t="s">
        <v>4795</v>
      </c>
      <c r="C2647" s="580" t="s">
        <v>917</v>
      </c>
      <c r="D2647" s="581">
        <f t="shared" si="20"/>
        <v>638.81000000000006</v>
      </c>
      <c r="E2647" s="581">
        <v>160.22</v>
      </c>
      <c r="F2647" s="582">
        <f t="shared" si="21"/>
        <v>478.59000000000003</v>
      </c>
      <c r="G2647" s="581">
        <v>458.57</v>
      </c>
      <c r="H2647" s="581">
        <v>19.54</v>
      </c>
      <c r="I2647" s="581">
        <v>0</v>
      </c>
      <c r="J2647" s="581">
        <v>0.48</v>
      </c>
    </row>
    <row r="2648" spans="1:10" ht="15.75" customHeight="1">
      <c r="A2648" s="578">
        <v>98658</v>
      </c>
      <c r="B2648" s="579" t="s">
        <v>4796</v>
      </c>
      <c r="C2648" s="580" t="s">
        <v>917</v>
      </c>
      <c r="D2648" s="581">
        <f t="shared" si="20"/>
        <v>648.34</v>
      </c>
      <c r="E2648" s="581">
        <v>161.62</v>
      </c>
      <c r="F2648" s="582">
        <f t="shared" si="21"/>
        <v>486.72</v>
      </c>
      <c r="G2648" s="581">
        <v>464.47</v>
      </c>
      <c r="H2648" s="581">
        <v>21.77</v>
      </c>
      <c r="I2648" s="581">
        <v>0</v>
      </c>
      <c r="J2648" s="581">
        <v>0.48</v>
      </c>
    </row>
    <row r="2649" spans="1:10" ht="15.75" customHeight="1">
      <c r="A2649" s="578">
        <v>98659</v>
      </c>
      <c r="B2649" s="579" t="s">
        <v>4797</v>
      </c>
      <c r="C2649" s="580" t="s">
        <v>917</v>
      </c>
      <c r="D2649" s="581">
        <f t="shared" si="20"/>
        <v>667.39</v>
      </c>
      <c r="E2649" s="581">
        <v>164.37</v>
      </c>
      <c r="F2649" s="582">
        <f t="shared" si="21"/>
        <v>503.02</v>
      </c>
      <c r="G2649" s="581">
        <v>476.28</v>
      </c>
      <c r="H2649" s="581">
        <v>26.26</v>
      </c>
      <c r="I2649" s="581">
        <v>0</v>
      </c>
      <c r="J2649" s="581">
        <v>0.48</v>
      </c>
    </row>
    <row r="2650" spans="1:10" ht="15.75" customHeight="1">
      <c r="A2650" s="578">
        <v>98746</v>
      </c>
      <c r="B2650" s="579" t="s">
        <v>4798</v>
      </c>
      <c r="C2650" s="580" t="s">
        <v>917</v>
      </c>
      <c r="D2650" s="581">
        <f t="shared" si="20"/>
        <v>69</v>
      </c>
      <c r="E2650" s="581">
        <v>33.78</v>
      </c>
      <c r="F2650" s="582">
        <f t="shared" si="21"/>
        <v>35.22</v>
      </c>
      <c r="G2650" s="581">
        <v>35.22</v>
      </c>
      <c r="H2650" s="581">
        <v>0</v>
      </c>
      <c r="I2650" s="581">
        <v>0</v>
      </c>
      <c r="J2650" s="581">
        <v>0</v>
      </c>
    </row>
    <row r="2651" spans="1:10" ht="15.75" customHeight="1">
      <c r="A2651" s="578">
        <v>98749</v>
      </c>
      <c r="B2651" s="579" t="s">
        <v>4799</v>
      </c>
      <c r="C2651" s="580" t="s">
        <v>917</v>
      </c>
      <c r="D2651" s="581">
        <f t="shared" si="20"/>
        <v>81.83</v>
      </c>
      <c r="E2651" s="581">
        <v>35.07</v>
      </c>
      <c r="F2651" s="582">
        <f t="shared" si="21"/>
        <v>46.76</v>
      </c>
      <c r="G2651" s="581">
        <v>46.76</v>
      </c>
      <c r="H2651" s="581">
        <v>0</v>
      </c>
      <c r="I2651" s="581">
        <v>0</v>
      </c>
      <c r="J2651" s="581">
        <v>0</v>
      </c>
    </row>
    <row r="2652" spans="1:10" ht="15.75" customHeight="1">
      <c r="A2652" s="578">
        <v>98750</v>
      </c>
      <c r="B2652" s="579" t="s">
        <v>4800</v>
      </c>
      <c r="C2652" s="580" t="s">
        <v>917</v>
      </c>
      <c r="D2652" s="581">
        <f t="shared" si="20"/>
        <v>97.289999999999992</v>
      </c>
      <c r="E2652" s="581">
        <v>36.15</v>
      </c>
      <c r="F2652" s="582">
        <f t="shared" si="21"/>
        <v>61.14</v>
      </c>
      <c r="G2652" s="581">
        <v>61.14</v>
      </c>
      <c r="H2652" s="581">
        <v>0</v>
      </c>
      <c r="I2652" s="581">
        <v>0</v>
      </c>
      <c r="J2652" s="581">
        <v>0</v>
      </c>
    </row>
    <row r="2653" spans="1:10" ht="15.75" customHeight="1">
      <c r="A2653" s="578">
        <v>98751</v>
      </c>
      <c r="B2653" s="579" t="s">
        <v>4801</v>
      </c>
      <c r="C2653" s="580" t="s">
        <v>917</v>
      </c>
      <c r="D2653" s="581">
        <f t="shared" si="20"/>
        <v>137.62</v>
      </c>
      <c r="E2653" s="581">
        <v>38.75</v>
      </c>
      <c r="F2653" s="582">
        <f t="shared" si="21"/>
        <v>98.87</v>
      </c>
      <c r="G2653" s="581">
        <v>98.87</v>
      </c>
      <c r="H2653" s="581">
        <v>0</v>
      </c>
      <c r="I2653" s="581">
        <v>0</v>
      </c>
      <c r="J2653" s="581">
        <v>0</v>
      </c>
    </row>
    <row r="2654" spans="1:10" ht="15.75" customHeight="1">
      <c r="A2654" s="578">
        <v>98752</v>
      </c>
      <c r="B2654" s="579" t="s">
        <v>4802</v>
      </c>
      <c r="C2654" s="580" t="s">
        <v>917</v>
      </c>
      <c r="D2654" s="581">
        <f t="shared" si="20"/>
        <v>186.09</v>
      </c>
      <c r="E2654" s="581">
        <v>41.13</v>
      </c>
      <c r="F2654" s="582">
        <f t="shared" si="21"/>
        <v>144.96</v>
      </c>
      <c r="G2654" s="581">
        <v>144.96</v>
      </c>
      <c r="H2654" s="581">
        <v>0</v>
      </c>
      <c r="I2654" s="581">
        <v>0</v>
      </c>
      <c r="J2654" s="581">
        <v>0</v>
      </c>
    </row>
    <row r="2655" spans="1:10" ht="15.75" customHeight="1">
      <c r="A2655" s="578">
        <v>98753</v>
      </c>
      <c r="B2655" s="579" t="s">
        <v>4803</v>
      </c>
      <c r="C2655" s="580" t="s">
        <v>917</v>
      </c>
      <c r="D2655" s="581">
        <f t="shared" si="20"/>
        <v>246.29999999999998</v>
      </c>
      <c r="E2655" s="581">
        <v>43.51</v>
      </c>
      <c r="F2655" s="582">
        <f t="shared" si="21"/>
        <v>202.79</v>
      </c>
      <c r="G2655" s="581">
        <v>202.79</v>
      </c>
      <c r="H2655" s="581">
        <v>0</v>
      </c>
      <c r="I2655" s="581">
        <v>0</v>
      </c>
      <c r="J2655" s="581">
        <v>0</v>
      </c>
    </row>
    <row r="2656" spans="1:10" ht="15.75" customHeight="1">
      <c r="A2656" s="578">
        <v>100763</v>
      </c>
      <c r="B2656" s="579" t="s">
        <v>4804</v>
      </c>
      <c r="C2656" s="580" t="s">
        <v>1408</v>
      </c>
      <c r="D2656" s="581">
        <f t="shared" si="20"/>
        <v>18.080000000000002</v>
      </c>
      <c r="E2656" s="581">
        <v>1.1200000000000001</v>
      </c>
      <c r="F2656" s="582">
        <f t="shared" si="21"/>
        <v>16.96</v>
      </c>
      <c r="G2656" s="581">
        <v>15.3</v>
      </c>
      <c r="H2656" s="581">
        <v>1.63</v>
      </c>
      <c r="I2656" s="581">
        <v>0</v>
      </c>
      <c r="J2656" s="581">
        <v>0.03</v>
      </c>
    </row>
    <row r="2657" spans="1:10" ht="15.75" customHeight="1">
      <c r="A2657" s="578">
        <v>100764</v>
      </c>
      <c r="B2657" s="579" t="s">
        <v>4805</v>
      </c>
      <c r="C2657" s="580" t="s">
        <v>1408</v>
      </c>
      <c r="D2657" s="581">
        <f t="shared" si="20"/>
        <v>17.850000000000001</v>
      </c>
      <c r="E2657" s="581">
        <v>1.2</v>
      </c>
      <c r="F2657" s="582">
        <f t="shared" si="21"/>
        <v>16.650000000000002</v>
      </c>
      <c r="G2657" s="581">
        <v>15.03</v>
      </c>
      <c r="H2657" s="581">
        <v>1.59</v>
      </c>
      <c r="I2657" s="581">
        <v>0</v>
      </c>
      <c r="J2657" s="581">
        <v>0.03</v>
      </c>
    </row>
    <row r="2658" spans="1:10" ht="15.75" customHeight="1">
      <c r="A2658" s="578">
        <v>100765</v>
      </c>
      <c r="B2658" s="579" t="s">
        <v>4806</v>
      </c>
      <c r="C2658" s="580" t="s">
        <v>1408</v>
      </c>
      <c r="D2658" s="581">
        <f t="shared" si="20"/>
        <v>17.53</v>
      </c>
      <c r="E2658" s="581">
        <v>0.51</v>
      </c>
      <c r="F2658" s="582">
        <f t="shared" si="21"/>
        <v>17.02</v>
      </c>
      <c r="G2658" s="581">
        <v>16.399999999999999</v>
      </c>
      <c r="H2658" s="581">
        <v>0.61</v>
      </c>
      <c r="I2658" s="581">
        <v>0</v>
      </c>
      <c r="J2658" s="581">
        <v>0.01</v>
      </c>
    </row>
    <row r="2659" spans="1:10" ht="15.75" customHeight="1">
      <c r="A2659" s="578">
        <v>100766</v>
      </c>
      <c r="B2659" s="579" t="s">
        <v>4807</v>
      </c>
      <c r="C2659" s="580" t="s">
        <v>1408</v>
      </c>
      <c r="D2659" s="581">
        <f t="shared" si="20"/>
        <v>17.72</v>
      </c>
      <c r="E2659" s="581">
        <v>0.9</v>
      </c>
      <c r="F2659" s="582">
        <f t="shared" si="21"/>
        <v>16.82</v>
      </c>
      <c r="G2659" s="581">
        <v>16.239999999999998</v>
      </c>
      <c r="H2659" s="581">
        <v>0.56999999999999995</v>
      </c>
      <c r="I2659" s="581">
        <v>0</v>
      </c>
      <c r="J2659" s="581">
        <v>0.01</v>
      </c>
    </row>
    <row r="2660" spans="1:10" ht="15.75" customHeight="1">
      <c r="A2660" s="578">
        <v>100767</v>
      </c>
      <c r="B2660" s="579" t="s">
        <v>4808</v>
      </c>
      <c r="C2660" s="580" t="s">
        <v>1408</v>
      </c>
      <c r="D2660" s="581">
        <f t="shared" si="20"/>
        <v>18.8</v>
      </c>
      <c r="E2660" s="581">
        <v>3.24</v>
      </c>
      <c r="F2660" s="582">
        <f t="shared" si="21"/>
        <v>15.56</v>
      </c>
      <c r="G2660" s="581">
        <v>15.56</v>
      </c>
      <c r="H2660" s="581">
        <v>0</v>
      </c>
      <c r="I2660" s="581">
        <v>0</v>
      </c>
      <c r="J2660" s="581">
        <v>0</v>
      </c>
    </row>
    <row r="2661" spans="1:10" ht="15.75" customHeight="1">
      <c r="A2661" s="578">
        <v>100768</v>
      </c>
      <c r="B2661" s="579" t="s">
        <v>4809</v>
      </c>
      <c r="C2661" s="580" t="s">
        <v>1408</v>
      </c>
      <c r="D2661" s="581">
        <f t="shared" si="20"/>
        <v>17.939999999999998</v>
      </c>
      <c r="E2661" s="581">
        <v>3.4</v>
      </c>
      <c r="F2661" s="582">
        <f t="shared" si="21"/>
        <v>14.54</v>
      </c>
      <c r="G2661" s="581">
        <v>14.54</v>
      </c>
      <c r="H2661" s="581">
        <v>0</v>
      </c>
      <c r="I2661" s="581">
        <v>0</v>
      </c>
      <c r="J2661" s="581">
        <v>0</v>
      </c>
    </row>
    <row r="2662" spans="1:10" ht="15.75" customHeight="1">
      <c r="A2662" s="578">
        <v>100769</v>
      </c>
      <c r="B2662" s="579" t="s">
        <v>4810</v>
      </c>
      <c r="C2662" s="580" t="s">
        <v>1408</v>
      </c>
      <c r="D2662" s="581">
        <f t="shared" si="20"/>
        <v>24.79</v>
      </c>
      <c r="E2662" s="581">
        <v>3.48</v>
      </c>
      <c r="F2662" s="582">
        <f t="shared" si="21"/>
        <v>21.31</v>
      </c>
      <c r="G2662" s="581">
        <v>15.32</v>
      </c>
      <c r="H2662" s="581">
        <v>5.88</v>
      </c>
      <c r="I2662" s="581">
        <v>0</v>
      </c>
      <c r="J2662" s="581">
        <v>0.11</v>
      </c>
    </row>
    <row r="2663" spans="1:10" ht="15.75" customHeight="1">
      <c r="A2663" s="578">
        <v>100770</v>
      </c>
      <c r="B2663" s="579" t="s">
        <v>4811</v>
      </c>
      <c r="C2663" s="580" t="s">
        <v>1408</v>
      </c>
      <c r="D2663" s="581">
        <f t="shared" si="20"/>
        <v>23.700000000000003</v>
      </c>
      <c r="E2663" s="581">
        <v>3.6</v>
      </c>
      <c r="F2663" s="582">
        <f t="shared" si="21"/>
        <v>20.100000000000001</v>
      </c>
      <c r="G2663" s="581">
        <v>14.22</v>
      </c>
      <c r="H2663" s="581">
        <v>5.78</v>
      </c>
      <c r="I2663" s="581">
        <v>0</v>
      </c>
      <c r="J2663" s="581">
        <v>0.1</v>
      </c>
    </row>
    <row r="2664" spans="1:10" ht="15.75" customHeight="1">
      <c r="A2664" s="578">
        <v>100771</v>
      </c>
      <c r="B2664" s="579" t="s">
        <v>4812</v>
      </c>
      <c r="C2664" s="580" t="s">
        <v>1408</v>
      </c>
      <c r="D2664" s="581">
        <f t="shared" si="20"/>
        <v>19.920000000000002</v>
      </c>
      <c r="E2664" s="581">
        <v>2.93</v>
      </c>
      <c r="F2664" s="582">
        <f t="shared" si="21"/>
        <v>16.990000000000002</v>
      </c>
      <c r="G2664" s="581">
        <v>15.23</v>
      </c>
      <c r="H2664" s="581">
        <v>1.71</v>
      </c>
      <c r="I2664" s="581">
        <v>0</v>
      </c>
      <c r="J2664" s="581">
        <v>0.05</v>
      </c>
    </row>
    <row r="2665" spans="1:10" ht="15.75" customHeight="1">
      <c r="A2665" s="578">
        <v>100772</v>
      </c>
      <c r="B2665" s="579" t="s">
        <v>4813</v>
      </c>
      <c r="C2665" s="580" t="s">
        <v>1408</v>
      </c>
      <c r="D2665" s="581">
        <f t="shared" si="20"/>
        <v>18.89</v>
      </c>
      <c r="E2665" s="581">
        <v>3.05</v>
      </c>
      <c r="F2665" s="582">
        <f t="shared" si="21"/>
        <v>15.84</v>
      </c>
      <c r="G2665" s="581">
        <v>14.14</v>
      </c>
      <c r="H2665" s="581">
        <v>1.66</v>
      </c>
      <c r="I2665" s="581">
        <v>0</v>
      </c>
      <c r="J2665" s="581">
        <v>0.04</v>
      </c>
    </row>
    <row r="2666" spans="1:10" ht="15.75" customHeight="1">
      <c r="A2666" s="578">
        <v>100773</v>
      </c>
      <c r="B2666" s="579" t="s">
        <v>4814</v>
      </c>
      <c r="C2666" s="580" t="s">
        <v>1408</v>
      </c>
      <c r="D2666" s="581">
        <f t="shared" si="20"/>
        <v>21.330000000000002</v>
      </c>
      <c r="E2666" s="581">
        <v>1.28</v>
      </c>
      <c r="F2666" s="582">
        <f t="shared" si="21"/>
        <v>20.05</v>
      </c>
      <c r="G2666" s="581">
        <v>19.45</v>
      </c>
      <c r="H2666" s="581">
        <v>0.59</v>
      </c>
      <c r="I2666" s="581">
        <v>0</v>
      </c>
      <c r="J2666" s="581">
        <v>0.01</v>
      </c>
    </row>
    <row r="2667" spans="1:10" ht="15.75" customHeight="1">
      <c r="A2667" s="578">
        <v>100774</v>
      </c>
      <c r="B2667" s="579" t="s">
        <v>4815</v>
      </c>
      <c r="C2667" s="580" t="s">
        <v>1408</v>
      </c>
      <c r="D2667" s="581">
        <f t="shared" si="20"/>
        <v>13.290000000000001</v>
      </c>
      <c r="E2667" s="581">
        <v>0.32</v>
      </c>
      <c r="F2667" s="582">
        <f t="shared" si="21"/>
        <v>12.97</v>
      </c>
      <c r="G2667" s="581">
        <v>12.83</v>
      </c>
      <c r="H2667" s="581">
        <v>0.14000000000000001</v>
      </c>
      <c r="I2667" s="581">
        <v>0</v>
      </c>
      <c r="J2667" s="581">
        <v>0</v>
      </c>
    </row>
    <row r="2668" spans="1:10" ht="15.75" customHeight="1">
      <c r="A2668" s="578">
        <v>100775</v>
      </c>
      <c r="B2668" s="579" t="s">
        <v>4816</v>
      </c>
      <c r="C2668" s="580" t="s">
        <v>1408</v>
      </c>
      <c r="D2668" s="581">
        <f t="shared" si="20"/>
        <v>15.4</v>
      </c>
      <c r="E2668" s="581">
        <v>0.94</v>
      </c>
      <c r="F2668" s="582">
        <f t="shared" si="21"/>
        <v>14.46</v>
      </c>
      <c r="G2668" s="581">
        <v>14.24</v>
      </c>
      <c r="H2668" s="581">
        <v>0.22</v>
      </c>
      <c r="I2668" s="581">
        <v>0</v>
      </c>
      <c r="J2668" s="581">
        <v>0</v>
      </c>
    </row>
    <row r="2669" spans="1:10" ht="15.75" customHeight="1">
      <c r="A2669" s="578">
        <v>100776</v>
      </c>
      <c r="B2669" s="579" t="s">
        <v>4817</v>
      </c>
      <c r="C2669" s="580" t="s">
        <v>1408</v>
      </c>
      <c r="D2669" s="581">
        <f t="shared" si="20"/>
        <v>21.48</v>
      </c>
      <c r="E2669" s="581">
        <v>1.23</v>
      </c>
      <c r="F2669" s="582">
        <f t="shared" si="21"/>
        <v>20.25</v>
      </c>
      <c r="G2669" s="581">
        <v>19.66</v>
      </c>
      <c r="H2669" s="581">
        <v>0.57999999999999996</v>
      </c>
      <c r="I2669" s="581">
        <v>0</v>
      </c>
      <c r="J2669" s="581">
        <v>0.01</v>
      </c>
    </row>
    <row r="2670" spans="1:10" ht="15.75" customHeight="1">
      <c r="A2670" s="578">
        <v>100777</v>
      </c>
      <c r="B2670" s="579" t="s">
        <v>4818</v>
      </c>
      <c r="C2670" s="580" t="s">
        <v>1408</v>
      </c>
      <c r="D2670" s="581">
        <f t="shared" si="20"/>
        <v>15.839999999999998</v>
      </c>
      <c r="E2670" s="581">
        <v>1.2</v>
      </c>
      <c r="F2670" s="582">
        <f t="shared" si="21"/>
        <v>14.639999999999999</v>
      </c>
      <c r="G2670" s="581">
        <v>13.03</v>
      </c>
      <c r="H2670" s="581">
        <v>1.57</v>
      </c>
      <c r="I2670" s="581">
        <v>0</v>
      </c>
      <c r="J2670" s="581">
        <v>0.04</v>
      </c>
    </row>
    <row r="2671" spans="1:10" ht="15.75" customHeight="1">
      <c r="A2671" s="578">
        <v>100778</v>
      </c>
      <c r="B2671" s="579" t="s">
        <v>4819</v>
      </c>
      <c r="C2671" s="580" t="s">
        <v>1408</v>
      </c>
      <c r="D2671" s="581">
        <f t="shared" si="20"/>
        <v>12.06</v>
      </c>
      <c r="E2671" s="581">
        <v>0.16</v>
      </c>
      <c r="F2671" s="582">
        <f t="shared" si="21"/>
        <v>11.9</v>
      </c>
      <c r="G2671" s="581">
        <v>11.67</v>
      </c>
      <c r="H2671" s="581">
        <v>0.23</v>
      </c>
      <c r="I2671" s="581">
        <v>0</v>
      </c>
      <c r="J2671" s="581">
        <v>0</v>
      </c>
    </row>
    <row r="2672" spans="1:10" ht="15.75" customHeight="1">
      <c r="A2672" s="578">
        <v>103795</v>
      </c>
      <c r="B2672" s="579" t="s">
        <v>4820</v>
      </c>
      <c r="C2672" s="580" t="s">
        <v>1612</v>
      </c>
      <c r="D2672" s="581">
        <f t="shared" si="20"/>
        <v>80.84</v>
      </c>
      <c r="E2672" s="581">
        <v>32.21</v>
      </c>
      <c r="F2672" s="582">
        <f t="shared" si="21"/>
        <v>48.63</v>
      </c>
      <c r="G2672" s="581">
        <v>47.28</v>
      </c>
      <c r="H2672" s="581">
        <v>1.32</v>
      </c>
      <c r="I2672" s="581">
        <v>0</v>
      </c>
      <c r="J2672" s="581">
        <v>0.03</v>
      </c>
    </row>
    <row r="2673" spans="1:10" ht="15.75" customHeight="1">
      <c r="A2673" s="578">
        <v>103796</v>
      </c>
      <c r="B2673" s="579" t="s">
        <v>4821</v>
      </c>
      <c r="C2673" s="580" t="s">
        <v>1612</v>
      </c>
      <c r="D2673" s="581">
        <f t="shared" si="20"/>
        <v>51.34</v>
      </c>
      <c r="E2673" s="581">
        <v>11.74</v>
      </c>
      <c r="F2673" s="582">
        <f t="shared" si="21"/>
        <v>39.6</v>
      </c>
      <c r="G2673" s="581">
        <v>39.58</v>
      </c>
      <c r="H2673" s="581">
        <v>0</v>
      </c>
      <c r="I2673" s="581">
        <v>0</v>
      </c>
      <c r="J2673" s="581">
        <v>0.02</v>
      </c>
    </row>
    <row r="2674" spans="1:10" ht="15.75" customHeight="1">
      <c r="A2674" s="578">
        <v>103797</v>
      </c>
      <c r="B2674" s="579" t="s">
        <v>4822</v>
      </c>
      <c r="C2674" s="580" t="s">
        <v>1408</v>
      </c>
      <c r="D2674" s="581">
        <f t="shared" si="20"/>
        <v>16.98</v>
      </c>
      <c r="E2674" s="581">
        <v>5.53</v>
      </c>
      <c r="F2674" s="582">
        <f t="shared" si="21"/>
        <v>11.45</v>
      </c>
      <c r="G2674" s="581">
        <v>11.45</v>
      </c>
      <c r="H2674" s="581">
        <v>0</v>
      </c>
      <c r="I2674" s="581">
        <v>0</v>
      </c>
      <c r="J2674" s="581">
        <v>0</v>
      </c>
    </row>
    <row r="2675" spans="1:10" ht="15.75" customHeight="1">
      <c r="A2675" s="578">
        <v>103798</v>
      </c>
      <c r="B2675" s="579" t="s">
        <v>4823</v>
      </c>
      <c r="C2675" s="580" t="s">
        <v>1689</v>
      </c>
      <c r="D2675" s="581">
        <f t="shared" si="20"/>
        <v>555.00999999999988</v>
      </c>
      <c r="E2675" s="581">
        <v>45.8</v>
      </c>
      <c r="F2675" s="582">
        <f t="shared" si="21"/>
        <v>509.20999999999992</v>
      </c>
      <c r="G2675" s="581">
        <v>509.03</v>
      </c>
      <c r="H2675" s="581">
        <v>0.15</v>
      </c>
      <c r="I2675" s="581">
        <v>0</v>
      </c>
      <c r="J2675" s="581">
        <v>0.03</v>
      </c>
    </row>
    <row r="2676" spans="1:10" ht="15.75" customHeight="1">
      <c r="A2676" s="578">
        <v>103799</v>
      </c>
      <c r="B2676" s="579" t="s">
        <v>4824</v>
      </c>
      <c r="C2676" s="580" t="s">
        <v>1689</v>
      </c>
      <c r="D2676" s="581">
        <f t="shared" si="20"/>
        <v>361.27</v>
      </c>
      <c r="E2676" s="581">
        <v>115.9</v>
      </c>
      <c r="F2676" s="582">
        <f t="shared" si="21"/>
        <v>245.37</v>
      </c>
      <c r="G2676" s="581">
        <v>243.78</v>
      </c>
      <c r="H2676" s="581">
        <v>1.1299999999999999</v>
      </c>
      <c r="I2676" s="581">
        <v>0</v>
      </c>
      <c r="J2676" s="581">
        <v>0.46</v>
      </c>
    </row>
    <row r="2677" spans="1:10" ht="15.75" customHeight="1">
      <c r="A2677" s="578">
        <v>103800</v>
      </c>
      <c r="B2677" s="579" t="s">
        <v>4825</v>
      </c>
      <c r="C2677" s="580" t="s">
        <v>1689</v>
      </c>
      <c r="D2677" s="581">
        <f t="shared" si="20"/>
        <v>454.65</v>
      </c>
      <c r="E2677" s="581">
        <v>150.54</v>
      </c>
      <c r="F2677" s="582">
        <f t="shared" si="21"/>
        <v>304.11</v>
      </c>
      <c r="G2677" s="581">
        <v>304.11</v>
      </c>
      <c r="H2677" s="581">
        <v>0</v>
      </c>
      <c r="I2677" s="581">
        <v>0</v>
      </c>
      <c r="J2677" s="581">
        <v>0</v>
      </c>
    </row>
    <row r="2678" spans="1:10" ht="15.75" customHeight="1">
      <c r="A2678" s="578">
        <v>103801</v>
      </c>
      <c r="B2678" s="579" t="s">
        <v>4826</v>
      </c>
      <c r="C2678" s="580" t="s">
        <v>1689</v>
      </c>
      <c r="D2678" s="581">
        <f t="shared" si="20"/>
        <v>573.58000000000004</v>
      </c>
      <c r="E2678" s="581">
        <v>149.86000000000001</v>
      </c>
      <c r="F2678" s="582">
        <f t="shared" si="21"/>
        <v>423.72</v>
      </c>
      <c r="G2678" s="581">
        <v>418.82</v>
      </c>
      <c r="H2678" s="581">
        <v>3.61</v>
      </c>
      <c r="I2678" s="581">
        <v>0</v>
      </c>
      <c r="J2678" s="581">
        <v>1.29</v>
      </c>
    </row>
    <row r="2679" spans="1:10" ht="15.75" customHeight="1">
      <c r="A2679" s="578">
        <v>103925</v>
      </c>
      <c r="B2679" s="579" t="s">
        <v>4827</v>
      </c>
      <c r="C2679" s="580" t="s">
        <v>1689</v>
      </c>
      <c r="D2679" s="581">
        <f t="shared" si="20"/>
        <v>1584.43</v>
      </c>
      <c r="E2679" s="581">
        <v>421.67</v>
      </c>
      <c r="F2679" s="582">
        <f t="shared" si="21"/>
        <v>1162.76</v>
      </c>
      <c r="G2679" s="581">
        <v>1152.54</v>
      </c>
      <c r="H2679" s="581">
        <v>9.9700000000000006</v>
      </c>
      <c r="I2679" s="581">
        <v>0</v>
      </c>
      <c r="J2679" s="581">
        <v>0.25</v>
      </c>
    </row>
    <row r="2680" spans="1:10" ht="15.75" customHeight="1">
      <c r="A2680" s="578">
        <v>103926</v>
      </c>
      <c r="B2680" s="579" t="s">
        <v>4828</v>
      </c>
      <c r="C2680" s="580" t="s">
        <v>1689</v>
      </c>
      <c r="D2680" s="581">
        <f t="shared" si="20"/>
        <v>1264.46</v>
      </c>
      <c r="E2680" s="581">
        <v>303.72000000000003</v>
      </c>
      <c r="F2680" s="582">
        <f t="shared" si="21"/>
        <v>960.74</v>
      </c>
      <c r="G2680" s="581">
        <v>953.69</v>
      </c>
      <c r="H2680" s="581">
        <v>6.87</v>
      </c>
      <c r="I2680" s="581">
        <v>0</v>
      </c>
      <c r="J2680" s="581">
        <v>0.18</v>
      </c>
    </row>
    <row r="2681" spans="1:10" ht="15.75" customHeight="1">
      <c r="A2681" s="578">
        <v>103928</v>
      </c>
      <c r="B2681" s="579" t="s">
        <v>4829</v>
      </c>
      <c r="C2681" s="580" t="s">
        <v>1689</v>
      </c>
      <c r="D2681" s="581">
        <f t="shared" si="20"/>
        <v>454.65</v>
      </c>
      <c r="E2681" s="581">
        <v>150.54</v>
      </c>
      <c r="F2681" s="582">
        <f t="shared" si="21"/>
        <v>304.11</v>
      </c>
      <c r="G2681" s="581">
        <v>304.11</v>
      </c>
      <c r="H2681" s="581">
        <v>0</v>
      </c>
      <c r="I2681" s="581">
        <v>0</v>
      </c>
      <c r="J2681" s="581">
        <v>0</v>
      </c>
    </row>
    <row r="2682" spans="1:10" ht="15.75" customHeight="1">
      <c r="A2682" s="578">
        <v>103929</v>
      </c>
      <c r="B2682" s="579" t="s">
        <v>4830</v>
      </c>
      <c r="C2682" s="580" t="s">
        <v>1689</v>
      </c>
      <c r="D2682" s="581">
        <f t="shared" si="20"/>
        <v>1087.03</v>
      </c>
      <c r="E2682" s="581">
        <v>267.31</v>
      </c>
      <c r="F2682" s="582">
        <f t="shared" si="21"/>
        <v>819.72</v>
      </c>
      <c r="G2682" s="581">
        <v>814.62</v>
      </c>
      <c r="H2682" s="581">
        <v>3.61</v>
      </c>
      <c r="I2682" s="581">
        <v>0</v>
      </c>
      <c r="J2682" s="581">
        <v>1.49</v>
      </c>
    </row>
    <row r="2683" spans="1:10" ht="15.75" customHeight="1">
      <c r="A2683" s="578">
        <v>103930</v>
      </c>
      <c r="B2683" s="579" t="s">
        <v>4831</v>
      </c>
      <c r="C2683" s="580" t="s">
        <v>1689</v>
      </c>
      <c r="D2683" s="581">
        <f t="shared" si="20"/>
        <v>670.90000000000009</v>
      </c>
      <c r="E2683" s="581">
        <v>180.05</v>
      </c>
      <c r="F2683" s="582">
        <f t="shared" si="21"/>
        <v>490.85</v>
      </c>
      <c r="G2683" s="581">
        <v>487.74</v>
      </c>
      <c r="H2683" s="581">
        <v>2.2000000000000002</v>
      </c>
      <c r="I2683" s="581">
        <v>0</v>
      </c>
      <c r="J2683" s="581">
        <v>0.91</v>
      </c>
    </row>
    <row r="2684" spans="1:10" ht="15.75" customHeight="1">
      <c r="A2684" s="578">
        <v>103931</v>
      </c>
      <c r="B2684" s="579" t="s">
        <v>4832</v>
      </c>
      <c r="C2684" s="580" t="s">
        <v>1689</v>
      </c>
      <c r="D2684" s="581">
        <f t="shared" si="20"/>
        <v>493.87</v>
      </c>
      <c r="E2684" s="581">
        <v>141.37</v>
      </c>
      <c r="F2684" s="582">
        <f t="shared" si="21"/>
        <v>352.5</v>
      </c>
      <c r="G2684" s="581">
        <v>349.86</v>
      </c>
      <c r="H2684" s="581">
        <v>1.9</v>
      </c>
      <c r="I2684" s="581">
        <v>0</v>
      </c>
      <c r="J2684" s="581">
        <v>0.74</v>
      </c>
    </row>
    <row r="2685" spans="1:10" ht="15.75" customHeight="1">
      <c r="A2685" s="578">
        <v>103932</v>
      </c>
      <c r="B2685" s="579" t="s">
        <v>4833</v>
      </c>
      <c r="C2685" s="580" t="s">
        <v>1689</v>
      </c>
      <c r="D2685" s="581">
        <f t="shared" si="20"/>
        <v>467.92000000000007</v>
      </c>
      <c r="E2685" s="581">
        <v>135.69</v>
      </c>
      <c r="F2685" s="582">
        <f t="shared" si="21"/>
        <v>332.23000000000008</v>
      </c>
      <c r="G2685" s="581">
        <v>329.66</v>
      </c>
      <c r="H2685" s="581">
        <v>1.85</v>
      </c>
      <c r="I2685" s="581">
        <v>0</v>
      </c>
      <c r="J2685" s="581">
        <v>0.72</v>
      </c>
    </row>
    <row r="2686" spans="1:10" ht="15.75" customHeight="1">
      <c r="A2686" s="578">
        <v>103933</v>
      </c>
      <c r="B2686" s="579" t="s">
        <v>4834</v>
      </c>
      <c r="C2686" s="580" t="s">
        <v>1689</v>
      </c>
      <c r="D2686" s="581">
        <f t="shared" si="20"/>
        <v>1400.06</v>
      </c>
      <c r="E2686" s="581">
        <v>278.11</v>
      </c>
      <c r="F2686" s="582">
        <f t="shared" si="21"/>
        <v>1121.95</v>
      </c>
      <c r="G2686" s="581">
        <v>1121.6199999999999</v>
      </c>
      <c r="H2686" s="581">
        <v>0.15</v>
      </c>
      <c r="I2686" s="581">
        <v>0</v>
      </c>
      <c r="J2686" s="581">
        <v>0.18</v>
      </c>
    </row>
    <row r="2687" spans="1:10" ht="15.75" customHeight="1">
      <c r="A2687" s="578">
        <v>104466</v>
      </c>
      <c r="B2687" s="579" t="s">
        <v>4835</v>
      </c>
      <c r="C2687" s="580" t="s">
        <v>1408</v>
      </c>
      <c r="D2687" s="581">
        <f t="shared" si="20"/>
        <v>30.660000000000004</v>
      </c>
      <c r="E2687" s="581">
        <v>2.71</v>
      </c>
      <c r="F2687" s="582">
        <f t="shared" si="21"/>
        <v>27.950000000000003</v>
      </c>
      <c r="G2687" s="581">
        <v>25.57</v>
      </c>
      <c r="H2687" s="581">
        <v>2.35</v>
      </c>
      <c r="I2687" s="581">
        <v>0</v>
      </c>
      <c r="J2687" s="581">
        <v>0.03</v>
      </c>
    </row>
    <row r="2688" spans="1:10" ht="15.75" customHeight="1">
      <c r="A2688" s="578">
        <v>104467</v>
      </c>
      <c r="B2688" s="579" t="s">
        <v>4836</v>
      </c>
      <c r="C2688" s="580" t="s">
        <v>1408</v>
      </c>
      <c r="D2688" s="581">
        <f t="shared" si="20"/>
        <v>41.9</v>
      </c>
      <c r="E2688" s="581">
        <v>4.76</v>
      </c>
      <c r="F2688" s="582">
        <f t="shared" si="21"/>
        <v>37.14</v>
      </c>
      <c r="G2688" s="581">
        <v>32.82</v>
      </c>
      <c r="H2688" s="581">
        <v>4.26</v>
      </c>
      <c r="I2688" s="581">
        <v>0</v>
      </c>
      <c r="J2688" s="581">
        <v>0.06</v>
      </c>
    </row>
    <row r="2689" spans="1:10" ht="15.75" customHeight="1">
      <c r="A2689" s="578">
        <v>104468</v>
      </c>
      <c r="B2689" s="579" t="s">
        <v>4837</v>
      </c>
      <c r="C2689" s="580" t="s">
        <v>1408</v>
      </c>
      <c r="D2689" s="581">
        <f t="shared" si="20"/>
        <v>54.61</v>
      </c>
      <c r="E2689" s="581">
        <v>5.62</v>
      </c>
      <c r="F2689" s="582">
        <f t="shared" si="21"/>
        <v>48.99</v>
      </c>
      <c r="G2689" s="581">
        <v>46.75</v>
      </c>
      <c r="H2689" s="581">
        <v>2.2200000000000002</v>
      </c>
      <c r="I2689" s="581">
        <v>0</v>
      </c>
      <c r="J2689" s="581">
        <v>0.02</v>
      </c>
    </row>
    <row r="2690" spans="1:10" ht="15.75" customHeight="1">
      <c r="A2690" s="578">
        <v>104469</v>
      </c>
      <c r="B2690" s="579" t="s">
        <v>4838</v>
      </c>
      <c r="C2690" s="580" t="s">
        <v>1408</v>
      </c>
      <c r="D2690" s="581">
        <f t="shared" si="20"/>
        <v>57.56</v>
      </c>
      <c r="E2690" s="581">
        <v>5.6</v>
      </c>
      <c r="F2690" s="582">
        <f t="shared" si="21"/>
        <v>51.96</v>
      </c>
      <c r="G2690" s="581">
        <v>50.38</v>
      </c>
      <c r="H2690" s="581">
        <v>1.57</v>
      </c>
      <c r="I2690" s="581">
        <v>0</v>
      </c>
      <c r="J2690" s="581">
        <v>0.01</v>
      </c>
    </row>
    <row r="2691" spans="1:10" ht="15.75" customHeight="1">
      <c r="A2691" s="578">
        <v>104470</v>
      </c>
      <c r="B2691" s="579" t="s">
        <v>4839</v>
      </c>
      <c r="C2691" s="580" t="s">
        <v>1408</v>
      </c>
      <c r="D2691" s="581">
        <f t="shared" si="20"/>
        <v>31.910000000000004</v>
      </c>
      <c r="E2691" s="581">
        <v>3.24</v>
      </c>
      <c r="F2691" s="582">
        <f t="shared" si="21"/>
        <v>28.67</v>
      </c>
      <c r="G2691" s="581">
        <v>26.85</v>
      </c>
      <c r="H2691" s="581">
        <v>1.8</v>
      </c>
      <c r="I2691" s="581">
        <v>0</v>
      </c>
      <c r="J2691" s="581">
        <v>0.02</v>
      </c>
    </row>
    <row r="2692" spans="1:10" ht="15.75" customHeight="1">
      <c r="A2692" s="578">
        <v>104471</v>
      </c>
      <c r="B2692" s="579" t="s">
        <v>4840</v>
      </c>
      <c r="C2692" s="580" t="s">
        <v>1408</v>
      </c>
      <c r="D2692" s="581">
        <f t="shared" si="20"/>
        <v>28.59</v>
      </c>
      <c r="E2692" s="581">
        <v>2.85</v>
      </c>
      <c r="F2692" s="582">
        <f t="shared" si="21"/>
        <v>25.74</v>
      </c>
      <c r="G2692" s="581">
        <v>24.49</v>
      </c>
      <c r="H2692" s="581">
        <v>1.24</v>
      </c>
      <c r="I2692" s="581">
        <v>0</v>
      </c>
      <c r="J2692" s="581">
        <v>0.01</v>
      </c>
    </row>
    <row r="2693" spans="1:10" ht="15.75" customHeight="1">
      <c r="A2693" s="578">
        <v>104472</v>
      </c>
      <c r="B2693" s="579" t="s">
        <v>4841</v>
      </c>
      <c r="C2693" s="580" t="s">
        <v>1408</v>
      </c>
      <c r="D2693" s="581">
        <f t="shared" si="20"/>
        <v>42.84</v>
      </c>
      <c r="E2693" s="581">
        <v>4.43</v>
      </c>
      <c r="F2693" s="582">
        <f t="shared" si="21"/>
        <v>38.410000000000004</v>
      </c>
      <c r="G2693" s="581">
        <v>35.28</v>
      </c>
      <c r="H2693" s="581">
        <v>3.09</v>
      </c>
      <c r="I2693" s="581">
        <v>0</v>
      </c>
      <c r="J2693" s="581">
        <v>0.04</v>
      </c>
    </row>
    <row r="2694" spans="1:10" ht="15.75" customHeight="1">
      <c r="A2694" s="578">
        <v>104483</v>
      </c>
      <c r="B2694" s="579" t="s">
        <v>4842</v>
      </c>
      <c r="C2694" s="580" t="s">
        <v>1689</v>
      </c>
      <c r="D2694" s="581">
        <f t="shared" si="20"/>
        <v>2124.0299999999997</v>
      </c>
      <c r="E2694" s="581">
        <v>406.16</v>
      </c>
      <c r="F2694" s="582">
        <f t="shared" si="21"/>
        <v>1717.87</v>
      </c>
      <c r="G2694" s="581">
        <v>1639.23</v>
      </c>
      <c r="H2694" s="581">
        <v>78.61</v>
      </c>
      <c r="I2694" s="581">
        <v>0</v>
      </c>
      <c r="J2694" s="581">
        <v>0.03</v>
      </c>
    </row>
    <row r="2695" spans="1:10" ht="15.75" customHeight="1">
      <c r="A2695" s="578">
        <v>104484</v>
      </c>
      <c r="B2695" s="579" t="s">
        <v>4843</v>
      </c>
      <c r="C2695" s="580" t="s">
        <v>1689</v>
      </c>
      <c r="D2695" s="581">
        <f t="shared" si="20"/>
        <v>3678.5600000000004</v>
      </c>
      <c r="E2695" s="581">
        <v>1103.1600000000001</v>
      </c>
      <c r="F2695" s="582">
        <f t="shared" si="21"/>
        <v>2575.4</v>
      </c>
      <c r="G2695" s="581">
        <v>2508.42</v>
      </c>
      <c r="H2695" s="581">
        <v>66.319999999999993</v>
      </c>
      <c r="I2695" s="581">
        <v>0</v>
      </c>
      <c r="J2695" s="581">
        <v>0.66</v>
      </c>
    </row>
    <row r="2696" spans="1:10" ht="15.75" customHeight="1">
      <c r="A2696" s="578">
        <v>104485</v>
      </c>
      <c r="B2696" s="579" t="s">
        <v>4844</v>
      </c>
      <c r="C2696" s="580" t="s">
        <v>1689</v>
      </c>
      <c r="D2696" s="581">
        <f t="shared" si="20"/>
        <v>2860.7500000000005</v>
      </c>
      <c r="E2696" s="581">
        <v>714.71</v>
      </c>
      <c r="F2696" s="582">
        <f t="shared" si="21"/>
        <v>2146.0400000000004</v>
      </c>
      <c r="G2696" s="581">
        <v>2075.7800000000002</v>
      </c>
      <c r="H2696" s="581">
        <v>70.11</v>
      </c>
      <c r="I2696" s="581">
        <v>0</v>
      </c>
      <c r="J2696" s="581">
        <v>0.15</v>
      </c>
    </row>
    <row r="2697" spans="1:10" ht="15.75" customHeight="1">
      <c r="A2697" s="578">
        <v>104486</v>
      </c>
      <c r="B2697" s="579" t="s">
        <v>4845</v>
      </c>
      <c r="C2697" s="580" t="s">
        <v>1689</v>
      </c>
      <c r="D2697" s="581">
        <f t="shared" si="20"/>
        <v>3103.21</v>
      </c>
      <c r="E2697" s="581">
        <v>817.13</v>
      </c>
      <c r="F2697" s="582">
        <f t="shared" si="21"/>
        <v>2286.08</v>
      </c>
      <c r="G2697" s="581">
        <v>2245.2399999999998</v>
      </c>
      <c r="H2697" s="581">
        <v>40.31</v>
      </c>
      <c r="I2697" s="581">
        <v>0</v>
      </c>
      <c r="J2697" s="581">
        <v>0.53</v>
      </c>
    </row>
    <row r="2698" spans="1:10" ht="15.75" customHeight="1">
      <c r="A2698" s="578">
        <v>104487</v>
      </c>
      <c r="B2698" s="579" t="s">
        <v>4846</v>
      </c>
      <c r="C2698" s="580" t="s">
        <v>1689</v>
      </c>
      <c r="D2698" s="581">
        <f t="shared" si="20"/>
        <v>2494.21</v>
      </c>
      <c r="E2698" s="581">
        <v>560.69000000000005</v>
      </c>
      <c r="F2698" s="582">
        <f t="shared" si="21"/>
        <v>1933.52</v>
      </c>
      <c r="G2698" s="581">
        <v>1894.17</v>
      </c>
      <c r="H2698" s="581">
        <v>39.25</v>
      </c>
      <c r="I2698" s="581">
        <v>0</v>
      </c>
      <c r="J2698" s="581">
        <v>0.1</v>
      </c>
    </row>
    <row r="2699" spans="1:10" ht="15.75" customHeight="1">
      <c r="A2699" s="578">
        <v>104488</v>
      </c>
      <c r="B2699" s="579" t="s">
        <v>4847</v>
      </c>
      <c r="C2699" s="580" t="s">
        <v>1689</v>
      </c>
      <c r="D2699" s="581">
        <f t="shared" si="20"/>
        <v>2408.61</v>
      </c>
      <c r="E2699" s="581">
        <v>438.34</v>
      </c>
      <c r="F2699" s="582">
        <f t="shared" si="21"/>
        <v>1970.27</v>
      </c>
      <c r="G2699" s="581">
        <v>1942.7</v>
      </c>
      <c r="H2699" s="581">
        <v>27.47</v>
      </c>
      <c r="I2699" s="581">
        <v>0</v>
      </c>
      <c r="J2699" s="581">
        <v>0.1</v>
      </c>
    </row>
    <row r="2700" spans="1:10" ht="15.75" customHeight="1">
      <c r="A2700" s="578">
        <v>104489</v>
      </c>
      <c r="B2700" s="579" t="s">
        <v>4848</v>
      </c>
      <c r="C2700" s="580" t="s">
        <v>1689</v>
      </c>
      <c r="D2700" s="581">
        <f t="shared" si="20"/>
        <v>3736.0299999999997</v>
      </c>
      <c r="E2700" s="581">
        <v>1205.02</v>
      </c>
      <c r="F2700" s="582">
        <f t="shared" si="21"/>
        <v>2531.0099999999998</v>
      </c>
      <c r="G2700" s="581">
        <v>2401.9299999999998</v>
      </c>
      <c r="H2700" s="581">
        <v>128.77000000000001</v>
      </c>
      <c r="I2700" s="581">
        <v>0</v>
      </c>
      <c r="J2700" s="581">
        <v>0.31</v>
      </c>
    </row>
    <row r="2701" spans="1:10" ht="15.75" customHeight="1">
      <c r="A2701" s="578">
        <v>104490</v>
      </c>
      <c r="B2701" s="579" t="s">
        <v>4849</v>
      </c>
      <c r="C2701" s="580" t="s">
        <v>1689</v>
      </c>
      <c r="D2701" s="581">
        <f t="shared" si="20"/>
        <v>2340.4299999999998</v>
      </c>
      <c r="E2701" s="581">
        <v>420.57</v>
      </c>
      <c r="F2701" s="582">
        <f t="shared" si="21"/>
        <v>1919.86</v>
      </c>
      <c r="G2701" s="581">
        <v>1874.51</v>
      </c>
      <c r="H2701" s="581">
        <v>45.29</v>
      </c>
      <c r="I2701" s="581">
        <v>0</v>
      </c>
      <c r="J2701" s="581">
        <v>0.06</v>
      </c>
    </row>
    <row r="2702" spans="1:10" ht="15.75" customHeight="1">
      <c r="A2702" s="578">
        <v>98560</v>
      </c>
      <c r="B2702" s="579" t="s">
        <v>4850</v>
      </c>
      <c r="C2702" s="580" t="s">
        <v>1612</v>
      </c>
      <c r="D2702" s="581">
        <f t="shared" si="20"/>
        <v>49.56</v>
      </c>
      <c r="E2702" s="581">
        <v>25.46</v>
      </c>
      <c r="F2702" s="582">
        <f t="shared" si="21"/>
        <v>24.099999999999998</v>
      </c>
      <c r="G2702" s="581">
        <v>24.06</v>
      </c>
      <c r="H2702" s="581">
        <v>0.02</v>
      </c>
      <c r="I2702" s="581">
        <v>0</v>
      </c>
      <c r="J2702" s="581">
        <v>0.02</v>
      </c>
    </row>
    <row r="2703" spans="1:10" ht="15.75" customHeight="1">
      <c r="A2703" s="578">
        <v>98561</v>
      </c>
      <c r="B2703" s="579" t="s">
        <v>4851</v>
      </c>
      <c r="C2703" s="580" t="s">
        <v>1612</v>
      </c>
      <c r="D2703" s="581">
        <f t="shared" si="20"/>
        <v>44.12</v>
      </c>
      <c r="E2703" s="581">
        <v>23.13</v>
      </c>
      <c r="F2703" s="582">
        <f t="shared" si="21"/>
        <v>20.99</v>
      </c>
      <c r="G2703" s="581">
        <v>20.95</v>
      </c>
      <c r="H2703" s="581">
        <v>0.02</v>
      </c>
      <c r="I2703" s="581">
        <v>0</v>
      </c>
      <c r="J2703" s="581">
        <v>0.02</v>
      </c>
    </row>
    <row r="2704" spans="1:10" ht="15.75" customHeight="1">
      <c r="A2704" s="578">
        <v>98562</v>
      </c>
      <c r="B2704" s="579" t="s">
        <v>4852</v>
      </c>
      <c r="C2704" s="580" t="s">
        <v>1612</v>
      </c>
      <c r="D2704" s="581">
        <f t="shared" si="20"/>
        <v>43.25</v>
      </c>
      <c r="E2704" s="581">
        <v>19.48</v>
      </c>
      <c r="F2704" s="582">
        <f t="shared" si="21"/>
        <v>23.77</v>
      </c>
      <c r="G2704" s="581">
        <v>23.73</v>
      </c>
      <c r="H2704" s="581">
        <v>0.02</v>
      </c>
      <c r="I2704" s="581">
        <v>0</v>
      </c>
      <c r="J2704" s="581">
        <v>0.02</v>
      </c>
    </row>
    <row r="2705" spans="1:10" ht="15.75" customHeight="1">
      <c r="A2705" s="578">
        <v>98555</v>
      </c>
      <c r="B2705" s="579" t="s">
        <v>4853</v>
      </c>
      <c r="C2705" s="580" t="s">
        <v>1612</v>
      </c>
      <c r="D2705" s="581">
        <f t="shared" si="20"/>
        <v>28.310000000000002</v>
      </c>
      <c r="E2705" s="581">
        <v>13.08</v>
      </c>
      <c r="F2705" s="582">
        <f t="shared" si="21"/>
        <v>15.23</v>
      </c>
      <c r="G2705" s="581">
        <v>15.23</v>
      </c>
      <c r="H2705" s="581">
        <v>0</v>
      </c>
      <c r="I2705" s="581">
        <v>0</v>
      </c>
      <c r="J2705" s="581">
        <v>0</v>
      </c>
    </row>
    <row r="2706" spans="1:10" ht="15.75" customHeight="1">
      <c r="A2706" s="578">
        <v>98556</v>
      </c>
      <c r="B2706" s="579" t="s">
        <v>4854</v>
      </c>
      <c r="C2706" s="580" t="s">
        <v>1612</v>
      </c>
      <c r="D2706" s="581">
        <f t="shared" si="20"/>
        <v>53.290000000000006</v>
      </c>
      <c r="E2706" s="581">
        <v>21.62</v>
      </c>
      <c r="F2706" s="582">
        <f t="shared" si="21"/>
        <v>31.67</v>
      </c>
      <c r="G2706" s="581">
        <v>31.67</v>
      </c>
      <c r="H2706" s="581">
        <v>0</v>
      </c>
      <c r="I2706" s="581">
        <v>0</v>
      </c>
      <c r="J2706" s="581">
        <v>0</v>
      </c>
    </row>
    <row r="2707" spans="1:10" ht="15.75" customHeight="1">
      <c r="A2707" s="578">
        <v>98558</v>
      </c>
      <c r="B2707" s="579" t="s">
        <v>4855</v>
      </c>
      <c r="C2707" s="580" t="s">
        <v>1005</v>
      </c>
      <c r="D2707" s="581">
        <f t="shared" si="20"/>
        <v>8.15</v>
      </c>
      <c r="E2707" s="581">
        <v>2.93</v>
      </c>
      <c r="F2707" s="582">
        <f t="shared" si="21"/>
        <v>5.22</v>
      </c>
      <c r="G2707" s="581">
        <v>5.22</v>
      </c>
      <c r="H2707" s="581">
        <v>0</v>
      </c>
      <c r="I2707" s="581">
        <v>0</v>
      </c>
      <c r="J2707" s="581">
        <v>0</v>
      </c>
    </row>
    <row r="2708" spans="1:10" ht="15.75" customHeight="1">
      <c r="A2708" s="578">
        <v>98559</v>
      </c>
      <c r="B2708" s="579" t="s">
        <v>4856</v>
      </c>
      <c r="C2708" s="580" t="s">
        <v>917</v>
      </c>
      <c r="D2708" s="581">
        <f t="shared" si="20"/>
        <v>4.92</v>
      </c>
      <c r="E2708" s="581">
        <v>1.41</v>
      </c>
      <c r="F2708" s="582">
        <f t="shared" si="21"/>
        <v>3.51</v>
      </c>
      <c r="G2708" s="581">
        <v>3.51</v>
      </c>
      <c r="H2708" s="581">
        <v>0</v>
      </c>
      <c r="I2708" s="581">
        <v>0</v>
      </c>
      <c r="J2708" s="581">
        <v>0</v>
      </c>
    </row>
    <row r="2709" spans="1:10" ht="15.75" customHeight="1">
      <c r="A2709" s="578">
        <v>98546</v>
      </c>
      <c r="B2709" s="579" t="s">
        <v>4857</v>
      </c>
      <c r="C2709" s="580" t="s">
        <v>1612</v>
      </c>
      <c r="D2709" s="581">
        <f t="shared" si="20"/>
        <v>108.1</v>
      </c>
      <c r="E2709" s="581">
        <v>23.25</v>
      </c>
      <c r="F2709" s="582">
        <f t="shared" si="21"/>
        <v>84.85</v>
      </c>
      <c r="G2709" s="581">
        <v>84.85</v>
      </c>
      <c r="H2709" s="581">
        <v>0</v>
      </c>
      <c r="I2709" s="581">
        <v>0</v>
      </c>
      <c r="J2709" s="581">
        <v>0</v>
      </c>
    </row>
    <row r="2710" spans="1:10" ht="15.75" customHeight="1">
      <c r="A2710" s="578">
        <v>98547</v>
      </c>
      <c r="B2710" s="579" t="s">
        <v>4858</v>
      </c>
      <c r="C2710" s="580" t="s">
        <v>1612</v>
      </c>
      <c r="D2710" s="581">
        <f t="shared" si="20"/>
        <v>202.26</v>
      </c>
      <c r="E2710" s="581">
        <v>33.729999999999997</v>
      </c>
      <c r="F2710" s="582">
        <f t="shared" si="21"/>
        <v>168.53</v>
      </c>
      <c r="G2710" s="581">
        <v>168.53</v>
      </c>
      <c r="H2710" s="581">
        <v>0</v>
      </c>
      <c r="I2710" s="581">
        <v>0</v>
      </c>
      <c r="J2710" s="581">
        <v>0</v>
      </c>
    </row>
    <row r="2711" spans="1:10" ht="15.75" customHeight="1">
      <c r="A2711" s="578">
        <v>98553</v>
      </c>
      <c r="B2711" s="579" t="s">
        <v>4859</v>
      </c>
      <c r="C2711" s="580" t="s">
        <v>1612</v>
      </c>
      <c r="D2711" s="581">
        <f t="shared" si="20"/>
        <v>132.43</v>
      </c>
      <c r="E2711" s="581">
        <v>11.65</v>
      </c>
      <c r="F2711" s="582">
        <f t="shared" si="21"/>
        <v>120.78</v>
      </c>
      <c r="G2711" s="581">
        <v>120.78</v>
      </c>
      <c r="H2711" s="581">
        <v>0</v>
      </c>
      <c r="I2711" s="581">
        <v>0</v>
      </c>
      <c r="J2711" s="581">
        <v>0</v>
      </c>
    </row>
    <row r="2712" spans="1:10" ht="15.75" customHeight="1">
      <c r="A2712" s="578">
        <v>98554</v>
      </c>
      <c r="B2712" s="579" t="s">
        <v>4860</v>
      </c>
      <c r="C2712" s="580" t="s">
        <v>1612</v>
      </c>
      <c r="D2712" s="581">
        <f t="shared" si="20"/>
        <v>46.64</v>
      </c>
      <c r="E2712" s="581">
        <v>14.18</v>
      </c>
      <c r="F2712" s="582">
        <f t="shared" si="21"/>
        <v>32.46</v>
      </c>
      <c r="G2712" s="581">
        <v>32.46</v>
      </c>
      <c r="H2712" s="581">
        <v>0</v>
      </c>
      <c r="I2712" s="581">
        <v>0</v>
      </c>
      <c r="J2712" s="581">
        <v>0</v>
      </c>
    </row>
    <row r="2713" spans="1:10" ht="15.75" customHeight="1">
      <c r="A2713" s="578">
        <v>98557</v>
      </c>
      <c r="B2713" s="579" t="s">
        <v>4861</v>
      </c>
      <c r="C2713" s="580" t="s">
        <v>1612</v>
      </c>
      <c r="D2713" s="581">
        <f t="shared" si="20"/>
        <v>44.56</v>
      </c>
      <c r="E2713" s="581">
        <v>10.34</v>
      </c>
      <c r="F2713" s="582">
        <f t="shared" si="21"/>
        <v>34.22</v>
      </c>
      <c r="G2713" s="581">
        <v>34.22</v>
      </c>
      <c r="H2713" s="581">
        <v>0</v>
      </c>
      <c r="I2713" s="581">
        <v>0</v>
      </c>
      <c r="J2713" s="581">
        <v>0</v>
      </c>
    </row>
    <row r="2714" spans="1:10" ht="15.75" customHeight="1">
      <c r="A2714" s="578">
        <v>98563</v>
      </c>
      <c r="B2714" s="579" t="s">
        <v>4862</v>
      </c>
      <c r="C2714" s="580" t="s">
        <v>1612</v>
      </c>
      <c r="D2714" s="581">
        <f t="shared" si="20"/>
        <v>35.010000000000005</v>
      </c>
      <c r="E2714" s="581">
        <v>14.57</v>
      </c>
      <c r="F2714" s="582">
        <f t="shared" si="21"/>
        <v>20.440000000000001</v>
      </c>
      <c r="G2714" s="581">
        <v>20.440000000000001</v>
      </c>
      <c r="H2714" s="581">
        <v>0</v>
      </c>
      <c r="I2714" s="581">
        <v>0</v>
      </c>
      <c r="J2714" s="581">
        <v>0</v>
      </c>
    </row>
    <row r="2715" spans="1:10" ht="15.75" customHeight="1">
      <c r="A2715" s="578">
        <v>98564</v>
      </c>
      <c r="B2715" s="579" t="s">
        <v>4863</v>
      </c>
      <c r="C2715" s="580" t="s">
        <v>1612</v>
      </c>
      <c r="D2715" s="581">
        <f t="shared" si="20"/>
        <v>49.81</v>
      </c>
      <c r="E2715" s="581">
        <v>15.73</v>
      </c>
      <c r="F2715" s="582">
        <f t="shared" si="21"/>
        <v>34.08</v>
      </c>
      <c r="G2715" s="581">
        <v>34.08</v>
      </c>
      <c r="H2715" s="581">
        <v>0</v>
      </c>
      <c r="I2715" s="581">
        <v>0</v>
      </c>
      <c r="J2715" s="581">
        <v>0</v>
      </c>
    </row>
    <row r="2716" spans="1:10" ht="15.75" customHeight="1">
      <c r="A2716" s="578">
        <v>98565</v>
      </c>
      <c r="B2716" s="579" t="s">
        <v>4864</v>
      </c>
      <c r="C2716" s="580" t="s">
        <v>1612</v>
      </c>
      <c r="D2716" s="581">
        <f t="shared" si="20"/>
        <v>50.540000000000006</v>
      </c>
      <c r="E2716" s="581">
        <v>22.17</v>
      </c>
      <c r="F2716" s="582">
        <f t="shared" si="21"/>
        <v>28.37</v>
      </c>
      <c r="G2716" s="581">
        <v>28.37</v>
      </c>
      <c r="H2716" s="581">
        <v>0</v>
      </c>
      <c r="I2716" s="581">
        <v>0</v>
      </c>
      <c r="J2716" s="581">
        <v>0</v>
      </c>
    </row>
    <row r="2717" spans="1:10" ht="15.75" customHeight="1">
      <c r="A2717" s="578">
        <v>98566</v>
      </c>
      <c r="B2717" s="579" t="s">
        <v>4865</v>
      </c>
      <c r="C2717" s="580" t="s">
        <v>1612</v>
      </c>
      <c r="D2717" s="581">
        <f t="shared" si="20"/>
        <v>65.33</v>
      </c>
      <c r="E2717" s="581">
        <v>23.3</v>
      </c>
      <c r="F2717" s="582">
        <f t="shared" si="21"/>
        <v>42.03</v>
      </c>
      <c r="G2717" s="581">
        <v>42.03</v>
      </c>
      <c r="H2717" s="581">
        <v>0</v>
      </c>
      <c r="I2717" s="581">
        <v>0</v>
      </c>
      <c r="J2717" s="581">
        <v>0</v>
      </c>
    </row>
    <row r="2718" spans="1:10" ht="15.75" customHeight="1">
      <c r="A2718" s="578">
        <v>98567</v>
      </c>
      <c r="B2718" s="579" t="s">
        <v>4866</v>
      </c>
      <c r="C2718" s="580" t="s">
        <v>1612</v>
      </c>
      <c r="D2718" s="581">
        <f t="shared" si="20"/>
        <v>65.36</v>
      </c>
      <c r="E2718" s="581">
        <v>29.57</v>
      </c>
      <c r="F2718" s="582">
        <f t="shared" si="21"/>
        <v>35.79</v>
      </c>
      <c r="G2718" s="581">
        <v>35.79</v>
      </c>
      <c r="H2718" s="581">
        <v>0</v>
      </c>
      <c r="I2718" s="581">
        <v>0</v>
      </c>
      <c r="J2718" s="581">
        <v>0</v>
      </c>
    </row>
    <row r="2719" spans="1:10" ht="15.75" customHeight="1">
      <c r="A2719" s="578">
        <v>98568</v>
      </c>
      <c r="B2719" s="579" t="s">
        <v>4867</v>
      </c>
      <c r="C2719" s="580" t="s">
        <v>1612</v>
      </c>
      <c r="D2719" s="581">
        <f t="shared" si="20"/>
        <v>80.13</v>
      </c>
      <c r="E2719" s="581">
        <v>30.7</v>
      </c>
      <c r="F2719" s="582">
        <f t="shared" si="21"/>
        <v>49.43</v>
      </c>
      <c r="G2719" s="581">
        <v>49.43</v>
      </c>
      <c r="H2719" s="581">
        <v>0</v>
      </c>
      <c r="I2719" s="581">
        <v>0</v>
      </c>
      <c r="J2719" s="581">
        <v>0</v>
      </c>
    </row>
    <row r="2720" spans="1:10" ht="15.75" customHeight="1">
      <c r="A2720" s="578">
        <v>98569</v>
      </c>
      <c r="B2720" s="579" t="s">
        <v>4868</v>
      </c>
      <c r="C2720" s="580" t="s">
        <v>1612</v>
      </c>
      <c r="D2720" s="581">
        <f t="shared" si="20"/>
        <v>80.87</v>
      </c>
      <c r="E2720" s="581">
        <v>37.15</v>
      </c>
      <c r="F2720" s="582">
        <f t="shared" si="21"/>
        <v>43.72</v>
      </c>
      <c r="G2720" s="581">
        <v>43.72</v>
      </c>
      <c r="H2720" s="581">
        <v>0</v>
      </c>
      <c r="I2720" s="581">
        <v>0</v>
      </c>
      <c r="J2720" s="581">
        <v>0</v>
      </c>
    </row>
    <row r="2721" spans="1:10" ht="15.75" customHeight="1">
      <c r="A2721" s="578">
        <v>98570</v>
      </c>
      <c r="B2721" s="579" t="s">
        <v>4869</v>
      </c>
      <c r="C2721" s="580" t="s">
        <v>1612</v>
      </c>
      <c r="D2721" s="581">
        <f t="shared" si="20"/>
        <v>95.699999999999989</v>
      </c>
      <c r="E2721" s="581">
        <v>38.299999999999997</v>
      </c>
      <c r="F2721" s="582">
        <f t="shared" si="21"/>
        <v>57.4</v>
      </c>
      <c r="G2721" s="581">
        <v>57.4</v>
      </c>
      <c r="H2721" s="581">
        <v>0</v>
      </c>
      <c r="I2721" s="581">
        <v>0</v>
      </c>
      <c r="J2721" s="581">
        <v>0</v>
      </c>
    </row>
    <row r="2722" spans="1:10" ht="15.75" customHeight="1">
      <c r="A2722" s="578">
        <v>98571</v>
      </c>
      <c r="B2722" s="579" t="s">
        <v>4870</v>
      </c>
      <c r="C2722" s="580" t="s">
        <v>1612</v>
      </c>
      <c r="D2722" s="581">
        <f t="shared" si="20"/>
        <v>41.05</v>
      </c>
      <c r="E2722" s="581">
        <v>15.5</v>
      </c>
      <c r="F2722" s="582">
        <f t="shared" si="21"/>
        <v>25.55</v>
      </c>
      <c r="G2722" s="581">
        <v>25.55</v>
      </c>
      <c r="H2722" s="581">
        <v>0</v>
      </c>
      <c r="I2722" s="581">
        <v>0</v>
      </c>
      <c r="J2722" s="581">
        <v>0</v>
      </c>
    </row>
    <row r="2723" spans="1:10" ht="15.75" customHeight="1">
      <c r="A2723" s="578">
        <v>98572</v>
      </c>
      <c r="B2723" s="579" t="s">
        <v>4871</v>
      </c>
      <c r="C2723" s="580" t="s">
        <v>1612</v>
      </c>
      <c r="D2723" s="581">
        <f t="shared" si="20"/>
        <v>50.65</v>
      </c>
      <c r="E2723" s="581">
        <v>19.579999999999998</v>
      </c>
      <c r="F2723" s="582">
        <f t="shared" si="21"/>
        <v>31.07</v>
      </c>
      <c r="G2723" s="581">
        <v>31.07</v>
      </c>
      <c r="H2723" s="581">
        <v>0</v>
      </c>
      <c r="I2723" s="581">
        <v>0</v>
      </c>
      <c r="J2723" s="581">
        <v>0</v>
      </c>
    </row>
    <row r="2724" spans="1:10" ht="15.75" customHeight="1">
      <c r="A2724" s="578">
        <v>98573</v>
      </c>
      <c r="B2724" s="579" t="s">
        <v>4872</v>
      </c>
      <c r="C2724" s="580" t="s">
        <v>1612</v>
      </c>
      <c r="D2724" s="581">
        <f t="shared" si="20"/>
        <v>65</v>
      </c>
      <c r="E2724" s="581">
        <v>20.399999999999999</v>
      </c>
      <c r="F2724" s="582">
        <f t="shared" si="21"/>
        <v>44.6</v>
      </c>
      <c r="G2724" s="581">
        <v>44.6</v>
      </c>
      <c r="H2724" s="581">
        <v>0</v>
      </c>
      <c r="I2724" s="581">
        <v>0</v>
      </c>
      <c r="J2724" s="581">
        <v>0</v>
      </c>
    </row>
    <row r="2725" spans="1:10" ht="15.75" customHeight="1">
      <c r="A2725" s="578">
        <v>91831</v>
      </c>
      <c r="B2725" s="579" t="s">
        <v>4873</v>
      </c>
      <c r="C2725" s="580" t="s">
        <v>917</v>
      </c>
      <c r="D2725" s="581">
        <f t="shared" si="20"/>
        <v>10.09</v>
      </c>
      <c r="E2725" s="581">
        <v>3.73</v>
      </c>
      <c r="F2725" s="582">
        <f t="shared" si="21"/>
        <v>6.36</v>
      </c>
      <c r="G2725" s="581">
        <v>6.36</v>
      </c>
      <c r="H2725" s="581">
        <v>0</v>
      </c>
      <c r="I2725" s="581">
        <v>0</v>
      </c>
      <c r="J2725" s="581">
        <v>0</v>
      </c>
    </row>
    <row r="2726" spans="1:10" ht="15.75" customHeight="1">
      <c r="A2726" s="578">
        <v>91833</v>
      </c>
      <c r="B2726" s="579" t="s">
        <v>4874</v>
      </c>
      <c r="C2726" s="580" t="s">
        <v>917</v>
      </c>
      <c r="D2726" s="581">
        <f t="shared" si="20"/>
        <v>10.92</v>
      </c>
      <c r="E2726" s="581">
        <v>3.73</v>
      </c>
      <c r="F2726" s="582">
        <f t="shared" si="21"/>
        <v>7.19</v>
      </c>
      <c r="G2726" s="581">
        <v>7.19</v>
      </c>
      <c r="H2726" s="581">
        <v>0</v>
      </c>
      <c r="I2726" s="581">
        <v>0</v>
      </c>
      <c r="J2726" s="581">
        <v>0</v>
      </c>
    </row>
    <row r="2727" spans="1:10" ht="15.75" customHeight="1">
      <c r="A2727" s="578">
        <v>91834</v>
      </c>
      <c r="B2727" s="579" t="s">
        <v>4875</v>
      </c>
      <c r="C2727" s="580" t="s">
        <v>917</v>
      </c>
      <c r="D2727" s="581">
        <f t="shared" si="20"/>
        <v>11.2</v>
      </c>
      <c r="E2727" s="581">
        <v>4.3</v>
      </c>
      <c r="F2727" s="582">
        <f t="shared" si="21"/>
        <v>6.9</v>
      </c>
      <c r="G2727" s="581">
        <v>6.9</v>
      </c>
      <c r="H2727" s="581">
        <v>0</v>
      </c>
      <c r="I2727" s="581">
        <v>0</v>
      </c>
      <c r="J2727" s="581">
        <v>0</v>
      </c>
    </row>
    <row r="2728" spans="1:10" ht="15.75" customHeight="1">
      <c r="A2728" s="578">
        <v>91835</v>
      </c>
      <c r="B2728" s="579" t="s">
        <v>4876</v>
      </c>
      <c r="C2728" s="580" t="s">
        <v>917</v>
      </c>
      <c r="D2728" s="581">
        <f t="shared" si="20"/>
        <v>13.309999999999999</v>
      </c>
      <c r="E2728" s="581">
        <v>4.29</v>
      </c>
      <c r="F2728" s="582">
        <f t="shared" si="21"/>
        <v>9.02</v>
      </c>
      <c r="G2728" s="581">
        <v>9.02</v>
      </c>
      <c r="H2728" s="581">
        <v>0</v>
      </c>
      <c r="I2728" s="581">
        <v>0</v>
      </c>
      <c r="J2728" s="581">
        <v>0</v>
      </c>
    </row>
    <row r="2729" spans="1:10" ht="15.75" customHeight="1">
      <c r="A2729" s="578">
        <v>91836</v>
      </c>
      <c r="B2729" s="579" t="s">
        <v>4877</v>
      </c>
      <c r="C2729" s="580" t="s">
        <v>917</v>
      </c>
      <c r="D2729" s="581">
        <f t="shared" si="20"/>
        <v>15.14</v>
      </c>
      <c r="E2729" s="581">
        <v>5.0599999999999996</v>
      </c>
      <c r="F2729" s="582">
        <f t="shared" si="21"/>
        <v>10.08</v>
      </c>
      <c r="G2729" s="581">
        <v>10.08</v>
      </c>
      <c r="H2729" s="581">
        <v>0</v>
      </c>
      <c r="I2729" s="581">
        <v>0</v>
      </c>
      <c r="J2729" s="581">
        <v>0</v>
      </c>
    </row>
    <row r="2730" spans="1:10" ht="15.75" customHeight="1">
      <c r="A2730" s="578">
        <v>91837</v>
      </c>
      <c r="B2730" s="579" t="s">
        <v>4878</v>
      </c>
      <c r="C2730" s="580" t="s">
        <v>917</v>
      </c>
      <c r="D2730" s="581">
        <f t="shared" si="20"/>
        <v>20.05</v>
      </c>
      <c r="E2730" s="581">
        <v>5.05</v>
      </c>
      <c r="F2730" s="582">
        <f t="shared" si="21"/>
        <v>15</v>
      </c>
      <c r="G2730" s="581">
        <v>15</v>
      </c>
      <c r="H2730" s="581">
        <v>0</v>
      </c>
      <c r="I2730" s="581">
        <v>0</v>
      </c>
      <c r="J2730" s="581">
        <v>0</v>
      </c>
    </row>
    <row r="2731" spans="1:10" ht="15.75" customHeight="1">
      <c r="A2731" s="578">
        <v>91839</v>
      </c>
      <c r="B2731" s="579" t="s">
        <v>4879</v>
      </c>
      <c r="C2731" s="580" t="s">
        <v>917</v>
      </c>
      <c r="D2731" s="581">
        <f t="shared" si="20"/>
        <v>11.3</v>
      </c>
      <c r="E2731" s="581">
        <v>5.07</v>
      </c>
      <c r="F2731" s="582">
        <f t="shared" si="21"/>
        <v>6.23</v>
      </c>
      <c r="G2731" s="581">
        <v>6.23</v>
      </c>
      <c r="H2731" s="581">
        <v>0</v>
      </c>
      <c r="I2731" s="581">
        <v>0</v>
      </c>
      <c r="J2731" s="581">
        <v>0</v>
      </c>
    </row>
    <row r="2732" spans="1:10" ht="15.75" customHeight="1">
      <c r="A2732" s="578">
        <v>91840</v>
      </c>
      <c r="B2732" s="579" t="s">
        <v>4880</v>
      </c>
      <c r="C2732" s="580" t="s">
        <v>917</v>
      </c>
      <c r="D2732" s="581">
        <f t="shared" si="20"/>
        <v>14.11</v>
      </c>
      <c r="E2732" s="581">
        <v>5.97</v>
      </c>
      <c r="F2732" s="582">
        <f t="shared" si="21"/>
        <v>8.14</v>
      </c>
      <c r="G2732" s="581">
        <v>8.14</v>
      </c>
      <c r="H2732" s="581">
        <v>0</v>
      </c>
      <c r="I2732" s="581">
        <v>0</v>
      </c>
      <c r="J2732" s="581">
        <v>0</v>
      </c>
    </row>
    <row r="2733" spans="1:10" ht="15.75" customHeight="1">
      <c r="A2733" s="578">
        <v>91841</v>
      </c>
      <c r="B2733" s="579" t="s">
        <v>4881</v>
      </c>
      <c r="C2733" s="580" t="s">
        <v>917</v>
      </c>
      <c r="D2733" s="581">
        <f t="shared" si="20"/>
        <v>13.41</v>
      </c>
      <c r="E2733" s="581">
        <v>5.98</v>
      </c>
      <c r="F2733" s="582">
        <f t="shared" si="21"/>
        <v>7.43</v>
      </c>
      <c r="G2733" s="581">
        <v>7.43</v>
      </c>
      <c r="H2733" s="581">
        <v>0</v>
      </c>
      <c r="I2733" s="581">
        <v>0</v>
      </c>
      <c r="J2733" s="581">
        <v>0</v>
      </c>
    </row>
    <row r="2734" spans="1:10" ht="15.75" customHeight="1">
      <c r="A2734" s="578">
        <v>91842</v>
      </c>
      <c r="B2734" s="579" t="s">
        <v>4882</v>
      </c>
      <c r="C2734" s="580" t="s">
        <v>917</v>
      </c>
      <c r="D2734" s="581">
        <f t="shared" si="20"/>
        <v>7.6099999999999994</v>
      </c>
      <c r="E2734" s="581">
        <v>2.73</v>
      </c>
      <c r="F2734" s="582">
        <f t="shared" si="21"/>
        <v>4.88</v>
      </c>
      <c r="G2734" s="581">
        <v>4.88</v>
      </c>
      <c r="H2734" s="581">
        <v>0</v>
      </c>
      <c r="I2734" s="581">
        <v>0</v>
      </c>
      <c r="J2734" s="581">
        <v>0</v>
      </c>
    </row>
    <row r="2735" spans="1:10" ht="15.75" customHeight="1">
      <c r="A2735" s="578">
        <v>91843</v>
      </c>
      <c r="B2735" s="579" t="s">
        <v>4883</v>
      </c>
      <c r="C2735" s="580" t="s">
        <v>917</v>
      </c>
      <c r="D2735" s="581">
        <f t="shared" si="20"/>
        <v>8.44</v>
      </c>
      <c r="E2735" s="581">
        <v>2.73</v>
      </c>
      <c r="F2735" s="582">
        <f t="shared" si="21"/>
        <v>5.71</v>
      </c>
      <c r="G2735" s="581">
        <v>5.71</v>
      </c>
      <c r="H2735" s="581">
        <v>0</v>
      </c>
      <c r="I2735" s="581">
        <v>0</v>
      </c>
      <c r="J2735" s="581">
        <v>0</v>
      </c>
    </row>
    <row r="2736" spans="1:10" ht="15.75" customHeight="1">
      <c r="A2736" s="578">
        <v>91844</v>
      </c>
      <c r="B2736" s="579" t="s">
        <v>4884</v>
      </c>
      <c r="C2736" s="580" t="s">
        <v>917</v>
      </c>
      <c r="D2736" s="581">
        <f t="shared" si="20"/>
        <v>8.73</v>
      </c>
      <c r="E2736" s="581">
        <v>3.34</v>
      </c>
      <c r="F2736" s="582">
        <f t="shared" si="21"/>
        <v>5.39</v>
      </c>
      <c r="G2736" s="581">
        <v>5.39</v>
      </c>
      <c r="H2736" s="581">
        <v>0</v>
      </c>
      <c r="I2736" s="581">
        <v>0</v>
      </c>
      <c r="J2736" s="581">
        <v>0</v>
      </c>
    </row>
    <row r="2737" spans="1:10" ht="15.75" customHeight="1">
      <c r="A2737" s="578">
        <v>91845</v>
      </c>
      <c r="B2737" s="579" t="s">
        <v>4885</v>
      </c>
      <c r="C2737" s="580" t="s">
        <v>917</v>
      </c>
      <c r="D2737" s="581">
        <f t="shared" si="20"/>
        <v>10.84</v>
      </c>
      <c r="E2737" s="581">
        <v>3.33</v>
      </c>
      <c r="F2737" s="582">
        <f t="shared" si="21"/>
        <v>7.51</v>
      </c>
      <c r="G2737" s="581">
        <v>7.51</v>
      </c>
      <c r="H2737" s="581">
        <v>0</v>
      </c>
      <c r="I2737" s="581">
        <v>0</v>
      </c>
      <c r="J2737" s="581">
        <v>0</v>
      </c>
    </row>
    <row r="2738" spans="1:10" ht="15.75" customHeight="1">
      <c r="A2738" s="578">
        <v>91846</v>
      </c>
      <c r="B2738" s="579" t="s">
        <v>4886</v>
      </c>
      <c r="C2738" s="580" t="s">
        <v>917</v>
      </c>
      <c r="D2738" s="581">
        <f t="shared" si="20"/>
        <v>12.68</v>
      </c>
      <c r="E2738" s="581">
        <v>4.07</v>
      </c>
      <c r="F2738" s="582">
        <f t="shared" si="21"/>
        <v>8.61</v>
      </c>
      <c r="G2738" s="581">
        <v>8.61</v>
      </c>
      <c r="H2738" s="581">
        <v>0</v>
      </c>
      <c r="I2738" s="581">
        <v>0</v>
      </c>
      <c r="J2738" s="581">
        <v>0</v>
      </c>
    </row>
    <row r="2739" spans="1:10" ht="15.75" customHeight="1">
      <c r="A2739" s="578">
        <v>91847</v>
      </c>
      <c r="B2739" s="579" t="s">
        <v>4887</v>
      </c>
      <c r="C2739" s="580" t="s">
        <v>917</v>
      </c>
      <c r="D2739" s="581">
        <f t="shared" si="20"/>
        <v>17.59</v>
      </c>
      <c r="E2739" s="581">
        <v>4.07</v>
      </c>
      <c r="F2739" s="582">
        <f t="shared" si="21"/>
        <v>13.52</v>
      </c>
      <c r="G2739" s="581">
        <v>13.52</v>
      </c>
      <c r="H2739" s="581">
        <v>0</v>
      </c>
      <c r="I2739" s="581">
        <v>0</v>
      </c>
      <c r="J2739" s="581">
        <v>0</v>
      </c>
    </row>
    <row r="2740" spans="1:10" ht="15.75" customHeight="1">
      <c r="A2740" s="578">
        <v>91849</v>
      </c>
      <c r="B2740" s="579" t="s">
        <v>4888</v>
      </c>
      <c r="C2740" s="580" t="s">
        <v>917</v>
      </c>
      <c r="D2740" s="581">
        <f t="shared" si="20"/>
        <v>8.84</v>
      </c>
      <c r="E2740" s="581">
        <v>4.08</v>
      </c>
      <c r="F2740" s="582">
        <f t="shared" si="21"/>
        <v>4.76</v>
      </c>
      <c r="G2740" s="581">
        <v>4.76</v>
      </c>
      <c r="H2740" s="581">
        <v>0</v>
      </c>
      <c r="I2740" s="581">
        <v>0</v>
      </c>
      <c r="J2740" s="581">
        <v>0</v>
      </c>
    </row>
    <row r="2741" spans="1:10" ht="15.75" customHeight="1">
      <c r="A2741" s="578">
        <v>91850</v>
      </c>
      <c r="B2741" s="579" t="s">
        <v>4889</v>
      </c>
      <c r="C2741" s="580" t="s">
        <v>917</v>
      </c>
      <c r="D2741" s="581">
        <f t="shared" si="20"/>
        <v>11.71</v>
      </c>
      <c r="E2741" s="581">
        <v>5.01</v>
      </c>
      <c r="F2741" s="582">
        <f t="shared" si="21"/>
        <v>6.7</v>
      </c>
      <c r="G2741" s="581">
        <v>6.7</v>
      </c>
      <c r="H2741" s="581">
        <v>0</v>
      </c>
      <c r="I2741" s="581">
        <v>0</v>
      </c>
      <c r="J2741" s="581">
        <v>0</v>
      </c>
    </row>
    <row r="2742" spans="1:10" ht="15.75" customHeight="1">
      <c r="A2742" s="578">
        <v>91851</v>
      </c>
      <c r="B2742" s="579" t="s">
        <v>4890</v>
      </c>
      <c r="C2742" s="580" t="s">
        <v>917</v>
      </c>
      <c r="D2742" s="581">
        <f t="shared" si="20"/>
        <v>11.01</v>
      </c>
      <c r="E2742" s="581">
        <v>5.0199999999999996</v>
      </c>
      <c r="F2742" s="582">
        <f t="shared" si="21"/>
        <v>5.99</v>
      </c>
      <c r="G2742" s="581">
        <v>5.99</v>
      </c>
      <c r="H2742" s="581">
        <v>0</v>
      </c>
      <c r="I2742" s="581">
        <v>0</v>
      </c>
      <c r="J2742" s="581">
        <v>0</v>
      </c>
    </row>
    <row r="2743" spans="1:10" ht="15.75" customHeight="1">
      <c r="A2743" s="578">
        <v>91852</v>
      </c>
      <c r="B2743" s="579" t="s">
        <v>4891</v>
      </c>
      <c r="C2743" s="580" t="s">
        <v>917</v>
      </c>
      <c r="D2743" s="581">
        <f t="shared" si="20"/>
        <v>10.36</v>
      </c>
      <c r="E2743" s="581">
        <v>4.93</v>
      </c>
      <c r="F2743" s="582">
        <f t="shared" si="21"/>
        <v>5.43</v>
      </c>
      <c r="G2743" s="581">
        <v>5.43</v>
      </c>
      <c r="H2743" s="581">
        <v>0</v>
      </c>
      <c r="I2743" s="581">
        <v>0</v>
      </c>
      <c r="J2743" s="581">
        <v>0</v>
      </c>
    </row>
    <row r="2744" spans="1:10" ht="15.75" customHeight="1">
      <c r="A2744" s="578">
        <v>91853</v>
      </c>
      <c r="B2744" s="579" t="s">
        <v>4892</v>
      </c>
      <c r="C2744" s="580" t="s">
        <v>917</v>
      </c>
      <c r="D2744" s="581">
        <f t="shared" si="20"/>
        <v>11.129999999999999</v>
      </c>
      <c r="E2744" s="581">
        <v>4.93</v>
      </c>
      <c r="F2744" s="582">
        <f t="shared" si="21"/>
        <v>6.2</v>
      </c>
      <c r="G2744" s="581">
        <v>6.2</v>
      </c>
      <c r="H2744" s="581">
        <v>0</v>
      </c>
      <c r="I2744" s="581">
        <v>0</v>
      </c>
      <c r="J2744" s="581">
        <v>0</v>
      </c>
    </row>
    <row r="2745" spans="1:10" ht="15.75" customHeight="1">
      <c r="A2745" s="578">
        <v>91854</v>
      </c>
      <c r="B2745" s="579" t="s">
        <v>4893</v>
      </c>
      <c r="C2745" s="580" t="s">
        <v>917</v>
      </c>
      <c r="D2745" s="581">
        <f t="shared" si="20"/>
        <v>11.46</v>
      </c>
      <c r="E2745" s="581">
        <v>5.49</v>
      </c>
      <c r="F2745" s="582">
        <f t="shared" si="21"/>
        <v>5.97</v>
      </c>
      <c r="G2745" s="581">
        <v>5.97</v>
      </c>
      <c r="H2745" s="581">
        <v>0</v>
      </c>
      <c r="I2745" s="581">
        <v>0</v>
      </c>
      <c r="J2745" s="581">
        <v>0</v>
      </c>
    </row>
    <row r="2746" spans="1:10" ht="15.75" customHeight="1">
      <c r="A2746" s="578">
        <v>91855</v>
      </c>
      <c r="B2746" s="579" t="s">
        <v>4894</v>
      </c>
      <c r="C2746" s="580" t="s">
        <v>917</v>
      </c>
      <c r="D2746" s="581">
        <f t="shared" si="20"/>
        <v>13.41</v>
      </c>
      <c r="E2746" s="581">
        <v>5.49</v>
      </c>
      <c r="F2746" s="582">
        <f t="shared" si="21"/>
        <v>7.92</v>
      </c>
      <c r="G2746" s="581">
        <v>7.92</v>
      </c>
      <c r="H2746" s="581">
        <v>0</v>
      </c>
      <c r="I2746" s="581">
        <v>0</v>
      </c>
      <c r="J2746" s="581">
        <v>0</v>
      </c>
    </row>
    <row r="2747" spans="1:10" ht="15.75" customHeight="1">
      <c r="A2747" s="578">
        <v>91856</v>
      </c>
      <c r="B2747" s="579" t="s">
        <v>4895</v>
      </c>
      <c r="C2747" s="580" t="s">
        <v>917</v>
      </c>
      <c r="D2747" s="581">
        <f t="shared" si="20"/>
        <v>15.18</v>
      </c>
      <c r="E2747" s="581">
        <v>6.26</v>
      </c>
      <c r="F2747" s="582">
        <f t="shared" si="21"/>
        <v>8.92</v>
      </c>
      <c r="G2747" s="581">
        <v>8.92</v>
      </c>
      <c r="H2747" s="581">
        <v>0</v>
      </c>
      <c r="I2747" s="581">
        <v>0</v>
      </c>
      <c r="J2747" s="581">
        <v>0</v>
      </c>
    </row>
    <row r="2748" spans="1:10" ht="15.75" customHeight="1">
      <c r="A2748" s="578">
        <v>91857</v>
      </c>
      <c r="B2748" s="579" t="s">
        <v>4896</v>
      </c>
      <c r="C2748" s="580" t="s">
        <v>917</v>
      </c>
      <c r="D2748" s="581">
        <f t="shared" si="20"/>
        <v>19.72</v>
      </c>
      <c r="E2748" s="581">
        <v>6.26</v>
      </c>
      <c r="F2748" s="582">
        <f t="shared" si="21"/>
        <v>13.46</v>
      </c>
      <c r="G2748" s="581">
        <v>13.46</v>
      </c>
      <c r="H2748" s="581">
        <v>0</v>
      </c>
      <c r="I2748" s="581">
        <v>0</v>
      </c>
      <c r="J2748" s="581">
        <v>0</v>
      </c>
    </row>
    <row r="2749" spans="1:10" ht="15.75" customHeight="1">
      <c r="A2749" s="578">
        <v>91859</v>
      </c>
      <c r="B2749" s="579" t="s">
        <v>4897</v>
      </c>
      <c r="C2749" s="580" t="s">
        <v>917</v>
      </c>
      <c r="D2749" s="581">
        <f t="shared" si="20"/>
        <v>11.629999999999999</v>
      </c>
      <c r="E2749" s="581">
        <v>6.28</v>
      </c>
      <c r="F2749" s="582">
        <f t="shared" si="21"/>
        <v>5.35</v>
      </c>
      <c r="G2749" s="581">
        <v>5.35</v>
      </c>
      <c r="H2749" s="581">
        <v>0</v>
      </c>
      <c r="I2749" s="581">
        <v>0</v>
      </c>
      <c r="J2749" s="581">
        <v>0</v>
      </c>
    </row>
    <row r="2750" spans="1:10" ht="15.75" customHeight="1">
      <c r="A2750" s="578">
        <v>91860</v>
      </c>
      <c r="B2750" s="579" t="s">
        <v>4898</v>
      </c>
      <c r="C2750" s="580" t="s">
        <v>917</v>
      </c>
      <c r="D2750" s="581">
        <f t="shared" si="20"/>
        <v>14.379999999999999</v>
      </c>
      <c r="E2750" s="581">
        <v>7.17</v>
      </c>
      <c r="F2750" s="582">
        <f t="shared" si="21"/>
        <v>7.21</v>
      </c>
      <c r="G2750" s="581">
        <v>7.21</v>
      </c>
      <c r="H2750" s="581">
        <v>0</v>
      </c>
      <c r="I2750" s="581">
        <v>0</v>
      </c>
      <c r="J2750" s="581">
        <v>0</v>
      </c>
    </row>
    <row r="2751" spans="1:10" ht="15.75" customHeight="1">
      <c r="A2751" s="578">
        <v>91861</v>
      </c>
      <c r="B2751" s="579" t="s">
        <v>4899</v>
      </c>
      <c r="C2751" s="580" t="s">
        <v>917</v>
      </c>
      <c r="D2751" s="581">
        <f t="shared" si="20"/>
        <v>13.73</v>
      </c>
      <c r="E2751" s="581">
        <v>7.19</v>
      </c>
      <c r="F2751" s="582">
        <f t="shared" si="21"/>
        <v>6.54</v>
      </c>
      <c r="G2751" s="581">
        <v>6.54</v>
      </c>
      <c r="H2751" s="581">
        <v>0</v>
      </c>
      <c r="I2751" s="581">
        <v>0</v>
      </c>
      <c r="J2751" s="581">
        <v>0</v>
      </c>
    </row>
    <row r="2752" spans="1:10" ht="15.75" customHeight="1">
      <c r="A2752" s="578">
        <v>91862</v>
      </c>
      <c r="B2752" s="579" t="s">
        <v>4900</v>
      </c>
      <c r="C2752" s="580" t="s">
        <v>917</v>
      </c>
      <c r="D2752" s="581">
        <f t="shared" si="20"/>
        <v>12.59</v>
      </c>
      <c r="E2752" s="581">
        <v>4.1100000000000003</v>
      </c>
      <c r="F2752" s="582">
        <f t="shared" si="21"/>
        <v>8.48</v>
      </c>
      <c r="G2752" s="581">
        <v>8.48</v>
      </c>
      <c r="H2752" s="581">
        <v>0</v>
      </c>
      <c r="I2752" s="581">
        <v>0</v>
      </c>
      <c r="J2752" s="581">
        <v>0</v>
      </c>
    </row>
    <row r="2753" spans="1:10" ht="15.75" customHeight="1">
      <c r="A2753" s="578">
        <v>91863</v>
      </c>
      <c r="B2753" s="579" t="s">
        <v>4901</v>
      </c>
      <c r="C2753" s="580" t="s">
        <v>917</v>
      </c>
      <c r="D2753" s="581">
        <f t="shared" si="20"/>
        <v>14.9</v>
      </c>
      <c r="E2753" s="581">
        <v>4.74</v>
      </c>
      <c r="F2753" s="582">
        <f t="shared" si="21"/>
        <v>10.16</v>
      </c>
      <c r="G2753" s="581">
        <v>10.16</v>
      </c>
      <c r="H2753" s="581">
        <v>0</v>
      </c>
      <c r="I2753" s="581">
        <v>0</v>
      </c>
      <c r="J2753" s="581">
        <v>0</v>
      </c>
    </row>
    <row r="2754" spans="1:10" ht="15.75" customHeight="1">
      <c r="A2754" s="578">
        <v>91864</v>
      </c>
      <c r="B2754" s="579" t="s">
        <v>4902</v>
      </c>
      <c r="C2754" s="580" t="s">
        <v>917</v>
      </c>
      <c r="D2754" s="581">
        <f t="shared" si="20"/>
        <v>20.170000000000002</v>
      </c>
      <c r="E2754" s="581">
        <v>5.65</v>
      </c>
      <c r="F2754" s="582">
        <f t="shared" si="21"/>
        <v>14.52</v>
      </c>
      <c r="G2754" s="581">
        <v>14.52</v>
      </c>
      <c r="H2754" s="581">
        <v>0</v>
      </c>
      <c r="I2754" s="581">
        <v>0</v>
      </c>
      <c r="J2754" s="581">
        <v>0</v>
      </c>
    </row>
    <row r="2755" spans="1:10" ht="15.75" customHeight="1">
      <c r="A2755" s="578">
        <v>91865</v>
      </c>
      <c r="B2755" s="579" t="s">
        <v>4903</v>
      </c>
      <c r="C2755" s="580" t="s">
        <v>917</v>
      </c>
      <c r="D2755" s="581">
        <f t="shared" si="20"/>
        <v>25.35</v>
      </c>
      <c r="E2755" s="581">
        <v>6.73</v>
      </c>
      <c r="F2755" s="582">
        <f t="shared" si="21"/>
        <v>18.62</v>
      </c>
      <c r="G2755" s="581">
        <v>18.62</v>
      </c>
      <c r="H2755" s="581">
        <v>0</v>
      </c>
      <c r="I2755" s="581">
        <v>0</v>
      </c>
      <c r="J2755" s="581">
        <v>0</v>
      </c>
    </row>
    <row r="2756" spans="1:10" ht="15.75" customHeight="1">
      <c r="A2756" s="578">
        <v>91866</v>
      </c>
      <c r="B2756" s="579" t="s">
        <v>4904</v>
      </c>
      <c r="C2756" s="580" t="s">
        <v>917</v>
      </c>
      <c r="D2756" s="581">
        <f t="shared" si="20"/>
        <v>10.280000000000001</v>
      </c>
      <c r="E2756" s="581">
        <v>3.24</v>
      </c>
      <c r="F2756" s="582">
        <f t="shared" si="21"/>
        <v>7.04</v>
      </c>
      <c r="G2756" s="581">
        <v>7.04</v>
      </c>
      <c r="H2756" s="581">
        <v>0</v>
      </c>
      <c r="I2756" s="581">
        <v>0</v>
      </c>
      <c r="J2756" s="581">
        <v>0</v>
      </c>
    </row>
    <row r="2757" spans="1:10" ht="15.75" customHeight="1">
      <c r="A2757" s="578">
        <v>91867</v>
      </c>
      <c r="B2757" s="579" t="s">
        <v>4905</v>
      </c>
      <c r="C2757" s="580" t="s">
        <v>917</v>
      </c>
      <c r="D2757" s="581">
        <f t="shared" si="20"/>
        <v>12.58</v>
      </c>
      <c r="E2757" s="581">
        <v>3.9</v>
      </c>
      <c r="F2757" s="582">
        <f t="shared" si="21"/>
        <v>8.68</v>
      </c>
      <c r="G2757" s="581">
        <v>8.68</v>
      </c>
      <c r="H2757" s="581">
        <v>0</v>
      </c>
      <c r="I2757" s="581">
        <v>0</v>
      </c>
      <c r="J2757" s="581">
        <v>0</v>
      </c>
    </row>
    <row r="2758" spans="1:10" ht="15.75" customHeight="1">
      <c r="A2758" s="578">
        <v>91868</v>
      </c>
      <c r="B2758" s="579" t="s">
        <v>4906</v>
      </c>
      <c r="C2758" s="580" t="s">
        <v>917</v>
      </c>
      <c r="D2758" s="581">
        <f t="shared" si="20"/>
        <v>17.87</v>
      </c>
      <c r="E2758" s="581">
        <v>4.8099999999999996</v>
      </c>
      <c r="F2758" s="582">
        <f t="shared" si="21"/>
        <v>13.06</v>
      </c>
      <c r="G2758" s="581">
        <v>13.06</v>
      </c>
      <c r="H2758" s="581">
        <v>0</v>
      </c>
      <c r="I2758" s="581">
        <v>0</v>
      </c>
      <c r="J2758" s="581">
        <v>0</v>
      </c>
    </row>
    <row r="2759" spans="1:10" ht="15.75" customHeight="1">
      <c r="A2759" s="578">
        <v>91869</v>
      </c>
      <c r="B2759" s="579" t="s">
        <v>4907</v>
      </c>
      <c r="C2759" s="580" t="s">
        <v>917</v>
      </c>
      <c r="D2759" s="581">
        <f t="shared" si="20"/>
        <v>23.05</v>
      </c>
      <c r="E2759" s="581">
        <v>5.87</v>
      </c>
      <c r="F2759" s="582">
        <f t="shared" si="21"/>
        <v>17.18</v>
      </c>
      <c r="G2759" s="581">
        <v>17.18</v>
      </c>
      <c r="H2759" s="581">
        <v>0</v>
      </c>
      <c r="I2759" s="581">
        <v>0</v>
      </c>
      <c r="J2759" s="581">
        <v>0</v>
      </c>
    </row>
    <row r="2760" spans="1:10" ht="15.75" customHeight="1">
      <c r="A2760" s="578">
        <v>91870</v>
      </c>
      <c r="B2760" s="579" t="s">
        <v>4908</v>
      </c>
      <c r="C2760" s="580" t="s">
        <v>917</v>
      </c>
      <c r="D2760" s="581">
        <f t="shared" si="20"/>
        <v>13.86</v>
      </c>
      <c r="E2760" s="581">
        <v>5.8</v>
      </c>
      <c r="F2760" s="582">
        <f t="shared" si="21"/>
        <v>8.06</v>
      </c>
      <c r="G2760" s="581">
        <v>8.06</v>
      </c>
      <c r="H2760" s="581">
        <v>0</v>
      </c>
      <c r="I2760" s="581">
        <v>0</v>
      </c>
      <c r="J2760" s="581">
        <v>0</v>
      </c>
    </row>
    <row r="2761" spans="1:10" ht="15.75" customHeight="1">
      <c r="A2761" s="578">
        <v>91871</v>
      </c>
      <c r="B2761" s="579" t="s">
        <v>4909</v>
      </c>
      <c r="C2761" s="580" t="s">
        <v>917</v>
      </c>
      <c r="D2761" s="581">
        <f t="shared" si="20"/>
        <v>16.21</v>
      </c>
      <c r="E2761" s="581">
        <v>6.48</v>
      </c>
      <c r="F2761" s="582">
        <f t="shared" si="21"/>
        <v>9.73</v>
      </c>
      <c r="G2761" s="581">
        <v>9.73</v>
      </c>
      <c r="H2761" s="581">
        <v>0</v>
      </c>
      <c r="I2761" s="581">
        <v>0</v>
      </c>
      <c r="J2761" s="581">
        <v>0</v>
      </c>
    </row>
    <row r="2762" spans="1:10" ht="15.75" customHeight="1">
      <c r="A2762" s="578">
        <v>91872</v>
      </c>
      <c r="B2762" s="579" t="s">
        <v>4910</v>
      </c>
      <c r="C2762" s="580" t="s">
        <v>917</v>
      </c>
      <c r="D2762" s="581">
        <f t="shared" si="20"/>
        <v>21.490000000000002</v>
      </c>
      <c r="E2762" s="581">
        <v>7.41</v>
      </c>
      <c r="F2762" s="582">
        <f t="shared" si="21"/>
        <v>14.08</v>
      </c>
      <c r="G2762" s="581">
        <v>14.08</v>
      </c>
      <c r="H2762" s="581">
        <v>0</v>
      </c>
      <c r="I2762" s="581">
        <v>0</v>
      </c>
      <c r="J2762" s="581">
        <v>0</v>
      </c>
    </row>
    <row r="2763" spans="1:10" ht="15.75" customHeight="1">
      <c r="A2763" s="578">
        <v>91873</v>
      </c>
      <c r="B2763" s="579" t="s">
        <v>4911</v>
      </c>
      <c r="C2763" s="580" t="s">
        <v>917</v>
      </c>
      <c r="D2763" s="581">
        <f t="shared" si="20"/>
        <v>26.6</v>
      </c>
      <c r="E2763" s="581">
        <v>8.43</v>
      </c>
      <c r="F2763" s="582">
        <f t="shared" si="21"/>
        <v>18.170000000000002</v>
      </c>
      <c r="G2763" s="581">
        <v>18.170000000000002</v>
      </c>
      <c r="H2763" s="581">
        <v>0</v>
      </c>
      <c r="I2763" s="581">
        <v>0</v>
      </c>
      <c r="J2763" s="581">
        <v>0</v>
      </c>
    </row>
    <row r="2764" spans="1:10" ht="15.75" customHeight="1">
      <c r="A2764" s="578">
        <v>93008</v>
      </c>
      <c r="B2764" s="579" t="s">
        <v>4912</v>
      </c>
      <c r="C2764" s="580" t="s">
        <v>917</v>
      </c>
      <c r="D2764" s="581">
        <f t="shared" si="20"/>
        <v>23.5</v>
      </c>
      <c r="E2764" s="581">
        <v>4.2699999999999996</v>
      </c>
      <c r="F2764" s="582">
        <f t="shared" si="21"/>
        <v>19.23</v>
      </c>
      <c r="G2764" s="581">
        <v>19.23</v>
      </c>
      <c r="H2764" s="581">
        <v>0</v>
      </c>
      <c r="I2764" s="581">
        <v>0</v>
      </c>
      <c r="J2764" s="581">
        <v>0</v>
      </c>
    </row>
    <row r="2765" spans="1:10" ht="15.75" customHeight="1">
      <c r="A2765" s="578">
        <v>93009</v>
      </c>
      <c r="B2765" s="579" t="s">
        <v>4913</v>
      </c>
      <c r="C2765" s="580" t="s">
        <v>917</v>
      </c>
      <c r="D2765" s="581">
        <f t="shared" si="20"/>
        <v>35.5</v>
      </c>
      <c r="E2765" s="581">
        <v>4.91</v>
      </c>
      <c r="F2765" s="582">
        <f t="shared" si="21"/>
        <v>30.59</v>
      </c>
      <c r="G2765" s="581">
        <v>30.59</v>
      </c>
      <c r="H2765" s="581">
        <v>0</v>
      </c>
      <c r="I2765" s="581">
        <v>0</v>
      </c>
      <c r="J2765" s="581">
        <v>0</v>
      </c>
    </row>
    <row r="2766" spans="1:10" ht="15.75" customHeight="1">
      <c r="A2766" s="578">
        <v>93010</v>
      </c>
      <c r="B2766" s="579" t="s">
        <v>4914</v>
      </c>
      <c r="C2766" s="580" t="s">
        <v>917</v>
      </c>
      <c r="D2766" s="581">
        <f t="shared" si="20"/>
        <v>49.96</v>
      </c>
      <c r="E2766" s="581">
        <v>5.87</v>
      </c>
      <c r="F2766" s="582">
        <f t="shared" si="21"/>
        <v>44.09</v>
      </c>
      <c r="G2766" s="581">
        <v>44.09</v>
      </c>
      <c r="H2766" s="581">
        <v>0</v>
      </c>
      <c r="I2766" s="581">
        <v>0</v>
      </c>
      <c r="J2766" s="581">
        <v>0</v>
      </c>
    </row>
    <row r="2767" spans="1:10" ht="15.75" customHeight="1">
      <c r="A2767" s="578">
        <v>93011</v>
      </c>
      <c r="B2767" s="579" t="s">
        <v>4915</v>
      </c>
      <c r="C2767" s="580" t="s">
        <v>917</v>
      </c>
      <c r="D2767" s="581">
        <f t="shared" si="20"/>
        <v>61.47</v>
      </c>
      <c r="E2767" s="581">
        <v>6.51</v>
      </c>
      <c r="F2767" s="582">
        <f t="shared" si="21"/>
        <v>54.96</v>
      </c>
      <c r="G2767" s="581">
        <v>54.96</v>
      </c>
      <c r="H2767" s="581">
        <v>0</v>
      </c>
      <c r="I2767" s="581">
        <v>0</v>
      </c>
      <c r="J2767" s="581">
        <v>0</v>
      </c>
    </row>
    <row r="2768" spans="1:10" ht="15.75" customHeight="1">
      <c r="A2768" s="578">
        <v>93012</v>
      </c>
      <c r="B2768" s="579" t="s">
        <v>4916</v>
      </c>
      <c r="C2768" s="580" t="s">
        <v>917</v>
      </c>
      <c r="D2768" s="581">
        <f t="shared" si="20"/>
        <v>93.81</v>
      </c>
      <c r="E2768" s="581">
        <v>8.1199999999999992</v>
      </c>
      <c r="F2768" s="582">
        <f t="shared" si="21"/>
        <v>85.69</v>
      </c>
      <c r="G2768" s="581">
        <v>85.69</v>
      </c>
      <c r="H2768" s="581">
        <v>0</v>
      </c>
      <c r="I2768" s="581">
        <v>0</v>
      </c>
      <c r="J2768" s="581">
        <v>0</v>
      </c>
    </row>
    <row r="2769" spans="1:10" ht="15.75" customHeight="1">
      <c r="A2769" s="578">
        <v>95726</v>
      </c>
      <c r="B2769" s="579" t="s">
        <v>4917</v>
      </c>
      <c r="C2769" s="580" t="s">
        <v>917</v>
      </c>
      <c r="D2769" s="581">
        <f t="shared" si="20"/>
        <v>10.280000000000001</v>
      </c>
      <c r="E2769" s="581">
        <v>4.07</v>
      </c>
      <c r="F2769" s="582">
        <f t="shared" si="21"/>
        <v>6.21</v>
      </c>
      <c r="G2769" s="581">
        <v>6.21</v>
      </c>
      <c r="H2769" s="581">
        <v>0</v>
      </c>
      <c r="I2769" s="581">
        <v>0</v>
      </c>
      <c r="J2769" s="581">
        <v>0</v>
      </c>
    </row>
    <row r="2770" spans="1:10" ht="15.75" customHeight="1">
      <c r="A2770" s="578">
        <v>95727</v>
      </c>
      <c r="B2770" s="579" t="s">
        <v>4918</v>
      </c>
      <c r="C2770" s="580" t="s">
        <v>917</v>
      </c>
      <c r="D2770" s="581">
        <f t="shared" si="20"/>
        <v>14.26</v>
      </c>
      <c r="E2770" s="581">
        <v>6.3</v>
      </c>
      <c r="F2770" s="582">
        <f t="shared" si="21"/>
        <v>7.96</v>
      </c>
      <c r="G2770" s="581">
        <v>7.96</v>
      </c>
      <c r="H2770" s="581">
        <v>0</v>
      </c>
      <c r="I2770" s="581">
        <v>0</v>
      </c>
      <c r="J2770" s="581">
        <v>0</v>
      </c>
    </row>
    <row r="2771" spans="1:10" ht="15.75" customHeight="1">
      <c r="A2771" s="578">
        <v>95728</v>
      </c>
      <c r="B2771" s="579" t="s">
        <v>4919</v>
      </c>
      <c r="C2771" s="580" t="s">
        <v>917</v>
      </c>
      <c r="D2771" s="581">
        <f t="shared" si="20"/>
        <v>20.96</v>
      </c>
      <c r="E2771" s="581">
        <v>9.3800000000000008</v>
      </c>
      <c r="F2771" s="582">
        <f t="shared" si="21"/>
        <v>11.58</v>
      </c>
      <c r="G2771" s="581">
        <v>11.58</v>
      </c>
      <c r="H2771" s="581">
        <v>0</v>
      </c>
      <c r="I2771" s="581">
        <v>0</v>
      </c>
      <c r="J2771" s="581">
        <v>0</v>
      </c>
    </row>
    <row r="2772" spans="1:10" ht="15.75" customHeight="1">
      <c r="A2772" s="578">
        <v>97667</v>
      </c>
      <c r="B2772" s="579" t="s">
        <v>4920</v>
      </c>
      <c r="C2772" s="580" t="s">
        <v>917</v>
      </c>
      <c r="D2772" s="581">
        <f t="shared" si="20"/>
        <v>8.9</v>
      </c>
      <c r="E2772" s="581">
        <v>2.57</v>
      </c>
      <c r="F2772" s="582">
        <f t="shared" si="21"/>
        <v>6.33</v>
      </c>
      <c r="G2772" s="581">
        <v>6.33</v>
      </c>
      <c r="H2772" s="581">
        <v>0</v>
      </c>
      <c r="I2772" s="581">
        <v>0</v>
      </c>
      <c r="J2772" s="581">
        <v>0</v>
      </c>
    </row>
    <row r="2773" spans="1:10" ht="15.75" customHeight="1">
      <c r="A2773" s="578">
        <v>97668</v>
      </c>
      <c r="B2773" s="579" t="s">
        <v>4921</v>
      </c>
      <c r="C2773" s="580" t="s">
        <v>917</v>
      </c>
      <c r="D2773" s="581">
        <f t="shared" si="20"/>
        <v>12.67</v>
      </c>
      <c r="E2773" s="581">
        <v>3.6</v>
      </c>
      <c r="F2773" s="582">
        <f t="shared" si="21"/>
        <v>9.07</v>
      </c>
      <c r="G2773" s="581">
        <v>9.07</v>
      </c>
      <c r="H2773" s="581">
        <v>0</v>
      </c>
      <c r="I2773" s="581">
        <v>0</v>
      </c>
      <c r="J2773" s="581">
        <v>0</v>
      </c>
    </row>
    <row r="2774" spans="1:10" ht="15.75" customHeight="1">
      <c r="A2774" s="578">
        <v>97669</v>
      </c>
      <c r="B2774" s="579" t="s">
        <v>4922</v>
      </c>
      <c r="C2774" s="580" t="s">
        <v>917</v>
      </c>
      <c r="D2774" s="581">
        <f t="shared" si="20"/>
        <v>18.75</v>
      </c>
      <c r="E2774" s="581">
        <v>5.76</v>
      </c>
      <c r="F2774" s="582">
        <f t="shared" si="21"/>
        <v>12.99</v>
      </c>
      <c r="G2774" s="581">
        <v>12.99</v>
      </c>
      <c r="H2774" s="581">
        <v>0</v>
      </c>
      <c r="I2774" s="581">
        <v>0</v>
      </c>
      <c r="J2774" s="581">
        <v>0</v>
      </c>
    </row>
    <row r="2775" spans="1:10" ht="15.75" customHeight="1">
      <c r="A2775" s="578">
        <v>97670</v>
      </c>
      <c r="B2775" s="579" t="s">
        <v>4923</v>
      </c>
      <c r="C2775" s="580" t="s">
        <v>917</v>
      </c>
      <c r="D2775" s="581">
        <f t="shared" si="20"/>
        <v>24.080000000000002</v>
      </c>
      <c r="E2775" s="581">
        <v>6.57</v>
      </c>
      <c r="F2775" s="582">
        <f t="shared" si="21"/>
        <v>17.510000000000002</v>
      </c>
      <c r="G2775" s="581">
        <v>17.510000000000002</v>
      </c>
      <c r="H2775" s="581">
        <v>0</v>
      </c>
      <c r="I2775" s="581">
        <v>0</v>
      </c>
      <c r="J2775" s="581">
        <v>0</v>
      </c>
    </row>
    <row r="2776" spans="1:10" ht="15.75" customHeight="1">
      <c r="A2776" s="578">
        <v>91874</v>
      </c>
      <c r="B2776" s="579" t="s">
        <v>4924</v>
      </c>
      <c r="C2776" s="580" t="s">
        <v>1005</v>
      </c>
      <c r="D2776" s="581">
        <f t="shared" si="20"/>
        <v>5.5600000000000005</v>
      </c>
      <c r="E2776" s="581">
        <v>3.18</v>
      </c>
      <c r="F2776" s="582">
        <f t="shared" si="21"/>
        <v>2.38</v>
      </c>
      <c r="G2776" s="581">
        <v>2.38</v>
      </c>
      <c r="H2776" s="581">
        <v>0</v>
      </c>
      <c r="I2776" s="581">
        <v>0</v>
      </c>
      <c r="J2776" s="581">
        <v>0</v>
      </c>
    </row>
    <row r="2777" spans="1:10" ht="15.75" customHeight="1">
      <c r="A2777" s="578">
        <v>91875</v>
      </c>
      <c r="B2777" s="579" t="s">
        <v>4925</v>
      </c>
      <c r="C2777" s="580" t="s">
        <v>1005</v>
      </c>
      <c r="D2777" s="581">
        <f t="shared" si="20"/>
        <v>7.39</v>
      </c>
      <c r="E2777" s="581">
        <v>4.0999999999999996</v>
      </c>
      <c r="F2777" s="582">
        <f t="shared" si="21"/>
        <v>3.29</v>
      </c>
      <c r="G2777" s="581">
        <v>3.29</v>
      </c>
      <c r="H2777" s="581">
        <v>0</v>
      </c>
      <c r="I2777" s="581">
        <v>0</v>
      </c>
      <c r="J2777" s="581">
        <v>0</v>
      </c>
    </row>
    <row r="2778" spans="1:10" ht="15.75" customHeight="1">
      <c r="A2778" s="578">
        <v>91876</v>
      </c>
      <c r="B2778" s="579" t="s">
        <v>4926</v>
      </c>
      <c r="C2778" s="580" t="s">
        <v>1005</v>
      </c>
      <c r="D2778" s="581">
        <f t="shared" si="20"/>
        <v>9.75</v>
      </c>
      <c r="E2778" s="581">
        <v>5.36</v>
      </c>
      <c r="F2778" s="582">
        <f t="shared" si="21"/>
        <v>4.3899999999999997</v>
      </c>
      <c r="G2778" s="581">
        <v>4.3899999999999997</v>
      </c>
      <c r="H2778" s="581">
        <v>0</v>
      </c>
      <c r="I2778" s="581">
        <v>0</v>
      </c>
      <c r="J2778" s="581">
        <v>0</v>
      </c>
    </row>
    <row r="2779" spans="1:10" ht="15.75" customHeight="1">
      <c r="A2779" s="578">
        <v>91877</v>
      </c>
      <c r="B2779" s="579" t="s">
        <v>4927</v>
      </c>
      <c r="C2779" s="580" t="s">
        <v>1005</v>
      </c>
      <c r="D2779" s="581">
        <f t="shared" si="20"/>
        <v>13.010000000000002</v>
      </c>
      <c r="E2779" s="581">
        <v>6.73</v>
      </c>
      <c r="F2779" s="582">
        <f t="shared" si="21"/>
        <v>6.28</v>
      </c>
      <c r="G2779" s="581">
        <v>6.28</v>
      </c>
      <c r="H2779" s="581">
        <v>0</v>
      </c>
      <c r="I2779" s="581">
        <v>0</v>
      </c>
      <c r="J2779" s="581">
        <v>0</v>
      </c>
    </row>
    <row r="2780" spans="1:10" ht="15.75" customHeight="1">
      <c r="A2780" s="578">
        <v>91878</v>
      </c>
      <c r="B2780" s="579" t="s">
        <v>4928</v>
      </c>
      <c r="C2780" s="580" t="s">
        <v>1005</v>
      </c>
      <c r="D2780" s="581">
        <f t="shared" si="20"/>
        <v>7.1300000000000008</v>
      </c>
      <c r="E2780" s="581">
        <v>4.32</v>
      </c>
      <c r="F2780" s="582">
        <f t="shared" si="21"/>
        <v>2.81</v>
      </c>
      <c r="G2780" s="581">
        <v>2.81</v>
      </c>
      <c r="H2780" s="581">
        <v>0</v>
      </c>
      <c r="I2780" s="581">
        <v>0</v>
      </c>
      <c r="J2780" s="581">
        <v>0</v>
      </c>
    </row>
    <row r="2781" spans="1:10" ht="15.75" customHeight="1">
      <c r="A2781" s="578">
        <v>91879</v>
      </c>
      <c r="B2781" s="579" t="s">
        <v>4929</v>
      </c>
      <c r="C2781" s="580" t="s">
        <v>1005</v>
      </c>
      <c r="D2781" s="581">
        <f t="shared" si="20"/>
        <v>8.9</v>
      </c>
      <c r="E2781" s="581">
        <v>5.19</v>
      </c>
      <c r="F2781" s="582">
        <f t="shared" si="21"/>
        <v>3.71</v>
      </c>
      <c r="G2781" s="581">
        <v>3.71</v>
      </c>
      <c r="H2781" s="581">
        <v>0</v>
      </c>
      <c r="I2781" s="581">
        <v>0</v>
      </c>
      <c r="J2781" s="581">
        <v>0</v>
      </c>
    </row>
    <row r="2782" spans="1:10" ht="15.75" customHeight="1">
      <c r="A2782" s="578">
        <v>91880</v>
      </c>
      <c r="B2782" s="579" t="s">
        <v>4930</v>
      </c>
      <c r="C2782" s="580" t="s">
        <v>1005</v>
      </c>
      <c r="D2782" s="581">
        <f t="shared" si="20"/>
        <v>11.32</v>
      </c>
      <c r="E2782" s="581">
        <v>6.43</v>
      </c>
      <c r="F2782" s="582">
        <f t="shared" si="21"/>
        <v>4.8899999999999997</v>
      </c>
      <c r="G2782" s="581">
        <v>4.8899999999999997</v>
      </c>
      <c r="H2782" s="581">
        <v>0</v>
      </c>
      <c r="I2782" s="581">
        <v>0</v>
      </c>
      <c r="J2782" s="581">
        <v>0</v>
      </c>
    </row>
    <row r="2783" spans="1:10" ht="15.75" customHeight="1">
      <c r="A2783" s="578">
        <v>91881</v>
      </c>
      <c r="B2783" s="579" t="s">
        <v>4931</v>
      </c>
      <c r="C2783" s="580" t="s">
        <v>1005</v>
      </c>
      <c r="D2783" s="581">
        <f t="shared" si="20"/>
        <v>14.57</v>
      </c>
      <c r="E2783" s="581">
        <v>7.85</v>
      </c>
      <c r="F2783" s="582">
        <f t="shared" si="21"/>
        <v>6.72</v>
      </c>
      <c r="G2783" s="581">
        <v>6.72</v>
      </c>
      <c r="H2783" s="581">
        <v>0</v>
      </c>
      <c r="I2783" s="581">
        <v>0</v>
      </c>
      <c r="J2783" s="581">
        <v>0</v>
      </c>
    </row>
    <row r="2784" spans="1:10" ht="15.75" customHeight="1">
      <c r="A2784" s="578">
        <v>91882</v>
      </c>
      <c r="B2784" s="579" t="s">
        <v>4932</v>
      </c>
      <c r="C2784" s="580" t="s">
        <v>1005</v>
      </c>
      <c r="D2784" s="581">
        <f t="shared" si="20"/>
        <v>8.8000000000000007</v>
      </c>
      <c r="E2784" s="581">
        <v>5.47</v>
      </c>
      <c r="F2784" s="582">
        <f t="shared" si="21"/>
        <v>3.33</v>
      </c>
      <c r="G2784" s="581">
        <v>3.33</v>
      </c>
      <c r="H2784" s="581">
        <v>0</v>
      </c>
      <c r="I2784" s="581">
        <v>0</v>
      </c>
      <c r="J2784" s="581">
        <v>0</v>
      </c>
    </row>
    <row r="2785" spans="1:10" ht="15.75" customHeight="1">
      <c r="A2785" s="578">
        <v>91884</v>
      </c>
      <c r="B2785" s="579" t="s">
        <v>4933</v>
      </c>
      <c r="C2785" s="580" t="s">
        <v>1005</v>
      </c>
      <c r="D2785" s="581">
        <f t="shared" si="20"/>
        <v>10.190000000000001</v>
      </c>
      <c r="E2785" s="581">
        <v>6.08</v>
      </c>
      <c r="F2785" s="582">
        <f t="shared" si="21"/>
        <v>4.1100000000000003</v>
      </c>
      <c r="G2785" s="581">
        <v>4.1100000000000003</v>
      </c>
      <c r="H2785" s="581">
        <v>0</v>
      </c>
      <c r="I2785" s="581">
        <v>0</v>
      </c>
      <c r="J2785" s="581">
        <v>0</v>
      </c>
    </row>
    <row r="2786" spans="1:10" ht="15.75" customHeight="1">
      <c r="A2786" s="578">
        <v>91885</v>
      </c>
      <c r="B2786" s="579" t="s">
        <v>4934</v>
      </c>
      <c r="C2786" s="580" t="s">
        <v>1005</v>
      </c>
      <c r="D2786" s="581">
        <f t="shared" si="20"/>
        <v>12.07</v>
      </c>
      <c r="E2786" s="581">
        <v>6.98</v>
      </c>
      <c r="F2786" s="582">
        <f t="shared" si="21"/>
        <v>5.09</v>
      </c>
      <c r="G2786" s="581">
        <v>5.09</v>
      </c>
      <c r="H2786" s="581">
        <v>0</v>
      </c>
      <c r="I2786" s="581">
        <v>0</v>
      </c>
      <c r="J2786" s="581">
        <v>0</v>
      </c>
    </row>
    <row r="2787" spans="1:10" ht="15.75" customHeight="1">
      <c r="A2787" s="578">
        <v>91886</v>
      </c>
      <c r="B2787" s="579" t="s">
        <v>4935</v>
      </c>
      <c r="C2787" s="580" t="s">
        <v>1005</v>
      </c>
      <c r="D2787" s="581">
        <f t="shared" si="20"/>
        <v>14.73</v>
      </c>
      <c r="E2787" s="581">
        <v>7.98</v>
      </c>
      <c r="F2787" s="582">
        <f t="shared" si="21"/>
        <v>6.75</v>
      </c>
      <c r="G2787" s="581">
        <v>6.75</v>
      </c>
      <c r="H2787" s="581">
        <v>0</v>
      </c>
      <c r="I2787" s="581">
        <v>0</v>
      </c>
      <c r="J2787" s="581">
        <v>0</v>
      </c>
    </row>
    <row r="2788" spans="1:10" ht="15.75" customHeight="1">
      <c r="A2788" s="578">
        <v>91887</v>
      </c>
      <c r="B2788" s="579" t="s">
        <v>4936</v>
      </c>
      <c r="C2788" s="580" t="s">
        <v>1005</v>
      </c>
      <c r="D2788" s="581">
        <f t="shared" si="20"/>
        <v>10.440000000000001</v>
      </c>
      <c r="E2788" s="581">
        <v>4.79</v>
      </c>
      <c r="F2788" s="582">
        <f t="shared" si="21"/>
        <v>5.65</v>
      </c>
      <c r="G2788" s="581">
        <v>5.65</v>
      </c>
      <c r="H2788" s="581">
        <v>0</v>
      </c>
      <c r="I2788" s="581">
        <v>0</v>
      </c>
      <c r="J2788" s="581">
        <v>0</v>
      </c>
    </row>
    <row r="2789" spans="1:10" ht="15.75" customHeight="1">
      <c r="A2789" s="578">
        <v>91889</v>
      </c>
      <c r="B2789" s="579" t="s">
        <v>4937</v>
      </c>
      <c r="C2789" s="580" t="s">
        <v>1005</v>
      </c>
      <c r="D2789" s="581">
        <f t="shared" si="20"/>
        <v>10.039999999999999</v>
      </c>
      <c r="E2789" s="581">
        <v>4.79</v>
      </c>
      <c r="F2789" s="582">
        <f t="shared" si="21"/>
        <v>5.25</v>
      </c>
      <c r="G2789" s="581">
        <v>5.25</v>
      </c>
      <c r="H2789" s="581">
        <v>0</v>
      </c>
      <c r="I2789" s="581">
        <v>0</v>
      </c>
      <c r="J2789" s="581">
        <v>0</v>
      </c>
    </row>
    <row r="2790" spans="1:10" ht="15.75" customHeight="1">
      <c r="A2790" s="578">
        <v>91890</v>
      </c>
      <c r="B2790" s="579" t="s">
        <v>4938</v>
      </c>
      <c r="C2790" s="580" t="s">
        <v>1005</v>
      </c>
      <c r="D2790" s="581">
        <f t="shared" si="20"/>
        <v>12.370000000000001</v>
      </c>
      <c r="E2790" s="581">
        <v>6.11</v>
      </c>
      <c r="F2790" s="582">
        <f t="shared" si="21"/>
        <v>6.26</v>
      </c>
      <c r="G2790" s="581">
        <v>6.26</v>
      </c>
      <c r="H2790" s="581">
        <v>0</v>
      </c>
      <c r="I2790" s="581">
        <v>0</v>
      </c>
      <c r="J2790" s="581">
        <v>0</v>
      </c>
    </row>
    <row r="2791" spans="1:10" ht="15.75" customHeight="1">
      <c r="A2791" s="578">
        <v>91892</v>
      </c>
      <c r="B2791" s="579" t="s">
        <v>4939</v>
      </c>
      <c r="C2791" s="580" t="s">
        <v>1005</v>
      </c>
      <c r="D2791" s="581">
        <f t="shared" si="20"/>
        <v>15.06</v>
      </c>
      <c r="E2791" s="581">
        <v>6.1</v>
      </c>
      <c r="F2791" s="582">
        <f t="shared" si="21"/>
        <v>8.9600000000000009</v>
      </c>
      <c r="G2791" s="581">
        <v>8.9600000000000009</v>
      </c>
      <c r="H2791" s="581">
        <v>0</v>
      </c>
      <c r="I2791" s="581">
        <v>0</v>
      </c>
      <c r="J2791" s="581">
        <v>0</v>
      </c>
    </row>
    <row r="2792" spans="1:10" ht="15.75" customHeight="1">
      <c r="A2792" s="578">
        <v>91893</v>
      </c>
      <c r="B2792" s="579" t="s">
        <v>4940</v>
      </c>
      <c r="C2792" s="580" t="s">
        <v>1005</v>
      </c>
      <c r="D2792" s="581">
        <f t="shared" si="20"/>
        <v>16.95</v>
      </c>
      <c r="E2792" s="581">
        <v>8</v>
      </c>
      <c r="F2792" s="582">
        <f t="shared" si="21"/>
        <v>8.9499999999999993</v>
      </c>
      <c r="G2792" s="581">
        <v>8.9499999999999993</v>
      </c>
      <c r="H2792" s="581">
        <v>0</v>
      </c>
      <c r="I2792" s="581">
        <v>0</v>
      </c>
      <c r="J2792" s="581">
        <v>0</v>
      </c>
    </row>
    <row r="2793" spans="1:10" ht="15.75" customHeight="1">
      <c r="A2793" s="578">
        <v>91895</v>
      </c>
      <c r="B2793" s="579" t="s">
        <v>4941</v>
      </c>
      <c r="C2793" s="580" t="s">
        <v>1005</v>
      </c>
      <c r="D2793" s="581">
        <f t="shared" si="20"/>
        <v>19.689999999999998</v>
      </c>
      <c r="E2793" s="581">
        <v>7.99</v>
      </c>
      <c r="F2793" s="582">
        <f t="shared" si="21"/>
        <v>11.7</v>
      </c>
      <c r="G2793" s="581">
        <v>11.7</v>
      </c>
      <c r="H2793" s="581">
        <v>0</v>
      </c>
      <c r="I2793" s="581">
        <v>0</v>
      </c>
      <c r="J2793" s="581">
        <v>0</v>
      </c>
    </row>
    <row r="2794" spans="1:10" ht="15.75" customHeight="1">
      <c r="A2794" s="578">
        <v>91896</v>
      </c>
      <c r="B2794" s="579" t="s">
        <v>4942</v>
      </c>
      <c r="C2794" s="580" t="s">
        <v>1005</v>
      </c>
      <c r="D2794" s="581">
        <f t="shared" si="20"/>
        <v>20.65</v>
      </c>
      <c r="E2794" s="581">
        <v>10.08</v>
      </c>
      <c r="F2794" s="582">
        <f t="shared" si="21"/>
        <v>10.57</v>
      </c>
      <c r="G2794" s="581">
        <v>10.57</v>
      </c>
      <c r="H2794" s="581">
        <v>0</v>
      </c>
      <c r="I2794" s="581">
        <v>0</v>
      </c>
      <c r="J2794" s="581">
        <v>0</v>
      </c>
    </row>
    <row r="2795" spans="1:10" ht="15.75" customHeight="1">
      <c r="A2795" s="578">
        <v>91898</v>
      </c>
      <c r="B2795" s="579" t="s">
        <v>4943</v>
      </c>
      <c r="C2795" s="580" t="s">
        <v>1005</v>
      </c>
      <c r="D2795" s="581">
        <f t="shared" si="20"/>
        <v>23.57</v>
      </c>
      <c r="E2795" s="581">
        <v>10.08</v>
      </c>
      <c r="F2795" s="582">
        <f t="shared" si="21"/>
        <v>13.49</v>
      </c>
      <c r="G2795" s="581">
        <v>13.49</v>
      </c>
      <c r="H2795" s="581">
        <v>0</v>
      </c>
      <c r="I2795" s="581">
        <v>0</v>
      </c>
      <c r="J2795" s="581">
        <v>0</v>
      </c>
    </row>
    <row r="2796" spans="1:10" ht="15.75" customHeight="1">
      <c r="A2796" s="578">
        <v>91899</v>
      </c>
      <c r="B2796" s="579" t="s">
        <v>4944</v>
      </c>
      <c r="C2796" s="580" t="s">
        <v>1005</v>
      </c>
      <c r="D2796" s="581">
        <f t="shared" si="20"/>
        <v>12.7</v>
      </c>
      <c r="E2796" s="581">
        <v>6.38</v>
      </c>
      <c r="F2796" s="582">
        <f t="shared" si="21"/>
        <v>6.32</v>
      </c>
      <c r="G2796" s="581">
        <v>6.32</v>
      </c>
      <c r="H2796" s="581">
        <v>0</v>
      </c>
      <c r="I2796" s="581">
        <v>0</v>
      </c>
      <c r="J2796" s="581">
        <v>0</v>
      </c>
    </row>
    <row r="2797" spans="1:10" ht="15.75" customHeight="1">
      <c r="A2797" s="578">
        <v>91901</v>
      </c>
      <c r="B2797" s="579" t="s">
        <v>4945</v>
      </c>
      <c r="C2797" s="580" t="s">
        <v>1005</v>
      </c>
      <c r="D2797" s="581">
        <f t="shared" si="20"/>
        <v>12.3</v>
      </c>
      <c r="E2797" s="581">
        <v>6.38</v>
      </c>
      <c r="F2797" s="582">
        <f t="shared" si="21"/>
        <v>5.92</v>
      </c>
      <c r="G2797" s="581">
        <v>5.92</v>
      </c>
      <c r="H2797" s="581">
        <v>0</v>
      </c>
      <c r="I2797" s="581">
        <v>0</v>
      </c>
      <c r="J2797" s="581">
        <v>0</v>
      </c>
    </row>
    <row r="2798" spans="1:10" ht="15.75" customHeight="1">
      <c r="A2798" s="578">
        <v>91902</v>
      </c>
      <c r="B2798" s="579" t="s">
        <v>4946</v>
      </c>
      <c r="C2798" s="580" t="s">
        <v>1005</v>
      </c>
      <c r="D2798" s="581">
        <f t="shared" si="20"/>
        <v>14.64</v>
      </c>
      <c r="E2798" s="581">
        <v>7.72</v>
      </c>
      <c r="F2798" s="582">
        <f t="shared" si="21"/>
        <v>6.92</v>
      </c>
      <c r="G2798" s="581">
        <v>6.92</v>
      </c>
      <c r="H2798" s="581">
        <v>0</v>
      </c>
      <c r="I2798" s="581">
        <v>0</v>
      </c>
      <c r="J2798" s="581">
        <v>0</v>
      </c>
    </row>
    <row r="2799" spans="1:10" ht="15.75" customHeight="1">
      <c r="A2799" s="578">
        <v>91904</v>
      </c>
      <c r="B2799" s="579" t="s">
        <v>4947</v>
      </c>
      <c r="C2799" s="580" t="s">
        <v>1005</v>
      </c>
      <c r="D2799" s="581">
        <f t="shared" si="20"/>
        <v>17.329999999999998</v>
      </c>
      <c r="E2799" s="581">
        <v>7.71</v>
      </c>
      <c r="F2799" s="582">
        <f t="shared" si="21"/>
        <v>9.6199999999999992</v>
      </c>
      <c r="G2799" s="581">
        <v>9.6199999999999992</v>
      </c>
      <c r="H2799" s="581">
        <v>0</v>
      </c>
      <c r="I2799" s="581">
        <v>0</v>
      </c>
      <c r="J2799" s="581">
        <v>0</v>
      </c>
    </row>
    <row r="2800" spans="1:10" ht="15.75" customHeight="1">
      <c r="A2800" s="578">
        <v>91905</v>
      </c>
      <c r="B2800" s="579" t="s">
        <v>4948</v>
      </c>
      <c r="C2800" s="580" t="s">
        <v>1005</v>
      </c>
      <c r="D2800" s="581">
        <f t="shared" si="20"/>
        <v>19.21</v>
      </c>
      <c r="E2800" s="581">
        <v>9.59</v>
      </c>
      <c r="F2800" s="582">
        <f t="shared" si="21"/>
        <v>9.6199999999999992</v>
      </c>
      <c r="G2800" s="581">
        <v>9.6199999999999992</v>
      </c>
      <c r="H2800" s="581">
        <v>0</v>
      </c>
      <c r="I2800" s="581">
        <v>0</v>
      </c>
      <c r="J2800" s="581">
        <v>0</v>
      </c>
    </row>
    <row r="2801" spans="1:10" ht="15.75" customHeight="1">
      <c r="A2801" s="578">
        <v>91907</v>
      </c>
      <c r="B2801" s="579" t="s">
        <v>4949</v>
      </c>
      <c r="C2801" s="580" t="s">
        <v>1005</v>
      </c>
      <c r="D2801" s="581">
        <f t="shared" si="20"/>
        <v>21.95</v>
      </c>
      <c r="E2801" s="581">
        <v>9.59</v>
      </c>
      <c r="F2801" s="582">
        <f t="shared" si="21"/>
        <v>12.36</v>
      </c>
      <c r="G2801" s="581">
        <v>12.36</v>
      </c>
      <c r="H2801" s="581">
        <v>0</v>
      </c>
      <c r="I2801" s="581">
        <v>0</v>
      </c>
      <c r="J2801" s="581">
        <v>0</v>
      </c>
    </row>
    <row r="2802" spans="1:10" ht="15.75" customHeight="1">
      <c r="A2802" s="578">
        <v>91908</v>
      </c>
      <c r="B2802" s="579" t="s">
        <v>4950</v>
      </c>
      <c r="C2802" s="580" t="s">
        <v>1005</v>
      </c>
      <c r="D2802" s="581">
        <f t="shared" si="20"/>
        <v>22.97</v>
      </c>
      <c r="E2802" s="581">
        <v>11.75</v>
      </c>
      <c r="F2802" s="582">
        <f t="shared" si="21"/>
        <v>11.22</v>
      </c>
      <c r="G2802" s="581">
        <v>11.22</v>
      </c>
      <c r="H2802" s="581">
        <v>0</v>
      </c>
      <c r="I2802" s="581">
        <v>0</v>
      </c>
      <c r="J2802" s="581">
        <v>0</v>
      </c>
    </row>
    <row r="2803" spans="1:10" ht="15.75" customHeight="1">
      <c r="A2803" s="578">
        <v>91910</v>
      </c>
      <c r="B2803" s="579" t="s">
        <v>4951</v>
      </c>
      <c r="C2803" s="580" t="s">
        <v>1005</v>
      </c>
      <c r="D2803" s="581">
        <f t="shared" si="20"/>
        <v>25.89</v>
      </c>
      <c r="E2803" s="581">
        <v>11.74</v>
      </c>
      <c r="F2803" s="582">
        <f t="shared" si="21"/>
        <v>14.15</v>
      </c>
      <c r="G2803" s="581">
        <v>14.15</v>
      </c>
      <c r="H2803" s="581">
        <v>0</v>
      </c>
      <c r="I2803" s="581">
        <v>0</v>
      </c>
      <c r="J2803" s="581">
        <v>0</v>
      </c>
    </row>
    <row r="2804" spans="1:10" ht="15.75" customHeight="1">
      <c r="A2804" s="578">
        <v>91911</v>
      </c>
      <c r="B2804" s="579" t="s">
        <v>4952</v>
      </c>
      <c r="C2804" s="580" t="s">
        <v>1005</v>
      </c>
      <c r="D2804" s="581">
        <f t="shared" si="20"/>
        <v>15.29</v>
      </c>
      <c r="E2804" s="581">
        <v>8.23</v>
      </c>
      <c r="F2804" s="582">
        <f t="shared" si="21"/>
        <v>7.06</v>
      </c>
      <c r="G2804" s="581">
        <v>7.06</v>
      </c>
      <c r="H2804" s="581">
        <v>0</v>
      </c>
      <c r="I2804" s="581">
        <v>0</v>
      </c>
      <c r="J2804" s="581">
        <v>0</v>
      </c>
    </row>
    <row r="2805" spans="1:10" ht="15.75" customHeight="1">
      <c r="A2805" s="578">
        <v>91913</v>
      </c>
      <c r="B2805" s="579" t="s">
        <v>4953</v>
      </c>
      <c r="C2805" s="580" t="s">
        <v>1005</v>
      </c>
      <c r="D2805" s="581">
        <f t="shared" si="20"/>
        <v>14.89</v>
      </c>
      <c r="E2805" s="581">
        <v>8.23</v>
      </c>
      <c r="F2805" s="582">
        <f t="shared" si="21"/>
        <v>6.66</v>
      </c>
      <c r="G2805" s="581">
        <v>6.66</v>
      </c>
      <c r="H2805" s="581">
        <v>0</v>
      </c>
      <c r="I2805" s="581">
        <v>0</v>
      </c>
      <c r="J2805" s="581">
        <v>0</v>
      </c>
    </row>
    <row r="2806" spans="1:10" ht="15.75" customHeight="1">
      <c r="A2806" s="578">
        <v>91914</v>
      </c>
      <c r="B2806" s="579" t="s">
        <v>4954</v>
      </c>
      <c r="C2806" s="580" t="s">
        <v>1005</v>
      </c>
      <c r="D2806" s="581">
        <f t="shared" si="20"/>
        <v>16.630000000000003</v>
      </c>
      <c r="E2806" s="581">
        <v>9.14</v>
      </c>
      <c r="F2806" s="582">
        <f t="shared" si="21"/>
        <v>7.49</v>
      </c>
      <c r="G2806" s="581">
        <v>7.49</v>
      </c>
      <c r="H2806" s="581">
        <v>0</v>
      </c>
      <c r="I2806" s="581">
        <v>0</v>
      </c>
      <c r="J2806" s="581">
        <v>0</v>
      </c>
    </row>
    <row r="2807" spans="1:10" ht="15.75" customHeight="1">
      <c r="A2807" s="578">
        <v>91916</v>
      </c>
      <c r="B2807" s="579" t="s">
        <v>4955</v>
      </c>
      <c r="C2807" s="580" t="s">
        <v>1005</v>
      </c>
      <c r="D2807" s="581">
        <f t="shared" si="20"/>
        <v>19.32</v>
      </c>
      <c r="E2807" s="581">
        <v>9.1300000000000008</v>
      </c>
      <c r="F2807" s="582">
        <f t="shared" si="21"/>
        <v>10.19</v>
      </c>
      <c r="G2807" s="581">
        <v>10.19</v>
      </c>
      <c r="H2807" s="581">
        <v>0</v>
      </c>
      <c r="I2807" s="581">
        <v>0</v>
      </c>
      <c r="J2807" s="581">
        <v>0</v>
      </c>
    </row>
    <row r="2808" spans="1:10" ht="15.75" customHeight="1">
      <c r="A2808" s="578">
        <v>91917</v>
      </c>
      <c r="B2808" s="579" t="s">
        <v>4956</v>
      </c>
      <c r="C2808" s="580" t="s">
        <v>1005</v>
      </c>
      <c r="D2808" s="581">
        <f t="shared" si="20"/>
        <v>20.399999999999999</v>
      </c>
      <c r="E2808" s="581">
        <v>10.44</v>
      </c>
      <c r="F2808" s="582">
        <f t="shared" si="21"/>
        <v>9.9600000000000009</v>
      </c>
      <c r="G2808" s="581">
        <v>9.9600000000000009</v>
      </c>
      <c r="H2808" s="581">
        <v>0</v>
      </c>
      <c r="I2808" s="581">
        <v>0</v>
      </c>
      <c r="J2808" s="581">
        <v>0</v>
      </c>
    </row>
    <row r="2809" spans="1:10" ht="15.75" customHeight="1">
      <c r="A2809" s="578">
        <v>91919</v>
      </c>
      <c r="B2809" s="579" t="s">
        <v>4957</v>
      </c>
      <c r="C2809" s="580" t="s">
        <v>1005</v>
      </c>
      <c r="D2809" s="581">
        <f t="shared" si="20"/>
        <v>23.14</v>
      </c>
      <c r="E2809" s="581">
        <v>10.43</v>
      </c>
      <c r="F2809" s="582">
        <f t="shared" si="21"/>
        <v>12.71</v>
      </c>
      <c r="G2809" s="581">
        <v>12.71</v>
      </c>
      <c r="H2809" s="581">
        <v>0</v>
      </c>
      <c r="I2809" s="581">
        <v>0</v>
      </c>
      <c r="J2809" s="581">
        <v>0</v>
      </c>
    </row>
    <row r="2810" spans="1:10" ht="15.75" customHeight="1">
      <c r="A2810" s="578">
        <v>91920</v>
      </c>
      <c r="B2810" s="579" t="s">
        <v>4958</v>
      </c>
      <c r="C2810" s="580" t="s">
        <v>1005</v>
      </c>
      <c r="D2810" s="581">
        <f t="shared" si="20"/>
        <v>23.240000000000002</v>
      </c>
      <c r="E2810" s="581">
        <v>11.94</v>
      </c>
      <c r="F2810" s="582">
        <f t="shared" si="21"/>
        <v>11.3</v>
      </c>
      <c r="G2810" s="581">
        <v>11.3</v>
      </c>
      <c r="H2810" s="581">
        <v>0</v>
      </c>
      <c r="I2810" s="581">
        <v>0</v>
      </c>
      <c r="J2810" s="581">
        <v>0</v>
      </c>
    </row>
    <row r="2811" spans="1:10" ht="15.75" customHeight="1">
      <c r="A2811" s="578">
        <v>91922</v>
      </c>
      <c r="B2811" s="579" t="s">
        <v>4959</v>
      </c>
      <c r="C2811" s="580" t="s">
        <v>1005</v>
      </c>
      <c r="D2811" s="581">
        <f t="shared" si="20"/>
        <v>26.16</v>
      </c>
      <c r="E2811" s="581">
        <v>11.93</v>
      </c>
      <c r="F2811" s="582">
        <f t="shared" si="21"/>
        <v>14.23</v>
      </c>
      <c r="G2811" s="581">
        <v>14.23</v>
      </c>
      <c r="H2811" s="581">
        <v>0</v>
      </c>
      <c r="I2811" s="581">
        <v>0</v>
      </c>
      <c r="J2811" s="581">
        <v>0</v>
      </c>
    </row>
    <row r="2812" spans="1:10" ht="15.75" customHeight="1">
      <c r="A2812" s="578">
        <v>93013</v>
      </c>
      <c r="B2812" s="579" t="s">
        <v>4960</v>
      </c>
      <c r="C2812" s="580" t="s">
        <v>1005</v>
      </c>
      <c r="D2812" s="581">
        <f t="shared" ref="D2812:D3066" si="22">SUM(E2812:F2812)</f>
        <v>16.939999999999998</v>
      </c>
      <c r="E2812" s="581">
        <v>8.58</v>
      </c>
      <c r="F2812" s="582">
        <f t="shared" ref="F2812:F3066" si="23">SUM(G2812:J2812)</f>
        <v>8.36</v>
      </c>
      <c r="G2812" s="581">
        <v>8.36</v>
      </c>
      <c r="H2812" s="581">
        <v>0</v>
      </c>
      <c r="I2812" s="581">
        <v>0</v>
      </c>
      <c r="J2812" s="581">
        <v>0</v>
      </c>
    </row>
    <row r="2813" spans="1:10" ht="15.75" customHeight="1">
      <c r="A2813" s="578">
        <v>93014</v>
      </c>
      <c r="B2813" s="579" t="s">
        <v>4961</v>
      </c>
      <c r="C2813" s="580" t="s">
        <v>1005</v>
      </c>
      <c r="D2813" s="581">
        <f t="shared" si="22"/>
        <v>20.92</v>
      </c>
      <c r="E2813" s="581">
        <v>9.84</v>
      </c>
      <c r="F2813" s="582">
        <f t="shared" si="23"/>
        <v>11.08</v>
      </c>
      <c r="G2813" s="581">
        <v>11.08</v>
      </c>
      <c r="H2813" s="581">
        <v>0</v>
      </c>
      <c r="I2813" s="581">
        <v>0</v>
      </c>
      <c r="J2813" s="581">
        <v>0</v>
      </c>
    </row>
    <row r="2814" spans="1:10" ht="15.75" customHeight="1">
      <c r="A2814" s="578">
        <v>93015</v>
      </c>
      <c r="B2814" s="579" t="s">
        <v>4962</v>
      </c>
      <c r="C2814" s="580" t="s">
        <v>1005</v>
      </c>
      <c r="D2814" s="581">
        <f t="shared" si="22"/>
        <v>32.239999999999995</v>
      </c>
      <c r="E2814" s="581">
        <v>11.77</v>
      </c>
      <c r="F2814" s="582">
        <f t="shared" si="23"/>
        <v>20.47</v>
      </c>
      <c r="G2814" s="581">
        <v>20.47</v>
      </c>
      <c r="H2814" s="581">
        <v>0</v>
      </c>
      <c r="I2814" s="581">
        <v>0</v>
      </c>
      <c r="J2814" s="581">
        <v>0</v>
      </c>
    </row>
    <row r="2815" spans="1:10" ht="15.75" customHeight="1">
      <c r="A2815" s="578">
        <v>93016</v>
      </c>
      <c r="B2815" s="579" t="s">
        <v>4963</v>
      </c>
      <c r="C2815" s="580" t="s">
        <v>1005</v>
      </c>
      <c r="D2815" s="581">
        <f t="shared" si="22"/>
        <v>39.410000000000004</v>
      </c>
      <c r="E2815" s="581">
        <v>13.06</v>
      </c>
      <c r="F2815" s="582">
        <f t="shared" si="23"/>
        <v>26.35</v>
      </c>
      <c r="G2815" s="581">
        <v>26.35</v>
      </c>
      <c r="H2815" s="581">
        <v>0</v>
      </c>
      <c r="I2815" s="581">
        <v>0</v>
      </c>
      <c r="J2815" s="581">
        <v>0</v>
      </c>
    </row>
    <row r="2816" spans="1:10" ht="15.75" customHeight="1">
      <c r="A2816" s="578">
        <v>93017</v>
      </c>
      <c r="B2816" s="579" t="s">
        <v>4964</v>
      </c>
      <c r="C2816" s="580" t="s">
        <v>1005</v>
      </c>
      <c r="D2816" s="581">
        <f t="shared" si="22"/>
        <v>59.83</v>
      </c>
      <c r="E2816" s="581">
        <v>16.260000000000002</v>
      </c>
      <c r="F2816" s="582">
        <f t="shared" si="23"/>
        <v>43.57</v>
      </c>
      <c r="G2816" s="581">
        <v>43.57</v>
      </c>
      <c r="H2816" s="581">
        <v>0</v>
      </c>
      <c r="I2816" s="581">
        <v>0</v>
      </c>
      <c r="J2816" s="581">
        <v>0</v>
      </c>
    </row>
    <row r="2817" spans="1:10" ht="15.75" customHeight="1">
      <c r="A2817" s="578">
        <v>93018</v>
      </c>
      <c r="B2817" s="579" t="s">
        <v>4965</v>
      </c>
      <c r="C2817" s="580" t="s">
        <v>1005</v>
      </c>
      <c r="D2817" s="581">
        <f t="shared" si="22"/>
        <v>25.91</v>
      </c>
      <c r="E2817" s="581">
        <v>12.86</v>
      </c>
      <c r="F2817" s="582">
        <f t="shared" si="23"/>
        <v>13.05</v>
      </c>
      <c r="G2817" s="581">
        <v>13.05</v>
      </c>
      <c r="H2817" s="581">
        <v>0</v>
      </c>
      <c r="I2817" s="581">
        <v>0</v>
      </c>
      <c r="J2817" s="581">
        <v>0</v>
      </c>
    </row>
    <row r="2818" spans="1:10" ht="15.75" customHeight="1">
      <c r="A2818" s="578">
        <v>93020</v>
      </c>
      <c r="B2818" s="579" t="s">
        <v>4966</v>
      </c>
      <c r="C2818" s="580" t="s">
        <v>1005</v>
      </c>
      <c r="D2818" s="581">
        <f t="shared" si="22"/>
        <v>33.480000000000004</v>
      </c>
      <c r="E2818" s="581">
        <v>14.77</v>
      </c>
      <c r="F2818" s="582">
        <f t="shared" si="23"/>
        <v>18.71</v>
      </c>
      <c r="G2818" s="581">
        <v>18.71</v>
      </c>
      <c r="H2818" s="581">
        <v>0</v>
      </c>
      <c r="I2818" s="581">
        <v>0</v>
      </c>
      <c r="J2818" s="581">
        <v>0</v>
      </c>
    </row>
    <row r="2819" spans="1:10" ht="15.75" customHeight="1">
      <c r="A2819" s="578">
        <v>93022</v>
      </c>
      <c r="B2819" s="579" t="s">
        <v>4967</v>
      </c>
      <c r="C2819" s="580" t="s">
        <v>1005</v>
      </c>
      <c r="D2819" s="581">
        <f t="shared" si="22"/>
        <v>57.17</v>
      </c>
      <c r="E2819" s="581">
        <v>17.649999999999999</v>
      </c>
      <c r="F2819" s="582">
        <f t="shared" si="23"/>
        <v>39.520000000000003</v>
      </c>
      <c r="G2819" s="581">
        <v>39.520000000000003</v>
      </c>
      <c r="H2819" s="581">
        <v>0</v>
      </c>
      <c r="I2819" s="581">
        <v>0</v>
      </c>
      <c r="J2819" s="581">
        <v>0</v>
      </c>
    </row>
    <row r="2820" spans="1:10" ht="15.75" customHeight="1">
      <c r="A2820" s="578">
        <v>93024</v>
      </c>
      <c r="B2820" s="579" t="s">
        <v>4968</v>
      </c>
      <c r="C2820" s="580" t="s">
        <v>1005</v>
      </c>
      <c r="D2820" s="581">
        <f t="shared" si="22"/>
        <v>59.94</v>
      </c>
      <c r="E2820" s="581">
        <v>19.579999999999998</v>
      </c>
      <c r="F2820" s="582">
        <f t="shared" si="23"/>
        <v>40.36</v>
      </c>
      <c r="G2820" s="581">
        <v>40.36</v>
      </c>
      <c r="H2820" s="581">
        <v>0</v>
      </c>
      <c r="I2820" s="581">
        <v>0</v>
      </c>
      <c r="J2820" s="581">
        <v>0</v>
      </c>
    </row>
    <row r="2821" spans="1:10" ht="15.75" customHeight="1">
      <c r="A2821" s="578">
        <v>93026</v>
      </c>
      <c r="B2821" s="579" t="s">
        <v>4969</v>
      </c>
      <c r="C2821" s="580" t="s">
        <v>1005</v>
      </c>
      <c r="D2821" s="581">
        <f t="shared" si="22"/>
        <v>99.320000000000007</v>
      </c>
      <c r="E2821" s="581">
        <v>24.39</v>
      </c>
      <c r="F2821" s="582">
        <f t="shared" si="23"/>
        <v>74.930000000000007</v>
      </c>
      <c r="G2821" s="581">
        <v>74.930000000000007</v>
      </c>
      <c r="H2821" s="581">
        <v>0</v>
      </c>
      <c r="I2821" s="581">
        <v>0</v>
      </c>
      <c r="J2821" s="581">
        <v>0</v>
      </c>
    </row>
    <row r="2822" spans="1:10" ht="15.75" customHeight="1">
      <c r="A2822" s="578">
        <v>97559</v>
      </c>
      <c r="B2822" s="579" t="s">
        <v>4970</v>
      </c>
      <c r="C2822" s="580" t="s">
        <v>1005</v>
      </c>
      <c r="D2822" s="581">
        <f t="shared" si="22"/>
        <v>12.07</v>
      </c>
      <c r="E2822" s="581">
        <v>6.12</v>
      </c>
      <c r="F2822" s="582">
        <f t="shared" si="23"/>
        <v>5.95</v>
      </c>
      <c r="G2822" s="581">
        <v>5.95</v>
      </c>
      <c r="H2822" s="581">
        <v>0</v>
      </c>
      <c r="I2822" s="581">
        <v>0</v>
      </c>
      <c r="J2822" s="581">
        <v>0</v>
      </c>
    </row>
    <row r="2823" spans="1:10" ht="15.75" customHeight="1">
      <c r="A2823" s="578">
        <v>97562</v>
      </c>
      <c r="B2823" s="579" t="s">
        <v>4971</v>
      </c>
      <c r="C2823" s="580" t="s">
        <v>1005</v>
      </c>
      <c r="D2823" s="581">
        <f t="shared" si="22"/>
        <v>14.34</v>
      </c>
      <c r="E2823" s="581">
        <v>7.72</v>
      </c>
      <c r="F2823" s="582">
        <f t="shared" si="23"/>
        <v>6.62</v>
      </c>
      <c r="G2823" s="581">
        <v>6.62</v>
      </c>
      <c r="H2823" s="581">
        <v>0</v>
      </c>
      <c r="I2823" s="581">
        <v>0</v>
      </c>
      <c r="J2823" s="581">
        <v>0</v>
      </c>
    </row>
    <row r="2824" spans="1:10" ht="15.75" customHeight="1">
      <c r="A2824" s="578">
        <v>97564</v>
      </c>
      <c r="B2824" s="579" t="s">
        <v>4972</v>
      </c>
      <c r="C2824" s="580" t="s">
        <v>1005</v>
      </c>
      <c r="D2824" s="581">
        <f t="shared" si="22"/>
        <v>16.330000000000002</v>
      </c>
      <c r="E2824" s="581">
        <v>9.14</v>
      </c>
      <c r="F2824" s="582">
        <f t="shared" si="23"/>
        <v>7.19</v>
      </c>
      <c r="G2824" s="581">
        <v>7.19</v>
      </c>
      <c r="H2824" s="581">
        <v>0</v>
      </c>
      <c r="I2824" s="581">
        <v>0</v>
      </c>
      <c r="J2824" s="581">
        <v>0</v>
      </c>
    </row>
    <row r="2825" spans="1:10" ht="15.75" customHeight="1">
      <c r="A2825" s="578">
        <v>104395</v>
      </c>
      <c r="B2825" s="579" t="s">
        <v>4973</v>
      </c>
      <c r="C2825" s="580" t="s">
        <v>1005</v>
      </c>
      <c r="D2825" s="581">
        <f t="shared" si="22"/>
        <v>25.279999999999998</v>
      </c>
      <c r="E2825" s="581">
        <v>8.1999999999999993</v>
      </c>
      <c r="F2825" s="582">
        <f t="shared" si="23"/>
        <v>17.079999999999998</v>
      </c>
      <c r="G2825" s="581">
        <v>17.079999999999998</v>
      </c>
      <c r="H2825" s="581">
        <v>0</v>
      </c>
      <c r="I2825" s="581">
        <v>0</v>
      </c>
      <c r="J2825" s="581">
        <v>0</v>
      </c>
    </row>
    <row r="2826" spans="1:10" ht="15.75" customHeight="1">
      <c r="A2826" s="578">
        <v>91924</v>
      </c>
      <c r="B2826" s="579" t="s">
        <v>4974</v>
      </c>
      <c r="C2826" s="580" t="s">
        <v>917</v>
      </c>
      <c r="D2826" s="581">
        <f t="shared" si="22"/>
        <v>2.96</v>
      </c>
      <c r="E2826" s="581">
        <v>0.9</v>
      </c>
      <c r="F2826" s="582">
        <f t="shared" si="23"/>
        <v>2.06</v>
      </c>
      <c r="G2826" s="581">
        <v>2.06</v>
      </c>
      <c r="H2826" s="581">
        <v>0</v>
      </c>
      <c r="I2826" s="581">
        <v>0</v>
      </c>
      <c r="J2826" s="581">
        <v>0</v>
      </c>
    </row>
    <row r="2827" spans="1:10" ht="15.75" customHeight="1">
      <c r="A2827" s="578">
        <v>91925</v>
      </c>
      <c r="B2827" s="579" t="s">
        <v>4975</v>
      </c>
      <c r="C2827" s="580" t="s">
        <v>917</v>
      </c>
      <c r="D2827" s="581">
        <f t="shared" si="22"/>
        <v>3.53</v>
      </c>
      <c r="E2827" s="581">
        <v>0.9</v>
      </c>
      <c r="F2827" s="582">
        <f t="shared" si="23"/>
        <v>2.63</v>
      </c>
      <c r="G2827" s="581">
        <v>2.63</v>
      </c>
      <c r="H2827" s="581">
        <v>0</v>
      </c>
      <c r="I2827" s="581">
        <v>0</v>
      </c>
      <c r="J2827" s="581">
        <v>0</v>
      </c>
    </row>
    <row r="2828" spans="1:10" ht="15.75" customHeight="1">
      <c r="A2828" s="578">
        <v>91926</v>
      </c>
      <c r="B2828" s="579" t="s">
        <v>4976</v>
      </c>
      <c r="C2828" s="580" t="s">
        <v>917</v>
      </c>
      <c r="D2828" s="581">
        <f t="shared" si="22"/>
        <v>4.24</v>
      </c>
      <c r="E2828" s="581">
        <v>1.1299999999999999</v>
      </c>
      <c r="F2828" s="582">
        <f t="shared" si="23"/>
        <v>3.11</v>
      </c>
      <c r="G2828" s="581">
        <v>3.11</v>
      </c>
      <c r="H2828" s="581">
        <v>0</v>
      </c>
      <c r="I2828" s="581">
        <v>0</v>
      </c>
      <c r="J2828" s="581">
        <v>0</v>
      </c>
    </row>
    <row r="2829" spans="1:10" ht="15.75" customHeight="1">
      <c r="A2829" s="578">
        <v>91927</v>
      </c>
      <c r="B2829" s="579" t="s">
        <v>4977</v>
      </c>
      <c r="C2829" s="580" t="s">
        <v>917</v>
      </c>
      <c r="D2829" s="581">
        <f t="shared" si="22"/>
        <v>4.7300000000000004</v>
      </c>
      <c r="E2829" s="581">
        <v>1.1299999999999999</v>
      </c>
      <c r="F2829" s="582">
        <f t="shared" si="23"/>
        <v>3.6</v>
      </c>
      <c r="G2829" s="581">
        <v>3.6</v>
      </c>
      <c r="H2829" s="581">
        <v>0</v>
      </c>
      <c r="I2829" s="581">
        <v>0</v>
      </c>
      <c r="J2829" s="581">
        <v>0</v>
      </c>
    </row>
    <row r="2830" spans="1:10" ht="15.75" customHeight="1">
      <c r="A2830" s="578">
        <v>91928</v>
      </c>
      <c r="B2830" s="579" t="s">
        <v>4978</v>
      </c>
      <c r="C2830" s="580" t="s">
        <v>917</v>
      </c>
      <c r="D2830" s="581">
        <f t="shared" si="22"/>
        <v>6.4700000000000006</v>
      </c>
      <c r="E2830" s="581">
        <v>1.52</v>
      </c>
      <c r="F2830" s="582">
        <f t="shared" si="23"/>
        <v>4.95</v>
      </c>
      <c r="G2830" s="581">
        <v>4.95</v>
      </c>
      <c r="H2830" s="581">
        <v>0</v>
      </c>
      <c r="I2830" s="581">
        <v>0</v>
      </c>
      <c r="J2830" s="581">
        <v>0</v>
      </c>
    </row>
    <row r="2831" spans="1:10" ht="15.75" customHeight="1">
      <c r="A2831" s="578">
        <v>91929</v>
      </c>
      <c r="B2831" s="579" t="s">
        <v>4979</v>
      </c>
      <c r="C2831" s="580" t="s">
        <v>917</v>
      </c>
      <c r="D2831" s="581">
        <f t="shared" si="22"/>
        <v>6.8900000000000006</v>
      </c>
      <c r="E2831" s="581">
        <v>1.52</v>
      </c>
      <c r="F2831" s="582">
        <f t="shared" si="23"/>
        <v>5.37</v>
      </c>
      <c r="G2831" s="581">
        <v>5.37</v>
      </c>
      <c r="H2831" s="581">
        <v>0</v>
      </c>
      <c r="I2831" s="581">
        <v>0</v>
      </c>
      <c r="J2831" s="581">
        <v>0</v>
      </c>
    </row>
    <row r="2832" spans="1:10" ht="15.75" customHeight="1">
      <c r="A2832" s="578">
        <v>91930</v>
      </c>
      <c r="B2832" s="579" t="s">
        <v>4980</v>
      </c>
      <c r="C2832" s="580" t="s">
        <v>917</v>
      </c>
      <c r="D2832" s="581">
        <f t="shared" si="22"/>
        <v>8.99</v>
      </c>
      <c r="E2832" s="581">
        <v>1.98</v>
      </c>
      <c r="F2832" s="582">
        <f t="shared" si="23"/>
        <v>7.01</v>
      </c>
      <c r="G2832" s="581">
        <v>7.01</v>
      </c>
      <c r="H2832" s="581">
        <v>0</v>
      </c>
      <c r="I2832" s="581">
        <v>0</v>
      </c>
      <c r="J2832" s="581">
        <v>0</v>
      </c>
    </row>
    <row r="2833" spans="1:10" ht="15.75" customHeight="1">
      <c r="A2833" s="578">
        <v>91931</v>
      </c>
      <c r="B2833" s="579" t="s">
        <v>4981</v>
      </c>
      <c r="C2833" s="580" t="s">
        <v>917</v>
      </c>
      <c r="D2833" s="581">
        <f t="shared" si="22"/>
        <v>9.68</v>
      </c>
      <c r="E2833" s="581">
        <v>1.98</v>
      </c>
      <c r="F2833" s="582">
        <f t="shared" si="23"/>
        <v>7.7</v>
      </c>
      <c r="G2833" s="581">
        <v>7.7</v>
      </c>
      <c r="H2833" s="581">
        <v>0</v>
      </c>
      <c r="I2833" s="581">
        <v>0</v>
      </c>
      <c r="J2833" s="581">
        <v>0</v>
      </c>
    </row>
    <row r="2834" spans="1:10" ht="15.75" customHeight="1">
      <c r="A2834" s="578">
        <v>91932</v>
      </c>
      <c r="B2834" s="579" t="s">
        <v>4982</v>
      </c>
      <c r="C2834" s="580" t="s">
        <v>917</v>
      </c>
      <c r="D2834" s="581">
        <f t="shared" si="22"/>
        <v>15.95</v>
      </c>
      <c r="E2834" s="581">
        <v>2.93</v>
      </c>
      <c r="F2834" s="582">
        <f t="shared" si="23"/>
        <v>13.02</v>
      </c>
      <c r="G2834" s="581">
        <v>13.02</v>
      </c>
      <c r="H2834" s="581">
        <v>0</v>
      </c>
      <c r="I2834" s="581">
        <v>0</v>
      </c>
      <c r="J2834" s="581">
        <v>0</v>
      </c>
    </row>
    <row r="2835" spans="1:10" ht="15.75" customHeight="1">
      <c r="A2835" s="578">
        <v>91933</v>
      </c>
      <c r="B2835" s="579" t="s">
        <v>4983</v>
      </c>
      <c r="C2835" s="580" t="s">
        <v>917</v>
      </c>
      <c r="D2835" s="581">
        <f t="shared" si="22"/>
        <v>15.41</v>
      </c>
      <c r="E2835" s="581">
        <v>2.93</v>
      </c>
      <c r="F2835" s="582">
        <f t="shared" si="23"/>
        <v>12.48</v>
      </c>
      <c r="G2835" s="581">
        <v>12.48</v>
      </c>
      <c r="H2835" s="581">
        <v>0</v>
      </c>
      <c r="I2835" s="581">
        <v>0</v>
      </c>
      <c r="J2835" s="581">
        <v>0</v>
      </c>
    </row>
    <row r="2836" spans="1:10" ht="15.75" customHeight="1">
      <c r="A2836" s="578">
        <v>91934</v>
      </c>
      <c r="B2836" s="579" t="s">
        <v>4984</v>
      </c>
      <c r="C2836" s="580" t="s">
        <v>917</v>
      </c>
      <c r="D2836" s="581">
        <f t="shared" si="22"/>
        <v>23.05</v>
      </c>
      <c r="E2836" s="581">
        <v>4.3899999999999997</v>
      </c>
      <c r="F2836" s="582">
        <f t="shared" si="23"/>
        <v>18.66</v>
      </c>
      <c r="G2836" s="581">
        <v>18.66</v>
      </c>
      <c r="H2836" s="581">
        <v>0</v>
      </c>
      <c r="I2836" s="581">
        <v>0</v>
      </c>
      <c r="J2836" s="581">
        <v>0</v>
      </c>
    </row>
    <row r="2837" spans="1:10" ht="15.75" customHeight="1">
      <c r="A2837" s="578">
        <v>91935</v>
      </c>
      <c r="B2837" s="579" t="s">
        <v>4985</v>
      </c>
      <c r="C2837" s="580" t="s">
        <v>917</v>
      </c>
      <c r="D2837" s="581">
        <f t="shared" si="22"/>
        <v>24.1</v>
      </c>
      <c r="E2837" s="581">
        <v>4.3899999999999997</v>
      </c>
      <c r="F2837" s="582">
        <f t="shared" si="23"/>
        <v>19.71</v>
      </c>
      <c r="G2837" s="581">
        <v>19.71</v>
      </c>
      <c r="H2837" s="581">
        <v>0</v>
      </c>
      <c r="I2837" s="581">
        <v>0</v>
      </c>
      <c r="J2837" s="581">
        <v>0</v>
      </c>
    </row>
    <row r="2838" spans="1:10" ht="15.75" customHeight="1">
      <c r="A2838" s="578">
        <v>92979</v>
      </c>
      <c r="B2838" s="579" t="s">
        <v>4986</v>
      </c>
      <c r="C2838" s="580" t="s">
        <v>917</v>
      </c>
      <c r="D2838" s="581">
        <f t="shared" si="22"/>
        <v>10.67</v>
      </c>
      <c r="E2838" s="581">
        <v>0.32</v>
      </c>
      <c r="F2838" s="582">
        <f t="shared" si="23"/>
        <v>10.35</v>
      </c>
      <c r="G2838" s="581">
        <v>10.35</v>
      </c>
      <c r="H2838" s="581">
        <v>0</v>
      </c>
      <c r="I2838" s="581">
        <v>0</v>
      </c>
      <c r="J2838" s="581">
        <v>0</v>
      </c>
    </row>
    <row r="2839" spans="1:10" ht="15.75" customHeight="1">
      <c r="A2839" s="578">
        <v>92980</v>
      </c>
      <c r="B2839" s="579" t="s">
        <v>4987</v>
      </c>
      <c r="C2839" s="580" t="s">
        <v>917</v>
      </c>
      <c r="D2839" s="581">
        <f t="shared" si="22"/>
        <v>10.200000000000001</v>
      </c>
      <c r="E2839" s="581">
        <v>0.32</v>
      </c>
      <c r="F2839" s="582">
        <f t="shared" si="23"/>
        <v>9.8800000000000008</v>
      </c>
      <c r="G2839" s="581">
        <v>9.8800000000000008</v>
      </c>
      <c r="H2839" s="581">
        <v>0</v>
      </c>
      <c r="I2839" s="581">
        <v>0</v>
      </c>
      <c r="J2839" s="581">
        <v>0</v>
      </c>
    </row>
    <row r="2840" spans="1:10" ht="15.75" customHeight="1">
      <c r="A2840" s="578">
        <v>92981</v>
      </c>
      <c r="B2840" s="579" t="s">
        <v>4988</v>
      </c>
      <c r="C2840" s="580" t="s">
        <v>917</v>
      </c>
      <c r="D2840" s="581">
        <f t="shared" si="22"/>
        <v>15.25</v>
      </c>
      <c r="E2840" s="581">
        <v>0.48</v>
      </c>
      <c r="F2840" s="582">
        <f t="shared" si="23"/>
        <v>14.77</v>
      </c>
      <c r="G2840" s="581">
        <v>14.77</v>
      </c>
      <c r="H2840" s="581">
        <v>0</v>
      </c>
      <c r="I2840" s="581">
        <v>0</v>
      </c>
      <c r="J2840" s="581">
        <v>0</v>
      </c>
    </row>
    <row r="2841" spans="1:10" ht="15.75" customHeight="1">
      <c r="A2841" s="578">
        <v>92982</v>
      </c>
      <c r="B2841" s="579" t="s">
        <v>4989</v>
      </c>
      <c r="C2841" s="580" t="s">
        <v>917</v>
      </c>
      <c r="D2841" s="581">
        <f t="shared" si="22"/>
        <v>16.149999999999999</v>
      </c>
      <c r="E2841" s="581">
        <v>0.48</v>
      </c>
      <c r="F2841" s="582">
        <f t="shared" si="23"/>
        <v>15.67</v>
      </c>
      <c r="G2841" s="581">
        <v>15.67</v>
      </c>
      <c r="H2841" s="581">
        <v>0</v>
      </c>
      <c r="I2841" s="581">
        <v>0</v>
      </c>
      <c r="J2841" s="581">
        <v>0</v>
      </c>
    </row>
    <row r="2842" spans="1:10" ht="15.75" customHeight="1">
      <c r="A2842" s="578">
        <v>92984</v>
      </c>
      <c r="B2842" s="579" t="s">
        <v>4990</v>
      </c>
      <c r="C2842" s="580" t="s">
        <v>917</v>
      </c>
      <c r="D2842" s="581">
        <f t="shared" si="22"/>
        <v>26.939999999999998</v>
      </c>
      <c r="E2842" s="581">
        <v>2.29</v>
      </c>
      <c r="F2842" s="582">
        <f t="shared" si="23"/>
        <v>24.65</v>
      </c>
      <c r="G2842" s="581">
        <v>24.65</v>
      </c>
      <c r="H2842" s="581">
        <v>0</v>
      </c>
      <c r="I2842" s="581">
        <v>0</v>
      </c>
      <c r="J2842" s="581">
        <v>0</v>
      </c>
    </row>
    <row r="2843" spans="1:10" ht="15.75" customHeight="1">
      <c r="A2843" s="578">
        <v>92986</v>
      </c>
      <c r="B2843" s="579" t="s">
        <v>4991</v>
      </c>
      <c r="C2843" s="580" t="s">
        <v>917</v>
      </c>
      <c r="D2843" s="581">
        <f t="shared" si="22"/>
        <v>37.19</v>
      </c>
      <c r="E2843" s="581">
        <v>2.65</v>
      </c>
      <c r="F2843" s="582">
        <f t="shared" si="23"/>
        <v>34.54</v>
      </c>
      <c r="G2843" s="581">
        <v>34.54</v>
      </c>
      <c r="H2843" s="581">
        <v>0</v>
      </c>
      <c r="I2843" s="581">
        <v>0</v>
      </c>
      <c r="J2843" s="581">
        <v>0</v>
      </c>
    </row>
    <row r="2844" spans="1:10" ht="15.75" customHeight="1">
      <c r="A2844" s="578">
        <v>92988</v>
      </c>
      <c r="B2844" s="579" t="s">
        <v>4992</v>
      </c>
      <c r="C2844" s="580" t="s">
        <v>917</v>
      </c>
      <c r="D2844" s="581">
        <f t="shared" si="22"/>
        <v>53.89</v>
      </c>
      <c r="E2844" s="581">
        <v>3.15</v>
      </c>
      <c r="F2844" s="582">
        <f t="shared" si="23"/>
        <v>50.74</v>
      </c>
      <c r="G2844" s="581">
        <v>50.74</v>
      </c>
      <c r="H2844" s="581">
        <v>0</v>
      </c>
      <c r="I2844" s="581">
        <v>0</v>
      </c>
      <c r="J2844" s="581">
        <v>0</v>
      </c>
    </row>
    <row r="2845" spans="1:10" ht="15.75" customHeight="1">
      <c r="A2845" s="578">
        <v>92990</v>
      </c>
      <c r="B2845" s="579" t="s">
        <v>4993</v>
      </c>
      <c r="C2845" s="580" t="s">
        <v>917</v>
      </c>
      <c r="D2845" s="581">
        <f t="shared" si="22"/>
        <v>74.55</v>
      </c>
      <c r="E2845" s="581">
        <v>3.83</v>
      </c>
      <c r="F2845" s="582">
        <f t="shared" si="23"/>
        <v>70.72</v>
      </c>
      <c r="G2845" s="581">
        <v>70.72</v>
      </c>
      <c r="H2845" s="581">
        <v>0</v>
      </c>
      <c r="I2845" s="581">
        <v>0</v>
      </c>
      <c r="J2845" s="581">
        <v>0</v>
      </c>
    </row>
    <row r="2846" spans="1:10" ht="15.75" customHeight="1">
      <c r="A2846" s="578">
        <v>92992</v>
      </c>
      <c r="B2846" s="579" t="s">
        <v>4994</v>
      </c>
      <c r="C2846" s="580" t="s">
        <v>917</v>
      </c>
      <c r="D2846" s="581">
        <f t="shared" si="22"/>
        <v>96.36</v>
      </c>
      <c r="E2846" s="581">
        <v>4.66</v>
      </c>
      <c r="F2846" s="582">
        <f t="shared" si="23"/>
        <v>91.7</v>
      </c>
      <c r="G2846" s="581">
        <v>91.7</v>
      </c>
      <c r="H2846" s="581">
        <v>0</v>
      </c>
      <c r="I2846" s="581">
        <v>0</v>
      </c>
      <c r="J2846" s="581">
        <v>0</v>
      </c>
    </row>
    <row r="2847" spans="1:10" ht="15.75" customHeight="1">
      <c r="A2847" s="578">
        <v>92994</v>
      </c>
      <c r="B2847" s="579" t="s">
        <v>4995</v>
      </c>
      <c r="C2847" s="580" t="s">
        <v>917</v>
      </c>
      <c r="D2847" s="581">
        <f t="shared" si="22"/>
        <v>125.15</v>
      </c>
      <c r="E2847" s="581">
        <v>5.5</v>
      </c>
      <c r="F2847" s="582">
        <f t="shared" si="23"/>
        <v>119.65</v>
      </c>
      <c r="G2847" s="581">
        <v>119.65</v>
      </c>
      <c r="H2847" s="581">
        <v>0</v>
      </c>
      <c r="I2847" s="581">
        <v>0</v>
      </c>
      <c r="J2847" s="581">
        <v>0</v>
      </c>
    </row>
    <row r="2848" spans="1:10" ht="15.75" customHeight="1">
      <c r="A2848" s="578">
        <v>92996</v>
      </c>
      <c r="B2848" s="579" t="s">
        <v>4996</v>
      </c>
      <c r="C2848" s="580" t="s">
        <v>917</v>
      </c>
      <c r="D2848" s="581">
        <f t="shared" si="22"/>
        <v>151.4</v>
      </c>
      <c r="E2848" s="581">
        <v>6.53</v>
      </c>
      <c r="F2848" s="582">
        <f t="shared" si="23"/>
        <v>144.87</v>
      </c>
      <c r="G2848" s="581">
        <v>144.87</v>
      </c>
      <c r="H2848" s="581">
        <v>0</v>
      </c>
      <c r="I2848" s="581">
        <v>0</v>
      </c>
      <c r="J2848" s="581">
        <v>0</v>
      </c>
    </row>
    <row r="2849" spans="1:10" ht="15.75" customHeight="1">
      <c r="A2849" s="578">
        <v>92998</v>
      </c>
      <c r="B2849" s="579" t="s">
        <v>4997</v>
      </c>
      <c r="C2849" s="580" t="s">
        <v>917</v>
      </c>
      <c r="D2849" s="581">
        <f t="shared" si="22"/>
        <v>185.51000000000002</v>
      </c>
      <c r="E2849" s="581">
        <v>7.71</v>
      </c>
      <c r="F2849" s="582">
        <f t="shared" si="23"/>
        <v>177.8</v>
      </c>
      <c r="G2849" s="581">
        <v>177.8</v>
      </c>
      <c r="H2849" s="581">
        <v>0</v>
      </c>
      <c r="I2849" s="581">
        <v>0</v>
      </c>
      <c r="J2849" s="581">
        <v>0</v>
      </c>
    </row>
    <row r="2850" spans="1:10" ht="15.75" customHeight="1">
      <c r="A2850" s="578">
        <v>93000</v>
      </c>
      <c r="B2850" s="579" t="s">
        <v>4998</v>
      </c>
      <c r="C2850" s="580" t="s">
        <v>917</v>
      </c>
      <c r="D2850" s="581">
        <f t="shared" si="22"/>
        <v>245.54</v>
      </c>
      <c r="E2850" s="581">
        <v>9.57</v>
      </c>
      <c r="F2850" s="582">
        <f t="shared" si="23"/>
        <v>235.97</v>
      </c>
      <c r="G2850" s="581">
        <v>235.97</v>
      </c>
      <c r="H2850" s="581">
        <v>0</v>
      </c>
      <c r="I2850" s="581">
        <v>0</v>
      </c>
      <c r="J2850" s="581">
        <v>0</v>
      </c>
    </row>
    <row r="2851" spans="1:10" ht="15.75" customHeight="1">
      <c r="A2851" s="578">
        <v>93002</v>
      </c>
      <c r="B2851" s="579" t="s">
        <v>4999</v>
      </c>
      <c r="C2851" s="580" t="s">
        <v>917</v>
      </c>
      <c r="D2851" s="581">
        <f t="shared" si="22"/>
        <v>317.41999999999996</v>
      </c>
      <c r="E2851" s="581">
        <v>11.59</v>
      </c>
      <c r="F2851" s="582">
        <f t="shared" si="23"/>
        <v>305.83</v>
      </c>
      <c r="G2851" s="581">
        <v>305.83</v>
      </c>
      <c r="H2851" s="581">
        <v>0</v>
      </c>
      <c r="I2851" s="581">
        <v>0</v>
      </c>
      <c r="J2851" s="581">
        <v>0</v>
      </c>
    </row>
    <row r="2852" spans="1:10" ht="15.75" customHeight="1">
      <c r="A2852" s="578">
        <v>101884</v>
      </c>
      <c r="B2852" s="579" t="s">
        <v>5000</v>
      </c>
      <c r="C2852" s="580" t="s">
        <v>917</v>
      </c>
      <c r="D2852" s="581">
        <f t="shared" si="22"/>
        <v>10.4</v>
      </c>
      <c r="E2852" s="581">
        <v>0.13</v>
      </c>
      <c r="F2852" s="582">
        <f t="shared" si="23"/>
        <v>10.27</v>
      </c>
      <c r="G2852" s="581">
        <v>10.27</v>
      </c>
      <c r="H2852" s="581">
        <v>0</v>
      </c>
      <c r="I2852" s="581">
        <v>0</v>
      </c>
      <c r="J2852" s="581">
        <v>0</v>
      </c>
    </row>
    <row r="2853" spans="1:10" ht="15.75" customHeight="1">
      <c r="A2853" s="578">
        <v>101885</v>
      </c>
      <c r="B2853" s="579" t="s">
        <v>5001</v>
      </c>
      <c r="C2853" s="580" t="s">
        <v>917</v>
      </c>
      <c r="D2853" s="581">
        <f t="shared" si="22"/>
        <v>9.9300000000000015</v>
      </c>
      <c r="E2853" s="581">
        <v>0.13</v>
      </c>
      <c r="F2853" s="582">
        <f t="shared" si="23"/>
        <v>9.8000000000000007</v>
      </c>
      <c r="G2853" s="581">
        <v>9.8000000000000007</v>
      </c>
      <c r="H2853" s="581">
        <v>0</v>
      </c>
      <c r="I2853" s="581">
        <v>0</v>
      </c>
      <c r="J2853" s="581">
        <v>0</v>
      </c>
    </row>
    <row r="2854" spans="1:10" ht="15.75" customHeight="1">
      <c r="A2854" s="578">
        <v>101886</v>
      </c>
      <c r="B2854" s="579" t="s">
        <v>5002</v>
      </c>
      <c r="C2854" s="580" t="s">
        <v>917</v>
      </c>
      <c r="D2854" s="581">
        <f t="shared" si="22"/>
        <v>14.93</v>
      </c>
      <c r="E2854" s="581">
        <v>0.25</v>
      </c>
      <c r="F2854" s="582">
        <f t="shared" si="23"/>
        <v>14.68</v>
      </c>
      <c r="G2854" s="581">
        <v>14.68</v>
      </c>
      <c r="H2854" s="581">
        <v>0</v>
      </c>
      <c r="I2854" s="581">
        <v>0</v>
      </c>
      <c r="J2854" s="581">
        <v>0</v>
      </c>
    </row>
    <row r="2855" spans="1:10" ht="15.75" customHeight="1">
      <c r="A2855" s="578">
        <v>101887</v>
      </c>
      <c r="B2855" s="579" t="s">
        <v>5003</v>
      </c>
      <c r="C2855" s="580" t="s">
        <v>917</v>
      </c>
      <c r="D2855" s="581">
        <f t="shared" si="22"/>
        <v>15.83</v>
      </c>
      <c r="E2855" s="581">
        <v>0.25</v>
      </c>
      <c r="F2855" s="582">
        <f t="shared" si="23"/>
        <v>15.58</v>
      </c>
      <c r="G2855" s="581">
        <v>15.58</v>
      </c>
      <c r="H2855" s="581">
        <v>0</v>
      </c>
      <c r="I2855" s="581">
        <v>0</v>
      </c>
      <c r="J2855" s="581">
        <v>0</v>
      </c>
    </row>
    <row r="2856" spans="1:10" ht="15.75" customHeight="1">
      <c r="A2856" s="578">
        <v>101888</v>
      </c>
      <c r="B2856" s="579" t="s">
        <v>5004</v>
      </c>
      <c r="C2856" s="580" t="s">
        <v>917</v>
      </c>
      <c r="D2856" s="581">
        <f t="shared" si="22"/>
        <v>23.41</v>
      </c>
      <c r="E2856" s="581">
        <v>0.42</v>
      </c>
      <c r="F2856" s="582">
        <f t="shared" si="23"/>
        <v>22.99</v>
      </c>
      <c r="G2856" s="581">
        <v>22.99</v>
      </c>
      <c r="H2856" s="581">
        <v>0</v>
      </c>
      <c r="I2856" s="581">
        <v>0</v>
      </c>
      <c r="J2856" s="581">
        <v>0</v>
      </c>
    </row>
    <row r="2857" spans="1:10" ht="15.75" customHeight="1">
      <c r="A2857" s="578">
        <v>101889</v>
      </c>
      <c r="B2857" s="579" t="s">
        <v>5005</v>
      </c>
      <c r="C2857" s="580" t="s">
        <v>917</v>
      </c>
      <c r="D2857" s="581">
        <f t="shared" si="22"/>
        <v>24.590000000000003</v>
      </c>
      <c r="E2857" s="581">
        <v>0.42</v>
      </c>
      <c r="F2857" s="582">
        <f t="shared" si="23"/>
        <v>24.17</v>
      </c>
      <c r="G2857" s="581">
        <v>24.17</v>
      </c>
      <c r="H2857" s="581">
        <v>0</v>
      </c>
      <c r="I2857" s="581">
        <v>0</v>
      </c>
      <c r="J2857" s="581">
        <v>0</v>
      </c>
    </row>
    <row r="2858" spans="1:10" ht="15.75" customHeight="1">
      <c r="A2858" s="578">
        <v>91936</v>
      </c>
      <c r="B2858" s="579" t="s">
        <v>5006</v>
      </c>
      <c r="C2858" s="580" t="s">
        <v>1005</v>
      </c>
      <c r="D2858" s="581">
        <f t="shared" si="22"/>
        <v>16.080000000000002</v>
      </c>
      <c r="E2858" s="581">
        <v>5.44</v>
      </c>
      <c r="F2858" s="582">
        <f t="shared" si="23"/>
        <v>10.64</v>
      </c>
      <c r="G2858" s="581">
        <v>10.64</v>
      </c>
      <c r="H2858" s="581">
        <v>0</v>
      </c>
      <c r="I2858" s="581">
        <v>0</v>
      </c>
      <c r="J2858" s="581">
        <v>0</v>
      </c>
    </row>
    <row r="2859" spans="1:10" ht="15.75" customHeight="1">
      <c r="A2859" s="578">
        <v>91937</v>
      </c>
      <c r="B2859" s="579" t="s">
        <v>5007</v>
      </c>
      <c r="C2859" s="580" t="s">
        <v>1005</v>
      </c>
      <c r="D2859" s="581">
        <f t="shared" si="22"/>
        <v>13.5</v>
      </c>
      <c r="E2859" s="581">
        <v>5.45</v>
      </c>
      <c r="F2859" s="582">
        <f t="shared" si="23"/>
        <v>8.0500000000000007</v>
      </c>
      <c r="G2859" s="581">
        <v>8.0500000000000007</v>
      </c>
      <c r="H2859" s="581">
        <v>0</v>
      </c>
      <c r="I2859" s="581">
        <v>0</v>
      </c>
      <c r="J2859" s="581">
        <v>0</v>
      </c>
    </row>
    <row r="2860" spans="1:10" ht="15.75" customHeight="1">
      <c r="A2860" s="578">
        <v>91939</v>
      </c>
      <c r="B2860" s="579" t="s">
        <v>5008</v>
      </c>
      <c r="C2860" s="580" t="s">
        <v>1005</v>
      </c>
      <c r="D2860" s="581">
        <f t="shared" si="22"/>
        <v>31.740000000000002</v>
      </c>
      <c r="E2860" s="581">
        <v>19.98</v>
      </c>
      <c r="F2860" s="582">
        <f t="shared" si="23"/>
        <v>11.76</v>
      </c>
      <c r="G2860" s="581">
        <v>11.76</v>
      </c>
      <c r="H2860" s="581">
        <v>0</v>
      </c>
      <c r="I2860" s="581">
        <v>0</v>
      </c>
      <c r="J2860" s="581">
        <v>0</v>
      </c>
    </row>
    <row r="2861" spans="1:10" ht="15.75" customHeight="1">
      <c r="A2861" s="578">
        <v>91940</v>
      </c>
      <c r="B2861" s="579" t="s">
        <v>5009</v>
      </c>
      <c r="C2861" s="580" t="s">
        <v>1005</v>
      </c>
      <c r="D2861" s="581">
        <f t="shared" si="22"/>
        <v>17.079999999999998</v>
      </c>
      <c r="E2861" s="581">
        <v>9.59</v>
      </c>
      <c r="F2861" s="582">
        <f t="shared" si="23"/>
        <v>7.49</v>
      </c>
      <c r="G2861" s="581">
        <v>7.49</v>
      </c>
      <c r="H2861" s="581">
        <v>0</v>
      </c>
      <c r="I2861" s="581">
        <v>0</v>
      </c>
      <c r="J2861" s="581">
        <v>0</v>
      </c>
    </row>
    <row r="2862" spans="1:10" ht="15.75" customHeight="1">
      <c r="A2862" s="578">
        <v>91941</v>
      </c>
      <c r="B2862" s="579" t="s">
        <v>5010</v>
      </c>
      <c r="C2862" s="580" t="s">
        <v>1005</v>
      </c>
      <c r="D2862" s="581">
        <f t="shared" si="22"/>
        <v>11.58</v>
      </c>
      <c r="E2862" s="581">
        <v>5.67</v>
      </c>
      <c r="F2862" s="582">
        <f t="shared" si="23"/>
        <v>5.91</v>
      </c>
      <c r="G2862" s="581">
        <v>5.91</v>
      </c>
      <c r="H2862" s="581">
        <v>0</v>
      </c>
      <c r="I2862" s="581">
        <v>0</v>
      </c>
      <c r="J2862" s="581">
        <v>0</v>
      </c>
    </row>
    <row r="2863" spans="1:10" ht="15.75" customHeight="1">
      <c r="A2863" s="578">
        <v>91942</v>
      </c>
      <c r="B2863" s="579" t="s">
        <v>5011</v>
      </c>
      <c r="C2863" s="580" t="s">
        <v>1005</v>
      </c>
      <c r="D2863" s="581">
        <f t="shared" si="22"/>
        <v>39.28</v>
      </c>
      <c r="E2863" s="581">
        <v>22.95</v>
      </c>
      <c r="F2863" s="582">
        <f t="shared" si="23"/>
        <v>16.329999999999998</v>
      </c>
      <c r="G2863" s="581">
        <v>16.329999999999998</v>
      </c>
      <c r="H2863" s="581">
        <v>0</v>
      </c>
      <c r="I2863" s="581">
        <v>0</v>
      </c>
      <c r="J2863" s="581">
        <v>0</v>
      </c>
    </row>
    <row r="2864" spans="1:10" ht="15.75" customHeight="1">
      <c r="A2864" s="578">
        <v>91943</v>
      </c>
      <c r="B2864" s="579" t="s">
        <v>5012</v>
      </c>
      <c r="C2864" s="580" t="s">
        <v>1005</v>
      </c>
      <c r="D2864" s="581">
        <f t="shared" si="22"/>
        <v>22.41</v>
      </c>
      <c r="E2864" s="581">
        <v>10.97</v>
      </c>
      <c r="F2864" s="582">
        <f t="shared" si="23"/>
        <v>11.44</v>
      </c>
      <c r="G2864" s="581">
        <v>11.44</v>
      </c>
      <c r="H2864" s="581">
        <v>0</v>
      </c>
      <c r="I2864" s="581">
        <v>0</v>
      </c>
      <c r="J2864" s="581">
        <v>0</v>
      </c>
    </row>
    <row r="2865" spans="1:10" ht="15.75" customHeight="1">
      <c r="A2865" s="578">
        <v>91944</v>
      </c>
      <c r="B2865" s="579" t="s">
        <v>5013</v>
      </c>
      <c r="C2865" s="580" t="s">
        <v>1005</v>
      </c>
      <c r="D2865" s="581">
        <f t="shared" si="22"/>
        <v>16.11</v>
      </c>
      <c r="E2865" s="581">
        <v>6.51</v>
      </c>
      <c r="F2865" s="582">
        <f t="shared" si="23"/>
        <v>9.6</v>
      </c>
      <c r="G2865" s="581">
        <v>9.6</v>
      </c>
      <c r="H2865" s="581">
        <v>0</v>
      </c>
      <c r="I2865" s="581">
        <v>0</v>
      </c>
      <c r="J2865" s="581">
        <v>0</v>
      </c>
    </row>
    <row r="2866" spans="1:10" ht="15.75" customHeight="1">
      <c r="A2866" s="578">
        <v>92865</v>
      </c>
      <c r="B2866" s="579" t="s">
        <v>5014</v>
      </c>
      <c r="C2866" s="580" t="s">
        <v>1005</v>
      </c>
      <c r="D2866" s="581">
        <f t="shared" si="22"/>
        <v>12.280000000000001</v>
      </c>
      <c r="E2866" s="581">
        <v>5.45</v>
      </c>
      <c r="F2866" s="582">
        <f t="shared" si="23"/>
        <v>6.83</v>
      </c>
      <c r="G2866" s="581">
        <v>6.83</v>
      </c>
      <c r="H2866" s="581">
        <v>0</v>
      </c>
      <c r="I2866" s="581">
        <v>0</v>
      </c>
      <c r="J2866" s="581">
        <v>0</v>
      </c>
    </row>
    <row r="2867" spans="1:10" ht="15.75" customHeight="1">
      <c r="A2867" s="578">
        <v>92866</v>
      </c>
      <c r="B2867" s="579" t="s">
        <v>5015</v>
      </c>
      <c r="C2867" s="580" t="s">
        <v>1005</v>
      </c>
      <c r="D2867" s="581">
        <f t="shared" si="22"/>
        <v>9.8000000000000007</v>
      </c>
      <c r="E2867" s="581">
        <v>5.46</v>
      </c>
      <c r="F2867" s="582">
        <f t="shared" si="23"/>
        <v>4.34</v>
      </c>
      <c r="G2867" s="581">
        <v>4.34</v>
      </c>
      <c r="H2867" s="581">
        <v>0</v>
      </c>
      <c r="I2867" s="581">
        <v>0</v>
      </c>
      <c r="J2867" s="581">
        <v>0</v>
      </c>
    </row>
    <row r="2868" spans="1:10" ht="15.75" customHeight="1">
      <c r="A2868" s="578">
        <v>92867</v>
      </c>
      <c r="B2868" s="579" t="s">
        <v>5016</v>
      </c>
      <c r="C2868" s="580" t="s">
        <v>1005</v>
      </c>
      <c r="D2868" s="581">
        <f t="shared" si="22"/>
        <v>30.669999999999998</v>
      </c>
      <c r="E2868" s="581">
        <v>19.989999999999998</v>
      </c>
      <c r="F2868" s="582">
        <f t="shared" si="23"/>
        <v>10.68</v>
      </c>
      <c r="G2868" s="581">
        <v>10.68</v>
      </c>
      <c r="H2868" s="581">
        <v>0</v>
      </c>
      <c r="I2868" s="581">
        <v>0</v>
      </c>
      <c r="J2868" s="581">
        <v>0</v>
      </c>
    </row>
    <row r="2869" spans="1:10" ht="15.75" customHeight="1">
      <c r="A2869" s="578">
        <v>92868</v>
      </c>
      <c r="B2869" s="579" t="s">
        <v>5017</v>
      </c>
      <c r="C2869" s="580" t="s">
        <v>1005</v>
      </c>
      <c r="D2869" s="581">
        <f t="shared" si="22"/>
        <v>16.009999999999998</v>
      </c>
      <c r="E2869" s="581">
        <v>9.59</v>
      </c>
      <c r="F2869" s="582">
        <f t="shared" si="23"/>
        <v>6.42</v>
      </c>
      <c r="G2869" s="581">
        <v>6.42</v>
      </c>
      <c r="H2869" s="581">
        <v>0</v>
      </c>
      <c r="I2869" s="581">
        <v>0</v>
      </c>
      <c r="J2869" s="581">
        <v>0</v>
      </c>
    </row>
    <row r="2870" spans="1:10" ht="15.75" customHeight="1">
      <c r="A2870" s="578">
        <v>92869</v>
      </c>
      <c r="B2870" s="579" t="s">
        <v>5018</v>
      </c>
      <c r="C2870" s="580" t="s">
        <v>1005</v>
      </c>
      <c r="D2870" s="581">
        <f t="shared" si="22"/>
        <v>10.510000000000002</v>
      </c>
      <c r="E2870" s="581">
        <v>5.69</v>
      </c>
      <c r="F2870" s="582">
        <f t="shared" si="23"/>
        <v>4.82</v>
      </c>
      <c r="G2870" s="581">
        <v>4.82</v>
      </c>
      <c r="H2870" s="581">
        <v>0</v>
      </c>
      <c r="I2870" s="581">
        <v>0</v>
      </c>
      <c r="J2870" s="581">
        <v>0</v>
      </c>
    </row>
    <row r="2871" spans="1:10" ht="15.75" customHeight="1">
      <c r="A2871" s="578">
        <v>92870</v>
      </c>
      <c r="B2871" s="579" t="s">
        <v>5019</v>
      </c>
      <c r="C2871" s="580" t="s">
        <v>1005</v>
      </c>
      <c r="D2871" s="581">
        <f t="shared" si="22"/>
        <v>37.409999999999997</v>
      </c>
      <c r="E2871" s="581">
        <v>22.95</v>
      </c>
      <c r="F2871" s="582">
        <f t="shared" si="23"/>
        <v>14.46</v>
      </c>
      <c r="G2871" s="581">
        <v>14.46</v>
      </c>
      <c r="H2871" s="581">
        <v>0</v>
      </c>
      <c r="I2871" s="581">
        <v>0</v>
      </c>
      <c r="J2871" s="581">
        <v>0</v>
      </c>
    </row>
    <row r="2872" spans="1:10" ht="15.75" customHeight="1">
      <c r="A2872" s="578">
        <v>92871</v>
      </c>
      <c r="B2872" s="579" t="s">
        <v>5020</v>
      </c>
      <c r="C2872" s="580" t="s">
        <v>1005</v>
      </c>
      <c r="D2872" s="581">
        <f t="shared" si="22"/>
        <v>20.54</v>
      </c>
      <c r="E2872" s="581">
        <v>10.98</v>
      </c>
      <c r="F2872" s="582">
        <f t="shared" si="23"/>
        <v>9.56</v>
      </c>
      <c r="G2872" s="581">
        <v>9.56</v>
      </c>
      <c r="H2872" s="581">
        <v>0</v>
      </c>
      <c r="I2872" s="581">
        <v>0</v>
      </c>
      <c r="J2872" s="581">
        <v>0</v>
      </c>
    </row>
    <row r="2873" spans="1:10" ht="15.75" customHeight="1">
      <c r="A2873" s="578">
        <v>92872</v>
      </c>
      <c r="B2873" s="579" t="s">
        <v>5021</v>
      </c>
      <c r="C2873" s="580" t="s">
        <v>1005</v>
      </c>
      <c r="D2873" s="581">
        <f t="shared" si="22"/>
        <v>14.239999999999998</v>
      </c>
      <c r="E2873" s="581">
        <v>6.52</v>
      </c>
      <c r="F2873" s="582">
        <f t="shared" si="23"/>
        <v>7.72</v>
      </c>
      <c r="G2873" s="581">
        <v>7.72</v>
      </c>
      <c r="H2873" s="581">
        <v>0</v>
      </c>
      <c r="I2873" s="581">
        <v>0</v>
      </c>
      <c r="J2873" s="581">
        <v>0</v>
      </c>
    </row>
    <row r="2874" spans="1:10" ht="15.75" customHeight="1">
      <c r="A2874" s="578">
        <v>95777</v>
      </c>
      <c r="B2874" s="579" t="s">
        <v>5022</v>
      </c>
      <c r="C2874" s="580" t="s">
        <v>1005</v>
      </c>
      <c r="D2874" s="581">
        <f t="shared" si="22"/>
        <v>27.32</v>
      </c>
      <c r="E2874" s="581">
        <v>8.7799999999999994</v>
      </c>
      <c r="F2874" s="582">
        <f t="shared" si="23"/>
        <v>18.54</v>
      </c>
      <c r="G2874" s="581">
        <v>18.54</v>
      </c>
      <c r="H2874" s="581">
        <v>0</v>
      </c>
      <c r="I2874" s="581">
        <v>0</v>
      </c>
      <c r="J2874" s="581">
        <v>0</v>
      </c>
    </row>
    <row r="2875" spans="1:10" ht="15.75" customHeight="1">
      <c r="A2875" s="578">
        <v>95778</v>
      </c>
      <c r="B2875" s="579" t="s">
        <v>5023</v>
      </c>
      <c r="C2875" s="580" t="s">
        <v>1005</v>
      </c>
      <c r="D2875" s="581">
        <f t="shared" si="22"/>
        <v>30.47</v>
      </c>
      <c r="E2875" s="581">
        <v>10.41</v>
      </c>
      <c r="F2875" s="582">
        <f t="shared" si="23"/>
        <v>20.059999999999999</v>
      </c>
      <c r="G2875" s="581">
        <v>20.059999999999999</v>
      </c>
      <c r="H2875" s="581">
        <v>0</v>
      </c>
      <c r="I2875" s="581">
        <v>0</v>
      </c>
      <c r="J2875" s="581">
        <v>0</v>
      </c>
    </row>
    <row r="2876" spans="1:10" ht="15.75" customHeight="1">
      <c r="A2876" s="578">
        <v>95779</v>
      </c>
      <c r="B2876" s="579" t="s">
        <v>5024</v>
      </c>
      <c r="C2876" s="580" t="s">
        <v>1005</v>
      </c>
      <c r="D2876" s="581">
        <f t="shared" si="22"/>
        <v>25.31</v>
      </c>
      <c r="E2876" s="581">
        <v>8.7899999999999991</v>
      </c>
      <c r="F2876" s="582">
        <f t="shared" si="23"/>
        <v>16.52</v>
      </c>
      <c r="G2876" s="581">
        <v>16.52</v>
      </c>
      <c r="H2876" s="581">
        <v>0</v>
      </c>
      <c r="I2876" s="581">
        <v>0</v>
      </c>
      <c r="J2876" s="581">
        <v>0</v>
      </c>
    </row>
    <row r="2877" spans="1:10" ht="15.75" customHeight="1">
      <c r="A2877" s="578">
        <v>95780</v>
      </c>
      <c r="B2877" s="579" t="s">
        <v>5025</v>
      </c>
      <c r="C2877" s="580" t="s">
        <v>1005</v>
      </c>
      <c r="D2877" s="581">
        <f t="shared" si="22"/>
        <v>32.650000000000006</v>
      </c>
      <c r="E2877" s="581">
        <v>9.73</v>
      </c>
      <c r="F2877" s="582">
        <f t="shared" si="23"/>
        <v>22.92</v>
      </c>
      <c r="G2877" s="581">
        <v>22.92</v>
      </c>
      <c r="H2877" s="581">
        <v>0</v>
      </c>
      <c r="I2877" s="581">
        <v>0</v>
      </c>
      <c r="J2877" s="581">
        <v>0</v>
      </c>
    </row>
    <row r="2878" spans="1:10" ht="15.75" customHeight="1">
      <c r="A2878" s="578">
        <v>95781</v>
      </c>
      <c r="B2878" s="579" t="s">
        <v>5026</v>
      </c>
      <c r="C2878" s="580" t="s">
        <v>1005</v>
      </c>
      <c r="D2878" s="581">
        <f t="shared" si="22"/>
        <v>36.94</v>
      </c>
      <c r="E2878" s="581">
        <v>12.32</v>
      </c>
      <c r="F2878" s="582">
        <f t="shared" si="23"/>
        <v>24.62</v>
      </c>
      <c r="G2878" s="581">
        <v>24.62</v>
      </c>
      <c r="H2878" s="581">
        <v>0</v>
      </c>
      <c r="I2878" s="581">
        <v>0</v>
      </c>
      <c r="J2878" s="581">
        <v>0</v>
      </c>
    </row>
    <row r="2879" spans="1:10" ht="15.75" customHeight="1">
      <c r="A2879" s="578">
        <v>95782</v>
      </c>
      <c r="B2879" s="579" t="s">
        <v>5027</v>
      </c>
      <c r="C2879" s="580" t="s">
        <v>1005</v>
      </c>
      <c r="D2879" s="581">
        <f t="shared" si="22"/>
        <v>34.950000000000003</v>
      </c>
      <c r="E2879" s="581">
        <v>9.73</v>
      </c>
      <c r="F2879" s="582">
        <f t="shared" si="23"/>
        <v>25.22</v>
      </c>
      <c r="G2879" s="581">
        <v>25.22</v>
      </c>
      <c r="H2879" s="581">
        <v>0</v>
      </c>
      <c r="I2879" s="581">
        <v>0</v>
      </c>
      <c r="J2879" s="581">
        <v>0</v>
      </c>
    </row>
    <row r="2880" spans="1:10" ht="15.75" customHeight="1">
      <c r="A2880" s="578">
        <v>95785</v>
      </c>
      <c r="B2880" s="579" t="s">
        <v>5028</v>
      </c>
      <c r="C2880" s="580" t="s">
        <v>1005</v>
      </c>
      <c r="D2880" s="581">
        <f t="shared" si="22"/>
        <v>41.47</v>
      </c>
      <c r="E2880" s="581">
        <v>11.05</v>
      </c>
      <c r="F2880" s="582">
        <f t="shared" si="23"/>
        <v>30.42</v>
      </c>
      <c r="G2880" s="581">
        <v>30.42</v>
      </c>
      <c r="H2880" s="581">
        <v>0</v>
      </c>
      <c r="I2880" s="581">
        <v>0</v>
      </c>
      <c r="J2880" s="581">
        <v>0</v>
      </c>
    </row>
    <row r="2881" spans="1:10" ht="15.75" customHeight="1">
      <c r="A2881" s="578">
        <v>95787</v>
      </c>
      <c r="B2881" s="579" t="s">
        <v>5029</v>
      </c>
      <c r="C2881" s="580" t="s">
        <v>1005</v>
      </c>
      <c r="D2881" s="581">
        <f t="shared" si="22"/>
        <v>30.31</v>
      </c>
      <c r="E2881" s="581">
        <v>12.04</v>
      </c>
      <c r="F2881" s="582">
        <f t="shared" si="23"/>
        <v>18.27</v>
      </c>
      <c r="G2881" s="581">
        <v>18.27</v>
      </c>
      <c r="H2881" s="581">
        <v>0</v>
      </c>
      <c r="I2881" s="581">
        <v>0</v>
      </c>
      <c r="J2881" s="581">
        <v>0</v>
      </c>
    </row>
    <row r="2882" spans="1:10" ht="15.75" customHeight="1">
      <c r="A2882" s="578">
        <v>95789</v>
      </c>
      <c r="B2882" s="579" t="s">
        <v>5030</v>
      </c>
      <c r="C2882" s="580" t="s">
        <v>1005</v>
      </c>
      <c r="D2882" s="581">
        <f t="shared" si="22"/>
        <v>41.56</v>
      </c>
      <c r="E2882" s="581">
        <v>14.9</v>
      </c>
      <c r="F2882" s="582">
        <f t="shared" si="23"/>
        <v>26.66</v>
      </c>
      <c r="G2882" s="581">
        <v>26.66</v>
      </c>
      <c r="H2882" s="581">
        <v>0</v>
      </c>
      <c r="I2882" s="581">
        <v>0</v>
      </c>
      <c r="J2882" s="581">
        <v>0</v>
      </c>
    </row>
    <row r="2883" spans="1:10" ht="15.75" customHeight="1">
      <c r="A2883" s="578">
        <v>95791</v>
      </c>
      <c r="B2883" s="579" t="s">
        <v>5031</v>
      </c>
      <c r="C2883" s="580" t="s">
        <v>1005</v>
      </c>
      <c r="D2883" s="581">
        <f t="shared" si="22"/>
        <v>58.08</v>
      </c>
      <c r="E2883" s="581">
        <v>18.89</v>
      </c>
      <c r="F2883" s="582">
        <f t="shared" si="23"/>
        <v>39.19</v>
      </c>
      <c r="G2883" s="581">
        <v>39.19</v>
      </c>
      <c r="H2883" s="581">
        <v>0</v>
      </c>
      <c r="I2883" s="581">
        <v>0</v>
      </c>
      <c r="J2883" s="581">
        <v>0</v>
      </c>
    </row>
    <row r="2884" spans="1:10" ht="15.75" customHeight="1">
      <c r="A2884" s="578">
        <v>95795</v>
      </c>
      <c r="B2884" s="579" t="s">
        <v>5032</v>
      </c>
      <c r="C2884" s="580" t="s">
        <v>1005</v>
      </c>
      <c r="D2884" s="581">
        <f t="shared" si="22"/>
        <v>34.56</v>
      </c>
      <c r="E2884" s="581">
        <v>13.69</v>
      </c>
      <c r="F2884" s="582">
        <f t="shared" si="23"/>
        <v>20.87</v>
      </c>
      <c r="G2884" s="581">
        <v>20.87</v>
      </c>
      <c r="H2884" s="581">
        <v>0</v>
      </c>
      <c r="I2884" s="581">
        <v>0</v>
      </c>
      <c r="J2884" s="581">
        <v>0</v>
      </c>
    </row>
    <row r="2885" spans="1:10" ht="15.75" customHeight="1">
      <c r="A2885" s="578">
        <v>95796</v>
      </c>
      <c r="B2885" s="579" t="s">
        <v>5033</v>
      </c>
      <c r="C2885" s="580" t="s">
        <v>1005</v>
      </c>
      <c r="D2885" s="581">
        <f t="shared" si="22"/>
        <v>48.81</v>
      </c>
      <c r="E2885" s="581">
        <v>17.48</v>
      </c>
      <c r="F2885" s="582">
        <f t="shared" si="23"/>
        <v>31.33</v>
      </c>
      <c r="G2885" s="581">
        <v>31.33</v>
      </c>
      <c r="H2885" s="581">
        <v>0</v>
      </c>
      <c r="I2885" s="581">
        <v>0</v>
      </c>
      <c r="J2885" s="581">
        <v>0</v>
      </c>
    </row>
    <row r="2886" spans="1:10" ht="15.75" customHeight="1">
      <c r="A2886" s="578">
        <v>95797</v>
      </c>
      <c r="B2886" s="579" t="s">
        <v>5034</v>
      </c>
      <c r="C2886" s="580" t="s">
        <v>1005</v>
      </c>
      <c r="D2886" s="581">
        <f t="shared" si="22"/>
        <v>67.72</v>
      </c>
      <c r="E2886" s="581">
        <v>22.8</v>
      </c>
      <c r="F2886" s="582">
        <f t="shared" si="23"/>
        <v>44.92</v>
      </c>
      <c r="G2886" s="581">
        <v>44.92</v>
      </c>
      <c r="H2886" s="581">
        <v>0</v>
      </c>
      <c r="I2886" s="581">
        <v>0</v>
      </c>
      <c r="J2886" s="581">
        <v>0</v>
      </c>
    </row>
    <row r="2887" spans="1:10" ht="15.75" customHeight="1">
      <c r="A2887" s="578">
        <v>95801</v>
      </c>
      <c r="B2887" s="579" t="s">
        <v>5035</v>
      </c>
      <c r="C2887" s="580" t="s">
        <v>1005</v>
      </c>
      <c r="D2887" s="581">
        <f t="shared" si="22"/>
        <v>41.51</v>
      </c>
      <c r="E2887" s="581">
        <v>15.31</v>
      </c>
      <c r="F2887" s="582">
        <f t="shared" si="23"/>
        <v>26.2</v>
      </c>
      <c r="G2887" s="581">
        <v>26.2</v>
      </c>
      <c r="H2887" s="581">
        <v>0</v>
      </c>
      <c r="I2887" s="581">
        <v>0</v>
      </c>
      <c r="J2887" s="581">
        <v>0</v>
      </c>
    </row>
    <row r="2888" spans="1:10" ht="15.75" customHeight="1">
      <c r="A2888" s="578">
        <v>95802</v>
      </c>
      <c r="B2888" s="579" t="s">
        <v>5036</v>
      </c>
      <c r="C2888" s="580" t="s">
        <v>1005</v>
      </c>
      <c r="D2888" s="581">
        <f t="shared" si="22"/>
        <v>51.44</v>
      </c>
      <c r="E2888" s="581">
        <v>20.059999999999999</v>
      </c>
      <c r="F2888" s="582">
        <f t="shared" si="23"/>
        <v>31.38</v>
      </c>
      <c r="G2888" s="581">
        <v>31.38</v>
      </c>
      <c r="H2888" s="581">
        <v>0</v>
      </c>
      <c r="I2888" s="581">
        <v>0</v>
      </c>
      <c r="J2888" s="581">
        <v>0</v>
      </c>
    </row>
    <row r="2889" spans="1:10" ht="15.75" customHeight="1">
      <c r="A2889" s="578">
        <v>95803</v>
      </c>
      <c r="B2889" s="579" t="s">
        <v>5037</v>
      </c>
      <c r="C2889" s="580" t="s">
        <v>1005</v>
      </c>
      <c r="D2889" s="581">
        <f t="shared" si="22"/>
        <v>75.240000000000009</v>
      </c>
      <c r="E2889" s="581">
        <v>26.71</v>
      </c>
      <c r="F2889" s="582">
        <f t="shared" si="23"/>
        <v>48.53</v>
      </c>
      <c r="G2889" s="581">
        <v>48.53</v>
      </c>
      <c r="H2889" s="581">
        <v>0</v>
      </c>
      <c r="I2889" s="581">
        <v>0</v>
      </c>
      <c r="J2889" s="581">
        <v>0</v>
      </c>
    </row>
    <row r="2890" spans="1:10" ht="15.75" customHeight="1">
      <c r="A2890" s="578">
        <v>95804</v>
      </c>
      <c r="B2890" s="579" t="s">
        <v>5038</v>
      </c>
      <c r="C2890" s="580" t="s">
        <v>1005</v>
      </c>
      <c r="D2890" s="581">
        <f t="shared" si="22"/>
        <v>25.9</v>
      </c>
      <c r="E2890" s="581">
        <v>8.1999999999999993</v>
      </c>
      <c r="F2890" s="582">
        <f t="shared" si="23"/>
        <v>17.7</v>
      </c>
      <c r="G2890" s="581">
        <v>17.7</v>
      </c>
      <c r="H2890" s="581">
        <v>0</v>
      </c>
      <c r="I2890" s="581">
        <v>0</v>
      </c>
      <c r="J2890" s="581">
        <v>0</v>
      </c>
    </row>
    <row r="2891" spans="1:10" ht="15.75" customHeight="1">
      <c r="A2891" s="578">
        <v>95805</v>
      </c>
      <c r="B2891" s="579" t="s">
        <v>5039</v>
      </c>
      <c r="C2891" s="580" t="s">
        <v>1005</v>
      </c>
      <c r="D2891" s="581">
        <f t="shared" si="22"/>
        <v>27.240000000000002</v>
      </c>
      <c r="E2891" s="581">
        <v>9.15</v>
      </c>
      <c r="F2891" s="582">
        <f t="shared" si="23"/>
        <v>18.09</v>
      </c>
      <c r="G2891" s="581">
        <v>18.09</v>
      </c>
      <c r="H2891" s="581">
        <v>0</v>
      </c>
      <c r="I2891" s="581">
        <v>0</v>
      </c>
      <c r="J2891" s="581">
        <v>0</v>
      </c>
    </row>
    <row r="2892" spans="1:10" ht="15.75" customHeight="1">
      <c r="A2892" s="578">
        <v>95806</v>
      </c>
      <c r="B2892" s="579" t="s">
        <v>5040</v>
      </c>
      <c r="C2892" s="580" t="s">
        <v>1005</v>
      </c>
      <c r="D2892" s="581">
        <f t="shared" si="22"/>
        <v>29.740000000000002</v>
      </c>
      <c r="E2892" s="581">
        <v>10.49</v>
      </c>
      <c r="F2892" s="582">
        <f t="shared" si="23"/>
        <v>19.25</v>
      </c>
      <c r="G2892" s="581">
        <v>19.25</v>
      </c>
      <c r="H2892" s="581">
        <v>0</v>
      </c>
      <c r="I2892" s="581">
        <v>0</v>
      </c>
      <c r="J2892" s="581">
        <v>0</v>
      </c>
    </row>
    <row r="2893" spans="1:10" ht="15.75" customHeight="1">
      <c r="A2893" s="578">
        <v>95807</v>
      </c>
      <c r="B2893" s="579" t="s">
        <v>5041</v>
      </c>
      <c r="C2893" s="580" t="s">
        <v>1005</v>
      </c>
      <c r="D2893" s="581">
        <f t="shared" si="22"/>
        <v>30.25</v>
      </c>
      <c r="E2893" s="581">
        <v>10.29</v>
      </c>
      <c r="F2893" s="582">
        <f t="shared" si="23"/>
        <v>19.96</v>
      </c>
      <c r="G2893" s="581">
        <v>19.96</v>
      </c>
      <c r="H2893" s="581">
        <v>0</v>
      </c>
      <c r="I2893" s="581">
        <v>0</v>
      </c>
      <c r="J2893" s="581">
        <v>0</v>
      </c>
    </row>
    <row r="2894" spans="1:10" ht="15.75" customHeight="1">
      <c r="A2894" s="578">
        <v>95808</v>
      </c>
      <c r="B2894" s="579" t="s">
        <v>5042</v>
      </c>
      <c r="C2894" s="580" t="s">
        <v>1005</v>
      </c>
      <c r="D2894" s="581">
        <f t="shared" si="22"/>
        <v>34.269999999999996</v>
      </c>
      <c r="E2894" s="581">
        <v>13.14</v>
      </c>
      <c r="F2894" s="582">
        <f t="shared" si="23"/>
        <v>21.13</v>
      </c>
      <c r="G2894" s="581">
        <v>21.13</v>
      </c>
      <c r="H2894" s="581">
        <v>0</v>
      </c>
      <c r="I2894" s="581">
        <v>0</v>
      </c>
      <c r="J2894" s="581">
        <v>0</v>
      </c>
    </row>
    <row r="2895" spans="1:10" ht="15.75" customHeight="1">
      <c r="A2895" s="578">
        <v>95809</v>
      </c>
      <c r="B2895" s="579" t="s">
        <v>5043</v>
      </c>
      <c r="C2895" s="580" t="s">
        <v>1005</v>
      </c>
      <c r="D2895" s="581">
        <f t="shared" si="22"/>
        <v>42.379999999999995</v>
      </c>
      <c r="E2895" s="581">
        <v>17.14</v>
      </c>
      <c r="F2895" s="582">
        <f t="shared" si="23"/>
        <v>25.24</v>
      </c>
      <c r="G2895" s="581">
        <v>25.24</v>
      </c>
      <c r="H2895" s="581">
        <v>0</v>
      </c>
      <c r="I2895" s="581">
        <v>0</v>
      </c>
      <c r="J2895" s="581">
        <v>0</v>
      </c>
    </row>
    <row r="2896" spans="1:10" ht="15.75" customHeight="1">
      <c r="A2896" s="578">
        <v>95810</v>
      </c>
      <c r="B2896" s="579" t="s">
        <v>5044</v>
      </c>
      <c r="C2896" s="580" t="s">
        <v>1005</v>
      </c>
      <c r="D2896" s="581">
        <f t="shared" si="22"/>
        <v>19.440000000000001</v>
      </c>
      <c r="E2896" s="581">
        <v>3.12</v>
      </c>
      <c r="F2896" s="582">
        <f t="shared" si="23"/>
        <v>16.32</v>
      </c>
      <c r="G2896" s="581">
        <v>16.32</v>
      </c>
      <c r="H2896" s="581">
        <v>0</v>
      </c>
      <c r="I2896" s="581">
        <v>0</v>
      </c>
      <c r="J2896" s="581">
        <v>0</v>
      </c>
    </row>
    <row r="2897" spans="1:10" ht="15.75" customHeight="1">
      <c r="A2897" s="578">
        <v>95811</v>
      </c>
      <c r="B2897" s="579" t="s">
        <v>5045</v>
      </c>
      <c r="C2897" s="580" t="s">
        <v>1005</v>
      </c>
      <c r="D2897" s="581">
        <f t="shared" si="22"/>
        <v>23.47</v>
      </c>
      <c r="E2897" s="581">
        <v>5.99</v>
      </c>
      <c r="F2897" s="582">
        <f t="shared" si="23"/>
        <v>17.48</v>
      </c>
      <c r="G2897" s="581">
        <v>17.48</v>
      </c>
      <c r="H2897" s="581">
        <v>0</v>
      </c>
      <c r="I2897" s="581">
        <v>0</v>
      </c>
      <c r="J2897" s="581">
        <v>0</v>
      </c>
    </row>
    <row r="2898" spans="1:10" ht="15.75" customHeight="1">
      <c r="A2898" s="578">
        <v>95812</v>
      </c>
      <c r="B2898" s="579" t="s">
        <v>5046</v>
      </c>
      <c r="C2898" s="580" t="s">
        <v>1005</v>
      </c>
      <c r="D2898" s="581">
        <f t="shared" si="22"/>
        <v>31.57</v>
      </c>
      <c r="E2898" s="581">
        <v>9.99</v>
      </c>
      <c r="F2898" s="582">
        <f t="shared" si="23"/>
        <v>21.58</v>
      </c>
      <c r="G2898" s="581">
        <v>21.58</v>
      </c>
      <c r="H2898" s="581">
        <v>0</v>
      </c>
      <c r="I2898" s="581">
        <v>0</v>
      </c>
      <c r="J2898" s="581">
        <v>0</v>
      </c>
    </row>
    <row r="2899" spans="1:10" ht="15.75" customHeight="1">
      <c r="A2899" s="578">
        <v>95813</v>
      </c>
      <c r="B2899" s="579" t="s">
        <v>5047</v>
      </c>
      <c r="C2899" s="580" t="s">
        <v>1005</v>
      </c>
      <c r="D2899" s="581">
        <f t="shared" si="22"/>
        <v>22.47</v>
      </c>
      <c r="E2899" s="581">
        <v>4.17</v>
      </c>
      <c r="F2899" s="582">
        <f t="shared" si="23"/>
        <v>18.3</v>
      </c>
      <c r="G2899" s="581">
        <v>18.3</v>
      </c>
      <c r="H2899" s="581">
        <v>0</v>
      </c>
      <c r="I2899" s="581">
        <v>0</v>
      </c>
      <c r="J2899" s="581">
        <v>0</v>
      </c>
    </row>
    <row r="2900" spans="1:10" ht="15.75" customHeight="1">
      <c r="A2900" s="578">
        <v>95814</v>
      </c>
      <c r="B2900" s="579" t="s">
        <v>5048</v>
      </c>
      <c r="C2900" s="580" t="s">
        <v>1005</v>
      </c>
      <c r="D2900" s="581">
        <f t="shared" si="22"/>
        <v>27.840000000000003</v>
      </c>
      <c r="E2900" s="581">
        <v>7.99</v>
      </c>
      <c r="F2900" s="582">
        <f t="shared" si="23"/>
        <v>19.850000000000001</v>
      </c>
      <c r="G2900" s="581">
        <v>19.850000000000001</v>
      </c>
      <c r="H2900" s="581">
        <v>0</v>
      </c>
      <c r="I2900" s="581">
        <v>0</v>
      </c>
      <c r="J2900" s="581">
        <v>0</v>
      </c>
    </row>
    <row r="2901" spans="1:10" ht="15.75" customHeight="1">
      <c r="A2901" s="578">
        <v>95815</v>
      </c>
      <c r="B2901" s="579" t="s">
        <v>5049</v>
      </c>
      <c r="C2901" s="580" t="s">
        <v>1005</v>
      </c>
      <c r="D2901" s="581">
        <f t="shared" si="22"/>
        <v>40.64</v>
      </c>
      <c r="E2901" s="581">
        <v>13.32</v>
      </c>
      <c r="F2901" s="582">
        <f t="shared" si="23"/>
        <v>27.32</v>
      </c>
      <c r="G2901" s="581">
        <v>27.32</v>
      </c>
      <c r="H2901" s="581">
        <v>0</v>
      </c>
      <c r="I2901" s="581">
        <v>0</v>
      </c>
      <c r="J2901" s="581">
        <v>0</v>
      </c>
    </row>
    <row r="2902" spans="1:10" ht="15.75" customHeight="1">
      <c r="A2902" s="578">
        <v>95816</v>
      </c>
      <c r="B2902" s="579" t="s">
        <v>5050</v>
      </c>
      <c r="C2902" s="580" t="s">
        <v>1005</v>
      </c>
      <c r="D2902" s="581">
        <f t="shared" si="22"/>
        <v>36.619999999999997</v>
      </c>
      <c r="E2902" s="581">
        <v>12.4</v>
      </c>
      <c r="F2902" s="582">
        <f t="shared" si="23"/>
        <v>24.22</v>
      </c>
      <c r="G2902" s="581">
        <v>24.22</v>
      </c>
      <c r="H2902" s="581">
        <v>0</v>
      </c>
      <c r="I2902" s="581">
        <v>0</v>
      </c>
      <c r="J2902" s="581">
        <v>0</v>
      </c>
    </row>
    <row r="2903" spans="1:10" ht="15.75" customHeight="1">
      <c r="A2903" s="578">
        <v>95817</v>
      </c>
      <c r="B2903" s="579" t="s">
        <v>5051</v>
      </c>
      <c r="C2903" s="580" t="s">
        <v>1005</v>
      </c>
      <c r="D2903" s="581">
        <f t="shared" si="22"/>
        <v>42.74</v>
      </c>
      <c r="E2903" s="581">
        <v>17.14</v>
      </c>
      <c r="F2903" s="582">
        <f t="shared" si="23"/>
        <v>25.6</v>
      </c>
      <c r="G2903" s="581">
        <v>25.6</v>
      </c>
      <c r="H2903" s="581">
        <v>0</v>
      </c>
      <c r="I2903" s="581">
        <v>0</v>
      </c>
      <c r="J2903" s="581">
        <v>0</v>
      </c>
    </row>
    <row r="2904" spans="1:10" ht="15.75" customHeight="1">
      <c r="A2904" s="578">
        <v>95818</v>
      </c>
      <c r="B2904" s="579" t="s">
        <v>5052</v>
      </c>
      <c r="C2904" s="580" t="s">
        <v>1005</v>
      </c>
      <c r="D2904" s="581">
        <f t="shared" si="22"/>
        <v>59.25</v>
      </c>
      <c r="E2904" s="581">
        <v>23.8</v>
      </c>
      <c r="F2904" s="582">
        <f t="shared" si="23"/>
        <v>35.450000000000003</v>
      </c>
      <c r="G2904" s="581">
        <v>35.450000000000003</v>
      </c>
      <c r="H2904" s="581">
        <v>0</v>
      </c>
      <c r="I2904" s="581">
        <v>0</v>
      </c>
      <c r="J2904" s="581">
        <v>0</v>
      </c>
    </row>
    <row r="2905" spans="1:10" ht="15.75" customHeight="1">
      <c r="A2905" s="578">
        <v>97881</v>
      </c>
      <c r="B2905" s="579" t="s">
        <v>5053</v>
      </c>
      <c r="C2905" s="580" t="s">
        <v>1005</v>
      </c>
      <c r="D2905" s="581">
        <f t="shared" si="22"/>
        <v>104.86999999999999</v>
      </c>
      <c r="E2905" s="581">
        <v>20.03</v>
      </c>
      <c r="F2905" s="582">
        <f t="shared" si="23"/>
        <v>84.839999999999989</v>
      </c>
      <c r="G2905" s="581">
        <v>84.71</v>
      </c>
      <c r="H2905" s="581">
        <v>0.11</v>
      </c>
      <c r="I2905" s="581">
        <v>0</v>
      </c>
      <c r="J2905" s="581">
        <v>0.02</v>
      </c>
    </row>
    <row r="2906" spans="1:10" ht="15.75" customHeight="1">
      <c r="A2906" s="578">
        <v>97882</v>
      </c>
      <c r="B2906" s="579" t="s">
        <v>5054</v>
      </c>
      <c r="C2906" s="580" t="s">
        <v>1005</v>
      </c>
      <c r="D2906" s="581">
        <f t="shared" si="22"/>
        <v>163.69999999999999</v>
      </c>
      <c r="E2906" s="581">
        <v>28.63</v>
      </c>
      <c r="F2906" s="582">
        <f t="shared" si="23"/>
        <v>135.07</v>
      </c>
      <c r="G2906" s="581">
        <v>134.80000000000001</v>
      </c>
      <c r="H2906" s="581">
        <v>0.23</v>
      </c>
      <c r="I2906" s="581">
        <v>0</v>
      </c>
      <c r="J2906" s="581">
        <v>0.04</v>
      </c>
    </row>
    <row r="2907" spans="1:10" ht="15.75" customHeight="1">
      <c r="A2907" s="578">
        <v>97883</v>
      </c>
      <c r="B2907" s="579" t="s">
        <v>5055</v>
      </c>
      <c r="C2907" s="580" t="s">
        <v>1005</v>
      </c>
      <c r="D2907" s="581">
        <f t="shared" si="22"/>
        <v>316.08999999999997</v>
      </c>
      <c r="E2907" s="581">
        <v>49.76</v>
      </c>
      <c r="F2907" s="582">
        <f t="shared" si="23"/>
        <v>266.33</v>
      </c>
      <c r="G2907" s="581">
        <v>261.7</v>
      </c>
      <c r="H2907" s="581">
        <v>4.55</v>
      </c>
      <c r="I2907" s="581">
        <v>0</v>
      </c>
      <c r="J2907" s="581">
        <v>0.08</v>
      </c>
    </row>
    <row r="2908" spans="1:10" ht="15.75" customHeight="1">
      <c r="A2908" s="578">
        <v>97884</v>
      </c>
      <c r="B2908" s="579" t="s">
        <v>5056</v>
      </c>
      <c r="C2908" s="580" t="s">
        <v>1005</v>
      </c>
      <c r="D2908" s="581">
        <f t="shared" si="22"/>
        <v>612.48</v>
      </c>
      <c r="E2908" s="581">
        <v>83.47</v>
      </c>
      <c r="F2908" s="582">
        <f t="shared" si="23"/>
        <v>529.01</v>
      </c>
      <c r="G2908" s="581">
        <v>522.16999999999996</v>
      </c>
      <c r="H2908" s="581">
        <v>6.69</v>
      </c>
      <c r="I2908" s="581">
        <v>0</v>
      </c>
      <c r="J2908" s="581">
        <v>0.15</v>
      </c>
    </row>
    <row r="2909" spans="1:10" ht="15.75" customHeight="1">
      <c r="A2909" s="578">
        <v>97885</v>
      </c>
      <c r="B2909" s="579" t="s">
        <v>5057</v>
      </c>
      <c r="C2909" s="580" t="s">
        <v>1005</v>
      </c>
      <c r="D2909" s="581">
        <f t="shared" si="22"/>
        <v>936.3</v>
      </c>
      <c r="E2909" s="581">
        <v>113.03</v>
      </c>
      <c r="F2909" s="582">
        <f t="shared" si="23"/>
        <v>823.27</v>
      </c>
      <c r="G2909" s="581">
        <v>809.8</v>
      </c>
      <c r="H2909" s="581">
        <v>13.22</v>
      </c>
      <c r="I2909" s="581">
        <v>0</v>
      </c>
      <c r="J2909" s="581">
        <v>0.25</v>
      </c>
    </row>
    <row r="2910" spans="1:10" ht="15.75" customHeight="1">
      <c r="A2910" s="578">
        <v>97886</v>
      </c>
      <c r="B2910" s="579" t="s">
        <v>5058</v>
      </c>
      <c r="C2910" s="580" t="s">
        <v>1005</v>
      </c>
      <c r="D2910" s="581">
        <f t="shared" si="22"/>
        <v>165.46</v>
      </c>
      <c r="E2910" s="581">
        <v>74.37</v>
      </c>
      <c r="F2910" s="582">
        <f t="shared" si="23"/>
        <v>91.09</v>
      </c>
      <c r="G2910" s="581">
        <v>90.74</v>
      </c>
      <c r="H2910" s="581">
        <v>0.28999999999999998</v>
      </c>
      <c r="I2910" s="581">
        <v>0</v>
      </c>
      <c r="J2910" s="581">
        <v>0.06</v>
      </c>
    </row>
    <row r="2911" spans="1:10" ht="15.75" customHeight="1">
      <c r="A2911" s="578">
        <v>97887</v>
      </c>
      <c r="B2911" s="579" t="s">
        <v>5059</v>
      </c>
      <c r="C2911" s="580" t="s">
        <v>1005</v>
      </c>
      <c r="D2911" s="581">
        <f t="shared" si="22"/>
        <v>261.18</v>
      </c>
      <c r="E2911" s="581">
        <v>116.55</v>
      </c>
      <c r="F2911" s="582">
        <f t="shared" si="23"/>
        <v>144.63000000000002</v>
      </c>
      <c r="G2911" s="581">
        <v>144.05000000000001</v>
      </c>
      <c r="H2911" s="581">
        <v>0.46</v>
      </c>
      <c r="I2911" s="581">
        <v>0</v>
      </c>
      <c r="J2911" s="581">
        <v>0.12</v>
      </c>
    </row>
    <row r="2912" spans="1:10" ht="15.75" customHeight="1">
      <c r="A2912" s="578">
        <v>97888</v>
      </c>
      <c r="B2912" s="579" t="s">
        <v>5060</v>
      </c>
      <c r="C2912" s="580" t="s">
        <v>1005</v>
      </c>
      <c r="D2912" s="581">
        <f t="shared" si="22"/>
        <v>504.60999999999996</v>
      </c>
      <c r="E2912" s="581">
        <v>217.32</v>
      </c>
      <c r="F2912" s="582">
        <f t="shared" si="23"/>
        <v>287.28999999999996</v>
      </c>
      <c r="G2912" s="581">
        <v>285.32</v>
      </c>
      <c r="H2912" s="581">
        <v>1.78</v>
      </c>
      <c r="I2912" s="581">
        <v>0</v>
      </c>
      <c r="J2912" s="581">
        <v>0.19</v>
      </c>
    </row>
    <row r="2913" spans="1:10" ht="15.75" customHeight="1">
      <c r="A2913" s="578">
        <v>97889</v>
      </c>
      <c r="B2913" s="579" t="s">
        <v>5061</v>
      </c>
      <c r="C2913" s="580" t="s">
        <v>1005</v>
      </c>
      <c r="D2913" s="581">
        <f t="shared" si="22"/>
        <v>682.96</v>
      </c>
      <c r="E2913" s="581">
        <v>295.70999999999998</v>
      </c>
      <c r="F2913" s="582">
        <f t="shared" si="23"/>
        <v>387.25</v>
      </c>
      <c r="G2913" s="581">
        <v>384.18</v>
      </c>
      <c r="H2913" s="581">
        <v>2.78</v>
      </c>
      <c r="I2913" s="581">
        <v>0</v>
      </c>
      <c r="J2913" s="581">
        <v>0.28999999999999998</v>
      </c>
    </row>
    <row r="2914" spans="1:10" ht="15.75" customHeight="1">
      <c r="A2914" s="578">
        <v>97890</v>
      </c>
      <c r="B2914" s="579" t="s">
        <v>5062</v>
      </c>
      <c r="C2914" s="580" t="s">
        <v>1005</v>
      </c>
      <c r="D2914" s="581">
        <f t="shared" si="22"/>
        <v>774.43</v>
      </c>
      <c r="E2914" s="581">
        <v>301.64</v>
      </c>
      <c r="F2914" s="582">
        <f t="shared" si="23"/>
        <v>472.78999999999996</v>
      </c>
      <c r="G2914" s="581">
        <v>464.71</v>
      </c>
      <c r="H2914" s="581">
        <v>7.83</v>
      </c>
      <c r="I2914" s="581">
        <v>0</v>
      </c>
      <c r="J2914" s="581">
        <v>0.25</v>
      </c>
    </row>
    <row r="2915" spans="1:10" ht="15.75" customHeight="1">
      <c r="A2915" s="578">
        <v>97891</v>
      </c>
      <c r="B2915" s="579" t="s">
        <v>5063</v>
      </c>
      <c r="C2915" s="580" t="s">
        <v>1005</v>
      </c>
      <c r="D2915" s="581">
        <f t="shared" si="22"/>
        <v>194.1</v>
      </c>
      <c r="E2915" s="581">
        <v>90.95</v>
      </c>
      <c r="F2915" s="582">
        <f t="shared" si="23"/>
        <v>103.14999999999999</v>
      </c>
      <c r="G2915" s="581">
        <v>102.63</v>
      </c>
      <c r="H2915" s="581">
        <v>0.42</v>
      </c>
      <c r="I2915" s="581">
        <v>0</v>
      </c>
      <c r="J2915" s="581">
        <v>0.1</v>
      </c>
    </row>
    <row r="2916" spans="1:10" ht="15.75" customHeight="1">
      <c r="A2916" s="578">
        <v>97892</v>
      </c>
      <c r="B2916" s="579" t="s">
        <v>5064</v>
      </c>
      <c r="C2916" s="580" t="s">
        <v>1005</v>
      </c>
      <c r="D2916" s="581">
        <f t="shared" si="22"/>
        <v>362.83000000000004</v>
      </c>
      <c r="E2916" s="581">
        <v>163.21</v>
      </c>
      <c r="F2916" s="582">
        <f t="shared" si="23"/>
        <v>199.62</v>
      </c>
      <c r="G2916" s="581">
        <v>197.74</v>
      </c>
      <c r="H2916" s="581">
        <v>1.72</v>
      </c>
      <c r="I2916" s="581">
        <v>0</v>
      </c>
      <c r="J2916" s="581">
        <v>0.16</v>
      </c>
    </row>
    <row r="2917" spans="1:10" ht="15.75" customHeight="1">
      <c r="A2917" s="578">
        <v>97893</v>
      </c>
      <c r="B2917" s="579" t="s">
        <v>5065</v>
      </c>
      <c r="C2917" s="580" t="s">
        <v>1005</v>
      </c>
      <c r="D2917" s="581">
        <f t="shared" si="22"/>
        <v>502.12</v>
      </c>
      <c r="E2917" s="581">
        <v>226.72</v>
      </c>
      <c r="F2917" s="582">
        <f t="shared" si="23"/>
        <v>275.39999999999998</v>
      </c>
      <c r="G2917" s="581">
        <v>272.45999999999998</v>
      </c>
      <c r="H2917" s="581">
        <v>2.69</v>
      </c>
      <c r="I2917" s="581">
        <v>0</v>
      </c>
      <c r="J2917" s="581">
        <v>0.25</v>
      </c>
    </row>
    <row r="2918" spans="1:10" ht="15.75" customHeight="1">
      <c r="A2918" s="578">
        <v>97894</v>
      </c>
      <c r="B2918" s="579" t="s">
        <v>5066</v>
      </c>
      <c r="C2918" s="580" t="s">
        <v>1005</v>
      </c>
      <c r="D2918" s="581">
        <f t="shared" si="22"/>
        <v>555.29999999999995</v>
      </c>
      <c r="E2918" s="581">
        <v>218</v>
      </c>
      <c r="F2918" s="582">
        <f t="shared" si="23"/>
        <v>337.3</v>
      </c>
      <c r="G2918" s="581">
        <v>329.37</v>
      </c>
      <c r="H2918" s="581">
        <v>7.73</v>
      </c>
      <c r="I2918" s="581">
        <v>0</v>
      </c>
      <c r="J2918" s="581">
        <v>0.2</v>
      </c>
    </row>
    <row r="2919" spans="1:10" ht="15.75" customHeight="1">
      <c r="A2919" s="578">
        <v>104396</v>
      </c>
      <c r="B2919" s="579" t="s">
        <v>5067</v>
      </c>
      <c r="C2919" s="580" t="s">
        <v>1005</v>
      </c>
      <c r="D2919" s="581">
        <f t="shared" si="22"/>
        <v>25.57</v>
      </c>
      <c r="E2919" s="581">
        <v>9.15</v>
      </c>
      <c r="F2919" s="582">
        <f t="shared" si="23"/>
        <v>16.420000000000002</v>
      </c>
      <c r="G2919" s="581">
        <v>16.420000000000002</v>
      </c>
      <c r="H2919" s="581">
        <v>0</v>
      </c>
      <c r="I2919" s="581">
        <v>0</v>
      </c>
      <c r="J2919" s="581">
        <v>0</v>
      </c>
    </row>
    <row r="2920" spans="1:10" ht="15.75" customHeight="1">
      <c r="A2920" s="578">
        <v>104397</v>
      </c>
      <c r="B2920" s="579" t="s">
        <v>5068</v>
      </c>
      <c r="C2920" s="580" t="s">
        <v>1005</v>
      </c>
      <c r="D2920" s="581">
        <f t="shared" si="22"/>
        <v>30.54</v>
      </c>
      <c r="E2920" s="581">
        <v>10.49</v>
      </c>
      <c r="F2920" s="582">
        <f t="shared" si="23"/>
        <v>20.05</v>
      </c>
      <c r="G2920" s="581">
        <v>20.05</v>
      </c>
      <c r="H2920" s="581">
        <v>0</v>
      </c>
      <c r="I2920" s="581">
        <v>0</v>
      </c>
      <c r="J2920" s="581">
        <v>0</v>
      </c>
    </row>
    <row r="2921" spans="1:10" ht="15.75" customHeight="1">
      <c r="A2921" s="578">
        <v>104398</v>
      </c>
      <c r="B2921" s="579" t="s">
        <v>5069</v>
      </c>
      <c r="C2921" s="580" t="s">
        <v>1005</v>
      </c>
      <c r="D2921" s="581">
        <f t="shared" si="22"/>
        <v>30.23</v>
      </c>
      <c r="E2921" s="581">
        <v>10.29</v>
      </c>
      <c r="F2921" s="582">
        <f t="shared" si="23"/>
        <v>19.940000000000001</v>
      </c>
      <c r="G2921" s="581">
        <v>19.940000000000001</v>
      </c>
      <c r="H2921" s="581">
        <v>0</v>
      </c>
      <c r="I2921" s="581">
        <v>0</v>
      </c>
      <c r="J2921" s="581">
        <v>0</v>
      </c>
    </row>
    <row r="2922" spans="1:10" ht="15.75" customHeight="1">
      <c r="A2922" s="578">
        <v>104399</v>
      </c>
      <c r="B2922" s="579" t="s">
        <v>5070</v>
      </c>
      <c r="C2922" s="580" t="s">
        <v>1005</v>
      </c>
      <c r="D2922" s="581">
        <f t="shared" si="22"/>
        <v>32.590000000000003</v>
      </c>
      <c r="E2922" s="581">
        <v>13.14</v>
      </c>
      <c r="F2922" s="582">
        <f t="shared" si="23"/>
        <v>19.45</v>
      </c>
      <c r="G2922" s="581">
        <v>19.45</v>
      </c>
      <c r="H2922" s="581">
        <v>0</v>
      </c>
      <c r="I2922" s="581">
        <v>0</v>
      </c>
      <c r="J2922" s="581">
        <v>0</v>
      </c>
    </row>
    <row r="2923" spans="1:10" ht="15.75" customHeight="1">
      <c r="A2923" s="578">
        <v>104400</v>
      </c>
      <c r="B2923" s="579" t="s">
        <v>5071</v>
      </c>
      <c r="C2923" s="580" t="s">
        <v>1005</v>
      </c>
      <c r="D2923" s="581">
        <f t="shared" si="22"/>
        <v>41.66</v>
      </c>
      <c r="E2923" s="581">
        <v>17.14</v>
      </c>
      <c r="F2923" s="582">
        <f t="shared" si="23"/>
        <v>24.52</v>
      </c>
      <c r="G2923" s="581">
        <v>24.52</v>
      </c>
      <c r="H2923" s="581">
        <v>0</v>
      </c>
      <c r="I2923" s="581">
        <v>0</v>
      </c>
      <c r="J2923" s="581">
        <v>0</v>
      </c>
    </row>
    <row r="2924" spans="1:10" ht="15.75" customHeight="1">
      <c r="A2924" s="578">
        <v>104401</v>
      </c>
      <c r="B2924" s="579" t="s">
        <v>5072</v>
      </c>
      <c r="C2924" s="580" t="s">
        <v>1005</v>
      </c>
      <c r="D2924" s="581">
        <f t="shared" si="22"/>
        <v>28.75</v>
      </c>
      <c r="E2924" s="581">
        <v>9.26</v>
      </c>
      <c r="F2924" s="582">
        <f t="shared" si="23"/>
        <v>19.489999999999998</v>
      </c>
      <c r="G2924" s="581">
        <v>19.489999999999998</v>
      </c>
      <c r="H2924" s="581">
        <v>0</v>
      </c>
      <c r="I2924" s="581">
        <v>0</v>
      </c>
      <c r="J2924" s="581">
        <v>0</v>
      </c>
    </row>
    <row r="2925" spans="1:10" ht="15.75" customHeight="1">
      <c r="A2925" s="578">
        <v>104402</v>
      </c>
      <c r="B2925" s="579" t="s">
        <v>5073</v>
      </c>
      <c r="C2925" s="580" t="s">
        <v>1005</v>
      </c>
      <c r="D2925" s="581">
        <f t="shared" si="22"/>
        <v>29.77</v>
      </c>
      <c r="E2925" s="581">
        <v>11.14</v>
      </c>
      <c r="F2925" s="582">
        <f t="shared" si="23"/>
        <v>18.63</v>
      </c>
      <c r="G2925" s="581">
        <v>18.63</v>
      </c>
      <c r="H2925" s="581">
        <v>0</v>
      </c>
      <c r="I2925" s="581">
        <v>0</v>
      </c>
      <c r="J2925" s="581">
        <v>0</v>
      </c>
    </row>
    <row r="2926" spans="1:10" ht="15.75" customHeight="1">
      <c r="A2926" s="578">
        <v>104403</v>
      </c>
      <c r="B2926" s="579" t="s">
        <v>5074</v>
      </c>
      <c r="C2926" s="580" t="s">
        <v>1005</v>
      </c>
      <c r="D2926" s="581">
        <f t="shared" si="22"/>
        <v>36.950000000000003</v>
      </c>
      <c r="E2926" s="581">
        <v>13.81</v>
      </c>
      <c r="F2926" s="582">
        <f t="shared" si="23"/>
        <v>23.14</v>
      </c>
      <c r="G2926" s="581">
        <v>23.14</v>
      </c>
      <c r="H2926" s="581">
        <v>0</v>
      </c>
      <c r="I2926" s="581">
        <v>0</v>
      </c>
      <c r="J2926" s="581">
        <v>0</v>
      </c>
    </row>
    <row r="2927" spans="1:10" ht="15.75" customHeight="1">
      <c r="A2927" s="578">
        <v>104404</v>
      </c>
      <c r="B2927" s="579" t="s">
        <v>5075</v>
      </c>
      <c r="C2927" s="580" t="s">
        <v>1005</v>
      </c>
      <c r="D2927" s="581">
        <f t="shared" si="22"/>
        <v>38.11</v>
      </c>
      <c r="E2927" s="581">
        <v>15.13</v>
      </c>
      <c r="F2927" s="582">
        <f t="shared" si="23"/>
        <v>22.98</v>
      </c>
      <c r="G2927" s="581">
        <v>22.98</v>
      </c>
      <c r="H2927" s="581">
        <v>0</v>
      </c>
      <c r="I2927" s="581">
        <v>0</v>
      </c>
      <c r="J2927" s="581">
        <v>0</v>
      </c>
    </row>
    <row r="2928" spans="1:10" ht="15.75" customHeight="1">
      <c r="A2928" s="578">
        <v>104405</v>
      </c>
      <c r="B2928" s="579" t="s">
        <v>5076</v>
      </c>
      <c r="C2928" s="580" t="s">
        <v>1005</v>
      </c>
      <c r="D2928" s="581">
        <f t="shared" si="22"/>
        <v>51.44</v>
      </c>
      <c r="E2928" s="581">
        <v>20.47</v>
      </c>
      <c r="F2928" s="582">
        <f t="shared" si="23"/>
        <v>30.97</v>
      </c>
      <c r="G2928" s="581">
        <v>30.97</v>
      </c>
      <c r="H2928" s="581">
        <v>0</v>
      </c>
      <c r="I2928" s="581">
        <v>0</v>
      </c>
      <c r="J2928" s="581">
        <v>0</v>
      </c>
    </row>
    <row r="2929" spans="1:10" ht="15.75" customHeight="1">
      <c r="A2929" s="578">
        <v>93653</v>
      </c>
      <c r="B2929" s="579" t="s">
        <v>5077</v>
      </c>
      <c r="C2929" s="580" t="s">
        <v>1005</v>
      </c>
      <c r="D2929" s="581">
        <f t="shared" si="22"/>
        <v>11.94</v>
      </c>
      <c r="E2929" s="581">
        <v>1.33</v>
      </c>
      <c r="F2929" s="582">
        <f t="shared" si="23"/>
        <v>10.61</v>
      </c>
      <c r="G2929" s="581">
        <v>10.61</v>
      </c>
      <c r="H2929" s="581">
        <v>0</v>
      </c>
      <c r="I2929" s="581">
        <v>0</v>
      </c>
      <c r="J2929" s="581">
        <v>0</v>
      </c>
    </row>
    <row r="2930" spans="1:10" ht="15.75" customHeight="1">
      <c r="A2930" s="578">
        <v>93654</v>
      </c>
      <c r="B2930" s="579" t="s">
        <v>5078</v>
      </c>
      <c r="C2930" s="580" t="s">
        <v>1005</v>
      </c>
      <c r="D2930" s="581">
        <f t="shared" si="22"/>
        <v>12.620000000000001</v>
      </c>
      <c r="E2930" s="581">
        <v>1.79</v>
      </c>
      <c r="F2930" s="582">
        <f t="shared" si="23"/>
        <v>10.83</v>
      </c>
      <c r="G2930" s="581">
        <v>10.83</v>
      </c>
      <c r="H2930" s="581">
        <v>0</v>
      </c>
      <c r="I2930" s="581">
        <v>0</v>
      </c>
      <c r="J2930" s="581">
        <v>0</v>
      </c>
    </row>
    <row r="2931" spans="1:10" ht="15.75" customHeight="1">
      <c r="A2931" s="578">
        <v>93655</v>
      </c>
      <c r="B2931" s="579" t="s">
        <v>5079</v>
      </c>
      <c r="C2931" s="580" t="s">
        <v>1005</v>
      </c>
      <c r="D2931" s="581">
        <f t="shared" si="22"/>
        <v>13.879999999999999</v>
      </c>
      <c r="E2931" s="581">
        <v>2.5299999999999998</v>
      </c>
      <c r="F2931" s="582">
        <f t="shared" si="23"/>
        <v>11.35</v>
      </c>
      <c r="G2931" s="581">
        <v>11.35</v>
      </c>
      <c r="H2931" s="581">
        <v>0</v>
      </c>
      <c r="I2931" s="581">
        <v>0</v>
      </c>
      <c r="J2931" s="581">
        <v>0</v>
      </c>
    </row>
    <row r="2932" spans="1:10" ht="15.75" customHeight="1">
      <c r="A2932" s="578">
        <v>93656</v>
      </c>
      <c r="B2932" s="579" t="s">
        <v>5080</v>
      </c>
      <c r="C2932" s="580" t="s">
        <v>1005</v>
      </c>
      <c r="D2932" s="581">
        <f t="shared" si="22"/>
        <v>13.879999999999999</v>
      </c>
      <c r="E2932" s="581">
        <v>2.5299999999999998</v>
      </c>
      <c r="F2932" s="582">
        <f t="shared" si="23"/>
        <v>11.35</v>
      </c>
      <c r="G2932" s="581">
        <v>11.35</v>
      </c>
      <c r="H2932" s="581">
        <v>0</v>
      </c>
      <c r="I2932" s="581">
        <v>0</v>
      </c>
      <c r="J2932" s="581">
        <v>0</v>
      </c>
    </row>
    <row r="2933" spans="1:10" ht="15.75" customHeight="1">
      <c r="A2933" s="578">
        <v>93657</v>
      </c>
      <c r="B2933" s="579" t="s">
        <v>5081</v>
      </c>
      <c r="C2933" s="580" t="s">
        <v>1005</v>
      </c>
      <c r="D2933" s="581">
        <f t="shared" si="22"/>
        <v>15.430000000000001</v>
      </c>
      <c r="E2933" s="581">
        <v>3.47</v>
      </c>
      <c r="F2933" s="582">
        <f t="shared" si="23"/>
        <v>11.96</v>
      </c>
      <c r="G2933" s="581">
        <v>11.96</v>
      </c>
      <c r="H2933" s="581">
        <v>0</v>
      </c>
      <c r="I2933" s="581">
        <v>0</v>
      </c>
      <c r="J2933" s="581">
        <v>0</v>
      </c>
    </row>
    <row r="2934" spans="1:10" ht="15.75" customHeight="1">
      <c r="A2934" s="578">
        <v>93658</v>
      </c>
      <c r="B2934" s="579" t="s">
        <v>5082</v>
      </c>
      <c r="C2934" s="580" t="s">
        <v>1005</v>
      </c>
      <c r="D2934" s="581">
        <f t="shared" si="22"/>
        <v>22.35</v>
      </c>
      <c r="E2934" s="581">
        <v>5.15</v>
      </c>
      <c r="F2934" s="582">
        <f t="shared" si="23"/>
        <v>17.2</v>
      </c>
      <c r="G2934" s="581">
        <v>17.2</v>
      </c>
      <c r="H2934" s="581">
        <v>0</v>
      </c>
      <c r="I2934" s="581">
        <v>0</v>
      </c>
      <c r="J2934" s="581">
        <v>0</v>
      </c>
    </row>
    <row r="2935" spans="1:10" ht="15.75" customHeight="1">
      <c r="A2935" s="578">
        <v>93659</v>
      </c>
      <c r="B2935" s="579" t="s">
        <v>5083</v>
      </c>
      <c r="C2935" s="580" t="s">
        <v>1005</v>
      </c>
      <c r="D2935" s="581">
        <f t="shared" si="22"/>
        <v>25.52</v>
      </c>
      <c r="E2935" s="581">
        <v>7.21</v>
      </c>
      <c r="F2935" s="582">
        <f t="shared" si="23"/>
        <v>18.309999999999999</v>
      </c>
      <c r="G2935" s="581">
        <v>18.309999999999999</v>
      </c>
      <c r="H2935" s="581">
        <v>0</v>
      </c>
      <c r="I2935" s="581">
        <v>0</v>
      </c>
      <c r="J2935" s="581">
        <v>0</v>
      </c>
    </row>
    <row r="2936" spans="1:10" ht="15.75" customHeight="1">
      <c r="A2936" s="578">
        <v>93660</v>
      </c>
      <c r="B2936" s="579" t="s">
        <v>5084</v>
      </c>
      <c r="C2936" s="580" t="s">
        <v>1005</v>
      </c>
      <c r="D2936" s="581">
        <f t="shared" si="22"/>
        <v>58.19</v>
      </c>
      <c r="E2936" s="581">
        <v>2.66</v>
      </c>
      <c r="F2936" s="582">
        <f t="shared" si="23"/>
        <v>55.53</v>
      </c>
      <c r="G2936" s="581">
        <v>55.53</v>
      </c>
      <c r="H2936" s="581">
        <v>0</v>
      </c>
      <c r="I2936" s="581">
        <v>0</v>
      </c>
      <c r="J2936" s="581">
        <v>0</v>
      </c>
    </row>
    <row r="2937" spans="1:10" ht="15.75" customHeight="1">
      <c r="A2937" s="578">
        <v>93661</v>
      </c>
      <c r="B2937" s="579" t="s">
        <v>5085</v>
      </c>
      <c r="C2937" s="580" t="s">
        <v>1005</v>
      </c>
      <c r="D2937" s="581">
        <f t="shared" si="22"/>
        <v>59.53</v>
      </c>
      <c r="E2937" s="581">
        <v>3.61</v>
      </c>
      <c r="F2937" s="582">
        <f t="shared" si="23"/>
        <v>55.92</v>
      </c>
      <c r="G2937" s="581">
        <v>55.92</v>
      </c>
      <c r="H2937" s="581">
        <v>0</v>
      </c>
      <c r="I2937" s="581">
        <v>0</v>
      </c>
      <c r="J2937" s="581">
        <v>0</v>
      </c>
    </row>
    <row r="2938" spans="1:10" ht="15.75" customHeight="1">
      <c r="A2938" s="578">
        <v>93662</v>
      </c>
      <c r="B2938" s="579" t="s">
        <v>5086</v>
      </c>
      <c r="C2938" s="580" t="s">
        <v>1005</v>
      </c>
      <c r="D2938" s="581">
        <f t="shared" si="22"/>
        <v>62.06</v>
      </c>
      <c r="E2938" s="581">
        <v>5.04</v>
      </c>
      <c r="F2938" s="582">
        <f t="shared" si="23"/>
        <v>57.02</v>
      </c>
      <c r="G2938" s="581">
        <v>57.02</v>
      </c>
      <c r="H2938" s="581">
        <v>0</v>
      </c>
      <c r="I2938" s="581">
        <v>0</v>
      </c>
      <c r="J2938" s="581">
        <v>0</v>
      </c>
    </row>
    <row r="2939" spans="1:10" ht="15.75" customHeight="1">
      <c r="A2939" s="578">
        <v>93663</v>
      </c>
      <c r="B2939" s="579" t="s">
        <v>5087</v>
      </c>
      <c r="C2939" s="580" t="s">
        <v>1005</v>
      </c>
      <c r="D2939" s="581">
        <f t="shared" si="22"/>
        <v>62.06</v>
      </c>
      <c r="E2939" s="581">
        <v>5.04</v>
      </c>
      <c r="F2939" s="582">
        <f t="shared" si="23"/>
        <v>57.02</v>
      </c>
      <c r="G2939" s="581">
        <v>57.02</v>
      </c>
      <c r="H2939" s="581">
        <v>0</v>
      </c>
      <c r="I2939" s="581">
        <v>0</v>
      </c>
      <c r="J2939" s="581">
        <v>0</v>
      </c>
    </row>
    <row r="2940" spans="1:10" ht="15.75" customHeight="1">
      <c r="A2940" s="578">
        <v>93664</v>
      </c>
      <c r="B2940" s="579" t="s">
        <v>5088</v>
      </c>
      <c r="C2940" s="580" t="s">
        <v>1005</v>
      </c>
      <c r="D2940" s="581">
        <f t="shared" si="22"/>
        <v>65.16</v>
      </c>
      <c r="E2940" s="581">
        <v>6.94</v>
      </c>
      <c r="F2940" s="582">
        <f t="shared" si="23"/>
        <v>58.22</v>
      </c>
      <c r="G2940" s="581">
        <v>58.22</v>
      </c>
      <c r="H2940" s="581">
        <v>0</v>
      </c>
      <c r="I2940" s="581">
        <v>0</v>
      </c>
      <c r="J2940" s="581">
        <v>0</v>
      </c>
    </row>
    <row r="2941" spans="1:10" ht="15.75" customHeight="1">
      <c r="A2941" s="578">
        <v>93665</v>
      </c>
      <c r="B2941" s="579" t="s">
        <v>5089</v>
      </c>
      <c r="C2941" s="580" t="s">
        <v>1005</v>
      </c>
      <c r="D2941" s="581">
        <f t="shared" si="22"/>
        <v>69.33</v>
      </c>
      <c r="E2941" s="581">
        <v>10.31</v>
      </c>
      <c r="F2941" s="582">
        <f t="shared" si="23"/>
        <v>59.02</v>
      </c>
      <c r="G2941" s="581">
        <v>59.02</v>
      </c>
      <c r="H2941" s="581">
        <v>0</v>
      </c>
      <c r="I2941" s="581">
        <v>0</v>
      </c>
      <c r="J2941" s="581">
        <v>0</v>
      </c>
    </row>
    <row r="2942" spans="1:10" ht="15.75" customHeight="1">
      <c r="A2942" s="578">
        <v>93666</v>
      </c>
      <c r="B2942" s="579" t="s">
        <v>5090</v>
      </c>
      <c r="C2942" s="580" t="s">
        <v>1005</v>
      </c>
      <c r="D2942" s="581">
        <f t="shared" si="22"/>
        <v>75.680000000000007</v>
      </c>
      <c r="E2942" s="581">
        <v>14.43</v>
      </c>
      <c r="F2942" s="582">
        <f t="shared" si="23"/>
        <v>61.25</v>
      </c>
      <c r="G2942" s="581">
        <v>61.25</v>
      </c>
      <c r="H2942" s="581">
        <v>0</v>
      </c>
      <c r="I2942" s="581">
        <v>0</v>
      </c>
      <c r="J2942" s="581">
        <v>0</v>
      </c>
    </row>
    <row r="2943" spans="1:10" ht="15.75" customHeight="1">
      <c r="A2943" s="578">
        <v>93667</v>
      </c>
      <c r="B2943" s="579" t="s">
        <v>5091</v>
      </c>
      <c r="C2943" s="580" t="s">
        <v>1005</v>
      </c>
      <c r="D2943" s="581">
        <f t="shared" si="22"/>
        <v>72.820000000000007</v>
      </c>
      <c r="E2943" s="581">
        <v>4.01</v>
      </c>
      <c r="F2943" s="582">
        <f t="shared" si="23"/>
        <v>68.81</v>
      </c>
      <c r="G2943" s="581">
        <v>68.81</v>
      </c>
      <c r="H2943" s="581">
        <v>0</v>
      </c>
      <c r="I2943" s="581">
        <v>0</v>
      </c>
      <c r="J2943" s="581">
        <v>0</v>
      </c>
    </row>
    <row r="2944" spans="1:10" ht="15.75" customHeight="1">
      <c r="A2944" s="578">
        <v>93668</v>
      </c>
      <c r="B2944" s="579" t="s">
        <v>5092</v>
      </c>
      <c r="C2944" s="580" t="s">
        <v>1005</v>
      </c>
      <c r="D2944" s="581">
        <f t="shared" si="22"/>
        <v>74.830000000000013</v>
      </c>
      <c r="E2944" s="581">
        <v>5.43</v>
      </c>
      <c r="F2944" s="582">
        <f t="shared" si="23"/>
        <v>69.400000000000006</v>
      </c>
      <c r="G2944" s="581">
        <v>69.400000000000006</v>
      </c>
      <c r="H2944" s="581">
        <v>0</v>
      </c>
      <c r="I2944" s="581">
        <v>0</v>
      </c>
      <c r="J2944" s="581">
        <v>0</v>
      </c>
    </row>
    <row r="2945" spans="1:10" ht="15.75" customHeight="1">
      <c r="A2945" s="578">
        <v>93669</v>
      </c>
      <c r="B2945" s="579" t="s">
        <v>5093</v>
      </c>
      <c r="C2945" s="580" t="s">
        <v>1005</v>
      </c>
      <c r="D2945" s="581">
        <f t="shared" si="22"/>
        <v>78.63</v>
      </c>
      <c r="E2945" s="581">
        <v>7.57</v>
      </c>
      <c r="F2945" s="582">
        <f t="shared" si="23"/>
        <v>71.06</v>
      </c>
      <c r="G2945" s="581">
        <v>71.06</v>
      </c>
      <c r="H2945" s="581">
        <v>0</v>
      </c>
      <c r="I2945" s="581">
        <v>0</v>
      </c>
      <c r="J2945" s="581">
        <v>0</v>
      </c>
    </row>
    <row r="2946" spans="1:10" ht="15.75" customHeight="1">
      <c r="A2946" s="578">
        <v>93670</v>
      </c>
      <c r="B2946" s="579" t="s">
        <v>5094</v>
      </c>
      <c r="C2946" s="580" t="s">
        <v>1005</v>
      </c>
      <c r="D2946" s="581">
        <f t="shared" si="22"/>
        <v>78.63</v>
      </c>
      <c r="E2946" s="581">
        <v>7.57</v>
      </c>
      <c r="F2946" s="582">
        <f t="shared" si="23"/>
        <v>71.06</v>
      </c>
      <c r="G2946" s="581">
        <v>71.06</v>
      </c>
      <c r="H2946" s="581">
        <v>0</v>
      </c>
      <c r="I2946" s="581">
        <v>0</v>
      </c>
      <c r="J2946" s="581">
        <v>0</v>
      </c>
    </row>
    <row r="2947" spans="1:10" ht="15.75" customHeight="1">
      <c r="A2947" s="578">
        <v>93671</v>
      </c>
      <c r="B2947" s="579" t="s">
        <v>5095</v>
      </c>
      <c r="C2947" s="580" t="s">
        <v>1005</v>
      </c>
      <c r="D2947" s="581">
        <f t="shared" si="22"/>
        <v>83.28</v>
      </c>
      <c r="E2947" s="581">
        <v>10.42</v>
      </c>
      <c r="F2947" s="582">
        <f t="shared" si="23"/>
        <v>72.86</v>
      </c>
      <c r="G2947" s="581">
        <v>72.86</v>
      </c>
      <c r="H2947" s="581">
        <v>0</v>
      </c>
      <c r="I2947" s="581">
        <v>0</v>
      </c>
      <c r="J2947" s="581">
        <v>0</v>
      </c>
    </row>
    <row r="2948" spans="1:10" ht="15.75" customHeight="1">
      <c r="A2948" s="578">
        <v>93672</v>
      </c>
      <c r="B2948" s="579" t="s">
        <v>5096</v>
      </c>
      <c r="C2948" s="580" t="s">
        <v>1005</v>
      </c>
      <c r="D2948" s="581">
        <f t="shared" si="22"/>
        <v>90.740000000000009</v>
      </c>
      <c r="E2948" s="581">
        <v>15.48</v>
      </c>
      <c r="F2948" s="582">
        <f t="shared" si="23"/>
        <v>75.260000000000005</v>
      </c>
      <c r="G2948" s="581">
        <v>75.260000000000005</v>
      </c>
      <c r="H2948" s="581">
        <v>0</v>
      </c>
      <c r="I2948" s="581">
        <v>0</v>
      </c>
      <c r="J2948" s="581">
        <v>0</v>
      </c>
    </row>
    <row r="2949" spans="1:10" ht="15.75" customHeight="1">
      <c r="A2949" s="578">
        <v>93673</v>
      </c>
      <c r="B2949" s="579" t="s">
        <v>5097</v>
      </c>
      <c r="C2949" s="580" t="s">
        <v>1005</v>
      </c>
      <c r="D2949" s="581">
        <f t="shared" si="22"/>
        <v>100.28</v>
      </c>
      <c r="E2949" s="581">
        <v>21.67</v>
      </c>
      <c r="F2949" s="582">
        <f t="shared" si="23"/>
        <v>78.61</v>
      </c>
      <c r="G2949" s="581">
        <v>78.61</v>
      </c>
      <c r="H2949" s="581">
        <v>0</v>
      </c>
      <c r="I2949" s="581">
        <v>0</v>
      </c>
      <c r="J2949" s="581">
        <v>0</v>
      </c>
    </row>
    <row r="2950" spans="1:10" ht="15.75" customHeight="1">
      <c r="A2950" s="578">
        <v>97359</v>
      </c>
      <c r="B2950" s="579" t="s">
        <v>5098</v>
      </c>
      <c r="C2950" s="580" t="s">
        <v>1005</v>
      </c>
      <c r="D2950" s="581">
        <f t="shared" si="22"/>
        <v>4226.01</v>
      </c>
      <c r="E2950" s="581">
        <v>139.72</v>
      </c>
      <c r="F2950" s="582">
        <f t="shared" si="23"/>
        <v>4086.29</v>
      </c>
      <c r="G2950" s="581">
        <v>4086.29</v>
      </c>
      <c r="H2950" s="581">
        <v>0</v>
      </c>
      <c r="I2950" s="581">
        <v>0</v>
      </c>
      <c r="J2950" s="581">
        <v>0</v>
      </c>
    </row>
    <row r="2951" spans="1:10" ht="15.75" customHeight="1">
      <c r="A2951" s="578">
        <v>97360</v>
      </c>
      <c r="B2951" s="579" t="s">
        <v>5099</v>
      </c>
      <c r="C2951" s="580" t="s">
        <v>1005</v>
      </c>
      <c r="D2951" s="581">
        <f t="shared" si="22"/>
        <v>8151.98</v>
      </c>
      <c r="E2951" s="581">
        <v>209.61</v>
      </c>
      <c r="F2951" s="582">
        <f t="shared" si="23"/>
        <v>7942.37</v>
      </c>
      <c r="G2951" s="581">
        <v>7942.37</v>
      </c>
      <c r="H2951" s="581">
        <v>0</v>
      </c>
      <c r="I2951" s="581">
        <v>0</v>
      </c>
      <c r="J2951" s="581">
        <v>0</v>
      </c>
    </row>
    <row r="2952" spans="1:10" ht="15.75" customHeight="1">
      <c r="A2952" s="578">
        <v>97361</v>
      </c>
      <c r="B2952" s="579" t="s">
        <v>5100</v>
      </c>
      <c r="C2952" s="580" t="s">
        <v>1005</v>
      </c>
      <c r="D2952" s="581">
        <f t="shared" si="22"/>
        <v>10869.31</v>
      </c>
      <c r="E2952" s="581">
        <v>279.47000000000003</v>
      </c>
      <c r="F2952" s="582">
        <f t="shared" si="23"/>
        <v>10589.84</v>
      </c>
      <c r="G2952" s="581">
        <v>10589.84</v>
      </c>
      <c r="H2952" s="581">
        <v>0</v>
      </c>
      <c r="I2952" s="581">
        <v>0</v>
      </c>
      <c r="J2952" s="581">
        <v>0</v>
      </c>
    </row>
    <row r="2953" spans="1:10" ht="15.75" customHeight="1">
      <c r="A2953" s="578">
        <v>97362</v>
      </c>
      <c r="B2953" s="579" t="s">
        <v>5101</v>
      </c>
      <c r="C2953" s="580" t="s">
        <v>1005</v>
      </c>
      <c r="D2953" s="581">
        <f t="shared" si="22"/>
        <v>2469.1</v>
      </c>
      <c r="E2953" s="581">
        <v>32.369999999999997</v>
      </c>
      <c r="F2953" s="582">
        <f t="shared" si="23"/>
        <v>2436.73</v>
      </c>
      <c r="G2953" s="581">
        <v>2436.73</v>
      </c>
      <c r="H2953" s="581">
        <v>0</v>
      </c>
      <c r="I2953" s="581">
        <v>0</v>
      </c>
      <c r="J2953" s="581">
        <v>0</v>
      </c>
    </row>
    <row r="2954" spans="1:10" ht="15.75" customHeight="1">
      <c r="A2954" s="578">
        <v>101875</v>
      </c>
      <c r="B2954" s="579" t="s">
        <v>5102</v>
      </c>
      <c r="C2954" s="580" t="s">
        <v>1005</v>
      </c>
      <c r="D2954" s="581">
        <f t="shared" si="22"/>
        <v>524.17999999999995</v>
      </c>
      <c r="E2954" s="581">
        <v>20.309999999999999</v>
      </c>
      <c r="F2954" s="582">
        <f t="shared" si="23"/>
        <v>503.87</v>
      </c>
      <c r="G2954" s="581">
        <v>503.87</v>
      </c>
      <c r="H2954" s="581">
        <v>0</v>
      </c>
      <c r="I2954" s="581">
        <v>0</v>
      </c>
      <c r="J2954" s="581">
        <v>0</v>
      </c>
    </row>
    <row r="2955" spans="1:10" ht="15.75" customHeight="1">
      <c r="A2955" s="578">
        <v>101876</v>
      </c>
      <c r="B2955" s="579" t="s">
        <v>5103</v>
      </c>
      <c r="C2955" s="580" t="s">
        <v>1005</v>
      </c>
      <c r="D2955" s="581">
        <f t="shared" si="22"/>
        <v>93.18</v>
      </c>
      <c r="E2955" s="581">
        <v>13.17</v>
      </c>
      <c r="F2955" s="582">
        <f t="shared" si="23"/>
        <v>80.010000000000005</v>
      </c>
      <c r="G2955" s="581">
        <v>80.010000000000005</v>
      </c>
      <c r="H2955" s="581">
        <v>0</v>
      </c>
      <c r="I2955" s="581">
        <v>0</v>
      </c>
      <c r="J2955" s="581">
        <v>0</v>
      </c>
    </row>
    <row r="2956" spans="1:10" ht="15.75" customHeight="1">
      <c r="A2956" s="578">
        <v>101877</v>
      </c>
      <c r="B2956" s="579" t="s">
        <v>5104</v>
      </c>
      <c r="C2956" s="580" t="s">
        <v>1005</v>
      </c>
      <c r="D2956" s="581">
        <f t="shared" si="22"/>
        <v>63.949999999999996</v>
      </c>
      <c r="E2956" s="581">
        <v>11.69</v>
      </c>
      <c r="F2956" s="582">
        <f t="shared" si="23"/>
        <v>52.26</v>
      </c>
      <c r="G2956" s="581">
        <v>52.26</v>
      </c>
      <c r="H2956" s="581">
        <v>0</v>
      </c>
      <c r="I2956" s="581">
        <v>0</v>
      </c>
      <c r="J2956" s="581">
        <v>0</v>
      </c>
    </row>
    <row r="2957" spans="1:10" ht="15.75" customHeight="1">
      <c r="A2957" s="578">
        <v>101878</v>
      </c>
      <c r="B2957" s="579" t="s">
        <v>5105</v>
      </c>
      <c r="C2957" s="580" t="s">
        <v>1005</v>
      </c>
      <c r="D2957" s="581">
        <f t="shared" si="22"/>
        <v>718.92</v>
      </c>
      <c r="E2957" s="581">
        <v>58.14</v>
      </c>
      <c r="F2957" s="582">
        <f t="shared" si="23"/>
        <v>660.78</v>
      </c>
      <c r="G2957" s="581">
        <v>660.78</v>
      </c>
      <c r="H2957" s="581">
        <v>0</v>
      </c>
      <c r="I2957" s="581">
        <v>0</v>
      </c>
      <c r="J2957" s="581">
        <v>0</v>
      </c>
    </row>
    <row r="2958" spans="1:10" ht="15.75" customHeight="1">
      <c r="A2958" s="578">
        <v>101879</v>
      </c>
      <c r="B2958" s="579" t="s">
        <v>5106</v>
      </c>
      <c r="C2958" s="580" t="s">
        <v>1005</v>
      </c>
      <c r="D2958" s="581">
        <f t="shared" si="22"/>
        <v>760.84</v>
      </c>
      <c r="E2958" s="581">
        <v>22.82</v>
      </c>
      <c r="F2958" s="582">
        <f t="shared" si="23"/>
        <v>738.02</v>
      </c>
      <c r="G2958" s="581">
        <v>738.02</v>
      </c>
      <c r="H2958" s="581">
        <v>0</v>
      </c>
      <c r="I2958" s="581">
        <v>0</v>
      </c>
      <c r="J2958" s="581">
        <v>0</v>
      </c>
    </row>
    <row r="2959" spans="1:10" ht="15.75" customHeight="1">
      <c r="A2959" s="578">
        <v>101880</v>
      </c>
      <c r="B2959" s="579" t="s">
        <v>5107</v>
      </c>
      <c r="C2959" s="580" t="s">
        <v>1005</v>
      </c>
      <c r="D2959" s="581">
        <f t="shared" si="22"/>
        <v>875.31</v>
      </c>
      <c r="E2959" s="581">
        <v>27.4</v>
      </c>
      <c r="F2959" s="582">
        <f t="shared" si="23"/>
        <v>847.91</v>
      </c>
      <c r="G2959" s="581">
        <v>847.91</v>
      </c>
      <c r="H2959" s="581">
        <v>0</v>
      </c>
      <c r="I2959" s="581">
        <v>0</v>
      </c>
      <c r="J2959" s="581">
        <v>0</v>
      </c>
    </row>
    <row r="2960" spans="1:10" ht="15.75" customHeight="1">
      <c r="A2960" s="578">
        <v>101881</v>
      </c>
      <c r="B2960" s="579" t="s">
        <v>5108</v>
      </c>
      <c r="C2960" s="580" t="s">
        <v>1005</v>
      </c>
      <c r="D2960" s="581">
        <f t="shared" si="22"/>
        <v>1262.93</v>
      </c>
      <c r="E2960" s="581">
        <v>27.53</v>
      </c>
      <c r="F2960" s="582">
        <f t="shared" si="23"/>
        <v>1235.4000000000001</v>
      </c>
      <c r="G2960" s="581">
        <v>1235.4000000000001</v>
      </c>
      <c r="H2960" s="581">
        <v>0</v>
      </c>
      <c r="I2960" s="581">
        <v>0</v>
      </c>
      <c r="J2960" s="581">
        <v>0</v>
      </c>
    </row>
    <row r="2961" spans="1:10" ht="15.75" customHeight="1">
      <c r="A2961" s="578">
        <v>101882</v>
      </c>
      <c r="B2961" s="579" t="s">
        <v>5109</v>
      </c>
      <c r="C2961" s="580" t="s">
        <v>1005</v>
      </c>
      <c r="D2961" s="581">
        <f t="shared" si="22"/>
        <v>1797.05</v>
      </c>
      <c r="E2961" s="581">
        <v>27.46</v>
      </c>
      <c r="F2961" s="582">
        <f t="shared" si="23"/>
        <v>1769.59</v>
      </c>
      <c r="G2961" s="581">
        <v>1769.59</v>
      </c>
      <c r="H2961" s="581">
        <v>0</v>
      </c>
      <c r="I2961" s="581">
        <v>0</v>
      </c>
      <c r="J2961" s="581">
        <v>0</v>
      </c>
    </row>
    <row r="2962" spans="1:10" ht="15.75" customHeight="1">
      <c r="A2962" s="578">
        <v>101883</v>
      </c>
      <c r="B2962" s="579" t="s">
        <v>5110</v>
      </c>
      <c r="C2962" s="580" t="s">
        <v>1005</v>
      </c>
      <c r="D2962" s="581">
        <f t="shared" si="22"/>
        <v>725.15</v>
      </c>
      <c r="E2962" s="581">
        <v>22.6</v>
      </c>
      <c r="F2962" s="582">
        <f t="shared" si="23"/>
        <v>702.55</v>
      </c>
      <c r="G2962" s="581">
        <v>702.55</v>
      </c>
      <c r="H2962" s="581">
        <v>0</v>
      </c>
      <c r="I2962" s="581">
        <v>0</v>
      </c>
      <c r="J2962" s="581">
        <v>0</v>
      </c>
    </row>
    <row r="2963" spans="1:10" ht="15.75" customHeight="1">
      <c r="A2963" s="578">
        <v>101890</v>
      </c>
      <c r="B2963" s="579" t="s">
        <v>5111</v>
      </c>
      <c r="C2963" s="580" t="s">
        <v>1005</v>
      </c>
      <c r="D2963" s="581">
        <f t="shared" si="22"/>
        <v>16.59</v>
      </c>
      <c r="E2963" s="581">
        <v>2.52</v>
      </c>
      <c r="F2963" s="582">
        <f t="shared" si="23"/>
        <v>14.07</v>
      </c>
      <c r="G2963" s="581">
        <v>14.07</v>
      </c>
      <c r="H2963" s="581">
        <v>0</v>
      </c>
      <c r="I2963" s="581">
        <v>0</v>
      </c>
      <c r="J2963" s="581">
        <v>0</v>
      </c>
    </row>
    <row r="2964" spans="1:10" ht="15.75" customHeight="1">
      <c r="A2964" s="578">
        <v>101891</v>
      </c>
      <c r="B2964" s="579" t="s">
        <v>5112</v>
      </c>
      <c r="C2964" s="580" t="s">
        <v>1005</v>
      </c>
      <c r="D2964" s="581">
        <f t="shared" si="22"/>
        <v>28.689999999999998</v>
      </c>
      <c r="E2964" s="581">
        <v>5.15</v>
      </c>
      <c r="F2964" s="582">
        <f t="shared" si="23"/>
        <v>23.54</v>
      </c>
      <c r="G2964" s="581">
        <v>23.54</v>
      </c>
      <c r="H2964" s="581">
        <v>0</v>
      </c>
      <c r="I2964" s="581">
        <v>0</v>
      </c>
      <c r="J2964" s="581">
        <v>0</v>
      </c>
    </row>
    <row r="2965" spans="1:10" ht="15.75" customHeight="1">
      <c r="A2965" s="578">
        <v>101892</v>
      </c>
      <c r="B2965" s="579" t="s">
        <v>5113</v>
      </c>
      <c r="C2965" s="580" t="s">
        <v>1005</v>
      </c>
      <c r="D2965" s="581">
        <f t="shared" si="22"/>
        <v>73.430000000000007</v>
      </c>
      <c r="E2965" s="581">
        <v>5.04</v>
      </c>
      <c r="F2965" s="582">
        <f t="shared" si="23"/>
        <v>68.39</v>
      </c>
      <c r="G2965" s="581">
        <v>68.39</v>
      </c>
      <c r="H2965" s="581">
        <v>0</v>
      </c>
      <c r="I2965" s="581">
        <v>0</v>
      </c>
      <c r="J2965" s="581">
        <v>0</v>
      </c>
    </row>
    <row r="2966" spans="1:10" ht="15.75" customHeight="1">
      <c r="A2966" s="578">
        <v>101893</v>
      </c>
      <c r="B2966" s="579" t="s">
        <v>5114</v>
      </c>
      <c r="C2966" s="580" t="s">
        <v>1005</v>
      </c>
      <c r="D2966" s="581">
        <f t="shared" si="22"/>
        <v>93.97999999999999</v>
      </c>
      <c r="E2966" s="581">
        <v>7.57</v>
      </c>
      <c r="F2966" s="582">
        <f t="shared" si="23"/>
        <v>86.41</v>
      </c>
      <c r="G2966" s="581">
        <v>86.41</v>
      </c>
      <c r="H2966" s="581">
        <v>0</v>
      </c>
      <c r="I2966" s="581">
        <v>0</v>
      </c>
      <c r="J2966" s="581">
        <v>0</v>
      </c>
    </row>
    <row r="2967" spans="1:10" ht="15.75" customHeight="1">
      <c r="A2967" s="578">
        <v>101894</v>
      </c>
      <c r="B2967" s="579" t="s">
        <v>5115</v>
      </c>
      <c r="C2967" s="580" t="s">
        <v>1005</v>
      </c>
      <c r="D2967" s="581">
        <f t="shared" si="22"/>
        <v>161.92000000000002</v>
      </c>
      <c r="E2967" s="581">
        <v>29.89</v>
      </c>
      <c r="F2967" s="582">
        <f t="shared" si="23"/>
        <v>132.03</v>
      </c>
      <c r="G2967" s="581">
        <v>132.03</v>
      </c>
      <c r="H2967" s="581">
        <v>0</v>
      </c>
      <c r="I2967" s="581">
        <v>0</v>
      </c>
      <c r="J2967" s="581">
        <v>0</v>
      </c>
    </row>
    <row r="2968" spans="1:10" ht="15.75" customHeight="1">
      <c r="A2968" s="578">
        <v>101895</v>
      </c>
      <c r="B2968" s="579" t="s">
        <v>5116</v>
      </c>
      <c r="C2968" s="580" t="s">
        <v>1005</v>
      </c>
      <c r="D2968" s="581">
        <f t="shared" si="22"/>
        <v>437.28999999999996</v>
      </c>
      <c r="E2968" s="581">
        <v>50.51</v>
      </c>
      <c r="F2968" s="582">
        <f t="shared" si="23"/>
        <v>386.78</v>
      </c>
      <c r="G2968" s="581">
        <v>386.78</v>
      </c>
      <c r="H2968" s="581">
        <v>0</v>
      </c>
      <c r="I2968" s="581">
        <v>0</v>
      </c>
      <c r="J2968" s="581">
        <v>0</v>
      </c>
    </row>
    <row r="2969" spans="1:10" ht="15.75" customHeight="1">
      <c r="A2969" s="578">
        <v>101896</v>
      </c>
      <c r="B2969" s="579" t="s">
        <v>5117</v>
      </c>
      <c r="C2969" s="580" t="s">
        <v>1005</v>
      </c>
      <c r="D2969" s="581">
        <f t="shared" si="22"/>
        <v>653.20000000000005</v>
      </c>
      <c r="E2969" s="581">
        <v>50.5</v>
      </c>
      <c r="F2969" s="582">
        <f t="shared" si="23"/>
        <v>602.70000000000005</v>
      </c>
      <c r="G2969" s="581">
        <v>602.70000000000005</v>
      </c>
      <c r="H2969" s="581">
        <v>0</v>
      </c>
      <c r="I2969" s="581">
        <v>0</v>
      </c>
      <c r="J2969" s="581">
        <v>0</v>
      </c>
    </row>
    <row r="2970" spans="1:10" ht="15.75" customHeight="1">
      <c r="A2970" s="578">
        <v>101897</v>
      </c>
      <c r="B2970" s="579" t="s">
        <v>5118</v>
      </c>
      <c r="C2970" s="580" t="s">
        <v>1005</v>
      </c>
      <c r="D2970" s="581">
        <f t="shared" si="22"/>
        <v>1040.01</v>
      </c>
      <c r="E2970" s="581">
        <v>50.5</v>
      </c>
      <c r="F2970" s="582">
        <f t="shared" si="23"/>
        <v>989.51</v>
      </c>
      <c r="G2970" s="581">
        <v>989.51</v>
      </c>
      <c r="H2970" s="581">
        <v>0</v>
      </c>
      <c r="I2970" s="581">
        <v>0</v>
      </c>
      <c r="J2970" s="581">
        <v>0</v>
      </c>
    </row>
    <row r="2971" spans="1:10" ht="15.75" customHeight="1">
      <c r="A2971" s="578">
        <v>101898</v>
      </c>
      <c r="B2971" s="579" t="s">
        <v>5119</v>
      </c>
      <c r="C2971" s="580" t="s">
        <v>1005</v>
      </c>
      <c r="D2971" s="581">
        <f t="shared" si="22"/>
        <v>1390.64</v>
      </c>
      <c r="E2971" s="581">
        <v>50.5</v>
      </c>
      <c r="F2971" s="582">
        <f t="shared" si="23"/>
        <v>1340.14</v>
      </c>
      <c r="G2971" s="581">
        <v>1340.14</v>
      </c>
      <c r="H2971" s="581">
        <v>0</v>
      </c>
      <c r="I2971" s="581">
        <v>0</v>
      </c>
      <c r="J2971" s="581">
        <v>0</v>
      </c>
    </row>
    <row r="2972" spans="1:10" ht="15.75" customHeight="1">
      <c r="A2972" s="578">
        <v>101899</v>
      </c>
      <c r="B2972" s="579" t="s">
        <v>5120</v>
      </c>
      <c r="C2972" s="580" t="s">
        <v>1005</v>
      </c>
      <c r="D2972" s="581">
        <f t="shared" si="22"/>
        <v>2224.66</v>
      </c>
      <c r="E2972" s="581">
        <v>50.5</v>
      </c>
      <c r="F2972" s="582">
        <f t="shared" si="23"/>
        <v>2174.16</v>
      </c>
      <c r="G2972" s="581">
        <v>2174.16</v>
      </c>
      <c r="H2972" s="581">
        <v>0</v>
      </c>
      <c r="I2972" s="581">
        <v>0</v>
      </c>
      <c r="J2972" s="581">
        <v>0</v>
      </c>
    </row>
    <row r="2973" spans="1:10" ht="15.75" customHeight="1">
      <c r="A2973" s="578">
        <v>101900</v>
      </c>
      <c r="B2973" s="579" t="s">
        <v>5121</v>
      </c>
      <c r="C2973" s="580" t="s">
        <v>1005</v>
      </c>
      <c r="D2973" s="581">
        <f t="shared" si="22"/>
        <v>4640.33</v>
      </c>
      <c r="E2973" s="581">
        <v>50.5</v>
      </c>
      <c r="F2973" s="582">
        <f t="shared" si="23"/>
        <v>4589.83</v>
      </c>
      <c r="G2973" s="581">
        <v>4589.83</v>
      </c>
      <c r="H2973" s="581">
        <v>0</v>
      </c>
      <c r="I2973" s="581">
        <v>0</v>
      </c>
      <c r="J2973" s="581">
        <v>0</v>
      </c>
    </row>
    <row r="2974" spans="1:10" ht="15.75" customHeight="1">
      <c r="A2974" s="578">
        <v>101901</v>
      </c>
      <c r="B2974" s="579" t="s">
        <v>5122</v>
      </c>
      <c r="C2974" s="580" t="s">
        <v>1005</v>
      </c>
      <c r="D2974" s="581">
        <f t="shared" si="22"/>
        <v>108.77000000000001</v>
      </c>
      <c r="E2974" s="581">
        <v>5.43</v>
      </c>
      <c r="F2974" s="582">
        <f t="shared" si="23"/>
        <v>103.34</v>
      </c>
      <c r="G2974" s="581">
        <v>103.34</v>
      </c>
      <c r="H2974" s="581">
        <v>0</v>
      </c>
      <c r="I2974" s="581">
        <v>0</v>
      </c>
      <c r="J2974" s="581">
        <v>0</v>
      </c>
    </row>
    <row r="2975" spans="1:10" ht="15.75" customHeight="1">
      <c r="A2975" s="578">
        <v>101902</v>
      </c>
      <c r="B2975" s="579" t="s">
        <v>5123</v>
      </c>
      <c r="C2975" s="580" t="s">
        <v>1005</v>
      </c>
      <c r="D2975" s="581">
        <f t="shared" si="22"/>
        <v>134.84</v>
      </c>
      <c r="E2975" s="581">
        <v>7.57</v>
      </c>
      <c r="F2975" s="582">
        <f t="shared" si="23"/>
        <v>127.27</v>
      </c>
      <c r="G2975" s="581">
        <v>127.27</v>
      </c>
      <c r="H2975" s="581">
        <v>0</v>
      </c>
      <c r="I2975" s="581">
        <v>0</v>
      </c>
      <c r="J2975" s="581">
        <v>0</v>
      </c>
    </row>
    <row r="2976" spans="1:10" ht="15.75" customHeight="1">
      <c r="A2976" s="578">
        <v>101903</v>
      </c>
      <c r="B2976" s="579" t="s">
        <v>5124</v>
      </c>
      <c r="C2976" s="580" t="s">
        <v>1005</v>
      </c>
      <c r="D2976" s="581">
        <f t="shared" si="22"/>
        <v>280.55</v>
      </c>
      <c r="E2976" s="581">
        <v>15.47</v>
      </c>
      <c r="F2976" s="582">
        <f t="shared" si="23"/>
        <v>265.08</v>
      </c>
      <c r="G2976" s="581">
        <v>265.08</v>
      </c>
      <c r="H2976" s="581">
        <v>0</v>
      </c>
      <c r="I2976" s="581">
        <v>0</v>
      </c>
      <c r="J2976" s="581">
        <v>0</v>
      </c>
    </row>
    <row r="2977" spans="1:10" ht="15.75" customHeight="1">
      <c r="A2977" s="578">
        <v>101904</v>
      </c>
      <c r="B2977" s="579" t="s">
        <v>5125</v>
      </c>
      <c r="C2977" s="580" t="s">
        <v>1005</v>
      </c>
      <c r="D2977" s="581">
        <f t="shared" si="22"/>
        <v>1016.84</v>
      </c>
      <c r="E2977" s="581">
        <v>29.88</v>
      </c>
      <c r="F2977" s="582">
        <f t="shared" si="23"/>
        <v>986.96</v>
      </c>
      <c r="G2977" s="581">
        <v>986.96</v>
      </c>
      <c r="H2977" s="581">
        <v>0</v>
      </c>
      <c r="I2977" s="581">
        <v>0</v>
      </c>
      <c r="J2977" s="581">
        <v>0</v>
      </c>
    </row>
    <row r="2978" spans="1:10" ht="15.75" customHeight="1">
      <c r="A2978" s="578">
        <v>101938</v>
      </c>
      <c r="B2978" s="579" t="s">
        <v>5126</v>
      </c>
      <c r="C2978" s="580" t="s">
        <v>1005</v>
      </c>
      <c r="D2978" s="581">
        <f t="shared" si="22"/>
        <v>124.8</v>
      </c>
      <c r="E2978" s="581">
        <v>16.5</v>
      </c>
      <c r="F2978" s="582">
        <f t="shared" si="23"/>
        <v>108.3</v>
      </c>
      <c r="G2978" s="581">
        <v>108.3</v>
      </c>
      <c r="H2978" s="581">
        <v>0</v>
      </c>
      <c r="I2978" s="581">
        <v>0</v>
      </c>
      <c r="J2978" s="581">
        <v>0</v>
      </c>
    </row>
    <row r="2979" spans="1:10" ht="15.75" customHeight="1">
      <c r="A2979" s="578">
        <v>101946</v>
      </c>
      <c r="B2979" s="579" t="s">
        <v>5127</v>
      </c>
      <c r="C2979" s="580" t="s">
        <v>1005</v>
      </c>
      <c r="D2979" s="581">
        <f t="shared" si="22"/>
        <v>181.7</v>
      </c>
      <c r="E2979" s="581">
        <v>58.15</v>
      </c>
      <c r="F2979" s="582">
        <f t="shared" si="23"/>
        <v>123.55</v>
      </c>
      <c r="G2979" s="581">
        <v>123.55</v>
      </c>
      <c r="H2979" s="581">
        <v>0</v>
      </c>
      <c r="I2979" s="581">
        <v>0</v>
      </c>
      <c r="J2979" s="581">
        <v>0</v>
      </c>
    </row>
    <row r="2980" spans="1:10" ht="15.75" customHeight="1">
      <c r="A2980" s="578">
        <v>91945</v>
      </c>
      <c r="B2980" s="579" t="s">
        <v>5128</v>
      </c>
      <c r="C2980" s="580" t="s">
        <v>1005</v>
      </c>
      <c r="D2980" s="581">
        <f t="shared" si="22"/>
        <v>10.51</v>
      </c>
      <c r="E2980" s="581">
        <v>3.93</v>
      </c>
      <c r="F2980" s="582">
        <f t="shared" si="23"/>
        <v>6.58</v>
      </c>
      <c r="G2980" s="581">
        <v>6.58</v>
      </c>
      <c r="H2980" s="581">
        <v>0</v>
      </c>
      <c r="I2980" s="581">
        <v>0</v>
      </c>
      <c r="J2980" s="581">
        <v>0</v>
      </c>
    </row>
    <row r="2981" spans="1:10" ht="15.75" customHeight="1">
      <c r="A2981" s="578">
        <v>91946</v>
      </c>
      <c r="B2981" s="579" t="s">
        <v>5129</v>
      </c>
      <c r="C2981" s="580" t="s">
        <v>1005</v>
      </c>
      <c r="D2981" s="581">
        <f t="shared" si="22"/>
        <v>8.8000000000000007</v>
      </c>
      <c r="E2981" s="581">
        <v>2.68</v>
      </c>
      <c r="F2981" s="582">
        <f t="shared" si="23"/>
        <v>6.12</v>
      </c>
      <c r="G2981" s="581">
        <v>6.12</v>
      </c>
      <c r="H2981" s="581">
        <v>0</v>
      </c>
      <c r="I2981" s="581">
        <v>0</v>
      </c>
      <c r="J2981" s="581">
        <v>0</v>
      </c>
    </row>
    <row r="2982" spans="1:10" ht="15.75" customHeight="1">
      <c r="A2982" s="578">
        <v>91947</v>
      </c>
      <c r="B2982" s="579" t="s">
        <v>5130</v>
      </c>
      <c r="C2982" s="580" t="s">
        <v>1005</v>
      </c>
      <c r="D2982" s="581">
        <f t="shared" si="22"/>
        <v>7.74</v>
      </c>
      <c r="E2982" s="581">
        <v>1.9</v>
      </c>
      <c r="F2982" s="582">
        <f t="shared" si="23"/>
        <v>5.84</v>
      </c>
      <c r="G2982" s="581">
        <v>5.84</v>
      </c>
      <c r="H2982" s="581">
        <v>0</v>
      </c>
      <c r="I2982" s="581">
        <v>0</v>
      </c>
      <c r="J2982" s="581">
        <v>0</v>
      </c>
    </row>
    <row r="2983" spans="1:10" ht="15.75" customHeight="1">
      <c r="A2983" s="578">
        <v>91949</v>
      </c>
      <c r="B2983" s="579" t="s">
        <v>5131</v>
      </c>
      <c r="C2983" s="580" t="s">
        <v>1005</v>
      </c>
      <c r="D2983" s="581">
        <f t="shared" si="22"/>
        <v>16.130000000000003</v>
      </c>
      <c r="E2983" s="581">
        <v>4.67</v>
      </c>
      <c r="F2983" s="582">
        <f t="shared" si="23"/>
        <v>11.46</v>
      </c>
      <c r="G2983" s="581">
        <v>11.46</v>
      </c>
      <c r="H2983" s="581">
        <v>0</v>
      </c>
      <c r="I2983" s="581">
        <v>0</v>
      </c>
      <c r="J2983" s="581">
        <v>0</v>
      </c>
    </row>
    <row r="2984" spans="1:10" ht="15.75" customHeight="1">
      <c r="A2984" s="578">
        <v>91950</v>
      </c>
      <c r="B2984" s="579" t="s">
        <v>5132</v>
      </c>
      <c r="C2984" s="580" t="s">
        <v>1005</v>
      </c>
      <c r="D2984" s="581">
        <f t="shared" si="22"/>
        <v>14.07</v>
      </c>
      <c r="E2984" s="581">
        <v>3.14</v>
      </c>
      <c r="F2984" s="582">
        <f t="shared" si="23"/>
        <v>10.93</v>
      </c>
      <c r="G2984" s="581">
        <v>10.93</v>
      </c>
      <c r="H2984" s="581">
        <v>0</v>
      </c>
      <c r="I2984" s="581">
        <v>0</v>
      </c>
      <c r="J2984" s="581">
        <v>0</v>
      </c>
    </row>
    <row r="2985" spans="1:10" ht="15.75" customHeight="1">
      <c r="A2985" s="578">
        <v>91951</v>
      </c>
      <c r="B2985" s="579" t="s">
        <v>5133</v>
      </c>
      <c r="C2985" s="580" t="s">
        <v>1005</v>
      </c>
      <c r="D2985" s="581">
        <f t="shared" si="22"/>
        <v>12.83</v>
      </c>
      <c r="E2985" s="581">
        <v>2.2400000000000002</v>
      </c>
      <c r="F2985" s="582">
        <f t="shared" si="23"/>
        <v>10.59</v>
      </c>
      <c r="G2985" s="581">
        <v>10.59</v>
      </c>
      <c r="H2985" s="581">
        <v>0</v>
      </c>
      <c r="I2985" s="581">
        <v>0</v>
      </c>
      <c r="J2985" s="581">
        <v>0</v>
      </c>
    </row>
    <row r="2986" spans="1:10" ht="15.75" customHeight="1">
      <c r="A2986" s="578">
        <v>91952</v>
      </c>
      <c r="B2986" s="579" t="s">
        <v>5134</v>
      </c>
      <c r="C2986" s="580" t="s">
        <v>1005</v>
      </c>
      <c r="D2986" s="581">
        <f t="shared" si="22"/>
        <v>20.13</v>
      </c>
      <c r="E2986" s="581">
        <v>8.59</v>
      </c>
      <c r="F2986" s="582">
        <f t="shared" si="23"/>
        <v>11.54</v>
      </c>
      <c r="G2986" s="581">
        <v>11.54</v>
      </c>
      <c r="H2986" s="581">
        <v>0</v>
      </c>
      <c r="I2986" s="581">
        <v>0</v>
      </c>
      <c r="J2986" s="581">
        <v>0</v>
      </c>
    </row>
    <row r="2987" spans="1:10" ht="15.75" customHeight="1">
      <c r="A2987" s="578">
        <v>91953</v>
      </c>
      <c r="B2987" s="579" t="s">
        <v>5135</v>
      </c>
      <c r="C2987" s="580" t="s">
        <v>1005</v>
      </c>
      <c r="D2987" s="581">
        <f t="shared" si="22"/>
        <v>28.93</v>
      </c>
      <c r="E2987" s="581">
        <v>11.28</v>
      </c>
      <c r="F2987" s="582">
        <f t="shared" si="23"/>
        <v>17.649999999999999</v>
      </c>
      <c r="G2987" s="581">
        <v>17.649999999999999</v>
      </c>
      <c r="H2987" s="581">
        <v>0</v>
      </c>
      <c r="I2987" s="581">
        <v>0</v>
      </c>
      <c r="J2987" s="581">
        <v>0</v>
      </c>
    </row>
    <row r="2988" spans="1:10" ht="15.75" customHeight="1">
      <c r="A2988" s="578">
        <v>91954</v>
      </c>
      <c r="B2988" s="579" t="s">
        <v>5136</v>
      </c>
      <c r="C2988" s="580" t="s">
        <v>1005</v>
      </c>
      <c r="D2988" s="581">
        <f t="shared" si="22"/>
        <v>27.02</v>
      </c>
      <c r="E2988" s="581">
        <v>11.76</v>
      </c>
      <c r="F2988" s="582">
        <f t="shared" si="23"/>
        <v>15.26</v>
      </c>
      <c r="G2988" s="581">
        <v>15.26</v>
      </c>
      <c r="H2988" s="581">
        <v>0</v>
      </c>
      <c r="I2988" s="581">
        <v>0</v>
      </c>
      <c r="J2988" s="581">
        <v>0</v>
      </c>
    </row>
    <row r="2989" spans="1:10" ht="15.75" customHeight="1">
      <c r="A2989" s="578">
        <v>91955</v>
      </c>
      <c r="B2989" s="579" t="s">
        <v>5137</v>
      </c>
      <c r="C2989" s="580" t="s">
        <v>1005</v>
      </c>
      <c r="D2989" s="581">
        <f t="shared" si="22"/>
        <v>35.82</v>
      </c>
      <c r="E2989" s="581">
        <v>14.45</v>
      </c>
      <c r="F2989" s="582">
        <f t="shared" si="23"/>
        <v>21.37</v>
      </c>
      <c r="G2989" s="581">
        <v>21.37</v>
      </c>
      <c r="H2989" s="581">
        <v>0</v>
      </c>
      <c r="I2989" s="581">
        <v>0</v>
      </c>
      <c r="J2989" s="581">
        <v>0</v>
      </c>
    </row>
    <row r="2990" spans="1:10" ht="15.75" customHeight="1">
      <c r="A2990" s="578">
        <v>91956</v>
      </c>
      <c r="B2990" s="579" t="s">
        <v>5138</v>
      </c>
      <c r="C2990" s="580" t="s">
        <v>1005</v>
      </c>
      <c r="D2990" s="581">
        <f t="shared" si="22"/>
        <v>43.870000000000005</v>
      </c>
      <c r="E2990" s="581">
        <v>18.03</v>
      </c>
      <c r="F2990" s="582">
        <f t="shared" si="23"/>
        <v>25.84</v>
      </c>
      <c r="G2990" s="581">
        <v>25.84</v>
      </c>
      <c r="H2990" s="581">
        <v>0</v>
      </c>
      <c r="I2990" s="581">
        <v>0</v>
      </c>
      <c r="J2990" s="581">
        <v>0</v>
      </c>
    </row>
    <row r="2991" spans="1:10" ht="15.75" customHeight="1">
      <c r="A2991" s="578">
        <v>91957</v>
      </c>
      <c r="B2991" s="579" t="s">
        <v>5139</v>
      </c>
      <c r="C2991" s="580" t="s">
        <v>1005</v>
      </c>
      <c r="D2991" s="581">
        <f t="shared" si="22"/>
        <v>52.67</v>
      </c>
      <c r="E2991" s="581">
        <v>20.72</v>
      </c>
      <c r="F2991" s="582">
        <f t="shared" si="23"/>
        <v>31.95</v>
      </c>
      <c r="G2991" s="581">
        <v>31.95</v>
      </c>
      <c r="H2991" s="581">
        <v>0</v>
      </c>
      <c r="I2991" s="581">
        <v>0</v>
      </c>
      <c r="J2991" s="581">
        <v>0</v>
      </c>
    </row>
    <row r="2992" spans="1:10" ht="15.75" customHeight="1">
      <c r="A2992" s="578">
        <v>91958</v>
      </c>
      <c r="B2992" s="579" t="s">
        <v>5140</v>
      </c>
      <c r="C2992" s="580" t="s">
        <v>1005</v>
      </c>
      <c r="D2992" s="581">
        <f t="shared" si="22"/>
        <v>37.03</v>
      </c>
      <c r="E2992" s="581">
        <v>14.9</v>
      </c>
      <c r="F2992" s="582">
        <f t="shared" si="23"/>
        <v>22.13</v>
      </c>
      <c r="G2992" s="581">
        <v>22.13</v>
      </c>
      <c r="H2992" s="581">
        <v>0</v>
      </c>
      <c r="I2992" s="581">
        <v>0</v>
      </c>
      <c r="J2992" s="581">
        <v>0</v>
      </c>
    </row>
    <row r="2993" spans="1:10" ht="15.75" customHeight="1">
      <c r="A2993" s="578">
        <v>91959</v>
      </c>
      <c r="B2993" s="579" t="s">
        <v>5141</v>
      </c>
      <c r="C2993" s="580" t="s">
        <v>1005</v>
      </c>
      <c r="D2993" s="581">
        <f t="shared" si="22"/>
        <v>45.83</v>
      </c>
      <c r="E2993" s="581">
        <v>17.59</v>
      </c>
      <c r="F2993" s="582">
        <f t="shared" si="23"/>
        <v>28.24</v>
      </c>
      <c r="G2993" s="581">
        <v>28.24</v>
      </c>
      <c r="H2993" s="581">
        <v>0</v>
      </c>
      <c r="I2993" s="581">
        <v>0</v>
      </c>
      <c r="J2993" s="581">
        <v>0</v>
      </c>
    </row>
    <row r="2994" spans="1:10" ht="15.75" customHeight="1">
      <c r="A2994" s="578">
        <v>91960</v>
      </c>
      <c r="B2994" s="579" t="s">
        <v>5142</v>
      </c>
      <c r="C2994" s="580" t="s">
        <v>1005</v>
      </c>
      <c r="D2994" s="581">
        <f t="shared" si="22"/>
        <v>50.760000000000005</v>
      </c>
      <c r="E2994" s="581">
        <v>21.19</v>
      </c>
      <c r="F2994" s="582">
        <f t="shared" si="23"/>
        <v>29.57</v>
      </c>
      <c r="G2994" s="581">
        <v>29.57</v>
      </c>
      <c r="H2994" s="581">
        <v>0</v>
      </c>
      <c r="I2994" s="581">
        <v>0</v>
      </c>
      <c r="J2994" s="581">
        <v>0</v>
      </c>
    </row>
    <row r="2995" spans="1:10" ht="15.75" customHeight="1">
      <c r="A2995" s="578">
        <v>91961</v>
      </c>
      <c r="B2995" s="579" t="s">
        <v>5143</v>
      </c>
      <c r="C2995" s="580" t="s">
        <v>1005</v>
      </c>
      <c r="D2995" s="581">
        <f t="shared" si="22"/>
        <v>59.56</v>
      </c>
      <c r="E2995" s="581">
        <v>23.89</v>
      </c>
      <c r="F2995" s="582">
        <f t="shared" si="23"/>
        <v>35.67</v>
      </c>
      <c r="G2995" s="581">
        <v>35.67</v>
      </c>
      <c r="H2995" s="581">
        <v>0</v>
      </c>
      <c r="I2995" s="581">
        <v>0</v>
      </c>
      <c r="J2995" s="581">
        <v>0</v>
      </c>
    </row>
    <row r="2996" spans="1:10" ht="15.75" customHeight="1">
      <c r="A2996" s="578">
        <v>91962</v>
      </c>
      <c r="B2996" s="579" t="s">
        <v>5144</v>
      </c>
      <c r="C2996" s="580" t="s">
        <v>1005</v>
      </c>
      <c r="D2996" s="581">
        <f t="shared" si="22"/>
        <v>67.67</v>
      </c>
      <c r="E2996" s="581">
        <v>27.49</v>
      </c>
      <c r="F2996" s="582">
        <f t="shared" si="23"/>
        <v>40.18</v>
      </c>
      <c r="G2996" s="581">
        <v>40.18</v>
      </c>
      <c r="H2996" s="581">
        <v>0</v>
      </c>
      <c r="I2996" s="581">
        <v>0</v>
      </c>
      <c r="J2996" s="581">
        <v>0</v>
      </c>
    </row>
    <row r="2997" spans="1:10" ht="15.75" customHeight="1">
      <c r="A2997" s="578">
        <v>91963</v>
      </c>
      <c r="B2997" s="579" t="s">
        <v>5145</v>
      </c>
      <c r="C2997" s="580" t="s">
        <v>1005</v>
      </c>
      <c r="D2997" s="581">
        <f t="shared" si="22"/>
        <v>76.47</v>
      </c>
      <c r="E2997" s="581">
        <v>30.18</v>
      </c>
      <c r="F2997" s="582">
        <f t="shared" si="23"/>
        <v>46.29</v>
      </c>
      <c r="G2997" s="581">
        <v>46.29</v>
      </c>
      <c r="H2997" s="581">
        <v>0</v>
      </c>
      <c r="I2997" s="581">
        <v>0</v>
      </c>
      <c r="J2997" s="581">
        <v>0</v>
      </c>
    </row>
    <row r="2998" spans="1:10" ht="15.75" customHeight="1">
      <c r="A2998" s="578">
        <v>91964</v>
      </c>
      <c r="B2998" s="579" t="s">
        <v>5146</v>
      </c>
      <c r="C2998" s="580" t="s">
        <v>1005</v>
      </c>
      <c r="D2998" s="581">
        <f t="shared" si="22"/>
        <v>60.769999999999996</v>
      </c>
      <c r="E2998" s="581">
        <v>24.33</v>
      </c>
      <c r="F2998" s="582">
        <f t="shared" si="23"/>
        <v>36.44</v>
      </c>
      <c r="G2998" s="581">
        <v>36.44</v>
      </c>
      <c r="H2998" s="581">
        <v>0</v>
      </c>
      <c r="I2998" s="581">
        <v>0</v>
      </c>
      <c r="J2998" s="581">
        <v>0</v>
      </c>
    </row>
    <row r="2999" spans="1:10" ht="15.75" customHeight="1">
      <c r="A2999" s="578">
        <v>91965</v>
      </c>
      <c r="B2999" s="579" t="s">
        <v>5147</v>
      </c>
      <c r="C2999" s="580" t="s">
        <v>1005</v>
      </c>
      <c r="D2999" s="581">
        <f t="shared" si="22"/>
        <v>69.569999999999993</v>
      </c>
      <c r="E2999" s="581">
        <v>27.02</v>
      </c>
      <c r="F2999" s="582">
        <f t="shared" si="23"/>
        <v>42.55</v>
      </c>
      <c r="G2999" s="581">
        <v>42.55</v>
      </c>
      <c r="H2999" s="581">
        <v>0</v>
      </c>
      <c r="I2999" s="581">
        <v>0</v>
      </c>
      <c r="J2999" s="581">
        <v>0</v>
      </c>
    </row>
    <row r="3000" spans="1:10" ht="15.75" customHeight="1">
      <c r="A3000" s="578">
        <v>91966</v>
      </c>
      <c r="B3000" s="579" t="s">
        <v>5148</v>
      </c>
      <c r="C3000" s="580" t="s">
        <v>1005</v>
      </c>
      <c r="D3000" s="581">
        <f t="shared" si="22"/>
        <v>53.930000000000007</v>
      </c>
      <c r="E3000" s="581">
        <v>21.19</v>
      </c>
      <c r="F3000" s="582">
        <f t="shared" si="23"/>
        <v>32.74</v>
      </c>
      <c r="G3000" s="581">
        <v>32.74</v>
      </c>
      <c r="H3000" s="581">
        <v>0</v>
      </c>
      <c r="I3000" s="581">
        <v>0</v>
      </c>
      <c r="J3000" s="581">
        <v>0</v>
      </c>
    </row>
    <row r="3001" spans="1:10" ht="15.75" customHeight="1">
      <c r="A3001" s="578">
        <v>91967</v>
      </c>
      <c r="B3001" s="579" t="s">
        <v>5149</v>
      </c>
      <c r="C3001" s="580" t="s">
        <v>1005</v>
      </c>
      <c r="D3001" s="581">
        <f t="shared" si="22"/>
        <v>62.730000000000004</v>
      </c>
      <c r="E3001" s="581">
        <v>23.88</v>
      </c>
      <c r="F3001" s="582">
        <f t="shared" si="23"/>
        <v>38.85</v>
      </c>
      <c r="G3001" s="581">
        <v>38.85</v>
      </c>
      <c r="H3001" s="581">
        <v>0</v>
      </c>
      <c r="I3001" s="581">
        <v>0</v>
      </c>
      <c r="J3001" s="581">
        <v>0</v>
      </c>
    </row>
    <row r="3002" spans="1:10" ht="15.75" customHeight="1">
      <c r="A3002" s="578">
        <v>91968</v>
      </c>
      <c r="B3002" s="579" t="s">
        <v>5150</v>
      </c>
      <c r="C3002" s="580" t="s">
        <v>1005</v>
      </c>
      <c r="D3002" s="581">
        <f t="shared" si="22"/>
        <v>74.510000000000005</v>
      </c>
      <c r="E3002" s="581">
        <v>30.63</v>
      </c>
      <c r="F3002" s="582">
        <f t="shared" si="23"/>
        <v>43.88</v>
      </c>
      <c r="G3002" s="581">
        <v>43.88</v>
      </c>
      <c r="H3002" s="581">
        <v>0</v>
      </c>
      <c r="I3002" s="581">
        <v>0</v>
      </c>
      <c r="J3002" s="581">
        <v>0</v>
      </c>
    </row>
    <row r="3003" spans="1:10" ht="15.75" customHeight="1">
      <c r="A3003" s="578">
        <v>91969</v>
      </c>
      <c r="B3003" s="579" t="s">
        <v>5151</v>
      </c>
      <c r="C3003" s="580" t="s">
        <v>1005</v>
      </c>
      <c r="D3003" s="581">
        <f t="shared" si="22"/>
        <v>83.31</v>
      </c>
      <c r="E3003" s="581">
        <v>33.32</v>
      </c>
      <c r="F3003" s="582">
        <f t="shared" si="23"/>
        <v>49.99</v>
      </c>
      <c r="G3003" s="581">
        <v>49.99</v>
      </c>
      <c r="H3003" s="581">
        <v>0</v>
      </c>
      <c r="I3003" s="581">
        <v>0</v>
      </c>
      <c r="J3003" s="581">
        <v>0</v>
      </c>
    </row>
    <row r="3004" spans="1:10" ht="15.75" customHeight="1">
      <c r="A3004" s="578">
        <v>91970</v>
      </c>
      <c r="B3004" s="579" t="s">
        <v>5152</v>
      </c>
      <c r="C3004" s="580" t="s">
        <v>1005</v>
      </c>
      <c r="D3004" s="581">
        <f t="shared" si="22"/>
        <v>78.05</v>
      </c>
      <c r="E3004" s="581">
        <v>30.89</v>
      </c>
      <c r="F3004" s="582">
        <f t="shared" si="23"/>
        <v>47.16</v>
      </c>
      <c r="G3004" s="581">
        <v>47.16</v>
      </c>
      <c r="H3004" s="581">
        <v>0</v>
      </c>
      <c r="I3004" s="581">
        <v>0</v>
      </c>
      <c r="J3004" s="581">
        <v>0</v>
      </c>
    </row>
    <row r="3005" spans="1:10" ht="15.75" customHeight="1">
      <c r="A3005" s="578">
        <v>91971</v>
      </c>
      <c r="B3005" s="579" t="s">
        <v>5153</v>
      </c>
      <c r="C3005" s="580" t="s">
        <v>1005</v>
      </c>
      <c r="D3005" s="581">
        <f t="shared" si="22"/>
        <v>92.12</v>
      </c>
      <c r="E3005" s="581">
        <v>34.04</v>
      </c>
      <c r="F3005" s="582">
        <f t="shared" si="23"/>
        <v>58.08</v>
      </c>
      <c r="G3005" s="581">
        <v>58.08</v>
      </c>
      <c r="H3005" s="581">
        <v>0</v>
      </c>
      <c r="I3005" s="581">
        <v>0</v>
      </c>
      <c r="J3005" s="581">
        <v>0</v>
      </c>
    </row>
    <row r="3006" spans="1:10" ht="15.75" customHeight="1">
      <c r="A3006" s="578">
        <v>91972</v>
      </c>
      <c r="B3006" s="579" t="s">
        <v>5154</v>
      </c>
      <c r="C3006" s="580" t="s">
        <v>1005</v>
      </c>
      <c r="D3006" s="581">
        <f t="shared" si="22"/>
        <v>84.95</v>
      </c>
      <c r="E3006" s="581">
        <v>34.06</v>
      </c>
      <c r="F3006" s="582">
        <f t="shared" si="23"/>
        <v>50.89</v>
      </c>
      <c r="G3006" s="581">
        <v>50.89</v>
      </c>
      <c r="H3006" s="581">
        <v>0</v>
      </c>
      <c r="I3006" s="581">
        <v>0</v>
      </c>
      <c r="J3006" s="581">
        <v>0</v>
      </c>
    </row>
    <row r="3007" spans="1:10" ht="15.75" customHeight="1">
      <c r="A3007" s="578">
        <v>91973</v>
      </c>
      <c r="B3007" s="579" t="s">
        <v>5155</v>
      </c>
      <c r="C3007" s="580" t="s">
        <v>1005</v>
      </c>
      <c r="D3007" s="581">
        <f t="shared" si="22"/>
        <v>99.02</v>
      </c>
      <c r="E3007" s="581">
        <v>37.22</v>
      </c>
      <c r="F3007" s="582">
        <f t="shared" si="23"/>
        <v>61.8</v>
      </c>
      <c r="G3007" s="581">
        <v>61.8</v>
      </c>
      <c r="H3007" s="581">
        <v>0</v>
      </c>
      <c r="I3007" s="581">
        <v>0</v>
      </c>
      <c r="J3007" s="581">
        <v>0</v>
      </c>
    </row>
    <row r="3008" spans="1:10" ht="15.75" customHeight="1">
      <c r="A3008" s="578">
        <v>91974</v>
      </c>
      <c r="B3008" s="579" t="s">
        <v>5156</v>
      </c>
      <c r="C3008" s="580" t="s">
        <v>1005</v>
      </c>
      <c r="D3008" s="581">
        <f t="shared" si="22"/>
        <v>71.16</v>
      </c>
      <c r="E3008" s="581">
        <v>27.72</v>
      </c>
      <c r="F3008" s="582">
        <f t="shared" si="23"/>
        <v>43.44</v>
      </c>
      <c r="G3008" s="581">
        <v>43.44</v>
      </c>
      <c r="H3008" s="581">
        <v>0</v>
      </c>
      <c r="I3008" s="581">
        <v>0</v>
      </c>
      <c r="J3008" s="581">
        <v>0</v>
      </c>
    </row>
    <row r="3009" spans="1:10" ht="15.75" customHeight="1">
      <c r="A3009" s="578">
        <v>91975</v>
      </c>
      <c r="B3009" s="579" t="s">
        <v>5157</v>
      </c>
      <c r="C3009" s="580" t="s">
        <v>1005</v>
      </c>
      <c r="D3009" s="581">
        <f t="shared" si="22"/>
        <v>85.23</v>
      </c>
      <c r="E3009" s="581">
        <v>30.87</v>
      </c>
      <c r="F3009" s="582">
        <f t="shared" si="23"/>
        <v>54.36</v>
      </c>
      <c r="G3009" s="581">
        <v>54.36</v>
      </c>
      <c r="H3009" s="581">
        <v>0</v>
      </c>
      <c r="I3009" s="581">
        <v>0</v>
      </c>
      <c r="J3009" s="581">
        <v>0</v>
      </c>
    </row>
    <row r="3010" spans="1:10" ht="15.75" customHeight="1">
      <c r="A3010" s="578">
        <v>91976</v>
      </c>
      <c r="B3010" s="579" t="s">
        <v>5158</v>
      </c>
      <c r="C3010" s="580" t="s">
        <v>1005</v>
      </c>
      <c r="D3010" s="581">
        <f t="shared" si="22"/>
        <v>105.08</v>
      </c>
      <c r="E3010" s="581">
        <v>40.409999999999997</v>
      </c>
      <c r="F3010" s="582">
        <f t="shared" si="23"/>
        <v>64.67</v>
      </c>
      <c r="G3010" s="581">
        <v>64.67</v>
      </c>
      <c r="H3010" s="581">
        <v>0</v>
      </c>
      <c r="I3010" s="581">
        <v>0</v>
      </c>
      <c r="J3010" s="581">
        <v>0</v>
      </c>
    </row>
    <row r="3011" spans="1:10" ht="15.75" customHeight="1">
      <c r="A3011" s="578">
        <v>91977</v>
      </c>
      <c r="B3011" s="579" t="s">
        <v>5159</v>
      </c>
      <c r="C3011" s="580" t="s">
        <v>1005</v>
      </c>
      <c r="D3011" s="581">
        <f t="shared" si="22"/>
        <v>119.15</v>
      </c>
      <c r="E3011" s="581">
        <v>43.56</v>
      </c>
      <c r="F3011" s="582">
        <f t="shared" si="23"/>
        <v>75.59</v>
      </c>
      <c r="G3011" s="581">
        <v>75.59</v>
      </c>
      <c r="H3011" s="581">
        <v>0</v>
      </c>
      <c r="I3011" s="581">
        <v>0</v>
      </c>
      <c r="J3011" s="581">
        <v>0</v>
      </c>
    </row>
    <row r="3012" spans="1:10" ht="15.75" customHeight="1">
      <c r="A3012" s="578">
        <v>91978</v>
      </c>
      <c r="B3012" s="579" t="s">
        <v>5160</v>
      </c>
      <c r="C3012" s="580" t="s">
        <v>1005</v>
      </c>
      <c r="D3012" s="581">
        <f t="shared" si="22"/>
        <v>43.17</v>
      </c>
      <c r="E3012" s="581">
        <v>14.89</v>
      </c>
      <c r="F3012" s="582">
        <f t="shared" si="23"/>
        <v>28.28</v>
      </c>
      <c r="G3012" s="581">
        <v>28.28</v>
      </c>
      <c r="H3012" s="581">
        <v>0</v>
      </c>
      <c r="I3012" s="581">
        <v>0</v>
      </c>
      <c r="J3012" s="581">
        <v>0</v>
      </c>
    </row>
    <row r="3013" spans="1:10" ht="15.75" customHeight="1">
      <c r="A3013" s="578">
        <v>91979</v>
      </c>
      <c r="B3013" s="579" t="s">
        <v>5161</v>
      </c>
      <c r="C3013" s="580" t="s">
        <v>1005</v>
      </c>
      <c r="D3013" s="581">
        <f t="shared" si="22"/>
        <v>51.97</v>
      </c>
      <c r="E3013" s="581">
        <v>17.579999999999998</v>
      </c>
      <c r="F3013" s="582">
        <f t="shared" si="23"/>
        <v>34.39</v>
      </c>
      <c r="G3013" s="581">
        <v>34.39</v>
      </c>
      <c r="H3013" s="581">
        <v>0</v>
      </c>
      <c r="I3013" s="581">
        <v>0</v>
      </c>
      <c r="J3013" s="581">
        <v>0</v>
      </c>
    </row>
    <row r="3014" spans="1:10" ht="15.75" customHeight="1">
      <c r="A3014" s="578">
        <v>91980</v>
      </c>
      <c r="B3014" s="579" t="s">
        <v>5162</v>
      </c>
      <c r="C3014" s="580" t="s">
        <v>1005</v>
      </c>
      <c r="D3014" s="581">
        <f t="shared" si="22"/>
        <v>41.760000000000005</v>
      </c>
      <c r="E3014" s="581">
        <v>14.89</v>
      </c>
      <c r="F3014" s="582">
        <f t="shared" si="23"/>
        <v>26.87</v>
      </c>
      <c r="G3014" s="581">
        <v>26.87</v>
      </c>
      <c r="H3014" s="581">
        <v>0</v>
      </c>
      <c r="I3014" s="581">
        <v>0</v>
      </c>
      <c r="J3014" s="581">
        <v>0</v>
      </c>
    </row>
    <row r="3015" spans="1:10" ht="15.75" customHeight="1">
      <c r="A3015" s="578">
        <v>91981</v>
      </c>
      <c r="B3015" s="579" t="s">
        <v>5163</v>
      </c>
      <c r="C3015" s="580" t="s">
        <v>1005</v>
      </c>
      <c r="D3015" s="581">
        <f t="shared" si="22"/>
        <v>50.559999999999995</v>
      </c>
      <c r="E3015" s="581">
        <v>17.579999999999998</v>
      </c>
      <c r="F3015" s="582">
        <f t="shared" si="23"/>
        <v>32.979999999999997</v>
      </c>
      <c r="G3015" s="581">
        <v>32.979999999999997</v>
      </c>
      <c r="H3015" s="581">
        <v>0</v>
      </c>
      <c r="I3015" s="581">
        <v>0</v>
      </c>
      <c r="J3015" s="581">
        <v>0</v>
      </c>
    </row>
    <row r="3016" spans="1:10" ht="15.75" customHeight="1">
      <c r="A3016" s="578">
        <v>91982</v>
      </c>
      <c r="B3016" s="579" t="s">
        <v>5164</v>
      </c>
      <c r="C3016" s="580" t="s">
        <v>1005</v>
      </c>
      <c r="D3016" s="581">
        <f t="shared" si="22"/>
        <v>101.25999999999999</v>
      </c>
      <c r="E3016" s="581">
        <v>8.57</v>
      </c>
      <c r="F3016" s="582">
        <f t="shared" si="23"/>
        <v>92.69</v>
      </c>
      <c r="G3016" s="581">
        <v>92.69</v>
      </c>
      <c r="H3016" s="581">
        <v>0</v>
      </c>
      <c r="I3016" s="581">
        <v>0</v>
      </c>
      <c r="J3016" s="581">
        <v>0</v>
      </c>
    </row>
    <row r="3017" spans="1:10" ht="15.75" customHeight="1">
      <c r="A3017" s="578">
        <v>91983</v>
      </c>
      <c r="B3017" s="579" t="s">
        <v>5165</v>
      </c>
      <c r="C3017" s="580" t="s">
        <v>1005</v>
      </c>
      <c r="D3017" s="581">
        <f t="shared" si="22"/>
        <v>110.06</v>
      </c>
      <c r="E3017" s="581">
        <v>11.26</v>
      </c>
      <c r="F3017" s="582">
        <f t="shared" si="23"/>
        <v>98.8</v>
      </c>
      <c r="G3017" s="581">
        <v>98.8</v>
      </c>
      <c r="H3017" s="581">
        <v>0</v>
      </c>
      <c r="I3017" s="581">
        <v>0</v>
      </c>
      <c r="J3017" s="581">
        <v>0</v>
      </c>
    </row>
    <row r="3018" spans="1:10" ht="15.75" customHeight="1">
      <c r="A3018" s="578">
        <v>91984</v>
      </c>
      <c r="B3018" s="579" t="s">
        <v>5166</v>
      </c>
      <c r="C3018" s="580" t="s">
        <v>1005</v>
      </c>
      <c r="D3018" s="581">
        <f t="shared" si="22"/>
        <v>18.829999999999998</v>
      </c>
      <c r="E3018" s="581">
        <v>8.6</v>
      </c>
      <c r="F3018" s="582">
        <f t="shared" si="23"/>
        <v>10.23</v>
      </c>
      <c r="G3018" s="581">
        <v>10.23</v>
      </c>
      <c r="H3018" s="581">
        <v>0</v>
      </c>
      <c r="I3018" s="581">
        <v>0</v>
      </c>
      <c r="J3018" s="581">
        <v>0</v>
      </c>
    </row>
    <row r="3019" spans="1:10" ht="15.75" customHeight="1">
      <c r="A3019" s="578">
        <v>91985</v>
      </c>
      <c r="B3019" s="579" t="s">
        <v>5167</v>
      </c>
      <c r="C3019" s="580" t="s">
        <v>1005</v>
      </c>
      <c r="D3019" s="581">
        <f t="shared" si="22"/>
        <v>27.63</v>
      </c>
      <c r="E3019" s="581">
        <v>11.29</v>
      </c>
      <c r="F3019" s="582">
        <f t="shared" si="23"/>
        <v>16.34</v>
      </c>
      <c r="G3019" s="581">
        <v>16.34</v>
      </c>
      <c r="H3019" s="581">
        <v>0</v>
      </c>
      <c r="I3019" s="581">
        <v>0</v>
      </c>
      <c r="J3019" s="581">
        <v>0</v>
      </c>
    </row>
    <row r="3020" spans="1:10" ht="15.75" customHeight="1">
      <c r="A3020" s="578">
        <v>91986</v>
      </c>
      <c r="B3020" s="579" t="s">
        <v>5168</v>
      </c>
      <c r="C3020" s="580" t="s">
        <v>1005</v>
      </c>
      <c r="D3020" s="581">
        <f t="shared" si="22"/>
        <v>40.369999999999997</v>
      </c>
      <c r="E3020" s="581">
        <v>13.38</v>
      </c>
      <c r="F3020" s="582">
        <f t="shared" si="23"/>
        <v>26.99</v>
      </c>
      <c r="G3020" s="581">
        <v>26.99</v>
      </c>
      <c r="H3020" s="581">
        <v>0</v>
      </c>
      <c r="I3020" s="581">
        <v>0</v>
      </c>
      <c r="J3020" s="581">
        <v>0</v>
      </c>
    </row>
    <row r="3021" spans="1:10" ht="15.75" customHeight="1">
      <c r="A3021" s="578">
        <v>91987</v>
      </c>
      <c r="B3021" s="579" t="s">
        <v>5169</v>
      </c>
      <c r="C3021" s="580" t="s">
        <v>1005</v>
      </c>
      <c r="D3021" s="581">
        <f t="shared" si="22"/>
        <v>49.17</v>
      </c>
      <c r="E3021" s="581">
        <v>16.07</v>
      </c>
      <c r="F3021" s="582">
        <f t="shared" si="23"/>
        <v>33.1</v>
      </c>
      <c r="G3021" s="581">
        <v>33.1</v>
      </c>
      <c r="H3021" s="581">
        <v>0</v>
      </c>
      <c r="I3021" s="581">
        <v>0</v>
      </c>
      <c r="J3021" s="581">
        <v>0</v>
      </c>
    </row>
    <row r="3022" spans="1:10" ht="15.75" customHeight="1">
      <c r="A3022" s="578">
        <v>91988</v>
      </c>
      <c r="B3022" s="579" t="s">
        <v>5170</v>
      </c>
      <c r="C3022" s="580" t="s">
        <v>1005</v>
      </c>
      <c r="D3022" s="581">
        <f t="shared" si="22"/>
        <v>23.55</v>
      </c>
      <c r="E3022" s="581">
        <v>8.59</v>
      </c>
      <c r="F3022" s="582">
        <f t="shared" si="23"/>
        <v>14.96</v>
      </c>
      <c r="G3022" s="581">
        <v>14.96</v>
      </c>
      <c r="H3022" s="581">
        <v>0</v>
      </c>
      <c r="I3022" s="581">
        <v>0</v>
      </c>
      <c r="J3022" s="581">
        <v>0</v>
      </c>
    </row>
    <row r="3023" spans="1:10" ht="15.75" customHeight="1">
      <c r="A3023" s="578">
        <v>91989</v>
      </c>
      <c r="B3023" s="579" t="s">
        <v>5171</v>
      </c>
      <c r="C3023" s="580" t="s">
        <v>1005</v>
      </c>
      <c r="D3023" s="581">
        <f t="shared" si="22"/>
        <v>32.35</v>
      </c>
      <c r="E3023" s="581">
        <v>11.28</v>
      </c>
      <c r="F3023" s="582">
        <f t="shared" si="23"/>
        <v>21.07</v>
      </c>
      <c r="G3023" s="581">
        <v>21.07</v>
      </c>
      <c r="H3023" s="581">
        <v>0</v>
      </c>
      <c r="I3023" s="581">
        <v>0</v>
      </c>
      <c r="J3023" s="581">
        <v>0</v>
      </c>
    </row>
    <row r="3024" spans="1:10" ht="15.75" customHeight="1">
      <c r="A3024" s="578">
        <v>91990</v>
      </c>
      <c r="B3024" s="579" t="s">
        <v>5172</v>
      </c>
      <c r="C3024" s="580" t="s">
        <v>1005</v>
      </c>
      <c r="D3024" s="581">
        <f t="shared" si="22"/>
        <v>35.83</v>
      </c>
      <c r="E3024" s="581">
        <v>18.97</v>
      </c>
      <c r="F3024" s="582">
        <f t="shared" si="23"/>
        <v>16.86</v>
      </c>
      <c r="G3024" s="581">
        <v>16.86</v>
      </c>
      <c r="H3024" s="581">
        <v>0</v>
      </c>
      <c r="I3024" s="581">
        <v>0</v>
      </c>
      <c r="J3024" s="581">
        <v>0</v>
      </c>
    </row>
    <row r="3025" spans="1:10" ht="15.75" customHeight="1">
      <c r="A3025" s="578">
        <v>91991</v>
      </c>
      <c r="B3025" s="579" t="s">
        <v>5173</v>
      </c>
      <c r="C3025" s="580" t="s">
        <v>1005</v>
      </c>
      <c r="D3025" s="581">
        <f t="shared" si="22"/>
        <v>38.379999999999995</v>
      </c>
      <c r="E3025" s="581">
        <v>18.95</v>
      </c>
      <c r="F3025" s="582">
        <f t="shared" si="23"/>
        <v>19.43</v>
      </c>
      <c r="G3025" s="581">
        <v>19.43</v>
      </c>
      <c r="H3025" s="581">
        <v>0</v>
      </c>
      <c r="I3025" s="581">
        <v>0</v>
      </c>
      <c r="J3025" s="581">
        <v>0</v>
      </c>
    </row>
    <row r="3026" spans="1:10" ht="15.75" customHeight="1">
      <c r="A3026" s="578">
        <v>91992</v>
      </c>
      <c r="B3026" s="579" t="s">
        <v>5174</v>
      </c>
      <c r="C3026" s="580" t="s">
        <v>1005</v>
      </c>
      <c r="D3026" s="581">
        <f t="shared" si="22"/>
        <v>44.629999999999995</v>
      </c>
      <c r="E3026" s="581">
        <v>21.65</v>
      </c>
      <c r="F3026" s="582">
        <f t="shared" si="23"/>
        <v>22.98</v>
      </c>
      <c r="G3026" s="581">
        <v>22.98</v>
      </c>
      <c r="H3026" s="581">
        <v>0</v>
      </c>
      <c r="I3026" s="581">
        <v>0</v>
      </c>
      <c r="J3026" s="581">
        <v>0</v>
      </c>
    </row>
    <row r="3027" spans="1:10" ht="15.75" customHeight="1">
      <c r="A3027" s="578">
        <v>91993</v>
      </c>
      <c r="B3027" s="579" t="s">
        <v>5175</v>
      </c>
      <c r="C3027" s="580" t="s">
        <v>1005</v>
      </c>
      <c r="D3027" s="581">
        <f t="shared" si="22"/>
        <v>47.18</v>
      </c>
      <c r="E3027" s="581">
        <v>21.65</v>
      </c>
      <c r="F3027" s="582">
        <f t="shared" si="23"/>
        <v>25.53</v>
      </c>
      <c r="G3027" s="581">
        <v>25.53</v>
      </c>
      <c r="H3027" s="581">
        <v>0</v>
      </c>
      <c r="I3027" s="581">
        <v>0</v>
      </c>
      <c r="J3027" s="581">
        <v>0</v>
      </c>
    </row>
    <row r="3028" spans="1:10" ht="15.75" customHeight="1">
      <c r="A3028" s="578">
        <v>91994</v>
      </c>
      <c r="B3028" s="579" t="s">
        <v>5176</v>
      </c>
      <c r="C3028" s="580" t="s">
        <v>1005</v>
      </c>
      <c r="D3028" s="581">
        <f t="shared" si="22"/>
        <v>25.7</v>
      </c>
      <c r="E3028" s="581">
        <v>11.76</v>
      </c>
      <c r="F3028" s="582">
        <f t="shared" si="23"/>
        <v>13.94</v>
      </c>
      <c r="G3028" s="581">
        <v>13.94</v>
      </c>
      <c r="H3028" s="581">
        <v>0</v>
      </c>
      <c r="I3028" s="581">
        <v>0</v>
      </c>
      <c r="J3028" s="581">
        <v>0</v>
      </c>
    </row>
    <row r="3029" spans="1:10" ht="15.75" customHeight="1">
      <c r="A3029" s="578">
        <v>91995</v>
      </c>
      <c r="B3029" s="579" t="s">
        <v>5177</v>
      </c>
      <c r="C3029" s="580" t="s">
        <v>1005</v>
      </c>
      <c r="D3029" s="581">
        <f t="shared" si="22"/>
        <v>28.25</v>
      </c>
      <c r="E3029" s="581">
        <v>11.76</v>
      </c>
      <c r="F3029" s="582">
        <f t="shared" si="23"/>
        <v>16.489999999999998</v>
      </c>
      <c r="G3029" s="581">
        <v>16.489999999999998</v>
      </c>
      <c r="H3029" s="581">
        <v>0</v>
      </c>
      <c r="I3029" s="581">
        <v>0</v>
      </c>
      <c r="J3029" s="581">
        <v>0</v>
      </c>
    </row>
    <row r="3030" spans="1:10" ht="15.75" customHeight="1">
      <c r="A3030" s="578">
        <v>91996</v>
      </c>
      <c r="B3030" s="579" t="s">
        <v>5178</v>
      </c>
      <c r="C3030" s="580" t="s">
        <v>1005</v>
      </c>
      <c r="D3030" s="581">
        <f t="shared" si="22"/>
        <v>34.5</v>
      </c>
      <c r="E3030" s="581">
        <v>14.45</v>
      </c>
      <c r="F3030" s="582">
        <f t="shared" si="23"/>
        <v>20.05</v>
      </c>
      <c r="G3030" s="581">
        <v>20.05</v>
      </c>
      <c r="H3030" s="581">
        <v>0</v>
      </c>
      <c r="I3030" s="581">
        <v>0</v>
      </c>
      <c r="J3030" s="581">
        <v>0</v>
      </c>
    </row>
    <row r="3031" spans="1:10" ht="15.75" customHeight="1">
      <c r="A3031" s="578">
        <v>91997</v>
      </c>
      <c r="B3031" s="579" t="s">
        <v>5179</v>
      </c>
      <c r="C3031" s="580" t="s">
        <v>1005</v>
      </c>
      <c r="D3031" s="581">
        <f t="shared" si="22"/>
        <v>37.049999999999997</v>
      </c>
      <c r="E3031" s="581">
        <v>14.45</v>
      </c>
      <c r="F3031" s="582">
        <f t="shared" si="23"/>
        <v>22.6</v>
      </c>
      <c r="G3031" s="581">
        <v>22.6</v>
      </c>
      <c r="H3031" s="581">
        <v>0</v>
      </c>
      <c r="I3031" s="581">
        <v>0</v>
      </c>
      <c r="J3031" s="581">
        <v>0</v>
      </c>
    </row>
    <row r="3032" spans="1:10" ht="15.75" customHeight="1">
      <c r="A3032" s="578">
        <v>91998</v>
      </c>
      <c r="B3032" s="579" t="s">
        <v>5180</v>
      </c>
      <c r="C3032" s="580" t="s">
        <v>1005</v>
      </c>
      <c r="D3032" s="581">
        <f t="shared" si="22"/>
        <v>21.77</v>
      </c>
      <c r="E3032" s="581">
        <v>8.98</v>
      </c>
      <c r="F3032" s="582">
        <f t="shared" si="23"/>
        <v>12.79</v>
      </c>
      <c r="G3032" s="581">
        <v>12.79</v>
      </c>
      <c r="H3032" s="581">
        <v>0</v>
      </c>
      <c r="I3032" s="581">
        <v>0</v>
      </c>
      <c r="J3032" s="581">
        <v>0</v>
      </c>
    </row>
    <row r="3033" spans="1:10" ht="15.75" customHeight="1">
      <c r="A3033" s="578">
        <v>91999</v>
      </c>
      <c r="B3033" s="579" t="s">
        <v>5181</v>
      </c>
      <c r="C3033" s="580" t="s">
        <v>1005</v>
      </c>
      <c r="D3033" s="581">
        <f t="shared" si="22"/>
        <v>24.32</v>
      </c>
      <c r="E3033" s="581">
        <v>8.98</v>
      </c>
      <c r="F3033" s="582">
        <f t="shared" si="23"/>
        <v>15.34</v>
      </c>
      <c r="G3033" s="581">
        <v>15.34</v>
      </c>
      <c r="H3033" s="581">
        <v>0</v>
      </c>
      <c r="I3033" s="581">
        <v>0</v>
      </c>
      <c r="J3033" s="581">
        <v>0</v>
      </c>
    </row>
    <row r="3034" spans="1:10" ht="15.75" customHeight="1">
      <c r="A3034" s="578">
        <v>92000</v>
      </c>
      <c r="B3034" s="579" t="s">
        <v>5182</v>
      </c>
      <c r="C3034" s="580" t="s">
        <v>1005</v>
      </c>
      <c r="D3034" s="581">
        <f t="shared" si="22"/>
        <v>30.57</v>
      </c>
      <c r="E3034" s="581">
        <v>11.67</v>
      </c>
      <c r="F3034" s="582">
        <f t="shared" si="23"/>
        <v>18.899999999999999</v>
      </c>
      <c r="G3034" s="581">
        <v>18.899999999999999</v>
      </c>
      <c r="H3034" s="581">
        <v>0</v>
      </c>
      <c r="I3034" s="581">
        <v>0</v>
      </c>
      <c r="J3034" s="581">
        <v>0</v>
      </c>
    </row>
    <row r="3035" spans="1:10" ht="15.75" customHeight="1">
      <c r="A3035" s="578">
        <v>92001</v>
      </c>
      <c r="B3035" s="579" t="s">
        <v>5183</v>
      </c>
      <c r="C3035" s="580" t="s">
        <v>1005</v>
      </c>
      <c r="D3035" s="581">
        <f t="shared" si="22"/>
        <v>33.119999999999997</v>
      </c>
      <c r="E3035" s="581">
        <v>11.67</v>
      </c>
      <c r="F3035" s="582">
        <f t="shared" si="23"/>
        <v>21.45</v>
      </c>
      <c r="G3035" s="581">
        <v>21.45</v>
      </c>
      <c r="H3035" s="581">
        <v>0</v>
      </c>
      <c r="I3035" s="581">
        <v>0</v>
      </c>
      <c r="J3035" s="581">
        <v>0</v>
      </c>
    </row>
    <row r="3036" spans="1:10" ht="15.75" customHeight="1">
      <c r="A3036" s="578">
        <v>92002</v>
      </c>
      <c r="B3036" s="579" t="s">
        <v>5184</v>
      </c>
      <c r="C3036" s="580" t="s">
        <v>1005</v>
      </c>
      <c r="D3036" s="581">
        <f t="shared" si="22"/>
        <v>48.120000000000005</v>
      </c>
      <c r="E3036" s="581">
        <v>21.2</v>
      </c>
      <c r="F3036" s="582">
        <f t="shared" si="23"/>
        <v>26.92</v>
      </c>
      <c r="G3036" s="581">
        <v>26.92</v>
      </c>
      <c r="H3036" s="581">
        <v>0</v>
      </c>
      <c r="I3036" s="581">
        <v>0</v>
      </c>
      <c r="J3036" s="581">
        <v>0</v>
      </c>
    </row>
    <row r="3037" spans="1:10" ht="15.75" customHeight="1">
      <c r="A3037" s="578">
        <v>92003</v>
      </c>
      <c r="B3037" s="579" t="s">
        <v>5185</v>
      </c>
      <c r="C3037" s="580" t="s">
        <v>1005</v>
      </c>
      <c r="D3037" s="581">
        <f t="shared" si="22"/>
        <v>53.22</v>
      </c>
      <c r="E3037" s="581">
        <v>21.19</v>
      </c>
      <c r="F3037" s="582">
        <f t="shared" si="23"/>
        <v>32.03</v>
      </c>
      <c r="G3037" s="581">
        <v>32.03</v>
      </c>
      <c r="H3037" s="581">
        <v>0</v>
      </c>
      <c r="I3037" s="581">
        <v>0</v>
      </c>
      <c r="J3037" s="581">
        <v>0</v>
      </c>
    </row>
    <row r="3038" spans="1:10" ht="15.75" customHeight="1">
      <c r="A3038" s="578">
        <v>92004</v>
      </c>
      <c r="B3038" s="579" t="s">
        <v>5186</v>
      </c>
      <c r="C3038" s="580" t="s">
        <v>1005</v>
      </c>
      <c r="D3038" s="581">
        <f t="shared" si="22"/>
        <v>56.92</v>
      </c>
      <c r="E3038" s="581">
        <v>23.89</v>
      </c>
      <c r="F3038" s="582">
        <f t="shared" si="23"/>
        <v>33.03</v>
      </c>
      <c r="G3038" s="581">
        <v>33.03</v>
      </c>
      <c r="H3038" s="581">
        <v>0</v>
      </c>
      <c r="I3038" s="581">
        <v>0</v>
      </c>
      <c r="J3038" s="581">
        <v>0</v>
      </c>
    </row>
    <row r="3039" spans="1:10" ht="15.75" customHeight="1">
      <c r="A3039" s="578">
        <v>92005</v>
      </c>
      <c r="B3039" s="579" t="s">
        <v>5187</v>
      </c>
      <c r="C3039" s="580" t="s">
        <v>1005</v>
      </c>
      <c r="D3039" s="581">
        <f t="shared" si="22"/>
        <v>62.019999999999996</v>
      </c>
      <c r="E3039" s="581">
        <v>23.88</v>
      </c>
      <c r="F3039" s="582">
        <f t="shared" si="23"/>
        <v>38.14</v>
      </c>
      <c r="G3039" s="581">
        <v>38.14</v>
      </c>
      <c r="H3039" s="581">
        <v>0</v>
      </c>
      <c r="I3039" s="581">
        <v>0</v>
      </c>
      <c r="J3039" s="581">
        <v>0</v>
      </c>
    </row>
    <row r="3040" spans="1:10" ht="15.75" customHeight="1">
      <c r="A3040" s="578">
        <v>92006</v>
      </c>
      <c r="B3040" s="579" t="s">
        <v>5188</v>
      </c>
      <c r="C3040" s="580" t="s">
        <v>1005</v>
      </c>
      <c r="D3040" s="581">
        <f t="shared" si="22"/>
        <v>40.26</v>
      </c>
      <c r="E3040" s="581">
        <v>15.62</v>
      </c>
      <c r="F3040" s="582">
        <f t="shared" si="23"/>
        <v>24.64</v>
      </c>
      <c r="G3040" s="581">
        <v>24.64</v>
      </c>
      <c r="H3040" s="581">
        <v>0</v>
      </c>
      <c r="I3040" s="581">
        <v>0</v>
      </c>
      <c r="J3040" s="581">
        <v>0</v>
      </c>
    </row>
    <row r="3041" spans="1:10" ht="15.75" customHeight="1">
      <c r="A3041" s="578">
        <v>92007</v>
      </c>
      <c r="B3041" s="579" t="s">
        <v>5189</v>
      </c>
      <c r="C3041" s="580" t="s">
        <v>1005</v>
      </c>
      <c r="D3041" s="581">
        <f t="shared" si="22"/>
        <v>45.36</v>
      </c>
      <c r="E3041" s="581">
        <v>15.62</v>
      </c>
      <c r="F3041" s="582">
        <f t="shared" si="23"/>
        <v>29.74</v>
      </c>
      <c r="G3041" s="581">
        <v>29.74</v>
      </c>
      <c r="H3041" s="581">
        <v>0</v>
      </c>
      <c r="I3041" s="581">
        <v>0</v>
      </c>
      <c r="J3041" s="581">
        <v>0</v>
      </c>
    </row>
    <row r="3042" spans="1:10" ht="15.75" customHeight="1">
      <c r="A3042" s="578">
        <v>92008</v>
      </c>
      <c r="B3042" s="579" t="s">
        <v>5190</v>
      </c>
      <c r="C3042" s="580" t="s">
        <v>1005</v>
      </c>
      <c r="D3042" s="581">
        <f t="shared" si="22"/>
        <v>49.06</v>
      </c>
      <c r="E3042" s="581">
        <v>18.309999999999999</v>
      </c>
      <c r="F3042" s="582">
        <f t="shared" si="23"/>
        <v>30.75</v>
      </c>
      <c r="G3042" s="581">
        <v>30.75</v>
      </c>
      <c r="H3042" s="581">
        <v>0</v>
      </c>
      <c r="I3042" s="581">
        <v>0</v>
      </c>
      <c r="J3042" s="581">
        <v>0</v>
      </c>
    </row>
    <row r="3043" spans="1:10" ht="15.75" customHeight="1">
      <c r="A3043" s="578">
        <v>92009</v>
      </c>
      <c r="B3043" s="579" t="s">
        <v>5191</v>
      </c>
      <c r="C3043" s="580" t="s">
        <v>1005</v>
      </c>
      <c r="D3043" s="581">
        <f t="shared" si="22"/>
        <v>54.16</v>
      </c>
      <c r="E3043" s="581">
        <v>18.309999999999999</v>
      </c>
      <c r="F3043" s="582">
        <f t="shared" si="23"/>
        <v>35.85</v>
      </c>
      <c r="G3043" s="581">
        <v>35.85</v>
      </c>
      <c r="H3043" s="581">
        <v>0</v>
      </c>
      <c r="I3043" s="581">
        <v>0</v>
      </c>
      <c r="J3043" s="581">
        <v>0</v>
      </c>
    </row>
    <row r="3044" spans="1:10" ht="15.75" customHeight="1">
      <c r="A3044" s="578">
        <v>92010</v>
      </c>
      <c r="B3044" s="579" t="s">
        <v>5192</v>
      </c>
      <c r="C3044" s="580" t="s">
        <v>1005</v>
      </c>
      <c r="D3044" s="581">
        <f t="shared" si="22"/>
        <v>70.55</v>
      </c>
      <c r="E3044" s="581">
        <v>30.63</v>
      </c>
      <c r="F3044" s="582">
        <f t="shared" si="23"/>
        <v>39.92</v>
      </c>
      <c r="G3044" s="581">
        <v>39.92</v>
      </c>
      <c r="H3044" s="581">
        <v>0</v>
      </c>
      <c r="I3044" s="581">
        <v>0</v>
      </c>
      <c r="J3044" s="581">
        <v>0</v>
      </c>
    </row>
    <row r="3045" spans="1:10" ht="15.75" customHeight="1">
      <c r="A3045" s="578">
        <v>92011</v>
      </c>
      <c r="B3045" s="579" t="s">
        <v>5193</v>
      </c>
      <c r="C3045" s="580" t="s">
        <v>1005</v>
      </c>
      <c r="D3045" s="581">
        <f t="shared" si="22"/>
        <v>78.2</v>
      </c>
      <c r="E3045" s="581">
        <v>30.63</v>
      </c>
      <c r="F3045" s="582">
        <f t="shared" si="23"/>
        <v>47.57</v>
      </c>
      <c r="G3045" s="581">
        <v>47.57</v>
      </c>
      <c r="H3045" s="581">
        <v>0</v>
      </c>
      <c r="I3045" s="581">
        <v>0</v>
      </c>
      <c r="J3045" s="581">
        <v>0</v>
      </c>
    </row>
    <row r="3046" spans="1:10" ht="15.75" customHeight="1">
      <c r="A3046" s="578">
        <v>92012</v>
      </c>
      <c r="B3046" s="579" t="s">
        <v>5194</v>
      </c>
      <c r="C3046" s="580" t="s">
        <v>1005</v>
      </c>
      <c r="D3046" s="581">
        <f t="shared" si="22"/>
        <v>79.349999999999994</v>
      </c>
      <c r="E3046" s="581">
        <v>33.32</v>
      </c>
      <c r="F3046" s="582">
        <f t="shared" si="23"/>
        <v>46.03</v>
      </c>
      <c r="G3046" s="581">
        <v>46.03</v>
      </c>
      <c r="H3046" s="581">
        <v>0</v>
      </c>
      <c r="I3046" s="581">
        <v>0</v>
      </c>
      <c r="J3046" s="581">
        <v>0</v>
      </c>
    </row>
    <row r="3047" spans="1:10" ht="15.75" customHeight="1">
      <c r="A3047" s="578">
        <v>92013</v>
      </c>
      <c r="B3047" s="579" t="s">
        <v>5195</v>
      </c>
      <c r="C3047" s="580" t="s">
        <v>1005</v>
      </c>
      <c r="D3047" s="581">
        <f t="shared" si="22"/>
        <v>87</v>
      </c>
      <c r="E3047" s="581">
        <v>33.32</v>
      </c>
      <c r="F3047" s="582">
        <f t="shared" si="23"/>
        <v>53.68</v>
      </c>
      <c r="G3047" s="581">
        <v>53.68</v>
      </c>
      <c r="H3047" s="581">
        <v>0</v>
      </c>
      <c r="I3047" s="581">
        <v>0</v>
      </c>
      <c r="J3047" s="581">
        <v>0</v>
      </c>
    </row>
    <row r="3048" spans="1:10" ht="15.75" customHeight="1">
      <c r="A3048" s="578">
        <v>92014</v>
      </c>
      <c r="B3048" s="579" t="s">
        <v>5196</v>
      </c>
      <c r="C3048" s="580" t="s">
        <v>1005</v>
      </c>
      <c r="D3048" s="581">
        <f t="shared" si="22"/>
        <v>58.75</v>
      </c>
      <c r="E3048" s="581">
        <v>22.26</v>
      </c>
      <c r="F3048" s="582">
        <f t="shared" si="23"/>
        <v>36.49</v>
      </c>
      <c r="G3048" s="581">
        <v>36.49</v>
      </c>
      <c r="H3048" s="581">
        <v>0</v>
      </c>
      <c r="I3048" s="581">
        <v>0</v>
      </c>
      <c r="J3048" s="581">
        <v>0</v>
      </c>
    </row>
    <row r="3049" spans="1:10" ht="15.75" customHeight="1">
      <c r="A3049" s="578">
        <v>92015</v>
      </c>
      <c r="B3049" s="579" t="s">
        <v>5197</v>
      </c>
      <c r="C3049" s="580" t="s">
        <v>1005</v>
      </c>
      <c r="D3049" s="581">
        <f t="shared" si="22"/>
        <v>66.400000000000006</v>
      </c>
      <c r="E3049" s="581">
        <v>22.26</v>
      </c>
      <c r="F3049" s="582">
        <f t="shared" si="23"/>
        <v>44.14</v>
      </c>
      <c r="G3049" s="581">
        <v>44.14</v>
      </c>
      <c r="H3049" s="581">
        <v>0</v>
      </c>
      <c r="I3049" s="581">
        <v>0</v>
      </c>
      <c r="J3049" s="581">
        <v>0</v>
      </c>
    </row>
    <row r="3050" spans="1:10" ht="15.75" customHeight="1">
      <c r="A3050" s="578">
        <v>92016</v>
      </c>
      <c r="B3050" s="579" t="s">
        <v>5198</v>
      </c>
      <c r="C3050" s="580" t="s">
        <v>1005</v>
      </c>
      <c r="D3050" s="581">
        <f t="shared" si="22"/>
        <v>67.55</v>
      </c>
      <c r="E3050" s="581">
        <v>24.95</v>
      </c>
      <c r="F3050" s="582">
        <f t="shared" si="23"/>
        <v>42.6</v>
      </c>
      <c r="G3050" s="581">
        <v>42.6</v>
      </c>
      <c r="H3050" s="581">
        <v>0</v>
      </c>
      <c r="I3050" s="581">
        <v>0</v>
      </c>
      <c r="J3050" s="581">
        <v>0</v>
      </c>
    </row>
    <row r="3051" spans="1:10" ht="15.75" customHeight="1">
      <c r="A3051" s="578">
        <v>92017</v>
      </c>
      <c r="B3051" s="579" t="s">
        <v>5199</v>
      </c>
      <c r="C3051" s="580" t="s">
        <v>1005</v>
      </c>
      <c r="D3051" s="581">
        <f t="shared" si="22"/>
        <v>75.2</v>
      </c>
      <c r="E3051" s="581">
        <v>24.94</v>
      </c>
      <c r="F3051" s="582">
        <f t="shared" si="23"/>
        <v>50.26</v>
      </c>
      <c r="G3051" s="581">
        <v>50.26</v>
      </c>
      <c r="H3051" s="581">
        <v>0</v>
      </c>
      <c r="I3051" s="581">
        <v>0</v>
      </c>
      <c r="J3051" s="581">
        <v>0</v>
      </c>
    </row>
    <row r="3052" spans="1:10" ht="15.75" customHeight="1">
      <c r="A3052" s="578">
        <v>92018</v>
      </c>
      <c r="B3052" s="579" t="s">
        <v>5200</v>
      </c>
      <c r="C3052" s="580" t="s">
        <v>1005</v>
      </c>
      <c r="D3052" s="581">
        <f t="shared" si="22"/>
        <v>77.77</v>
      </c>
      <c r="E3052" s="581">
        <v>29.29</v>
      </c>
      <c r="F3052" s="582">
        <f t="shared" si="23"/>
        <v>48.48</v>
      </c>
      <c r="G3052" s="581">
        <v>48.48</v>
      </c>
      <c r="H3052" s="581">
        <v>0</v>
      </c>
      <c r="I3052" s="581">
        <v>0</v>
      </c>
      <c r="J3052" s="581">
        <v>0</v>
      </c>
    </row>
    <row r="3053" spans="1:10" ht="15.75" customHeight="1">
      <c r="A3053" s="578">
        <v>92019</v>
      </c>
      <c r="B3053" s="579" t="s">
        <v>5201</v>
      </c>
      <c r="C3053" s="580" t="s">
        <v>1005</v>
      </c>
      <c r="D3053" s="581">
        <f t="shared" si="22"/>
        <v>91.84</v>
      </c>
      <c r="E3053" s="581">
        <v>32.44</v>
      </c>
      <c r="F3053" s="582">
        <f t="shared" si="23"/>
        <v>59.4</v>
      </c>
      <c r="G3053" s="581">
        <v>59.4</v>
      </c>
      <c r="H3053" s="581">
        <v>0</v>
      </c>
      <c r="I3053" s="581">
        <v>0</v>
      </c>
      <c r="J3053" s="581">
        <v>0</v>
      </c>
    </row>
    <row r="3054" spans="1:10" ht="15.75" customHeight="1">
      <c r="A3054" s="578">
        <v>92020</v>
      </c>
      <c r="B3054" s="579" t="s">
        <v>5202</v>
      </c>
      <c r="C3054" s="580" t="s">
        <v>1005</v>
      </c>
      <c r="D3054" s="581">
        <f t="shared" si="22"/>
        <v>115.00999999999999</v>
      </c>
      <c r="E3054" s="581">
        <v>42.76</v>
      </c>
      <c r="F3054" s="582">
        <f t="shared" si="23"/>
        <v>72.25</v>
      </c>
      <c r="G3054" s="581">
        <v>72.25</v>
      </c>
      <c r="H3054" s="581">
        <v>0</v>
      </c>
      <c r="I3054" s="581">
        <v>0</v>
      </c>
      <c r="J3054" s="581">
        <v>0</v>
      </c>
    </row>
    <row r="3055" spans="1:10" ht="15.75" customHeight="1">
      <c r="A3055" s="578">
        <v>92021</v>
      </c>
      <c r="B3055" s="579" t="s">
        <v>5203</v>
      </c>
      <c r="C3055" s="580" t="s">
        <v>1005</v>
      </c>
      <c r="D3055" s="581">
        <f t="shared" si="22"/>
        <v>129.07999999999998</v>
      </c>
      <c r="E3055" s="581">
        <v>45.91</v>
      </c>
      <c r="F3055" s="582">
        <f t="shared" si="23"/>
        <v>83.17</v>
      </c>
      <c r="G3055" s="581">
        <v>83.17</v>
      </c>
      <c r="H3055" s="581">
        <v>0</v>
      </c>
      <c r="I3055" s="581">
        <v>0</v>
      </c>
      <c r="J3055" s="581">
        <v>0</v>
      </c>
    </row>
    <row r="3056" spans="1:10" ht="15.75" customHeight="1">
      <c r="A3056" s="578">
        <v>92022</v>
      </c>
      <c r="B3056" s="579" t="s">
        <v>5204</v>
      </c>
      <c r="C3056" s="580" t="s">
        <v>1005</v>
      </c>
      <c r="D3056" s="581">
        <f t="shared" si="22"/>
        <v>42.55</v>
      </c>
      <c r="E3056" s="581">
        <v>18.03</v>
      </c>
      <c r="F3056" s="582">
        <f t="shared" si="23"/>
        <v>24.52</v>
      </c>
      <c r="G3056" s="581">
        <v>24.52</v>
      </c>
      <c r="H3056" s="581">
        <v>0</v>
      </c>
      <c r="I3056" s="581">
        <v>0</v>
      </c>
      <c r="J3056" s="581">
        <v>0</v>
      </c>
    </row>
    <row r="3057" spans="1:10" ht="15.75" customHeight="1">
      <c r="A3057" s="578">
        <v>92023</v>
      </c>
      <c r="B3057" s="579" t="s">
        <v>5205</v>
      </c>
      <c r="C3057" s="580" t="s">
        <v>1005</v>
      </c>
      <c r="D3057" s="581">
        <f t="shared" si="22"/>
        <v>51.349999999999994</v>
      </c>
      <c r="E3057" s="581">
        <v>20.72</v>
      </c>
      <c r="F3057" s="582">
        <f t="shared" si="23"/>
        <v>30.63</v>
      </c>
      <c r="G3057" s="581">
        <v>30.63</v>
      </c>
      <c r="H3057" s="581">
        <v>0</v>
      </c>
      <c r="I3057" s="581">
        <v>0</v>
      </c>
      <c r="J3057" s="581">
        <v>0</v>
      </c>
    </row>
    <row r="3058" spans="1:10" ht="15.75" customHeight="1">
      <c r="A3058" s="578">
        <v>92024</v>
      </c>
      <c r="B3058" s="579" t="s">
        <v>5206</v>
      </c>
      <c r="C3058" s="580" t="s">
        <v>1005</v>
      </c>
      <c r="D3058" s="581">
        <f t="shared" si="22"/>
        <v>65.03</v>
      </c>
      <c r="E3058" s="581">
        <v>27.49</v>
      </c>
      <c r="F3058" s="582">
        <f t="shared" si="23"/>
        <v>37.54</v>
      </c>
      <c r="G3058" s="581">
        <v>37.54</v>
      </c>
      <c r="H3058" s="581">
        <v>0</v>
      </c>
      <c r="I3058" s="581">
        <v>0</v>
      </c>
      <c r="J3058" s="581">
        <v>0</v>
      </c>
    </row>
    <row r="3059" spans="1:10" ht="15.75" customHeight="1">
      <c r="A3059" s="578">
        <v>92025</v>
      </c>
      <c r="B3059" s="579" t="s">
        <v>5207</v>
      </c>
      <c r="C3059" s="580" t="s">
        <v>1005</v>
      </c>
      <c r="D3059" s="581">
        <f t="shared" si="22"/>
        <v>73.83</v>
      </c>
      <c r="E3059" s="581">
        <v>30.19</v>
      </c>
      <c r="F3059" s="582">
        <f t="shared" si="23"/>
        <v>43.64</v>
      </c>
      <c r="G3059" s="581">
        <v>43.64</v>
      </c>
      <c r="H3059" s="581">
        <v>0</v>
      </c>
      <c r="I3059" s="581">
        <v>0</v>
      </c>
      <c r="J3059" s="581">
        <v>0</v>
      </c>
    </row>
    <row r="3060" spans="1:10" ht="15.75" customHeight="1">
      <c r="A3060" s="578">
        <v>92026</v>
      </c>
      <c r="B3060" s="579" t="s">
        <v>5208</v>
      </c>
      <c r="C3060" s="580" t="s">
        <v>1005</v>
      </c>
      <c r="D3060" s="581">
        <f t="shared" si="22"/>
        <v>59.449999999999996</v>
      </c>
      <c r="E3060" s="581">
        <v>24.33</v>
      </c>
      <c r="F3060" s="582">
        <f t="shared" si="23"/>
        <v>35.119999999999997</v>
      </c>
      <c r="G3060" s="581">
        <v>35.119999999999997</v>
      </c>
      <c r="H3060" s="581">
        <v>0</v>
      </c>
      <c r="I3060" s="581">
        <v>0</v>
      </c>
      <c r="J3060" s="581">
        <v>0</v>
      </c>
    </row>
    <row r="3061" spans="1:10" ht="15.75" customHeight="1">
      <c r="A3061" s="578">
        <v>92027</v>
      </c>
      <c r="B3061" s="579" t="s">
        <v>5209</v>
      </c>
      <c r="C3061" s="580" t="s">
        <v>1005</v>
      </c>
      <c r="D3061" s="581">
        <f t="shared" si="22"/>
        <v>68.25</v>
      </c>
      <c r="E3061" s="581">
        <v>27.02</v>
      </c>
      <c r="F3061" s="582">
        <f t="shared" si="23"/>
        <v>41.23</v>
      </c>
      <c r="G3061" s="581">
        <v>41.23</v>
      </c>
      <c r="H3061" s="581">
        <v>0</v>
      </c>
      <c r="I3061" s="581">
        <v>0</v>
      </c>
      <c r="J3061" s="581">
        <v>0</v>
      </c>
    </row>
    <row r="3062" spans="1:10" ht="15.75" customHeight="1">
      <c r="A3062" s="578">
        <v>92028</v>
      </c>
      <c r="B3062" s="579" t="s">
        <v>5210</v>
      </c>
      <c r="C3062" s="580" t="s">
        <v>1005</v>
      </c>
      <c r="D3062" s="581">
        <f t="shared" si="22"/>
        <v>49.44</v>
      </c>
      <c r="E3062" s="581">
        <v>21.2</v>
      </c>
      <c r="F3062" s="582">
        <f t="shared" si="23"/>
        <v>28.24</v>
      </c>
      <c r="G3062" s="581">
        <v>28.24</v>
      </c>
      <c r="H3062" s="581">
        <v>0</v>
      </c>
      <c r="I3062" s="581">
        <v>0</v>
      </c>
      <c r="J3062" s="581">
        <v>0</v>
      </c>
    </row>
    <row r="3063" spans="1:10" ht="15.75" customHeight="1">
      <c r="A3063" s="578">
        <v>92029</v>
      </c>
      <c r="B3063" s="579" t="s">
        <v>5211</v>
      </c>
      <c r="C3063" s="580" t="s">
        <v>1005</v>
      </c>
      <c r="D3063" s="581">
        <f t="shared" si="22"/>
        <v>58.24</v>
      </c>
      <c r="E3063" s="581">
        <v>23.89</v>
      </c>
      <c r="F3063" s="582">
        <f t="shared" si="23"/>
        <v>34.35</v>
      </c>
      <c r="G3063" s="581">
        <v>34.35</v>
      </c>
      <c r="H3063" s="581">
        <v>0</v>
      </c>
      <c r="I3063" s="581">
        <v>0</v>
      </c>
      <c r="J3063" s="581">
        <v>0</v>
      </c>
    </row>
    <row r="3064" spans="1:10" ht="15.75" customHeight="1">
      <c r="A3064" s="578">
        <v>92030</v>
      </c>
      <c r="B3064" s="579" t="s">
        <v>5212</v>
      </c>
      <c r="C3064" s="580" t="s">
        <v>1005</v>
      </c>
      <c r="D3064" s="581">
        <f t="shared" si="22"/>
        <v>71.87</v>
      </c>
      <c r="E3064" s="581">
        <v>30.63</v>
      </c>
      <c r="F3064" s="582">
        <f t="shared" si="23"/>
        <v>41.24</v>
      </c>
      <c r="G3064" s="581">
        <v>41.24</v>
      </c>
      <c r="H3064" s="581">
        <v>0</v>
      </c>
      <c r="I3064" s="581">
        <v>0</v>
      </c>
      <c r="J3064" s="581">
        <v>0</v>
      </c>
    </row>
    <row r="3065" spans="1:10" ht="15.75" customHeight="1">
      <c r="A3065" s="578">
        <v>92031</v>
      </c>
      <c r="B3065" s="579" t="s">
        <v>5213</v>
      </c>
      <c r="C3065" s="580" t="s">
        <v>1005</v>
      </c>
      <c r="D3065" s="581">
        <f t="shared" si="22"/>
        <v>80.67</v>
      </c>
      <c r="E3065" s="581">
        <v>33.32</v>
      </c>
      <c r="F3065" s="582">
        <f t="shared" si="23"/>
        <v>47.35</v>
      </c>
      <c r="G3065" s="581">
        <v>47.35</v>
      </c>
      <c r="H3065" s="581">
        <v>0</v>
      </c>
      <c r="I3065" s="581">
        <v>0</v>
      </c>
      <c r="J3065" s="581">
        <v>0</v>
      </c>
    </row>
    <row r="3066" spans="1:10" ht="15.75" customHeight="1">
      <c r="A3066" s="578">
        <v>92032</v>
      </c>
      <c r="B3066" s="579" t="s">
        <v>5214</v>
      </c>
      <c r="C3066" s="580" t="s">
        <v>1005</v>
      </c>
      <c r="D3066" s="581">
        <f t="shared" si="22"/>
        <v>73.19</v>
      </c>
      <c r="E3066" s="581">
        <v>30.63</v>
      </c>
      <c r="F3066" s="582">
        <f t="shared" si="23"/>
        <v>42.56</v>
      </c>
      <c r="G3066" s="581">
        <v>42.56</v>
      </c>
      <c r="H3066" s="581">
        <v>0</v>
      </c>
      <c r="I3066" s="581">
        <v>0</v>
      </c>
      <c r="J3066" s="581">
        <v>0</v>
      </c>
    </row>
    <row r="3067" spans="1:10" ht="15.75" customHeight="1">
      <c r="A3067" s="578">
        <v>92033</v>
      </c>
      <c r="B3067" s="579" t="s">
        <v>5215</v>
      </c>
      <c r="C3067" s="580" t="s">
        <v>1005</v>
      </c>
      <c r="D3067" s="581">
        <f t="shared" ref="D3067:D3321" si="24">SUM(E3067:F3067)</f>
        <v>81.990000000000009</v>
      </c>
      <c r="E3067" s="581">
        <v>33.32</v>
      </c>
      <c r="F3067" s="582">
        <f t="shared" ref="F3067:F3321" si="25">SUM(G3067:J3067)</f>
        <v>48.67</v>
      </c>
      <c r="G3067" s="581">
        <v>48.67</v>
      </c>
      <c r="H3067" s="581">
        <v>0</v>
      </c>
      <c r="I3067" s="581">
        <v>0</v>
      </c>
      <c r="J3067" s="581">
        <v>0</v>
      </c>
    </row>
    <row r="3068" spans="1:10" ht="15.75" customHeight="1">
      <c r="A3068" s="578">
        <v>92034</v>
      </c>
      <c r="B3068" s="579" t="s">
        <v>5216</v>
      </c>
      <c r="C3068" s="580" t="s">
        <v>1005</v>
      </c>
      <c r="D3068" s="581">
        <f t="shared" si="24"/>
        <v>66.349999999999994</v>
      </c>
      <c r="E3068" s="581">
        <v>27.49</v>
      </c>
      <c r="F3068" s="582">
        <f t="shared" si="25"/>
        <v>38.86</v>
      </c>
      <c r="G3068" s="581">
        <v>38.86</v>
      </c>
      <c r="H3068" s="581">
        <v>0</v>
      </c>
      <c r="I3068" s="581">
        <v>0</v>
      </c>
      <c r="J3068" s="581">
        <v>0</v>
      </c>
    </row>
    <row r="3069" spans="1:10" ht="15.75" customHeight="1">
      <c r="A3069" s="578">
        <v>92035</v>
      </c>
      <c r="B3069" s="579" t="s">
        <v>5217</v>
      </c>
      <c r="C3069" s="580" t="s">
        <v>1005</v>
      </c>
      <c r="D3069" s="581">
        <f t="shared" si="24"/>
        <v>75.150000000000006</v>
      </c>
      <c r="E3069" s="581">
        <v>30.19</v>
      </c>
      <c r="F3069" s="582">
        <f t="shared" si="25"/>
        <v>44.96</v>
      </c>
      <c r="G3069" s="581">
        <v>44.96</v>
      </c>
      <c r="H3069" s="581">
        <v>0</v>
      </c>
      <c r="I3069" s="581">
        <v>0</v>
      </c>
      <c r="J3069" s="581">
        <v>0</v>
      </c>
    </row>
    <row r="3070" spans="1:10" ht="15.75" customHeight="1">
      <c r="A3070" s="578">
        <v>97583</v>
      </c>
      <c r="B3070" s="579" t="s">
        <v>5218</v>
      </c>
      <c r="C3070" s="580" t="s">
        <v>1005</v>
      </c>
      <c r="D3070" s="581">
        <f t="shared" si="24"/>
        <v>97.34</v>
      </c>
      <c r="E3070" s="581">
        <v>10.37</v>
      </c>
      <c r="F3070" s="582">
        <f t="shared" si="25"/>
        <v>86.97</v>
      </c>
      <c r="G3070" s="581">
        <v>86.97</v>
      </c>
      <c r="H3070" s="581">
        <v>0</v>
      </c>
      <c r="I3070" s="581">
        <v>0</v>
      </c>
      <c r="J3070" s="581">
        <v>0</v>
      </c>
    </row>
    <row r="3071" spans="1:10" ht="15.75" customHeight="1">
      <c r="A3071" s="578">
        <v>97584</v>
      </c>
      <c r="B3071" s="579" t="s">
        <v>5219</v>
      </c>
      <c r="C3071" s="580" t="s">
        <v>1005</v>
      </c>
      <c r="D3071" s="581">
        <f t="shared" si="24"/>
        <v>136.75</v>
      </c>
      <c r="E3071" s="581">
        <v>10.37</v>
      </c>
      <c r="F3071" s="582">
        <f t="shared" si="25"/>
        <v>126.38</v>
      </c>
      <c r="G3071" s="581">
        <v>126.38</v>
      </c>
      <c r="H3071" s="581">
        <v>0</v>
      </c>
      <c r="I3071" s="581">
        <v>0</v>
      </c>
      <c r="J3071" s="581">
        <v>0</v>
      </c>
    </row>
    <row r="3072" spans="1:10" ht="15.75" customHeight="1">
      <c r="A3072" s="578">
        <v>97585</v>
      </c>
      <c r="B3072" s="579" t="s">
        <v>5220</v>
      </c>
      <c r="C3072" s="580" t="s">
        <v>1005</v>
      </c>
      <c r="D3072" s="581">
        <f t="shared" si="24"/>
        <v>131.31</v>
      </c>
      <c r="E3072" s="581">
        <v>11.8</v>
      </c>
      <c r="F3072" s="582">
        <f t="shared" si="25"/>
        <v>119.51</v>
      </c>
      <c r="G3072" s="581">
        <v>119.51</v>
      </c>
      <c r="H3072" s="581">
        <v>0</v>
      </c>
      <c r="I3072" s="581">
        <v>0</v>
      </c>
      <c r="J3072" s="581">
        <v>0</v>
      </c>
    </row>
    <row r="3073" spans="1:10" ht="15.75" customHeight="1">
      <c r="A3073" s="578">
        <v>97586</v>
      </c>
      <c r="B3073" s="579" t="s">
        <v>5221</v>
      </c>
      <c r="C3073" s="580" t="s">
        <v>1005</v>
      </c>
      <c r="D3073" s="581">
        <f t="shared" si="24"/>
        <v>178.91000000000003</v>
      </c>
      <c r="E3073" s="581">
        <v>11.8</v>
      </c>
      <c r="F3073" s="582">
        <f t="shared" si="25"/>
        <v>167.11</v>
      </c>
      <c r="G3073" s="581">
        <v>167.11</v>
      </c>
      <c r="H3073" s="581">
        <v>0</v>
      </c>
      <c r="I3073" s="581">
        <v>0</v>
      </c>
      <c r="J3073" s="581">
        <v>0</v>
      </c>
    </row>
    <row r="3074" spans="1:10" ht="15.75" customHeight="1">
      <c r="A3074" s="578">
        <v>97587</v>
      </c>
      <c r="B3074" s="579" t="s">
        <v>5222</v>
      </c>
      <c r="C3074" s="580" t="s">
        <v>1005</v>
      </c>
      <c r="D3074" s="581">
        <f t="shared" si="24"/>
        <v>328.05</v>
      </c>
      <c r="E3074" s="581">
        <v>10.11</v>
      </c>
      <c r="F3074" s="582">
        <f t="shared" si="25"/>
        <v>317.94</v>
      </c>
      <c r="G3074" s="581">
        <v>317.94</v>
      </c>
      <c r="H3074" s="581">
        <v>0</v>
      </c>
      <c r="I3074" s="581">
        <v>0</v>
      </c>
      <c r="J3074" s="581">
        <v>0</v>
      </c>
    </row>
    <row r="3075" spans="1:10" ht="15.75" customHeight="1">
      <c r="A3075" s="578">
        <v>97589</v>
      </c>
      <c r="B3075" s="579" t="s">
        <v>5223</v>
      </c>
      <c r="C3075" s="580" t="s">
        <v>1005</v>
      </c>
      <c r="D3075" s="581">
        <f t="shared" si="24"/>
        <v>45.099999999999994</v>
      </c>
      <c r="E3075" s="581">
        <v>15.27</v>
      </c>
      <c r="F3075" s="582">
        <f t="shared" si="25"/>
        <v>29.83</v>
      </c>
      <c r="G3075" s="581">
        <v>29.83</v>
      </c>
      <c r="H3075" s="581">
        <v>0</v>
      </c>
      <c r="I3075" s="581">
        <v>0</v>
      </c>
      <c r="J3075" s="581">
        <v>0</v>
      </c>
    </row>
    <row r="3076" spans="1:10" ht="15.75" customHeight="1">
      <c r="A3076" s="578">
        <v>97590</v>
      </c>
      <c r="B3076" s="579" t="s">
        <v>5224</v>
      </c>
      <c r="C3076" s="580" t="s">
        <v>1005</v>
      </c>
      <c r="D3076" s="581">
        <f t="shared" si="24"/>
        <v>110.86</v>
      </c>
      <c r="E3076" s="581">
        <v>15.25</v>
      </c>
      <c r="F3076" s="582">
        <f t="shared" si="25"/>
        <v>95.61</v>
      </c>
      <c r="G3076" s="581">
        <v>95.61</v>
      </c>
      <c r="H3076" s="581">
        <v>0</v>
      </c>
      <c r="I3076" s="581">
        <v>0</v>
      </c>
      <c r="J3076" s="581">
        <v>0</v>
      </c>
    </row>
    <row r="3077" spans="1:10" ht="15.75" customHeight="1">
      <c r="A3077" s="578">
        <v>97591</v>
      </c>
      <c r="B3077" s="579" t="s">
        <v>5225</v>
      </c>
      <c r="C3077" s="580" t="s">
        <v>1005</v>
      </c>
      <c r="D3077" s="581">
        <f t="shared" si="24"/>
        <v>144.75</v>
      </c>
      <c r="E3077" s="581">
        <v>19.73</v>
      </c>
      <c r="F3077" s="582">
        <f t="shared" si="25"/>
        <v>125.02</v>
      </c>
      <c r="G3077" s="581">
        <v>125.02</v>
      </c>
      <c r="H3077" s="581">
        <v>0</v>
      </c>
      <c r="I3077" s="581">
        <v>0</v>
      </c>
      <c r="J3077" s="581">
        <v>0</v>
      </c>
    </row>
    <row r="3078" spans="1:10" ht="15.75" customHeight="1">
      <c r="A3078" s="578">
        <v>97593</v>
      </c>
      <c r="B3078" s="579" t="s">
        <v>5226</v>
      </c>
      <c r="C3078" s="580" t="s">
        <v>1005</v>
      </c>
      <c r="D3078" s="581">
        <f t="shared" si="24"/>
        <v>161.62</v>
      </c>
      <c r="E3078" s="581">
        <v>12.78</v>
      </c>
      <c r="F3078" s="582">
        <f t="shared" si="25"/>
        <v>148.84</v>
      </c>
      <c r="G3078" s="581">
        <v>148.84</v>
      </c>
      <c r="H3078" s="581">
        <v>0</v>
      </c>
      <c r="I3078" s="581">
        <v>0</v>
      </c>
      <c r="J3078" s="581">
        <v>0</v>
      </c>
    </row>
    <row r="3079" spans="1:10" ht="15.75" customHeight="1">
      <c r="A3079" s="578">
        <v>97594</v>
      </c>
      <c r="B3079" s="579" t="s">
        <v>5227</v>
      </c>
      <c r="C3079" s="580" t="s">
        <v>1005</v>
      </c>
      <c r="D3079" s="581">
        <f t="shared" si="24"/>
        <v>145.86000000000001</v>
      </c>
      <c r="E3079" s="581">
        <v>16.64</v>
      </c>
      <c r="F3079" s="582">
        <f t="shared" si="25"/>
        <v>129.22</v>
      </c>
      <c r="G3079" s="581">
        <v>129.22</v>
      </c>
      <c r="H3079" s="581">
        <v>0</v>
      </c>
      <c r="I3079" s="581">
        <v>0</v>
      </c>
      <c r="J3079" s="581">
        <v>0</v>
      </c>
    </row>
    <row r="3080" spans="1:10" ht="15.75" customHeight="1">
      <c r="A3080" s="578">
        <v>97595</v>
      </c>
      <c r="B3080" s="579" t="s">
        <v>5228</v>
      </c>
      <c r="C3080" s="580" t="s">
        <v>1005</v>
      </c>
      <c r="D3080" s="581">
        <f t="shared" si="24"/>
        <v>115.49000000000001</v>
      </c>
      <c r="E3080" s="581">
        <v>16.09</v>
      </c>
      <c r="F3080" s="582">
        <f t="shared" si="25"/>
        <v>99.4</v>
      </c>
      <c r="G3080" s="581">
        <v>99.4</v>
      </c>
      <c r="H3080" s="581">
        <v>0</v>
      </c>
      <c r="I3080" s="581">
        <v>0</v>
      </c>
      <c r="J3080" s="581">
        <v>0</v>
      </c>
    </row>
    <row r="3081" spans="1:10" ht="15.75" customHeight="1">
      <c r="A3081" s="578">
        <v>97596</v>
      </c>
      <c r="B3081" s="579" t="s">
        <v>5229</v>
      </c>
      <c r="C3081" s="580" t="s">
        <v>1005</v>
      </c>
      <c r="D3081" s="581">
        <f t="shared" si="24"/>
        <v>79.959999999999994</v>
      </c>
      <c r="E3081" s="581">
        <v>16.09</v>
      </c>
      <c r="F3081" s="582">
        <f t="shared" si="25"/>
        <v>63.87</v>
      </c>
      <c r="G3081" s="581">
        <v>63.87</v>
      </c>
      <c r="H3081" s="581">
        <v>0</v>
      </c>
      <c r="I3081" s="581">
        <v>0</v>
      </c>
      <c r="J3081" s="581">
        <v>0</v>
      </c>
    </row>
    <row r="3082" spans="1:10" ht="15.75" customHeight="1">
      <c r="A3082" s="578">
        <v>97597</v>
      </c>
      <c r="B3082" s="579" t="s">
        <v>5230</v>
      </c>
      <c r="C3082" s="580" t="s">
        <v>1005</v>
      </c>
      <c r="D3082" s="581">
        <f t="shared" si="24"/>
        <v>79.710000000000008</v>
      </c>
      <c r="E3082" s="581">
        <v>10.71</v>
      </c>
      <c r="F3082" s="582">
        <f t="shared" si="25"/>
        <v>69</v>
      </c>
      <c r="G3082" s="581">
        <v>69</v>
      </c>
      <c r="H3082" s="581">
        <v>0</v>
      </c>
      <c r="I3082" s="581">
        <v>0</v>
      </c>
      <c r="J3082" s="581">
        <v>0</v>
      </c>
    </row>
    <row r="3083" spans="1:10" ht="15.75" customHeight="1">
      <c r="A3083" s="578">
        <v>97598</v>
      </c>
      <c r="B3083" s="579" t="s">
        <v>5231</v>
      </c>
      <c r="C3083" s="580" t="s">
        <v>1005</v>
      </c>
      <c r="D3083" s="581">
        <f t="shared" si="24"/>
        <v>75.169999999999987</v>
      </c>
      <c r="E3083" s="581">
        <v>10.71</v>
      </c>
      <c r="F3083" s="582">
        <f t="shared" si="25"/>
        <v>64.459999999999994</v>
      </c>
      <c r="G3083" s="581">
        <v>64.459999999999994</v>
      </c>
      <c r="H3083" s="581">
        <v>0</v>
      </c>
      <c r="I3083" s="581">
        <v>0</v>
      </c>
      <c r="J3083" s="581">
        <v>0</v>
      </c>
    </row>
    <row r="3084" spans="1:10" ht="15.75" customHeight="1">
      <c r="A3084" s="578">
        <v>97599</v>
      </c>
      <c r="B3084" s="579" t="s">
        <v>5232</v>
      </c>
      <c r="C3084" s="580" t="s">
        <v>1005</v>
      </c>
      <c r="D3084" s="581">
        <f t="shared" si="24"/>
        <v>27.96</v>
      </c>
      <c r="E3084" s="581">
        <v>5.1100000000000003</v>
      </c>
      <c r="F3084" s="582">
        <f t="shared" si="25"/>
        <v>22.85</v>
      </c>
      <c r="G3084" s="581">
        <v>22.85</v>
      </c>
      <c r="H3084" s="581">
        <v>0</v>
      </c>
      <c r="I3084" s="581">
        <v>0</v>
      </c>
      <c r="J3084" s="581">
        <v>0</v>
      </c>
    </row>
    <row r="3085" spans="1:10" ht="15.75" customHeight="1">
      <c r="A3085" s="578">
        <v>97609</v>
      </c>
      <c r="B3085" s="579" t="s">
        <v>5233</v>
      </c>
      <c r="C3085" s="580" t="s">
        <v>1005</v>
      </c>
      <c r="D3085" s="581">
        <f t="shared" si="24"/>
        <v>17.61</v>
      </c>
      <c r="E3085" s="581">
        <v>4.72</v>
      </c>
      <c r="F3085" s="582">
        <f t="shared" si="25"/>
        <v>12.89</v>
      </c>
      <c r="G3085" s="581">
        <v>12.89</v>
      </c>
      <c r="H3085" s="581">
        <v>0</v>
      </c>
      <c r="I3085" s="581">
        <v>0</v>
      </c>
      <c r="J3085" s="581">
        <v>0</v>
      </c>
    </row>
    <row r="3086" spans="1:10" ht="15.75" customHeight="1">
      <c r="A3086" s="578">
        <v>97610</v>
      </c>
      <c r="B3086" s="579" t="s">
        <v>5234</v>
      </c>
      <c r="C3086" s="580" t="s">
        <v>1005</v>
      </c>
      <c r="D3086" s="581">
        <f t="shared" si="24"/>
        <v>18.7</v>
      </c>
      <c r="E3086" s="581">
        <v>4.72</v>
      </c>
      <c r="F3086" s="582">
        <f t="shared" si="25"/>
        <v>13.98</v>
      </c>
      <c r="G3086" s="581">
        <v>13.98</v>
      </c>
      <c r="H3086" s="581">
        <v>0</v>
      </c>
      <c r="I3086" s="581">
        <v>0</v>
      </c>
      <c r="J3086" s="581">
        <v>0</v>
      </c>
    </row>
    <row r="3087" spans="1:10" ht="15.75" customHeight="1">
      <c r="A3087" s="578">
        <v>97611</v>
      </c>
      <c r="B3087" s="579" t="s">
        <v>5235</v>
      </c>
      <c r="C3087" s="580" t="s">
        <v>1005</v>
      </c>
      <c r="D3087" s="581">
        <f t="shared" si="24"/>
        <v>26.470000000000002</v>
      </c>
      <c r="E3087" s="581">
        <v>4.71</v>
      </c>
      <c r="F3087" s="582">
        <f t="shared" si="25"/>
        <v>21.76</v>
      </c>
      <c r="G3087" s="581">
        <v>21.76</v>
      </c>
      <c r="H3087" s="581">
        <v>0</v>
      </c>
      <c r="I3087" s="581">
        <v>0</v>
      </c>
      <c r="J3087" s="581">
        <v>0</v>
      </c>
    </row>
    <row r="3088" spans="1:10" ht="15.75" customHeight="1">
      <c r="A3088" s="578">
        <v>97612</v>
      </c>
      <c r="B3088" s="579" t="s">
        <v>5236</v>
      </c>
      <c r="C3088" s="580" t="s">
        <v>1005</v>
      </c>
      <c r="D3088" s="581">
        <f t="shared" si="24"/>
        <v>28.73</v>
      </c>
      <c r="E3088" s="581">
        <v>4.71</v>
      </c>
      <c r="F3088" s="582">
        <f t="shared" si="25"/>
        <v>24.02</v>
      </c>
      <c r="G3088" s="581">
        <v>24.02</v>
      </c>
      <c r="H3088" s="581">
        <v>0</v>
      </c>
      <c r="I3088" s="581">
        <v>0</v>
      </c>
      <c r="J3088" s="581">
        <v>0</v>
      </c>
    </row>
    <row r="3089" spans="1:10" ht="15.75" customHeight="1">
      <c r="A3089" s="578">
        <v>97613</v>
      </c>
      <c r="B3089" s="579" t="s">
        <v>5237</v>
      </c>
      <c r="C3089" s="580" t="s">
        <v>1005</v>
      </c>
      <c r="D3089" s="581">
        <f t="shared" si="24"/>
        <v>36.26</v>
      </c>
      <c r="E3089" s="581">
        <v>4.71</v>
      </c>
      <c r="F3089" s="582">
        <f t="shared" si="25"/>
        <v>31.55</v>
      </c>
      <c r="G3089" s="581">
        <v>31.55</v>
      </c>
      <c r="H3089" s="581">
        <v>0</v>
      </c>
      <c r="I3089" s="581">
        <v>0</v>
      </c>
      <c r="J3089" s="581">
        <v>0</v>
      </c>
    </row>
    <row r="3090" spans="1:10" ht="15.75" customHeight="1">
      <c r="A3090" s="578">
        <v>97614</v>
      </c>
      <c r="B3090" s="579" t="s">
        <v>5238</v>
      </c>
      <c r="C3090" s="580" t="s">
        <v>1005</v>
      </c>
      <c r="D3090" s="581">
        <f t="shared" si="24"/>
        <v>63.42</v>
      </c>
      <c r="E3090" s="581">
        <v>4.7</v>
      </c>
      <c r="F3090" s="582">
        <f t="shared" si="25"/>
        <v>58.72</v>
      </c>
      <c r="G3090" s="581">
        <v>58.72</v>
      </c>
      <c r="H3090" s="581">
        <v>0</v>
      </c>
      <c r="I3090" s="581">
        <v>0</v>
      </c>
      <c r="J3090" s="581">
        <v>0</v>
      </c>
    </row>
    <row r="3091" spans="1:10" ht="15.75" customHeight="1">
      <c r="A3091" s="578">
        <v>97615</v>
      </c>
      <c r="B3091" s="579" t="s">
        <v>5239</v>
      </c>
      <c r="C3091" s="580" t="s">
        <v>1005</v>
      </c>
      <c r="D3091" s="581">
        <f t="shared" si="24"/>
        <v>61.18</v>
      </c>
      <c r="E3091" s="581">
        <v>7.05</v>
      </c>
      <c r="F3091" s="582">
        <f t="shared" si="25"/>
        <v>54.13</v>
      </c>
      <c r="G3091" s="581">
        <v>54.13</v>
      </c>
      <c r="H3091" s="581">
        <v>0</v>
      </c>
      <c r="I3091" s="581">
        <v>0</v>
      </c>
      <c r="J3091" s="581">
        <v>0</v>
      </c>
    </row>
    <row r="3092" spans="1:10" ht="15.75" customHeight="1">
      <c r="A3092" s="578">
        <v>97616</v>
      </c>
      <c r="B3092" s="579" t="s">
        <v>5240</v>
      </c>
      <c r="C3092" s="580" t="s">
        <v>1005</v>
      </c>
      <c r="D3092" s="581">
        <f t="shared" si="24"/>
        <v>70.25</v>
      </c>
      <c r="E3092" s="581">
        <v>7.05</v>
      </c>
      <c r="F3092" s="582">
        <f t="shared" si="25"/>
        <v>63.2</v>
      </c>
      <c r="G3092" s="581">
        <v>63.2</v>
      </c>
      <c r="H3092" s="581">
        <v>0</v>
      </c>
      <c r="I3092" s="581">
        <v>0</v>
      </c>
      <c r="J3092" s="581">
        <v>0</v>
      </c>
    </row>
    <row r="3093" spans="1:10" ht="15.75" customHeight="1">
      <c r="A3093" s="578">
        <v>97617</v>
      </c>
      <c r="B3093" s="579" t="s">
        <v>5241</v>
      </c>
      <c r="C3093" s="580" t="s">
        <v>1005</v>
      </c>
      <c r="D3093" s="581">
        <f t="shared" si="24"/>
        <v>69.900000000000006</v>
      </c>
      <c r="E3093" s="581">
        <v>7.05</v>
      </c>
      <c r="F3093" s="582">
        <f t="shared" si="25"/>
        <v>62.85</v>
      </c>
      <c r="G3093" s="581">
        <v>62.85</v>
      </c>
      <c r="H3093" s="581">
        <v>0</v>
      </c>
      <c r="I3093" s="581">
        <v>0</v>
      </c>
      <c r="J3093" s="581">
        <v>0</v>
      </c>
    </row>
    <row r="3094" spans="1:10" ht="15.75" customHeight="1">
      <c r="A3094" s="578">
        <v>97618</v>
      </c>
      <c r="B3094" s="579" t="s">
        <v>5242</v>
      </c>
      <c r="C3094" s="580" t="s">
        <v>1005</v>
      </c>
      <c r="D3094" s="581">
        <f t="shared" si="24"/>
        <v>64.36</v>
      </c>
      <c r="E3094" s="581">
        <v>7.05</v>
      </c>
      <c r="F3094" s="582">
        <f t="shared" si="25"/>
        <v>57.31</v>
      </c>
      <c r="G3094" s="581">
        <v>57.31</v>
      </c>
      <c r="H3094" s="581">
        <v>0</v>
      </c>
      <c r="I3094" s="581">
        <v>0</v>
      </c>
      <c r="J3094" s="581">
        <v>0</v>
      </c>
    </row>
    <row r="3095" spans="1:10" ht="15.75" customHeight="1">
      <c r="A3095" s="578">
        <v>100902</v>
      </c>
      <c r="B3095" s="579" t="s">
        <v>5243</v>
      </c>
      <c r="C3095" s="580" t="s">
        <v>1005</v>
      </c>
      <c r="D3095" s="581">
        <f t="shared" si="24"/>
        <v>28.59</v>
      </c>
      <c r="E3095" s="581">
        <v>7.06</v>
      </c>
      <c r="F3095" s="582">
        <f t="shared" si="25"/>
        <v>21.53</v>
      </c>
      <c r="G3095" s="581">
        <v>21.53</v>
      </c>
      <c r="H3095" s="581">
        <v>0</v>
      </c>
      <c r="I3095" s="581">
        <v>0</v>
      </c>
      <c r="J3095" s="581">
        <v>0</v>
      </c>
    </row>
    <row r="3096" spans="1:10" ht="15.75" customHeight="1">
      <c r="A3096" s="578">
        <v>100903</v>
      </c>
      <c r="B3096" s="579" t="s">
        <v>5244</v>
      </c>
      <c r="C3096" s="580" t="s">
        <v>1005</v>
      </c>
      <c r="D3096" s="581">
        <f t="shared" si="24"/>
        <v>33.410000000000004</v>
      </c>
      <c r="E3096" s="581">
        <v>7.06</v>
      </c>
      <c r="F3096" s="582">
        <f t="shared" si="25"/>
        <v>26.35</v>
      </c>
      <c r="G3096" s="581">
        <v>26.35</v>
      </c>
      <c r="H3096" s="581">
        <v>0</v>
      </c>
      <c r="I3096" s="581">
        <v>0</v>
      </c>
      <c r="J3096" s="581">
        <v>0</v>
      </c>
    </row>
    <row r="3097" spans="1:10" ht="15.75" customHeight="1">
      <c r="A3097" s="578">
        <v>100904</v>
      </c>
      <c r="B3097" s="579" t="s">
        <v>5245</v>
      </c>
      <c r="C3097" s="580" t="s">
        <v>1005</v>
      </c>
      <c r="D3097" s="581">
        <f t="shared" si="24"/>
        <v>97.34</v>
      </c>
      <c r="E3097" s="581">
        <v>10.37</v>
      </c>
      <c r="F3097" s="582">
        <f t="shared" si="25"/>
        <v>86.97</v>
      </c>
      <c r="G3097" s="581">
        <v>86.97</v>
      </c>
      <c r="H3097" s="581">
        <v>0</v>
      </c>
      <c r="I3097" s="581">
        <v>0</v>
      </c>
      <c r="J3097" s="581">
        <v>0</v>
      </c>
    </row>
    <row r="3098" spans="1:10" ht="15.75" customHeight="1">
      <c r="A3098" s="578">
        <v>100905</v>
      </c>
      <c r="B3098" s="579" t="s">
        <v>5246</v>
      </c>
      <c r="C3098" s="580" t="s">
        <v>1005</v>
      </c>
      <c r="D3098" s="581">
        <f t="shared" si="24"/>
        <v>262.62</v>
      </c>
      <c r="E3098" s="581">
        <v>23.63</v>
      </c>
      <c r="F3098" s="582">
        <f t="shared" si="25"/>
        <v>238.99</v>
      </c>
      <c r="G3098" s="581">
        <v>238.99</v>
      </c>
      <c r="H3098" s="581">
        <v>0</v>
      </c>
      <c r="I3098" s="581">
        <v>0</v>
      </c>
      <c r="J3098" s="581">
        <v>0</v>
      </c>
    </row>
    <row r="3099" spans="1:10" ht="15.75" customHeight="1">
      <c r="A3099" s="578">
        <v>100906</v>
      </c>
      <c r="B3099" s="579" t="s">
        <v>5247</v>
      </c>
      <c r="C3099" s="580" t="s">
        <v>1005</v>
      </c>
      <c r="D3099" s="581">
        <f t="shared" si="24"/>
        <v>357.82</v>
      </c>
      <c r="E3099" s="581">
        <v>23.63</v>
      </c>
      <c r="F3099" s="582">
        <f t="shared" si="25"/>
        <v>334.19</v>
      </c>
      <c r="G3099" s="581">
        <v>334.19</v>
      </c>
      <c r="H3099" s="581">
        <v>0</v>
      </c>
      <c r="I3099" s="581">
        <v>0</v>
      </c>
      <c r="J3099" s="581">
        <v>0</v>
      </c>
    </row>
    <row r="3100" spans="1:10" ht="15.75" customHeight="1">
      <c r="A3100" s="578">
        <v>100919</v>
      </c>
      <c r="B3100" s="579" t="s">
        <v>5248</v>
      </c>
      <c r="C3100" s="580" t="s">
        <v>1005</v>
      </c>
      <c r="D3100" s="581">
        <f t="shared" si="24"/>
        <v>72.3</v>
      </c>
      <c r="E3100" s="581">
        <v>4.7</v>
      </c>
      <c r="F3100" s="582">
        <f t="shared" si="25"/>
        <v>67.599999999999994</v>
      </c>
      <c r="G3100" s="581">
        <v>67.599999999999994</v>
      </c>
      <c r="H3100" s="581">
        <v>0</v>
      </c>
      <c r="I3100" s="581">
        <v>0</v>
      </c>
      <c r="J3100" s="581">
        <v>0</v>
      </c>
    </row>
    <row r="3101" spans="1:10" ht="15.75" customHeight="1">
      <c r="A3101" s="578">
        <v>100920</v>
      </c>
      <c r="B3101" s="579" t="s">
        <v>5249</v>
      </c>
      <c r="C3101" s="580" t="s">
        <v>1005</v>
      </c>
      <c r="D3101" s="581">
        <f t="shared" si="24"/>
        <v>122.4</v>
      </c>
      <c r="E3101" s="581">
        <v>4.7</v>
      </c>
      <c r="F3101" s="582">
        <f t="shared" si="25"/>
        <v>117.7</v>
      </c>
      <c r="G3101" s="581">
        <v>117.7</v>
      </c>
      <c r="H3101" s="581">
        <v>0</v>
      </c>
      <c r="I3101" s="581">
        <v>0</v>
      </c>
      <c r="J3101" s="581">
        <v>0</v>
      </c>
    </row>
    <row r="3102" spans="1:10" ht="15.75" customHeight="1">
      <c r="A3102" s="578">
        <v>100921</v>
      </c>
      <c r="B3102" s="579" t="s">
        <v>5250</v>
      </c>
      <c r="C3102" s="580" t="s">
        <v>1005</v>
      </c>
      <c r="D3102" s="581">
        <f t="shared" si="24"/>
        <v>73.599999999999994</v>
      </c>
      <c r="E3102" s="581">
        <v>19.649999999999999</v>
      </c>
      <c r="F3102" s="582">
        <f t="shared" si="25"/>
        <v>53.95</v>
      </c>
      <c r="G3102" s="581">
        <v>53.95</v>
      </c>
      <c r="H3102" s="581">
        <v>0</v>
      </c>
      <c r="I3102" s="581">
        <v>0</v>
      </c>
      <c r="J3102" s="581">
        <v>0</v>
      </c>
    </row>
    <row r="3103" spans="1:10" ht="15.75" customHeight="1">
      <c r="A3103" s="578">
        <v>100922</v>
      </c>
      <c r="B3103" s="579" t="s">
        <v>5251</v>
      </c>
      <c r="C3103" s="580" t="s">
        <v>1005</v>
      </c>
      <c r="D3103" s="581">
        <f t="shared" si="24"/>
        <v>52.91</v>
      </c>
      <c r="E3103" s="581">
        <v>13.52</v>
      </c>
      <c r="F3103" s="582">
        <f t="shared" si="25"/>
        <v>39.39</v>
      </c>
      <c r="G3103" s="581">
        <v>39.39</v>
      </c>
      <c r="H3103" s="581">
        <v>0</v>
      </c>
      <c r="I3103" s="581">
        <v>0</v>
      </c>
      <c r="J3103" s="581">
        <v>0</v>
      </c>
    </row>
    <row r="3104" spans="1:10" ht="15.75" customHeight="1">
      <c r="A3104" s="578">
        <v>100923</v>
      </c>
      <c r="B3104" s="579" t="s">
        <v>5252</v>
      </c>
      <c r="C3104" s="580" t="s">
        <v>1005</v>
      </c>
      <c r="D3104" s="581">
        <f t="shared" si="24"/>
        <v>61.41</v>
      </c>
      <c r="E3104" s="581">
        <v>13.52</v>
      </c>
      <c r="F3104" s="582">
        <f t="shared" si="25"/>
        <v>47.89</v>
      </c>
      <c r="G3104" s="581">
        <v>47.89</v>
      </c>
      <c r="H3104" s="581">
        <v>0</v>
      </c>
      <c r="I3104" s="581">
        <v>0</v>
      </c>
      <c r="J3104" s="581">
        <v>0</v>
      </c>
    </row>
    <row r="3105" spans="1:10" ht="15.75" customHeight="1">
      <c r="A3105" s="578">
        <v>103782</v>
      </c>
      <c r="B3105" s="579" t="s">
        <v>5253</v>
      </c>
      <c r="C3105" s="580" t="s">
        <v>1005</v>
      </c>
      <c r="D3105" s="581">
        <f t="shared" si="24"/>
        <v>39.01</v>
      </c>
      <c r="E3105" s="581">
        <v>14.12</v>
      </c>
      <c r="F3105" s="582">
        <f t="shared" si="25"/>
        <v>24.89</v>
      </c>
      <c r="G3105" s="581">
        <v>24.89</v>
      </c>
      <c r="H3105" s="581">
        <v>0</v>
      </c>
      <c r="I3105" s="581">
        <v>0</v>
      </c>
      <c r="J3105" s="581">
        <v>0</v>
      </c>
    </row>
    <row r="3106" spans="1:10" ht="15.75" customHeight="1">
      <c r="A3106" s="578">
        <v>101489</v>
      </c>
      <c r="B3106" s="579" t="s">
        <v>5254</v>
      </c>
      <c r="C3106" s="580" t="s">
        <v>1005</v>
      </c>
      <c r="D3106" s="581">
        <f t="shared" si="24"/>
        <v>1455.7600000000002</v>
      </c>
      <c r="E3106" s="581">
        <v>320.72000000000003</v>
      </c>
      <c r="F3106" s="582">
        <f t="shared" si="25"/>
        <v>1135.0400000000002</v>
      </c>
      <c r="G3106" s="581">
        <v>1128.6300000000001</v>
      </c>
      <c r="H3106" s="581">
        <v>6.41</v>
      </c>
      <c r="I3106" s="581">
        <v>0</v>
      </c>
      <c r="J3106" s="581">
        <v>0</v>
      </c>
    </row>
    <row r="3107" spans="1:10" ht="15.75" customHeight="1">
      <c r="A3107" s="578">
        <v>101490</v>
      </c>
      <c r="B3107" s="579" t="s">
        <v>5255</v>
      </c>
      <c r="C3107" s="580" t="s">
        <v>1005</v>
      </c>
      <c r="D3107" s="581">
        <f t="shared" si="24"/>
        <v>1551.3500000000001</v>
      </c>
      <c r="E3107" s="581">
        <v>336.75</v>
      </c>
      <c r="F3107" s="582">
        <f t="shared" si="25"/>
        <v>1214.6000000000001</v>
      </c>
      <c r="G3107" s="581">
        <v>1208.19</v>
      </c>
      <c r="H3107" s="581">
        <v>6.41</v>
      </c>
      <c r="I3107" s="581">
        <v>0</v>
      </c>
      <c r="J3107" s="581">
        <v>0</v>
      </c>
    </row>
    <row r="3108" spans="1:10" ht="15.75" customHeight="1">
      <c r="A3108" s="578">
        <v>101491</v>
      </c>
      <c r="B3108" s="579" t="s">
        <v>5256</v>
      </c>
      <c r="C3108" s="580" t="s">
        <v>1005</v>
      </c>
      <c r="D3108" s="581">
        <f t="shared" si="24"/>
        <v>1582.5900000000001</v>
      </c>
      <c r="E3108" s="581">
        <v>313.74</v>
      </c>
      <c r="F3108" s="582">
        <f t="shared" si="25"/>
        <v>1268.8500000000001</v>
      </c>
      <c r="G3108" s="581">
        <v>1262.44</v>
      </c>
      <c r="H3108" s="581">
        <v>6.41</v>
      </c>
      <c r="I3108" s="581">
        <v>0</v>
      </c>
      <c r="J3108" s="581">
        <v>0</v>
      </c>
    </row>
    <row r="3109" spans="1:10" ht="15.75" customHeight="1">
      <c r="A3109" s="578">
        <v>101492</v>
      </c>
      <c r="B3109" s="579" t="s">
        <v>5257</v>
      </c>
      <c r="C3109" s="580" t="s">
        <v>1005</v>
      </c>
      <c r="D3109" s="581">
        <f t="shared" si="24"/>
        <v>1734.7800000000002</v>
      </c>
      <c r="E3109" s="581">
        <v>327.93</v>
      </c>
      <c r="F3109" s="582">
        <f t="shared" si="25"/>
        <v>1406.8500000000001</v>
      </c>
      <c r="G3109" s="581">
        <v>1400.44</v>
      </c>
      <c r="H3109" s="581">
        <v>6.41</v>
      </c>
      <c r="I3109" s="581">
        <v>0</v>
      </c>
      <c r="J3109" s="581">
        <v>0</v>
      </c>
    </row>
    <row r="3110" spans="1:10" ht="15.75" customHeight="1">
      <c r="A3110" s="578">
        <v>101493</v>
      </c>
      <c r="B3110" s="579" t="s">
        <v>5258</v>
      </c>
      <c r="C3110" s="580" t="s">
        <v>1005</v>
      </c>
      <c r="D3110" s="581">
        <f t="shared" si="24"/>
        <v>1438.02</v>
      </c>
      <c r="E3110" s="581">
        <v>306.51</v>
      </c>
      <c r="F3110" s="582">
        <f t="shared" si="25"/>
        <v>1131.51</v>
      </c>
      <c r="G3110" s="581">
        <v>1125.0999999999999</v>
      </c>
      <c r="H3110" s="581">
        <v>6.41</v>
      </c>
      <c r="I3110" s="581">
        <v>0</v>
      </c>
      <c r="J3110" s="581">
        <v>0</v>
      </c>
    </row>
    <row r="3111" spans="1:10" ht="15.75" customHeight="1">
      <c r="A3111" s="578">
        <v>101494</v>
      </c>
      <c r="B3111" s="579" t="s">
        <v>5259</v>
      </c>
      <c r="C3111" s="580" t="s">
        <v>1005</v>
      </c>
      <c r="D3111" s="581">
        <f t="shared" si="24"/>
        <v>1533.6100000000001</v>
      </c>
      <c r="E3111" s="581">
        <v>322.54000000000002</v>
      </c>
      <c r="F3111" s="582">
        <f t="shared" si="25"/>
        <v>1211.0700000000002</v>
      </c>
      <c r="G3111" s="581">
        <v>1204.6600000000001</v>
      </c>
      <c r="H3111" s="581">
        <v>6.41</v>
      </c>
      <c r="I3111" s="581">
        <v>0</v>
      </c>
      <c r="J3111" s="581">
        <v>0</v>
      </c>
    </row>
    <row r="3112" spans="1:10" ht="15.75" customHeight="1">
      <c r="A3112" s="578">
        <v>101495</v>
      </c>
      <c r="B3112" s="579" t="s">
        <v>5260</v>
      </c>
      <c r="C3112" s="580" t="s">
        <v>1005</v>
      </c>
      <c r="D3112" s="581">
        <f t="shared" si="24"/>
        <v>1564.8500000000001</v>
      </c>
      <c r="E3112" s="581">
        <v>299.52999999999997</v>
      </c>
      <c r="F3112" s="582">
        <f t="shared" si="25"/>
        <v>1265.3200000000002</v>
      </c>
      <c r="G3112" s="581">
        <v>1258.9100000000001</v>
      </c>
      <c r="H3112" s="581">
        <v>6.41</v>
      </c>
      <c r="I3112" s="581">
        <v>0</v>
      </c>
      <c r="J3112" s="581">
        <v>0</v>
      </c>
    </row>
    <row r="3113" spans="1:10" ht="15.75" customHeight="1">
      <c r="A3113" s="578">
        <v>101496</v>
      </c>
      <c r="B3113" s="579" t="s">
        <v>5261</v>
      </c>
      <c r="C3113" s="580" t="s">
        <v>1005</v>
      </c>
      <c r="D3113" s="581">
        <f t="shared" si="24"/>
        <v>1717.0400000000002</v>
      </c>
      <c r="E3113" s="581">
        <v>313.72000000000003</v>
      </c>
      <c r="F3113" s="582">
        <f t="shared" si="25"/>
        <v>1403.3200000000002</v>
      </c>
      <c r="G3113" s="581">
        <v>1396.91</v>
      </c>
      <c r="H3113" s="581">
        <v>6.41</v>
      </c>
      <c r="I3113" s="581">
        <v>0</v>
      </c>
      <c r="J3113" s="581">
        <v>0</v>
      </c>
    </row>
    <row r="3114" spans="1:10" ht="15.75" customHeight="1">
      <c r="A3114" s="578">
        <v>101497</v>
      </c>
      <c r="B3114" s="579" t="s">
        <v>5262</v>
      </c>
      <c r="C3114" s="580" t="s">
        <v>1005</v>
      </c>
      <c r="D3114" s="581">
        <f t="shared" si="24"/>
        <v>1727.69</v>
      </c>
      <c r="E3114" s="581">
        <v>344.48</v>
      </c>
      <c r="F3114" s="582">
        <f t="shared" si="25"/>
        <v>1383.21</v>
      </c>
      <c r="G3114" s="581">
        <v>1376.8</v>
      </c>
      <c r="H3114" s="581">
        <v>6.41</v>
      </c>
      <c r="I3114" s="581">
        <v>0</v>
      </c>
      <c r="J3114" s="581">
        <v>0</v>
      </c>
    </row>
    <row r="3115" spans="1:10" ht="15.75" customHeight="1">
      <c r="A3115" s="578">
        <v>101498</v>
      </c>
      <c r="B3115" s="579" t="s">
        <v>5263</v>
      </c>
      <c r="C3115" s="580" t="s">
        <v>1005</v>
      </c>
      <c r="D3115" s="581">
        <f t="shared" si="24"/>
        <v>1872.38</v>
      </c>
      <c r="E3115" s="581">
        <v>368.75</v>
      </c>
      <c r="F3115" s="582">
        <f t="shared" si="25"/>
        <v>1503.63</v>
      </c>
      <c r="G3115" s="581">
        <v>1497.22</v>
      </c>
      <c r="H3115" s="581">
        <v>6.41</v>
      </c>
      <c r="I3115" s="581">
        <v>0</v>
      </c>
      <c r="J3115" s="581">
        <v>0</v>
      </c>
    </row>
    <row r="3116" spans="1:10" ht="15.75" customHeight="1">
      <c r="A3116" s="578">
        <v>101499</v>
      </c>
      <c r="B3116" s="579" t="s">
        <v>5264</v>
      </c>
      <c r="C3116" s="580" t="s">
        <v>1005</v>
      </c>
      <c r="D3116" s="581">
        <f t="shared" si="24"/>
        <v>1919.67</v>
      </c>
      <c r="E3116" s="581">
        <v>333.91</v>
      </c>
      <c r="F3116" s="582">
        <f t="shared" si="25"/>
        <v>1585.76</v>
      </c>
      <c r="G3116" s="581">
        <v>1579.35</v>
      </c>
      <c r="H3116" s="581">
        <v>6.41</v>
      </c>
      <c r="I3116" s="581">
        <v>0</v>
      </c>
      <c r="J3116" s="581">
        <v>0</v>
      </c>
    </row>
    <row r="3117" spans="1:10" ht="15.75" customHeight="1">
      <c r="A3117" s="578">
        <v>101500</v>
      </c>
      <c r="B3117" s="579" t="s">
        <v>5265</v>
      </c>
      <c r="C3117" s="580" t="s">
        <v>1005</v>
      </c>
      <c r="D3117" s="581">
        <f t="shared" si="24"/>
        <v>2129.77</v>
      </c>
      <c r="E3117" s="581">
        <v>350.16</v>
      </c>
      <c r="F3117" s="582">
        <f t="shared" si="25"/>
        <v>1779.6100000000001</v>
      </c>
      <c r="G3117" s="581">
        <v>1773.2</v>
      </c>
      <c r="H3117" s="581">
        <v>6.41</v>
      </c>
      <c r="I3117" s="581">
        <v>0</v>
      </c>
      <c r="J3117" s="581">
        <v>0</v>
      </c>
    </row>
    <row r="3118" spans="1:10" ht="15.75" customHeight="1">
      <c r="A3118" s="578">
        <v>101501</v>
      </c>
      <c r="B3118" s="579" t="s">
        <v>5266</v>
      </c>
      <c r="C3118" s="580" t="s">
        <v>1005</v>
      </c>
      <c r="D3118" s="581">
        <f t="shared" si="24"/>
        <v>1717.3700000000001</v>
      </c>
      <c r="E3118" s="581">
        <v>333.24</v>
      </c>
      <c r="F3118" s="582">
        <f t="shared" si="25"/>
        <v>1384.13</v>
      </c>
      <c r="G3118" s="581">
        <v>1377.71</v>
      </c>
      <c r="H3118" s="581">
        <v>6.42</v>
      </c>
      <c r="I3118" s="581">
        <v>0</v>
      </c>
      <c r="J3118" s="581">
        <v>0</v>
      </c>
    </row>
    <row r="3119" spans="1:10" ht="15.75" customHeight="1">
      <c r="A3119" s="578">
        <v>101502</v>
      </c>
      <c r="B3119" s="579" t="s">
        <v>5267</v>
      </c>
      <c r="C3119" s="580" t="s">
        <v>1005</v>
      </c>
      <c r="D3119" s="581">
        <f t="shared" si="24"/>
        <v>1862.0600000000002</v>
      </c>
      <c r="E3119" s="581">
        <v>357.51</v>
      </c>
      <c r="F3119" s="582">
        <f t="shared" si="25"/>
        <v>1504.5500000000002</v>
      </c>
      <c r="G3119" s="581">
        <v>1498.14</v>
      </c>
      <c r="H3119" s="581">
        <v>6.41</v>
      </c>
      <c r="I3119" s="581">
        <v>0</v>
      </c>
      <c r="J3119" s="581">
        <v>0</v>
      </c>
    </row>
    <row r="3120" spans="1:10" ht="15.75" customHeight="1">
      <c r="A3120" s="578">
        <v>101503</v>
      </c>
      <c r="B3120" s="579" t="s">
        <v>5268</v>
      </c>
      <c r="C3120" s="580" t="s">
        <v>1005</v>
      </c>
      <c r="D3120" s="581">
        <f t="shared" si="24"/>
        <v>1909.3500000000001</v>
      </c>
      <c r="E3120" s="581">
        <v>322.68</v>
      </c>
      <c r="F3120" s="582">
        <f t="shared" si="25"/>
        <v>1586.67</v>
      </c>
      <c r="G3120" s="581">
        <v>1580.26</v>
      </c>
      <c r="H3120" s="581">
        <v>6.41</v>
      </c>
      <c r="I3120" s="581">
        <v>0</v>
      </c>
      <c r="J3120" s="581">
        <v>0</v>
      </c>
    </row>
    <row r="3121" spans="1:10" ht="15.75" customHeight="1">
      <c r="A3121" s="578">
        <v>101504</v>
      </c>
      <c r="B3121" s="579" t="s">
        <v>5269</v>
      </c>
      <c r="C3121" s="580" t="s">
        <v>1005</v>
      </c>
      <c r="D3121" s="581">
        <f t="shared" si="24"/>
        <v>2119.4499999999998</v>
      </c>
      <c r="E3121" s="581">
        <v>338.93</v>
      </c>
      <c r="F3121" s="582">
        <f t="shared" si="25"/>
        <v>1780.52</v>
      </c>
      <c r="G3121" s="581">
        <v>1774.11</v>
      </c>
      <c r="H3121" s="581">
        <v>6.41</v>
      </c>
      <c r="I3121" s="581">
        <v>0</v>
      </c>
      <c r="J3121" s="581">
        <v>0</v>
      </c>
    </row>
    <row r="3122" spans="1:10" ht="15.75" customHeight="1">
      <c r="A3122" s="578">
        <v>101505</v>
      </c>
      <c r="B3122" s="579" t="s">
        <v>5270</v>
      </c>
      <c r="C3122" s="580" t="s">
        <v>1005</v>
      </c>
      <c r="D3122" s="581">
        <f t="shared" si="24"/>
        <v>1837.8200000000002</v>
      </c>
      <c r="E3122" s="581">
        <v>368.02</v>
      </c>
      <c r="F3122" s="582">
        <f t="shared" si="25"/>
        <v>1469.8000000000002</v>
      </c>
      <c r="G3122" s="581">
        <v>1463.38</v>
      </c>
      <c r="H3122" s="581">
        <v>6.42</v>
      </c>
      <c r="I3122" s="581">
        <v>0</v>
      </c>
      <c r="J3122" s="581">
        <v>0</v>
      </c>
    </row>
    <row r="3123" spans="1:10" ht="15.75" customHeight="1">
      <c r="A3123" s="578">
        <v>101506</v>
      </c>
      <c r="B3123" s="579" t="s">
        <v>5271</v>
      </c>
      <c r="C3123" s="580" t="s">
        <v>1005</v>
      </c>
      <c r="D3123" s="581">
        <f t="shared" si="24"/>
        <v>2030.7400000000002</v>
      </c>
      <c r="E3123" s="581">
        <v>400.37</v>
      </c>
      <c r="F3123" s="582">
        <f t="shared" si="25"/>
        <v>1630.3700000000001</v>
      </c>
      <c r="G3123" s="581">
        <v>1623.96</v>
      </c>
      <c r="H3123" s="581">
        <v>6.41</v>
      </c>
      <c r="I3123" s="581">
        <v>0</v>
      </c>
      <c r="J3123" s="581">
        <v>0</v>
      </c>
    </row>
    <row r="3124" spans="1:10" ht="15.75" customHeight="1">
      <c r="A3124" s="578">
        <v>101507</v>
      </c>
      <c r="B3124" s="579" t="s">
        <v>5272</v>
      </c>
      <c r="C3124" s="580" t="s">
        <v>1005</v>
      </c>
      <c r="D3124" s="581">
        <f t="shared" si="24"/>
        <v>2093.7800000000002</v>
      </c>
      <c r="E3124" s="581">
        <v>353.92</v>
      </c>
      <c r="F3124" s="582">
        <f t="shared" si="25"/>
        <v>1739.8600000000001</v>
      </c>
      <c r="G3124" s="581">
        <v>1733.45</v>
      </c>
      <c r="H3124" s="581">
        <v>6.41</v>
      </c>
      <c r="I3124" s="581">
        <v>0</v>
      </c>
      <c r="J3124" s="581">
        <v>0</v>
      </c>
    </row>
    <row r="3125" spans="1:10" ht="15.75" customHeight="1">
      <c r="A3125" s="578">
        <v>101508</v>
      </c>
      <c r="B3125" s="579" t="s">
        <v>5273</v>
      </c>
      <c r="C3125" s="580" t="s">
        <v>1005</v>
      </c>
      <c r="D3125" s="581">
        <f t="shared" si="24"/>
        <v>2360.77</v>
      </c>
      <c r="E3125" s="581">
        <v>372.17</v>
      </c>
      <c r="F3125" s="582">
        <f t="shared" si="25"/>
        <v>1988.6000000000001</v>
      </c>
      <c r="G3125" s="581">
        <v>1982.19</v>
      </c>
      <c r="H3125" s="581">
        <v>6.41</v>
      </c>
      <c r="I3125" s="581">
        <v>0</v>
      </c>
      <c r="J3125" s="581">
        <v>0</v>
      </c>
    </row>
    <row r="3126" spans="1:10" ht="15.75" customHeight="1">
      <c r="A3126" s="578">
        <v>101509</v>
      </c>
      <c r="B3126" s="579" t="s">
        <v>5274</v>
      </c>
      <c r="C3126" s="580" t="s">
        <v>1005</v>
      </c>
      <c r="D3126" s="581">
        <f t="shared" si="24"/>
        <v>1963.73</v>
      </c>
      <c r="E3126" s="581">
        <v>357.21</v>
      </c>
      <c r="F3126" s="582">
        <f t="shared" si="25"/>
        <v>1606.52</v>
      </c>
      <c r="G3126" s="581">
        <v>1600.1</v>
      </c>
      <c r="H3126" s="581">
        <v>6.42</v>
      </c>
      <c r="I3126" s="581">
        <v>0</v>
      </c>
      <c r="J3126" s="581">
        <v>0</v>
      </c>
    </row>
    <row r="3127" spans="1:10" ht="15.75" customHeight="1">
      <c r="A3127" s="578">
        <v>101510</v>
      </c>
      <c r="B3127" s="579" t="s">
        <v>5275</v>
      </c>
      <c r="C3127" s="580" t="s">
        <v>1005</v>
      </c>
      <c r="D3127" s="581">
        <f t="shared" si="24"/>
        <v>2156.65</v>
      </c>
      <c r="E3127" s="581">
        <v>389.57</v>
      </c>
      <c r="F3127" s="582">
        <f t="shared" si="25"/>
        <v>1767.0800000000002</v>
      </c>
      <c r="G3127" s="581">
        <v>1760.67</v>
      </c>
      <c r="H3127" s="581">
        <v>6.41</v>
      </c>
      <c r="I3127" s="581">
        <v>0</v>
      </c>
      <c r="J3127" s="581">
        <v>0</v>
      </c>
    </row>
    <row r="3128" spans="1:10" ht="15.75" customHeight="1">
      <c r="A3128" s="578">
        <v>101511</v>
      </c>
      <c r="B3128" s="579" t="s">
        <v>5276</v>
      </c>
      <c r="C3128" s="580" t="s">
        <v>1005</v>
      </c>
      <c r="D3128" s="581">
        <f t="shared" si="24"/>
        <v>2219.69</v>
      </c>
      <c r="E3128" s="581">
        <v>343.13</v>
      </c>
      <c r="F3128" s="582">
        <f t="shared" si="25"/>
        <v>1876.5600000000002</v>
      </c>
      <c r="G3128" s="581">
        <v>1870.15</v>
      </c>
      <c r="H3128" s="581">
        <v>6.41</v>
      </c>
      <c r="I3128" s="581">
        <v>0</v>
      </c>
      <c r="J3128" s="581">
        <v>0</v>
      </c>
    </row>
    <row r="3129" spans="1:10" ht="15.75" customHeight="1">
      <c r="A3129" s="578">
        <v>101512</v>
      </c>
      <c r="B3129" s="579" t="s">
        <v>5277</v>
      </c>
      <c r="C3129" s="580" t="s">
        <v>1005</v>
      </c>
      <c r="D3129" s="581">
        <f t="shared" si="24"/>
        <v>2486.6799999999998</v>
      </c>
      <c r="E3129" s="581">
        <v>361.38</v>
      </c>
      <c r="F3129" s="582">
        <f t="shared" si="25"/>
        <v>2125.2999999999997</v>
      </c>
      <c r="G3129" s="581">
        <v>2118.89</v>
      </c>
      <c r="H3129" s="581">
        <v>6.41</v>
      </c>
      <c r="I3129" s="581">
        <v>0</v>
      </c>
      <c r="J3129" s="581">
        <v>0</v>
      </c>
    </row>
    <row r="3130" spans="1:10" ht="15.75" customHeight="1">
      <c r="A3130" s="578">
        <v>101513</v>
      </c>
      <c r="B3130" s="579" t="s">
        <v>5278</v>
      </c>
      <c r="C3130" s="580" t="s">
        <v>1005</v>
      </c>
      <c r="D3130" s="581">
        <f t="shared" si="24"/>
        <v>817.34999999999991</v>
      </c>
      <c r="E3130" s="581">
        <v>141.19</v>
      </c>
      <c r="F3130" s="582">
        <f t="shared" si="25"/>
        <v>676.16</v>
      </c>
      <c r="G3130" s="581">
        <v>676.16</v>
      </c>
      <c r="H3130" s="581">
        <v>0</v>
      </c>
      <c r="I3130" s="581">
        <v>0</v>
      </c>
      <c r="J3130" s="581">
        <v>0</v>
      </c>
    </row>
    <row r="3131" spans="1:10" ht="15.75" customHeight="1">
      <c r="A3131" s="578">
        <v>101514</v>
      </c>
      <c r="B3131" s="579" t="s">
        <v>5279</v>
      </c>
      <c r="C3131" s="580" t="s">
        <v>1005</v>
      </c>
      <c r="D3131" s="581">
        <f t="shared" si="24"/>
        <v>932.06</v>
      </c>
      <c r="E3131" s="581">
        <v>160.43</v>
      </c>
      <c r="F3131" s="582">
        <f t="shared" si="25"/>
        <v>771.63</v>
      </c>
      <c r="G3131" s="581">
        <v>771.63</v>
      </c>
      <c r="H3131" s="581">
        <v>0</v>
      </c>
      <c r="I3131" s="581">
        <v>0</v>
      </c>
      <c r="J3131" s="581">
        <v>0</v>
      </c>
    </row>
    <row r="3132" spans="1:10" ht="15.75" customHeight="1">
      <c r="A3132" s="578">
        <v>101515</v>
      </c>
      <c r="B3132" s="579" t="s">
        <v>5280</v>
      </c>
      <c r="C3132" s="580" t="s">
        <v>1005</v>
      </c>
      <c r="D3132" s="581">
        <f t="shared" si="24"/>
        <v>969.54</v>
      </c>
      <c r="E3132" s="581">
        <v>132.78</v>
      </c>
      <c r="F3132" s="582">
        <f t="shared" si="25"/>
        <v>836.76</v>
      </c>
      <c r="G3132" s="581">
        <v>836.76</v>
      </c>
      <c r="H3132" s="581">
        <v>0</v>
      </c>
      <c r="I3132" s="581">
        <v>0</v>
      </c>
      <c r="J3132" s="581">
        <v>0</v>
      </c>
    </row>
    <row r="3133" spans="1:10" ht="15.75" customHeight="1">
      <c r="A3133" s="578">
        <v>101516</v>
      </c>
      <c r="B3133" s="579" t="s">
        <v>5281</v>
      </c>
      <c r="C3133" s="580" t="s">
        <v>1005</v>
      </c>
      <c r="D3133" s="581">
        <f t="shared" si="24"/>
        <v>1104.8399999999999</v>
      </c>
      <c r="E3133" s="581">
        <v>137.54</v>
      </c>
      <c r="F3133" s="582">
        <f t="shared" si="25"/>
        <v>967.3</v>
      </c>
      <c r="G3133" s="581">
        <v>967.3</v>
      </c>
      <c r="H3133" s="581">
        <v>0</v>
      </c>
      <c r="I3133" s="581">
        <v>0</v>
      </c>
      <c r="J3133" s="581">
        <v>0</v>
      </c>
    </row>
    <row r="3134" spans="1:10" ht="15.75" customHeight="1">
      <c r="A3134" s="578">
        <v>101517</v>
      </c>
      <c r="B3134" s="579" t="s">
        <v>5282</v>
      </c>
      <c r="C3134" s="580" t="s">
        <v>1005</v>
      </c>
      <c r="D3134" s="581">
        <f t="shared" si="24"/>
        <v>799.62</v>
      </c>
      <c r="E3134" s="581">
        <v>126.98</v>
      </c>
      <c r="F3134" s="582">
        <f t="shared" si="25"/>
        <v>672.64</v>
      </c>
      <c r="G3134" s="581">
        <v>672.64</v>
      </c>
      <c r="H3134" s="581">
        <v>0</v>
      </c>
      <c r="I3134" s="581">
        <v>0</v>
      </c>
      <c r="J3134" s="581">
        <v>0</v>
      </c>
    </row>
    <row r="3135" spans="1:10" ht="15.75" customHeight="1">
      <c r="A3135" s="578">
        <v>101518</v>
      </c>
      <c r="B3135" s="579" t="s">
        <v>5283</v>
      </c>
      <c r="C3135" s="580" t="s">
        <v>1005</v>
      </c>
      <c r="D3135" s="581">
        <f t="shared" si="24"/>
        <v>914.33</v>
      </c>
      <c r="E3135" s="581">
        <v>146.22</v>
      </c>
      <c r="F3135" s="582">
        <f t="shared" si="25"/>
        <v>768.11</v>
      </c>
      <c r="G3135" s="581">
        <v>768.11</v>
      </c>
      <c r="H3135" s="581">
        <v>0</v>
      </c>
      <c r="I3135" s="581">
        <v>0</v>
      </c>
      <c r="J3135" s="581">
        <v>0</v>
      </c>
    </row>
    <row r="3136" spans="1:10" ht="15.75" customHeight="1">
      <c r="A3136" s="578">
        <v>101519</v>
      </c>
      <c r="B3136" s="579" t="s">
        <v>5284</v>
      </c>
      <c r="C3136" s="580" t="s">
        <v>1005</v>
      </c>
      <c r="D3136" s="581">
        <f t="shared" si="24"/>
        <v>951.81</v>
      </c>
      <c r="E3136" s="581">
        <v>118.57</v>
      </c>
      <c r="F3136" s="582">
        <f t="shared" si="25"/>
        <v>833.24</v>
      </c>
      <c r="G3136" s="581">
        <v>833.24</v>
      </c>
      <c r="H3136" s="581">
        <v>0</v>
      </c>
      <c r="I3136" s="581">
        <v>0</v>
      </c>
      <c r="J3136" s="581">
        <v>0</v>
      </c>
    </row>
    <row r="3137" spans="1:10" ht="15.75" customHeight="1">
      <c r="A3137" s="578">
        <v>101520</v>
      </c>
      <c r="B3137" s="579" t="s">
        <v>5285</v>
      </c>
      <c r="C3137" s="580" t="s">
        <v>1005</v>
      </c>
      <c r="D3137" s="581">
        <f t="shared" si="24"/>
        <v>1087.1099999999999</v>
      </c>
      <c r="E3137" s="581">
        <v>123.34</v>
      </c>
      <c r="F3137" s="582">
        <f t="shared" si="25"/>
        <v>963.77</v>
      </c>
      <c r="G3137" s="581">
        <v>963.77</v>
      </c>
      <c r="H3137" s="581">
        <v>0</v>
      </c>
      <c r="I3137" s="581">
        <v>0</v>
      </c>
      <c r="J3137" s="581">
        <v>0</v>
      </c>
    </row>
    <row r="3138" spans="1:10" ht="15.75" customHeight="1">
      <c r="A3138" s="578">
        <v>101521</v>
      </c>
      <c r="B3138" s="579" t="s">
        <v>5286</v>
      </c>
      <c r="C3138" s="580" t="s">
        <v>1005</v>
      </c>
      <c r="D3138" s="581">
        <f t="shared" si="24"/>
        <v>1103.92</v>
      </c>
      <c r="E3138" s="581">
        <v>167.71</v>
      </c>
      <c r="F3138" s="582">
        <f t="shared" si="25"/>
        <v>936.21</v>
      </c>
      <c r="G3138" s="581">
        <v>936.21</v>
      </c>
      <c r="H3138" s="581">
        <v>0</v>
      </c>
      <c r="I3138" s="581">
        <v>0</v>
      </c>
      <c r="J3138" s="581">
        <v>0</v>
      </c>
    </row>
    <row r="3139" spans="1:10" ht="15.75" customHeight="1">
      <c r="A3139" s="578">
        <v>101522</v>
      </c>
      <c r="B3139" s="579" t="s">
        <v>5287</v>
      </c>
      <c r="C3139" s="580" t="s">
        <v>1005</v>
      </c>
      <c r="D3139" s="581">
        <f t="shared" si="24"/>
        <v>1275.99</v>
      </c>
      <c r="E3139" s="581">
        <v>196.59</v>
      </c>
      <c r="F3139" s="582">
        <f t="shared" si="25"/>
        <v>1079.4000000000001</v>
      </c>
      <c r="G3139" s="581">
        <v>1079.4000000000001</v>
      </c>
      <c r="H3139" s="581">
        <v>0</v>
      </c>
      <c r="I3139" s="581">
        <v>0</v>
      </c>
      <c r="J3139" s="581">
        <v>0</v>
      </c>
    </row>
    <row r="3140" spans="1:10" ht="15.75" customHeight="1">
      <c r="A3140" s="578">
        <v>101523</v>
      </c>
      <c r="B3140" s="579" t="s">
        <v>5288</v>
      </c>
      <c r="C3140" s="580" t="s">
        <v>1005</v>
      </c>
      <c r="D3140" s="581">
        <f t="shared" si="24"/>
        <v>1332.2199999999998</v>
      </c>
      <c r="E3140" s="581">
        <v>155.13</v>
      </c>
      <c r="F3140" s="582">
        <f t="shared" si="25"/>
        <v>1177.0899999999999</v>
      </c>
      <c r="G3140" s="581">
        <v>1177.0899999999999</v>
      </c>
      <c r="H3140" s="581">
        <v>0</v>
      </c>
      <c r="I3140" s="581">
        <v>0</v>
      </c>
      <c r="J3140" s="581">
        <v>0</v>
      </c>
    </row>
    <row r="3141" spans="1:10" ht="15.75" customHeight="1">
      <c r="A3141" s="578">
        <v>101524</v>
      </c>
      <c r="B3141" s="579" t="s">
        <v>5289</v>
      </c>
      <c r="C3141" s="580" t="s">
        <v>1005</v>
      </c>
      <c r="D3141" s="581">
        <f t="shared" si="24"/>
        <v>1535.17</v>
      </c>
      <c r="E3141" s="581">
        <v>162.28</v>
      </c>
      <c r="F3141" s="582">
        <f t="shared" si="25"/>
        <v>1372.89</v>
      </c>
      <c r="G3141" s="581">
        <v>1372.89</v>
      </c>
      <c r="H3141" s="581">
        <v>0</v>
      </c>
      <c r="I3141" s="581">
        <v>0</v>
      </c>
      <c r="J3141" s="581">
        <v>0</v>
      </c>
    </row>
    <row r="3142" spans="1:10" ht="15.75" customHeight="1">
      <c r="A3142" s="578">
        <v>101525</v>
      </c>
      <c r="B3142" s="579" t="s">
        <v>5290</v>
      </c>
      <c r="C3142" s="580" t="s">
        <v>1005</v>
      </c>
      <c r="D3142" s="581">
        <f t="shared" si="24"/>
        <v>1093.5999999999999</v>
      </c>
      <c r="E3142" s="581">
        <v>156.46</v>
      </c>
      <c r="F3142" s="582">
        <f t="shared" si="25"/>
        <v>937.14</v>
      </c>
      <c r="G3142" s="581">
        <v>937.14</v>
      </c>
      <c r="H3142" s="581">
        <v>0</v>
      </c>
      <c r="I3142" s="581">
        <v>0</v>
      </c>
      <c r="J3142" s="581">
        <v>0</v>
      </c>
    </row>
    <row r="3143" spans="1:10" ht="15.75" customHeight="1">
      <c r="A3143" s="578">
        <v>101526</v>
      </c>
      <c r="B3143" s="579" t="s">
        <v>5291</v>
      </c>
      <c r="C3143" s="580" t="s">
        <v>1005</v>
      </c>
      <c r="D3143" s="581">
        <f t="shared" si="24"/>
        <v>1265.6699999999998</v>
      </c>
      <c r="E3143" s="581">
        <v>185.35</v>
      </c>
      <c r="F3143" s="582">
        <f t="shared" si="25"/>
        <v>1080.32</v>
      </c>
      <c r="G3143" s="581">
        <v>1080.32</v>
      </c>
      <c r="H3143" s="581">
        <v>0</v>
      </c>
      <c r="I3143" s="581">
        <v>0</v>
      </c>
      <c r="J3143" s="581">
        <v>0</v>
      </c>
    </row>
    <row r="3144" spans="1:10" ht="15.75" customHeight="1">
      <c r="A3144" s="578">
        <v>101527</v>
      </c>
      <c r="B3144" s="579" t="s">
        <v>5292</v>
      </c>
      <c r="C3144" s="580" t="s">
        <v>1005</v>
      </c>
      <c r="D3144" s="581">
        <f t="shared" si="24"/>
        <v>1321.9</v>
      </c>
      <c r="E3144" s="581">
        <v>143.88</v>
      </c>
      <c r="F3144" s="582">
        <f t="shared" si="25"/>
        <v>1178.02</v>
      </c>
      <c r="G3144" s="581">
        <v>1178.02</v>
      </c>
      <c r="H3144" s="581">
        <v>0</v>
      </c>
      <c r="I3144" s="581">
        <v>0</v>
      </c>
      <c r="J3144" s="581">
        <v>0</v>
      </c>
    </row>
    <row r="3145" spans="1:10" ht="15.75" customHeight="1">
      <c r="A3145" s="578">
        <v>101528</v>
      </c>
      <c r="B3145" s="579" t="s">
        <v>5293</v>
      </c>
      <c r="C3145" s="580" t="s">
        <v>1005</v>
      </c>
      <c r="D3145" s="581">
        <f t="shared" si="24"/>
        <v>1524.85</v>
      </c>
      <c r="E3145" s="581">
        <v>151.03</v>
      </c>
      <c r="F3145" s="582">
        <f t="shared" si="25"/>
        <v>1373.82</v>
      </c>
      <c r="G3145" s="581">
        <v>1373.82</v>
      </c>
      <c r="H3145" s="581">
        <v>0</v>
      </c>
      <c r="I3145" s="581">
        <v>0</v>
      </c>
      <c r="J3145" s="581">
        <v>0</v>
      </c>
    </row>
    <row r="3146" spans="1:10" ht="15.75" customHeight="1">
      <c r="A3146" s="578">
        <v>101529</v>
      </c>
      <c r="B3146" s="579" t="s">
        <v>5294</v>
      </c>
      <c r="C3146" s="580" t="s">
        <v>1005</v>
      </c>
      <c r="D3146" s="581">
        <f t="shared" si="24"/>
        <v>1230.23</v>
      </c>
      <c r="E3146" s="581">
        <v>194.31</v>
      </c>
      <c r="F3146" s="582">
        <f t="shared" si="25"/>
        <v>1035.92</v>
      </c>
      <c r="G3146" s="581">
        <v>1035.92</v>
      </c>
      <c r="H3146" s="581">
        <v>0</v>
      </c>
      <c r="I3146" s="581">
        <v>0</v>
      </c>
      <c r="J3146" s="581">
        <v>0</v>
      </c>
    </row>
    <row r="3147" spans="1:10" ht="15.75" customHeight="1">
      <c r="A3147" s="578">
        <v>101530</v>
      </c>
      <c r="B3147" s="579" t="s">
        <v>5295</v>
      </c>
      <c r="C3147" s="580" t="s">
        <v>1005</v>
      </c>
      <c r="D3147" s="581">
        <f t="shared" si="24"/>
        <v>1459.6499999999999</v>
      </c>
      <c r="E3147" s="581">
        <v>232.82</v>
      </c>
      <c r="F3147" s="582">
        <f t="shared" si="25"/>
        <v>1226.83</v>
      </c>
      <c r="G3147" s="581">
        <v>1226.83</v>
      </c>
      <c r="H3147" s="581">
        <v>0</v>
      </c>
      <c r="I3147" s="581">
        <v>0</v>
      </c>
      <c r="J3147" s="581">
        <v>0</v>
      </c>
    </row>
    <row r="3148" spans="1:10" ht="15.75" customHeight="1">
      <c r="A3148" s="578">
        <v>101531</v>
      </c>
      <c r="B3148" s="579" t="s">
        <v>5296</v>
      </c>
      <c r="C3148" s="580" t="s">
        <v>1005</v>
      </c>
      <c r="D3148" s="581">
        <f t="shared" si="24"/>
        <v>1534.62</v>
      </c>
      <c r="E3148" s="581">
        <v>177.54</v>
      </c>
      <c r="F3148" s="582">
        <f t="shared" si="25"/>
        <v>1357.08</v>
      </c>
      <c r="G3148" s="581">
        <v>1357.08</v>
      </c>
      <c r="H3148" s="581">
        <v>0</v>
      </c>
      <c r="I3148" s="581">
        <v>0</v>
      </c>
      <c r="J3148" s="581">
        <v>0</v>
      </c>
    </row>
    <row r="3149" spans="1:10" ht="15.75" customHeight="1">
      <c r="A3149" s="578">
        <v>101532</v>
      </c>
      <c r="B3149" s="579" t="s">
        <v>5297</v>
      </c>
      <c r="C3149" s="580" t="s">
        <v>1005</v>
      </c>
      <c r="D3149" s="581">
        <f t="shared" si="24"/>
        <v>1805.22</v>
      </c>
      <c r="E3149" s="581">
        <v>187.06</v>
      </c>
      <c r="F3149" s="582">
        <f t="shared" si="25"/>
        <v>1618.16</v>
      </c>
      <c r="G3149" s="581">
        <v>1618.16</v>
      </c>
      <c r="H3149" s="581">
        <v>0</v>
      </c>
      <c r="I3149" s="581">
        <v>0</v>
      </c>
      <c r="J3149" s="581">
        <v>0</v>
      </c>
    </row>
    <row r="3150" spans="1:10" ht="15.75" customHeight="1">
      <c r="A3150" s="578">
        <v>101533</v>
      </c>
      <c r="B3150" s="579" t="s">
        <v>5298</v>
      </c>
      <c r="C3150" s="580" t="s">
        <v>1005</v>
      </c>
      <c r="D3150" s="581">
        <f t="shared" si="24"/>
        <v>1356.14</v>
      </c>
      <c r="E3150" s="581">
        <v>183.48</v>
      </c>
      <c r="F3150" s="582">
        <f t="shared" si="25"/>
        <v>1172.6600000000001</v>
      </c>
      <c r="G3150" s="581">
        <v>1172.6600000000001</v>
      </c>
      <c r="H3150" s="581">
        <v>0</v>
      </c>
      <c r="I3150" s="581">
        <v>0</v>
      </c>
      <c r="J3150" s="581">
        <v>0</v>
      </c>
    </row>
    <row r="3151" spans="1:10" ht="15.75" customHeight="1">
      <c r="A3151" s="578">
        <v>101534</v>
      </c>
      <c r="B3151" s="579" t="s">
        <v>5299</v>
      </c>
      <c r="C3151" s="580" t="s">
        <v>1005</v>
      </c>
      <c r="D3151" s="581">
        <f t="shared" si="24"/>
        <v>1585.56</v>
      </c>
      <c r="E3151" s="581">
        <v>222</v>
      </c>
      <c r="F3151" s="582">
        <f t="shared" si="25"/>
        <v>1363.56</v>
      </c>
      <c r="G3151" s="581">
        <v>1363.56</v>
      </c>
      <c r="H3151" s="581">
        <v>0</v>
      </c>
      <c r="I3151" s="581">
        <v>0</v>
      </c>
      <c r="J3151" s="581">
        <v>0</v>
      </c>
    </row>
    <row r="3152" spans="1:10" ht="15.75" customHeight="1">
      <c r="A3152" s="578">
        <v>101535</v>
      </c>
      <c r="B3152" s="579" t="s">
        <v>5300</v>
      </c>
      <c r="C3152" s="580" t="s">
        <v>1005</v>
      </c>
      <c r="D3152" s="581">
        <f t="shared" si="24"/>
        <v>1660.53</v>
      </c>
      <c r="E3152" s="581">
        <v>166.73</v>
      </c>
      <c r="F3152" s="582">
        <f t="shared" si="25"/>
        <v>1493.8</v>
      </c>
      <c r="G3152" s="581">
        <v>1493.8</v>
      </c>
      <c r="H3152" s="581">
        <v>0</v>
      </c>
      <c r="I3152" s="581">
        <v>0</v>
      </c>
      <c r="J3152" s="581">
        <v>0</v>
      </c>
    </row>
    <row r="3153" spans="1:10" ht="15.75" customHeight="1">
      <c r="A3153" s="578">
        <v>101536</v>
      </c>
      <c r="B3153" s="579" t="s">
        <v>5301</v>
      </c>
      <c r="C3153" s="580" t="s">
        <v>1005</v>
      </c>
      <c r="D3153" s="581">
        <f t="shared" si="24"/>
        <v>1931.1299999999999</v>
      </c>
      <c r="E3153" s="581">
        <v>176.26</v>
      </c>
      <c r="F3153" s="582">
        <f t="shared" si="25"/>
        <v>1754.87</v>
      </c>
      <c r="G3153" s="581">
        <v>1754.87</v>
      </c>
      <c r="H3153" s="581">
        <v>0</v>
      </c>
      <c r="I3153" s="581">
        <v>0</v>
      </c>
      <c r="J3153" s="581">
        <v>0</v>
      </c>
    </row>
    <row r="3154" spans="1:10" ht="15.75" customHeight="1">
      <c r="A3154" s="578">
        <v>101537</v>
      </c>
      <c r="B3154" s="579" t="s">
        <v>5302</v>
      </c>
      <c r="C3154" s="580" t="s">
        <v>1005</v>
      </c>
      <c r="D3154" s="581">
        <f t="shared" si="24"/>
        <v>134.63999999999999</v>
      </c>
      <c r="E3154" s="581">
        <v>31.26</v>
      </c>
      <c r="F3154" s="582">
        <f t="shared" si="25"/>
        <v>103.38</v>
      </c>
      <c r="G3154" s="581">
        <v>103.38</v>
      </c>
      <c r="H3154" s="581">
        <v>0</v>
      </c>
      <c r="I3154" s="581">
        <v>0</v>
      </c>
      <c r="J3154" s="581">
        <v>0</v>
      </c>
    </row>
    <row r="3155" spans="1:10" ht="15.75" customHeight="1">
      <c r="A3155" s="578">
        <v>101538</v>
      </c>
      <c r="B3155" s="579" t="s">
        <v>5303</v>
      </c>
      <c r="C3155" s="580" t="s">
        <v>1005</v>
      </c>
      <c r="D3155" s="581">
        <f t="shared" si="24"/>
        <v>31.97</v>
      </c>
      <c r="E3155" s="581">
        <v>8.76</v>
      </c>
      <c r="F3155" s="582">
        <f t="shared" si="25"/>
        <v>23.21</v>
      </c>
      <c r="G3155" s="581">
        <v>23.21</v>
      </c>
      <c r="H3155" s="581">
        <v>0</v>
      </c>
      <c r="I3155" s="581">
        <v>0</v>
      </c>
      <c r="J3155" s="581">
        <v>0</v>
      </c>
    </row>
    <row r="3156" spans="1:10" ht="15.75" customHeight="1">
      <c r="A3156" s="578">
        <v>101539</v>
      </c>
      <c r="B3156" s="579" t="s">
        <v>5304</v>
      </c>
      <c r="C3156" s="580" t="s">
        <v>1005</v>
      </c>
      <c r="D3156" s="581">
        <f t="shared" si="24"/>
        <v>55.959999999999994</v>
      </c>
      <c r="E3156" s="581">
        <v>17.52</v>
      </c>
      <c r="F3156" s="582">
        <f t="shared" si="25"/>
        <v>38.44</v>
      </c>
      <c r="G3156" s="581">
        <v>38.44</v>
      </c>
      <c r="H3156" s="581">
        <v>0</v>
      </c>
      <c r="I3156" s="581">
        <v>0</v>
      </c>
      <c r="J3156" s="581">
        <v>0</v>
      </c>
    </row>
    <row r="3157" spans="1:10" ht="15.75" customHeight="1">
      <c r="A3157" s="578">
        <v>101540</v>
      </c>
      <c r="B3157" s="579" t="s">
        <v>5305</v>
      </c>
      <c r="C3157" s="580" t="s">
        <v>1005</v>
      </c>
      <c r="D3157" s="581">
        <f t="shared" si="24"/>
        <v>91.050000000000011</v>
      </c>
      <c r="E3157" s="581">
        <v>26.29</v>
      </c>
      <c r="F3157" s="582">
        <f t="shared" si="25"/>
        <v>64.760000000000005</v>
      </c>
      <c r="G3157" s="581">
        <v>64.760000000000005</v>
      </c>
      <c r="H3157" s="581">
        <v>0</v>
      </c>
      <c r="I3157" s="581">
        <v>0</v>
      </c>
      <c r="J3157" s="581">
        <v>0</v>
      </c>
    </row>
    <row r="3158" spans="1:10" ht="15.75" customHeight="1">
      <c r="A3158" s="578">
        <v>101541</v>
      </c>
      <c r="B3158" s="579" t="s">
        <v>5306</v>
      </c>
      <c r="C3158" s="580" t="s">
        <v>1005</v>
      </c>
      <c r="D3158" s="581">
        <f t="shared" si="24"/>
        <v>119.53999999999999</v>
      </c>
      <c r="E3158" s="581">
        <v>35.049999999999997</v>
      </c>
      <c r="F3158" s="582">
        <f t="shared" si="25"/>
        <v>84.49</v>
      </c>
      <c r="G3158" s="581">
        <v>84.49</v>
      </c>
      <c r="H3158" s="581">
        <v>0</v>
      </c>
      <c r="I3158" s="581">
        <v>0</v>
      </c>
      <c r="J3158" s="581">
        <v>0</v>
      </c>
    </row>
    <row r="3159" spans="1:10" ht="15.75" customHeight="1">
      <c r="A3159" s="578">
        <v>101542</v>
      </c>
      <c r="B3159" s="579" t="s">
        <v>5307</v>
      </c>
      <c r="C3159" s="580" t="s">
        <v>1005</v>
      </c>
      <c r="D3159" s="581">
        <f t="shared" si="24"/>
        <v>25.29</v>
      </c>
      <c r="E3159" s="581">
        <v>7.32</v>
      </c>
      <c r="F3159" s="582">
        <f t="shared" si="25"/>
        <v>17.97</v>
      </c>
      <c r="G3159" s="581">
        <v>17.97</v>
      </c>
      <c r="H3159" s="581">
        <v>0</v>
      </c>
      <c r="I3159" s="581">
        <v>0</v>
      </c>
      <c r="J3159" s="581">
        <v>0</v>
      </c>
    </row>
    <row r="3160" spans="1:10" ht="15.75" customHeight="1">
      <c r="A3160" s="578">
        <v>101543</v>
      </c>
      <c r="B3160" s="579" t="s">
        <v>5308</v>
      </c>
      <c r="C3160" s="580" t="s">
        <v>1005</v>
      </c>
      <c r="D3160" s="581">
        <f t="shared" si="24"/>
        <v>46.739999999999995</v>
      </c>
      <c r="E3160" s="581">
        <v>14.62</v>
      </c>
      <c r="F3160" s="582">
        <f t="shared" si="25"/>
        <v>32.119999999999997</v>
      </c>
      <c r="G3160" s="581">
        <v>32.119999999999997</v>
      </c>
      <c r="H3160" s="581">
        <v>0</v>
      </c>
      <c r="I3160" s="581">
        <v>0</v>
      </c>
      <c r="J3160" s="581">
        <v>0</v>
      </c>
    </row>
    <row r="3161" spans="1:10" ht="15.75" customHeight="1">
      <c r="A3161" s="578">
        <v>101544</v>
      </c>
      <c r="B3161" s="579" t="s">
        <v>5309</v>
      </c>
      <c r="C3161" s="580" t="s">
        <v>1005</v>
      </c>
      <c r="D3161" s="581">
        <f t="shared" si="24"/>
        <v>73.2</v>
      </c>
      <c r="E3161" s="581">
        <v>21.93</v>
      </c>
      <c r="F3161" s="582">
        <f t="shared" si="25"/>
        <v>51.27</v>
      </c>
      <c r="G3161" s="581">
        <v>51.27</v>
      </c>
      <c r="H3161" s="581">
        <v>0</v>
      </c>
      <c r="I3161" s="581">
        <v>0</v>
      </c>
      <c r="J3161" s="581">
        <v>0</v>
      </c>
    </row>
    <row r="3162" spans="1:10" ht="15.75" customHeight="1">
      <c r="A3162" s="578">
        <v>101545</v>
      </c>
      <c r="B3162" s="579" t="s">
        <v>5310</v>
      </c>
      <c r="C3162" s="580" t="s">
        <v>1005</v>
      </c>
      <c r="D3162" s="581">
        <f t="shared" si="24"/>
        <v>103.42</v>
      </c>
      <c r="E3162" s="581">
        <v>29.23</v>
      </c>
      <c r="F3162" s="582">
        <f t="shared" si="25"/>
        <v>74.19</v>
      </c>
      <c r="G3162" s="581">
        <v>74.19</v>
      </c>
      <c r="H3162" s="581">
        <v>0</v>
      </c>
      <c r="I3162" s="581">
        <v>0</v>
      </c>
      <c r="J3162" s="581">
        <v>0</v>
      </c>
    </row>
    <row r="3163" spans="1:10" ht="15.75" customHeight="1">
      <c r="A3163" s="578">
        <v>101546</v>
      </c>
      <c r="B3163" s="579" t="s">
        <v>5311</v>
      </c>
      <c r="C3163" s="580" t="s">
        <v>1005</v>
      </c>
      <c r="D3163" s="581">
        <f t="shared" si="24"/>
        <v>28.11</v>
      </c>
      <c r="E3163" s="581">
        <v>1.43</v>
      </c>
      <c r="F3163" s="582">
        <f t="shared" si="25"/>
        <v>26.68</v>
      </c>
      <c r="G3163" s="581">
        <v>26.68</v>
      </c>
      <c r="H3163" s="581">
        <v>0</v>
      </c>
      <c r="I3163" s="581">
        <v>0</v>
      </c>
      <c r="J3163" s="581">
        <v>0</v>
      </c>
    </row>
    <row r="3164" spans="1:10" ht="15.75" customHeight="1">
      <c r="A3164" s="578">
        <v>101547</v>
      </c>
      <c r="B3164" s="579" t="s">
        <v>5312</v>
      </c>
      <c r="C3164" s="580" t="s">
        <v>1005</v>
      </c>
      <c r="D3164" s="581">
        <f t="shared" si="24"/>
        <v>87.34</v>
      </c>
      <c r="E3164" s="581">
        <v>1.43</v>
      </c>
      <c r="F3164" s="582">
        <f t="shared" si="25"/>
        <v>85.91</v>
      </c>
      <c r="G3164" s="581">
        <v>85.91</v>
      </c>
      <c r="H3164" s="581">
        <v>0</v>
      </c>
      <c r="I3164" s="581">
        <v>0</v>
      </c>
      <c r="J3164" s="581">
        <v>0</v>
      </c>
    </row>
    <row r="3165" spans="1:10" ht="15.75" customHeight="1">
      <c r="A3165" s="578">
        <v>101548</v>
      </c>
      <c r="B3165" s="579" t="s">
        <v>5313</v>
      </c>
      <c r="C3165" s="580" t="s">
        <v>1005</v>
      </c>
      <c r="D3165" s="581">
        <f t="shared" si="24"/>
        <v>7.2200000000000006</v>
      </c>
      <c r="E3165" s="581">
        <v>1.44</v>
      </c>
      <c r="F3165" s="582">
        <f t="shared" si="25"/>
        <v>5.78</v>
      </c>
      <c r="G3165" s="581">
        <v>5.78</v>
      </c>
      <c r="H3165" s="581">
        <v>0</v>
      </c>
      <c r="I3165" s="581">
        <v>0</v>
      </c>
      <c r="J3165" s="581">
        <v>0</v>
      </c>
    </row>
    <row r="3166" spans="1:10" ht="15.75" customHeight="1">
      <c r="A3166" s="578">
        <v>101549</v>
      </c>
      <c r="B3166" s="579" t="s">
        <v>5314</v>
      </c>
      <c r="C3166" s="580" t="s">
        <v>1005</v>
      </c>
      <c r="D3166" s="581">
        <f t="shared" si="24"/>
        <v>21.38</v>
      </c>
      <c r="E3166" s="581">
        <v>4.7</v>
      </c>
      <c r="F3166" s="582">
        <f t="shared" si="25"/>
        <v>16.68</v>
      </c>
      <c r="G3166" s="581">
        <v>16.68</v>
      </c>
      <c r="H3166" s="581">
        <v>0</v>
      </c>
      <c r="I3166" s="581">
        <v>0</v>
      </c>
      <c r="J3166" s="581">
        <v>0</v>
      </c>
    </row>
    <row r="3167" spans="1:10" ht="15.75" customHeight="1">
      <c r="A3167" s="578">
        <v>101553</v>
      </c>
      <c r="B3167" s="579" t="s">
        <v>5315</v>
      </c>
      <c r="C3167" s="580" t="s">
        <v>1005</v>
      </c>
      <c r="D3167" s="581">
        <f t="shared" si="24"/>
        <v>10.75</v>
      </c>
      <c r="E3167" s="581">
        <v>3.68</v>
      </c>
      <c r="F3167" s="582">
        <f t="shared" si="25"/>
        <v>7.07</v>
      </c>
      <c r="G3167" s="581">
        <v>7.07</v>
      </c>
      <c r="H3167" s="581">
        <v>0</v>
      </c>
      <c r="I3167" s="581">
        <v>0</v>
      </c>
      <c r="J3167" s="581">
        <v>0</v>
      </c>
    </row>
    <row r="3168" spans="1:10" ht="15.75" customHeight="1">
      <c r="A3168" s="578">
        <v>101554</v>
      </c>
      <c r="B3168" s="579" t="s">
        <v>5316</v>
      </c>
      <c r="C3168" s="580" t="s">
        <v>1005</v>
      </c>
      <c r="D3168" s="581">
        <f t="shared" si="24"/>
        <v>8.49</v>
      </c>
      <c r="E3168" s="581">
        <v>3.69</v>
      </c>
      <c r="F3168" s="582">
        <f t="shared" si="25"/>
        <v>4.8</v>
      </c>
      <c r="G3168" s="581">
        <v>4.8</v>
      </c>
      <c r="H3168" s="581">
        <v>0</v>
      </c>
      <c r="I3168" s="581">
        <v>0</v>
      </c>
      <c r="J3168" s="581">
        <v>0</v>
      </c>
    </row>
    <row r="3169" spans="1:10" ht="15.75" customHeight="1">
      <c r="A3169" s="578">
        <v>101555</v>
      </c>
      <c r="B3169" s="579" t="s">
        <v>5317</v>
      </c>
      <c r="C3169" s="580" t="s">
        <v>1005</v>
      </c>
      <c r="D3169" s="581">
        <f t="shared" si="24"/>
        <v>6.42</v>
      </c>
      <c r="E3169" s="581">
        <v>3.71</v>
      </c>
      <c r="F3169" s="582">
        <f t="shared" si="25"/>
        <v>2.71</v>
      </c>
      <c r="G3169" s="581">
        <v>2.71</v>
      </c>
      <c r="H3169" s="581">
        <v>0</v>
      </c>
      <c r="I3169" s="581">
        <v>0</v>
      </c>
      <c r="J3169" s="581">
        <v>0</v>
      </c>
    </row>
    <row r="3170" spans="1:10" ht="15.75" customHeight="1">
      <c r="A3170" s="578">
        <v>101556</v>
      </c>
      <c r="B3170" s="579" t="s">
        <v>5318</v>
      </c>
      <c r="C3170" s="580" t="s">
        <v>1005</v>
      </c>
      <c r="D3170" s="581">
        <f t="shared" si="24"/>
        <v>6.09</v>
      </c>
      <c r="E3170" s="581">
        <v>3.71</v>
      </c>
      <c r="F3170" s="582">
        <f t="shared" si="25"/>
        <v>2.38</v>
      </c>
      <c r="G3170" s="581">
        <v>2.38</v>
      </c>
      <c r="H3170" s="581">
        <v>0</v>
      </c>
      <c r="I3170" s="581">
        <v>0</v>
      </c>
      <c r="J3170" s="581">
        <v>0</v>
      </c>
    </row>
    <row r="3171" spans="1:10" ht="15.75" customHeight="1">
      <c r="A3171" s="578">
        <v>101560</v>
      </c>
      <c r="B3171" s="579" t="s">
        <v>5319</v>
      </c>
      <c r="C3171" s="580" t="s">
        <v>917</v>
      </c>
      <c r="D3171" s="581">
        <f t="shared" si="24"/>
        <v>9.8800000000000008</v>
      </c>
      <c r="E3171" s="581">
        <v>0.06</v>
      </c>
      <c r="F3171" s="582">
        <f t="shared" si="25"/>
        <v>9.82</v>
      </c>
      <c r="G3171" s="581">
        <v>9.82</v>
      </c>
      <c r="H3171" s="581">
        <v>0</v>
      </c>
      <c r="I3171" s="581">
        <v>0</v>
      </c>
      <c r="J3171" s="581">
        <v>0</v>
      </c>
    </row>
    <row r="3172" spans="1:10" ht="15.75" customHeight="1">
      <c r="A3172" s="578">
        <v>101561</v>
      </c>
      <c r="B3172" s="579" t="s">
        <v>5320</v>
      </c>
      <c r="C3172" s="580" t="s">
        <v>917</v>
      </c>
      <c r="D3172" s="581">
        <f t="shared" si="24"/>
        <v>15.690000000000001</v>
      </c>
      <c r="E3172" s="581">
        <v>0.06</v>
      </c>
      <c r="F3172" s="582">
        <f t="shared" si="25"/>
        <v>15.63</v>
      </c>
      <c r="G3172" s="581">
        <v>15.63</v>
      </c>
      <c r="H3172" s="581">
        <v>0</v>
      </c>
      <c r="I3172" s="581">
        <v>0</v>
      </c>
      <c r="J3172" s="581">
        <v>0</v>
      </c>
    </row>
    <row r="3173" spans="1:10" ht="15.75" customHeight="1">
      <c r="A3173" s="578">
        <v>101562</v>
      </c>
      <c r="B3173" s="579" t="s">
        <v>5321</v>
      </c>
      <c r="C3173" s="580" t="s">
        <v>917</v>
      </c>
      <c r="D3173" s="581">
        <f t="shared" si="24"/>
        <v>24.29</v>
      </c>
      <c r="E3173" s="581">
        <v>0.06</v>
      </c>
      <c r="F3173" s="582">
        <f t="shared" si="25"/>
        <v>24.23</v>
      </c>
      <c r="G3173" s="581">
        <v>24.23</v>
      </c>
      <c r="H3173" s="581">
        <v>0</v>
      </c>
      <c r="I3173" s="581">
        <v>0</v>
      </c>
      <c r="J3173" s="581">
        <v>0</v>
      </c>
    </row>
    <row r="3174" spans="1:10" ht="15.75" customHeight="1">
      <c r="A3174" s="578">
        <v>101563</v>
      </c>
      <c r="B3174" s="579" t="s">
        <v>5322</v>
      </c>
      <c r="C3174" s="580" t="s">
        <v>917</v>
      </c>
      <c r="D3174" s="581">
        <f t="shared" si="24"/>
        <v>34.29</v>
      </c>
      <c r="E3174" s="581">
        <v>0.06</v>
      </c>
      <c r="F3174" s="582">
        <f t="shared" si="25"/>
        <v>34.229999999999997</v>
      </c>
      <c r="G3174" s="581">
        <v>34.229999999999997</v>
      </c>
      <c r="H3174" s="581">
        <v>0</v>
      </c>
      <c r="I3174" s="581">
        <v>0</v>
      </c>
      <c r="J3174" s="581">
        <v>0</v>
      </c>
    </row>
    <row r="3175" spans="1:10" ht="15.75" customHeight="1">
      <c r="A3175" s="578">
        <v>101564</v>
      </c>
      <c r="B3175" s="579" t="s">
        <v>5323</v>
      </c>
      <c r="C3175" s="580" t="s">
        <v>917</v>
      </c>
      <c r="D3175" s="581">
        <f t="shared" si="24"/>
        <v>50.690000000000005</v>
      </c>
      <c r="E3175" s="581">
        <v>0.06</v>
      </c>
      <c r="F3175" s="582">
        <f t="shared" si="25"/>
        <v>50.63</v>
      </c>
      <c r="G3175" s="581">
        <v>50.63</v>
      </c>
      <c r="H3175" s="581">
        <v>0</v>
      </c>
      <c r="I3175" s="581">
        <v>0</v>
      </c>
      <c r="J3175" s="581">
        <v>0</v>
      </c>
    </row>
    <row r="3176" spans="1:10" ht="15.75" customHeight="1">
      <c r="A3176" s="578">
        <v>101565</v>
      </c>
      <c r="B3176" s="579" t="s">
        <v>5324</v>
      </c>
      <c r="C3176" s="580" t="s">
        <v>917</v>
      </c>
      <c r="D3176" s="581">
        <f t="shared" si="24"/>
        <v>70.88</v>
      </c>
      <c r="E3176" s="581">
        <v>0.06</v>
      </c>
      <c r="F3176" s="582">
        <f t="shared" si="25"/>
        <v>70.819999999999993</v>
      </c>
      <c r="G3176" s="581">
        <v>70.819999999999993</v>
      </c>
      <c r="H3176" s="581">
        <v>0</v>
      </c>
      <c r="I3176" s="581">
        <v>0</v>
      </c>
      <c r="J3176" s="581">
        <v>0</v>
      </c>
    </row>
    <row r="3177" spans="1:10" ht="15.75" customHeight="1">
      <c r="A3177" s="578">
        <v>101567</v>
      </c>
      <c r="B3177" s="579" t="s">
        <v>5325</v>
      </c>
      <c r="C3177" s="580" t="s">
        <v>917</v>
      </c>
      <c r="D3177" s="581">
        <f t="shared" si="24"/>
        <v>92.01</v>
      </c>
      <c r="E3177" s="581">
        <v>0.06</v>
      </c>
      <c r="F3177" s="582">
        <f t="shared" si="25"/>
        <v>91.95</v>
      </c>
      <c r="G3177" s="581">
        <v>91.95</v>
      </c>
      <c r="H3177" s="581">
        <v>0</v>
      </c>
      <c r="I3177" s="581">
        <v>0</v>
      </c>
      <c r="J3177" s="581">
        <v>0</v>
      </c>
    </row>
    <row r="3178" spans="1:10" ht="15.75" customHeight="1">
      <c r="A3178" s="578">
        <v>101568</v>
      </c>
      <c r="B3178" s="579" t="s">
        <v>5326</v>
      </c>
      <c r="C3178" s="580" t="s">
        <v>917</v>
      </c>
      <c r="D3178" s="581">
        <f t="shared" si="24"/>
        <v>120.29</v>
      </c>
      <c r="E3178" s="581">
        <v>0.06</v>
      </c>
      <c r="F3178" s="582">
        <f t="shared" si="25"/>
        <v>120.23</v>
      </c>
      <c r="G3178" s="581">
        <v>120.23</v>
      </c>
      <c r="H3178" s="581">
        <v>0</v>
      </c>
      <c r="I3178" s="581">
        <v>0</v>
      </c>
      <c r="J3178" s="581">
        <v>0</v>
      </c>
    </row>
    <row r="3179" spans="1:10" ht="15.75" customHeight="1">
      <c r="A3179" s="578">
        <v>101626</v>
      </c>
      <c r="B3179" s="579" t="s">
        <v>5327</v>
      </c>
      <c r="C3179" s="580" t="s">
        <v>1005</v>
      </c>
      <c r="D3179" s="581">
        <f t="shared" si="24"/>
        <v>193.84</v>
      </c>
      <c r="E3179" s="581">
        <v>7.4</v>
      </c>
      <c r="F3179" s="582">
        <f t="shared" si="25"/>
        <v>186.44</v>
      </c>
      <c r="G3179" s="581">
        <v>186.44</v>
      </c>
      <c r="H3179" s="581">
        <v>0</v>
      </c>
      <c r="I3179" s="581">
        <v>0</v>
      </c>
      <c r="J3179" s="581">
        <v>0</v>
      </c>
    </row>
    <row r="3180" spans="1:10" ht="15.75" customHeight="1">
      <c r="A3180" s="578">
        <v>101627</v>
      </c>
      <c r="B3180" s="579" t="s">
        <v>5328</v>
      </c>
      <c r="C3180" s="580" t="s">
        <v>1005</v>
      </c>
      <c r="D3180" s="581">
        <f t="shared" si="24"/>
        <v>301.59999999999997</v>
      </c>
      <c r="E3180" s="581">
        <v>7.4</v>
      </c>
      <c r="F3180" s="582">
        <f t="shared" si="25"/>
        <v>294.2</v>
      </c>
      <c r="G3180" s="581">
        <v>294.2</v>
      </c>
      <c r="H3180" s="581">
        <v>0</v>
      </c>
      <c r="I3180" s="581">
        <v>0</v>
      </c>
      <c r="J3180" s="581">
        <v>0</v>
      </c>
    </row>
    <row r="3181" spans="1:10" ht="15.75" customHeight="1">
      <c r="A3181" s="578">
        <v>101628</v>
      </c>
      <c r="B3181" s="579" t="s">
        <v>5329</v>
      </c>
      <c r="C3181" s="580" t="s">
        <v>1005</v>
      </c>
      <c r="D3181" s="581">
        <f t="shared" si="24"/>
        <v>143.99</v>
      </c>
      <c r="E3181" s="581">
        <v>7.4</v>
      </c>
      <c r="F3181" s="582">
        <f t="shared" si="25"/>
        <v>136.59</v>
      </c>
      <c r="G3181" s="581">
        <v>136.59</v>
      </c>
      <c r="H3181" s="581">
        <v>0</v>
      </c>
      <c r="I3181" s="581">
        <v>0</v>
      </c>
      <c r="J3181" s="581">
        <v>0</v>
      </c>
    </row>
    <row r="3182" spans="1:10" ht="15.75" customHeight="1">
      <c r="A3182" s="578">
        <v>101629</v>
      </c>
      <c r="B3182" s="579" t="s">
        <v>5330</v>
      </c>
      <c r="C3182" s="580" t="s">
        <v>1005</v>
      </c>
      <c r="D3182" s="581">
        <f t="shared" si="24"/>
        <v>169.66</v>
      </c>
      <c r="E3182" s="581">
        <v>7.4</v>
      </c>
      <c r="F3182" s="582">
        <f t="shared" si="25"/>
        <v>162.26</v>
      </c>
      <c r="G3182" s="581">
        <v>162.26</v>
      </c>
      <c r="H3182" s="581">
        <v>0</v>
      </c>
      <c r="I3182" s="581">
        <v>0</v>
      </c>
      <c r="J3182" s="581">
        <v>0</v>
      </c>
    </row>
    <row r="3183" spans="1:10" ht="15.75" customHeight="1">
      <c r="A3183" s="578">
        <v>101630</v>
      </c>
      <c r="B3183" s="579" t="s">
        <v>5331</v>
      </c>
      <c r="C3183" s="580" t="s">
        <v>1005</v>
      </c>
      <c r="D3183" s="581">
        <f t="shared" si="24"/>
        <v>78.210000000000008</v>
      </c>
      <c r="E3183" s="581">
        <v>15.56</v>
      </c>
      <c r="F3183" s="582">
        <f t="shared" si="25"/>
        <v>62.650000000000006</v>
      </c>
      <c r="G3183" s="581">
        <v>42.67</v>
      </c>
      <c r="H3183" s="581">
        <v>19.98</v>
      </c>
      <c r="I3183" s="581">
        <v>0</v>
      </c>
      <c r="J3183" s="581">
        <v>0</v>
      </c>
    </row>
    <row r="3184" spans="1:10" ht="15.75" customHeight="1">
      <c r="A3184" s="578">
        <v>101631</v>
      </c>
      <c r="B3184" s="579" t="s">
        <v>5332</v>
      </c>
      <c r="C3184" s="580" t="s">
        <v>1005</v>
      </c>
      <c r="D3184" s="581">
        <f t="shared" si="24"/>
        <v>37.89</v>
      </c>
      <c r="E3184" s="581">
        <v>7.41</v>
      </c>
      <c r="F3184" s="582">
        <f t="shared" si="25"/>
        <v>30.48</v>
      </c>
      <c r="G3184" s="581">
        <v>30.48</v>
      </c>
      <c r="H3184" s="581">
        <v>0</v>
      </c>
      <c r="I3184" s="581">
        <v>0</v>
      </c>
      <c r="J3184" s="581">
        <v>0</v>
      </c>
    </row>
    <row r="3185" spans="1:10" ht="15.75" customHeight="1">
      <c r="A3185" s="578">
        <v>101632</v>
      </c>
      <c r="B3185" s="579" t="s">
        <v>5333</v>
      </c>
      <c r="C3185" s="580" t="s">
        <v>1005</v>
      </c>
      <c r="D3185" s="581">
        <f t="shared" si="24"/>
        <v>43.169999999999995</v>
      </c>
      <c r="E3185" s="581">
        <v>0.62</v>
      </c>
      <c r="F3185" s="582">
        <f t="shared" si="25"/>
        <v>42.55</v>
      </c>
      <c r="G3185" s="581">
        <v>42.55</v>
      </c>
      <c r="H3185" s="581">
        <v>0</v>
      </c>
      <c r="I3185" s="581">
        <v>0</v>
      </c>
      <c r="J3185" s="581">
        <v>0</v>
      </c>
    </row>
    <row r="3186" spans="1:10" ht="15.75" customHeight="1">
      <c r="A3186" s="578">
        <v>101633</v>
      </c>
      <c r="B3186" s="579" t="s">
        <v>5334</v>
      </c>
      <c r="C3186" s="580" t="s">
        <v>1005</v>
      </c>
      <c r="D3186" s="581">
        <f t="shared" si="24"/>
        <v>107.32000000000001</v>
      </c>
      <c r="E3186" s="581">
        <v>6.21</v>
      </c>
      <c r="F3186" s="582">
        <f t="shared" si="25"/>
        <v>101.11000000000001</v>
      </c>
      <c r="G3186" s="581">
        <v>81.150000000000006</v>
      </c>
      <c r="H3186" s="581">
        <v>19.96</v>
      </c>
      <c r="I3186" s="581">
        <v>0</v>
      </c>
      <c r="J3186" s="581">
        <v>0</v>
      </c>
    </row>
    <row r="3187" spans="1:10" ht="15.75" customHeight="1">
      <c r="A3187" s="578">
        <v>101636</v>
      </c>
      <c r="B3187" s="579" t="s">
        <v>5335</v>
      </c>
      <c r="C3187" s="580" t="s">
        <v>1005</v>
      </c>
      <c r="D3187" s="581">
        <f t="shared" si="24"/>
        <v>158.77000000000001</v>
      </c>
      <c r="E3187" s="581">
        <v>30.65</v>
      </c>
      <c r="F3187" s="582">
        <f t="shared" si="25"/>
        <v>128.12</v>
      </c>
      <c r="G3187" s="581">
        <v>108.17</v>
      </c>
      <c r="H3187" s="581">
        <v>19.95</v>
      </c>
      <c r="I3187" s="581">
        <v>0</v>
      </c>
      <c r="J3187" s="581">
        <v>0</v>
      </c>
    </row>
    <row r="3188" spans="1:10" ht="15.75" customHeight="1">
      <c r="A3188" s="578">
        <v>101637</v>
      </c>
      <c r="B3188" s="579" t="s">
        <v>5336</v>
      </c>
      <c r="C3188" s="580" t="s">
        <v>1005</v>
      </c>
      <c r="D3188" s="581">
        <f t="shared" si="24"/>
        <v>153.61000000000001</v>
      </c>
      <c r="E3188" s="581">
        <v>30.65</v>
      </c>
      <c r="F3188" s="582">
        <f t="shared" si="25"/>
        <v>122.96000000000001</v>
      </c>
      <c r="G3188" s="581">
        <v>103.01</v>
      </c>
      <c r="H3188" s="581">
        <v>19.95</v>
      </c>
      <c r="I3188" s="581">
        <v>0</v>
      </c>
      <c r="J3188" s="581">
        <v>0</v>
      </c>
    </row>
    <row r="3189" spans="1:10" ht="15.75" customHeight="1">
      <c r="A3189" s="578">
        <v>101640</v>
      </c>
      <c r="B3189" s="579" t="s">
        <v>5337</v>
      </c>
      <c r="C3189" s="580" t="s">
        <v>1005</v>
      </c>
      <c r="D3189" s="581">
        <f t="shared" si="24"/>
        <v>105.22</v>
      </c>
      <c r="E3189" s="581">
        <v>1.03</v>
      </c>
      <c r="F3189" s="582">
        <f t="shared" si="25"/>
        <v>104.19</v>
      </c>
      <c r="G3189" s="581">
        <v>104.19</v>
      </c>
      <c r="H3189" s="581">
        <v>0</v>
      </c>
      <c r="I3189" s="581">
        <v>0</v>
      </c>
      <c r="J3189" s="581">
        <v>0</v>
      </c>
    </row>
    <row r="3190" spans="1:10" ht="15.75" customHeight="1">
      <c r="A3190" s="578">
        <v>101641</v>
      </c>
      <c r="B3190" s="579" t="s">
        <v>5338</v>
      </c>
      <c r="C3190" s="580" t="s">
        <v>1005</v>
      </c>
      <c r="D3190" s="581">
        <f t="shared" si="24"/>
        <v>54.480000000000004</v>
      </c>
      <c r="E3190" s="581">
        <v>1.03</v>
      </c>
      <c r="F3190" s="582">
        <f t="shared" si="25"/>
        <v>53.45</v>
      </c>
      <c r="G3190" s="581">
        <v>53.45</v>
      </c>
      <c r="H3190" s="581">
        <v>0</v>
      </c>
      <c r="I3190" s="581">
        <v>0</v>
      </c>
      <c r="J3190" s="581">
        <v>0</v>
      </c>
    </row>
    <row r="3191" spans="1:10" ht="15.75" customHeight="1">
      <c r="A3191" s="578">
        <v>101642</v>
      </c>
      <c r="B3191" s="579" t="s">
        <v>5339</v>
      </c>
      <c r="C3191" s="580" t="s">
        <v>1005</v>
      </c>
      <c r="D3191" s="581">
        <f t="shared" si="24"/>
        <v>27.32</v>
      </c>
      <c r="E3191" s="581">
        <v>1.03</v>
      </c>
      <c r="F3191" s="582">
        <f t="shared" si="25"/>
        <v>26.29</v>
      </c>
      <c r="G3191" s="581">
        <v>26.29</v>
      </c>
      <c r="H3191" s="581">
        <v>0</v>
      </c>
      <c r="I3191" s="581">
        <v>0</v>
      </c>
      <c r="J3191" s="581">
        <v>0</v>
      </c>
    </row>
    <row r="3192" spans="1:10" ht="15.75" customHeight="1">
      <c r="A3192" s="578">
        <v>101643</v>
      </c>
      <c r="B3192" s="579" t="s">
        <v>5340</v>
      </c>
      <c r="C3192" s="580" t="s">
        <v>1005</v>
      </c>
      <c r="D3192" s="581">
        <f t="shared" si="24"/>
        <v>47.550000000000004</v>
      </c>
      <c r="E3192" s="581">
        <v>1.03</v>
      </c>
      <c r="F3192" s="582">
        <f t="shared" si="25"/>
        <v>46.52</v>
      </c>
      <c r="G3192" s="581">
        <v>46.52</v>
      </c>
      <c r="H3192" s="581">
        <v>0</v>
      </c>
      <c r="I3192" s="581">
        <v>0</v>
      </c>
      <c r="J3192" s="581">
        <v>0</v>
      </c>
    </row>
    <row r="3193" spans="1:10" ht="15.75" customHeight="1">
      <c r="A3193" s="578">
        <v>101644</v>
      </c>
      <c r="B3193" s="579" t="s">
        <v>5341</v>
      </c>
      <c r="C3193" s="580" t="s">
        <v>1005</v>
      </c>
      <c r="D3193" s="581">
        <f t="shared" si="24"/>
        <v>64.36</v>
      </c>
      <c r="E3193" s="581">
        <v>1.03</v>
      </c>
      <c r="F3193" s="582">
        <f t="shared" si="25"/>
        <v>63.33</v>
      </c>
      <c r="G3193" s="581">
        <v>63.33</v>
      </c>
      <c r="H3193" s="581">
        <v>0</v>
      </c>
      <c r="I3193" s="581">
        <v>0</v>
      </c>
      <c r="J3193" s="581">
        <v>0</v>
      </c>
    </row>
    <row r="3194" spans="1:10" ht="15.75" customHeight="1">
      <c r="A3194" s="578">
        <v>101645</v>
      </c>
      <c r="B3194" s="579" t="s">
        <v>5342</v>
      </c>
      <c r="C3194" s="580" t="s">
        <v>1005</v>
      </c>
      <c r="D3194" s="581">
        <f t="shared" si="24"/>
        <v>30.450000000000003</v>
      </c>
      <c r="E3194" s="581">
        <v>1.03</v>
      </c>
      <c r="F3194" s="582">
        <f t="shared" si="25"/>
        <v>29.42</v>
      </c>
      <c r="G3194" s="581">
        <v>29.42</v>
      </c>
      <c r="H3194" s="581">
        <v>0</v>
      </c>
      <c r="I3194" s="581">
        <v>0</v>
      </c>
      <c r="J3194" s="581">
        <v>0</v>
      </c>
    </row>
    <row r="3195" spans="1:10" ht="15.75" customHeight="1">
      <c r="A3195" s="578">
        <v>101646</v>
      </c>
      <c r="B3195" s="579" t="s">
        <v>5343</v>
      </c>
      <c r="C3195" s="580" t="s">
        <v>1005</v>
      </c>
      <c r="D3195" s="581">
        <f t="shared" si="24"/>
        <v>40.450000000000003</v>
      </c>
      <c r="E3195" s="581">
        <v>1.03</v>
      </c>
      <c r="F3195" s="582">
        <f t="shared" si="25"/>
        <v>39.42</v>
      </c>
      <c r="G3195" s="581">
        <v>39.42</v>
      </c>
      <c r="H3195" s="581">
        <v>0</v>
      </c>
      <c r="I3195" s="581">
        <v>0</v>
      </c>
      <c r="J3195" s="581">
        <v>0</v>
      </c>
    </row>
    <row r="3196" spans="1:10" ht="15.75" customHeight="1">
      <c r="A3196" s="578">
        <v>101647</v>
      </c>
      <c r="B3196" s="579" t="s">
        <v>5344</v>
      </c>
      <c r="C3196" s="580" t="s">
        <v>1005</v>
      </c>
      <c r="D3196" s="581">
        <f t="shared" si="24"/>
        <v>74.31</v>
      </c>
      <c r="E3196" s="581">
        <v>1.03</v>
      </c>
      <c r="F3196" s="582">
        <f t="shared" si="25"/>
        <v>73.28</v>
      </c>
      <c r="G3196" s="581">
        <v>73.28</v>
      </c>
      <c r="H3196" s="581">
        <v>0</v>
      </c>
      <c r="I3196" s="581">
        <v>0</v>
      </c>
      <c r="J3196" s="581">
        <v>0</v>
      </c>
    </row>
    <row r="3197" spans="1:10" ht="15.75" customHeight="1">
      <c r="A3197" s="578">
        <v>101648</v>
      </c>
      <c r="B3197" s="579" t="s">
        <v>5345</v>
      </c>
      <c r="C3197" s="580" t="s">
        <v>1005</v>
      </c>
      <c r="D3197" s="581">
        <f t="shared" si="24"/>
        <v>57.47</v>
      </c>
      <c r="E3197" s="581">
        <v>1.03</v>
      </c>
      <c r="F3197" s="582">
        <f t="shared" si="25"/>
        <v>56.44</v>
      </c>
      <c r="G3197" s="581">
        <v>56.44</v>
      </c>
      <c r="H3197" s="581">
        <v>0</v>
      </c>
      <c r="I3197" s="581">
        <v>0</v>
      </c>
      <c r="J3197" s="581">
        <v>0</v>
      </c>
    </row>
    <row r="3198" spans="1:10" ht="15.75" customHeight="1">
      <c r="A3198" s="578">
        <v>101649</v>
      </c>
      <c r="B3198" s="579" t="s">
        <v>5346</v>
      </c>
      <c r="C3198" s="580" t="s">
        <v>1005</v>
      </c>
      <c r="D3198" s="581">
        <f t="shared" si="24"/>
        <v>66.23</v>
      </c>
      <c r="E3198" s="581">
        <v>1.03</v>
      </c>
      <c r="F3198" s="582">
        <f t="shared" si="25"/>
        <v>65.2</v>
      </c>
      <c r="G3198" s="581">
        <v>65.2</v>
      </c>
      <c r="H3198" s="581">
        <v>0</v>
      </c>
      <c r="I3198" s="581">
        <v>0</v>
      </c>
      <c r="J3198" s="581">
        <v>0</v>
      </c>
    </row>
    <row r="3199" spans="1:10" ht="15.75" customHeight="1">
      <c r="A3199" s="578">
        <v>101650</v>
      </c>
      <c r="B3199" s="579" t="s">
        <v>5347</v>
      </c>
      <c r="C3199" s="580" t="s">
        <v>1005</v>
      </c>
      <c r="D3199" s="581">
        <f t="shared" si="24"/>
        <v>76.98</v>
      </c>
      <c r="E3199" s="581">
        <v>1.03</v>
      </c>
      <c r="F3199" s="582">
        <f t="shared" si="25"/>
        <v>75.95</v>
      </c>
      <c r="G3199" s="581">
        <v>75.95</v>
      </c>
      <c r="H3199" s="581">
        <v>0</v>
      </c>
      <c r="I3199" s="581">
        <v>0</v>
      </c>
      <c r="J3199" s="581">
        <v>0</v>
      </c>
    </row>
    <row r="3200" spans="1:10" ht="15.75" customHeight="1">
      <c r="A3200" s="578">
        <v>101651</v>
      </c>
      <c r="B3200" s="579" t="s">
        <v>5348</v>
      </c>
      <c r="C3200" s="580" t="s">
        <v>1005</v>
      </c>
      <c r="D3200" s="581">
        <f t="shared" si="24"/>
        <v>66.399999999999991</v>
      </c>
      <c r="E3200" s="581">
        <v>7.17</v>
      </c>
      <c r="F3200" s="582">
        <f t="shared" si="25"/>
        <v>59.23</v>
      </c>
      <c r="G3200" s="581">
        <v>39.26</v>
      </c>
      <c r="H3200" s="581">
        <v>19.97</v>
      </c>
      <c r="I3200" s="581">
        <v>0</v>
      </c>
      <c r="J3200" s="581">
        <v>0</v>
      </c>
    </row>
    <row r="3201" spans="1:10" ht="15.75" customHeight="1">
      <c r="A3201" s="578">
        <v>101652</v>
      </c>
      <c r="B3201" s="579" t="s">
        <v>5349</v>
      </c>
      <c r="C3201" s="580" t="s">
        <v>1005</v>
      </c>
      <c r="D3201" s="581">
        <f t="shared" si="24"/>
        <v>570.58000000000004</v>
      </c>
      <c r="E3201" s="581">
        <v>35.880000000000003</v>
      </c>
      <c r="F3201" s="582">
        <f t="shared" si="25"/>
        <v>534.70000000000005</v>
      </c>
      <c r="G3201" s="581">
        <v>514.76</v>
      </c>
      <c r="H3201" s="581">
        <v>19.940000000000001</v>
      </c>
      <c r="I3201" s="581">
        <v>0</v>
      </c>
      <c r="J3201" s="581">
        <v>0</v>
      </c>
    </row>
    <row r="3202" spans="1:10" ht="15.75" customHeight="1">
      <c r="A3202" s="578">
        <v>101653</v>
      </c>
      <c r="B3202" s="579" t="s">
        <v>5350</v>
      </c>
      <c r="C3202" s="580" t="s">
        <v>1005</v>
      </c>
      <c r="D3202" s="581">
        <f t="shared" si="24"/>
        <v>301.89</v>
      </c>
      <c r="E3202" s="581">
        <v>61.6</v>
      </c>
      <c r="F3202" s="582">
        <f t="shared" si="25"/>
        <v>240.29</v>
      </c>
      <c r="G3202" s="581">
        <v>220.35</v>
      </c>
      <c r="H3202" s="581">
        <v>19.940000000000001</v>
      </c>
      <c r="I3202" s="581">
        <v>0</v>
      </c>
      <c r="J3202" s="581">
        <v>0</v>
      </c>
    </row>
    <row r="3203" spans="1:10" ht="15.75" customHeight="1">
      <c r="A3203" s="578">
        <v>101654</v>
      </c>
      <c r="B3203" s="579" t="s">
        <v>5351</v>
      </c>
      <c r="C3203" s="580" t="s">
        <v>1005</v>
      </c>
      <c r="D3203" s="581">
        <f t="shared" si="24"/>
        <v>290.04999999999995</v>
      </c>
      <c r="E3203" s="581">
        <v>14.02</v>
      </c>
      <c r="F3203" s="582">
        <f t="shared" si="25"/>
        <v>276.02999999999997</v>
      </c>
      <c r="G3203" s="581">
        <v>256.08999999999997</v>
      </c>
      <c r="H3203" s="581">
        <v>19.940000000000001</v>
      </c>
      <c r="I3203" s="581">
        <v>0</v>
      </c>
      <c r="J3203" s="581">
        <v>0</v>
      </c>
    </row>
    <row r="3204" spans="1:10" ht="15.75" customHeight="1">
      <c r="A3204" s="578">
        <v>101655</v>
      </c>
      <c r="B3204" s="579" t="s">
        <v>5352</v>
      </c>
      <c r="C3204" s="580" t="s">
        <v>1005</v>
      </c>
      <c r="D3204" s="581">
        <f t="shared" si="24"/>
        <v>470.84999999999997</v>
      </c>
      <c r="E3204" s="581">
        <v>14.02</v>
      </c>
      <c r="F3204" s="582">
        <f t="shared" si="25"/>
        <v>456.83</v>
      </c>
      <c r="G3204" s="581">
        <v>436.89</v>
      </c>
      <c r="H3204" s="581">
        <v>19.940000000000001</v>
      </c>
      <c r="I3204" s="581">
        <v>0</v>
      </c>
      <c r="J3204" s="581">
        <v>0</v>
      </c>
    </row>
    <row r="3205" spans="1:10" ht="15.75" customHeight="1">
      <c r="A3205" s="578">
        <v>101656</v>
      </c>
      <c r="B3205" s="579" t="s">
        <v>5353</v>
      </c>
      <c r="C3205" s="580" t="s">
        <v>1005</v>
      </c>
      <c r="D3205" s="581">
        <f t="shared" si="24"/>
        <v>513.07000000000005</v>
      </c>
      <c r="E3205" s="581">
        <v>14.02</v>
      </c>
      <c r="F3205" s="582">
        <f t="shared" si="25"/>
        <v>499.05</v>
      </c>
      <c r="G3205" s="581">
        <v>479.11</v>
      </c>
      <c r="H3205" s="581">
        <v>19.940000000000001</v>
      </c>
      <c r="I3205" s="581">
        <v>0</v>
      </c>
      <c r="J3205" s="581">
        <v>0</v>
      </c>
    </row>
    <row r="3206" spans="1:10" ht="15.75" customHeight="1">
      <c r="A3206" s="578">
        <v>101657</v>
      </c>
      <c r="B3206" s="579" t="s">
        <v>5354</v>
      </c>
      <c r="C3206" s="580" t="s">
        <v>1005</v>
      </c>
      <c r="D3206" s="581">
        <f t="shared" si="24"/>
        <v>602.99</v>
      </c>
      <c r="E3206" s="581">
        <v>14.02</v>
      </c>
      <c r="F3206" s="582">
        <f t="shared" si="25"/>
        <v>588.97</v>
      </c>
      <c r="G3206" s="581">
        <v>569.03</v>
      </c>
      <c r="H3206" s="581">
        <v>19.940000000000001</v>
      </c>
      <c r="I3206" s="581">
        <v>0</v>
      </c>
      <c r="J3206" s="581">
        <v>0</v>
      </c>
    </row>
    <row r="3207" spans="1:10" ht="15.75" customHeight="1">
      <c r="A3207" s="578">
        <v>101658</v>
      </c>
      <c r="B3207" s="579" t="s">
        <v>5355</v>
      </c>
      <c r="C3207" s="580" t="s">
        <v>1005</v>
      </c>
      <c r="D3207" s="581">
        <f t="shared" si="24"/>
        <v>787.88</v>
      </c>
      <c r="E3207" s="581">
        <v>14.02</v>
      </c>
      <c r="F3207" s="582">
        <f t="shared" si="25"/>
        <v>773.86</v>
      </c>
      <c r="G3207" s="581">
        <v>753.92</v>
      </c>
      <c r="H3207" s="581">
        <v>19.940000000000001</v>
      </c>
      <c r="I3207" s="581">
        <v>0</v>
      </c>
      <c r="J3207" s="581">
        <v>0</v>
      </c>
    </row>
    <row r="3208" spans="1:10" ht="15.75" customHeight="1">
      <c r="A3208" s="578">
        <v>101659</v>
      </c>
      <c r="B3208" s="579" t="s">
        <v>5356</v>
      </c>
      <c r="C3208" s="580" t="s">
        <v>1005</v>
      </c>
      <c r="D3208" s="581">
        <f t="shared" si="24"/>
        <v>902.88</v>
      </c>
      <c r="E3208" s="581">
        <v>14.02</v>
      </c>
      <c r="F3208" s="582">
        <f t="shared" si="25"/>
        <v>888.86</v>
      </c>
      <c r="G3208" s="581">
        <v>868.92</v>
      </c>
      <c r="H3208" s="581">
        <v>19.940000000000001</v>
      </c>
      <c r="I3208" s="581">
        <v>0</v>
      </c>
      <c r="J3208" s="581">
        <v>0</v>
      </c>
    </row>
    <row r="3209" spans="1:10" ht="15.75" customHeight="1">
      <c r="A3209" s="578">
        <v>101660</v>
      </c>
      <c r="B3209" s="579" t="s">
        <v>5357</v>
      </c>
      <c r="C3209" s="580" t="s">
        <v>1005</v>
      </c>
      <c r="D3209" s="581">
        <f t="shared" si="24"/>
        <v>1445.74</v>
      </c>
      <c r="E3209" s="581">
        <v>14.02</v>
      </c>
      <c r="F3209" s="582">
        <f t="shared" si="25"/>
        <v>1431.72</v>
      </c>
      <c r="G3209" s="581">
        <v>1411.78</v>
      </c>
      <c r="H3209" s="581">
        <v>19.940000000000001</v>
      </c>
      <c r="I3209" s="581">
        <v>0</v>
      </c>
      <c r="J3209" s="581">
        <v>0</v>
      </c>
    </row>
    <row r="3210" spans="1:10" ht="15.75" customHeight="1">
      <c r="A3210" s="578">
        <v>101661</v>
      </c>
      <c r="B3210" s="579" t="s">
        <v>5358</v>
      </c>
      <c r="C3210" s="580" t="s">
        <v>1005</v>
      </c>
      <c r="D3210" s="581">
        <f t="shared" si="24"/>
        <v>119.77000000000001</v>
      </c>
      <c r="E3210" s="581">
        <v>45.01</v>
      </c>
      <c r="F3210" s="582">
        <f t="shared" si="25"/>
        <v>74.760000000000005</v>
      </c>
      <c r="G3210" s="581">
        <v>54.81</v>
      </c>
      <c r="H3210" s="581">
        <v>19.95</v>
      </c>
      <c r="I3210" s="581">
        <v>0</v>
      </c>
      <c r="J3210" s="581">
        <v>0</v>
      </c>
    </row>
    <row r="3211" spans="1:10" ht="15.75" customHeight="1">
      <c r="A3211" s="578">
        <v>101662</v>
      </c>
      <c r="B3211" s="579" t="s">
        <v>5359</v>
      </c>
      <c r="C3211" s="580" t="s">
        <v>1005</v>
      </c>
      <c r="D3211" s="581">
        <f t="shared" si="24"/>
        <v>787.83</v>
      </c>
      <c r="E3211" s="581">
        <v>44.35</v>
      </c>
      <c r="F3211" s="582">
        <f t="shared" si="25"/>
        <v>743.48</v>
      </c>
      <c r="G3211" s="581">
        <v>723.54</v>
      </c>
      <c r="H3211" s="581">
        <v>19.940000000000001</v>
      </c>
      <c r="I3211" s="581">
        <v>0</v>
      </c>
      <c r="J3211" s="581">
        <v>0</v>
      </c>
    </row>
    <row r="3212" spans="1:10" ht="15.75" customHeight="1">
      <c r="A3212" s="578">
        <v>101663</v>
      </c>
      <c r="B3212" s="579" t="s">
        <v>5360</v>
      </c>
      <c r="C3212" s="580" t="s">
        <v>1005</v>
      </c>
      <c r="D3212" s="581">
        <f t="shared" si="24"/>
        <v>26.96</v>
      </c>
      <c r="E3212" s="581">
        <v>14.06</v>
      </c>
      <c r="F3212" s="582">
        <f t="shared" si="25"/>
        <v>12.9</v>
      </c>
      <c r="G3212" s="581">
        <v>12.9</v>
      </c>
      <c r="H3212" s="581">
        <v>0</v>
      </c>
      <c r="I3212" s="581">
        <v>0</v>
      </c>
      <c r="J3212" s="581">
        <v>0</v>
      </c>
    </row>
    <row r="3213" spans="1:10" ht="15.75" customHeight="1">
      <c r="A3213" s="578">
        <v>101664</v>
      </c>
      <c r="B3213" s="579" t="s">
        <v>5361</v>
      </c>
      <c r="C3213" s="580" t="s">
        <v>1005</v>
      </c>
      <c r="D3213" s="581">
        <f t="shared" si="24"/>
        <v>28</v>
      </c>
      <c r="E3213" s="581">
        <v>14.06</v>
      </c>
      <c r="F3213" s="582">
        <f t="shared" si="25"/>
        <v>13.94</v>
      </c>
      <c r="G3213" s="581">
        <v>13.94</v>
      </c>
      <c r="H3213" s="581">
        <v>0</v>
      </c>
      <c r="I3213" s="581">
        <v>0</v>
      </c>
      <c r="J3213" s="581">
        <v>0</v>
      </c>
    </row>
    <row r="3214" spans="1:10" ht="15.75" customHeight="1">
      <c r="A3214" s="578">
        <v>101665</v>
      </c>
      <c r="B3214" s="579" t="s">
        <v>5362</v>
      </c>
      <c r="C3214" s="580" t="s">
        <v>1005</v>
      </c>
      <c r="D3214" s="581">
        <f t="shared" si="24"/>
        <v>32.489999999999995</v>
      </c>
      <c r="E3214" s="581">
        <v>14.04</v>
      </c>
      <c r="F3214" s="582">
        <f t="shared" si="25"/>
        <v>18.45</v>
      </c>
      <c r="G3214" s="581">
        <v>18.45</v>
      </c>
      <c r="H3214" s="581">
        <v>0</v>
      </c>
      <c r="I3214" s="581">
        <v>0</v>
      </c>
      <c r="J3214" s="581">
        <v>0</v>
      </c>
    </row>
    <row r="3215" spans="1:10" ht="15.75" customHeight="1">
      <c r="A3215" s="578">
        <v>101666</v>
      </c>
      <c r="B3215" s="579" t="s">
        <v>5363</v>
      </c>
      <c r="C3215" s="580" t="s">
        <v>1005</v>
      </c>
      <c r="D3215" s="581">
        <f t="shared" si="24"/>
        <v>447.32</v>
      </c>
      <c r="E3215" s="581">
        <v>22.45</v>
      </c>
      <c r="F3215" s="582">
        <f t="shared" si="25"/>
        <v>424.87</v>
      </c>
      <c r="G3215" s="581">
        <v>424.87</v>
      </c>
      <c r="H3215" s="581">
        <v>0</v>
      </c>
      <c r="I3215" s="581">
        <v>0</v>
      </c>
      <c r="J3215" s="581">
        <v>0</v>
      </c>
    </row>
    <row r="3216" spans="1:10" ht="15.75" customHeight="1">
      <c r="A3216" s="578">
        <v>102085</v>
      </c>
      <c r="B3216" s="579" t="s">
        <v>5364</v>
      </c>
      <c r="C3216" s="580" t="s">
        <v>1005</v>
      </c>
      <c r="D3216" s="581">
        <f t="shared" si="24"/>
        <v>224.83</v>
      </c>
      <c r="E3216" s="581">
        <v>25.52</v>
      </c>
      <c r="F3216" s="582">
        <f t="shared" si="25"/>
        <v>199.31</v>
      </c>
      <c r="G3216" s="581">
        <v>199.31</v>
      </c>
      <c r="H3216" s="581">
        <v>0</v>
      </c>
      <c r="I3216" s="581">
        <v>0</v>
      </c>
      <c r="J3216" s="581">
        <v>0</v>
      </c>
    </row>
    <row r="3217" spans="1:10" ht="15.75" customHeight="1">
      <c r="A3217" s="578">
        <v>100578</v>
      </c>
      <c r="B3217" s="579" t="s">
        <v>5365</v>
      </c>
      <c r="C3217" s="580" t="s">
        <v>1005</v>
      </c>
      <c r="D3217" s="581">
        <f t="shared" si="24"/>
        <v>491.86</v>
      </c>
      <c r="E3217" s="581">
        <v>108.69</v>
      </c>
      <c r="F3217" s="582">
        <f t="shared" si="25"/>
        <v>383.17</v>
      </c>
      <c r="G3217" s="581">
        <v>376.76</v>
      </c>
      <c r="H3217" s="581">
        <v>6.41</v>
      </c>
      <c r="I3217" s="581">
        <v>0</v>
      </c>
      <c r="J3217" s="581">
        <v>0</v>
      </c>
    </row>
    <row r="3218" spans="1:10" ht="15.75" customHeight="1">
      <c r="A3218" s="578">
        <v>100579</v>
      </c>
      <c r="B3218" s="579" t="s">
        <v>5366</v>
      </c>
      <c r="C3218" s="580" t="s">
        <v>1005</v>
      </c>
      <c r="D3218" s="581">
        <f t="shared" si="24"/>
        <v>539.31000000000006</v>
      </c>
      <c r="E3218" s="581">
        <v>116.85</v>
      </c>
      <c r="F3218" s="582">
        <f t="shared" si="25"/>
        <v>422.46000000000004</v>
      </c>
      <c r="G3218" s="581">
        <v>415.98</v>
      </c>
      <c r="H3218" s="581">
        <v>6.48</v>
      </c>
      <c r="I3218" s="581">
        <v>0</v>
      </c>
      <c r="J3218" s="581">
        <v>0</v>
      </c>
    </row>
    <row r="3219" spans="1:10" ht="15.75" customHeight="1">
      <c r="A3219" s="578">
        <v>100580</v>
      </c>
      <c r="B3219" s="579" t="s">
        <v>5367</v>
      </c>
      <c r="C3219" s="580" t="s">
        <v>1005</v>
      </c>
      <c r="D3219" s="581">
        <f t="shared" si="24"/>
        <v>590.76</v>
      </c>
      <c r="E3219" s="581">
        <v>152.31</v>
      </c>
      <c r="F3219" s="582">
        <f t="shared" si="25"/>
        <v>438.45</v>
      </c>
      <c r="G3219" s="581">
        <v>431.14</v>
      </c>
      <c r="H3219" s="581">
        <v>7.31</v>
      </c>
      <c r="I3219" s="581">
        <v>0</v>
      </c>
      <c r="J3219" s="581">
        <v>0</v>
      </c>
    </row>
    <row r="3220" spans="1:10" ht="15.75" customHeight="1">
      <c r="A3220" s="578">
        <v>100581</v>
      </c>
      <c r="B3220" s="579" t="s">
        <v>5368</v>
      </c>
      <c r="C3220" s="580" t="s">
        <v>1005</v>
      </c>
      <c r="D3220" s="581">
        <f t="shared" si="24"/>
        <v>562.79999999999995</v>
      </c>
      <c r="E3220" s="581">
        <v>120.86</v>
      </c>
      <c r="F3220" s="582">
        <f t="shared" si="25"/>
        <v>441.94</v>
      </c>
      <c r="G3220" s="581">
        <v>435.46</v>
      </c>
      <c r="H3220" s="581">
        <v>6.48</v>
      </c>
      <c r="I3220" s="581">
        <v>0</v>
      </c>
      <c r="J3220" s="581">
        <v>0</v>
      </c>
    </row>
    <row r="3221" spans="1:10" ht="15.75" customHeight="1">
      <c r="A3221" s="578">
        <v>100582</v>
      </c>
      <c r="B3221" s="579" t="s">
        <v>5369</v>
      </c>
      <c r="C3221" s="580" t="s">
        <v>1005</v>
      </c>
      <c r="D3221" s="581">
        <f t="shared" si="24"/>
        <v>655.55</v>
      </c>
      <c r="E3221" s="581">
        <v>185.12</v>
      </c>
      <c r="F3221" s="582">
        <f t="shared" si="25"/>
        <v>470.43</v>
      </c>
      <c r="G3221" s="581">
        <v>462.61</v>
      </c>
      <c r="H3221" s="581">
        <v>7.82</v>
      </c>
      <c r="I3221" s="581">
        <v>0</v>
      </c>
      <c r="J3221" s="581">
        <v>0</v>
      </c>
    </row>
    <row r="3222" spans="1:10" ht="15.75" customHeight="1">
      <c r="A3222" s="578">
        <v>100583</v>
      </c>
      <c r="B3222" s="579" t="s">
        <v>5370</v>
      </c>
      <c r="C3222" s="580" t="s">
        <v>1005</v>
      </c>
      <c r="D3222" s="581">
        <f t="shared" si="24"/>
        <v>587.98</v>
      </c>
      <c r="E3222" s="581">
        <v>125.89</v>
      </c>
      <c r="F3222" s="582">
        <f t="shared" si="25"/>
        <v>462.09000000000003</v>
      </c>
      <c r="G3222" s="581">
        <v>455.54</v>
      </c>
      <c r="H3222" s="581">
        <v>6.55</v>
      </c>
      <c r="I3222" s="581">
        <v>0</v>
      </c>
      <c r="J3222" s="581">
        <v>0</v>
      </c>
    </row>
    <row r="3223" spans="1:10" ht="15.75" customHeight="1">
      <c r="A3223" s="578">
        <v>100584</v>
      </c>
      <c r="B3223" s="579" t="s">
        <v>5371</v>
      </c>
      <c r="C3223" s="580" t="s">
        <v>1005</v>
      </c>
      <c r="D3223" s="581">
        <f t="shared" si="24"/>
        <v>643.75</v>
      </c>
      <c r="E3223" s="581">
        <v>164.3</v>
      </c>
      <c r="F3223" s="582">
        <f t="shared" si="25"/>
        <v>479.45</v>
      </c>
      <c r="G3223" s="581">
        <v>471.96</v>
      </c>
      <c r="H3223" s="581">
        <v>7.49</v>
      </c>
      <c r="I3223" s="581">
        <v>0</v>
      </c>
      <c r="J3223" s="581">
        <v>0</v>
      </c>
    </row>
    <row r="3224" spans="1:10" ht="15.75" customHeight="1">
      <c r="A3224" s="578">
        <v>100585</v>
      </c>
      <c r="B3224" s="579" t="s">
        <v>5372</v>
      </c>
      <c r="C3224" s="580" t="s">
        <v>1005</v>
      </c>
      <c r="D3224" s="581">
        <f t="shared" si="24"/>
        <v>636.91999999999996</v>
      </c>
      <c r="E3224" s="581">
        <v>135.13</v>
      </c>
      <c r="F3224" s="582">
        <f t="shared" si="25"/>
        <v>501.78999999999996</v>
      </c>
      <c r="G3224" s="581">
        <v>495.14</v>
      </c>
      <c r="H3224" s="581">
        <v>6.65</v>
      </c>
      <c r="I3224" s="581">
        <v>0</v>
      </c>
      <c r="J3224" s="581">
        <v>0</v>
      </c>
    </row>
    <row r="3225" spans="1:10" ht="15.75" customHeight="1">
      <c r="A3225" s="578">
        <v>100586</v>
      </c>
      <c r="B3225" s="579" t="s">
        <v>5373</v>
      </c>
      <c r="C3225" s="580" t="s">
        <v>1005</v>
      </c>
      <c r="D3225" s="581">
        <f t="shared" si="24"/>
        <v>725.79000000000008</v>
      </c>
      <c r="E3225" s="581">
        <v>196.1</v>
      </c>
      <c r="F3225" s="582">
        <f t="shared" si="25"/>
        <v>529.69000000000005</v>
      </c>
      <c r="G3225" s="581">
        <v>521.45000000000005</v>
      </c>
      <c r="H3225" s="581">
        <v>8.24</v>
      </c>
      <c r="I3225" s="581">
        <v>0</v>
      </c>
      <c r="J3225" s="581">
        <v>0</v>
      </c>
    </row>
    <row r="3226" spans="1:10" ht="15.75" customHeight="1">
      <c r="A3226" s="578">
        <v>100587</v>
      </c>
      <c r="B3226" s="579" t="s">
        <v>5374</v>
      </c>
      <c r="C3226" s="580" t="s">
        <v>1005</v>
      </c>
      <c r="D3226" s="581">
        <f t="shared" si="24"/>
        <v>687.61</v>
      </c>
      <c r="E3226" s="581">
        <v>145.63999999999999</v>
      </c>
      <c r="F3226" s="582">
        <f t="shared" si="25"/>
        <v>541.97</v>
      </c>
      <c r="G3226" s="581">
        <v>535.24</v>
      </c>
      <c r="H3226" s="581">
        <v>6.73</v>
      </c>
      <c r="I3226" s="581">
        <v>0</v>
      </c>
      <c r="J3226" s="581">
        <v>0</v>
      </c>
    </row>
    <row r="3227" spans="1:10" ht="15.75" customHeight="1">
      <c r="A3227" s="578">
        <v>100588</v>
      </c>
      <c r="B3227" s="579" t="s">
        <v>5375</v>
      </c>
      <c r="C3227" s="580" t="s">
        <v>1005</v>
      </c>
      <c r="D3227" s="581">
        <f t="shared" si="24"/>
        <v>756.69</v>
      </c>
      <c r="E3227" s="581">
        <v>192.99</v>
      </c>
      <c r="F3227" s="582">
        <f t="shared" si="25"/>
        <v>563.70000000000005</v>
      </c>
      <c r="G3227" s="581">
        <v>555.72</v>
      </c>
      <c r="H3227" s="581">
        <v>7.98</v>
      </c>
      <c r="I3227" s="581">
        <v>0</v>
      </c>
      <c r="J3227" s="581">
        <v>0</v>
      </c>
    </row>
    <row r="3228" spans="1:10" ht="15.75" customHeight="1">
      <c r="A3228" s="578">
        <v>100589</v>
      </c>
      <c r="B3228" s="579" t="s">
        <v>5376</v>
      </c>
      <c r="C3228" s="580" t="s">
        <v>1005</v>
      </c>
      <c r="D3228" s="581">
        <f t="shared" si="24"/>
        <v>760.85000000000014</v>
      </c>
      <c r="E3228" s="581">
        <v>184.56</v>
      </c>
      <c r="F3228" s="582">
        <f t="shared" si="25"/>
        <v>576.29000000000008</v>
      </c>
      <c r="G3228" s="581">
        <v>569.07000000000005</v>
      </c>
      <c r="H3228" s="581">
        <v>7.22</v>
      </c>
      <c r="I3228" s="581">
        <v>0</v>
      </c>
      <c r="J3228" s="581">
        <v>0</v>
      </c>
    </row>
    <row r="3229" spans="1:10" ht="15.75" customHeight="1">
      <c r="A3229" s="578">
        <v>100590</v>
      </c>
      <c r="B3229" s="579" t="s">
        <v>5377</v>
      </c>
      <c r="C3229" s="580" t="s">
        <v>1005</v>
      </c>
      <c r="D3229" s="581">
        <f t="shared" si="24"/>
        <v>829.13</v>
      </c>
      <c r="E3229" s="581">
        <v>232</v>
      </c>
      <c r="F3229" s="582">
        <f t="shared" si="25"/>
        <v>597.13</v>
      </c>
      <c r="G3229" s="581">
        <v>588.98</v>
      </c>
      <c r="H3229" s="581">
        <v>8.15</v>
      </c>
      <c r="I3229" s="581">
        <v>0</v>
      </c>
      <c r="J3229" s="581">
        <v>0</v>
      </c>
    </row>
    <row r="3230" spans="1:10" ht="15.75" customHeight="1">
      <c r="A3230" s="578">
        <v>100591</v>
      </c>
      <c r="B3230" s="579" t="s">
        <v>5378</v>
      </c>
      <c r="C3230" s="580" t="s">
        <v>1005</v>
      </c>
      <c r="D3230" s="581">
        <f t="shared" si="24"/>
        <v>756.41</v>
      </c>
      <c r="E3230" s="581">
        <v>168.21</v>
      </c>
      <c r="F3230" s="582">
        <f t="shared" si="25"/>
        <v>588.19999999999993</v>
      </c>
      <c r="G3230" s="581">
        <v>580.89</v>
      </c>
      <c r="H3230" s="581">
        <v>7.31</v>
      </c>
      <c r="I3230" s="581">
        <v>0</v>
      </c>
      <c r="J3230" s="581">
        <v>0</v>
      </c>
    </row>
    <row r="3231" spans="1:10" ht="15.75" customHeight="1">
      <c r="A3231" s="578">
        <v>100592</v>
      </c>
      <c r="B3231" s="579" t="s">
        <v>5379</v>
      </c>
      <c r="C3231" s="580" t="s">
        <v>1005</v>
      </c>
      <c r="D3231" s="581">
        <f t="shared" si="24"/>
        <v>813</v>
      </c>
      <c r="E3231" s="581">
        <v>207.38</v>
      </c>
      <c r="F3231" s="582">
        <f t="shared" si="25"/>
        <v>605.62</v>
      </c>
      <c r="G3231" s="581">
        <v>597.47</v>
      </c>
      <c r="H3231" s="581">
        <v>8.15</v>
      </c>
      <c r="I3231" s="581">
        <v>0</v>
      </c>
      <c r="J3231" s="581">
        <v>0</v>
      </c>
    </row>
    <row r="3232" spans="1:10" ht="15.75" customHeight="1">
      <c r="A3232" s="578">
        <v>100593</v>
      </c>
      <c r="B3232" s="579" t="s">
        <v>5380</v>
      </c>
      <c r="C3232" s="580" t="s">
        <v>1005</v>
      </c>
      <c r="D3232" s="581">
        <f t="shared" si="24"/>
        <v>810.2</v>
      </c>
      <c r="E3232" s="581">
        <v>180.77</v>
      </c>
      <c r="F3232" s="582">
        <f t="shared" si="25"/>
        <v>629.43000000000006</v>
      </c>
      <c r="G3232" s="581">
        <v>621.94000000000005</v>
      </c>
      <c r="H3232" s="581">
        <v>7.49</v>
      </c>
      <c r="I3232" s="581">
        <v>0</v>
      </c>
      <c r="J3232" s="581">
        <v>0</v>
      </c>
    </row>
    <row r="3233" spans="1:10" ht="15.75" customHeight="1">
      <c r="A3233" s="578">
        <v>100594</v>
      </c>
      <c r="B3233" s="579" t="s">
        <v>5381</v>
      </c>
      <c r="C3233" s="580" t="s">
        <v>1005</v>
      </c>
      <c r="D3233" s="581">
        <f t="shared" si="24"/>
        <v>906.12</v>
      </c>
      <c r="E3233" s="581">
        <v>246.63</v>
      </c>
      <c r="F3233" s="582">
        <f t="shared" si="25"/>
        <v>659.49</v>
      </c>
      <c r="G3233" s="581">
        <v>650.33000000000004</v>
      </c>
      <c r="H3233" s="581">
        <v>9.16</v>
      </c>
      <c r="I3233" s="581">
        <v>0</v>
      </c>
      <c r="J3233" s="581">
        <v>0</v>
      </c>
    </row>
    <row r="3234" spans="1:10" ht="15.75" customHeight="1">
      <c r="A3234" s="578">
        <v>100595</v>
      </c>
      <c r="B3234" s="579" t="s">
        <v>5382</v>
      </c>
      <c r="C3234" s="580" t="s">
        <v>1005</v>
      </c>
      <c r="D3234" s="581">
        <f t="shared" si="24"/>
        <v>971.57</v>
      </c>
      <c r="E3234" s="581">
        <v>218.83</v>
      </c>
      <c r="F3234" s="582">
        <f t="shared" si="25"/>
        <v>752.74</v>
      </c>
      <c r="G3234" s="581">
        <v>744.92</v>
      </c>
      <c r="H3234" s="581">
        <v>7.82</v>
      </c>
      <c r="I3234" s="581">
        <v>0</v>
      </c>
      <c r="J3234" s="581">
        <v>0</v>
      </c>
    </row>
    <row r="3235" spans="1:10" ht="15.75" customHeight="1">
      <c r="A3235" s="578">
        <v>100596</v>
      </c>
      <c r="B3235" s="579" t="s">
        <v>5383</v>
      </c>
      <c r="C3235" s="580" t="s">
        <v>1005</v>
      </c>
      <c r="D3235" s="581">
        <f t="shared" si="24"/>
        <v>1100.98</v>
      </c>
      <c r="E3235" s="581">
        <v>307.19</v>
      </c>
      <c r="F3235" s="582">
        <f t="shared" si="25"/>
        <v>793.79000000000008</v>
      </c>
      <c r="G3235" s="581">
        <v>783.46</v>
      </c>
      <c r="H3235" s="581">
        <v>10.33</v>
      </c>
      <c r="I3235" s="581">
        <v>0</v>
      </c>
      <c r="J3235" s="581">
        <v>0</v>
      </c>
    </row>
    <row r="3236" spans="1:10" ht="15.75" customHeight="1">
      <c r="A3236" s="578">
        <v>100597</v>
      </c>
      <c r="B3236" s="579" t="s">
        <v>5384</v>
      </c>
      <c r="C3236" s="580" t="s">
        <v>1005</v>
      </c>
      <c r="D3236" s="581">
        <f t="shared" si="24"/>
        <v>1123.1600000000001</v>
      </c>
      <c r="E3236" s="581">
        <v>274.39999999999998</v>
      </c>
      <c r="F3236" s="582">
        <f t="shared" si="25"/>
        <v>848.7600000000001</v>
      </c>
      <c r="G3236" s="581">
        <v>839.94</v>
      </c>
      <c r="H3236" s="581">
        <v>8.82</v>
      </c>
      <c r="I3236" s="581">
        <v>0</v>
      </c>
      <c r="J3236" s="581">
        <v>0</v>
      </c>
    </row>
    <row r="3237" spans="1:10" ht="15.75" customHeight="1">
      <c r="A3237" s="578">
        <v>100598</v>
      </c>
      <c r="B3237" s="579" t="s">
        <v>5385</v>
      </c>
      <c r="C3237" s="580" t="s">
        <v>1005</v>
      </c>
      <c r="D3237" s="581">
        <f t="shared" si="24"/>
        <v>1229.8599999999999</v>
      </c>
      <c r="E3237" s="581">
        <v>347.19</v>
      </c>
      <c r="F3237" s="582">
        <f t="shared" si="25"/>
        <v>882.67</v>
      </c>
      <c r="G3237" s="581">
        <v>871.74</v>
      </c>
      <c r="H3237" s="581">
        <v>10.93</v>
      </c>
      <c r="I3237" s="581">
        <v>0</v>
      </c>
      <c r="J3237" s="581">
        <v>0</v>
      </c>
    </row>
    <row r="3238" spans="1:10" ht="15.75" customHeight="1">
      <c r="A3238" s="578">
        <v>100599</v>
      </c>
      <c r="B3238" s="579" t="s">
        <v>5386</v>
      </c>
      <c r="C3238" s="580" t="s">
        <v>1005</v>
      </c>
      <c r="D3238" s="581">
        <f t="shared" si="24"/>
        <v>502.41999999999996</v>
      </c>
      <c r="E3238" s="581">
        <v>90.22</v>
      </c>
      <c r="F3238" s="582">
        <f t="shared" si="25"/>
        <v>412.2</v>
      </c>
      <c r="G3238" s="581">
        <v>405.96</v>
      </c>
      <c r="H3238" s="581">
        <v>6.16</v>
      </c>
      <c r="I3238" s="581">
        <v>0</v>
      </c>
      <c r="J3238" s="581">
        <v>0.08</v>
      </c>
    </row>
    <row r="3239" spans="1:10" ht="15.75" customHeight="1">
      <c r="A3239" s="578">
        <v>100600</v>
      </c>
      <c r="B3239" s="579" t="s">
        <v>5387</v>
      </c>
      <c r="C3239" s="580" t="s">
        <v>1005</v>
      </c>
      <c r="D3239" s="581">
        <f t="shared" si="24"/>
        <v>592.07000000000005</v>
      </c>
      <c r="E3239" s="581">
        <v>131.72999999999999</v>
      </c>
      <c r="F3239" s="582">
        <f t="shared" si="25"/>
        <v>460.34000000000003</v>
      </c>
      <c r="G3239" s="581">
        <v>453.7</v>
      </c>
      <c r="H3239" s="581">
        <v>6.48</v>
      </c>
      <c r="I3239" s="581">
        <v>0</v>
      </c>
      <c r="J3239" s="581">
        <v>0.16</v>
      </c>
    </row>
    <row r="3240" spans="1:10" ht="15.75" customHeight="1">
      <c r="A3240" s="578">
        <v>100601</v>
      </c>
      <c r="B3240" s="579" t="s">
        <v>5388</v>
      </c>
      <c r="C3240" s="580" t="s">
        <v>1005</v>
      </c>
      <c r="D3240" s="581">
        <f t="shared" si="24"/>
        <v>741.59999999999991</v>
      </c>
      <c r="E3240" s="581">
        <v>193.51</v>
      </c>
      <c r="F3240" s="582">
        <f t="shared" si="25"/>
        <v>548.08999999999992</v>
      </c>
      <c r="G3240" s="581">
        <v>541.1</v>
      </c>
      <c r="H3240" s="581">
        <v>6.68</v>
      </c>
      <c r="I3240" s="581">
        <v>0</v>
      </c>
      <c r="J3240" s="581">
        <v>0.31</v>
      </c>
    </row>
    <row r="3241" spans="1:10" ht="15.75" customHeight="1">
      <c r="A3241" s="578">
        <v>100602</v>
      </c>
      <c r="B3241" s="579" t="s">
        <v>5389</v>
      </c>
      <c r="C3241" s="580" t="s">
        <v>1005</v>
      </c>
      <c r="D3241" s="581">
        <f t="shared" si="24"/>
        <v>928.17000000000007</v>
      </c>
      <c r="E3241" s="581">
        <v>270.70999999999998</v>
      </c>
      <c r="F3241" s="582">
        <f t="shared" si="25"/>
        <v>657.46</v>
      </c>
      <c r="G3241" s="581">
        <v>650.07000000000005</v>
      </c>
      <c r="H3241" s="581">
        <v>6.89</v>
      </c>
      <c r="I3241" s="581">
        <v>0</v>
      </c>
      <c r="J3241" s="581">
        <v>0.5</v>
      </c>
    </row>
    <row r="3242" spans="1:10" ht="15.75" customHeight="1">
      <c r="A3242" s="578">
        <v>100603</v>
      </c>
      <c r="B3242" s="579" t="s">
        <v>5390</v>
      </c>
      <c r="C3242" s="580" t="s">
        <v>1005</v>
      </c>
      <c r="D3242" s="581">
        <f t="shared" si="24"/>
        <v>1408.75</v>
      </c>
      <c r="E3242" s="581">
        <v>472.09</v>
      </c>
      <c r="F3242" s="582">
        <f t="shared" si="25"/>
        <v>936.66000000000008</v>
      </c>
      <c r="G3242" s="581">
        <v>927.99</v>
      </c>
      <c r="H3242" s="581">
        <v>7.7</v>
      </c>
      <c r="I3242" s="581">
        <v>0</v>
      </c>
      <c r="J3242" s="581">
        <v>0.97</v>
      </c>
    </row>
    <row r="3243" spans="1:10" ht="15.75" customHeight="1">
      <c r="A3243" s="578">
        <v>100604</v>
      </c>
      <c r="B3243" s="579" t="s">
        <v>5391</v>
      </c>
      <c r="C3243" s="580" t="s">
        <v>1005</v>
      </c>
      <c r="D3243" s="581">
        <f t="shared" si="24"/>
        <v>630.47</v>
      </c>
      <c r="E3243" s="581">
        <v>135.94</v>
      </c>
      <c r="F3243" s="582">
        <f t="shared" si="25"/>
        <v>494.53</v>
      </c>
      <c r="G3243" s="581">
        <v>487.74</v>
      </c>
      <c r="H3243" s="581">
        <v>6.64</v>
      </c>
      <c r="I3243" s="581">
        <v>0</v>
      </c>
      <c r="J3243" s="581">
        <v>0.15</v>
      </c>
    </row>
    <row r="3244" spans="1:10" ht="15.75" customHeight="1">
      <c r="A3244" s="578">
        <v>100605</v>
      </c>
      <c r="B3244" s="579" t="s">
        <v>5392</v>
      </c>
      <c r="C3244" s="580" t="s">
        <v>1005</v>
      </c>
      <c r="D3244" s="581">
        <f t="shared" si="24"/>
        <v>976</v>
      </c>
      <c r="E3244" s="581">
        <v>281.92</v>
      </c>
      <c r="F3244" s="582">
        <f t="shared" si="25"/>
        <v>694.07999999999993</v>
      </c>
      <c r="G3244" s="581">
        <v>686.54</v>
      </c>
      <c r="H3244" s="581">
        <v>7.05</v>
      </c>
      <c r="I3244" s="581">
        <v>0</v>
      </c>
      <c r="J3244" s="581">
        <v>0.49</v>
      </c>
    </row>
    <row r="3245" spans="1:10" ht="15.75" customHeight="1">
      <c r="A3245" s="578">
        <v>100606</v>
      </c>
      <c r="B3245" s="579" t="s">
        <v>5393</v>
      </c>
      <c r="C3245" s="580" t="s">
        <v>1005</v>
      </c>
      <c r="D3245" s="581">
        <f t="shared" si="24"/>
        <v>1468.82</v>
      </c>
      <c r="E3245" s="581">
        <v>492.66</v>
      </c>
      <c r="F3245" s="582">
        <f t="shared" si="25"/>
        <v>976.16</v>
      </c>
      <c r="G3245" s="581">
        <v>967.41</v>
      </c>
      <c r="H3245" s="581">
        <v>7.79</v>
      </c>
      <c r="I3245" s="581">
        <v>0</v>
      </c>
      <c r="J3245" s="581">
        <v>0.96</v>
      </c>
    </row>
    <row r="3246" spans="1:10" ht="15.75" customHeight="1">
      <c r="A3246" s="578">
        <v>100607</v>
      </c>
      <c r="B3246" s="579" t="s">
        <v>5394</v>
      </c>
      <c r="C3246" s="580" t="s">
        <v>1005</v>
      </c>
      <c r="D3246" s="581">
        <f t="shared" si="24"/>
        <v>648.83999999999992</v>
      </c>
      <c r="E3246" s="581">
        <v>137.91</v>
      </c>
      <c r="F3246" s="582">
        <f t="shared" si="25"/>
        <v>510.92999999999995</v>
      </c>
      <c r="G3246" s="581">
        <v>504.15</v>
      </c>
      <c r="H3246" s="581">
        <v>6.64</v>
      </c>
      <c r="I3246" s="581">
        <v>0</v>
      </c>
      <c r="J3246" s="581">
        <v>0.14000000000000001</v>
      </c>
    </row>
    <row r="3247" spans="1:10" ht="15.75" customHeight="1">
      <c r="A3247" s="578">
        <v>100608</v>
      </c>
      <c r="B3247" s="579" t="s">
        <v>5395</v>
      </c>
      <c r="C3247" s="580" t="s">
        <v>1005</v>
      </c>
      <c r="D3247" s="581">
        <f t="shared" si="24"/>
        <v>999.58999999999992</v>
      </c>
      <c r="E3247" s="581">
        <v>287.45</v>
      </c>
      <c r="F3247" s="582">
        <f t="shared" si="25"/>
        <v>712.14</v>
      </c>
      <c r="G3247" s="581">
        <v>704.62</v>
      </c>
      <c r="H3247" s="581">
        <v>7.04</v>
      </c>
      <c r="I3247" s="581">
        <v>0</v>
      </c>
      <c r="J3247" s="581">
        <v>0.48</v>
      </c>
    </row>
    <row r="3248" spans="1:10" ht="15.75" customHeight="1">
      <c r="A3248" s="578">
        <v>100609</v>
      </c>
      <c r="B3248" s="579" t="s">
        <v>5396</v>
      </c>
      <c r="C3248" s="580" t="s">
        <v>1005</v>
      </c>
      <c r="D3248" s="581">
        <f t="shared" si="24"/>
        <v>1500.91</v>
      </c>
      <c r="E3248" s="581">
        <v>504.18</v>
      </c>
      <c r="F3248" s="582">
        <f t="shared" si="25"/>
        <v>996.73</v>
      </c>
      <c r="G3248" s="581">
        <v>987.81</v>
      </c>
      <c r="H3248" s="581">
        <v>7.96</v>
      </c>
      <c r="I3248" s="581">
        <v>0</v>
      </c>
      <c r="J3248" s="581">
        <v>0.96</v>
      </c>
    </row>
    <row r="3249" spans="1:10" ht="15.75" customHeight="1">
      <c r="A3249" s="578">
        <v>100610</v>
      </c>
      <c r="B3249" s="579" t="s">
        <v>5397</v>
      </c>
      <c r="C3249" s="580" t="s">
        <v>1005</v>
      </c>
      <c r="D3249" s="581">
        <f t="shared" si="24"/>
        <v>667.13</v>
      </c>
      <c r="E3249" s="581">
        <v>139.63</v>
      </c>
      <c r="F3249" s="582">
        <f t="shared" si="25"/>
        <v>527.5</v>
      </c>
      <c r="G3249" s="581">
        <v>520.66999999999996</v>
      </c>
      <c r="H3249" s="581">
        <v>6.69</v>
      </c>
      <c r="I3249" s="581">
        <v>0</v>
      </c>
      <c r="J3249" s="581">
        <v>0.14000000000000001</v>
      </c>
    </row>
    <row r="3250" spans="1:10" ht="15.75" customHeight="1">
      <c r="A3250" s="578">
        <v>100611</v>
      </c>
      <c r="B3250" s="579" t="s">
        <v>5398</v>
      </c>
      <c r="C3250" s="580" t="s">
        <v>1005</v>
      </c>
      <c r="D3250" s="581">
        <f t="shared" si="24"/>
        <v>825.02</v>
      </c>
      <c r="E3250" s="581">
        <v>207.65</v>
      </c>
      <c r="F3250" s="582">
        <f t="shared" si="25"/>
        <v>617.37</v>
      </c>
      <c r="G3250" s="581">
        <v>610.21</v>
      </c>
      <c r="H3250" s="581">
        <v>6.87</v>
      </c>
      <c r="I3250" s="581">
        <v>0</v>
      </c>
      <c r="J3250" s="581">
        <v>0.28999999999999998</v>
      </c>
    </row>
    <row r="3251" spans="1:10" ht="15.75" customHeight="1">
      <c r="A3251" s="578">
        <v>100612</v>
      </c>
      <c r="B3251" s="579" t="s">
        <v>5399</v>
      </c>
      <c r="C3251" s="580" t="s">
        <v>1005</v>
      </c>
      <c r="D3251" s="581">
        <f t="shared" si="24"/>
        <v>1022.82</v>
      </c>
      <c r="E3251" s="581">
        <v>292.75</v>
      </c>
      <c r="F3251" s="582">
        <f t="shared" si="25"/>
        <v>730.07</v>
      </c>
      <c r="G3251" s="581">
        <v>722.49</v>
      </c>
      <c r="H3251" s="581">
        <v>7.1</v>
      </c>
      <c r="I3251" s="581">
        <v>0</v>
      </c>
      <c r="J3251" s="581">
        <v>0.48</v>
      </c>
    </row>
    <row r="3252" spans="1:10" ht="15.75" customHeight="1">
      <c r="A3252" s="578">
        <v>100613</v>
      </c>
      <c r="B3252" s="579" t="s">
        <v>5400</v>
      </c>
      <c r="C3252" s="580" t="s">
        <v>1005</v>
      </c>
      <c r="D3252" s="581">
        <f t="shared" si="24"/>
        <v>1532.3</v>
      </c>
      <c r="E3252" s="581">
        <v>515.55999999999995</v>
      </c>
      <c r="F3252" s="582">
        <f t="shared" si="25"/>
        <v>1016.74</v>
      </c>
      <c r="G3252" s="581">
        <v>1007.77</v>
      </c>
      <c r="H3252" s="581">
        <v>8.02</v>
      </c>
      <c r="I3252" s="581">
        <v>0</v>
      </c>
      <c r="J3252" s="581">
        <v>0.95</v>
      </c>
    </row>
    <row r="3253" spans="1:10" ht="15.75" customHeight="1">
      <c r="A3253" s="578">
        <v>100614</v>
      </c>
      <c r="B3253" s="579" t="s">
        <v>5401</v>
      </c>
      <c r="C3253" s="580" t="s">
        <v>1005</v>
      </c>
      <c r="D3253" s="581">
        <f t="shared" si="24"/>
        <v>866.06999999999994</v>
      </c>
      <c r="E3253" s="581">
        <v>214.3</v>
      </c>
      <c r="F3253" s="582">
        <f t="shared" si="25"/>
        <v>651.77</v>
      </c>
      <c r="G3253" s="581">
        <v>644.46</v>
      </c>
      <c r="H3253" s="581">
        <v>7.03</v>
      </c>
      <c r="I3253" s="581">
        <v>0</v>
      </c>
      <c r="J3253" s="581">
        <v>0.28000000000000003</v>
      </c>
    </row>
    <row r="3254" spans="1:10" ht="15.75" customHeight="1">
      <c r="A3254" s="578">
        <v>100615</v>
      </c>
      <c r="B3254" s="579" t="s">
        <v>5402</v>
      </c>
      <c r="C3254" s="580" t="s">
        <v>1005</v>
      </c>
      <c r="D3254" s="581">
        <f t="shared" si="24"/>
        <v>1068.95</v>
      </c>
      <c r="E3254" s="581">
        <v>303.27</v>
      </c>
      <c r="F3254" s="582">
        <f t="shared" si="25"/>
        <v>765.68000000000006</v>
      </c>
      <c r="G3254" s="581">
        <v>757.94</v>
      </c>
      <c r="H3254" s="581">
        <v>7.27</v>
      </c>
      <c r="I3254" s="581">
        <v>0</v>
      </c>
      <c r="J3254" s="581">
        <v>0.47</v>
      </c>
    </row>
    <row r="3255" spans="1:10" ht="15.75" customHeight="1">
      <c r="A3255" s="578">
        <v>100616</v>
      </c>
      <c r="B3255" s="579" t="s">
        <v>5403</v>
      </c>
      <c r="C3255" s="580" t="s">
        <v>1005</v>
      </c>
      <c r="D3255" s="581">
        <f t="shared" si="24"/>
        <v>1598.3200000000002</v>
      </c>
      <c r="E3255" s="581">
        <v>540.28</v>
      </c>
      <c r="F3255" s="582">
        <f t="shared" si="25"/>
        <v>1058.0400000000002</v>
      </c>
      <c r="G3255" s="581">
        <v>1048.68</v>
      </c>
      <c r="H3255" s="581">
        <v>8.42</v>
      </c>
      <c r="I3255" s="581">
        <v>0</v>
      </c>
      <c r="J3255" s="581">
        <v>0.94</v>
      </c>
    </row>
    <row r="3256" spans="1:10" ht="15.75" customHeight="1">
      <c r="A3256" s="578">
        <v>100617</v>
      </c>
      <c r="B3256" s="579" t="s">
        <v>5404</v>
      </c>
      <c r="C3256" s="580" t="s">
        <v>1005</v>
      </c>
      <c r="D3256" s="581">
        <f t="shared" si="24"/>
        <v>1114.94</v>
      </c>
      <c r="E3256" s="581">
        <v>313.88</v>
      </c>
      <c r="F3256" s="582">
        <f t="shared" si="25"/>
        <v>801.06000000000006</v>
      </c>
      <c r="G3256" s="581">
        <v>793.19</v>
      </c>
      <c r="H3256" s="581">
        <v>7.42</v>
      </c>
      <c r="I3256" s="581">
        <v>0</v>
      </c>
      <c r="J3256" s="581">
        <v>0.45</v>
      </c>
    </row>
    <row r="3257" spans="1:10" ht="15.75" customHeight="1">
      <c r="A3257" s="578">
        <v>100618</v>
      </c>
      <c r="B3257" s="579" t="s">
        <v>5405</v>
      </c>
      <c r="C3257" s="580" t="s">
        <v>1005</v>
      </c>
      <c r="D3257" s="581">
        <f t="shared" si="24"/>
        <v>1667.97</v>
      </c>
      <c r="E3257" s="581">
        <v>563.02</v>
      </c>
      <c r="F3257" s="582">
        <f t="shared" si="25"/>
        <v>1104.95</v>
      </c>
      <c r="G3257" s="581">
        <v>1095.58</v>
      </c>
      <c r="H3257" s="581">
        <v>8.43</v>
      </c>
      <c r="I3257" s="581">
        <v>0</v>
      </c>
      <c r="J3257" s="581">
        <v>0.94</v>
      </c>
    </row>
    <row r="3258" spans="1:10" ht="15.75" customHeight="1">
      <c r="A3258" s="578">
        <v>100619</v>
      </c>
      <c r="B3258" s="579" t="s">
        <v>5406</v>
      </c>
      <c r="C3258" s="580" t="s">
        <v>1005</v>
      </c>
      <c r="D3258" s="581">
        <f t="shared" si="24"/>
        <v>586.83000000000004</v>
      </c>
      <c r="E3258" s="581">
        <v>91.84</v>
      </c>
      <c r="F3258" s="582">
        <f t="shared" si="25"/>
        <v>494.99</v>
      </c>
      <c r="G3258" s="581">
        <v>494.99</v>
      </c>
      <c r="H3258" s="581">
        <v>0</v>
      </c>
      <c r="I3258" s="581">
        <v>0</v>
      </c>
      <c r="J3258" s="581">
        <v>0</v>
      </c>
    </row>
    <row r="3259" spans="1:10" ht="15.75" customHeight="1">
      <c r="A3259" s="578">
        <v>100620</v>
      </c>
      <c r="B3259" s="579" t="s">
        <v>5407</v>
      </c>
      <c r="C3259" s="580" t="s">
        <v>1005</v>
      </c>
      <c r="D3259" s="581">
        <f t="shared" si="24"/>
        <v>3487.5499999999997</v>
      </c>
      <c r="E3259" s="581">
        <v>59.39</v>
      </c>
      <c r="F3259" s="582">
        <f t="shared" si="25"/>
        <v>3428.16</v>
      </c>
      <c r="G3259" s="581">
        <v>3413.14</v>
      </c>
      <c r="H3259" s="581">
        <v>15.02</v>
      </c>
      <c r="I3259" s="581">
        <v>0</v>
      </c>
      <c r="J3259" s="581">
        <v>0</v>
      </c>
    </row>
    <row r="3260" spans="1:10" ht="15.75" customHeight="1">
      <c r="A3260" s="578">
        <v>100621</v>
      </c>
      <c r="B3260" s="579" t="s">
        <v>5408</v>
      </c>
      <c r="C3260" s="580" t="s">
        <v>1005</v>
      </c>
      <c r="D3260" s="581">
        <f t="shared" si="24"/>
        <v>3972.0299999999997</v>
      </c>
      <c r="E3260" s="581">
        <v>84.56</v>
      </c>
      <c r="F3260" s="582">
        <f t="shared" si="25"/>
        <v>3887.47</v>
      </c>
      <c r="G3260" s="581">
        <v>3872.45</v>
      </c>
      <c r="H3260" s="581">
        <v>15.02</v>
      </c>
      <c r="I3260" s="581">
        <v>0</v>
      </c>
      <c r="J3260" s="581">
        <v>0</v>
      </c>
    </row>
    <row r="3261" spans="1:10" ht="15.75" customHeight="1">
      <c r="A3261" s="578">
        <v>100622</v>
      </c>
      <c r="B3261" s="579" t="s">
        <v>5409</v>
      </c>
      <c r="C3261" s="580" t="s">
        <v>1005</v>
      </c>
      <c r="D3261" s="581">
        <f t="shared" si="24"/>
        <v>2563.44</v>
      </c>
      <c r="E3261" s="581">
        <v>99.88</v>
      </c>
      <c r="F3261" s="582">
        <f t="shared" si="25"/>
        <v>2463.56</v>
      </c>
      <c r="G3261" s="581">
        <v>2454.31</v>
      </c>
      <c r="H3261" s="581">
        <v>9.25</v>
      </c>
      <c r="I3261" s="581">
        <v>0</v>
      </c>
      <c r="J3261" s="581">
        <v>0</v>
      </c>
    </row>
    <row r="3262" spans="1:10" ht="15.75" customHeight="1">
      <c r="A3262" s="578">
        <v>100623</v>
      </c>
      <c r="B3262" s="579" t="s">
        <v>5410</v>
      </c>
      <c r="C3262" s="580" t="s">
        <v>1005</v>
      </c>
      <c r="D3262" s="581">
        <f t="shared" si="24"/>
        <v>2765.78</v>
      </c>
      <c r="E3262" s="581">
        <v>125</v>
      </c>
      <c r="F3262" s="582">
        <f t="shared" si="25"/>
        <v>2640.78</v>
      </c>
      <c r="G3262" s="581">
        <v>2631.53</v>
      </c>
      <c r="H3262" s="581">
        <v>9.25</v>
      </c>
      <c r="I3262" s="581">
        <v>0</v>
      </c>
      <c r="J3262" s="581">
        <v>0</v>
      </c>
    </row>
    <row r="3263" spans="1:10" ht="15.75" customHeight="1">
      <c r="A3263" s="578">
        <v>97600</v>
      </c>
      <c r="B3263" s="579" t="s">
        <v>5411</v>
      </c>
      <c r="C3263" s="580" t="s">
        <v>1005</v>
      </c>
      <c r="D3263" s="581">
        <f t="shared" si="24"/>
        <v>358.27000000000004</v>
      </c>
      <c r="E3263" s="581">
        <v>11.86</v>
      </c>
      <c r="F3263" s="582">
        <f t="shared" si="25"/>
        <v>346.41</v>
      </c>
      <c r="G3263" s="581">
        <v>346.41</v>
      </c>
      <c r="H3263" s="581">
        <v>0</v>
      </c>
      <c r="I3263" s="581">
        <v>0</v>
      </c>
      <c r="J3263" s="581">
        <v>0</v>
      </c>
    </row>
    <row r="3264" spans="1:10" ht="15.75" customHeight="1">
      <c r="A3264" s="578">
        <v>97601</v>
      </c>
      <c r="B3264" s="579" t="s">
        <v>5412</v>
      </c>
      <c r="C3264" s="580" t="s">
        <v>1005</v>
      </c>
      <c r="D3264" s="581">
        <f t="shared" si="24"/>
        <v>378.5</v>
      </c>
      <c r="E3264" s="581">
        <v>11.86</v>
      </c>
      <c r="F3264" s="582">
        <f t="shared" si="25"/>
        <v>366.64</v>
      </c>
      <c r="G3264" s="581">
        <v>366.64</v>
      </c>
      <c r="H3264" s="581">
        <v>0</v>
      </c>
      <c r="I3264" s="581">
        <v>0</v>
      </c>
      <c r="J3264" s="581">
        <v>0</v>
      </c>
    </row>
    <row r="3265" spans="1:10" ht="15.75" customHeight="1">
      <c r="A3265" s="578">
        <v>97605</v>
      </c>
      <c r="B3265" s="579" t="s">
        <v>5413</v>
      </c>
      <c r="C3265" s="580" t="s">
        <v>1005</v>
      </c>
      <c r="D3265" s="581">
        <f t="shared" si="24"/>
        <v>103.55</v>
      </c>
      <c r="E3265" s="581">
        <v>13.5</v>
      </c>
      <c r="F3265" s="582">
        <f t="shared" si="25"/>
        <v>90.05</v>
      </c>
      <c r="G3265" s="581">
        <v>90.05</v>
      </c>
      <c r="H3265" s="581">
        <v>0</v>
      </c>
      <c r="I3265" s="581">
        <v>0</v>
      </c>
      <c r="J3265" s="581">
        <v>0</v>
      </c>
    </row>
    <row r="3266" spans="1:10" ht="15.75" customHeight="1">
      <c r="A3266" s="578">
        <v>97606</v>
      </c>
      <c r="B3266" s="579" t="s">
        <v>5414</v>
      </c>
      <c r="C3266" s="580" t="s">
        <v>1005</v>
      </c>
      <c r="D3266" s="581">
        <f t="shared" si="24"/>
        <v>112.41</v>
      </c>
      <c r="E3266" s="581">
        <v>13.49</v>
      </c>
      <c r="F3266" s="582">
        <f t="shared" si="25"/>
        <v>98.92</v>
      </c>
      <c r="G3266" s="581">
        <v>98.92</v>
      </c>
      <c r="H3266" s="581">
        <v>0</v>
      </c>
      <c r="I3266" s="581">
        <v>0</v>
      </c>
      <c r="J3266" s="581">
        <v>0</v>
      </c>
    </row>
    <row r="3267" spans="1:10" ht="15.75" customHeight="1">
      <c r="A3267" s="578">
        <v>97607</v>
      </c>
      <c r="B3267" s="579" t="s">
        <v>5415</v>
      </c>
      <c r="C3267" s="580" t="s">
        <v>1005</v>
      </c>
      <c r="D3267" s="581">
        <f t="shared" si="24"/>
        <v>125.12</v>
      </c>
      <c r="E3267" s="581">
        <v>15.73</v>
      </c>
      <c r="F3267" s="582">
        <f t="shared" si="25"/>
        <v>109.39</v>
      </c>
      <c r="G3267" s="581">
        <v>109.39</v>
      </c>
      <c r="H3267" s="581">
        <v>0</v>
      </c>
      <c r="I3267" s="581">
        <v>0</v>
      </c>
      <c r="J3267" s="581">
        <v>0</v>
      </c>
    </row>
    <row r="3268" spans="1:10" ht="15.75" customHeight="1">
      <c r="A3268" s="578">
        <v>97608</v>
      </c>
      <c r="B3268" s="579" t="s">
        <v>5416</v>
      </c>
      <c r="C3268" s="580" t="s">
        <v>1005</v>
      </c>
      <c r="D3268" s="581">
        <f t="shared" si="24"/>
        <v>133.98000000000002</v>
      </c>
      <c r="E3268" s="581">
        <v>15.72</v>
      </c>
      <c r="F3268" s="582">
        <f t="shared" si="25"/>
        <v>118.26</v>
      </c>
      <c r="G3268" s="581">
        <v>118.26</v>
      </c>
      <c r="H3268" s="581">
        <v>0</v>
      </c>
      <c r="I3268" s="581">
        <v>0</v>
      </c>
      <c r="J3268" s="581">
        <v>0</v>
      </c>
    </row>
    <row r="3269" spans="1:10" ht="15.75" customHeight="1">
      <c r="A3269" s="578">
        <v>102102</v>
      </c>
      <c r="B3269" s="579" t="s">
        <v>5417</v>
      </c>
      <c r="C3269" s="580" t="s">
        <v>1005</v>
      </c>
      <c r="D3269" s="581">
        <f t="shared" si="24"/>
        <v>9902.1999999999989</v>
      </c>
      <c r="E3269" s="581">
        <v>336.15</v>
      </c>
      <c r="F3269" s="582">
        <f t="shared" si="25"/>
        <v>9566.0499999999993</v>
      </c>
      <c r="G3269" s="581">
        <v>9553.25</v>
      </c>
      <c r="H3269" s="581">
        <v>12.8</v>
      </c>
      <c r="I3269" s="581">
        <v>0</v>
      </c>
      <c r="J3269" s="581">
        <v>0</v>
      </c>
    </row>
    <row r="3270" spans="1:10" ht="15.75" customHeight="1">
      <c r="A3270" s="583" t="s">
        <v>5418</v>
      </c>
      <c r="B3270" s="579" t="s">
        <v>5419</v>
      </c>
      <c r="C3270" s="580" t="s">
        <v>1005</v>
      </c>
      <c r="D3270" s="581">
        <f t="shared" si="24"/>
        <v>11014.04</v>
      </c>
      <c r="E3270" s="581">
        <v>341.9</v>
      </c>
      <c r="F3270" s="582">
        <f t="shared" si="25"/>
        <v>10672.140000000001</v>
      </c>
      <c r="G3270" s="581">
        <v>10657.45</v>
      </c>
      <c r="H3270" s="581">
        <v>14.69</v>
      </c>
      <c r="I3270" s="581">
        <v>0</v>
      </c>
      <c r="J3270" s="581">
        <v>0</v>
      </c>
    </row>
    <row r="3271" spans="1:10" ht="15.75" customHeight="1">
      <c r="A3271" s="578">
        <v>102104</v>
      </c>
      <c r="B3271" s="579" t="s">
        <v>5420</v>
      </c>
      <c r="C3271" s="580" t="s">
        <v>1005</v>
      </c>
      <c r="D3271" s="581">
        <f t="shared" si="24"/>
        <v>14112.609999999999</v>
      </c>
      <c r="E3271" s="581">
        <v>351.74</v>
      </c>
      <c r="F3271" s="582">
        <f t="shared" si="25"/>
        <v>13760.869999999999</v>
      </c>
      <c r="G3271" s="581">
        <v>13742.96</v>
      </c>
      <c r="H3271" s="581">
        <v>17.91</v>
      </c>
      <c r="I3271" s="581">
        <v>0</v>
      </c>
      <c r="J3271" s="581">
        <v>0</v>
      </c>
    </row>
    <row r="3272" spans="1:10" ht="15.75" customHeight="1">
      <c r="A3272" s="578">
        <v>102105</v>
      </c>
      <c r="B3272" s="579" t="s">
        <v>5421</v>
      </c>
      <c r="C3272" s="580" t="s">
        <v>1005</v>
      </c>
      <c r="D3272" s="581">
        <f t="shared" si="24"/>
        <v>17332.009999999998</v>
      </c>
      <c r="E3272" s="581">
        <v>361.59</v>
      </c>
      <c r="F3272" s="582">
        <f t="shared" si="25"/>
        <v>16970.419999999998</v>
      </c>
      <c r="G3272" s="581">
        <v>16949.28</v>
      </c>
      <c r="H3272" s="581">
        <v>21.14</v>
      </c>
      <c r="I3272" s="581">
        <v>0</v>
      </c>
      <c r="J3272" s="581">
        <v>0</v>
      </c>
    </row>
    <row r="3273" spans="1:10" ht="15.75" customHeight="1">
      <c r="A3273" s="578">
        <v>102106</v>
      </c>
      <c r="B3273" s="579" t="s">
        <v>5422</v>
      </c>
      <c r="C3273" s="580" t="s">
        <v>1005</v>
      </c>
      <c r="D3273" s="581">
        <f t="shared" si="24"/>
        <v>21724.28</v>
      </c>
      <c r="E3273" s="581">
        <v>367.34</v>
      </c>
      <c r="F3273" s="582">
        <f t="shared" si="25"/>
        <v>21356.94</v>
      </c>
      <c r="G3273" s="581">
        <v>21333.91</v>
      </c>
      <c r="H3273" s="581">
        <v>23.03</v>
      </c>
      <c r="I3273" s="581">
        <v>0</v>
      </c>
      <c r="J3273" s="581">
        <v>0</v>
      </c>
    </row>
    <row r="3274" spans="1:10" ht="15.75" customHeight="1">
      <c r="A3274" s="578">
        <v>102107</v>
      </c>
      <c r="B3274" s="579" t="s">
        <v>5423</v>
      </c>
      <c r="C3274" s="580" t="s">
        <v>1005</v>
      </c>
      <c r="D3274" s="581">
        <f t="shared" si="24"/>
        <v>30290.679999999997</v>
      </c>
      <c r="E3274" s="581">
        <v>388.67</v>
      </c>
      <c r="F3274" s="582">
        <f t="shared" si="25"/>
        <v>29902.01</v>
      </c>
      <c r="G3274" s="581">
        <v>29871.98</v>
      </c>
      <c r="H3274" s="581">
        <v>30.03</v>
      </c>
      <c r="I3274" s="581">
        <v>0</v>
      </c>
      <c r="J3274" s="581">
        <v>0</v>
      </c>
    </row>
    <row r="3275" spans="1:10" ht="15.75" customHeight="1">
      <c r="A3275" s="578">
        <v>102108</v>
      </c>
      <c r="B3275" s="579" t="s">
        <v>5424</v>
      </c>
      <c r="C3275" s="580" t="s">
        <v>1005</v>
      </c>
      <c r="D3275" s="581">
        <f t="shared" si="24"/>
        <v>35264.240000000005</v>
      </c>
      <c r="E3275" s="581">
        <v>401.8</v>
      </c>
      <c r="F3275" s="582">
        <f t="shared" si="25"/>
        <v>34862.44</v>
      </c>
      <c r="G3275" s="581">
        <v>34828.080000000002</v>
      </c>
      <c r="H3275" s="581">
        <v>34.36</v>
      </c>
      <c r="I3275" s="581">
        <v>0</v>
      </c>
      <c r="J3275" s="581">
        <v>0</v>
      </c>
    </row>
    <row r="3276" spans="1:10" ht="15.75" customHeight="1">
      <c r="A3276" s="578">
        <v>102109</v>
      </c>
      <c r="B3276" s="579" t="s">
        <v>5425</v>
      </c>
      <c r="C3276" s="580" t="s">
        <v>1005</v>
      </c>
      <c r="D3276" s="581">
        <f t="shared" si="24"/>
        <v>43.230000000000004</v>
      </c>
      <c r="E3276" s="581">
        <v>16.920000000000002</v>
      </c>
      <c r="F3276" s="582">
        <f t="shared" si="25"/>
        <v>26.31</v>
      </c>
      <c r="G3276" s="581">
        <v>26.31</v>
      </c>
      <c r="H3276" s="581">
        <v>0</v>
      </c>
      <c r="I3276" s="581">
        <v>0</v>
      </c>
      <c r="J3276" s="581">
        <v>0</v>
      </c>
    </row>
    <row r="3277" spans="1:10" ht="15.75" customHeight="1">
      <c r="A3277" s="578">
        <v>102110</v>
      </c>
      <c r="B3277" s="579" t="s">
        <v>5426</v>
      </c>
      <c r="C3277" s="580" t="s">
        <v>1005</v>
      </c>
      <c r="D3277" s="581">
        <f t="shared" si="24"/>
        <v>108.21</v>
      </c>
      <c r="E3277" s="581">
        <v>16.91</v>
      </c>
      <c r="F3277" s="582">
        <f t="shared" si="25"/>
        <v>91.3</v>
      </c>
      <c r="G3277" s="581">
        <v>91.3</v>
      </c>
      <c r="H3277" s="581">
        <v>0</v>
      </c>
      <c r="I3277" s="581">
        <v>0</v>
      </c>
      <c r="J3277" s="581">
        <v>0</v>
      </c>
    </row>
    <row r="3278" spans="1:10" ht="15.75" customHeight="1">
      <c r="A3278" s="578">
        <v>103654</v>
      </c>
      <c r="B3278" s="579" t="s">
        <v>5427</v>
      </c>
      <c r="C3278" s="580" t="s">
        <v>1005</v>
      </c>
      <c r="D3278" s="581">
        <f t="shared" si="24"/>
        <v>57057.929999999993</v>
      </c>
      <c r="E3278" s="581">
        <v>402.71</v>
      </c>
      <c r="F3278" s="582">
        <f t="shared" si="25"/>
        <v>56655.219999999994</v>
      </c>
      <c r="G3278" s="581">
        <v>56638.52</v>
      </c>
      <c r="H3278" s="581">
        <v>16.7</v>
      </c>
      <c r="I3278" s="581">
        <v>0</v>
      </c>
      <c r="J3278" s="581">
        <v>0</v>
      </c>
    </row>
    <row r="3279" spans="1:10" ht="15.75" customHeight="1">
      <c r="A3279" s="578">
        <v>103655</v>
      </c>
      <c r="B3279" s="579" t="s">
        <v>5428</v>
      </c>
      <c r="C3279" s="580" t="s">
        <v>1005</v>
      </c>
      <c r="D3279" s="581">
        <f t="shared" si="24"/>
        <v>78147.59</v>
      </c>
      <c r="E3279" s="581">
        <v>471.44</v>
      </c>
      <c r="F3279" s="582">
        <f t="shared" si="25"/>
        <v>77676.149999999994</v>
      </c>
      <c r="G3279" s="581">
        <v>77655.649999999994</v>
      </c>
      <c r="H3279" s="581">
        <v>20.5</v>
      </c>
      <c r="I3279" s="581">
        <v>0</v>
      </c>
      <c r="J3279" s="581">
        <v>0</v>
      </c>
    </row>
    <row r="3280" spans="1:10" ht="15.75" customHeight="1">
      <c r="A3280" s="578">
        <v>103656</v>
      </c>
      <c r="B3280" s="579" t="s">
        <v>5429</v>
      </c>
      <c r="C3280" s="580" t="s">
        <v>1005</v>
      </c>
      <c r="D3280" s="581">
        <f t="shared" si="24"/>
        <v>109239.85</v>
      </c>
      <c r="E3280" s="581">
        <v>539.74</v>
      </c>
      <c r="F3280" s="582">
        <f t="shared" si="25"/>
        <v>108700.11</v>
      </c>
      <c r="G3280" s="581">
        <v>108675.83</v>
      </c>
      <c r="H3280" s="581">
        <v>24.28</v>
      </c>
      <c r="I3280" s="581">
        <v>0</v>
      </c>
      <c r="J3280" s="581">
        <v>0</v>
      </c>
    </row>
    <row r="3281" spans="1:10" ht="15.75" customHeight="1">
      <c r="A3281" s="578">
        <v>104473</v>
      </c>
      <c r="B3281" s="579" t="s">
        <v>5430</v>
      </c>
      <c r="C3281" s="580" t="s">
        <v>1005</v>
      </c>
      <c r="D3281" s="581">
        <f t="shared" si="24"/>
        <v>169.32</v>
      </c>
      <c r="E3281" s="581">
        <v>74.03</v>
      </c>
      <c r="F3281" s="582">
        <f t="shared" si="25"/>
        <v>95.29</v>
      </c>
      <c r="G3281" s="581">
        <v>95.29</v>
      </c>
      <c r="H3281" s="581">
        <v>0</v>
      </c>
      <c r="I3281" s="581">
        <v>0</v>
      </c>
      <c r="J3281" s="581">
        <v>0</v>
      </c>
    </row>
    <row r="3282" spans="1:10" ht="15.75" customHeight="1">
      <c r="A3282" s="578">
        <v>104474</v>
      </c>
      <c r="B3282" s="579" t="s">
        <v>5431</v>
      </c>
      <c r="C3282" s="580" t="s">
        <v>1005</v>
      </c>
      <c r="D3282" s="581">
        <f t="shared" si="24"/>
        <v>367.19</v>
      </c>
      <c r="E3282" s="581">
        <v>154.84</v>
      </c>
      <c r="F3282" s="582">
        <f t="shared" si="25"/>
        <v>212.35</v>
      </c>
      <c r="G3282" s="581">
        <v>212.35</v>
      </c>
      <c r="H3282" s="581">
        <v>0</v>
      </c>
      <c r="I3282" s="581">
        <v>0</v>
      </c>
      <c r="J3282" s="581">
        <v>0</v>
      </c>
    </row>
    <row r="3283" spans="1:10" ht="15.75" customHeight="1">
      <c r="A3283" s="578">
        <v>104475</v>
      </c>
      <c r="B3283" s="579" t="s">
        <v>5432</v>
      </c>
      <c r="C3283" s="580" t="s">
        <v>1005</v>
      </c>
      <c r="D3283" s="581">
        <f t="shared" si="24"/>
        <v>145.16</v>
      </c>
      <c r="E3283" s="581">
        <v>60.25</v>
      </c>
      <c r="F3283" s="582">
        <f t="shared" si="25"/>
        <v>84.91</v>
      </c>
      <c r="G3283" s="581">
        <v>84.91</v>
      </c>
      <c r="H3283" s="581">
        <v>0</v>
      </c>
      <c r="I3283" s="581">
        <v>0</v>
      </c>
      <c r="J3283" s="581">
        <v>0</v>
      </c>
    </row>
    <row r="3284" spans="1:10" ht="15.75" customHeight="1">
      <c r="A3284" s="578">
        <v>104476</v>
      </c>
      <c r="B3284" s="579" t="s">
        <v>5433</v>
      </c>
      <c r="C3284" s="580" t="s">
        <v>1005</v>
      </c>
      <c r="D3284" s="581">
        <f t="shared" si="24"/>
        <v>186.07999999999998</v>
      </c>
      <c r="E3284" s="581">
        <v>83.81</v>
      </c>
      <c r="F3284" s="582">
        <f t="shared" si="25"/>
        <v>102.27</v>
      </c>
      <c r="G3284" s="581">
        <v>102.27</v>
      </c>
      <c r="H3284" s="581">
        <v>0</v>
      </c>
      <c r="I3284" s="581">
        <v>0</v>
      </c>
      <c r="J3284" s="581">
        <v>0</v>
      </c>
    </row>
    <row r="3285" spans="1:10" ht="15.75" customHeight="1">
      <c r="A3285" s="578">
        <v>104477</v>
      </c>
      <c r="B3285" s="579" t="s">
        <v>5434</v>
      </c>
      <c r="C3285" s="580" t="s">
        <v>1005</v>
      </c>
      <c r="D3285" s="581">
        <f t="shared" si="24"/>
        <v>142.77000000000001</v>
      </c>
      <c r="E3285" s="581">
        <v>55.46</v>
      </c>
      <c r="F3285" s="582">
        <f t="shared" si="25"/>
        <v>87.31</v>
      </c>
      <c r="G3285" s="581">
        <v>87.31</v>
      </c>
      <c r="H3285" s="581">
        <v>0</v>
      </c>
      <c r="I3285" s="581">
        <v>0</v>
      </c>
      <c r="J3285" s="581">
        <v>0</v>
      </c>
    </row>
    <row r="3286" spans="1:10" ht="15.75" customHeight="1">
      <c r="A3286" s="578">
        <v>104478</v>
      </c>
      <c r="B3286" s="579" t="s">
        <v>5435</v>
      </c>
      <c r="C3286" s="580" t="s">
        <v>1005</v>
      </c>
      <c r="D3286" s="581">
        <f t="shared" si="24"/>
        <v>320.19</v>
      </c>
      <c r="E3286" s="581">
        <v>122.03</v>
      </c>
      <c r="F3286" s="582">
        <f t="shared" si="25"/>
        <v>198.16</v>
      </c>
      <c r="G3286" s="581">
        <v>198.16</v>
      </c>
      <c r="H3286" s="581">
        <v>0</v>
      </c>
      <c r="I3286" s="581">
        <v>0</v>
      </c>
      <c r="J3286" s="581">
        <v>0</v>
      </c>
    </row>
    <row r="3287" spans="1:10" ht="15.75" customHeight="1">
      <c r="A3287" s="578">
        <v>104479</v>
      </c>
      <c r="B3287" s="579" t="s">
        <v>5436</v>
      </c>
      <c r="C3287" s="580" t="s">
        <v>1005</v>
      </c>
      <c r="D3287" s="581">
        <f t="shared" si="24"/>
        <v>126.25999999999999</v>
      </c>
      <c r="E3287" s="581">
        <v>47.01</v>
      </c>
      <c r="F3287" s="582">
        <f t="shared" si="25"/>
        <v>79.25</v>
      </c>
      <c r="G3287" s="581">
        <v>79.25</v>
      </c>
      <c r="H3287" s="581">
        <v>0</v>
      </c>
      <c r="I3287" s="581">
        <v>0</v>
      </c>
      <c r="J3287" s="581">
        <v>0</v>
      </c>
    </row>
    <row r="3288" spans="1:10" ht="15.75" customHeight="1">
      <c r="A3288" s="578">
        <v>104480</v>
      </c>
      <c r="B3288" s="579" t="s">
        <v>5437</v>
      </c>
      <c r="C3288" s="580" t="s">
        <v>1005</v>
      </c>
      <c r="D3288" s="581">
        <f t="shared" si="24"/>
        <v>144.72999999999999</v>
      </c>
      <c r="E3288" s="581">
        <v>54.91</v>
      </c>
      <c r="F3288" s="582">
        <f t="shared" si="25"/>
        <v>89.82</v>
      </c>
      <c r="G3288" s="581">
        <v>89.82</v>
      </c>
      <c r="H3288" s="581">
        <v>0</v>
      </c>
      <c r="I3288" s="581">
        <v>0</v>
      </c>
      <c r="J3288" s="581">
        <v>0</v>
      </c>
    </row>
    <row r="3289" spans="1:10" ht="15.75" customHeight="1">
      <c r="A3289" s="578">
        <v>104481</v>
      </c>
      <c r="B3289" s="579" t="s">
        <v>5438</v>
      </c>
      <c r="C3289" s="580" t="s">
        <v>1005</v>
      </c>
      <c r="D3289" s="581">
        <f t="shared" si="24"/>
        <v>343.37</v>
      </c>
      <c r="E3289" s="581">
        <v>124.8</v>
      </c>
      <c r="F3289" s="582">
        <f t="shared" si="25"/>
        <v>218.57</v>
      </c>
      <c r="G3289" s="581">
        <v>218.57</v>
      </c>
      <c r="H3289" s="581">
        <v>0</v>
      </c>
      <c r="I3289" s="581">
        <v>0</v>
      </c>
      <c r="J3289" s="581">
        <v>0</v>
      </c>
    </row>
    <row r="3290" spans="1:10" ht="15.75" customHeight="1">
      <c r="A3290" s="578">
        <v>96971</v>
      </c>
      <c r="B3290" s="579" t="s">
        <v>5439</v>
      </c>
      <c r="C3290" s="580" t="s">
        <v>917</v>
      </c>
      <c r="D3290" s="581">
        <f t="shared" si="24"/>
        <v>35.49</v>
      </c>
      <c r="E3290" s="581">
        <v>9.69</v>
      </c>
      <c r="F3290" s="582">
        <f t="shared" si="25"/>
        <v>25.8</v>
      </c>
      <c r="G3290" s="581">
        <v>25.8</v>
      </c>
      <c r="H3290" s="581">
        <v>0</v>
      </c>
      <c r="I3290" s="581">
        <v>0</v>
      </c>
      <c r="J3290" s="581">
        <v>0</v>
      </c>
    </row>
    <row r="3291" spans="1:10" ht="15.75" customHeight="1">
      <c r="A3291" s="578">
        <v>96972</v>
      </c>
      <c r="B3291" s="579" t="s">
        <v>5440</v>
      </c>
      <c r="C3291" s="580" t="s">
        <v>917</v>
      </c>
      <c r="D3291" s="581">
        <f t="shared" si="24"/>
        <v>47.96</v>
      </c>
      <c r="E3291" s="581">
        <v>13.12</v>
      </c>
      <c r="F3291" s="582">
        <f t="shared" si="25"/>
        <v>34.840000000000003</v>
      </c>
      <c r="G3291" s="581">
        <v>34.840000000000003</v>
      </c>
      <c r="H3291" s="581">
        <v>0</v>
      </c>
      <c r="I3291" s="581">
        <v>0</v>
      </c>
      <c r="J3291" s="581">
        <v>0</v>
      </c>
    </row>
    <row r="3292" spans="1:10" ht="15.75" customHeight="1">
      <c r="A3292" s="578">
        <v>96973</v>
      </c>
      <c r="B3292" s="579" t="s">
        <v>5441</v>
      </c>
      <c r="C3292" s="580" t="s">
        <v>917</v>
      </c>
      <c r="D3292" s="581">
        <f t="shared" si="24"/>
        <v>63.72</v>
      </c>
      <c r="E3292" s="581">
        <v>15.7</v>
      </c>
      <c r="F3292" s="582">
        <f t="shared" si="25"/>
        <v>48.02</v>
      </c>
      <c r="G3292" s="581">
        <v>48.02</v>
      </c>
      <c r="H3292" s="581">
        <v>0</v>
      </c>
      <c r="I3292" s="581">
        <v>0</v>
      </c>
      <c r="J3292" s="581">
        <v>0</v>
      </c>
    </row>
    <row r="3293" spans="1:10" ht="15.75" customHeight="1">
      <c r="A3293" s="578">
        <v>96974</v>
      </c>
      <c r="B3293" s="579" t="s">
        <v>5442</v>
      </c>
      <c r="C3293" s="580" t="s">
        <v>917</v>
      </c>
      <c r="D3293" s="581">
        <f t="shared" si="24"/>
        <v>83.6</v>
      </c>
      <c r="E3293" s="581">
        <v>18.43</v>
      </c>
      <c r="F3293" s="582">
        <f t="shared" si="25"/>
        <v>65.17</v>
      </c>
      <c r="G3293" s="581">
        <v>65.17</v>
      </c>
      <c r="H3293" s="581">
        <v>0</v>
      </c>
      <c r="I3293" s="581">
        <v>0</v>
      </c>
      <c r="J3293" s="581">
        <v>0</v>
      </c>
    </row>
    <row r="3294" spans="1:10" ht="15.75" customHeight="1">
      <c r="A3294" s="578">
        <v>96975</v>
      </c>
      <c r="B3294" s="579" t="s">
        <v>5443</v>
      </c>
      <c r="C3294" s="580" t="s">
        <v>917</v>
      </c>
      <c r="D3294" s="581">
        <f t="shared" si="24"/>
        <v>104.49</v>
      </c>
      <c r="E3294" s="581">
        <v>21.02</v>
      </c>
      <c r="F3294" s="582">
        <f t="shared" si="25"/>
        <v>83.47</v>
      </c>
      <c r="G3294" s="581">
        <v>83.47</v>
      </c>
      <c r="H3294" s="581">
        <v>0</v>
      </c>
      <c r="I3294" s="581">
        <v>0</v>
      </c>
      <c r="J3294" s="581">
        <v>0</v>
      </c>
    </row>
    <row r="3295" spans="1:10" ht="15.75" customHeight="1">
      <c r="A3295" s="578">
        <v>96976</v>
      </c>
      <c r="B3295" s="579" t="s">
        <v>5444</v>
      </c>
      <c r="C3295" s="580" t="s">
        <v>917</v>
      </c>
      <c r="D3295" s="581">
        <f t="shared" si="24"/>
        <v>138.91</v>
      </c>
      <c r="E3295" s="581">
        <v>23.36</v>
      </c>
      <c r="F3295" s="582">
        <f t="shared" si="25"/>
        <v>115.55</v>
      </c>
      <c r="G3295" s="581">
        <v>115.55</v>
      </c>
      <c r="H3295" s="581">
        <v>0</v>
      </c>
      <c r="I3295" s="581">
        <v>0</v>
      </c>
      <c r="J3295" s="581">
        <v>0</v>
      </c>
    </row>
    <row r="3296" spans="1:10" ht="15.75" customHeight="1">
      <c r="A3296" s="578">
        <v>96977</v>
      </c>
      <c r="B3296" s="579" t="s">
        <v>5445</v>
      </c>
      <c r="C3296" s="580" t="s">
        <v>917</v>
      </c>
      <c r="D3296" s="581">
        <f t="shared" si="24"/>
        <v>58.080000000000005</v>
      </c>
      <c r="E3296" s="581">
        <v>1.27</v>
      </c>
      <c r="F3296" s="582">
        <f t="shared" si="25"/>
        <v>56.81</v>
      </c>
      <c r="G3296" s="581">
        <v>56.81</v>
      </c>
      <c r="H3296" s="581">
        <v>0</v>
      </c>
      <c r="I3296" s="581">
        <v>0</v>
      </c>
      <c r="J3296" s="581">
        <v>0</v>
      </c>
    </row>
    <row r="3297" spans="1:10" ht="15.75" customHeight="1">
      <c r="A3297" s="578">
        <v>96978</v>
      </c>
      <c r="B3297" s="579" t="s">
        <v>5446</v>
      </c>
      <c r="C3297" s="580" t="s">
        <v>917</v>
      </c>
      <c r="D3297" s="581">
        <f t="shared" si="24"/>
        <v>76.52</v>
      </c>
      <c r="E3297" s="581">
        <v>1.53</v>
      </c>
      <c r="F3297" s="582">
        <f t="shared" si="25"/>
        <v>74.989999999999995</v>
      </c>
      <c r="G3297" s="581">
        <v>74.989999999999995</v>
      </c>
      <c r="H3297" s="581">
        <v>0</v>
      </c>
      <c r="I3297" s="581">
        <v>0</v>
      </c>
      <c r="J3297" s="581">
        <v>0</v>
      </c>
    </row>
    <row r="3298" spans="1:10" ht="15.75" customHeight="1">
      <c r="A3298" s="578">
        <v>96979</v>
      </c>
      <c r="B3298" s="579" t="s">
        <v>5447</v>
      </c>
      <c r="C3298" s="580" t="s">
        <v>917</v>
      </c>
      <c r="D3298" s="581">
        <f t="shared" si="24"/>
        <v>109.44</v>
      </c>
      <c r="E3298" s="581">
        <v>1.78</v>
      </c>
      <c r="F3298" s="582">
        <f t="shared" si="25"/>
        <v>107.66</v>
      </c>
      <c r="G3298" s="581">
        <v>107.66</v>
      </c>
      <c r="H3298" s="581">
        <v>0</v>
      </c>
      <c r="I3298" s="581">
        <v>0</v>
      </c>
      <c r="J3298" s="581">
        <v>0</v>
      </c>
    </row>
    <row r="3299" spans="1:10" ht="15.75" customHeight="1">
      <c r="A3299" s="578">
        <v>96984</v>
      </c>
      <c r="B3299" s="579" t="s">
        <v>5448</v>
      </c>
      <c r="C3299" s="580" t="s">
        <v>1005</v>
      </c>
      <c r="D3299" s="581">
        <f t="shared" si="24"/>
        <v>72.5</v>
      </c>
      <c r="E3299" s="581">
        <v>31.61</v>
      </c>
      <c r="F3299" s="582">
        <f t="shared" si="25"/>
        <v>40.89</v>
      </c>
      <c r="G3299" s="581">
        <v>40.89</v>
      </c>
      <c r="H3299" s="581">
        <v>0</v>
      </c>
      <c r="I3299" s="581">
        <v>0</v>
      </c>
      <c r="J3299" s="581">
        <v>0</v>
      </c>
    </row>
    <row r="3300" spans="1:10" ht="15.75" customHeight="1">
      <c r="A3300" s="578">
        <v>96985</v>
      </c>
      <c r="B3300" s="579" t="s">
        <v>5449</v>
      </c>
      <c r="C3300" s="580" t="s">
        <v>1005</v>
      </c>
      <c r="D3300" s="581">
        <f t="shared" si="24"/>
        <v>90.38000000000001</v>
      </c>
      <c r="E3300" s="581">
        <v>9.65</v>
      </c>
      <c r="F3300" s="582">
        <f t="shared" si="25"/>
        <v>80.73</v>
      </c>
      <c r="G3300" s="581">
        <v>80.73</v>
      </c>
      <c r="H3300" s="581">
        <v>0</v>
      </c>
      <c r="I3300" s="581">
        <v>0</v>
      </c>
      <c r="J3300" s="581">
        <v>0</v>
      </c>
    </row>
    <row r="3301" spans="1:10" ht="15.75" customHeight="1">
      <c r="A3301" s="578">
        <v>96986</v>
      </c>
      <c r="B3301" s="579" t="s">
        <v>5450</v>
      </c>
      <c r="C3301" s="580" t="s">
        <v>1005</v>
      </c>
      <c r="D3301" s="581">
        <f t="shared" si="24"/>
        <v>134.88</v>
      </c>
      <c r="E3301" s="581">
        <v>15.09</v>
      </c>
      <c r="F3301" s="582">
        <f t="shared" si="25"/>
        <v>119.79</v>
      </c>
      <c r="G3301" s="581">
        <v>119.79</v>
      </c>
      <c r="H3301" s="581">
        <v>0</v>
      </c>
      <c r="I3301" s="581">
        <v>0</v>
      </c>
      <c r="J3301" s="581">
        <v>0</v>
      </c>
    </row>
    <row r="3302" spans="1:10" ht="15.75" customHeight="1">
      <c r="A3302" s="578">
        <v>96987</v>
      </c>
      <c r="B3302" s="579" t="s">
        <v>5451</v>
      </c>
      <c r="C3302" s="580" t="s">
        <v>1005</v>
      </c>
      <c r="D3302" s="581">
        <f t="shared" si="24"/>
        <v>111.08</v>
      </c>
      <c r="E3302" s="581">
        <v>43.25</v>
      </c>
      <c r="F3302" s="582">
        <f t="shared" si="25"/>
        <v>67.83</v>
      </c>
      <c r="G3302" s="581">
        <v>67.83</v>
      </c>
      <c r="H3302" s="581">
        <v>0</v>
      </c>
      <c r="I3302" s="581">
        <v>0</v>
      </c>
      <c r="J3302" s="581">
        <v>0</v>
      </c>
    </row>
    <row r="3303" spans="1:10" ht="15.75" customHeight="1">
      <c r="A3303" s="578">
        <v>96988</v>
      </c>
      <c r="B3303" s="579" t="s">
        <v>5452</v>
      </c>
      <c r="C3303" s="580" t="s">
        <v>1005</v>
      </c>
      <c r="D3303" s="581">
        <f t="shared" si="24"/>
        <v>156.36000000000001</v>
      </c>
      <c r="E3303" s="581">
        <v>6.02</v>
      </c>
      <c r="F3303" s="582">
        <f t="shared" si="25"/>
        <v>150.34</v>
      </c>
      <c r="G3303" s="581">
        <v>150.34</v>
      </c>
      <c r="H3303" s="581">
        <v>0</v>
      </c>
      <c r="I3303" s="581">
        <v>0</v>
      </c>
      <c r="J3303" s="581">
        <v>0</v>
      </c>
    </row>
    <row r="3304" spans="1:10" ht="15.75" customHeight="1">
      <c r="A3304" s="578">
        <v>96989</v>
      </c>
      <c r="B3304" s="579" t="s">
        <v>5453</v>
      </c>
      <c r="C3304" s="580" t="s">
        <v>1005</v>
      </c>
      <c r="D3304" s="581">
        <f t="shared" si="24"/>
        <v>130.79999999999998</v>
      </c>
      <c r="E3304" s="581">
        <v>4.8099999999999996</v>
      </c>
      <c r="F3304" s="582">
        <f t="shared" si="25"/>
        <v>125.99</v>
      </c>
      <c r="G3304" s="581">
        <v>125.99</v>
      </c>
      <c r="H3304" s="581">
        <v>0</v>
      </c>
      <c r="I3304" s="581">
        <v>0</v>
      </c>
      <c r="J3304" s="581">
        <v>0</v>
      </c>
    </row>
    <row r="3305" spans="1:10" ht="15.75" customHeight="1">
      <c r="A3305" s="578">
        <v>98463</v>
      </c>
      <c r="B3305" s="579" t="s">
        <v>5454</v>
      </c>
      <c r="C3305" s="580" t="s">
        <v>1005</v>
      </c>
      <c r="D3305" s="581">
        <f t="shared" si="24"/>
        <v>24.759999999999998</v>
      </c>
      <c r="E3305" s="581">
        <v>12.08</v>
      </c>
      <c r="F3305" s="582">
        <f t="shared" si="25"/>
        <v>12.68</v>
      </c>
      <c r="G3305" s="581">
        <v>12.68</v>
      </c>
      <c r="H3305" s="581">
        <v>0</v>
      </c>
      <c r="I3305" s="581">
        <v>0</v>
      </c>
      <c r="J3305" s="581">
        <v>0</v>
      </c>
    </row>
    <row r="3306" spans="1:10" ht="15.75" customHeight="1">
      <c r="A3306" s="578">
        <v>103490</v>
      </c>
      <c r="B3306" s="579" t="s">
        <v>5455</v>
      </c>
      <c r="C3306" s="580" t="s">
        <v>1689</v>
      </c>
      <c r="D3306" s="581">
        <f t="shared" si="24"/>
        <v>3114.99</v>
      </c>
      <c r="E3306" s="581">
        <v>1615.58</v>
      </c>
      <c r="F3306" s="582">
        <f t="shared" si="25"/>
        <v>1499.41</v>
      </c>
      <c r="G3306" s="581">
        <v>1477.65</v>
      </c>
      <c r="H3306" s="581">
        <v>17.940000000000001</v>
      </c>
      <c r="I3306" s="581">
        <v>0</v>
      </c>
      <c r="J3306" s="581">
        <v>3.82</v>
      </c>
    </row>
    <row r="3307" spans="1:10" ht="15.75" customHeight="1">
      <c r="A3307" s="578">
        <v>103491</v>
      </c>
      <c r="B3307" s="579" t="s">
        <v>5456</v>
      </c>
      <c r="C3307" s="580" t="s">
        <v>1689</v>
      </c>
      <c r="D3307" s="581">
        <f t="shared" si="24"/>
        <v>772.45</v>
      </c>
      <c r="E3307" s="581">
        <v>359.85</v>
      </c>
      <c r="F3307" s="582">
        <f t="shared" si="25"/>
        <v>412.6</v>
      </c>
      <c r="G3307" s="581">
        <v>412.6</v>
      </c>
      <c r="H3307" s="581">
        <v>0</v>
      </c>
      <c r="I3307" s="581">
        <v>0</v>
      </c>
      <c r="J3307" s="581">
        <v>0</v>
      </c>
    </row>
    <row r="3308" spans="1:10" ht="15.75" customHeight="1">
      <c r="A3308" s="578">
        <v>96765</v>
      </c>
      <c r="B3308" s="579" t="s">
        <v>5457</v>
      </c>
      <c r="C3308" s="580" t="s">
        <v>1005</v>
      </c>
      <c r="D3308" s="581">
        <f t="shared" si="24"/>
        <v>1706.9</v>
      </c>
      <c r="E3308" s="581">
        <v>113.69</v>
      </c>
      <c r="F3308" s="582">
        <f t="shared" si="25"/>
        <v>1593.21</v>
      </c>
      <c r="G3308" s="581">
        <v>1593.21</v>
      </c>
      <c r="H3308" s="581">
        <v>0</v>
      </c>
      <c r="I3308" s="581">
        <v>0</v>
      </c>
      <c r="J3308" s="581">
        <v>0</v>
      </c>
    </row>
    <row r="3309" spans="1:10" ht="15.75" customHeight="1">
      <c r="A3309" s="578">
        <v>101905</v>
      </c>
      <c r="B3309" s="579" t="s">
        <v>5458</v>
      </c>
      <c r="C3309" s="580" t="s">
        <v>1005</v>
      </c>
      <c r="D3309" s="581">
        <f t="shared" si="24"/>
        <v>198.13</v>
      </c>
      <c r="E3309" s="581">
        <v>17.100000000000001</v>
      </c>
      <c r="F3309" s="582">
        <f t="shared" si="25"/>
        <v>181.03</v>
      </c>
      <c r="G3309" s="581">
        <v>181.03</v>
      </c>
      <c r="H3309" s="581">
        <v>0</v>
      </c>
      <c r="I3309" s="581">
        <v>0</v>
      </c>
      <c r="J3309" s="581">
        <v>0</v>
      </c>
    </row>
    <row r="3310" spans="1:10" ht="15.75" customHeight="1">
      <c r="A3310" s="578">
        <v>101906</v>
      </c>
      <c r="B3310" s="579" t="s">
        <v>5459</v>
      </c>
      <c r="C3310" s="580" t="s">
        <v>1005</v>
      </c>
      <c r="D3310" s="581">
        <f t="shared" si="24"/>
        <v>573.18000000000006</v>
      </c>
      <c r="E3310" s="581">
        <v>17.100000000000001</v>
      </c>
      <c r="F3310" s="582">
        <f t="shared" si="25"/>
        <v>556.08000000000004</v>
      </c>
      <c r="G3310" s="581">
        <v>556.08000000000004</v>
      </c>
      <c r="H3310" s="581">
        <v>0</v>
      </c>
      <c r="I3310" s="581">
        <v>0</v>
      </c>
      <c r="J3310" s="581">
        <v>0</v>
      </c>
    </row>
    <row r="3311" spans="1:10" ht="15.75" customHeight="1">
      <c r="A3311" s="578">
        <v>101907</v>
      </c>
      <c r="B3311" s="579" t="s">
        <v>5460</v>
      </c>
      <c r="C3311" s="580" t="s">
        <v>1005</v>
      </c>
      <c r="D3311" s="581">
        <f t="shared" si="24"/>
        <v>618.88</v>
      </c>
      <c r="E3311" s="581">
        <v>17.100000000000001</v>
      </c>
      <c r="F3311" s="582">
        <f t="shared" si="25"/>
        <v>601.78</v>
      </c>
      <c r="G3311" s="581">
        <v>601.78</v>
      </c>
      <c r="H3311" s="581">
        <v>0</v>
      </c>
      <c r="I3311" s="581">
        <v>0</v>
      </c>
      <c r="J3311" s="581">
        <v>0</v>
      </c>
    </row>
    <row r="3312" spans="1:10" ht="15.75" customHeight="1">
      <c r="A3312" s="578">
        <v>101908</v>
      </c>
      <c r="B3312" s="579" t="s">
        <v>5461</v>
      </c>
      <c r="C3312" s="580" t="s">
        <v>1005</v>
      </c>
      <c r="D3312" s="581">
        <f t="shared" si="24"/>
        <v>192.41</v>
      </c>
      <c r="E3312" s="581">
        <v>17.100000000000001</v>
      </c>
      <c r="F3312" s="582">
        <f t="shared" si="25"/>
        <v>175.31</v>
      </c>
      <c r="G3312" s="581">
        <v>175.31</v>
      </c>
      <c r="H3312" s="581">
        <v>0</v>
      </c>
      <c r="I3312" s="581">
        <v>0</v>
      </c>
      <c r="J3312" s="581">
        <v>0</v>
      </c>
    </row>
    <row r="3313" spans="1:10" ht="15.75" customHeight="1">
      <c r="A3313" s="578">
        <v>101909</v>
      </c>
      <c r="B3313" s="579" t="s">
        <v>5462</v>
      </c>
      <c r="C3313" s="580" t="s">
        <v>1005</v>
      </c>
      <c r="D3313" s="581">
        <f t="shared" si="24"/>
        <v>222.88</v>
      </c>
      <c r="E3313" s="581">
        <v>17.100000000000001</v>
      </c>
      <c r="F3313" s="582">
        <f t="shared" si="25"/>
        <v>205.78</v>
      </c>
      <c r="G3313" s="581">
        <v>205.78</v>
      </c>
      <c r="H3313" s="581">
        <v>0</v>
      </c>
      <c r="I3313" s="581">
        <v>0</v>
      </c>
      <c r="J3313" s="581">
        <v>0</v>
      </c>
    </row>
    <row r="3314" spans="1:10" ht="15.75" customHeight="1">
      <c r="A3314" s="578">
        <v>101910</v>
      </c>
      <c r="B3314" s="579" t="s">
        <v>5463</v>
      </c>
      <c r="C3314" s="580" t="s">
        <v>1005</v>
      </c>
      <c r="D3314" s="581">
        <f t="shared" si="24"/>
        <v>260.95</v>
      </c>
      <c r="E3314" s="581">
        <v>17.100000000000001</v>
      </c>
      <c r="F3314" s="582">
        <f t="shared" si="25"/>
        <v>243.85</v>
      </c>
      <c r="G3314" s="581">
        <v>243.85</v>
      </c>
      <c r="H3314" s="581">
        <v>0</v>
      </c>
      <c r="I3314" s="581">
        <v>0</v>
      </c>
      <c r="J3314" s="581">
        <v>0</v>
      </c>
    </row>
    <row r="3315" spans="1:10" ht="15.75" customHeight="1">
      <c r="A3315" s="578">
        <v>101911</v>
      </c>
      <c r="B3315" s="579" t="s">
        <v>5464</v>
      </c>
      <c r="C3315" s="580" t="s">
        <v>1005</v>
      </c>
      <c r="D3315" s="581">
        <f t="shared" si="24"/>
        <v>299.03000000000003</v>
      </c>
      <c r="E3315" s="581">
        <v>17.100000000000001</v>
      </c>
      <c r="F3315" s="582">
        <f t="shared" si="25"/>
        <v>281.93</v>
      </c>
      <c r="G3315" s="581">
        <v>281.93</v>
      </c>
      <c r="H3315" s="581">
        <v>0</v>
      </c>
      <c r="I3315" s="581">
        <v>0</v>
      </c>
      <c r="J3315" s="581">
        <v>0</v>
      </c>
    </row>
    <row r="3316" spans="1:10" ht="15.75" customHeight="1">
      <c r="A3316" s="578">
        <v>101912</v>
      </c>
      <c r="B3316" s="579" t="s">
        <v>5465</v>
      </c>
      <c r="C3316" s="580" t="s">
        <v>1005</v>
      </c>
      <c r="D3316" s="581">
        <f t="shared" si="24"/>
        <v>2046.5900000000001</v>
      </c>
      <c r="E3316" s="581">
        <v>120.9</v>
      </c>
      <c r="F3316" s="582">
        <f t="shared" si="25"/>
        <v>1925.69</v>
      </c>
      <c r="G3316" s="581">
        <v>1925.69</v>
      </c>
      <c r="H3316" s="581">
        <v>0</v>
      </c>
      <c r="I3316" s="581">
        <v>0</v>
      </c>
      <c r="J3316" s="581">
        <v>0</v>
      </c>
    </row>
    <row r="3317" spans="1:10" ht="15.75" customHeight="1">
      <c r="A3317" s="578">
        <v>101913</v>
      </c>
      <c r="B3317" s="579" t="s">
        <v>5466</v>
      </c>
      <c r="C3317" s="580" t="s">
        <v>1005</v>
      </c>
      <c r="D3317" s="581">
        <f t="shared" si="24"/>
        <v>458.78999999999996</v>
      </c>
      <c r="E3317" s="581">
        <v>40.46</v>
      </c>
      <c r="F3317" s="582">
        <f t="shared" si="25"/>
        <v>418.33</v>
      </c>
      <c r="G3317" s="581">
        <v>418.33</v>
      </c>
      <c r="H3317" s="581">
        <v>0</v>
      </c>
      <c r="I3317" s="581">
        <v>0</v>
      </c>
      <c r="J3317" s="581">
        <v>0</v>
      </c>
    </row>
    <row r="3318" spans="1:10" ht="15.75" customHeight="1">
      <c r="A3318" s="578">
        <v>101914</v>
      </c>
      <c r="B3318" s="579" t="s">
        <v>5467</v>
      </c>
      <c r="C3318" s="580" t="s">
        <v>1005</v>
      </c>
      <c r="D3318" s="581">
        <f t="shared" si="24"/>
        <v>582.54999999999995</v>
      </c>
      <c r="E3318" s="581">
        <v>50.68</v>
      </c>
      <c r="F3318" s="582">
        <f t="shared" si="25"/>
        <v>531.87</v>
      </c>
      <c r="G3318" s="581">
        <v>531.87</v>
      </c>
      <c r="H3318" s="581">
        <v>0</v>
      </c>
      <c r="I3318" s="581">
        <v>0</v>
      </c>
      <c r="J3318" s="581">
        <v>0</v>
      </c>
    </row>
    <row r="3319" spans="1:10" ht="15.75" customHeight="1">
      <c r="A3319" s="578">
        <v>101915</v>
      </c>
      <c r="B3319" s="579" t="s">
        <v>5468</v>
      </c>
      <c r="C3319" s="580" t="s">
        <v>1005</v>
      </c>
      <c r="D3319" s="581">
        <f t="shared" si="24"/>
        <v>326.33</v>
      </c>
      <c r="E3319" s="581">
        <v>5.28</v>
      </c>
      <c r="F3319" s="582">
        <f t="shared" si="25"/>
        <v>321.05</v>
      </c>
      <c r="G3319" s="581">
        <v>321.05</v>
      </c>
      <c r="H3319" s="581">
        <v>0</v>
      </c>
      <c r="I3319" s="581">
        <v>0</v>
      </c>
      <c r="J3319" s="581">
        <v>0</v>
      </c>
    </row>
    <row r="3320" spans="1:10" ht="15.75" customHeight="1">
      <c r="A3320" s="578">
        <v>101916</v>
      </c>
      <c r="B3320" s="579" t="s">
        <v>5469</v>
      </c>
      <c r="C3320" s="580" t="s">
        <v>1005</v>
      </c>
      <c r="D3320" s="581">
        <f t="shared" si="24"/>
        <v>3597.7</v>
      </c>
      <c r="E3320" s="581">
        <v>166.16</v>
      </c>
      <c r="F3320" s="582">
        <f t="shared" si="25"/>
        <v>3431.54</v>
      </c>
      <c r="G3320" s="581">
        <v>3431.54</v>
      </c>
      <c r="H3320" s="581">
        <v>0</v>
      </c>
      <c r="I3320" s="581">
        <v>0</v>
      </c>
      <c r="J3320" s="581">
        <v>0</v>
      </c>
    </row>
    <row r="3321" spans="1:10" ht="15.75" customHeight="1">
      <c r="A3321" s="578">
        <v>101917</v>
      </c>
      <c r="B3321" s="579" t="s">
        <v>5470</v>
      </c>
      <c r="C3321" s="580" t="s">
        <v>1005</v>
      </c>
      <c r="D3321" s="581">
        <f t="shared" si="24"/>
        <v>158.28</v>
      </c>
      <c r="E3321" s="581">
        <v>31.55</v>
      </c>
      <c r="F3321" s="582">
        <f t="shared" si="25"/>
        <v>126.73</v>
      </c>
      <c r="G3321" s="581">
        <v>126.73</v>
      </c>
      <c r="H3321" s="581">
        <v>0</v>
      </c>
      <c r="I3321" s="581">
        <v>0</v>
      </c>
      <c r="J3321" s="581">
        <v>0</v>
      </c>
    </row>
    <row r="3322" spans="1:10" ht="15.75" customHeight="1">
      <c r="A3322" s="578">
        <v>98261</v>
      </c>
      <c r="B3322" s="579" t="s">
        <v>5471</v>
      </c>
      <c r="C3322" s="580" t="s">
        <v>917</v>
      </c>
      <c r="D3322" s="581">
        <f t="shared" ref="D3322:D3576" si="26">SUM(E3322:F3322)</f>
        <v>4.22</v>
      </c>
      <c r="E3322" s="581">
        <v>2.36</v>
      </c>
      <c r="F3322" s="582">
        <f t="shared" ref="F3322:F3576" si="27">SUM(G3322:J3322)</f>
        <v>1.86</v>
      </c>
      <c r="G3322" s="581">
        <v>1.86</v>
      </c>
      <c r="H3322" s="581">
        <v>0</v>
      </c>
      <c r="I3322" s="581">
        <v>0</v>
      </c>
      <c r="J3322" s="581">
        <v>0</v>
      </c>
    </row>
    <row r="3323" spans="1:10" ht="15.75" customHeight="1">
      <c r="A3323" s="578">
        <v>98262</v>
      </c>
      <c r="B3323" s="579" t="s">
        <v>5472</v>
      </c>
      <c r="C3323" s="580" t="s">
        <v>917</v>
      </c>
      <c r="D3323" s="581">
        <f t="shared" si="26"/>
        <v>5.24</v>
      </c>
      <c r="E3323" s="581">
        <v>2.4500000000000002</v>
      </c>
      <c r="F3323" s="582">
        <f t="shared" si="27"/>
        <v>2.79</v>
      </c>
      <c r="G3323" s="581">
        <v>2.79</v>
      </c>
      <c r="H3323" s="581">
        <v>0</v>
      </c>
      <c r="I3323" s="581">
        <v>0</v>
      </c>
      <c r="J3323" s="581">
        <v>0</v>
      </c>
    </row>
    <row r="3324" spans="1:10" ht="15.75" customHeight="1">
      <c r="A3324" s="578">
        <v>98263</v>
      </c>
      <c r="B3324" s="579" t="s">
        <v>5473</v>
      </c>
      <c r="C3324" s="580" t="s">
        <v>917</v>
      </c>
      <c r="D3324" s="581">
        <f t="shared" si="26"/>
        <v>5.48</v>
      </c>
      <c r="E3324" s="581">
        <v>2.56</v>
      </c>
      <c r="F3324" s="582">
        <f t="shared" si="27"/>
        <v>2.92</v>
      </c>
      <c r="G3324" s="581">
        <v>2.92</v>
      </c>
      <c r="H3324" s="581">
        <v>0</v>
      </c>
      <c r="I3324" s="581">
        <v>0</v>
      </c>
      <c r="J3324" s="581">
        <v>0</v>
      </c>
    </row>
    <row r="3325" spans="1:10" ht="15.75" customHeight="1">
      <c r="A3325" s="578">
        <v>98264</v>
      </c>
      <c r="B3325" s="579" t="s">
        <v>5474</v>
      </c>
      <c r="C3325" s="580" t="s">
        <v>917</v>
      </c>
      <c r="D3325" s="581">
        <f t="shared" si="26"/>
        <v>6.57</v>
      </c>
      <c r="E3325" s="581">
        <v>2.64</v>
      </c>
      <c r="F3325" s="582">
        <f t="shared" si="27"/>
        <v>3.93</v>
      </c>
      <c r="G3325" s="581">
        <v>3.93</v>
      </c>
      <c r="H3325" s="581">
        <v>0</v>
      </c>
      <c r="I3325" s="581">
        <v>0</v>
      </c>
      <c r="J3325" s="581">
        <v>0</v>
      </c>
    </row>
    <row r="3326" spans="1:10" ht="15.75" customHeight="1">
      <c r="A3326" s="578">
        <v>98265</v>
      </c>
      <c r="B3326" s="579" t="s">
        <v>5475</v>
      </c>
      <c r="C3326" s="580" t="s">
        <v>917</v>
      </c>
      <c r="D3326" s="581">
        <f t="shared" si="26"/>
        <v>7.29</v>
      </c>
      <c r="E3326" s="581">
        <v>2.67</v>
      </c>
      <c r="F3326" s="582">
        <f t="shared" si="27"/>
        <v>4.62</v>
      </c>
      <c r="G3326" s="581">
        <v>4.62</v>
      </c>
      <c r="H3326" s="581">
        <v>0</v>
      </c>
      <c r="I3326" s="581">
        <v>0</v>
      </c>
      <c r="J3326" s="581">
        <v>0</v>
      </c>
    </row>
    <row r="3327" spans="1:10" ht="15.75" customHeight="1">
      <c r="A3327" s="578">
        <v>98266</v>
      </c>
      <c r="B3327" s="579" t="s">
        <v>5476</v>
      </c>
      <c r="C3327" s="580" t="s">
        <v>917</v>
      </c>
      <c r="D3327" s="581">
        <f t="shared" si="26"/>
        <v>8.2899999999999991</v>
      </c>
      <c r="E3327" s="581">
        <v>2.71</v>
      </c>
      <c r="F3327" s="582">
        <f t="shared" si="27"/>
        <v>5.58</v>
      </c>
      <c r="G3327" s="581">
        <v>5.58</v>
      </c>
      <c r="H3327" s="581">
        <v>0</v>
      </c>
      <c r="I3327" s="581">
        <v>0</v>
      </c>
      <c r="J3327" s="581">
        <v>0</v>
      </c>
    </row>
    <row r="3328" spans="1:10" ht="15.75" customHeight="1">
      <c r="A3328" s="578">
        <v>98267</v>
      </c>
      <c r="B3328" s="579" t="s">
        <v>5477</v>
      </c>
      <c r="C3328" s="580" t="s">
        <v>917</v>
      </c>
      <c r="D3328" s="581">
        <f t="shared" si="26"/>
        <v>13.14</v>
      </c>
      <c r="E3328" s="581">
        <v>3.51</v>
      </c>
      <c r="F3328" s="582">
        <f t="shared" si="27"/>
        <v>9.6300000000000008</v>
      </c>
      <c r="G3328" s="581">
        <v>9.6300000000000008</v>
      </c>
      <c r="H3328" s="581">
        <v>0</v>
      </c>
      <c r="I3328" s="581">
        <v>0</v>
      </c>
      <c r="J3328" s="581">
        <v>0</v>
      </c>
    </row>
    <row r="3329" spans="1:10" ht="15.75" customHeight="1">
      <c r="A3329" s="578">
        <v>98268</v>
      </c>
      <c r="B3329" s="579" t="s">
        <v>5478</v>
      </c>
      <c r="C3329" s="580" t="s">
        <v>917</v>
      </c>
      <c r="D3329" s="581">
        <f t="shared" si="26"/>
        <v>21.16</v>
      </c>
      <c r="E3329" s="581">
        <v>3.97</v>
      </c>
      <c r="F3329" s="582">
        <f t="shared" si="27"/>
        <v>17.190000000000001</v>
      </c>
      <c r="G3329" s="581">
        <v>17.190000000000001</v>
      </c>
      <c r="H3329" s="581">
        <v>0</v>
      </c>
      <c r="I3329" s="581">
        <v>0</v>
      </c>
      <c r="J3329" s="581">
        <v>0</v>
      </c>
    </row>
    <row r="3330" spans="1:10" ht="15.75" customHeight="1">
      <c r="A3330" s="578">
        <v>98269</v>
      </c>
      <c r="B3330" s="579" t="s">
        <v>5479</v>
      </c>
      <c r="C3330" s="580" t="s">
        <v>917</v>
      </c>
      <c r="D3330" s="581">
        <f t="shared" si="26"/>
        <v>28.93</v>
      </c>
      <c r="E3330" s="581">
        <v>4.3600000000000003</v>
      </c>
      <c r="F3330" s="582">
        <f t="shared" si="27"/>
        <v>24.57</v>
      </c>
      <c r="G3330" s="581">
        <v>24.57</v>
      </c>
      <c r="H3330" s="581">
        <v>0</v>
      </c>
      <c r="I3330" s="581">
        <v>0</v>
      </c>
      <c r="J3330" s="581">
        <v>0</v>
      </c>
    </row>
    <row r="3331" spans="1:10" ht="15.75" customHeight="1">
      <c r="A3331" s="578">
        <v>98270</v>
      </c>
      <c r="B3331" s="579" t="s">
        <v>5480</v>
      </c>
      <c r="C3331" s="580" t="s">
        <v>917</v>
      </c>
      <c r="D3331" s="581">
        <f t="shared" si="26"/>
        <v>43.65</v>
      </c>
      <c r="E3331" s="581">
        <v>4.82</v>
      </c>
      <c r="F3331" s="582">
        <f t="shared" si="27"/>
        <v>38.83</v>
      </c>
      <c r="G3331" s="581">
        <v>38.83</v>
      </c>
      <c r="H3331" s="581">
        <v>0</v>
      </c>
      <c r="I3331" s="581">
        <v>0</v>
      </c>
      <c r="J3331" s="581">
        <v>0</v>
      </c>
    </row>
    <row r="3332" spans="1:10" ht="15.75" customHeight="1">
      <c r="A3332" s="578">
        <v>98271</v>
      </c>
      <c r="B3332" s="579" t="s">
        <v>5481</v>
      </c>
      <c r="C3332" s="580" t="s">
        <v>917</v>
      </c>
      <c r="D3332" s="581">
        <f t="shared" si="26"/>
        <v>61.38</v>
      </c>
      <c r="E3332" s="581">
        <v>5.28</v>
      </c>
      <c r="F3332" s="582">
        <f t="shared" si="27"/>
        <v>56.1</v>
      </c>
      <c r="G3332" s="581">
        <v>56.1</v>
      </c>
      <c r="H3332" s="581">
        <v>0</v>
      </c>
      <c r="I3332" s="581">
        <v>0</v>
      </c>
      <c r="J3332" s="581">
        <v>0</v>
      </c>
    </row>
    <row r="3333" spans="1:10" ht="15.75" customHeight="1">
      <c r="A3333" s="578">
        <v>98272</v>
      </c>
      <c r="B3333" s="579" t="s">
        <v>5482</v>
      </c>
      <c r="C3333" s="580" t="s">
        <v>917</v>
      </c>
      <c r="D3333" s="581">
        <f t="shared" si="26"/>
        <v>140.88999999999999</v>
      </c>
      <c r="E3333" s="581">
        <v>7.23</v>
      </c>
      <c r="F3333" s="582">
        <f t="shared" si="27"/>
        <v>133.66</v>
      </c>
      <c r="G3333" s="581">
        <v>133.66</v>
      </c>
      <c r="H3333" s="581">
        <v>0</v>
      </c>
      <c r="I3333" s="581">
        <v>0</v>
      </c>
      <c r="J3333" s="581">
        <v>0</v>
      </c>
    </row>
    <row r="3334" spans="1:10" ht="15.75" customHeight="1">
      <c r="A3334" s="578">
        <v>98273</v>
      </c>
      <c r="B3334" s="579" t="s">
        <v>5483</v>
      </c>
      <c r="C3334" s="580" t="s">
        <v>917</v>
      </c>
      <c r="D3334" s="581">
        <f t="shared" si="26"/>
        <v>3.32</v>
      </c>
      <c r="E3334" s="581">
        <v>0.3</v>
      </c>
      <c r="F3334" s="582">
        <f t="shared" si="27"/>
        <v>3.02</v>
      </c>
      <c r="G3334" s="581">
        <v>3.02</v>
      </c>
      <c r="H3334" s="581">
        <v>0</v>
      </c>
      <c r="I3334" s="581">
        <v>0</v>
      </c>
      <c r="J3334" s="581">
        <v>0</v>
      </c>
    </row>
    <row r="3335" spans="1:10" ht="15.75" customHeight="1">
      <c r="A3335" s="578">
        <v>98274</v>
      </c>
      <c r="B3335" s="579" t="s">
        <v>5484</v>
      </c>
      <c r="C3335" s="580" t="s">
        <v>917</v>
      </c>
      <c r="D3335" s="581">
        <f t="shared" si="26"/>
        <v>4.04</v>
      </c>
      <c r="E3335" s="581">
        <v>0.35</v>
      </c>
      <c r="F3335" s="582">
        <f t="shared" si="27"/>
        <v>3.69</v>
      </c>
      <c r="G3335" s="581">
        <v>3.69</v>
      </c>
      <c r="H3335" s="581">
        <v>0</v>
      </c>
      <c r="I3335" s="581">
        <v>0</v>
      </c>
      <c r="J3335" s="581">
        <v>0</v>
      </c>
    </row>
    <row r="3336" spans="1:10" ht="15.75" customHeight="1">
      <c r="A3336" s="578">
        <v>98275</v>
      </c>
      <c r="B3336" s="579" t="s">
        <v>5485</v>
      </c>
      <c r="C3336" s="580" t="s">
        <v>917</v>
      </c>
      <c r="D3336" s="581">
        <f t="shared" si="26"/>
        <v>5.04</v>
      </c>
      <c r="E3336" s="581">
        <v>0.39</v>
      </c>
      <c r="F3336" s="582">
        <f t="shared" si="27"/>
        <v>4.6500000000000004</v>
      </c>
      <c r="G3336" s="581">
        <v>4.6500000000000004</v>
      </c>
      <c r="H3336" s="581">
        <v>0</v>
      </c>
      <c r="I3336" s="581">
        <v>0</v>
      </c>
      <c r="J3336" s="581">
        <v>0</v>
      </c>
    </row>
    <row r="3337" spans="1:10" ht="15.75" customHeight="1">
      <c r="A3337" s="578">
        <v>98276</v>
      </c>
      <c r="B3337" s="579" t="s">
        <v>5486</v>
      </c>
      <c r="C3337" s="580" t="s">
        <v>917</v>
      </c>
      <c r="D3337" s="581">
        <f t="shared" si="26"/>
        <v>9.8899999999999988</v>
      </c>
      <c r="E3337" s="581">
        <v>1.19</v>
      </c>
      <c r="F3337" s="582">
        <f t="shared" si="27"/>
        <v>8.6999999999999993</v>
      </c>
      <c r="G3337" s="581">
        <v>8.6999999999999993</v>
      </c>
      <c r="H3337" s="581">
        <v>0</v>
      </c>
      <c r="I3337" s="581">
        <v>0</v>
      </c>
      <c r="J3337" s="581">
        <v>0</v>
      </c>
    </row>
    <row r="3338" spans="1:10" ht="15.75" customHeight="1">
      <c r="A3338" s="578">
        <v>98277</v>
      </c>
      <c r="B3338" s="579" t="s">
        <v>5487</v>
      </c>
      <c r="C3338" s="580" t="s">
        <v>917</v>
      </c>
      <c r="D3338" s="581">
        <f t="shared" si="26"/>
        <v>17.919999999999998</v>
      </c>
      <c r="E3338" s="581">
        <v>1.65</v>
      </c>
      <c r="F3338" s="582">
        <f t="shared" si="27"/>
        <v>16.27</v>
      </c>
      <c r="G3338" s="581">
        <v>16.27</v>
      </c>
      <c r="H3338" s="581">
        <v>0</v>
      </c>
      <c r="I3338" s="581">
        <v>0</v>
      </c>
      <c r="J3338" s="581">
        <v>0</v>
      </c>
    </row>
    <row r="3339" spans="1:10" ht="15.75" customHeight="1">
      <c r="A3339" s="578">
        <v>98278</v>
      </c>
      <c r="B3339" s="579" t="s">
        <v>5488</v>
      </c>
      <c r="C3339" s="580" t="s">
        <v>917</v>
      </c>
      <c r="D3339" s="581">
        <f t="shared" si="26"/>
        <v>25.68</v>
      </c>
      <c r="E3339" s="581">
        <v>2.0499999999999998</v>
      </c>
      <c r="F3339" s="582">
        <f t="shared" si="27"/>
        <v>23.63</v>
      </c>
      <c r="G3339" s="581">
        <v>23.63</v>
      </c>
      <c r="H3339" s="581">
        <v>0</v>
      </c>
      <c r="I3339" s="581">
        <v>0</v>
      </c>
      <c r="J3339" s="581">
        <v>0</v>
      </c>
    </row>
    <row r="3340" spans="1:10" ht="15.75" customHeight="1">
      <c r="A3340" s="578">
        <v>98279</v>
      </c>
      <c r="B3340" s="579" t="s">
        <v>5489</v>
      </c>
      <c r="C3340" s="580" t="s">
        <v>917</v>
      </c>
      <c r="D3340" s="581">
        <f t="shared" si="26"/>
        <v>40.39</v>
      </c>
      <c r="E3340" s="581">
        <v>2.52</v>
      </c>
      <c r="F3340" s="582">
        <f t="shared" si="27"/>
        <v>37.869999999999997</v>
      </c>
      <c r="G3340" s="581">
        <v>37.869999999999997</v>
      </c>
      <c r="H3340" s="581">
        <v>0</v>
      </c>
      <c r="I3340" s="581">
        <v>0</v>
      </c>
      <c r="J3340" s="581">
        <v>0</v>
      </c>
    </row>
    <row r="3341" spans="1:10" ht="15.75" customHeight="1">
      <c r="A3341" s="578">
        <v>98280</v>
      </c>
      <c r="B3341" s="579" t="s">
        <v>5490</v>
      </c>
      <c r="C3341" s="580" t="s">
        <v>917</v>
      </c>
      <c r="D3341" s="581">
        <f t="shared" si="26"/>
        <v>8.4</v>
      </c>
      <c r="E3341" s="581">
        <v>5.36</v>
      </c>
      <c r="F3341" s="582">
        <f t="shared" si="27"/>
        <v>3.04</v>
      </c>
      <c r="G3341" s="581">
        <v>3.04</v>
      </c>
      <c r="H3341" s="581">
        <v>0</v>
      </c>
      <c r="I3341" s="581">
        <v>0</v>
      </c>
      <c r="J3341" s="581">
        <v>0</v>
      </c>
    </row>
    <row r="3342" spans="1:10" ht="15.75" customHeight="1">
      <c r="A3342" s="578">
        <v>98281</v>
      </c>
      <c r="B3342" s="579" t="s">
        <v>5491</v>
      </c>
      <c r="C3342" s="580" t="s">
        <v>917</v>
      </c>
      <c r="D3342" s="581">
        <f t="shared" si="26"/>
        <v>9.41</v>
      </c>
      <c r="E3342" s="581">
        <v>5.42</v>
      </c>
      <c r="F3342" s="582">
        <f t="shared" si="27"/>
        <v>3.99</v>
      </c>
      <c r="G3342" s="581">
        <v>3.99</v>
      </c>
      <c r="H3342" s="581">
        <v>0</v>
      </c>
      <c r="I3342" s="581">
        <v>0</v>
      </c>
      <c r="J3342" s="581">
        <v>0</v>
      </c>
    </row>
    <row r="3343" spans="1:10" ht="15.75" customHeight="1">
      <c r="A3343" s="578">
        <v>98282</v>
      </c>
      <c r="B3343" s="579" t="s">
        <v>5492</v>
      </c>
      <c r="C3343" s="580" t="s">
        <v>917</v>
      </c>
      <c r="D3343" s="581">
        <f t="shared" si="26"/>
        <v>9.6499999999999986</v>
      </c>
      <c r="E3343" s="581">
        <v>5.51</v>
      </c>
      <c r="F3343" s="582">
        <f t="shared" si="27"/>
        <v>4.1399999999999997</v>
      </c>
      <c r="G3343" s="581">
        <v>4.1399999999999997</v>
      </c>
      <c r="H3343" s="581">
        <v>0</v>
      </c>
      <c r="I3343" s="581">
        <v>0</v>
      </c>
      <c r="J3343" s="581">
        <v>0</v>
      </c>
    </row>
    <row r="3344" spans="1:10" ht="15.75" customHeight="1">
      <c r="A3344" s="578">
        <v>98283</v>
      </c>
      <c r="B3344" s="579" t="s">
        <v>5493</v>
      </c>
      <c r="C3344" s="580" t="s">
        <v>917</v>
      </c>
      <c r="D3344" s="581">
        <f t="shared" si="26"/>
        <v>10.739999999999998</v>
      </c>
      <c r="E3344" s="581">
        <v>5.6</v>
      </c>
      <c r="F3344" s="582">
        <f t="shared" si="27"/>
        <v>5.14</v>
      </c>
      <c r="G3344" s="581">
        <v>5.14</v>
      </c>
      <c r="H3344" s="581">
        <v>0</v>
      </c>
      <c r="I3344" s="581">
        <v>0</v>
      </c>
      <c r="J3344" s="581">
        <v>0</v>
      </c>
    </row>
    <row r="3345" spans="1:10" ht="15.75" customHeight="1">
      <c r="A3345" s="578">
        <v>98284</v>
      </c>
      <c r="B3345" s="579" t="s">
        <v>5494</v>
      </c>
      <c r="C3345" s="580" t="s">
        <v>917</v>
      </c>
      <c r="D3345" s="581">
        <f t="shared" si="26"/>
        <v>11.46</v>
      </c>
      <c r="E3345" s="581">
        <v>5.66</v>
      </c>
      <c r="F3345" s="582">
        <f t="shared" si="27"/>
        <v>5.8</v>
      </c>
      <c r="G3345" s="581">
        <v>5.8</v>
      </c>
      <c r="H3345" s="581">
        <v>0</v>
      </c>
      <c r="I3345" s="581">
        <v>0</v>
      </c>
      <c r="J3345" s="581">
        <v>0</v>
      </c>
    </row>
    <row r="3346" spans="1:10" ht="15.75" customHeight="1">
      <c r="A3346" s="578">
        <v>98285</v>
      </c>
      <c r="B3346" s="579" t="s">
        <v>5495</v>
      </c>
      <c r="C3346" s="580" t="s">
        <v>917</v>
      </c>
      <c r="D3346" s="581">
        <f t="shared" si="26"/>
        <v>12.47</v>
      </c>
      <c r="E3346" s="581">
        <v>5.69</v>
      </c>
      <c r="F3346" s="582">
        <f t="shared" si="27"/>
        <v>6.78</v>
      </c>
      <c r="G3346" s="581">
        <v>6.78</v>
      </c>
      <c r="H3346" s="581">
        <v>0</v>
      </c>
      <c r="I3346" s="581">
        <v>0</v>
      </c>
      <c r="J3346" s="581">
        <v>0</v>
      </c>
    </row>
    <row r="3347" spans="1:10" ht="15.75" customHeight="1">
      <c r="A3347" s="578">
        <v>98286</v>
      </c>
      <c r="B3347" s="579" t="s">
        <v>5496</v>
      </c>
      <c r="C3347" s="580" t="s">
        <v>917</v>
      </c>
      <c r="D3347" s="581">
        <f t="shared" si="26"/>
        <v>17.309999999999999</v>
      </c>
      <c r="E3347" s="581">
        <v>6.46</v>
      </c>
      <c r="F3347" s="582">
        <f t="shared" si="27"/>
        <v>10.85</v>
      </c>
      <c r="G3347" s="581">
        <v>10.85</v>
      </c>
      <c r="H3347" s="581">
        <v>0</v>
      </c>
      <c r="I3347" s="581">
        <v>0</v>
      </c>
      <c r="J3347" s="581">
        <v>0</v>
      </c>
    </row>
    <row r="3348" spans="1:10" ht="15.75" customHeight="1">
      <c r="A3348" s="578">
        <v>98287</v>
      </c>
      <c r="B3348" s="579" t="s">
        <v>5497</v>
      </c>
      <c r="C3348" s="580" t="s">
        <v>917</v>
      </c>
      <c r="D3348" s="581">
        <f t="shared" si="26"/>
        <v>1.72</v>
      </c>
      <c r="E3348" s="581">
        <v>0.56000000000000005</v>
      </c>
      <c r="F3348" s="582">
        <f t="shared" si="27"/>
        <v>1.1599999999999999</v>
      </c>
      <c r="G3348" s="581">
        <v>1.1599999999999999</v>
      </c>
      <c r="H3348" s="581">
        <v>0</v>
      </c>
      <c r="I3348" s="581">
        <v>0</v>
      </c>
      <c r="J3348" s="581">
        <v>0</v>
      </c>
    </row>
    <row r="3349" spans="1:10" ht="15.75" customHeight="1">
      <c r="A3349" s="578">
        <v>98288</v>
      </c>
      <c r="B3349" s="579" t="s">
        <v>5498</v>
      </c>
      <c r="C3349" s="580" t="s">
        <v>917</v>
      </c>
      <c r="D3349" s="581">
        <f t="shared" si="26"/>
        <v>2.72</v>
      </c>
      <c r="E3349" s="581">
        <v>0.66</v>
      </c>
      <c r="F3349" s="582">
        <f t="shared" si="27"/>
        <v>2.06</v>
      </c>
      <c r="G3349" s="581">
        <v>2.06</v>
      </c>
      <c r="H3349" s="581">
        <v>0</v>
      </c>
      <c r="I3349" s="581">
        <v>0</v>
      </c>
      <c r="J3349" s="581">
        <v>0</v>
      </c>
    </row>
    <row r="3350" spans="1:10" ht="15.75" customHeight="1">
      <c r="A3350" s="578">
        <v>98289</v>
      </c>
      <c r="B3350" s="579" t="s">
        <v>5499</v>
      </c>
      <c r="C3350" s="580" t="s">
        <v>917</v>
      </c>
      <c r="D3350" s="581">
        <f t="shared" si="26"/>
        <v>2.9800000000000004</v>
      </c>
      <c r="E3350" s="581">
        <v>0.76</v>
      </c>
      <c r="F3350" s="582">
        <f t="shared" si="27"/>
        <v>2.2200000000000002</v>
      </c>
      <c r="G3350" s="581">
        <v>2.2200000000000002</v>
      </c>
      <c r="H3350" s="581">
        <v>0</v>
      </c>
      <c r="I3350" s="581">
        <v>0</v>
      </c>
      <c r="J3350" s="581">
        <v>0</v>
      </c>
    </row>
    <row r="3351" spans="1:10" ht="15.75" customHeight="1">
      <c r="A3351" s="578">
        <v>98290</v>
      </c>
      <c r="B3351" s="579" t="s">
        <v>5500</v>
      </c>
      <c r="C3351" s="580" t="s">
        <v>917</v>
      </c>
      <c r="D3351" s="581">
        <f t="shared" si="26"/>
        <v>4.0600000000000005</v>
      </c>
      <c r="E3351" s="581">
        <v>0.84</v>
      </c>
      <c r="F3351" s="582">
        <f t="shared" si="27"/>
        <v>3.22</v>
      </c>
      <c r="G3351" s="581">
        <v>3.22</v>
      </c>
      <c r="H3351" s="581">
        <v>0</v>
      </c>
      <c r="I3351" s="581">
        <v>0</v>
      </c>
      <c r="J3351" s="581">
        <v>0</v>
      </c>
    </row>
    <row r="3352" spans="1:10" ht="15.75" customHeight="1">
      <c r="A3352" s="578">
        <v>98291</v>
      </c>
      <c r="B3352" s="579" t="s">
        <v>5501</v>
      </c>
      <c r="C3352" s="580" t="s">
        <v>917</v>
      </c>
      <c r="D3352" s="581">
        <f t="shared" si="26"/>
        <v>4.79</v>
      </c>
      <c r="E3352" s="581">
        <v>0.89</v>
      </c>
      <c r="F3352" s="582">
        <f t="shared" si="27"/>
        <v>3.9</v>
      </c>
      <c r="G3352" s="581">
        <v>3.9</v>
      </c>
      <c r="H3352" s="581">
        <v>0</v>
      </c>
      <c r="I3352" s="581">
        <v>0</v>
      </c>
      <c r="J3352" s="581">
        <v>0</v>
      </c>
    </row>
    <row r="3353" spans="1:10" ht="15.75" customHeight="1">
      <c r="A3353" s="578">
        <v>98292</v>
      </c>
      <c r="B3353" s="579" t="s">
        <v>5502</v>
      </c>
      <c r="C3353" s="580" t="s">
        <v>917</v>
      </c>
      <c r="D3353" s="581">
        <f t="shared" si="26"/>
        <v>5.79</v>
      </c>
      <c r="E3353" s="581">
        <v>0.92</v>
      </c>
      <c r="F3353" s="582">
        <f t="shared" si="27"/>
        <v>4.87</v>
      </c>
      <c r="G3353" s="581">
        <v>4.87</v>
      </c>
      <c r="H3353" s="581">
        <v>0</v>
      </c>
      <c r="I3353" s="581">
        <v>0</v>
      </c>
      <c r="J3353" s="581">
        <v>0</v>
      </c>
    </row>
    <row r="3354" spans="1:10" ht="15.75" customHeight="1">
      <c r="A3354" s="578">
        <v>98293</v>
      </c>
      <c r="B3354" s="579" t="s">
        <v>5503</v>
      </c>
      <c r="C3354" s="580" t="s">
        <v>917</v>
      </c>
      <c r="D3354" s="581">
        <f t="shared" si="26"/>
        <v>10.620000000000001</v>
      </c>
      <c r="E3354" s="581">
        <v>1.71</v>
      </c>
      <c r="F3354" s="582">
        <f t="shared" si="27"/>
        <v>8.91</v>
      </c>
      <c r="G3354" s="581">
        <v>8.91</v>
      </c>
      <c r="H3354" s="581">
        <v>0</v>
      </c>
      <c r="I3354" s="581">
        <v>0</v>
      </c>
      <c r="J3354" s="581">
        <v>0</v>
      </c>
    </row>
    <row r="3355" spans="1:10" ht="15.75" customHeight="1">
      <c r="A3355" s="578">
        <v>98400</v>
      </c>
      <c r="B3355" s="579" t="s">
        <v>5504</v>
      </c>
      <c r="C3355" s="580" t="s">
        <v>917</v>
      </c>
      <c r="D3355" s="581">
        <f t="shared" si="26"/>
        <v>16.16</v>
      </c>
      <c r="E3355" s="581">
        <v>3.51</v>
      </c>
      <c r="F3355" s="582">
        <f t="shared" si="27"/>
        <v>12.65</v>
      </c>
      <c r="G3355" s="581">
        <v>12.65</v>
      </c>
      <c r="H3355" s="581">
        <v>0</v>
      </c>
      <c r="I3355" s="581">
        <v>0</v>
      </c>
      <c r="J3355" s="581">
        <v>0</v>
      </c>
    </row>
    <row r="3356" spans="1:10" ht="15.75" customHeight="1">
      <c r="A3356" s="578">
        <v>98401</v>
      </c>
      <c r="B3356" s="579" t="s">
        <v>5505</v>
      </c>
      <c r="C3356" s="580" t="s">
        <v>917</v>
      </c>
      <c r="D3356" s="581">
        <f t="shared" si="26"/>
        <v>25.35</v>
      </c>
      <c r="E3356" s="581">
        <v>3.96</v>
      </c>
      <c r="F3356" s="582">
        <f t="shared" si="27"/>
        <v>21.39</v>
      </c>
      <c r="G3356" s="581">
        <v>21.39</v>
      </c>
      <c r="H3356" s="581">
        <v>0</v>
      </c>
      <c r="I3356" s="581">
        <v>0</v>
      </c>
      <c r="J3356" s="581">
        <v>0</v>
      </c>
    </row>
    <row r="3357" spans="1:10" ht="15.75" customHeight="1">
      <c r="A3357" s="578">
        <v>98402</v>
      </c>
      <c r="B3357" s="579" t="s">
        <v>5506</v>
      </c>
      <c r="C3357" s="580" t="s">
        <v>917</v>
      </c>
      <c r="D3357" s="581">
        <f t="shared" si="26"/>
        <v>29.58</v>
      </c>
      <c r="E3357" s="581">
        <v>4.3600000000000003</v>
      </c>
      <c r="F3357" s="582">
        <f t="shared" si="27"/>
        <v>25.22</v>
      </c>
      <c r="G3357" s="581">
        <v>25.22</v>
      </c>
      <c r="H3357" s="581">
        <v>0</v>
      </c>
      <c r="I3357" s="581">
        <v>0</v>
      </c>
      <c r="J3357" s="581">
        <v>0</v>
      </c>
    </row>
    <row r="3358" spans="1:10" ht="15.75" customHeight="1">
      <c r="A3358" s="578">
        <v>100556</v>
      </c>
      <c r="B3358" s="579" t="s">
        <v>5507</v>
      </c>
      <c r="C3358" s="580" t="s">
        <v>1005</v>
      </c>
      <c r="D3358" s="581">
        <f t="shared" si="26"/>
        <v>49.51</v>
      </c>
      <c r="E3358" s="581">
        <v>13.21</v>
      </c>
      <c r="F3358" s="582">
        <f t="shared" si="27"/>
        <v>36.299999999999997</v>
      </c>
      <c r="G3358" s="581">
        <v>36.299999999999997</v>
      </c>
      <c r="H3358" s="581">
        <v>0</v>
      </c>
      <c r="I3358" s="581">
        <v>0</v>
      </c>
      <c r="J3358" s="581">
        <v>0</v>
      </c>
    </row>
    <row r="3359" spans="1:10" ht="15.75" customHeight="1">
      <c r="A3359" s="578">
        <v>100557</v>
      </c>
      <c r="B3359" s="579" t="s">
        <v>5508</v>
      </c>
      <c r="C3359" s="580" t="s">
        <v>1005</v>
      </c>
      <c r="D3359" s="581">
        <f t="shared" si="26"/>
        <v>632.6</v>
      </c>
      <c r="E3359" s="581">
        <v>39.46</v>
      </c>
      <c r="F3359" s="582">
        <f t="shared" si="27"/>
        <v>593.14</v>
      </c>
      <c r="G3359" s="581">
        <v>593.14</v>
      </c>
      <c r="H3359" s="581">
        <v>0</v>
      </c>
      <c r="I3359" s="581">
        <v>0</v>
      </c>
      <c r="J3359" s="581">
        <v>0</v>
      </c>
    </row>
    <row r="3360" spans="1:10" ht="15.75" customHeight="1">
      <c r="A3360" s="578">
        <v>100560</v>
      </c>
      <c r="B3360" s="579" t="s">
        <v>5509</v>
      </c>
      <c r="C3360" s="580" t="s">
        <v>1005</v>
      </c>
      <c r="D3360" s="581">
        <f t="shared" si="26"/>
        <v>134.03</v>
      </c>
      <c r="E3360" s="581">
        <v>34.31</v>
      </c>
      <c r="F3360" s="582">
        <f t="shared" si="27"/>
        <v>99.72</v>
      </c>
      <c r="G3360" s="581">
        <v>99.72</v>
      </c>
      <c r="H3360" s="581">
        <v>0</v>
      </c>
      <c r="I3360" s="581">
        <v>0</v>
      </c>
      <c r="J3360" s="581">
        <v>0</v>
      </c>
    </row>
    <row r="3361" spans="1:10" ht="15.75" customHeight="1">
      <c r="A3361" s="578">
        <v>100561</v>
      </c>
      <c r="B3361" s="579" t="s">
        <v>5510</v>
      </c>
      <c r="C3361" s="580" t="s">
        <v>1005</v>
      </c>
      <c r="D3361" s="581">
        <f t="shared" si="26"/>
        <v>246.60000000000002</v>
      </c>
      <c r="E3361" s="581">
        <v>39.200000000000003</v>
      </c>
      <c r="F3361" s="582">
        <f t="shared" si="27"/>
        <v>207.4</v>
      </c>
      <c r="G3361" s="581">
        <v>207.4</v>
      </c>
      <c r="H3361" s="581">
        <v>0</v>
      </c>
      <c r="I3361" s="581">
        <v>0</v>
      </c>
      <c r="J3361" s="581">
        <v>0</v>
      </c>
    </row>
    <row r="3362" spans="1:10" ht="15.75" customHeight="1">
      <c r="A3362" s="578">
        <v>100562</v>
      </c>
      <c r="B3362" s="579" t="s">
        <v>5511</v>
      </c>
      <c r="C3362" s="580" t="s">
        <v>1005</v>
      </c>
      <c r="D3362" s="581">
        <f t="shared" si="26"/>
        <v>382.34999999999997</v>
      </c>
      <c r="E3362" s="581">
        <v>44.71</v>
      </c>
      <c r="F3362" s="582">
        <f t="shared" si="27"/>
        <v>337.64</v>
      </c>
      <c r="G3362" s="581">
        <v>337.64</v>
      </c>
      <c r="H3362" s="581">
        <v>0</v>
      </c>
      <c r="I3362" s="581">
        <v>0</v>
      </c>
      <c r="J3362" s="581">
        <v>0</v>
      </c>
    </row>
    <row r="3363" spans="1:10" ht="15.75" customHeight="1">
      <c r="A3363" s="578">
        <v>100563</v>
      </c>
      <c r="B3363" s="579" t="s">
        <v>5512</v>
      </c>
      <c r="C3363" s="580" t="s">
        <v>1005</v>
      </c>
      <c r="D3363" s="581">
        <f t="shared" si="26"/>
        <v>551.46</v>
      </c>
      <c r="E3363" s="581">
        <v>50.94</v>
      </c>
      <c r="F3363" s="582">
        <f t="shared" si="27"/>
        <v>500.52</v>
      </c>
      <c r="G3363" s="581">
        <v>500.52</v>
      </c>
      <c r="H3363" s="581">
        <v>0</v>
      </c>
      <c r="I3363" s="581">
        <v>0</v>
      </c>
      <c r="J3363" s="581">
        <v>0</v>
      </c>
    </row>
    <row r="3364" spans="1:10" ht="15.75" customHeight="1">
      <c r="A3364" s="578">
        <v>101795</v>
      </c>
      <c r="B3364" s="579" t="s">
        <v>5513</v>
      </c>
      <c r="C3364" s="580" t="s">
        <v>1005</v>
      </c>
      <c r="D3364" s="581">
        <f t="shared" si="26"/>
        <v>547</v>
      </c>
      <c r="E3364" s="581">
        <v>203.36</v>
      </c>
      <c r="F3364" s="582">
        <f t="shared" si="27"/>
        <v>343.64</v>
      </c>
      <c r="G3364" s="581">
        <v>337.68</v>
      </c>
      <c r="H3364" s="581">
        <v>5.63</v>
      </c>
      <c r="I3364" s="581">
        <v>0</v>
      </c>
      <c r="J3364" s="581">
        <v>0.33</v>
      </c>
    </row>
    <row r="3365" spans="1:10" ht="15.75" customHeight="1">
      <c r="A3365" s="578">
        <v>101798</v>
      </c>
      <c r="B3365" s="579" t="s">
        <v>5514</v>
      </c>
      <c r="C3365" s="580" t="s">
        <v>1005</v>
      </c>
      <c r="D3365" s="581">
        <f t="shared" si="26"/>
        <v>394.90999999999997</v>
      </c>
      <c r="E3365" s="581">
        <v>33.590000000000003</v>
      </c>
      <c r="F3365" s="582">
        <f t="shared" si="27"/>
        <v>361.32</v>
      </c>
      <c r="G3365" s="581">
        <v>361.32</v>
      </c>
      <c r="H3365" s="581">
        <v>0</v>
      </c>
      <c r="I3365" s="581">
        <v>0</v>
      </c>
      <c r="J3365" s="581">
        <v>0</v>
      </c>
    </row>
    <row r="3366" spans="1:10" ht="15.75" customHeight="1">
      <c r="A3366" s="578">
        <v>101799</v>
      </c>
      <c r="B3366" s="579" t="s">
        <v>5515</v>
      </c>
      <c r="C3366" s="580" t="s">
        <v>1005</v>
      </c>
      <c r="D3366" s="581">
        <f t="shared" si="26"/>
        <v>957.96999999999991</v>
      </c>
      <c r="E3366" s="581">
        <v>55.41</v>
      </c>
      <c r="F3366" s="582">
        <f t="shared" si="27"/>
        <v>902.56</v>
      </c>
      <c r="G3366" s="581">
        <v>902.56</v>
      </c>
      <c r="H3366" s="581">
        <v>0</v>
      </c>
      <c r="I3366" s="581">
        <v>0</v>
      </c>
      <c r="J3366" s="581">
        <v>0</v>
      </c>
    </row>
    <row r="3367" spans="1:10" ht="15.75" customHeight="1">
      <c r="A3367" s="578">
        <v>98397</v>
      </c>
      <c r="B3367" s="579" t="s">
        <v>5516</v>
      </c>
      <c r="C3367" s="580" t="s">
        <v>1612</v>
      </c>
      <c r="D3367" s="581">
        <f t="shared" si="26"/>
        <v>12.99</v>
      </c>
      <c r="E3367" s="581">
        <v>5.23</v>
      </c>
      <c r="F3367" s="582">
        <f t="shared" si="27"/>
        <v>7.76</v>
      </c>
      <c r="G3367" s="581">
        <v>7.76</v>
      </c>
      <c r="H3367" s="581">
        <v>0</v>
      </c>
      <c r="I3367" s="581">
        <v>0</v>
      </c>
      <c r="J3367" s="581">
        <v>0</v>
      </c>
    </row>
    <row r="3368" spans="1:10" ht="15.75" customHeight="1">
      <c r="A3368" s="578">
        <v>103244</v>
      </c>
      <c r="B3368" s="579" t="s">
        <v>5517</v>
      </c>
      <c r="C3368" s="580" t="s">
        <v>1005</v>
      </c>
      <c r="D3368" s="581">
        <f t="shared" si="26"/>
        <v>2159.0100000000002</v>
      </c>
      <c r="E3368" s="581">
        <v>93.11</v>
      </c>
      <c r="F3368" s="582">
        <f t="shared" si="27"/>
        <v>2065.9</v>
      </c>
      <c r="G3368" s="581">
        <v>111.26</v>
      </c>
      <c r="H3368" s="581">
        <v>1954.64</v>
      </c>
      <c r="I3368" s="581">
        <v>0</v>
      </c>
      <c r="J3368" s="581">
        <v>0</v>
      </c>
    </row>
    <row r="3369" spans="1:10" ht="15.75" customHeight="1">
      <c r="A3369" s="578">
        <v>103245</v>
      </c>
      <c r="B3369" s="579" t="s">
        <v>5518</v>
      </c>
      <c r="C3369" s="580" t="s">
        <v>1005</v>
      </c>
      <c r="D3369" s="581">
        <f t="shared" si="26"/>
        <v>1709.1399999999999</v>
      </c>
      <c r="E3369" s="581">
        <v>93.11</v>
      </c>
      <c r="F3369" s="582">
        <f t="shared" si="27"/>
        <v>1616.03</v>
      </c>
      <c r="G3369" s="581">
        <v>111.26</v>
      </c>
      <c r="H3369" s="581">
        <v>1504.77</v>
      </c>
      <c r="I3369" s="581">
        <v>0</v>
      </c>
      <c r="J3369" s="581">
        <v>0</v>
      </c>
    </row>
    <row r="3370" spans="1:10" ht="15.75" customHeight="1">
      <c r="A3370" s="578">
        <v>103246</v>
      </c>
      <c r="B3370" s="579" t="s">
        <v>5519</v>
      </c>
      <c r="C3370" s="580" t="s">
        <v>1005</v>
      </c>
      <c r="D3370" s="581">
        <f t="shared" si="26"/>
        <v>1861.28</v>
      </c>
      <c r="E3370" s="581">
        <v>93.11</v>
      </c>
      <c r="F3370" s="582">
        <f t="shared" si="27"/>
        <v>1768.17</v>
      </c>
      <c r="G3370" s="581">
        <v>111.26</v>
      </c>
      <c r="H3370" s="581">
        <v>1656.91</v>
      </c>
      <c r="I3370" s="581">
        <v>0</v>
      </c>
      <c r="J3370" s="581">
        <v>0</v>
      </c>
    </row>
    <row r="3371" spans="1:10" ht="15.75" customHeight="1">
      <c r="A3371" s="578">
        <v>103247</v>
      </c>
      <c r="B3371" s="579" t="s">
        <v>5520</v>
      </c>
      <c r="C3371" s="580" t="s">
        <v>1005</v>
      </c>
      <c r="D3371" s="581">
        <f t="shared" si="26"/>
        <v>2393.0000000000005</v>
      </c>
      <c r="E3371" s="581">
        <v>93.11</v>
      </c>
      <c r="F3371" s="582">
        <f t="shared" si="27"/>
        <v>2299.8900000000003</v>
      </c>
      <c r="G3371" s="581">
        <v>111.26</v>
      </c>
      <c r="H3371" s="581">
        <v>2188.63</v>
      </c>
      <c r="I3371" s="581">
        <v>0</v>
      </c>
      <c r="J3371" s="581">
        <v>0</v>
      </c>
    </row>
    <row r="3372" spans="1:10" ht="15.75" customHeight="1">
      <c r="A3372" s="578">
        <v>103248</v>
      </c>
      <c r="B3372" s="579" t="s">
        <v>5521</v>
      </c>
      <c r="C3372" s="580" t="s">
        <v>1005</v>
      </c>
      <c r="D3372" s="581">
        <f t="shared" si="26"/>
        <v>1960.8999999999999</v>
      </c>
      <c r="E3372" s="581">
        <v>93.11</v>
      </c>
      <c r="F3372" s="582">
        <f t="shared" si="27"/>
        <v>1867.79</v>
      </c>
      <c r="G3372" s="581">
        <v>111.26</v>
      </c>
      <c r="H3372" s="581">
        <v>1756.53</v>
      </c>
      <c r="I3372" s="581">
        <v>0</v>
      </c>
      <c r="J3372" s="581">
        <v>0</v>
      </c>
    </row>
    <row r="3373" spans="1:10" ht="15.75" customHeight="1">
      <c r="A3373" s="578">
        <v>103249</v>
      </c>
      <c r="B3373" s="579" t="s">
        <v>5522</v>
      </c>
      <c r="C3373" s="580" t="s">
        <v>1005</v>
      </c>
      <c r="D3373" s="581">
        <f t="shared" si="26"/>
        <v>2104.4699999999998</v>
      </c>
      <c r="E3373" s="581">
        <v>93.11</v>
      </c>
      <c r="F3373" s="582">
        <f t="shared" si="27"/>
        <v>2011.36</v>
      </c>
      <c r="G3373" s="581">
        <v>111.26</v>
      </c>
      <c r="H3373" s="581">
        <v>1900.1</v>
      </c>
      <c r="I3373" s="581">
        <v>0</v>
      </c>
      <c r="J3373" s="581">
        <v>0</v>
      </c>
    </row>
    <row r="3374" spans="1:10" ht="15.75" customHeight="1">
      <c r="A3374" s="578">
        <v>103250</v>
      </c>
      <c r="B3374" s="579" t="s">
        <v>5523</v>
      </c>
      <c r="C3374" s="580" t="s">
        <v>1005</v>
      </c>
      <c r="D3374" s="581">
        <f t="shared" si="26"/>
        <v>3463.9399999999996</v>
      </c>
      <c r="E3374" s="581">
        <v>100.68</v>
      </c>
      <c r="F3374" s="582">
        <f t="shared" si="27"/>
        <v>3363.2599999999998</v>
      </c>
      <c r="G3374" s="581">
        <v>114.18</v>
      </c>
      <c r="H3374" s="581">
        <v>3249.08</v>
      </c>
      <c r="I3374" s="581">
        <v>0</v>
      </c>
      <c r="J3374" s="581">
        <v>0</v>
      </c>
    </row>
    <row r="3375" spans="1:10" ht="15.75" customHeight="1">
      <c r="A3375" s="578">
        <v>103251</v>
      </c>
      <c r="B3375" s="579" t="s">
        <v>5524</v>
      </c>
      <c r="C3375" s="580" t="s">
        <v>1005</v>
      </c>
      <c r="D3375" s="581">
        <f t="shared" si="26"/>
        <v>2742.2599999999998</v>
      </c>
      <c r="E3375" s="581">
        <v>100.68</v>
      </c>
      <c r="F3375" s="582">
        <f t="shared" si="27"/>
        <v>2641.58</v>
      </c>
      <c r="G3375" s="581">
        <v>114.18</v>
      </c>
      <c r="H3375" s="581">
        <v>2527.4</v>
      </c>
      <c r="I3375" s="581">
        <v>0</v>
      </c>
      <c r="J3375" s="581">
        <v>0</v>
      </c>
    </row>
    <row r="3376" spans="1:10" ht="15.75" customHeight="1">
      <c r="A3376" s="578">
        <v>103252</v>
      </c>
      <c r="B3376" s="579" t="s">
        <v>5525</v>
      </c>
      <c r="C3376" s="580" t="s">
        <v>1005</v>
      </c>
      <c r="D3376" s="581">
        <f t="shared" si="26"/>
        <v>3033.2899999999995</v>
      </c>
      <c r="E3376" s="581">
        <v>100.68</v>
      </c>
      <c r="F3376" s="582">
        <f t="shared" si="27"/>
        <v>2932.6099999999997</v>
      </c>
      <c r="G3376" s="581">
        <v>114.18</v>
      </c>
      <c r="H3376" s="581">
        <v>2818.43</v>
      </c>
      <c r="I3376" s="581">
        <v>0</v>
      </c>
      <c r="J3376" s="581">
        <v>0</v>
      </c>
    </row>
    <row r="3377" spans="1:10" ht="15.75" customHeight="1">
      <c r="A3377" s="578">
        <v>103253</v>
      </c>
      <c r="B3377" s="579" t="s">
        <v>5526</v>
      </c>
      <c r="C3377" s="580" t="s">
        <v>1005</v>
      </c>
      <c r="D3377" s="581">
        <f t="shared" si="26"/>
        <v>4711.5</v>
      </c>
      <c r="E3377" s="581">
        <v>105.09</v>
      </c>
      <c r="F3377" s="582">
        <f t="shared" si="27"/>
        <v>4606.41</v>
      </c>
      <c r="G3377" s="581">
        <v>115.94</v>
      </c>
      <c r="H3377" s="581">
        <v>4490.47</v>
      </c>
      <c r="I3377" s="581">
        <v>0</v>
      </c>
      <c r="J3377" s="581">
        <v>0</v>
      </c>
    </row>
    <row r="3378" spans="1:10" ht="15.75" customHeight="1">
      <c r="A3378" s="578">
        <v>103254</v>
      </c>
      <c r="B3378" s="579" t="s">
        <v>5527</v>
      </c>
      <c r="C3378" s="580" t="s">
        <v>1005</v>
      </c>
      <c r="D3378" s="581">
        <f t="shared" si="26"/>
        <v>3531.6400000000003</v>
      </c>
      <c r="E3378" s="581">
        <v>105.09</v>
      </c>
      <c r="F3378" s="582">
        <f t="shared" si="27"/>
        <v>3426.55</v>
      </c>
      <c r="G3378" s="581">
        <v>115.94</v>
      </c>
      <c r="H3378" s="581">
        <v>3310.61</v>
      </c>
      <c r="I3378" s="581">
        <v>0</v>
      </c>
      <c r="J3378" s="581">
        <v>0</v>
      </c>
    </row>
    <row r="3379" spans="1:10" ht="15.75" customHeight="1">
      <c r="A3379" s="578">
        <v>103255</v>
      </c>
      <c r="B3379" s="579" t="s">
        <v>5528</v>
      </c>
      <c r="C3379" s="580" t="s">
        <v>1005</v>
      </c>
      <c r="D3379" s="581">
        <f t="shared" si="26"/>
        <v>3947.92</v>
      </c>
      <c r="E3379" s="581">
        <v>105.09</v>
      </c>
      <c r="F3379" s="582">
        <f t="shared" si="27"/>
        <v>3842.83</v>
      </c>
      <c r="G3379" s="581">
        <v>115.94</v>
      </c>
      <c r="H3379" s="581">
        <v>3726.89</v>
      </c>
      <c r="I3379" s="581">
        <v>0</v>
      </c>
      <c r="J3379" s="581">
        <v>0</v>
      </c>
    </row>
    <row r="3380" spans="1:10" ht="15.75" customHeight="1">
      <c r="A3380" s="578">
        <v>103256</v>
      </c>
      <c r="B3380" s="579" t="s">
        <v>5529</v>
      </c>
      <c r="C3380" s="580" t="s">
        <v>1005</v>
      </c>
      <c r="D3380" s="581">
        <f t="shared" si="26"/>
        <v>8730.7100000000009</v>
      </c>
      <c r="E3380" s="581">
        <v>154.43</v>
      </c>
      <c r="F3380" s="582">
        <f t="shared" si="27"/>
        <v>8576.2800000000007</v>
      </c>
      <c r="G3380" s="581">
        <v>150.24</v>
      </c>
      <c r="H3380" s="581">
        <v>8426.0400000000009</v>
      </c>
      <c r="I3380" s="581">
        <v>0</v>
      </c>
      <c r="J3380" s="581">
        <v>0</v>
      </c>
    </row>
    <row r="3381" spans="1:10" ht="15.75" customHeight="1">
      <c r="A3381" s="578">
        <v>103257</v>
      </c>
      <c r="B3381" s="579" t="s">
        <v>5530</v>
      </c>
      <c r="C3381" s="580" t="s">
        <v>1005</v>
      </c>
      <c r="D3381" s="581">
        <f t="shared" si="26"/>
        <v>5006.26</v>
      </c>
      <c r="E3381" s="581">
        <v>154.43</v>
      </c>
      <c r="F3381" s="582">
        <f t="shared" si="27"/>
        <v>4851.83</v>
      </c>
      <c r="G3381" s="581">
        <v>143.29</v>
      </c>
      <c r="H3381" s="581">
        <v>4708.54</v>
      </c>
      <c r="I3381" s="581">
        <v>0</v>
      </c>
      <c r="J3381" s="581">
        <v>0</v>
      </c>
    </row>
    <row r="3382" spans="1:10" ht="15.75" customHeight="1">
      <c r="A3382" s="578">
        <v>103258</v>
      </c>
      <c r="B3382" s="579" t="s">
        <v>5531</v>
      </c>
      <c r="C3382" s="580" t="s">
        <v>1005</v>
      </c>
      <c r="D3382" s="581">
        <f t="shared" si="26"/>
        <v>9756.6400000000012</v>
      </c>
      <c r="E3382" s="581">
        <v>158.54</v>
      </c>
      <c r="F3382" s="582">
        <f t="shared" si="27"/>
        <v>9598.1</v>
      </c>
      <c r="G3382" s="581">
        <v>151.81</v>
      </c>
      <c r="H3382" s="581">
        <v>9446.2900000000009</v>
      </c>
      <c r="I3382" s="581">
        <v>0</v>
      </c>
      <c r="J3382" s="581">
        <v>0</v>
      </c>
    </row>
    <row r="3383" spans="1:10" ht="15.75" customHeight="1">
      <c r="A3383" s="578">
        <v>103259</v>
      </c>
      <c r="B3383" s="579" t="s">
        <v>5532</v>
      </c>
      <c r="C3383" s="580" t="s">
        <v>1005</v>
      </c>
      <c r="D3383" s="581">
        <f t="shared" si="26"/>
        <v>5276.93</v>
      </c>
      <c r="E3383" s="581">
        <v>158.54</v>
      </c>
      <c r="F3383" s="582">
        <f t="shared" si="27"/>
        <v>5118.3900000000003</v>
      </c>
      <c r="G3383" s="581">
        <v>151.81</v>
      </c>
      <c r="H3383" s="581">
        <v>4966.58</v>
      </c>
      <c r="I3383" s="581">
        <v>0</v>
      </c>
      <c r="J3383" s="581">
        <v>0</v>
      </c>
    </row>
    <row r="3384" spans="1:10" ht="15.75" customHeight="1">
      <c r="A3384" s="578">
        <v>103260</v>
      </c>
      <c r="B3384" s="579" t="s">
        <v>5533</v>
      </c>
      <c r="C3384" s="580" t="s">
        <v>1005</v>
      </c>
      <c r="D3384" s="581">
        <f t="shared" si="26"/>
        <v>5419.4900000000007</v>
      </c>
      <c r="E3384" s="581">
        <v>158.54</v>
      </c>
      <c r="F3384" s="582">
        <f t="shared" si="27"/>
        <v>5260.9500000000007</v>
      </c>
      <c r="G3384" s="581">
        <v>151.81</v>
      </c>
      <c r="H3384" s="581">
        <v>5109.1400000000003</v>
      </c>
      <c r="I3384" s="581">
        <v>0</v>
      </c>
      <c r="J3384" s="581">
        <v>0</v>
      </c>
    </row>
    <row r="3385" spans="1:10" ht="15.75" customHeight="1">
      <c r="A3385" s="578">
        <v>103261</v>
      </c>
      <c r="B3385" s="579" t="s">
        <v>5534</v>
      </c>
      <c r="C3385" s="580" t="s">
        <v>1005</v>
      </c>
      <c r="D3385" s="581">
        <f t="shared" si="26"/>
        <v>11004.23</v>
      </c>
      <c r="E3385" s="581">
        <v>174.06</v>
      </c>
      <c r="F3385" s="582">
        <f t="shared" si="27"/>
        <v>10830.17</v>
      </c>
      <c r="G3385" s="581">
        <v>157.91999999999999</v>
      </c>
      <c r="H3385" s="581">
        <v>10672.25</v>
      </c>
      <c r="I3385" s="581">
        <v>0</v>
      </c>
      <c r="J3385" s="581">
        <v>0</v>
      </c>
    </row>
    <row r="3386" spans="1:10" ht="15.75" customHeight="1">
      <c r="A3386" s="578">
        <v>103262</v>
      </c>
      <c r="B3386" s="579" t="s">
        <v>5535</v>
      </c>
      <c r="C3386" s="580" t="s">
        <v>1005</v>
      </c>
      <c r="D3386" s="581">
        <f t="shared" si="26"/>
        <v>6922.6100000000006</v>
      </c>
      <c r="E3386" s="581">
        <v>174.06</v>
      </c>
      <c r="F3386" s="582">
        <f t="shared" si="27"/>
        <v>6748.55</v>
      </c>
      <c r="G3386" s="581">
        <v>157.91999999999999</v>
      </c>
      <c r="H3386" s="581">
        <v>6590.63</v>
      </c>
      <c r="I3386" s="581">
        <v>0</v>
      </c>
      <c r="J3386" s="581">
        <v>0</v>
      </c>
    </row>
    <row r="3387" spans="1:10" ht="15.75" customHeight="1">
      <c r="A3387" s="578">
        <v>103263</v>
      </c>
      <c r="B3387" s="579" t="s">
        <v>5536</v>
      </c>
      <c r="C3387" s="580" t="s">
        <v>1005</v>
      </c>
      <c r="D3387" s="581">
        <f t="shared" si="26"/>
        <v>15305.659999999998</v>
      </c>
      <c r="E3387" s="581">
        <v>267.42</v>
      </c>
      <c r="F3387" s="582">
        <f t="shared" si="27"/>
        <v>15038.239999999998</v>
      </c>
      <c r="G3387" s="581">
        <v>115.72</v>
      </c>
      <c r="H3387" s="581">
        <v>14920.81</v>
      </c>
      <c r="I3387" s="581">
        <v>0</v>
      </c>
      <c r="J3387" s="581">
        <v>1.71</v>
      </c>
    </row>
    <row r="3388" spans="1:10" ht="15.75" customHeight="1">
      <c r="A3388" s="578">
        <v>103264</v>
      </c>
      <c r="B3388" s="579" t="s">
        <v>5537</v>
      </c>
      <c r="C3388" s="580" t="s">
        <v>1005</v>
      </c>
      <c r="D3388" s="581">
        <f t="shared" si="26"/>
        <v>8622.869999999999</v>
      </c>
      <c r="E3388" s="581">
        <v>267.42</v>
      </c>
      <c r="F3388" s="582">
        <f t="shared" si="27"/>
        <v>8355.4499999999989</v>
      </c>
      <c r="G3388" s="581">
        <v>115.72</v>
      </c>
      <c r="H3388" s="581">
        <v>8238.02</v>
      </c>
      <c r="I3388" s="581">
        <v>0</v>
      </c>
      <c r="J3388" s="581">
        <v>1.71</v>
      </c>
    </row>
    <row r="3389" spans="1:10" ht="15.75" customHeight="1">
      <c r="A3389" s="578">
        <v>103265</v>
      </c>
      <c r="B3389" s="579" t="s">
        <v>5538</v>
      </c>
      <c r="C3389" s="580" t="s">
        <v>1005</v>
      </c>
      <c r="D3389" s="581">
        <f t="shared" si="26"/>
        <v>18433.75</v>
      </c>
      <c r="E3389" s="581">
        <v>267.42</v>
      </c>
      <c r="F3389" s="582">
        <f t="shared" si="27"/>
        <v>18166.330000000002</v>
      </c>
      <c r="G3389" s="581">
        <v>115.72</v>
      </c>
      <c r="H3389" s="581">
        <v>18048.900000000001</v>
      </c>
      <c r="I3389" s="581">
        <v>0</v>
      </c>
      <c r="J3389" s="581">
        <v>1.71</v>
      </c>
    </row>
    <row r="3390" spans="1:10" ht="15.75" customHeight="1">
      <c r="A3390" s="578">
        <v>103266</v>
      </c>
      <c r="B3390" s="579" t="s">
        <v>5539</v>
      </c>
      <c r="C3390" s="580" t="s">
        <v>1005</v>
      </c>
      <c r="D3390" s="581">
        <f t="shared" si="26"/>
        <v>9619.7099999999991</v>
      </c>
      <c r="E3390" s="581">
        <v>267.42</v>
      </c>
      <c r="F3390" s="582">
        <f t="shared" si="27"/>
        <v>9352.2899999999991</v>
      </c>
      <c r="G3390" s="581">
        <v>115.72</v>
      </c>
      <c r="H3390" s="581">
        <v>9234.86</v>
      </c>
      <c r="I3390" s="581">
        <v>0</v>
      </c>
      <c r="J3390" s="581">
        <v>1.71</v>
      </c>
    </row>
    <row r="3391" spans="1:10" ht="15.75" customHeight="1">
      <c r="A3391" s="578">
        <v>103267</v>
      </c>
      <c r="B3391" s="579" t="s">
        <v>5540</v>
      </c>
      <c r="C3391" s="580" t="s">
        <v>1005</v>
      </c>
      <c r="D3391" s="581">
        <f t="shared" si="26"/>
        <v>5470.13</v>
      </c>
      <c r="E3391" s="581">
        <v>158.47</v>
      </c>
      <c r="F3391" s="582">
        <f t="shared" si="27"/>
        <v>5311.66</v>
      </c>
      <c r="G3391" s="581">
        <v>146.72999999999999</v>
      </c>
      <c r="H3391" s="581">
        <v>5164.93</v>
      </c>
      <c r="I3391" s="581">
        <v>0</v>
      </c>
      <c r="J3391" s="581">
        <v>0</v>
      </c>
    </row>
    <row r="3392" spans="1:10" ht="15.75" customHeight="1">
      <c r="A3392" s="578">
        <v>103268</v>
      </c>
      <c r="B3392" s="579" t="s">
        <v>5541</v>
      </c>
      <c r="C3392" s="580" t="s">
        <v>1005</v>
      </c>
      <c r="D3392" s="581">
        <f t="shared" si="26"/>
        <v>6485.5</v>
      </c>
      <c r="E3392" s="581">
        <v>158.47</v>
      </c>
      <c r="F3392" s="582">
        <f t="shared" si="27"/>
        <v>6327.03</v>
      </c>
      <c r="G3392" s="581">
        <v>146.72999999999999</v>
      </c>
      <c r="H3392" s="581">
        <v>6180.3</v>
      </c>
      <c r="I3392" s="581">
        <v>0</v>
      </c>
      <c r="J3392" s="581">
        <v>0</v>
      </c>
    </row>
    <row r="3393" spans="1:10" ht="15.75" customHeight="1">
      <c r="A3393" s="578">
        <v>103269</v>
      </c>
      <c r="B3393" s="579" t="s">
        <v>5542</v>
      </c>
      <c r="C3393" s="580" t="s">
        <v>1005</v>
      </c>
      <c r="D3393" s="581">
        <f t="shared" si="26"/>
        <v>6715.12</v>
      </c>
      <c r="E3393" s="581">
        <v>164.75</v>
      </c>
      <c r="F3393" s="582">
        <f t="shared" si="27"/>
        <v>6550.37</v>
      </c>
      <c r="G3393" s="581">
        <v>149.18</v>
      </c>
      <c r="H3393" s="581">
        <v>6401.19</v>
      </c>
      <c r="I3393" s="581">
        <v>0</v>
      </c>
      <c r="J3393" s="581">
        <v>0</v>
      </c>
    </row>
    <row r="3394" spans="1:10" ht="15.75" customHeight="1">
      <c r="A3394" s="578">
        <v>103270</v>
      </c>
      <c r="B3394" s="579" t="s">
        <v>5543</v>
      </c>
      <c r="C3394" s="580" t="s">
        <v>1005</v>
      </c>
      <c r="D3394" s="581">
        <f t="shared" si="26"/>
        <v>6968.77</v>
      </c>
      <c r="E3394" s="581">
        <v>164.75</v>
      </c>
      <c r="F3394" s="582">
        <f t="shared" si="27"/>
        <v>6804.02</v>
      </c>
      <c r="G3394" s="581">
        <v>149.18</v>
      </c>
      <c r="H3394" s="581">
        <v>6654.84</v>
      </c>
      <c r="I3394" s="581">
        <v>0</v>
      </c>
      <c r="J3394" s="581">
        <v>0</v>
      </c>
    </row>
    <row r="3395" spans="1:10" ht="15.75" customHeight="1">
      <c r="A3395" s="578">
        <v>103271</v>
      </c>
      <c r="B3395" s="579" t="s">
        <v>5544</v>
      </c>
      <c r="C3395" s="580" t="s">
        <v>1005</v>
      </c>
      <c r="D3395" s="581">
        <f t="shared" si="26"/>
        <v>9860.51</v>
      </c>
      <c r="E3395" s="581">
        <v>189.67</v>
      </c>
      <c r="F3395" s="582">
        <f t="shared" si="27"/>
        <v>9670.84</v>
      </c>
      <c r="G3395" s="581">
        <v>158.88999999999999</v>
      </c>
      <c r="H3395" s="581">
        <v>9511.9500000000007</v>
      </c>
      <c r="I3395" s="581">
        <v>0</v>
      </c>
      <c r="J3395" s="581">
        <v>0</v>
      </c>
    </row>
    <row r="3396" spans="1:10" ht="15.75" customHeight="1">
      <c r="A3396" s="578">
        <v>103272</v>
      </c>
      <c r="B3396" s="579" t="s">
        <v>5545</v>
      </c>
      <c r="C3396" s="580" t="s">
        <v>1005</v>
      </c>
      <c r="D3396" s="581">
        <f t="shared" si="26"/>
        <v>10183.08</v>
      </c>
      <c r="E3396" s="581">
        <v>189.67</v>
      </c>
      <c r="F3396" s="582">
        <f t="shared" si="27"/>
        <v>9993.41</v>
      </c>
      <c r="G3396" s="581">
        <v>158.88999999999999</v>
      </c>
      <c r="H3396" s="581">
        <v>9834.52</v>
      </c>
      <c r="I3396" s="581">
        <v>0</v>
      </c>
      <c r="J3396" s="581">
        <v>0</v>
      </c>
    </row>
    <row r="3397" spans="1:10" ht="15.75" customHeight="1">
      <c r="A3397" s="578">
        <v>103273</v>
      </c>
      <c r="B3397" s="579" t="s">
        <v>5546</v>
      </c>
      <c r="C3397" s="580" t="s">
        <v>1005</v>
      </c>
      <c r="D3397" s="581">
        <f t="shared" si="26"/>
        <v>10516.949999999999</v>
      </c>
      <c r="E3397" s="581">
        <v>284.76</v>
      </c>
      <c r="F3397" s="582">
        <f t="shared" si="27"/>
        <v>10232.189999999999</v>
      </c>
      <c r="G3397" s="581">
        <v>117.42</v>
      </c>
      <c r="H3397" s="581">
        <v>10113.06</v>
      </c>
      <c r="I3397" s="581">
        <v>0</v>
      </c>
      <c r="J3397" s="581">
        <v>1.71</v>
      </c>
    </row>
    <row r="3398" spans="1:10" ht="15.75" customHeight="1">
      <c r="A3398" s="578">
        <v>103274</v>
      </c>
      <c r="B3398" s="579" t="s">
        <v>5547</v>
      </c>
      <c r="C3398" s="580" t="s">
        <v>1005</v>
      </c>
      <c r="D3398" s="581">
        <f t="shared" si="26"/>
        <v>12034.019999999999</v>
      </c>
      <c r="E3398" s="581">
        <v>284.76</v>
      </c>
      <c r="F3398" s="582">
        <f t="shared" si="27"/>
        <v>11749.259999999998</v>
      </c>
      <c r="G3398" s="581">
        <v>117.42</v>
      </c>
      <c r="H3398" s="581">
        <v>11630.13</v>
      </c>
      <c r="I3398" s="581">
        <v>0</v>
      </c>
      <c r="J3398" s="581">
        <v>1.71</v>
      </c>
    </row>
    <row r="3399" spans="1:10" ht="15.75" customHeight="1">
      <c r="A3399" s="578">
        <v>103275</v>
      </c>
      <c r="B3399" s="579" t="s">
        <v>5548</v>
      </c>
      <c r="C3399" s="580" t="s">
        <v>1005</v>
      </c>
      <c r="D3399" s="581">
        <f t="shared" si="26"/>
        <v>11972.09</v>
      </c>
      <c r="E3399" s="581">
        <v>284.76</v>
      </c>
      <c r="F3399" s="582">
        <f t="shared" si="27"/>
        <v>11687.33</v>
      </c>
      <c r="G3399" s="581">
        <v>117.42</v>
      </c>
      <c r="H3399" s="581">
        <v>11568.2</v>
      </c>
      <c r="I3399" s="581">
        <v>0</v>
      </c>
      <c r="J3399" s="581">
        <v>1.71</v>
      </c>
    </row>
    <row r="3400" spans="1:10" ht="15.75" customHeight="1">
      <c r="A3400" s="578">
        <v>103276</v>
      </c>
      <c r="B3400" s="579" t="s">
        <v>5549</v>
      </c>
      <c r="C3400" s="580" t="s">
        <v>1005</v>
      </c>
      <c r="D3400" s="581">
        <f t="shared" si="26"/>
        <v>12558.84</v>
      </c>
      <c r="E3400" s="581">
        <v>284.76</v>
      </c>
      <c r="F3400" s="582">
        <f t="shared" si="27"/>
        <v>12274.08</v>
      </c>
      <c r="G3400" s="581">
        <v>117.42</v>
      </c>
      <c r="H3400" s="581">
        <v>12154.95</v>
      </c>
      <c r="I3400" s="581">
        <v>0</v>
      </c>
      <c r="J3400" s="581">
        <v>1.71</v>
      </c>
    </row>
    <row r="3401" spans="1:10" ht="15.75" customHeight="1">
      <c r="A3401" s="578">
        <v>103277</v>
      </c>
      <c r="B3401" s="579" t="s">
        <v>5550</v>
      </c>
      <c r="C3401" s="580" t="s">
        <v>1005</v>
      </c>
      <c r="D3401" s="581">
        <f t="shared" si="26"/>
        <v>23162.28</v>
      </c>
      <c r="E3401" s="581">
        <v>383.64</v>
      </c>
      <c r="F3401" s="582">
        <f t="shared" si="27"/>
        <v>22778.639999999999</v>
      </c>
      <c r="G3401" s="581">
        <v>115.02</v>
      </c>
      <c r="H3401" s="581">
        <v>22660.2</v>
      </c>
      <c r="I3401" s="581">
        <v>0</v>
      </c>
      <c r="J3401" s="581">
        <v>3.42</v>
      </c>
    </row>
    <row r="3402" spans="1:10" ht="15.75" customHeight="1">
      <c r="A3402" s="578">
        <v>103278</v>
      </c>
      <c r="B3402" s="579" t="s">
        <v>5551</v>
      </c>
      <c r="C3402" s="580" t="s">
        <v>1005</v>
      </c>
      <c r="D3402" s="581">
        <f t="shared" si="26"/>
        <v>29610.17</v>
      </c>
      <c r="E3402" s="581">
        <v>391.84</v>
      </c>
      <c r="F3402" s="582">
        <f t="shared" si="27"/>
        <v>29218.329999999998</v>
      </c>
      <c r="G3402" s="581">
        <v>118.21</v>
      </c>
      <c r="H3402" s="581">
        <v>29096.7</v>
      </c>
      <c r="I3402" s="581">
        <v>0</v>
      </c>
      <c r="J3402" s="581">
        <v>3.42</v>
      </c>
    </row>
    <row r="3403" spans="1:10" ht="15.75" customHeight="1">
      <c r="A3403" s="578">
        <v>103288</v>
      </c>
      <c r="B3403" s="579" t="s">
        <v>5552</v>
      </c>
      <c r="C3403" s="580" t="s">
        <v>1005</v>
      </c>
      <c r="D3403" s="581">
        <f t="shared" si="26"/>
        <v>18.560000000000002</v>
      </c>
      <c r="E3403" s="581">
        <v>13.3</v>
      </c>
      <c r="F3403" s="582">
        <f t="shared" si="27"/>
        <v>5.26</v>
      </c>
      <c r="G3403" s="581">
        <v>5.26</v>
      </c>
      <c r="H3403" s="581">
        <v>0</v>
      </c>
      <c r="I3403" s="581">
        <v>0</v>
      </c>
      <c r="J3403" s="581">
        <v>0</v>
      </c>
    </row>
    <row r="3404" spans="1:10" ht="15.75" customHeight="1">
      <c r="A3404" s="578">
        <v>103289</v>
      </c>
      <c r="B3404" s="579" t="s">
        <v>5553</v>
      </c>
      <c r="C3404" s="580" t="s">
        <v>917</v>
      </c>
      <c r="D3404" s="581">
        <f t="shared" si="26"/>
        <v>34.97</v>
      </c>
      <c r="E3404" s="581">
        <v>3.87</v>
      </c>
      <c r="F3404" s="582">
        <f t="shared" si="27"/>
        <v>31.1</v>
      </c>
      <c r="G3404" s="581">
        <v>31.1</v>
      </c>
      <c r="H3404" s="581">
        <v>0</v>
      </c>
      <c r="I3404" s="581">
        <v>0</v>
      </c>
      <c r="J3404" s="581">
        <v>0</v>
      </c>
    </row>
    <row r="3405" spans="1:10" ht="15.75" customHeight="1">
      <c r="A3405" s="578">
        <v>103290</v>
      </c>
      <c r="B3405" s="579" t="s">
        <v>5554</v>
      </c>
      <c r="C3405" s="580" t="s">
        <v>917</v>
      </c>
      <c r="D3405" s="581">
        <f t="shared" si="26"/>
        <v>58.36</v>
      </c>
      <c r="E3405" s="581">
        <v>4.09</v>
      </c>
      <c r="F3405" s="582">
        <f t="shared" si="27"/>
        <v>54.27</v>
      </c>
      <c r="G3405" s="581">
        <v>54.27</v>
      </c>
      <c r="H3405" s="581">
        <v>0</v>
      </c>
      <c r="I3405" s="581">
        <v>0</v>
      </c>
      <c r="J3405" s="581">
        <v>0</v>
      </c>
    </row>
    <row r="3406" spans="1:10" ht="15.75" customHeight="1">
      <c r="A3406" s="578">
        <v>103291</v>
      </c>
      <c r="B3406" s="579" t="s">
        <v>5555</v>
      </c>
      <c r="C3406" s="580" t="s">
        <v>917</v>
      </c>
      <c r="D3406" s="581">
        <f t="shared" si="26"/>
        <v>71.28</v>
      </c>
      <c r="E3406" s="581">
        <v>4.32</v>
      </c>
      <c r="F3406" s="582">
        <f t="shared" si="27"/>
        <v>66.959999999999994</v>
      </c>
      <c r="G3406" s="581">
        <v>66.959999999999994</v>
      </c>
      <c r="H3406" s="581">
        <v>0</v>
      </c>
      <c r="I3406" s="581">
        <v>0</v>
      </c>
      <c r="J3406" s="581">
        <v>0</v>
      </c>
    </row>
    <row r="3407" spans="1:10" ht="15.75" customHeight="1">
      <c r="A3407" s="578">
        <v>103292</v>
      </c>
      <c r="B3407" s="579" t="s">
        <v>5556</v>
      </c>
      <c r="C3407" s="580" t="s">
        <v>917</v>
      </c>
      <c r="D3407" s="581">
        <f t="shared" si="26"/>
        <v>85.78</v>
      </c>
      <c r="E3407" s="581">
        <v>4.47</v>
      </c>
      <c r="F3407" s="582">
        <f t="shared" si="27"/>
        <v>81.31</v>
      </c>
      <c r="G3407" s="581">
        <v>81.31</v>
      </c>
      <c r="H3407" s="581">
        <v>0</v>
      </c>
      <c r="I3407" s="581">
        <v>0</v>
      </c>
      <c r="J3407" s="581">
        <v>0</v>
      </c>
    </row>
    <row r="3408" spans="1:10" ht="15.75" customHeight="1">
      <c r="A3408" s="578">
        <v>101936</v>
      </c>
      <c r="B3408" s="579" t="s">
        <v>5557</v>
      </c>
      <c r="C3408" s="580" t="s">
        <v>1005</v>
      </c>
      <c r="D3408" s="581">
        <f t="shared" si="26"/>
        <v>8514.2199999999993</v>
      </c>
      <c r="E3408" s="581">
        <v>2764.97</v>
      </c>
      <c r="F3408" s="582">
        <f t="shared" si="27"/>
        <v>5749.25</v>
      </c>
      <c r="G3408" s="581">
        <v>5749.25</v>
      </c>
      <c r="H3408" s="581">
        <v>0</v>
      </c>
      <c r="I3408" s="581">
        <v>0</v>
      </c>
      <c r="J3408" s="581">
        <v>0</v>
      </c>
    </row>
    <row r="3409" spans="1:10" ht="15.75" customHeight="1">
      <c r="A3409" s="578">
        <v>101937</v>
      </c>
      <c r="B3409" s="579" t="s">
        <v>5558</v>
      </c>
      <c r="C3409" s="580" t="s">
        <v>1005</v>
      </c>
      <c r="D3409" s="581">
        <f t="shared" si="26"/>
        <v>15444.68</v>
      </c>
      <c r="E3409" s="581">
        <v>5979.54</v>
      </c>
      <c r="F3409" s="582">
        <f t="shared" si="27"/>
        <v>9465.14</v>
      </c>
      <c r="G3409" s="581">
        <v>9465.14</v>
      </c>
      <c r="H3409" s="581">
        <v>0</v>
      </c>
      <c r="I3409" s="581">
        <v>0</v>
      </c>
      <c r="J3409" s="581">
        <v>0</v>
      </c>
    </row>
    <row r="3410" spans="1:10" ht="15.75" customHeight="1">
      <c r="A3410" s="578">
        <v>98294</v>
      </c>
      <c r="B3410" s="579" t="s">
        <v>5559</v>
      </c>
      <c r="C3410" s="580" t="s">
        <v>917</v>
      </c>
      <c r="D3410" s="581">
        <f t="shared" si="26"/>
        <v>8.14</v>
      </c>
      <c r="E3410" s="581">
        <v>0.63</v>
      </c>
      <c r="F3410" s="582">
        <f t="shared" si="27"/>
        <v>7.51</v>
      </c>
      <c r="G3410" s="581">
        <v>7.51</v>
      </c>
      <c r="H3410" s="581">
        <v>0</v>
      </c>
      <c r="I3410" s="581">
        <v>0</v>
      </c>
      <c r="J3410" s="581">
        <v>0</v>
      </c>
    </row>
    <row r="3411" spans="1:10" ht="15.75" customHeight="1">
      <c r="A3411" s="578">
        <v>98295</v>
      </c>
      <c r="B3411" s="579" t="s">
        <v>5560</v>
      </c>
      <c r="C3411" s="580" t="s">
        <v>917</v>
      </c>
      <c r="D3411" s="581">
        <f t="shared" si="26"/>
        <v>7.38</v>
      </c>
      <c r="E3411" s="581">
        <v>0.09</v>
      </c>
      <c r="F3411" s="582">
        <f t="shared" si="27"/>
        <v>7.29</v>
      </c>
      <c r="G3411" s="581">
        <v>7.29</v>
      </c>
      <c r="H3411" s="581">
        <v>0</v>
      </c>
      <c r="I3411" s="581">
        <v>0</v>
      </c>
      <c r="J3411" s="581">
        <v>0</v>
      </c>
    </row>
    <row r="3412" spans="1:10" ht="15.75" customHeight="1">
      <c r="A3412" s="578">
        <v>98296</v>
      </c>
      <c r="B3412" s="579" t="s">
        <v>5561</v>
      </c>
      <c r="C3412" s="580" t="s">
        <v>917</v>
      </c>
      <c r="D3412" s="581">
        <f t="shared" si="26"/>
        <v>11.85</v>
      </c>
      <c r="E3412" s="581">
        <v>1.01</v>
      </c>
      <c r="F3412" s="582">
        <f t="shared" si="27"/>
        <v>10.84</v>
      </c>
      <c r="G3412" s="581">
        <v>10.84</v>
      </c>
      <c r="H3412" s="581">
        <v>0</v>
      </c>
      <c r="I3412" s="581">
        <v>0</v>
      </c>
      <c r="J3412" s="581">
        <v>0</v>
      </c>
    </row>
    <row r="3413" spans="1:10" ht="15.75" customHeight="1">
      <c r="A3413" s="578">
        <v>98297</v>
      </c>
      <c r="B3413" s="579" t="s">
        <v>5562</v>
      </c>
      <c r="C3413" s="580" t="s">
        <v>917</v>
      </c>
      <c r="D3413" s="581">
        <f t="shared" si="26"/>
        <v>10.64</v>
      </c>
      <c r="E3413" s="581">
        <v>0.16</v>
      </c>
      <c r="F3413" s="582">
        <f t="shared" si="27"/>
        <v>10.48</v>
      </c>
      <c r="G3413" s="581">
        <v>10.48</v>
      </c>
      <c r="H3413" s="581">
        <v>0</v>
      </c>
      <c r="I3413" s="581">
        <v>0</v>
      </c>
      <c r="J3413" s="581">
        <v>0</v>
      </c>
    </row>
    <row r="3414" spans="1:10" ht="15.75" customHeight="1">
      <c r="A3414" s="578">
        <v>98298</v>
      </c>
      <c r="B3414" s="579" t="s">
        <v>5563</v>
      </c>
      <c r="C3414" s="580" t="s">
        <v>917</v>
      </c>
      <c r="D3414" s="581">
        <f t="shared" si="26"/>
        <v>29.209999999999997</v>
      </c>
      <c r="E3414" s="581">
        <v>1.24</v>
      </c>
      <c r="F3414" s="582">
        <f t="shared" si="27"/>
        <v>27.97</v>
      </c>
      <c r="G3414" s="581">
        <v>27.97</v>
      </c>
      <c r="H3414" s="581">
        <v>0</v>
      </c>
      <c r="I3414" s="581">
        <v>0</v>
      </c>
      <c r="J3414" s="581">
        <v>0</v>
      </c>
    </row>
    <row r="3415" spans="1:10" ht="15.75" customHeight="1">
      <c r="A3415" s="578">
        <v>98299</v>
      </c>
      <c r="B3415" s="579" t="s">
        <v>5564</v>
      </c>
      <c r="C3415" s="580" t="s">
        <v>917</v>
      </c>
      <c r="D3415" s="581">
        <f t="shared" si="26"/>
        <v>27.73</v>
      </c>
      <c r="E3415" s="581">
        <v>0.19</v>
      </c>
      <c r="F3415" s="582">
        <f t="shared" si="27"/>
        <v>27.54</v>
      </c>
      <c r="G3415" s="581">
        <v>27.54</v>
      </c>
      <c r="H3415" s="581">
        <v>0</v>
      </c>
      <c r="I3415" s="581">
        <v>0</v>
      </c>
      <c r="J3415" s="581">
        <v>0</v>
      </c>
    </row>
    <row r="3416" spans="1:10" ht="15.75" customHeight="1">
      <c r="A3416" s="578">
        <v>98300</v>
      </c>
      <c r="B3416" s="579" t="s">
        <v>5565</v>
      </c>
      <c r="C3416" s="580" t="s">
        <v>917</v>
      </c>
      <c r="D3416" s="581">
        <f t="shared" si="26"/>
        <v>6.5</v>
      </c>
      <c r="E3416" s="581">
        <v>2.86</v>
      </c>
      <c r="F3416" s="582">
        <f t="shared" si="27"/>
        <v>3.64</v>
      </c>
      <c r="G3416" s="581">
        <v>3.64</v>
      </c>
      <c r="H3416" s="581">
        <v>0</v>
      </c>
      <c r="I3416" s="581">
        <v>0</v>
      </c>
      <c r="J3416" s="581">
        <v>0</v>
      </c>
    </row>
    <row r="3417" spans="1:10" ht="15.75" customHeight="1">
      <c r="A3417" s="578">
        <v>98301</v>
      </c>
      <c r="B3417" s="579" t="s">
        <v>5566</v>
      </c>
      <c r="C3417" s="580" t="s">
        <v>1005</v>
      </c>
      <c r="D3417" s="581">
        <f t="shared" si="26"/>
        <v>754.2</v>
      </c>
      <c r="E3417" s="581">
        <v>236.73</v>
      </c>
      <c r="F3417" s="582">
        <f t="shared" si="27"/>
        <v>517.47</v>
      </c>
      <c r="G3417" s="581">
        <v>517.47</v>
      </c>
      <c r="H3417" s="581">
        <v>0</v>
      </c>
      <c r="I3417" s="581">
        <v>0</v>
      </c>
      <c r="J3417" s="581">
        <v>0</v>
      </c>
    </row>
    <row r="3418" spans="1:10" ht="15.75" customHeight="1">
      <c r="A3418" s="578">
        <v>98302</v>
      </c>
      <c r="B3418" s="579" t="s">
        <v>5567</v>
      </c>
      <c r="C3418" s="580" t="s">
        <v>1005</v>
      </c>
      <c r="D3418" s="581">
        <f t="shared" si="26"/>
        <v>1458.99</v>
      </c>
      <c r="E3418" s="581">
        <v>236.72</v>
      </c>
      <c r="F3418" s="582">
        <f t="shared" si="27"/>
        <v>1222.27</v>
      </c>
      <c r="G3418" s="581">
        <v>1222.27</v>
      </c>
      <c r="H3418" s="581">
        <v>0</v>
      </c>
      <c r="I3418" s="581">
        <v>0</v>
      </c>
      <c r="J3418" s="581">
        <v>0</v>
      </c>
    </row>
    <row r="3419" spans="1:10" ht="15.75" customHeight="1">
      <c r="A3419" s="578">
        <v>98304</v>
      </c>
      <c r="B3419" s="579" t="s">
        <v>5568</v>
      </c>
      <c r="C3419" s="580" t="s">
        <v>1005</v>
      </c>
      <c r="D3419" s="581">
        <f t="shared" si="26"/>
        <v>4628.57</v>
      </c>
      <c r="E3419" s="581">
        <v>470.5</v>
      </c>
      <c r="F3419" s="582">
        <f t="shared" si="27"/>
        <v>4158.07</v>
      </c>
      <c r="G3419" s="581">
        <v>4158.07</v>
      </c>
      <c r="H3419" s="581">
        <v>0</v>
      </c>
      <c r="I3419" s="581">
        <v>0</v>
      </c>
      <c r="J3419" s="581">
        <v>0</v>
      </c>
    </row>
    <row r="3420" spans="1:10" ht="15.75" customHeight="1">
      <c r="A3420" s="578">
        <v>98305</v>
      </c>
      <c r="B3420" s="579" t="s">
        <v>5569</v>
      </c>
      <c r="C3420" s="580" t="s">
        <v>1005</v>
      </c>
      <c r="D3420" s="581">
        <f t="shared" si="26"/>
        <v>3473.17</v>
      </c>
      <c r="E3420" s="581">
        <v>39.15</v>
      </c>
      <c r="F3420" s="582">
        <f t="shared" si="27"/>
        <v>3434.02</v>
      </c>
      <c r="G3420" s="581">
        <v>3434.02</v>
      </c>
      <c r="H3420" s="581">
        <v>0</v>
      </c>
      <c r="I3420" s="581">
        <v>0</v>
      </c>
      <c r="J3420" s="581">
        <v>0</v>
      </c>
    </row>
    <row r="3421" spans="1:10" ht="15.75" customHeight="1">
      <c r="A3421" s="578">
        <v>98306</v>
      </c>
      <c r="B3421" s="579" t="s">
        <v>5570</v>
      </c>
      <c r="C3421" s="580" t="s">
        <v>1005</v>
      </c>
      <c r="D3421" s="581">
        <f t="shared" si="26"/>
        <v>73.929999999999993</v>
      </c>
      <c r="E3421" s="581">
        <v>26.06</v>
      </c>
      <c r="F3421" s="582">
        <f t="shared" si="27"/>
        <v>47.87</v>
      </c>
      <c r="G3421" s="581">
        <v>47.87</v>
      </c>
      <c r="H3421" s="581">
        <v>0</v>
      </c>
      <c r="I3421" s="581">
        <v>0</v>
      </c>
      <c r="J3421" s="581">
        <v>0</v>
      </c>
    </row>
    <row r="3422" spans="1:10" ht="15.75" customHeight="1">
      <c r="A3422" s="578">
        <v>98307</v>
      </c>
      <c r="B3422" s="579" t="s">
        <v>5571</v>
      </c>
      <c r="C3422" s="580" t="s">
        <v>1005</v>
      </c>
      <c r="D3422" s="581">
        <f t="shared" si="26"/>
        <v>52.769999999999996</v>
      </c>
      <c r="E3422" s="581">
        <v>7.86</v>
      </c>
      <c r="F3422" s="582">
        <f t="shared" si="27"/>
        <v>44.91</v>
      </c>
      <c r="G3422" s="581">
        <v>44.91</v>
      </c>
      <c r="H3422" s="581">
        <v>0</v>
      </c>
      <c r="I3422" s="581">
        <v>0</v>
      </c>
      <c r="J3422" s="581">
        <v>0</v>
      </c>
    </row>
    <row r="3423" spans="1:10" ht="15.75" customHeight="1">
      <c r="A3423" s="578">
        <v>98308</v>
      </c>
      <c r="B3423" s="579" t="s">
        <v>5572</v>
      </c>
      <c r="C3423" s="580" t="s">
        <v>1005</v>
      </c>
      <c r="D3423" s="581">
        <f t="shared" si="26"/>
        <v>34.72</v>
      </c>
      <c r="E3423" s="581">
        <v>7.86</v>
      </c>
      <c r="F3423" s="582">
        <f t="shared" si="27"/>
        <v>26.86</v>
      </c>
      <c r="G3423" s="581">
        <v>26.86</v>
      </c>
      <c r="H3423" s="581">
        <v>0</v>
      </c>
      <c r="I3423" s="581">
        <v>0</v>
      </c>
      <c r="J3423" s="581">
        <v>0</v>
      </c>
    </row>
    <row r="3424" spans="1:10" ht="15.75" customHeight="1">
      <c r="A3424" s="578">
        <v>98593</v>
      </c>
      <c r="B3424" s="579" t="s">
        <v>5573</v>
      </c>
      <c r="C3424" s="580" t="s">
        <v>1005</v>
      </c>
      <c r="D3424" s="581">
        <f t="shared" si="26"/>
        <v>3191.4799999999996</v>
      </c>
      <c r="E3424" s="581">
        <v>470.51</v>
      </c>
      <c r="F3424" s="582">
        <f t="shared" si="27"/>
        <v>2720.97</v>
      </c>
      <c r="G3424" s="581">
        <v>2720.97</v>
      </c>
      <c r="H3424" s="581">
        <v>0</v>
      </c>
      <c r="I3424" s="581">
        <v>0</v>
      </c>
      <c r="J3424" s="581">
        <v>0</v>
      </c>
    </row>
    <row r="3425" spans="1:10" ht="15.75" customHeight="1">
      <c r="A3425" s="578">
        <v>100553</v>
      </c>
      <c r="B3425" s="579" t="s">
        <v>5574</v>
      </c>
      <c r="C3425" s="580" t="s">
        <v>917</v>
      </c>
      <c r="D3425" s="581">
        <f t="shared" si="26"/>
        <v>30.87</v>
      </c>
      <c r="E3425" s="581">
        <v>2.89</v>
      </c>
      <c r="F3425" s="582">
        <f t="shared" si="27"/>
        <v>27.98</v>
      </c>
      <c r="G3425" s="581">
        <v>27.98</v>
      </c>
      <c r="H3425" s="581">
        <v>0</v>
      </c>
      <c r="I3425" s="581">
        <v>0</v>
      </c>
      <c r="J3425" s="581">
        <v>0</v>
      </c>
    </row>
    <row r="3426" spans="1:10" ht="15.75" customHeight="1">
      <c r="A3426" s="578">
        <v>100554</v>
      </c>
      <c r="B3426" s="579" t="s">
        <v>5575</v>
      </c>
      <c r="C3426" s="580" t="s">
        <v>917</v>
      </c>
      <c r="D3426" s="581">
        <f t="shared" si="26"/>
        <v>6.21</v>
      </c>
      <c r="E3426" s="581">
        <v>2.71</v>
      </c>
      <c r="F3426" s="582">
        <f t="shared" si="27"/>
        <v>3.5</v>
      </c>
      <c r="G3426" s="581">
        <v>3.5</v>
      </c>
      <c r="H3426" s="581">
        <v>0</v>
      </c>
      <c r="I3426" s="581">
        <v>0</v>
      </c>
      <c r="J3426" s="581">
        <v>0</v>
      </c>
    </row>
    <row r="3427" spans="1:10" ht="15.75" customHeight="1">
      <c r="A3427" s="578">
        <v>100555</v>
      </c>
      <c r="B3427" s="579" t="s">
        <v>5576</v>
      </c>
      <c r="C3427" s="580" t="s">
        <v>1005</v>
      </c>
      <c r="D3427" s="581">
        <f t="shared" si="26"/>
        <v>1734.99</v>
      </c>
      <c r="E3427" s="581">
        <v>39.159999999999997</v>
      </c>
      <c r="F3427" s="582">
        <f t="shared" si="27"/>
        <v>1695.83</v>
      </c>
      <c r="G3427" s="581">
        <v>1695.83</v>
      </c>
      <c r="H3427" s="581">
        <v>0</v>
      </c>
      <c r="I3427" s="581">
        <v>0</v>
      </c>
      <c r="J3427" s="581">
        <v>0</v>
      </c>
    </row>
    <row r="3428" spans="1:10" ht="15.75" customHeight="1">
      <c r="A3428" s="578">
        <v>89355</v>
      </c>
      <c r="B3428" s="579" t="s">
        <v>5577</v>
      </c>
      <c r="C3428" s="580" t="s">
        <v>917</v>
      </c>
      <c r="D3428" s="581">
        <f t="shared" si="26"/>
        <v>21.619999999999997</v>
      </c>
      <c r="E3428" s="581">
        <v>12.28</v>
      </c>
      <c r="F3428" s="582">
        <f t="shared" si="27"/>
        <v>9.34</v>
      </c>
      <c r="G3428" s="581">
        <v>9.34</v>
      </c>
      <c r="H3428" s="581">
        <v>0</v>
      </c>
      <c r="I3428" s="581">
        <v>0</v>
      </c>
      <c r="J3428" s="581">
        <v>0</v>
      </c>
    </row>
    <row r="3429" spans="1:10" ht="15.75" customHeight="1">
      <c r="A3429" s="578">
        <v>89356</v>
      </c>
      <c r="B3429" s="579" t="s">
        <v>5578</v>
      </c>
      <c r="C3429" s="580" t="s">
        <v>917</v>
      </c>
      <c r="D3429" s="581">
        <f t="shared" si="26"/>
        <v>24.91</v>
      </c>
      <c r="E3429" s="581">
        <v>14.24</v>
      </c>
      <c r="F3429" s="582">
        <f t="shared" si="27"/>
        <v>10.67</v>
      </c>
      <c r="G3429" s="581">
        <v>10.67</v>
      </c>
      <c r="H3429" s="581">
        <v>0</v>
      </c>
      <c r="I3429" s="581">
        <v>0</v>
      </c>
      <c r="J3429" s="581">
        <v>0</v>
      </c>
    </row>
    <row r="3430" spans="1:10" ht="15.75" customHeight="1">
      <c r="A3430" s="578">
        <v>89357</v>
      </c>
      <c r="B3430" s="579" t="s">
        <v>5579</v>
      </c>
      <c r="C3430" s="580" t="s">
        <v>917</v>
      </c>
      <c r="D3430" s="581">
        <f t="shared" si="26"/>
        <v>34.599999999999994</v>
      </c>
      <c r="E3430" s="581">
        <v>16.97</v>
      </c>
      <c r="F3430" s="582">
        <f t="shared" si="27"/>
        <v>17.63</v>
      </c>
      <c r="G3430" s="581">
        <v>17.63</v>
      </c>
      <c r="H3430" s="581">
        <v>0</v>
      </c>
      <c r="I3430" s="581">
        <v>0</v>
      </c>
      <c r="J3430" s="581">
        <v>0</v>
      </c>
    </row>
    <row r="3431" spans="1:10" ht="15.75" customHeight="1">
      <c r="A3431" s="578">
        <v>89401</v>
      </c>
      <c r="B3431" s="579" t="s">
        <v>5580</v>
      </c>
      <c r="C3431" s="580" t="s">
        <v>917</v>
      </c>
      <c r="D3431" s="581">
        <f t="shared" si="26"/>
        <v>11.629999999999999</v>
      </c>
      <c r="E3431" s="581">
        <v>5.14</v>
      </c>
      <c r="F3431" s="582">
        <f t="shared" si="27"/>
        <v>6.49</v>
      </c>
      <c r="G3431" s="581">
        <v>6.49</v>
      </c>
      <c r="H3431" s="581">
        <v>0</v>
      </c>
      <c r="I3431" s="581">
        <v>0</v>
      </c>
      <c r="J3431" s="581">
        <v>0</v>
      </c>
    </row>
    <row r="3432" spans="1:10" ht="15.75" customHeight="1">
      <c r="A3432" s="578">
        <v>89402</v>
      </c>
      <c r="B3432" s="579" t="s">
        <v>5581</v>
      </c>
      <c r="C3432" s="580" t="s">
        <v>917</v>
      </c>
      <c r="D3432" s="581">
        <f t="shared" si="26"/>
        <v>13.34</v>
      </c>
      <c r="E3432" s="581">
        <v>5.93</v>
      </c>
      <c r="F3432" s="582">
        <f t="shared" si="27"/>
        <v>7.41</v>
      </c>
      <c r="G3432" s="581">
        <v>7.41</v>
      </c>
      <c r="H3432" s="581">
        <v>0</v>
      </c>
      <c r="I3432" s="581">
        <v>0</v>
      </c>
      <c r="J3432" s="581">
        <v>0</v>
      </c>
    </row>
    <row r="3433" spans="1:10" ht="15.75" customHeight="1">
      <c r="A3433" s="578">
        <v>89403</v>
      </c>
      <c r="B3433" s="579" t="s">
        <v>5582</v>
      </c>
      <c r="C3433" s="580" t="s">
        <v>917</v>
      </c>
      <c r="D3433" s="581">
        <f t="shared" si="26"/>
        <v>20.8</v>
      </c>
      <c r="E3433" s="581">
        <v>7.07</v>
      </c>
      <c r="F3433" s="582">
        <f t="shared" si="27"/>
        <v>13.73</v>
      </c>
      <c r="G3433" s="581">
        <v>13.73</v>
      </c>
      <c r="H3433" s="581">
        <v>0</v>
      </c>
      <c r="I3433" s="581">
        <v>0</v>
      </c>
      <c r="J3433" s="581">
        <v>0</v>
      </c>
    </row>
    <row r="3434" spans="1:10" ht="15.75" customHeight="1">
      <c r="A3434" s="578">
        <v>89446</v>
      </c>
      <c r="B3434" s="579" t="s">
        <v>5583</v>
      </c>
      <c r="C3434" s="580" t="s">
        <v>917</v>
      </c>
      <c r="D3434" s="581">
        <f t="shared" si="26"/>
        <v>6.06</v>
      </c>
      <c r="E3434" s="581">
        <v>0.71</v>
      </c>
      <c r="F3434" s="582">
        <f t="shared" si="27"/>
        <v>5.35</v>
      </c>
      <c r="G3434" s="581">
        <v>5.35</v>
      </c>
      <c r="H3434" s="581">
        <v>0</v>
      </c>
      <c r="I3434" s="581">
        <v>0</v>
      </c>
      <c r="J3434" s="581">
        <v>0</v>
      </c>
    </row>
    <row r="3435" spans="1:10" ht="15.75" customHeight="1">
      <c r="A3435" s="578">
        <v>89447</v>
      </c>
      <c r="B3435" s="579" t="s">
        <v>5584</v>
      </c>
      <c r="C3435" s="580" t="s">
        <v>917</v>
      </c>
      <c r="D3435" s="581">
        <f t="shared" si="26"/>
        <v>12.15</v>
      </c>
      <c r="E3435" s="581">
        <v>0.85</v>
      </c>
      <c r="F3435" s="582">
        <f t="shared" si="27"/>
        <v>11.3</v>
      </c>
      <c r="G3435" s="581">
        <v>11.3</v>
      </c>
      <c r="H3435" s="581">
        <v>0</v>
      </c>
      <c r="I3435" s="581">
        <v>0</v>
      </c>
      <c r="J3435" s="581">
        <v>0</v>
      </c>
    </row>
    <row r="3436" spans="1:10" ht="15.75" customHeight="1">
      <c r="A3436" s="578">
        <v>89448</v>
      </c>
      <c r="B3436" s="579" t="s">
        <v>5585</v>
      </c>
      <c r="C3436" s="580" t="s">
        <v>917</v>
      </c>
      <c r="D3436" s="581">
        <f t="shared" si="26"/>
        <v>18.64</v>
      </c>
      <c r="E3436" s="581">
        <v>1.03</v>
      </c>
      <c r="F3436" s="582">
        <f t="shared" si="27"/>
        <v>17.61</v>
      </c>
      <c r="G3436" s="581">
        <v>17.61</v>
      </c>
      <c r="H3436" s="581">
        <v>0</v>
      </c>
      <c r="I3436" s="581">
        <v>0</v>
      </c>
      <c r="J3436" s="581">
        <v>0</v>
      </c>
    </row>
    <row r="3437" spans="1:10" ht="15.75" customHeight="1">
      <c r="A3437" s="578">
        <v>89449</v>
      </c>
      <c r="B3437" s="579" t="s">
        <v>5586</v>
      </c>
      <c r="C3437" s="580" t="s">
        <v>917</v>
      </c>
      <c r="D3437" s="581">
        <f t="shared" si="26"/>
        <v>20.59</v>
      </c>
      <c r="E3437" s="581">
        <v>1.26</v>
      </c>
      <c r="F3437" s="582">
        <f t="shared" si="27"/>
        <v>19.329999999999998</v>
      </c>
      <c r="G3437" s="581">
        <v>19.329999999999998</v>
      </c>
      <c r="H3437" s="581">
        <v>0</v>
      </c>
      <c r="I3437" s="581">
        <v>0</v>
      </c>
      <c r="J3437" s="581">
        <v>0</v>
      </c>
    </row>
    <row r="3438" spans="1:10" ht="15.75" customHeight="1">
      <c r="A3438" s="578">
        <v>89450</v>
      </c>
      <c r="B3438" s="579" t="s">
        <v>5587</v>
      </c>
      <c r="C3438" s="580" t="s">
        <v>917</v>
      </c>
      <c r="D3438" s="581">
        <f t="shared" si="26"/>
        <v>33.059999999999995</v>
      </c>
      <c r="E3438" s="581">
        <v>1.48</v>
      </c>
      <c r="F3438" s="582">
        <f t="shared" si="27"/>
        <v>31.58</v>
      </c>
      <c r="G3438" s="581">
        <v>31.58</v>
      </c>
      <c r="H3438" s="581">
        <v>0</v>
      </c>
      <c r="I3438" s="581">
        <v>0</v>
      </c>
      <c r="J3438" s="581">
        <v>0</v>
      </c>
    </row>
    <row r="3439" spans="1:10" ht="15.75" customHeight="1">
      <c r="A3439" s="578">
        <v>89451</v>
      </c>
      <c r="B3439" s="579" t="s">
        <v>5588</v>
      </c>
      <c r="C3439" s="580" t="s">
        <v>917</v>
      </c>
      <c r="D3439" s="581">
        <f t="shared" si="26"/>
        <v>53.92</v>
      </c>
      <c r="E3439" s="581">
        <v>1.82</v>
      </c>
      <c r="F3439" s="582">
        <f t="shared" si="27"/>
        <v>52.1</v>
      </c>
      <c r="G3439" s="581">
        <v>52.1</v>
      </c>
      <c r="H3439" s="581">
        <v>0</v>
      </c>
      <c r="I3439" s="581">
        <v>0</v>
      </c>
      <c r="J3439" s="581">
        <v>0</v>
      </c>
    </row>
    <row r="3440" spans="1:10" ht="15.75" customHeight="1">
      <c r="A3440" s="578">
        <v>89452</v>
      </c>
      <c r="B3440" s="579" t="s">
        <v>5589</v>
      </c>
      <c r="C3440" s="580" t="s">
        <v>917</v>
      </c>
      <c r="D3440" s="581">
        <f t="shared" si="26"/>
        <v>74.320000000000007</v>
      </c>
      <c r="E3440" s="581">
        <v>2.06</v>
      </c>
      <c r="F3440" s="582">
        <f t="shared" si="27"/>
        <v>72.260000000000005</v>
      </c>
      <c r="G3440" s="581">
        <v>72.260000000000005</v>
      </c>
      <c r="H3440" s="581">
        <v>0</v>
      </c>
      <c r="I3440" s="581">
        <v>0</v>
      </c>
      <c r="J3440" s="581">
        <v>0</v>
      </c>
    </row>
    <row r="3441" spans="1:10" ht="15.75" customHeight="1">
      <c r="A3441" s="578">
        <v>89508</v>
      </c>
      <c r="B3441" s="579" t="s">
        <v>5590</v>
      </c>
      <c r="C3441" s="580" t="s">
        <v>917</v>
      </c>
      <c r="D3441" s="581">
        <f t="shared" si="26"/>
        <v>17.3</v>
      </c>
      <c r="E3441" s="581">
        <v>5.55</v>
      </c>
      <c r="F3441" s="582">
        <f t="shared" si="27"/>
        <v>11.75</v>
      </c>
      <c r="G3441" s="581">
        <v>11.75</v>
      </c>
      <c r="H3441" s="581">
        <v>0</v>
      </c>
      <c r="I3441" s="581">
        <v>0</v>
      </c>
      <c r="J3441" s="581">
        <v>0</v>
      </c>
    </row>
    <row r="3442" spans="1:10" ht="15.75" customHeight="1">
      <c r="A3442" s="578">
        <v>89509</v>
      </c>
      <c r="B3442" s="579" t="s">
        <v>5591</v>
      </c>
      <c r="C3442" s="580" t="s">
        <v>917</v>
      </c>
      <c r="D3442" s="581">
        <f t="shared" si="26"/>
        <v>23.38</v>
      </c>
      <c r="E3442" s="581">
        <v>7.09</v>
      </c>
      <c r="F3442" s="582">
        <f t="shared" si="27"/>
        <v>16.29</v>
      </c>
      <c r="G3442" s="581">
        <v>16.29</v>
      </c>
      <c r="H3442" s="581">
        <v>0</v>
      </c>
      <c r="I3442" s="581">
        <v>0</v>
      </c>
      <c r="J3442" s="581">
        <v>0</v>
      </c>
    </row>
    <row r="3443" spans="1:10" ht="15.75" customHeight="1">
      <c r="A3443" s="578">
        <v>89511</v>
      </c>
      <c r="B3443" s="579" t="s">
        <v>5592</v>
      </c>
      <c r="C3443" s="580" t="s">
        <v>917</v>
      </c>
      <c r="D3443" s="581">
        <f t="shared" si="26"/>
        <v>39.799999999999997</v>
      </c>
      <c r="E3443" s="581">
        <v>10.99</v>
      </c>
      <c r="F3443" s="582">
        <f t="shared" si="27"/>
        <v>28.81</v>
      </c>
      <c r="G3443" s="581">
        <v>28.81</v>
      </c>
      <c r="H3443" s="581">
        <v>0</v>
      </c>
      <c r="I3443" s="581">
        <v>0</v>
      </c>
      <c r="J3443" s="581">
        <v>0</v>
      </c>
    </row>
    <row r="3444" spans="1:10" ht="15.75" customHeight="1">
      <c r="A3444" s="578">
        <v>89512</v>
      </c>
      <c r="B3444" s="579" t="s">
        <v>5593</v>
      </c>
      <c r="C3444" s="580" t="s">
        <v>917</v>
      </c>
      <c r="D3444" s="581">
        <f t="shared" si="26"/>
        <v>50.53</v>
      </c>
      <c r="E3444" s="581">
        <v>15.07</v>
      </c>
      <c r="F3444" s="582">
        <f t="shared" si="27"/>
        <v>35.46</v>
      </c>
      <c r="G3444" s="581">
        <v>35.46</v>
      </c>
      <c r="H3444" s="581">
        <v>0</v>
      </c>
      <c r="I3444" s="581">
        <v>0</v>
      </c>
      <c r="J3444" s="581">
        <v>0</v>
      </c>
    </row>
    <row r="3445" spans="1:10" ht="15.75" customHeight="1">
      <c r="A3445" s="578">
        <v>89576</v>
      </c>
      <c r="B3445" s="579" t="s">
        <v>5594</v>
      </c>
      <c r="C3445" s="580" t="s">
        <v>917</v>
      </c>
      <c r="D3445" s="581">
        <f t="shared" si="26"/>
        <v>27.080000000000002</v>
      </c>
      <c r="E3445" s="581">
        <v>1.78</v>
      </c>
      <c r="F3445" s="582">
        <f t="shared" si="27"/>
        <v>25.3</v>
      </c>
      <c r="G3445" s="581">
        <v>25.3</v>
      </c>
      <c r="H3445" s="581">
        <v>0</v>
      </c>
      <c r="I3445" s="581">
        <v>0</v>
      </c>
      <c r="J3445" s="581">
        <v>0</v>
      </c>
    </row>
    <row r="3446" spans="1:10" ht="15.75" customHeight="1">
      <c r="A3446" s="578">
        <v>89578</v>
      </c>
      <c r="B3446" s="579" t="s">
        <v>5595</v>
      </c>
      <c r="C3446" s="580" t="s">
        <v>917</v>
      </c>
      <c r="D3446" s="581">
        <f t="shared" si="26"/>
        <v>33.65</v>
      </c>
      <c r="E3446" s="581">
        <v>2.81</v>
      </c>
      <c r="F3446" s="582">
        <f t="shared" si="27"/>
        <v>30.84</v>
      </c>
      <c r="G3446" s="581">
        <v>30.84</v>
      </c>
      <c r="H3446" s="581">
        <v>0</v>
      </c>
      <c r="I3446" s="581">
        <v>0</v>
      </c>
      <c r="J3446" s="581">
        <v>0</v>
      </c>
    </row>
    <row r="3447" spans="1:10" ht="15.75" customHeight="1">
      <c r="A3447" s="578">
        <v>89580</v>
      </c>
      <c r="B3447" s="579" t="s">
        <v>5596</v>
      </c>
      <c r="C3447" s="580" t="s">
        <v>917</v>
      </c>
      <c r="D3447" s="581">
        <f t="shared" si="26"/>
        <v>69.539999999999992</v>
      </c>
      <c r="E3447" s="581">
        <v>4.88</v>
      </c>
      <c r="F3447" s="582">
        <f t="shared" si="27"/>
        <v>64.66</v>
      </c>
      <c r="G3447" s="581">
        <v>64.66</v>
      </c>
      <c r="H3447" s="581">
        <v>0</v>
      </c>
      <c r="I3447" s="581">
        <v>0</v>
      </c>
      <c r="J3447" s="581">
        <v>0</v>
      </c>
    </row>
    <row r="3448" spans="1:10" ht="15.75" customHeight="1">
      <c r="A3448" s="578">
        <v>89633</v>
      </c>
      <c r="B3448" s="579" t="s">
        <v>5597</v>
      </c>
      <c r="C3448" s="580" t="s">
        <v>917</v>
      </c>
      <c r="D3448" s="581">
        <f t="shared" si="26"/>
        <v>26.78</v>
      </c>
      <c r="E3448" s="581">
        <v>10.34</v>
      </c>
      <c r="F3448" s="582">
        <f t="shared" si="27"/>
        <v>16.440000000000001</v>
      </c>
      <c r="G3448" s="581">
        <v>16.440000000000001</v>
      </c>
      <c r="H3448" s="581">
        <v>0</v>
      </c>
      <c r="I3448" s="581">
        <v>0</v>
      </c>
      <c r="J3448" s="581">
        <v>0</v>
      </c>
    </row>
    <row r="3449" spans="1:10" ht="15.75" customHeight="1">
      <c r="A3449" s="578">
        <v>89634</v>
      </c>
      <c r="B3449" s="579" t="s">
        <v>5598</v>
      </c>
      <c r="C3449" s="580" t="s">
        <v>917</v>
      </c>
      <c r="D3449" s="581">
        <f t="shared" si="26"/>
        <v>38.049999999999997</v>
      </c>
      <c r="E3449" s="581">
        <v>13.05</v>
      </c>
      <c r="F3449" s="582">
        <f t="shared" si="27"/>
        <v>25</v>
      </c>
      <c r="G3449" s="581">
        <v>25</v>
      </c>
      <c r="H3449" s="581">
        <v>0</v>
      </c>
      <c r="I3449" s="581">
        <v>0</v>
      </c>
      <c r="J3449" s="581">
        <v>0</v>
      </c>
    </row>
    <row r="3450" spans="1:10" ht="15.75" customHeight="1">
      <c r="A3450" s="578">
        <v>89635</v>
      </c>
      <c r="B3450" s="579" t="s">
        <v>5599</v>
      </c>
      <c r="C3450" s="580" t="s">
        <v>917</v>
      </c>
      <c r="D3450" s="581">
        <f t="shared" si="26"/>
        <v>55.739999999999995</v>
      </c>
      <c r="E3450" s="581">
        <v>15.41</v>
      </c>
      <c r="F3450" s="582">
        <f t="shared" si="27"/>
        <v>40.33</v>
      </c>
      <c r="G3450" s="581">
        <v>40.33</v>
      </c>
      <c r="H3450" s="581">
        <v>0</v>
      </c>
      <c r="I3450" s="581">
        <v>0</v>
      </c>
      <c r="J3450" s="581">
        <v>0</v>
      </c>
    </row>
    <row r="3451" spans="1:10" ht="15.75" customHeight="1">
      <c r="A3451" s="578">
        <v>89636</v>
      </c>
      <c r="B3451" s="579" t="s">
        <v>5600</v>
      </c>
      <c r="C3451" s="580" t="s">
        <v>917</v>
      </c>
      <c r="D3451" s="581">
        <f t="shared" si="26"/>
        <v>70.069999999999993</v>
      </c>
      <c r="E3451" s="581">
        <v>18.13</v>
      </c>
      <c r="F3451" s="582">
        <f t="shared" si="27"/>
        <v>51.94</v>
      </c>
      <c r="G3451" s="581">
        <v>51.94</v>
      </c>
      <c r="H3451" s="581">
        <v>0</v>
      </c>
      <c r="I3451" s="581">
        <v>0</v>
      </c>
      <c r="J3451" s="581">
        <v>0</v>
      </c>
    </row>
    <row r="3452" spans="1:10" ht="15.75" customHeight="1">
      <c r="A3452" s="578">
        <v>89711</v>
      </c>
      <c r="B3452" s="579" t="s">
        <v>5601</v>
      </c>
      <c r="C3452" s="580" t="s">
        <v>917</v>
      </c>
      <c r="D3452" s="581">
        <f t="shared" si="26"/>
        <v>22.21</v>
      </c>
      <c r="E3452" s="581">
        <v>10.97</v>
      </c>
      <c r="F3452" s="582">
        <f t="shared" si="27"/>
        <v>11.24</v>
      </c>
      <c r="G3452" s="581">
        <v>11.24</v>
      </c>
      <c r="H3452" s="581">
        <v>0</v>
      </c>
      <c r="I3452" s="581">
        <v>0</v>
      </c>
      <c r="J3452" s="581">
        <v>0</v>
      </c>
    </row>
    <row r="3453" spans="1:10" ht="15.75" customHeight="1">
      <c r="A3453" s="578">
        <v>89712</v>
      </c>
      <c r="B3453" s="579" t="s">
        <v>5602</v>
      </c>
      <c r="C3453" s="580" t="s">
        <v>917</v>
      </c>
      <c r="D3453" s="581">
        <f t="shared" si="26"/>
        <v>28.080000000000002</v>
      </c>
      <c r="E3453" s="581">
        <v>11.91</v>
      </c>
      <c r="F3453" s="582">
        <f t="shared" si="27"/>
        <v>16.170000000000002</v>
      </c>
      <c r="G3453" s="581">
        <v>16.170000000000002</v>
      </c>
      <c r="H3453" s="581">
        <v>0</v>
      </c>
      <c r="I3453" s="581">
        <v>0</v>
      </c>
      <c r="J3453" s="581">
        <v>0</v>
      </c>
    </row>
    <row r="3454" spans="1:10" ht="15.75" customHeight="1">
      <c r="A3454" s="578">
        <v>89713</v>
      </c>
      <c r="B3454" s="579" t="s">
        <v>5603</v>
      </c>
      <c r="C3454" s="580" t="s">
        <v>917</v>
      </c>
      <c r="D3454" s="581">
        <f t="shared" si="26"/>
        <v>34.979999999999997</v>
      </c>
      <c r="E3454" s="581">
        <v>14.28</v>
      </c>
      <c r="F3454" s="582">
        <f t="shared" si="27"/>
        <v>20.7</v>
      </c>
      <c r="G3454" s="581">
        <v>20.7</v>
      </c>
      <c r="H3454" s="581">
        <v>0</v>
      </c>
      <c r="I3454" s="581">
        <v>0</v>
      </c>
      <c r="J3454" s="581">
        <v>0</v>
      </c>
    </row>
    <row r="3455" spans="1:10" ht="15.75" customHeight="1">
      <c r="A3455" s="578">
        <v>89714</v>
      </c>
      <c r="B3455" s="579" t="s">
        <v>5604</v>
      </c>
      <c r="C3455" s="580" t="s">
        <v>917</v>
      </c>
      <c r="D3455" s="581">
        <f t="shared" si="26"/>
        <v>39.1</v>
      </c>
      <c r="E3455" s="581">
        <v>16.64</v>
      </c>
      <c r="F3455" s="582">
        <f t="shared" si="27"/>
        <v>22.46</v>
      </c>
      <c r="G3455" s="581">
        <v>22.46</v>
      </c>
      <c r="H3455" s="581">
        <v>0</v>
      </c>
      <c r="I3455" s="581">
        <v>0</v>
      </c>
      <c r="J3455" s="581">
        <v>0</v>
      </c>
    </row>
    <row r="3456" spans="1:10" ht="15.75" customHeight="1">
      <c r="A3456" s="578">
        <v>89716</v>
      </c>
      <c r="B3456" s="579" t="s">
        <v>5605</v>
      </c>
      <c r="C3456" s="580" t="s">
        <v>917</v>
      </c>
      <c r="D3456" s="581">
        <f t="shared" si="26"/>
        <v>27.52</v>
      </c>
      <c r="E3456" s="581">
        <v>5.43</v>
      </c>
      <c r="F3456" s="582">
        <f t="shared" si="27"/>
        <v>22.09</v>
      </c>
      <c r="G3456" s="581">
        <v>22.09</v>
      </c>
      <c r="H3456" s="581">
        <v>0</v>
      </c>
      <c r="I3456" s="581">
        <v>0</v>
      </c>
      <c r="J3456" s="581">
        <v>0</v>
      </c>
    </row>
    <row r="3457" spans="1:10" ht="15.75" customHeight="1">
      <c r="A3457" s="578">
        <v>89717</v>
      </c>
      <c r="B3457" s="579" t="s">
        <v>5606</v>
      </c>
      <c r="C3457" s="580" t="s">
        <v>917</v>
      </c>
      <c r="D3457" s="581">
        <f t="shared" si="26"/>
        <v>43.31</v>
      </c>
      <c r="E3457" s="581">
        <v>6.41</v>
      </c>
      <c r="F3457" s="582">
        <f t="shared" si="27"/>
        <v>36.9</v>
      </c>
      <c r="G3457" s="581">
        <v>36.9</v>
      </c>
      <c r="H3457" s="581">
        <v>0</v>
      </c>
      <c r="I3457" s="581">
        <v>0</v>
      </c>
      <c r="J3457" s="581">
        <v>0</v>
      </c>
    </row>
    <row r="3458" spans="1:10" ht="15.75" customHeight="1">
      <c r="A3458" s="578">
        <v>89770</v>
      </c>
      <c r="B3458" s="579" t="s">
        <v>5607</v>
      </c>
      <c r="C3458" s="580" t="s">
        <v>917</v>
      </c>
      <c r="D3458" s="581">
        <f t="shared" si="26"/>
        <v>46.25</v>
      </c>
      <c r="E3458" s="581">
        <v>0.9</v>
      </c>
      <c r="F3458" s="582">
        <f t="shared" si="27"/>
        <v>45.35</v>
      </c>
      <c r="G3458" s="581">
        <v>45.35</v>
      </c>
      <c r="H3458" s="581">
        <v>0</v>
      </c>
      <c r="I3458" s="581">
        <v>0</v>
      </c>
      <c r="J3458" s="581">
        <v>0</v>
      </c>
    </row>
    <row r="3459" spans="1:10" ht="15.75" customHeight="1">
      <c r="A3459" s="578">
        <v>89771</v>
      </c>
      <c r="B3459" s="579" t="s">
        <v>5608</v>
      </c>
      <c r="C3459" s="580" t="s">
        <v>917</v>
      </c>
      <c r="D3459" s="581">
        <f t="shared" si="26"/>
        <v>61.72</v>
      </c>
      <c r="E3459" s="581">
        <v>1.08</v>
      </c>
      <c r="F3459" s="582">
        <f t="shared" si="27"/>
        <v>60.64</v>
      </c>
      <c r="G3459" s="581">
        <v>60.64</v>
      </c>
      <c r="H3459" s="581">
        <v>0</v>
      </c>
      <c r="I3459" s="581">
        <v>0</v>
      </c>
      <c r="J3459" s="581">
        <v>0</v>
      </c>
    </row>
    <row r="3460" spans="1:10" ht="15.75" customHeight="1">
      <c r="A3460" s="578">
        <v>89773</v>
      </c>
      <c r="B3460" s="579" t="s">
        <v>5609</v>
      </c>
      <c r="C3460" s="580" t="s">
        <v>917</v>
      </c>
      <c r="D3460" s="581">
        <f t="shared" si="26"/>
        <v>145</v>
      </c>
      <c r="E3460" s="581">
        <v>1.78</v>
      </c>
      <c r="F3460" s="582">
        <f t="shared" si="27"/>
        <v>143.22</v>
      </c>
      <c r="G3460" s="581">
        <v>143.22</v>
      </c>
      <c r="H3460" s="581">
        <v>0</v>
      </c>
      <c r="I3460" s="581">
        <v>0</v>
      </c>
      <c r="J3460" s="581">
        <v>0</v>
      </c>
    </row>
    <row r="3461" spans="1:10" ht="15.75" customHeight="1">
      <c r="A3461" s="578">
        <v>89775</v>
      </c>
      <c r="B3461" s="579" t="s">
        <v>5610</v>
      </c>
      <c r="C3461" s="580" t="s">
        <v>917</v>
      </c>
      <c r="D3461" s="581">
        <f t="shared" si="26"/>
        <v>226.69</v>
      </c>
      <c r="E3461" s="581">
        <v>2.14</v>
      </c>
      <c r="F3461" s="582">
        <f t="shared" si="27"/>
        <v>224.55</v>
      </c>
      <c r="G3461" s="581">
        <v>224.55</v>
      </c>
      <c r="H3461" s="581">
        <v>0</v>
      </c>
      <c r="I3461" s="581">
        <v>0</v>
      </c>
      <c r="J3461" s="581">
        <v>0</v>
      </c>
    </row>
    <row r="3462" spans="1:10" ht="15.75" customHeight="1">
      <c r="A3462" s="578">
        <v>89798</v>
      </c>
      <c r="B3462" s="579" t="s">
        <v>5611</v>
      </c>
      <c r="C3462" s="580" t="s">
        <v>917</v>
      </c>
      <c r="D3462" s="581">
        <f t="shared" si="26"/>
        <v>13.75</v>
      </c>
      <c r="E3462" s="581">
        <v>1.54</v>
      </c>
      <c r="F3462" s="582">
        <f t="shared" si="27"/>
        <v>12.21</v>
      </c>
      <c r="G3462" s="581">
        <v>12.21</v>
      </c>
      <c r="H3462" s="581">
        <v>0</v>
      </c>
      <c r="I3462" s="581">
        <v>0</v>
      </c>
      <c r="J3462" s="581">
        <v>0</v>
      </c>
    </row>
    <row r="3463" spans="1:10" ht="15.75" customHeight="1">
      <c r="A3463" s="578">
        <v>89799</v>
      </c>
      <c r="B3463" s="579" t="s">
        <v>5612</v>
      </c>
      <c r="C3463" s="580" t="s">
        <v>917</v>
      </c>
      <c r="D3463" s="581">
        <f t="shared" si="26"/>
        <v>23.080000000000002</v>
      </c>
      <c r="E3463" s="581">
        <v>5.69</v>
      </c>
      <c r="F3463" s="582">
        <f t="shared" si="27"/>
        <v>17.39</v>
      </c>
      <c r="G3463" s="581">
        <v>17.39</v>
      </c>
      <c r="H3463" s="581">
        <v>0</v>
      </c>
      <c r="I3463" s="581">
        <v>0</v>
      </c>
      <c r="J3463" s="581">
        <v>0</v>
      </c>
    </row>
    <row r="3464" spans="1:10" ht="15.75" customHeight="1">
      <c r="A3464" s="578">
        <v>89800</v>
      </c>
      <c r="B3464" s="579" t="s">
        <v>5613</v>
      </c>
      <c r="C3464" s="580" t="s">
        <v>917</v>
      </c>
      <c r="D3464" s="581">
        <f t="shared" si="26"/>
        <v>29.689999999999998</v>
      </c>
      <c r="E3464" s="581">
        <v>9.85</v>
      </c>
      <c r="F3464" s="582">
        <f t="shared" si="27"/>
        <v>19.84</v>
      </c>
      <c r="G3464" s="581">
        <v>19.84</v>
      </c>
      <c r="H3464" s="581">
        <v>0</v>
      </c>
      <c r="I3464" s="581">
        <v>0</v>
      </c>
      <c r="J3464" s="581">
        <v>0</v>
      </c>
    </row>
    <row r="3465" spans="1:10" ht="15.75" customHeight="1">
      <c r="A3465" s="578">
        <v>89848</v>
      </c>
      <c r="B3465" s="579" t="s">
        <v>5614</v>
      </c>
      <c r="C3465" s="580" t="s">
        <v>917</v>
      </c>
      <c r="D3465" s="581">
        <f t="shared" si="26"/>
        <v>28.47</v>
      </c>
      <c r="E3465" s="581">
        <v>8.9700000000000006</v>
      </c>
      <c r="F3465" s="582">
        <f t="shared" si="27"/>
        <v>19.5</v>
      </c>
      <c r="G3465" s="581">
        <v>19.5</v>
      </c>
      <c r="H3465" s="581">
        <v>0</v>
      </c>
      <c r="I3465" s="581">
        <v>0</v>
      </c>
      <c r="J3465" s="581">
        <v>0</v>
      </c>
    </row>
    <row r="3466" spans="1:10" ht="15.75" customHeight="1">
      <c r="A3466" s="578">
        <v>89849</v>
      </c>
      <c r="B3466" s="579" t="s">
        <v>5615</v>
      </c>
      <c r="C3466" s="580" t="s">
        <v>917</v>
      </c>
      <c r="D3466" s="581">
        <f t="shared" si="26"/>
        <v>58.099999999999994</v>
      </c>
      <c r="E3466" s="581">
        <v>11.66</v>
      </c>
      <c r="F3466" s="582">
        <f t="shared" si="27"/>
        <v>46.44</v>
      </c>
      <c r="G3466" s="581">
        <v>46.44</v>
      </c>
      <c r="H3466" s="581">
        <v>0</v>
      </c>
      <c r="I3466" s="581">
        <v>0</v>
      </c>
      <c r="J3466" s="581">
        <v>0</v>
      </c>
    </row>
    <row r="3467" spans="1:10" ht="15.75" customHeight="1">
      <c r="A3467" s="578">
        <v>89865</v>
      </c>
      <c r="B3467" s="579" t="s">
        <v>5616</v>
      </c>
      <c r="C3467" s="580" t="s">
        <v>917</v>
      </c>
      <c r="D3467" s="581">
        <f t="shared" si="26"/>
        <v>18.32</v>
      </c>
      <c r="E3467" s="581">
        <v>9.58</v>
      </c>
      <c r="F3467" s="582">
        <f t="shared" si="27"/>
        <v>8.74</v>
      </c>
      <c r="G3467" s="581">
        <v>8.74</v>
      </c>
      <c r="H3467" s="581">
        <v>0</v>
      </c>
      <c r="I3467" s="581">
        <v>0</v>
      </c>
      <c r="J3467" s="581">
        <v>0</v>
      </c>
    </row>
    <row r="3468" spans="1:10" ht="15.75" customHeight="1">
      <c r="A3468" s="578">
        <v>91784</v>
      </c>
      <c r="B3468" s="579" t="s">
        <v>5617</v>
      </c>
      <c r="C3468" s="580" t="s">
        <v>917</v>
      </c>
      <c r="D3468" s="581">
        <f t="shared" si="26"/>
        <v>49.83</v>
      </c>
      <c r="E3468" s="581">
        <v>27.6</v>
      </c>
      <c r="F3468" s="582">
        <f t="shared" si="27"/>
        <v>22.23</v>
      </c>
      <c r="G3468" s="581">
        <v>22.23</v>
      </c>
      <c r="H3468" s="581">
        <v>0</v>
      </c>
      <c r="I3468" s="581">
        <v>0</v>
      </c>
      <c r="J3468" s="581">
        <v>0</v>
      </c>
    </row>
    <row r="3469" spans="1:10" ht="15.75" customHeight="1">
      <c r="A3469" s="578">
        <v>91785</v>
      </c>
      <c r="B3469" s="579" t="s">
        <v>5618</v>
      </c>
      <c r="C3469" s="580" t="s">
        <v>917</v>
      </c>
      <c r="D3469" s="581">
        <f t="shared" si="26"/>
        <v>48.7</v>
      </c>
      <c r="E3469" s="581">
        <v>26.88</v>
      </c>
      <c r="F3469" s="582">
        <f t="shared" si="27"/>
        <v>21.82</v>
      </c>
      <c r="G3469" s="581">
        <v>21.82</v>
      </c>
      <c r="H3469" s="581">
        <v>0</v>
      </c>
      <c r="I3469" s="581">
        <v>0</v>
      </c>
      <c r="J3469" s="581">
        <v>0</v>
      </c>
    </row>
    <row r="3470" spans="1:10" ht="15.75" customHeight="1">
      <c r="A3470" s="578">
        <v>91786</v>
      </c>
      <c r="B3470" s="579" t="s">
        <v>5619</v>
      </c>
      <c r="C3470" s="580" t="s">
        <v>917</v>
      </c>
      <c r="D3470" s="581">
        <f t="shared" si="26"/>
        <v>34.510000000000005</v>
      </c>
      <c r="E3470" s="581">
        <v>11.73</v>
      </c>
      <c r="F3470" s="582">
        <f t="shared" si="27"/>
        <v>22.78</v>
      </c>
      <c r="G3470" s="581">
        <v>22.78</v>
      </c>
      <c r="H3470" s="581">
        <v>0</v>
      </c>
      <c r="I3470" s="581">
        <v>0</v>
      </c>
      <c r="J3470" s="581">
        <v>0</v>
      </c>
    </row>
    <row r="3471" spans="1:10" ht="15.75" customHeight="1">
      <c r="A3471" s="578">
        <v>91787</v>
      </c>
      <c r="B3471" s="579" t="s">
        <v>5620</v>
      </c>
      <c r="C3471" s="580" t="s">
        <v>917</v>
      </c>
      <c r="D3471" s="581">
        <f t="shared" si="26"/>
        <v>38.11</v>
      </c>
      <c r="E3471" s="581">
        <v>5.17</v>
      </c>
      <c r="F3471" s="582">
        <f t="shared" si="27"/>
        <v>32.94</v>
      </c>
      <c r="G3471" s="581">
        <v>32.94</v>
      </c>
      <c r="H3471" s="581">
        <v>0</v>
      </c>
      <c r="I3471" s="581">
        <v>0</v>
      </c>
      <c r="J3471" s="581">
        <v>0</v>
      </c>
    </row>
    <row r="3472" spans="1:10" ht="15.75" customHeight="1">
      <c r="A3472" s="578">
        <v>91788</v>
      </c>
      <c r="B3472" s="579" t="s">
        <v>5621</v>
      </c>
      <c r="C3472" s="580" t="s">
        <v>917</v>
      </c>
      <c r="D3472" s="581">
        <f t="shared" si="26"/>
        <v>46.46</v>
      </c>
      <c r="E3472" s="581">
        <v>8.57</v>
      </c>
      <c r="F3472" s="582">
        <f t="shared" si="27"/>
        <v>37.89</v>
      </c>
      <c r="G3472" s="581">
        <v>37.89</v>
      </c>
      <c r="H3472" s="581">
        <v>0</v>
      </c>
      <c r="I3472" s="581">
        <v>0</v>
      </c>
      <c r="J3472" s="581">
        <v>0</v>
      </c>
    </row>
    <row r="3473" spans="1:10" ht="15.75" customHeight="1">
      <c r="A3473" s="578">
        <v>91789</v>
      </c>
      <c r="B3473" s="579" t="s">
        <v>5622</v>
      </c>
      <c r="C3473" s="580" t="s">
        <v>917</v>
      </c>
      <c r="D3473" s="581">
        <f t="shared" si="26"/>
        <v>50.8</v>
      </c>
      <c r="E3473" s="581">
        <v>7.32</v>
      </c>
      <c r="F3473" s="582">
        <f t="shared" si="27"/>
        <v>43.48</v>
      </c>
      <c r="G3473" s="581">
        <v>43.48</v>
      </c>
      <c r="H3473" s="581">
        <v>0</v>
      </c>
      <c r="I3473" s="581">
        <v>0</v>
      </c>
      <c r="J3473" s="581">
        <v>0</v>
      </c>
    </row>
    <row r="3474" spans="1:10" ht="15.75" customHeight="1">
      <c r="A3474" s="578">
        <v>91790</v>
      </c>
      <c r="B3474" s="579" t="s">
        <v>5623</v>
      </c>
      <c r="C3474" s="580" t="s">
        <v>917</v>
      </c>
      <c r="D3474" s="581">
        <f t="shared" si="26"/>
        <v>59.379999999999995</v>
      </c>
      <c r="E3474" s="581">
        <v>13.05</v>
      </c>
      <c r="F3474" s="582">
        <f t="shared" si="27"/>
        <v>46.33</v>
      </c>
      <c r="G3474" s="581">
        <v>46.33</v>
      </c>
      <c r="H3474" s="581">
        <v>0</v>
      </c>
      <c r="I3474" s="581">
        <v>0</v>
      </c>
      <c r="J3474" s="581">
        <v>0</v>
      </c>
    </row>
    <row r="3475" spans="1:10" ht="15.75" customHeight="1">
      <c r="A3475" s="578">
        <v>91791</v>
      </c>
      <c r="B3475" s="579" t="s">
        <v>5624</v>
      </c>
      <c r="C3475" s="580" t="s">
        <v>917</v>
      </c>
      <c r="D3475" s="581">
        <f t="shared" si="26"/>
        <v>75.88000000000001</v>
      </c>
      <c r="E3475" s="581">
        <v>6.04</v>
      </c>
      <c r="F3475" s="582">
        <f t="shared" si="27"/>
        <v>69.84</v>
      </c>
      <c r="G3475" s="581">
        <v>69.84</v>
      </c>
      <c r="H3475" s="581">
        <v>0</v>
      </c>
      <c r="I3475" s="581">
        <v>0</v>
      </c>
      <c r="J3475" s="581">
        <v>0</v>
      </c>
    </row>
    <row r="3476" spans="1:10" ht="15.75" customHeight="1">
      <c r="A3476" s="578">
        <v>91792</v>
      </c>
      <c r="B3476" s="579" t="s">
        <v>5625</v>
      </c>
      <c r="C3476" s="580" t="s">
        <v>917</v>
      </c>
      <c r="D3476" s="581">
        <f t="shared" si="26"/>
        <v>66.92</v>
      </c>
      <c r="E3476" s="581">
        <v>35.54</v>
      </c>
      <c r="F3476" s="582">
        <f t="shared" si="27"/>
        <v>31.38</v>
      </c>
      <c r="G3476" s="581">
        <v>31.38</v>
      </c>
      <c r="H3476" s="581">
        <v>0</v>
      </c>
      <c r="I3476" s="581">
        <v>0</v>
      </c>
      <c r="J3476" s="581">
        <v>0</v>
      </c>
    </row>
    <row r="3477" spans="1:10" ht="15.75" customHeight="1">
      <c r="A3477" s="578">
        <v>91793</v>
      </c>
      <c r="B3477" s="579" t="s">
        <v>5626</v>
      </c>
      <c r="C3477" s="580" t="s">
        <v>917</v>
      </c>
      <c r="D3477" s="581">
        <f t="shared" si="26"/>
        <v>98.490000000000009</v>
      </c>
      <c r="E3477" s="581">
        <v>40.85</v>
      </c>
      <c r="F3477" s="582">
        <f t="shared" si="27"/>
        <v>57.64</v>
      </c>
      <c r="G3477" s="581">
        <v>57.64</v>
      </c>
      <c r="H3477" s="581">
        <v>0</v>
      </c>
      <c r="I3477" s="581">
        <v>0</v>
      </c>
      <c r="J3477" s="581">
        <v>0</v>
      </c>
    </row>
    <row r="3478" spans="1:10" ht="15.75" customHeight="1">
      <c r="A3478" s="578">
        <v>91794</v>
      </c>
      <c r="B3478" s="579" t="s">
        <v>5627</v>
      </c>
      <c r="C3478" s="580" t="s">
        <v>917</v>
      </c>
      <c r="D3478" s="581">
        <f t="shared" si="26"/>
        <v>45.83</v>
      </c>
      <c r="E3478" s="581">
        <v>13.77</v>
      </c>
      <c r="F3478" s="582">
        <f t="shared" si="27"/>
        <v>32.06</v>
      </c>
      <c r="G3478" s="581">
        <v>32.06</v>
      </c>
      <c r="H3478" s="581">
        <v>0</v>
      </c>
      <c r="I3478" s="581">
        <v>0</v>
      </c>
      <c r="J3478" s="581">
        <v>0</v>
      </c>
    </row>
    <row r="3479" spans="1:10" ht="15.75" customHeight="1">
      <c r="A3479" s="578">
        <v>91795</v>
      </c>
      <c r="B3479" s="579" t="s">
        <v>5628</v>
      </c>
      <c r="C3479" s="580" t="s">
        <v>917</v>
      </c>
      <c r="D3479" s="581">
        <f t="shared" si="26"/>
        <v>72.47</v>
      </c>
      <c r="E3479" s="581">
        <v>24.33</v>
      </c>
      <c r="F3479" s="582">
        <f t="shared" si="27"/>
        <v>48.14</v>
      </c>
      <c r="G3479" s="581">
        <v>48.14</v>
      </c>
      <c r="H3479" s="581">
        <v>0</v>
      </c>
      <c r="I3479" s="581">
        <v>0</v>
      </c>
      <c r="J3479" s="581">
        <v>0</v>
      </c>
    </row>
    <row r="3480" spans="1:10" ht="15.75" customHeight="1">
      <c r="A3480" s="578">
        <v>91796</v>
      </c>
      <c r="B3480" s="579" t="s">
        <v>5629</v>
      </c>
      <c r="C3480" s="580" t="s">
        <v>917</v>
      </c>
      <c r="D3480" s="581">
        <f t="shared" si="26"/>
        <v>73.759999999999991</v>
      </c>
      <c r="E3480" s="581">
        <v>19.399999999999999</v>
      </c>
      <c r="F3480" s="582">
        <f t="shared" si="27"/>
        <v>54.36</v>
      </c>
      <c r="G3480" s="581">
        <v>54.36</v>
      </c>
      <c r="H3480" s="581">
        <v>0</v>
      </c>
      <c r="I3480" s="581">
        <v>0</v>
      </c>
      <c r="J3480" s="581">
        <v>0</v>
      </c>
    </row>
    <row r="3481" spans="1:10" ht="15.75" customHeight="1">
      <c r="A3481" s="578">
        <v>92275</v>
      </c>
      <c r="B3481" s="579" t="s">
        <v>5630</v>
      </c>
      <c r="C3481" s="580" t="s">
        <v>917</v>
      </c>
      <c r="D3481" s="581">
        <f t="shared" si="26"/>
        <v>54.599999999999994</v>
      </c>
      <c r="E3481" s="581">
        <v>1.62</v>
      </c>
      <c r="F3481" s="582">
        <f t="shared" si="27"/>
        <v>52.98</v>
      </c>
      <c r="G3481" s="581">
        <v>52.98</v>
      </c>
      <c r="H3481" s="581">
        <v>0</v>
      </c>
      <c r="I3481" s="581">
        <v>0</v>
      </c>
      <c r="J3481" s="581">
        <v>0</v>
      </c>
    </row>
    <row r="3482" spans="1:10" ht="15.75" customHeight="1">
      <c r="A3482" s="578">
        <v>92276</v>
      </c>
      <c r="B3482" s="579" t="s">
        <v>5631</v>
      </c>
      <c r="C3482" s="580" t="s">
        <v>917</v>
      </c>
      <c r="D3482" s="581">
        <f t="shared" si="26"/>
        <v>69.36</v>
      </c>
      <c r="E3482" s="581">
        <v>2.11</v>
      </c>
      <c r="F3482" s="582">
        <f t="shared" si="27"/>
        <v>67.25</v>
      </c>
      <c r="G3482" s="581">
        <v>67.25</v>
      </c>
      <c r="H3482" s="581">
        <v>0</v>
      </c>
      <c r="I3482" s="581">
        <v>0</v>
      </c>
      <c r="J3482" s="581">
        <v>0</v>
      </c>
    </row>
    <row r="3483" spans="1:10" ht="15.75" customHeight="1">
      <c r="A3483" s="578">
        <v>92277</v>
      </c>
      <c r="B3483" s="579" t="s">
        <v>5632</v>
      </c>
      <c r="C3483" s="580" t="s">
        <v>917</v>
      </c>
      <c r="D3483" s="581">
        <f t="shared" si="26"/>
        <v>100.17</v>
      </c>
      <c r="E3483" s="581">
        <v>2.65</v>
      </c>
      <c r="F3483" s="582">
        <f t="shared" si="27"/>
        <v>97.52</v>
      </c>
      <c r="G3483" s="581">
        <v>97.52</v>
      </c>
      <c r="H3483" s="581">
        <v>0</v>
      </c>
      <c r="I3483" s="581">
        <v>0</v>
      </c>
      <c r="J3483" s="581">
        <v>0</v>
      </c>
    </row>
    <row r="3484" spans="1:10" ht="15.75" customHeight="1">
      <c r="A3484" s="578">
        <v>92278</v>
      </c>
      <c r="B3484" s="579" t="s">
        <v>5633</v>
      </c>
      <c r="C3484" s="580" t="s">
        <v>917</v>
      </c>
      <c r="D3484" s="581">
        <f t="shared" si="26"/>
        <v>134.74</v>
      </c>
      <c r="E3484" s="581">
        <v>3.21</v>
      </c>
      <c r="F3484" s="582">
        <f t="shared" si="27"/>
        <v>131.53</v>
      </c>
      <c r="G3484" s="581">
        <v>131.53</v>
      </c>
      <c r="H3484" s="581">
        <v>0</v>
      </c>
      <c r="I3484" s="581">
        <v>0</v>
      </c>
      <c r="J3484" s="581">
        <v>0</v>
      </c>
    </row>
    <row r="3485" spans="1:10" ht="15.75" customHeight="1">
      <c r="A3485" s="578">
        <v>92279</v>
      </c>
      <c r="B3485" s="579" t="s">
        <v>5634</v>
      </c>
      <c r="C3485" s="580" t="s">
        <v>917</v>
      </c>
      <c r="D3485" s="581">
        <f t="shared" si="26"/>
        <v>194.7</v>
      </c>
      <c r="E3485" s="581">
        <v>4.17</v>
      </c>
      <c r="F3485" s="582">
        <f t="shared" si="27"/>
        <v>190.53</v>
      </c>
      <c r="G3485" s="581">
        <v>190.53</v>
      </c>
      <c r="H3485" s="581">
        <v>0</v>
      </c>
      <c r="I3485" s="581">
        <v>0</v>
      </c>
      <c r="J3485" s="581">
        <v>0</v>
      </c>
    </row>
    <row r="3486" spans="1:10" ht="15.75" customHeight="1">
      <c r="A3486" s="578">
        <v>92280</v>
      </c>
      <c r="B3486" s="579" t="s">
        <v>5635</v>
      </c>
      <c r="C3486" s="580" t="s">
        <v>917</v>
      </c>
      <c r="D3486" s="581">
        <f t="shared" si="26"/>
        <v>273.26</v>
      </c>
      <c r="E3486" s="581">
        <v>5.12</v>
      </c>
      <c r="F3486" s="582">
        <f t="shared" si="27"/>
        <v>268.14</v>
      </c>
      <c r="G3486" s="581">
        <v>268.14</v>
      </c>
      <c r="H3486" s="581">
        <v>0</v>
      </c>
      <c r="I3486" s="581">
        <v>0</v>
      </c>
      <c r="J3486" s="581">
        <v>0</v>
      </c>
    </row>
    <row r="3487" spans="1:10" ht="15.75" customHeight="1">
      <c r="A3487" s="578">
        <v>92281</v>
      </c>
      <c r="B3487" s="579" t="s">
        <v>5636</v>
      </c>
      <c r="C3487" s="580" t="s">
        <v>917</v>
      </c>
      <c r="D3487" s="581">
        <f t="shared" si="26"/>
        <v>170.57</v>
      </c>
      <c r="E3487" s="581">
        <v>2.4</v>
      </c>
      <c r="F3487" s="582">
        <f t="shared" si="27"/>
        <v>168.17</v>
      </c>
      <c r="G3487" s="581">
        <v>168.17</v>
      </c>
      <c r="H3487" s="581">
        <v>0</v>
      </c>
      <c r="I3487" s="581">
        <v>0</v>
      </c>
      <c r="J3487" s="581">
        <v>0</v>
      </c>
    </row>
    <row r="3488" spans="1:10" ht="15.75" customHeight="1">
      <c r="A3488" s="578">
        <v>92282</v>
      </c>
      <c r="B3488" s="579" t="s">
        <v>5637</v>
      </c>
      <c r="C3488" s="580" t="s">
        <v>917</v>
      </c>
      <c r="D3488" s="581">
        <f t="shared" si="26"/>
        <v>190.07999999999998</v>
      </c>
      <c r="E3488" s="581">
        <v>2.89</v>
      </c>
      <c r="F3488" s="582">
        <f t="shared" si="27"/>
        <v>187.19</v>
      </c>
      <c r="G3488" s="581">
        <v>187.19</v>
      </c>
      <c r="H3488" s="581">
        <v>0</v>
      </c>
      <c r="I3488" s="581">
        <v>0</v>
      </c>
      <c r="J3488" s="581">
        <v>0</v>
      </c>
    </row>
    <row r="3489" spans="1:10" ht="15.75" customHeight="1">
      <c r="A3489" s="578">
        <v>92283</v>
      </c>
      <c r="B3489" s="579" t="s">
        <v>5638</v>
      </c>
      <c r="C3489" s="580" t="s">
        <v>917</v>
      </c>
      <c r="D3489" s="581">
        <f t="shared" si="26"/>
        <v>252.82999999999998</v>
      </c>
      <c r="E3489" s="581">
        <v>3.42</v>
      </c>
      <c r="F3489" s="582">
        <f t="shared" si="27"/>
        <v>249.41</v>
      </c>
      <c r="G3489" s="581">
        <v>249.41</v>
      </c>
      <c r="H3489" s="581">
        <v>0</v>
      </c>
      <c r="I3489" s="581">
        <v>0</v>
      </c>
      <c r="J3489" s="581">
        <v>0</v>
      </c>
    </row>
    <row r="3490" spans="1:10" ht="15.75" customHeight="1">
      <c r="A3490" s="578">
        <v>92284</v>
      </c>
      <c r="B3490" s="579" t="s">
        <v>5639</v>
      </c>
      <c r="C3490" s="580" t="s">
        <v>917</v>
      </c>
      <c r="D3490" s="581">
        <f t="shared" si="26"/>
        <v>308.83</v>
      </c>
      <c r="E3490" s="581">
        <v>3.99</v>
      </c>
      <c r="F3490" s="582">
        <f t="shared" si="27"/>
        <v>304.83999999999997</v>
      </c>
      <c r="G3490" s="581">
        <v>304.83999999999997</v>
      </c>
      <c r="H3490" s="581">
        <v>0</v>
      </c>
      <c r="I3490" s="581">
        <v>0</v>
      </c>
      <c r="J3490" s="581">
        <v>0</v>
      </c>
    </row>
    <row r="3491" spans="1:10" ht="15.75" customHeight="1">
      <c r="A3491" s="578">
        <v>92285</v>
      </c>
      <c r="B3491" s="579" t="s">
        <v>5640</v>
      </c>
      <c r="C3491" s="580" t="s">
        <v>917</v>
      </c>
      <c r="D3491" s="581">
        <f t="shared" si="26"/>
        <v>402.83</v>
      </c>
      <c r="E3491" s="581">
        <v>4.95</v>
      </c>
      <c r="F3491" s="582">
        <f t="shared" si="27"/>
        <v>397.88</v>
      </c>
      <c r="G3491" s="581">
        <v>397.88</v>
      </c>
      <c r="H3491" s="581">
        <v>0</v>
      </c>
      <c r="I3491" s="581">
        <v>0</v>
      </c>
      <c r="J3491" s="581">
        <v>0</v>
      </c>
    </row>
    <row r="3492" spans="1:10" ht="15.75" customHeight="1">
      <c r="A3492" s="578">
        <v>92286</v>
      </c>
      <c r="B3492" s="579" t="s">
        <v>5641</v>
      </c>
      <c r="C3492" s="580" t="s">
        <v>917</v>
      </c>
      <c r="D3492" s="581">
        <f t="shared" si="26"/>
        <v>484.33</v>
      </c>
      <c r="E3492" s="581">
        <v>5.89</v>
      </c>
      <c r="F3492" s="582">
        <f t="shared" si="27"/>
        <v>478.44</v>
      </c>
      <c r="G3492" s="581">
        <v>478.44</v>
      </c>
      <c r="H3492" s="581">
        <v>0</v>
      </c>
      <c r="I3492" s="581">
        <v>0</v>
      </c>
      <c r="J3492" s="581">
        <v>0</v>
      </c>
    </row>
    <row r="3493" spans="1:10" ht="15.75" customHeight="1">
      <c r="A3493" s="578">
        <v>92305</v>
      </c>
      <c r="B3493" s="579" t="s">
        <v>5642</v>
      </c>
      <c r="C3493" s="580" t="s">
        <v>917</v>
      </c>
      <c r="D3493" s="581">
        <f t="shared" si="26"/>
        <v>37.449999999999996</v>
      </c>
      <c r="E3493" s="581">
        <v>5.08</v>
      </c>
      <c r="F3493" s="582">
        <f t="shared" si="27"/>
        <v>32.369999999999997</v>
      </c>
      <c r="G3493" s="581">
        <v>32.369999999999997</v>
      </c>
      <c r="H3493" s="581">
        <v>0</v>
      </c>
      <c r="I3493" s="581">
        <v>0</v>
      </c>
      <c r="J3493" s="581">
        <v>0</v>
      </c>
    </row>
    <row r="3494" spans="1:10" ht="15.75" customHeight="1">
      <c r="A3494" s="578">
        <v>92306</v>
      </c>
      <c r="B3494" s="579" t="s">
        <v>5643</v>
      </c>
      <c r="C3494" s="580" t="s">
        <v>917</v>
      </c>
      <c r="D3494" s="581">
        <f t="shared" si="26"/>
        <v>60.45</v>
      </c>
      <c r="E3494" s="581">
        <v>5.85</v>
      </c>
      <c r="F3494" s="582">
        <f t="shared" si="27"/>
        <v>54.6</v>
      </c>
      <c r="G3494" s="581">
        <v>54.6</v>
      </c>
      <c r="H3494" s="581">
        <v>0</v>
      </c>
      <c r="I3494" s="581">
        <v>0</v>
      </c>
      <c r="J3494" s="581">
        <v>0</v>
      </c>
    </row>
    <row r="3495" spans="1:10" ht="15.75" customHeight="1">
      <c r="A3495" s="578">
        <v>92307</v>
      </c>
      <c r="B3495" s="579" t="s">
        <v>5644</v>
      </c>
      <c r="C3495" s="580" t="s">
        <v>917</v>
      </c>
      <c r="D3495" s="581">
        <f t="shared" si="26"/>
        <v>75.459999999999994</v>
      </c>
      <c r="E3495" s="581">
        <v>6.52</v>
      </c>
      <c r="F3495" s="582">
        <f t="shared" si="27"/>
        <v>68.94</v>
      </c>
      <c r="G3495" s="581">
        <v>68.94</v>
      </c>
      <c r="H3495" s="581">
        <v>0</v>
      </c>
      <c r="I3495" s="581">
        <v>0</v>
      </c>
      <c r="J3495" s="581">
        <v>0</v>
      </c>
    </row>
    <row r="3496" spans="1:10" ht="15.75" customHeight="1">
      <c r="A3496" s="578">
        <v>92308</v>
      </c>
      <c r="B3496" s="579" t="s">
        <v>5645</v>
      </c>
      <c r="C3496" s="580" t="s">
        <v>917</v>
      </c>
      <c r="D3496" s="581">
        <f t="shared" si="26"/>
        <v>64.709999999999994</v>
      </c>
      <c r="E3496" s="581">
        <v>7.95</v>
      </c>
      <c r="F3496" s="582">
        <f t="shared" si="27"/>
        <v>56.76</v>
      </c>
      <c r="G3496" s="581">
        <v>56.76</v>
      </c>
      <c r="H3496" s="581">
        <v>0</v>
      </c>
      <c r="I3496" s="581">
        <v>0</v>
      </c>
      <c r="J3496" s="581">
        <v>0</v>
      </c>
    </row>
    <row r="3497" spans="1:10" ht="15.75" customHeight="1">
      <c r="A3497" s="578">
        <v>92309</v>
      </c>
      <c r="B3497" s="579" t="s">
        <v>5646</v>
      </c>
      <c r="C3497" s="580" t="s">
        <v>917</v>
      </c>
      <c r="D3497" s="581">
        <f t="shared" si="26"/>
        <v>179.33</v>
      </c>
      <c r="E3497" s="581">
        <v>8.74</v>
      </c>
      <c r="F3497" s="582">
        <f t="shared" si="27"/>
        <v>170.59</v>
      </c>
      <c r="G3497" s="581">
        <v>170.59</v>
      </c>
      <c r="H3497" s="581">
        <v>0</v>
      </c>
      <c r="I3497" s="581">
        <v>0</v>
      </c>
      <c r="J3497" s="581">
        <v>0</v>
      </c>
    </row>
    <row r="3498" spans="1:10" ht="15.75" customHeight="1">
      <c r="A3498" s="578">
        <v>92310</v>
      </c>
      <c r="B3498" s="579" t="s">
        <v>5647</v>
      </c>
      <c r="C3498" s="580" t="s">
        <v>917</v>
      </c>
      <c r="D3498" s="581">
        <f t="shared" si="26"/>
        <v>199.11</v>
      </c>
      <c r="E3498" s="581">
        <v>9.39</v>
      </c>
      <c r="F3498" s="582">
        <f t="shared" si="27"/>
        <v>189.72</v>
      </c>
      <c r="G3498" s="581">
        <v>189.72</v>
      </c>
      <c r="H3498" s="581">
        <v>0</v>
      </c>
      <c r="I3498" s="581">
        <v>0</v>
      </c>
      <c r="J3498" s="581">
        <v>0</v>
      </c>
    </row>
    <row r="3499" spans="1:10" ht="15.75" customHeight="1">
      <c r="A3499" s="578">
        <v>92320</v>
      </c>
      <c r="B3499" s="579" t="s">
        <v>5648</v>
      </c>
      <c r="C3499" s="580" t="s">
        <v>917</v>
      </c>
      <c r="D3499" s="581">
        <f t="shared" si="26"/>
        <v>49.449999999999996</v>
      </c>
      <c r="E3499" s="581">
        <v>13.76</v>
      </c>
      <c r="F3499" s="582">
        <f t="shared" si="27"/>
        <v>35.69</v>
      </c>
      <c r="G3499" s="581">
        <v>35.69</v>
      </c>
      <c r="H3499" s="581">
        <v>0</v>
      </c>
      <c r="I3499" s="581">
        <v>0</v>
      </c>
      <c r="J3499" s="581">
        <v>0</v>
      </c>
    </row>
    <row r="3500" spans="1:10" ht="15.75" customHeight="1">
      <c r="A3500" s="578">
        <v>92321</v>
      </c>
      <c r="B3500" s="579" t="s">
        <v>5649</v>
      </c>
      <c r="C3500" s="580" t="s">
        <v>917</v>
      </c>
      <c r="D3500" s="581">
        <f t="shared" si="26"/>
        <v>81.13</v>
      </c>
      <c r="E3500" s="581">
        <v>20.81</v>
      </c>
      <c r="F3500" s="582">
        <f t="shared" si="27"/>
        <v>60.32</v>
      </c>
      <c r="G3500" s="581">
        <v>60.32</v>
      </c>
      <c r="H3500" s="581">
        <v>0</v>
      </c>
      <c r="I3500" s="581">
        <v>0</v>
      </c>
      <c r="J3500" s="581">
        <v>0</v>
      </c>
    </row>
    <row r="3501" spans="1:10" ht="15.75" customHeight="1">
      <c r="A3501" s="578">
        <v>92322</v>
      </c>
      <c r="B3501" s="579" t="s">
        <v>5650</v>
      </c>
      <c r="C3501" s="580" t="s">
        <v>917</v>
      </c>
      <c r="D3501" s="581">
        <f t="shared" si="26"/>
        <v>103.59</v>
      </c>
      <c r="E3501" s="581">
        <v>26.85</v>
      </c>
      <c r="F3501" s="582">
        <f t="shared" si="27"/>
        <v>76.739999999999995</v>
      </c>
      <c r="G3501" s="581">
        <v>76.739999999999995</v>
      </c>
      <c r="H3501" s="581">
        <v>0</v>
      </c>
      <c r="I3501" s="581">
        <v>0</v>
      </c>
      <c r="J3501" s="581">
        <v>0</v>
      </c>
    </row>
    <row r="3502" spans="1:10" ht="15.75" customHeight="1">
      <c r="A3502" s="578">
        <v>92323</v>
      </c>
      <c r="B3502" s="579" t="s">
        <v>5651</v>
      </c>
      <c r="C3502" s="580" t="s">
        <v>917</v>
      </c>
      <c r="D3502" s="581">
        <f t="shared" si="26"/>
        <v>73.83</v>
      </c>
      <c r="E3502" s="581">
        <v>14.55</v>
      </c>
      <c r="F3502" s="582">
        <f t="shared" si="27"/>
        <v>59.28</v>
      </c>
      <c r="G3502" s="581">
        <v>59.28</v>
      </c>
      <c r="H3502" s="581">
        <v>0</v>
      </c>
      <c r="I3502" s="581">
        <v>0</v>
      </c>
      <c r="J3502" s="581">
        <v>0</v>
      </c>
    </row>
    <row r="3503" spans="1:10" ht="15.75" customHeight="1">
      <c r="A3503" s="578">
        <v>92324</v>
      </c>
      <c r="B3503" s="579" t="s">
        <v>5652</v>
      </c>
      <c r="C3503" s="580" t="s">
        <v>917</v>
      </c>
      <c r="D3503" s="581">
        <f t="shared" si="26"/>
        <v>197.13</v>
      </c>
      <c r="E3503" s="581">
        <v>21.59</v>
      </c>
      <c r="F3503" s="582">
        <f t="shared" si="27"/>
        <v>175.54</v>
      </c>
      <c r="G3503" s="581">
        <v>175.54</v>
      </c>
      <c r="H3503" s="581">
        <v>0</v>
      </c>
      <c r="I3503" s="581">
        <v>0</v>
      </c>
      <c r="J3503" s="581">
        <v>0</v>
      </c>
    </row>
    <row r="3504" spans="1:10" ht="15.75" customHeight="1">
      <c r="A3504" s="578">
        <v>92325</v>
      </c>
      <c r="B3504" s="579" t="s">
        <v>5653</v>
      </c>
      <c r="C3504" s="580" t="s">
        <v>917</v>
      </c>
      <c r="D3504" s="581">
        <f t="shared" si="26"/>
        <v>224.34</v>
      </c>
      <c r="E3504" s="581">
        <v>27.63</v>
      </c>
      <c r="F3504" s="582">
        <f t="shared" si="27"/>
        <v>196.71</v>
      </c>
      <c r="G3504" s="581">
        <v>196.71</v>
      </c>
      <c r="H3504" s="581">
        <v>0</v>
      </c>
      <c r="I3504" s="581">
        <v>0</v>
      </c>
      <c r="J3504" s="581">
        <v>0</v>
      </c>
    </row>
    <row r="3505" spans="1:10" ht="15.75" customHeight="1">
      <c r="A3505" s="578">
        <v>92335</v>
      </c>
      <c r="B3505" s="579" t="s">
        <v>5654</v>
      </c>
      <c r="C3505" s="580" t="s">
        <v>917</v>
      </c>
      <c r="D3505" s="581">
        <f t="shared" si="26"/>
        <v>98.31</v>
      </c>
      <c r="E3505" s="581">
        <v>9.91</v>
      </c>
      <c r="F3505" s="582">
        <f t="shared" si="27"/>
        <v>88.4</v>
      </c>
      <c r="G3505" s="581">
        <v>88.4</v>
      </c>
      <c r="H3505" s="581">
        <v>0</v>
      </c>
      <c r="I3505" s="581">
        <v>0</v>
      </c>
      <c r="J3505" s="581">
        <v>0</v>
      </c>
    </row>
    <row r="3506" spans="1:10" ht="15.75" customHeight="1">
      <c r="A3506" s="578">
        <v>92336</v>
      </c>
      <c r="B3506" s="579" t="s">
        <v>5655</v>
      </c>
      <c r="C3506" s="580" t="s">
        <v>917</v>
      </c>
      <c r="D3506" s="581">
        <f t="shared" si="26"/>
        <v>120.78999999999999</v>
      </c>
      <c r="E3506" s="581">
        <v>11.44</v>
      </c>
      <c r="F3506" s="582">
        <f t="shared" si="27"/>
        <v>109.35</v>
      </c>
      <c r="G3506" s="581">
        <v>109.35</v>
      </c>
      <c r="H3506" s="581">
        <v>0</v>
      </c>
      <c r="I3506" s="581">
        <v>0</v>
      </c>
      <c r="J3506" s="581">
        <v>0</v>
      </c>
    </row>
    <row r="3507" spans="1:10" ht="15.75" customHeight="1">
      <c r="A3507" s="578">
        <v>92337</v>
      </c>
      <c r="B3507" s="579" t="s">
        <v>5656</v>
      </c>
      <c r="C3507" s="580" t="s">
        <v>917</v>
      </c>
      <c r="D3507" s="581">
        <f t="shared" si="26"/>
        <v>159.15</v>
      </c>
      <c r="E3507" s="581">
        <v>12.94</v>
      </c>
      <c r="F3507" s="582">
        <f t="shared" si="27"/>
        <v>146.21</v>
      </c>
      <c r="G3507" s="581">
        <v>146.21</v>
      </c>
      <c r="H3507" s="581">
        <v>0</v>
      </c>
      <c r="I3507" s="581">
        <v>0</v>
      </c>
      <c r="J3507" s="581">
        <v>0</v>
      </c>
    </row>
    <row r="3508" spans="1:10" ht="15.75" customHeight="1">
      <c r="A3508" s="578">
        <v>92338</v>
      </c>
      <c r="B3508" s="579" t="s">
        <v>5657</v>
      </c>
      <c r="C3508" s="580" t="s">
        <v>917</v>
      </c>
      <c r="D3508" s="581">
        <f t="shared" si="26"/>
        <v>150.54</v>
      </c>
      <c r="E3508" s="581">
        <v>22.31</v>
      </c>
      <c r="F3508" s="582">
        <f t="shared" si="27"/>
        <v>128.22999999999999</v>
      </c>
      <c r="G3508" s="581">
        <v>128.22999999999999</v>
      </c>
      <c r="H3508" s="581">
        <v>0</v>
      </c>
      <c r="I3508" s="581">
        <v>0</v>
      </c>
      <c r="J3508" s="581">
        <v>0</v>
      </c>
    </row>
    <row r="3509" spans="1:10" ht="15.75" customHeight="1">
      <c r="A3509" s="578">
        <v>92339</v>
      </c>
      <c r="B3509" s="579" t="s">
        <v>5658</v>
      </c>
      <c r="C3509" s="580" t="s">
        <v>917</v>
      </c>
      <c r="D3509" s="581">
        <f t="shared" si="26"/>
        <v>228.02</v>
      </c>
      <c r="E3509" s="581">
        <v>24.74</v>
      </c>
      <c r="F3509" s="582">
        <f t="shared" si="27"/>
        <v>203.28</v>
      </c>
      <c r="G3509" s="581">
        <v>203.28</v>
      </c>
      <c r="H3509" s="581">
        <v>0</v>
      </c>
      <c r="I3509" s="581">
        <v>0</v>
      </c>
      <c r="J3509" s="581">
        <v>0</v>
      </c>
    </row>
    <row r="3510" spans="1:10" ht="15.75" customHeight="1">
      <c r="A3510" s="578">
        <v>92341</v>
      </c>
      <c r="B3510" s="579" t="s">
        <v>5659</v>
      </c>
      <c r="C3510" s="580" t="s">
        <v>917</v>
      </c>
      <c r="D3510" s="581">
        <f t="shared" si="26"/>
        <v>109.32</v>
      </c>
      <c r="E3510" s="581">
        <v>17.88</v>
      </c>
      <c r="F3510" s="582">
        <f t="shared" si="27"/>
        <v>91.44</v>
      </c>
      <c r="G3510" s="581">
        <v>91.44</v>
      </c>
      <c r="H3510" s="581">
        <v>0</v>
      </c>
      <c r="I3510" s="581">
        <v>0</v>
      </c>
      <c r="J3510" s="581">
        <v>0</v>
      </c>
    </row>
    <row r="3511" spans="1:10" ht="15.75" customHeight="1">
      <c r="A3511" s="578">
        <v>92342</v>
      </c>
      <c r="B3511" s="579" t="s">
        <v>5660</v>
      </c>
      <c r="C3511" s="580" t="s">
        <v>917</v>
      </c>
      <c r="D3511" s="581">
        <f t="shared" si="26"/>
        <v>131.87</v>
      </c>
      <c r="E3511" s="581">
        <v>19.45</v>
      </c>
      <c r="F3511" s="582">
        <f t="shared" si="27"/>
        <v>112.42</v>
      </c>
      <c r="G3511" s="581">
        <v>112.42</v>
      </c>
      <c r="H3511" s="581">
        <v>0</v>
      </c>
      <c r="I3511" s="581">
        <v>0</v>
      </c>
      <c r="J3511" s="581">
        <v>0</v>
      </c>
    </row>
    <row r="3512" spans="1:10" ht="15.75" customHeight="1">
      <c r="A3512" s="578">
        <v>92343</v>
      </c>
      <c r="B3512" s="579" t="s">
        <v>5661</v>
      </c>
      <c r="C3512" s="580" t="s">
        <v>917</v>
      </c>
      <c r="D3512" s="581">
        <f t="shared" si="26"/>
        <v>170.35</v>
      </c>
      <c r="E3512" s="581">
        <v>21.03</v>
      </c>
      <c r="F3512" s="582">
        <f t="shared" si="27"/>
        <v>149.32</v>
      </c>
      <c r="G3512" s="581">
        <v>149.32</v>
      </c>
      <c r="H3512" s="581">
        <v>0</v>
      </c>
      <c r="I3512" s="581">
        <v>0</v>
      </c>
      <c r="J3512" s="581">
        <v>0</v>
      </c>
    </row>
    <row r="3513" spans="1:10" ht="15.75" customHeight="1">
      <c r="A3513" s="578">
        <v>92359</v>
      </c>
      <c r="B3513" s="579" t="s">
        <v>5662</v>
      </c>
      <c r="C3513" s="580" t="s">
        <v>917</v>
      </c>
      <c r="D3513" s="581">
        <f t="shared" si="26"/>
        <v>70.78</v>
      </c>
      <c r="E3513" s="581">
        <v>2.93</v>
      </c>
      <c r="F3513" s="582">
        <f t="shared" si="27"/>
        <v>67.849999999999994</v>
      </c>
      <c r="G3513" s="581">
        <v>67.849999999999994</v>
      </c>
      <c r="H3513" s="581">
        <v>0</v>
      </c>
      <c r="I3513" s="581">
        <v>0</v>
      </c>
      <c r="J3513" s="581">
        <v>0</v>
      </c>
    </row>
    <row r="3514" spans="1:10" ht="15.75" customHeight="1">
      <c r="A3514" s="578">
        <v>92360</v>
      </c>
      <c r="B3514" s="579" t="s">
        <v>5663</v>
      </c>
      <c r="C3514" s="580" t="s">
        <v>917</v>
      </c>
      <c r="D3514" s="581">
        <f t="shared" si="26"/>
        <v>94.589999999999989</v>
      </c>
      <c r="E3514" s="581">
        <v>3.74</v>
      </c>
      <c r="F3514" s="582">
        <f t="shared" si="27"/>
        <v>90.85</v>
      </c>
      <c r="G3514" s="581">
        <v>90.85</v>
      </c>
      <c r="H3514" s="581">
        <v>0</v>
      </c>
      <c r="I3514" s="581">
        <v>0</v>
      </c>
      <c r="J3514" s="581">
        <v>0</v>
      </c>
    </row>
    <row r="3515" spans="1:10" ht="15.75" customHeight="1">
      <c r="A3515" s="578">
        <v>92361</v>
      </c>
      <c r="B3515" s="579" t="s">
        <v>5664</v>
      </c>
      <c r="C3515" s="580" t="s">
        <v>917</v>
      </c>
      <c r="D3515" s="581">
        <f t="shared" si="26"/>
        <v>127.7</v>
      </c>
      <c r="E3515" s="581">
        <v>5.89</v>
      </c>
      <c r="F3515" s="582">
        <f t="shared" si="27"/>
        <v>121.81</v>
      </c>
      <c r="G3515" s="581">
        <v>121.81</v>
      </c>
      <c r="H3515" s="581">
        <v>0</v>
      </c>
      <c r="I3515" s="581">
        <v>0</v>
      </c>
      <c r="J3515" s="581">
        <v>0</v>
      </c>
    </row>
    <row r="3516" spans="1:10" ht="15.75" customHeight="1">
      <c r="A3516" s="578">
        <v>92362</v>
      </c>
      <c r="B3516" s="579" t="s">
        <v>5665</v>
      </c>
      <c r="C3516" s="580" t="s">
        <v>917</v>
      </c>
      <c r="D3516" s="581">
        <f t="shared" si="26"/>
        <v>204.27</v>
      </c>
      <c r="E3516" s="581">
        <v>7.66</v>
      </c>
      <c r="F3516" s="582">
        <f t="shared" si="27"/>
        <v>196.61</v>
      </c>
      <c r="G3516" s="581">
        <v>196.61</v>
      </c>
      <c r="H3516" s="581">
        <v>0</v>
      </c>
      <c r="I3516" s="581">
        <v>0</v>
      </c>
      <c r="J3516" s="581">
        <v>0</v>
      </c>
    </row>
    <row r="3517" spans="1:10" ht="15.75" customHeight="1">
      <c r="A3517" s="578">
        <v>92364</v>
      </c>
      <c r="B3517" s="579" t="s">
        <v>5666</v>
      </c>
      <c r="C3517" s="580" t="s">
        <v>917</v>
      </c>
      <c r="D3517" s="581">
        <f t="shared" si="26"/>
        <v>59.69</v>
      </c>
      <c r="E3517" s="581">
        <v>6.64</v>
      </c>
      <c r="F3517" s="582">
        <f t="shared" si="27"/>
        <v>53.05</v>
      </c>
      <c r="G3517" s="581">
        <v>53.05</v>
      </c>
      <c r="H3517" s="581">
        <v>0</v>
      </c>
      <c r="I3517" s="581">
        <v>0</v>
      </c>
      <c r="J3517" s="581">
        <v>0</v>
      </c>
    </row>
    <row r="3518" spans="1:10" ht="15.75" customHeight="1">
      <c r="A3518" s="578">
        <v>92365</v>
      </c>
      <c r="B3518" s="579" t="s">
        <v>5667</v>
      </c>
      <c r="C3518" s="580" t="s">
        <v>917</v>
      </c>
      <c r="D3518" s="581">
        <f t="shared" si="26"/>
        <v>68.679999999999993</v>
      </c>
      <c r="E3518" s="581">
        <v>7.24</v>
      </c>
      <c r="F3518" s="582">
        <f t="shared" si="27"/>
        <v>61.44</v>
      </c>
      <c r="G3518" s="581">
        <v>61.44</v>
      </c>
      <c r="H3518" s="581">
        <v>0</v>
      </c>
      <c r="I3518" s="581">
        <v>0</v>
      </c>
      <c r="J3518" s="581">
        <v>0</v>
      </c>
    </row>
    <row r="3519" spans="1:10" ht="15.75" customHeight="1">
      <c r="A3519" s="578">
        <v>92366</v>
      </c>
      <c r="B3519" s="579" t="s">
        <v>5668</v>
      </c>
      <c r="C3519" s="580" t="s">
        <v>917</v>
      </c>
      <c r="D3519" s="581">
        <f t="shared" si="26"/>
        <v>95.69</v>
      </c>
      <c r="E3519" s="581">
        <v>8.0299999999999994</v>
      </c>
      <c r="F3519" s="582">
        <f t="shared" si="27"/>
        <v>87.66</v>
      </c>
      <c r="G3519" s="581">
        <v>87.66</v>
      </c>
      <c r="H3519" s="581">
        <v>0</v>
      </c>
      <c r="I3519" s="581">
        <v>0</v>
      </c>
      <c r="J3519" s="581">
        <v>0</v>
      </c>
    </row>
    <row r="3520" spans="1:10" ht="15.75" customHeight="1">
      <c r="A3520" s="578">
        <v>92367</v>
      </c>
      <c r="B3520" s="579" t="s">
        <v>5669</v>
      </c>
      <c r="C3520" s="580" t="s">
        <v>917</v>
      </c>
      <c r="D3520" s="581">
        <f t="shared" si="26"/>
        <v>117.61999999999999</v>
      </c>
      <c r="E3520" s="581">
        <v>9.16</v>
      </c>
      <c r="F3520" s="582">
        <f t="shared" si="27"/>
        <v>108.46</v>
      </c>
      <c r="G3520" s="581">
        <v>108.46</v>
      </c>
      <c r="H3520" s="581">
        <v>0</v>
      </c>
      <c r="I3520" s="581">
        <v>0</v>
      </c>
      <c r="J3520" s="581">
        <v>0</v>
      </c>
    </row>
    <row r="3521" spans="1:10" ht="15.75" customHeight="1">
      <c r="A3521" s="578">
        <v>92368</v>
      </c>
      <c r="B3521" s="579" t="s">
        <v>5670</v>
      </c>
      <c r="C3521" s="580" t="s">
        <v>917</v>
      </c>
      <c r="D3521" s="581">
        <f t="shared" si="26"/>
        <v>155.52000000000001</v>
      </c>
      <c r="E3521" s="581">
        <v>10.31</v>
      </c>
      <c r="F3521" s="582">
        <f t="shared" si="27"/>
        <v>145.21</v>
      </c>
      <c r="G3521" s="581">
        <v>145.21</v>
      </c>
      <c r="H3521" s="581">
        <v>0</v>
      </c>
      <c r="I3521" s="581">
        <v>0</v>
      </c>
      <c r="J3521" s="581">
        <v>0</v>
      </c>
    </row>
    <row r="3522" spans="1:10" ht="15.75" customHeight="1">
      <c r="A3522" s="578">
        <v>92645</v>
      </c>
      <c r="B3522" s="579" t="s">
        <v>5671</v>
      </c>
      <c r="C3522" s="580" t="s">
        <v>917</v>
      </c>
      <c r="D3522" s="581">
        <f t="shared" si="26"/>
        <v>74.89</v>
      </c>
      <c r="E3522" s="581">
        <v>5.89</v>
      </c>
      <c r="F3522" s="582">
        <f t="shared" si="27"/>
        <v>69</v>
      </c>
      <c r="G3522" s="581">
        <v>69</v>
      </c>
      <c r="H3522" s="581">
        <v>0</v>
      </c>
      <c r="I3522" s="581">
        <v>0</v>
      </c>
      <c r="J3522" s="581">
        <v>0</v>
      </c>
    </row>
    <row r="3523" spans="1:10" ht="15.75" customHeight="1">
      <c r="A3523" s="578">
        <v>92646</v>
      </c>
      <c r="B3523" s="579" t="s">
        <v>5672</v>
      </c>
      <c r="C3523" s="580" t="s">
        <v>917</v>
      </c>
      <c r="D3523" s="581">
        <f t="shared" si="26"/>
        <v>98.7</v>
      </c>
      <c r="E3523" s="581">
        <v>6.7</v>
      </c>
      <c r="F3523" s="582">
        <f t="shared" si="27"/>
        <v>92</v>
      </c>
      <c r="G3523" s="581">
        <v>92</v>
      </c>
      <c r="H3523" s="581">
        <v>0</v>
      </c>
      <c r="I3523" s="581">
        <v>0</v>
      </c>
      <c r="J3523" s="581">
        <v>0</v>
      </c>
    </row>
    <row r="3524" spans="1:10" ht="15.75" customHeight="1">
      <c r="A3524" s="578">
        <v>92648</v>
      </c>
      <c r="B3524" s="579" t="s">
        <v>5673</v>
      </c>
      <c r="C3524" s="580" t="s">
        <v>917</v>
      </c>
      <c r="D3524" s="581">
        <f t="shared" si="26"/>
        <v>108.03999999999999</v>
      </c>
      <c r="E3524" s="581">
        <v>7.66</v>
      </c>
      <c r="F3524" s="582">
        <f t="shared" si="27"/>
        <v>100.38</v>
      </c>
      <c r="G3524" s="581">
        <v>100.38</v>
      </c>
      <c r="H3524" s="581">
        <v>0</v>
      </c>
      <c r="I3524" s="581">
        <v>0</v>
      </c>
      <c r="J3524" s="581">
        <v>0</v>
      </c>
    </row>
    <row r="3525" spans="1:10" ht="15.75" customHeight="1">
      <c r="A3525" s="578">
        <v>92649</v>
      </c>
      <c r="B3525" s="579" t="s">
        <v>5674</v>
      </c>
      <c r="C3525" s="580" t="s">
        <v>917</v>
      </c>
      <c r="D3525" s="581">
        <f t="shared" si="26"/>
        <v>131.81</v>
      </c>
      <c r="E3525" s="581">
        <v>8.83</v>
      </c>
      <c r="F3525" s="582">
        <f t="shared" si="27"/>
        <v>122.98</v>
      </c>
      <c r="G3525" s="581">
        <v>122.98</v>
      </c>
      <c r="H3525" s="581">
        <v>0</v>
      </c>
      <c r="I3525" s="581">
        <v>0</v>
      </c>
      <c r="J3525" s="581">
        <v>0</v>
      </c>
    </row>
    <row r="3526" spans="1:10" ht="15.75" customHeight="1">
      <c r="A3526" s="578">
        <v>92650</v>
      </c>
      <c r="B3526" s="579" t="s">
        <v>5675</v>
      </c>
      <c r="C3526" s="580" t="s">
        <v>917</v>
      </c>
      <c r="D3526" s="581">
        <f t="shared" si="26"/>
        <v>208.38</v>
      </c>
      <c r="E3526" s="581">
        <v>10.61</v>
      </c>
      <c r="F3526" s="582">
        <f t="shared" si="27"/>
        <v>197.77</v>
      </c>
      <c r="G3526" s="581">
        <v>197.77</v>
      </c>
      <c r="H3526" s="581">
        <v>0</v>
      </c>
      <c r="I3526" s="581">
        <v>0</v>
      </c>
      <c r="J3526" s="581">
        <v>0</v>
      </c>
    </row>
    <row r="3527" spans="1:10" ht="15.75" customHeight="1">
      <c r="A3527" s="578">
        <v>92652</v>
      </c>
      <c r="B3527" s="579" t="s">
        <v>5676</v>
      </c>
      <c r="C3527" s="580" t="s">
        <v>917</v>
      </c>
      <c r="D3527" s="581">
        <f t="shared" si="26"/>
        <v>64.72999999999999</v>
      </c>
      <c r="E3527" s="581">
        <v>10.29</v>
      </c>
      <c r="F3527" s="582">
        <f t="shared" si="27"/>
        <v>54.44</v>
      </c>
      <c r="G3527" s="581">
        <v>54.44</v>
      </c>
      <c r="H3527" s="581">
        <v>0</v>
      </c>
      <c r="I3527" s="581">
        <v>0</v>
      </c>
      <c r="J3527" s="581">
        <v>0</v>
      </c>
    </row>
    <row r="3528" spans="1:10" ht="15.75" customHeight="1">
      <c r="A3528" s="578">
        <v>92653</v>
      </c>
      <c r="B3528" s="579" t="s">
        <v>5677</v>
      </c>
      <c r="C3528" s="580" t="s">
        <v>917</v>
      </c>
      <c r="D3528" s="581">
        <f t="shared" si="26"/>
        <v>73.760000000000005</v>
      </c>
      <c r="E3528" s="581">
        <v>10.91</v>
      </c>
      <c r="F3528" s="582">
        <f t="shared" si="27"/>
        <v>62.85</v>
      </c>
      <c r="G3528" s="581">
        <v>62.85</v>
      </c>
      <c r="H3528" s="581">
        <v>0</v>
      </c>
      <c r="I3528" s="581">
        <v>0</v>
      </c>
      <c r="J3528" s="581">
        <v>0</v>
      </c>
    </row>
    <row r="3529" spans="1:10" ht="15.75" customHeight="1">
      <c r="A3529" s="578">
        <v>92654</v>
      </c>
      <c r="B3529" s="579" t="s">
        <v>5678</v>
      </c>
      <c r="C3529" s="580" t="s">
        <v>917</v>
      </c>
      <c r="D3529" s="581">
        <f t="shared" si="26"/>
        <v>100.77</v>
      </c>
      <c r="E3529" s="581">
        <v>11.7</v>
      </c>
      <c r="F3529" s="582">
        <f t="shared" si="27"/>
        <v>89.07</v>
      </c>
      <c r="G3529" s="581">
        <v>89.07</v>
      </c>
      <c r="H3529" s="581">
        <v>0</v>
      </c>
      <c r="I3529" s="581">
        <v>0</v>
      </c>
      <c r="J3529" s="581">
        <v>0</v>
      </c>
    </row>
    <row r="3530" spans="1:10" ht="15.75" customHeight="1">
      <c r="A3530" s="578">
        <v>92655</v>
      </c>
      <c r="B3530" s="579" t="s">
        <v>5679</v>
      </c>
      <c r="C3530" s="580" t="s">
        <v>917</v>
      </c>
      <c r="D3530" s="581">
        <f t="shared" si="26"/>
        <v>122.80000000000001</v>
      </c>
      <c r="E3530" s="581">
        <v>12.9</v>
      </c>
      <c r="F3530" s="582">
        <f t="shared" si="27"/>
        <v>109.9</v>
      </c>
      <c r="G3530" s="581">
        <v>109.9</v>
      </c>
      <c r="H3530" s="581">
        <v>0</v>
      </c>
      <c r="I3530" s="581">
        <v>0</v>
      </c>
      <c r="J3530" s="581">
        <v>0</v>
      </c>
    </row>
    <row r="3531" spans="1:10" ht="15.75" customHeight="1">
      <c r="A3531" s="578">
        <v>92656</v>
      </c>
      <c r="B3531" s="579" t="s">
        <v>5680</v>
      </c>
      <c r="C3531" s="580" t="s">
        <v>917</v>
      </c>
      <c r="D3531" s="581">
        <f t="shared" si="26"/>
        <v>160.70000000000002</v>
      </c>
      <c r="E3531" s="581">
        <v>14.05</v>
      </c>
      <c r="F3531" s="582">
        <f t="shared" si="27"/>
        <v>146.65</v>
      </c>
      <c r="G3531" s="581">
        <v>146.65</v>
      </c>
      <c r="H3531" s="581">
        <v>0</v>
      </c>
      <c r="I3531" s="581">
        <v>0</v>
      </c>
      <c r="J3531" s="581">
        <v>0</v>
      </c>
    </row>
    <row r="3532" spans="1:10" ht="15.75" customHeight="1">
      <c r="A3532" s="578">
        <v>92687</v>
      </c>
      <c r="B3532" s="579" t="s">
        <v>5681</v>
      </c>
      <c r="C3532" s="580" t="s">
        <v>917</v>
      </c>
      <c r="D3532" s="581">
        <f t="shared" si="26"/>
        <v>30.29</v>
      </c>
      <c r="E3532" s="581">
        <v>6.47</v>
      </c>
      <c r="F3532" s="582">
        <f t="shared" si="27"/>
        <v>23.82</v>
      </c>
      <c r="G3532" s="581">
        <v>23.82</v>
      </c>
      <c r="H3532" s="581">
        <v>0</v>
      </c>
      <c r="I3532" s="581">
        <v>0</v>
      </c>
      <c r="J3532" s="581">
        <v>0</v>
      </c>
    </row>
    <row r="3533" spans="1:10" ht="15.75" customHeight="1">
      <c r="A3533" s="578">
        <v>92688</v>
      </c>
      <c r="B3533" s="579" t="s">
        <v>5682</v>
      </c>
      <c r="C3533" s="580" t="s">
        <v>917</v>
      </c>
      <c r="D3533" s="581">
        <f t="shared" si="26"/>
        <v>42.35</v>
      </c>
      <c r="E3533" s="581">
        <v>11.12</v>
      </c>
      <c r="F3533" s="582">
        <f t="shared" si="27"/>
        <v>31.23</v>
      </c>
      <c r="G3533" s="581">
        <v>31.23</v>
      </c>
      <c r="H3533" s="581">
        <v>0</v>
      </c>
      <c r="I3533" s="581">
        <v>0</v>
      </c>
      <c r="J3533" s="581">
        <v>0</v>
      </c>
    </row>
    <row r="3534" spans="1:10" ht="15.75" customHeight="1">
      <c r="A3534" s="578">
        <v>92689</v>
      </c>
      <c r="B3534" s="579" t="s">
        <v>5683</v>
      </c>
      <c r="C3534" s="580" t="s">
        <v>917</v>
      </c>
      <c r="D3534" s="581">
        <f t="shared" si="26"/>
        <v>52.78</v>
      </c>
      <c r="E3534" s="581">
        <v>6.71</v>
      </c>
      <c r="F3534" s="582">
        <f t="shared" si="27"/>
        <v>46.07</v>
      </c>
      <c r="G3534" s="581">
        <v>46.07</v>
      </c>
      <c r="H3534" s="581">
        <v>0</v>
      </c>
      <c r="I3534" s="581">
        <v>0</v>
      </c>
      <c r="J3534" s="581">
        <v>0</v>
      </c>
    </row>
    <row r="3535" spans="1:10" ht="15.75" customHeight="1">
      <c r="A3535" s="578">
        <v>92690</v>
      </c>
      <c r="B3535" s="579" t="s">
        <v>5684</v>
      </c>
      <c r="C3535" s="580" t="s">
        <v>917</v>
      </c>
      <c r="D3535" s="581">
        <f t="shared" si="26"/>
        <v>75.349999999999994</v>
      </c>
      <c r="E3535" s="581">
        <v>11.56</v>
      </c>
      <c r="F3535" s="582">
        <f t="shared" si="27"/>
        <v>63.79</v>
      </c>
      <c r="G3535" s="581">
        <v>63.79</v>
      </c>
      <c r="H3535" s="581">
        <v>0</v>
      </c>
      <c r="I3535" s="581">
        <v>0</v>
      </c>
      <c r="J3535" s="581">
        <v>0</v>
      </c>
    </row>
    <row r="3536" spans="1:10" ht="15.75" customHeight="1">
      <c r="A3536" s="578">
        <v>92691</v>
      </c>
      <c r="B3536" s="579" t="s">
        <v>5685</v>
      </c>
      <c r="C3536" s="580" t="s">
        <v>917</v>
      </c>
      <c r="D3536" s="581">
        <f t="shared" si="26"/>
        <v>98.05</v>
      </c>
      <c r="E3536" s="581">
        <v>22.56</v>
      </c>
      <c r="F3536" s="582">
        <f t="shared" si="27"/>
        <v>75.489999999999995</v>
      </c>
      <c r="G3536" s="581">
        <v>75.489999999999995</v>
      </c>
      <c r="H3536" s="581">
        <v>0</v>
      </c>
      <c r="I3536" s="581">
        <v>0</v>
      </c>
      <c r="J3536" s="581">
        <v>0</v>
      </c>
    </row>
    <row r="3537" spans="1:10" ht="15.75" customHeight="1">
      <c r="A3537" s="578">
        <v>94462</v>
      </c>
      <c r="B3537" s="579" t="s">
        <v>5686</v>
      </c>
      <c r="C3537" s="580" t="s">
        <v>917</v>
      </c>
      <c r="D3537" s="581">
        <f t="shared" si="26"/>
        <v>108.02</v>
      </c>
      <c r="E3537" s="581">
        <v>21.7</v>
      </c>
      <c r="F3537" s="582">
        <f t="shared" si="27"/>
        <v>86.32</v>
      </c>
      <c r="G3537" s="581">
        <v>86.32</v>
      </c>
      <c r="H3537" s="581">
        <v>0</v>
      </c>
      <c r="I3537" s="581">
        <v>0</v>
      </c>
      <c r="J3537" s="581">
        <v>0</v>
      </c>
    </row>
    <row r="3538" spans="1:10" ht="15.75" customHeight="1">
      <c r="A3538" s="578">
        <v>94463</v>
      </c>
      <c r="B3538" s="579" t="s">
        <v>5687</v>
      </c>
      <c r="C3538" s="580" t="s">
        <v>917</v>
      </c>
      <c r="D3538" s="581">
        <f t="shared" si="26"/>
        <v>126.81</v>
      </c>
      <c r="E3538" s="581">
        <v>21.7</v>
      </c>
      <c r="F3538" s="582">
        <f t="shared" si="27"/>
        <v>105.11</v>
      </c>
      <c r="G3538" s="581">
        <v>105.11</v>
      </c>
      <c r="H3538" s="581">
        <v>0</v>
      </c>
      <c r="I3538" s="581">
        <v>0</v>
      </c>
      <c r="J3538" s="581">
        <v>0</v>
      </c>
    </row>
    <row r="3539" spans="1:10" ht="15.75" customHeight="1">
      <c r="A3539" s="578">
        <v>94464</v>
      </c>
      <c r="B3539" s="579" t="s">
        <v>5688</v>
      </c>
      <c r="C3539" s="580" t="s">
        <v>917</v>
      </c>
      <c r="D3539" s="581">
        <f t="shared" si="26"/>
        <v>178.79</v>
      </c>
      <c r="E3539" s="581">
        <v>27.12</v>
      </c>
      <c r="F3539" s="582">
        <f t="shared" si="27"/>
        <v>151.66999999999999</v>
      </c>
      <c r="G3539" s="581">
        <v>151.66999999999999</v>
      </c>
      <c r="H3539" s="581">
        <v>0</v>
      </c>
      <c r="I3539" s="581">
        <v>0</v>
      </c>
      <c r="J3539" s="581">
        <v>0</v>
      </c>
    </row>
    <row r="3540" spans="1:10" ht="15.75" customHeight="1">
      <c r="A3540" s="578">
        <v>94602</v>
      </c>
      <c r="B3540" s="579" t="s">
        <v>5689</v>
      </c>
      <c r="C3540" s="580" t="s">
        <v>917</v>
      </c>
      <c r="D3540" s="581">
        <f t="shared" si="26"/>
        <v>211.23000000000002</v>
      </c>
      <c r="E3540" s="581">
        <v>25.52</v>
      </c>
      <c r="F3540" s="582">
        <f t="shared" si="27"/>
        <v>185.71</v>
      </c>
      <c r="G3540" s="581">
        <v>185.71</v>
      </c>
      <c r="H3540" s="581">
        <v>0</v>
      </c>
      <c r="I3540" s="581">
        <v>0</v>
      </c>
      <c r="J3540" s="581">
        <v>0</v>
      </c>
    </row>
    <row r="3541" spans="1:10" ht="15.75" customHeight="1">
      <c r="A3541" s="578">
        <v>94603</v>
      </c>
      <c r="B3541" s="579" t="s">
        <v>5690</v>
      </c>
      <c r="C3541" s="580" t="s">
        <v>917</v>
      </c>
      <c r="D3541" s="581">
        <f t="shared" si="26"/>
        <v>283.14</v>
      </c>
      <c r="E3541" s="581">
        <v>25.51</v>
      </c>
      <c r="F3541" s="582">
        <f t="shared" si="27"/>
        <v>257.63</v>
      </c>
      <c r="G3541" s="581">
        <v>257.63</v>
      </c>
      <c r="H3541" s="581">
        <v>0</v>
      </c>
      <c r="I3541" s="581">
        <v>0</v>
      </c>
      <c r="J3541" s="581">
        <v>0</v>
      </c>
    </row>
    <row r="3542" spans="1:10" ht="15.75" customHeight="1">
      <c r="A3542" s="578">
        <v>94604</v>
      </c>
      <c r="B3542" s="579" t="s">
        <v>5691</v>
      </c>
      <c r="C3542" s="580" t="s">
        <v>917</v>
      </c>
      <c r="D3542" s="581">
        <f t="shared" si="26"/>
        <v>386.31</v>
      </c>
      <c r="E3542" s="581">
        <v>27.79</v>
      </c>
      <c r="F3542" s="582">
        <f t="shared" si="27"/>
        <v>358.52</v>
      </c>
      <c r="G3542" s="581">
        <v>358.52</v>
      </c>
      <c r="H3542" s="581">
        <v>0</v>
      </c>
      <c r="I3542" s="581">
        <v>0</v>
      </c>
      <c r="J3542" s="581">
        <v>0</v>
      </c>
    </row>
    <row r="3543" spans="1:10" ht="15.75" customHeight="1">
      <c r="A3543" s="578">
        <v>94605</v>
      </c>
      <c r="B3543" s="579" t="s">
        <v>5692</v>
      </c>
      <c r="C3543" s="580" t="s">
        <v>917</v>
      </c>
      <c r="D3543" s="581">
        <f t="shared" si="26"/>
        <v>551.36</v>
      </c>
      <c r="E3543" s="581">
        <v>27.79</v>
      </c>
      <c r="F3543" s="582">
        <f t="shared" si="27"/>
        <v>523.57000000000005</v>
      </c>
      <c r="G3543" s="581">
        <v>523.57000000000005</v>
      </c>
      <c r="H3543" s="581">
        <v>0</v>
      </c>
      <c r="I3543" s="581">
        <v>0</v>
      </c>
      <c r="J3543" s="581">
        <v>0</v>
      </c>
    </row>
    <row r="3544" spans="1:10" ht="15.75" customHeight="1">
      <c r="A3544" s="578">
        <v>94648</v>
      </c>
      <c r="B3544" s="579" t="s">
        <v>5693</v>
      </c>
      <c r="C3544" s="580" t="s">
        <v>917</v>
      </c>
      <c r="D3544" s="581">
        <f t="shared" si="26"/>
        <v>11.91</v>
      </c>
      <c r="E3544" s="581">
        <v>4.97</v>
      </c>
      <c r="F3544" s="582">
        <f t="shared" si="27"/>
        <v>6.94</v>
      </c>
      <c r="G3544" s="581">
        <v>6.94</v>
      </c>
      <c r="H3544" s="581">
        <v>0</v>
      </c>
      <c r="I3544" s="581">
        <v>0</v>
      </c>
      <c r="J3544" s="581">
        <v>0</v>
      </c>
    </row>
    <row r="3545" spans="1:10" ht="15.75" customHeight="1">
      <c r="A3545" s="578">
        <v>94649</v>
      </c>
      <c r="B3545" s="579" t="s">
        <v>5694</v>
      </c>
      <c r="C3545" s="580" t="s">
        <v>917</v>
      </c>
      <c r="D3545" s="581">
        <f t="shared" si="26"/>
        <v>17.739999999999998</v>
      </c>
      <c r="E3545" s="581">
        <v>4.96</v>
      </c>
      <c r="F3545" s="582">
        <f t="shared" si="27"/>
        <v>12.78</v>
      </c>
      <c r="G3545" s="581">
        <v>12.78</v>
      </c>
      <c r="H3545" s="581">
        <v>0</v>
      </c>
      <c r="I3545" s="581">
        <v>0</v>
      </c>
      <c r="J3545" s="581">
        <v>0</v>
      </c>
    </row>
    <row r="3546" spans="1:10" ht="15.75" customHeight="1">
      <c r="A3546" s="578">
        <v>94650</v>
      </c>
      <c r="B3546" s="579" t="s">
        <v>5695</v>
      </c>
      <c r="C3546" s="580" t="s">
        <v>917</v>
      </c>
      <c r="D3546" s="581">
        <f t="shared" si="26"/>
        <v>26.61</v>
      </c>
      <c r="E3546" s="581">
        <v>7.07</v>
      </c>
      <c r="F3546" s="582">
        <f t="shared" si="27"/>
        <v>19.54</v>
      </c>
      <c r="G3546" s="581">
        <v>19.54</v>
      </c>
      <c r="H3546" s="581">
        <v>0</v>
      </c>
      <c r="I3546" s="581">
        <v>0</v>
      </c>
      <c r="J3546" s="581">
        <v>0</v>
      </c>
    </row>
    <row r="3547" spans="1:10" ht="15.75" customHeight="1">
      <c r="A3547" s="578">
        <v>94651</v>
      </c>
      <c r="B3547" s="579" t="s">
        <v>5696</v>
      </c>
      <c r="C3547" s="580" t="s">
        <v>917</v>
      </c>
      <c r="D3547" s="581">
        <f t="shared" si="26"/>
        <v>28.23</v>
      </c>
      <c r="E3547" s="581">
        <v>7.07</v>
      </c>
      <c r="F3547" s="582">
        <f t="shared" si="27"/>
        <v>21.16</v>
      </c>
      <c r="G3547" s="581">
        <v>21.16</v>
      </c>
      <c r="H3547" s="581">
        <v>0</v>
      </c>
      <c r="I3547" s="581">
        <v>0</v>
      </c>
      <c r="J3547" s="581">
        <v>0</v>
      </c>
    </row>
    <row r="3548" spans="1:10" ht="15.75" customHeight="1">
      <c r="A3548" s="578">
        <v>94652</v>
      </c>
      <c r="B3548" s="579" t="s">
        <v>5697</v>
      </c>
      <c r="C3548" s="580" t="s">
        <v>917</v>
      </c>
      <c r="D3548" s="581">
        <f t="shared" si="26"/>
        <v>45.190000000000005</v>
      </c>
      <c r="E3548" s="581">
        <v>11.49</v>
      </c>
      <c r="F3548" s="582">
        <f t="shared" si="27"/>
        <v>33.700000000000003</v>
      </c>
      <c r="G3548" s="581">
        <v>33.700000000000003</v>
      </c>
      <c r="H3548" s="581">
        <v>0</v>
      </c>
      <c r="I3548" s="581">
        <v>0</v>
      </c>
      <c r="J3548" s="581">
        <v>0</v>
      </c>
    </row>
    <row r="3549" spans="1:10" ht="15.75" customHeight="1">
      <c r="A3549" s="578">
        <v>94653</v>
      </c>
      <c r="B3549" s="579" t="s">
        <v>5698</v>
      </c>
      <c r="C3549" s="580" t="s">
        <v>917</v>
      </c>
      <c r="D3549" s="581">
        <f t="shared" si="26"/>
        <v>64.41</v>
      </c>
      <c r="E3549" s="581">
        <v>11.48</v>
      </c>
      <c r="F3549" s="582">
        <f t="shared" si="27"/>
        <v>52.93</v>
      </c>
      <c r="G3549" s="581">
        <v>52.93</v>
      </c>
      <c r="H3549" s="581">
        <v>0</v>
      </c>
      <c r="I3549" s="581">
        <v>0</v>
      </c>
      <c r="J3549" s="581">
        <v>0</v>
      </c>
    </row>
    <row r="3550" spans="1:10" ht="15.75" customHeight="1">
      <c r="A3550" s="578">
        <v>94654</v>
      </c>
      <c r="B3550" s="579" t="s">
        <v>5699</v>
      </c>
      <c r="C3550" s="580" t="s">
        <v>917</v>
      </c>
      <c r="D3550" s="581">
        <f t="shared" si="26"/>
        <v>92.05</v>
      </c>
      <c r="E3550" s="581">
        <v>20.14</v>
      </c>
      <c r="F3550" s="582">
        <f t="shared" si="27"/>
        <v>71.91</v>
      </c>
      <c r="G3550" s="581">
        <v>71.91</v>
      </c>
      <c r="H3550" s="581">
        <v>0</v>
      </c>
      <c r="I3550" s="581">
        <v>0</v>
      </c>
      <c r="J3550" s="581">
        <v>0</v>
      </c>
    </row>
    <row r="3551" spans="1:10" ht="15.75" customHeight="1">
      <c r="A3551" s="578">
        <v>94655</v>
      </c>
      <c r="B3551" s="579" t="s">
        <v>5700</v>
      </c>
      <c r="C3551" s="580" t="s">
        <v>917</v>
      </c>
      <c r="D3551" s="581">
        <f t="shared" si="26"/>
        <v>128.28</v>
      </c>
      <c r="E3551" s="581">
        <v>20.13</v>
      </c>
      <c r="F3551" s="582">
        <f t="shared" si="27"/>
        <v>108.15</v>
      </c>
      <c r="G3551" s="581">
        <v>108.15</v>
      </c>
      <c r="H3551" s="581">
        <v>0</v>
      </c>
      <c r="I3551" s="581">
        <v>0</v>
      </c>
      <c r="J3551" s="581">
        <v>0</v>
      </c>
    </row>
    <row r="3552" spans="1:10" ht="15.75" customHeight="1">
      <c r="A3552" s="578">
        <v>94716</v>
      </c>
      <c r="B3552" s="579" t="s">
        <v>5701</v>
      </c>
      <c r="C3552" s="580" t="s">
        <v>917</v>
      </c>
      <c r="D3552" s="581">
        <f t="shared" si="26"/>
        <v>25.99</v>
      </c>
      <c r="E3552" s="581">
        <v>4.63</v>
      </c>
      <c r="F3552" s="582">
        <f t="shared" si="27"/>
        <v>21.36</v>
      </c>
      <c r="G3552" s="581">
        <v>21.36</v>
      </c>
      <c r="H3552" s="581">
        <v>0</v>
      </c>
      <c r="I3552" s="581">
        <v>0</v>
      </c>
      <c r="J3552" s="581">
        <v>0</v>
      </c>
    </row>
    <row r="3553" spans="1:10" ht="15.75" customHeight="1">
      <c r="A3553" s="578">
        <v>94717</v>
      </c>
      <c r="B3553" s="579" t="s">
        <v>5702</v>
      </c>
      <c r="C3553" s="580" t="s">
        <v>917</v>
      </c>
      <c r="D3553" s="581">
        <f t="shared" si="26"/>
        <v>40.120000000000005</v>
      </c>
      <c r="E3553" s="581">
        <v>4.63</v>
      </c>
      <c r="F3553" s="582">
        <f t="shared" si="27"/>
        <v>35.49</v>
      </c>
      <c r="G3553" s="581">
        <v>35.49</v>
      </c>
      <c r="H3553" s="581">
        <v>0</v>
      </c>
      <c r="I3553" s="581">
        <v>0</v>
      </c>
      <c r="J3553" s="581">
        <v>0</v>
      </c>
    </row>
    <row r="3554" spans="1:10" ht="15.75" customHeight="1">
      <c r="A3554" s="578">
        <v>94718</v>
      </c>
      <c r="B3554" s="579" t="s">
        <v>5703</v>
      </c>
      <c r="C3554" s="580" t="s">
        <v>917</v>
      </c>
      <c r="D3554" s="581">
        <f t="shared" si="26"/>
        <v>51.91</v>
      </c>
      <c r="E3554" s="581">
        <v>6.12</v>
      </c>
      <c r="F3554" s="582">
        <f t="shared" si="27"/>
        <v>45.79</v>
      </c>
      <c r="G3554" s="581">
        <v>45.79</v>
      </c>
      <c r="H3554" s="581">
        <v>0</v>
      </c>
      <c r="I3554" s="581">
        <v>0</v>
      </c>
      <c r="J3554" s="581">
        <v>0</v>
      </c>
    </row>
    <row r="3555" spans="1:10" ht="15.75" customHeight="1">
      <c r="A3555" s="578">
        <v>94719</v>
      </c>
      <c r="B3555" s="579" t="s">
        <v>5704</v>
      </c>
      <c r="C3555" s="580" t="s">
        <v>917</v>
      </c>
      <c r="D3555" s="581">
        <f t="shared" si="26"/>
        <v>66.62</v>
      </c>
      <c r="E3555" s="581">
        <v>6.12</v>
      </c>
      <c r="F3555" s="582">
        <f t="shared" si="27"/>
        <v>60.5</v>
      </c>
      <c r="G3555" s="581">
        <v>60.5</v>
      </c>
      <c r="H3555" s="581">
        <v>0</v>
      </c>
      <c r="I3555" s="581">
        <v>0</v>
      </c>
      <c r="J3555" s="581">
        <v>0</v>
      </c>
    </row>
    <row r="3556" spans="1:10" ht="15.75" customHeight="1">
      <c r="A3556" s="578">
        <v>94720</v>
      </c>
      <c r="B3556" s="579" t="s">
        <v>5705</v>
      </c>
      <c r="C3556" s="580" t="s">
        <v>917</v>
      </c>
      <c r="D3556" s="581">
        <f t="shared" si="26"/>
        <v>97.19</v>
      </c>
      <c r="E3556" s="581">
        <v>10.62</v>
      </c>
      <c r="F3556" s="582">
        <f t="shared" si="27"/>
        <v>86.57</v>
      </c>
      <c r="G3556" s="581">
        <v>86.57</v>
      </c>
      <c r="H3556" s="581">
        <v>0</v>
      </c>
      <c r="I3556" s="581">
        <v>0</v>
      </c>
      <c r="J3556" s="581">
        <v>0</v>
      </c>
    </row>
    <row r="3557" spans="1:10" ht="15.75" customHeight="1">
      <c r="A3557" s="578">
        <v>94721</v>
      </c>
      <c r="B3557" s="579" t="s">
        <v>5706</v>
      </c>
      <c r="C3557" s="580" t="s">
        <v>917</v>
      </c>
      <c r="D3557" s="581">
        <f t="shared" si="26"/>
        <v>148.09</v>
      </c>
      <c r="E3557" s="581">
        <v>10.62</v>
      </c>
      <c r="F3557" s="582">
        <f t="shared" si="27"/>
        <v>137.47</v>
      </c>
      <c r="G3557" s="581">
        <v>137.47</v>
      </c>
      <c r="H3557" s="581">
        <v>0</v>
      </c>
      <c r="I3557" s="581">
        <v>0</v>
      </c>
      <c r="J3557" s="581">
        <v>0</v>
      </c>
    </row>
    <row r="3558" spans="1:10" ht="15.75" customHeight="1">
      <c r="A3558" s="578">
        <v>94722</v>
      </c>
      <c r="B3558" s="579" t="s">
        <v>5707</v>
      </c>
      <c r="C3558" s="580" t="s">
        <v>917</v>
      </c>
      <c r="D3558" s="581">
        <f t="shared" si="26"/>
        <v>255.98999999999998</v>
      </c>
      <c r="E3558" s="581">
        <v>21.51</v>
      </c>
      <c r="F3558" s="582">
        <f t="shared" si="27"/>
        <v>234.48</v>
      </c>
      <c r="G3558" s="581">
        <v>234.48</v>
      </c>
      <c r="H3558" s="581">
        <v>0</v>
      </c>
      <c r="I3558" s="581">
        <v>0</v>
      </c>
      <c r="J3558" s="581">
        <v>0</v>
      </c>
    </row>
    <row r="3559" spans="1:10" ht="15.75" customHeight="1">
      <c r="A3559" s="578">
        <v>94723</v>
      </c>
      <c r="B3559" s="579" t="s">
        <v>5708</v>
      </c>
      <c r="C3559" s="580" t="s">
        <v>917</v>
      </c>
      <c r="D3559" s="581">
        <f t="shared" si="26"/>
        <v>460.28</v>
      </c>
      <c r="E3559" s="581">
        <v>21.51</v>
      </c>
      <c r="F3559" s="582">
        <f t="shared" si="27"/>
        <v>438.77</v>
      </c>
      <c r="G3559" s="581">
        <v>438.77</v>
      </c>
      <c r="H3559" s="581">
        <v>0</v>
      </c>
      <c r="I3559" s="581">
        <v>0</v>
      </c>
      <c r="J3559" s="581">
        <v>0</v>
      </c>
    </row>
    <row r="3560" spans="1:10" ht="15.75" customHeight="1">
      <c r="A3560" s="578">
        <v>95697</v>
      </c>
      <c r="B3560" s="579" t="s">
        <v>5709</v>
      </c>
      <c r="C3560" s="580" t="s">
        <v>917</v>
      </c>
      <c r="D3560" s="581">
        <f t="shared" si="26"/>
        <v>103.92999999999999</v>
      </c>
      <c r="E3560" s="581">
        <v>4.71</v>
      </c>
      <c r="F3560" s="582">
        <f t="shared" si="27"/>
        <v>99.22</v>
      </c>
      <c r="G3560" s="581">
        <v>99.22</v>
      </c>
      <c r="H3560" s="581">
        <v>0</v>
      </c>
      <c r="I3560" s="581">
        <v>0</v>
      </c>
      <c r="J3560" s="581">
        <v>0</v>
      </c>
    </row>
    <row r="3561" spans="1:10" ht="15.75" customHeight="1">
      <c r="A3561" s="578">
        <v>96635</v>
      </c>
      <c r="B3561" s="579" t="s">
        <v>5710</v>
      </c>
      <c r="C3561" s="580" t="s">
        <v>917</v>
      </c>
      <c r="D3561" s="581">
        <f t="shared" si="26"/>
        <v>42.78</v>
      </c>
      <c r="E3561" s="581">
        <v>20.170000000000002</v>
      </c>
      <c r="F3561" s="582">
        <f t="shared" si="27"/>
        <v>22.609999999999996</v>
      </c>
      <c r="G3561" s="581">
        <v>22.4</v>
      </c>
      <c r="H3561" s="581">
        <v>0.06</v>
      </c>
      <c r="I3561" s="581">
        <v>0</v>
      </c>
      <c r="J3561" s="581">
        <v>0.15</v>
      </c>
    </row>
    <row r="3562" spans="1:10" ht="15.75" customHeight="1">
      <c r="A3562" s="578">
        <v>96636</v>
      </c>
      <c r="B3562" s="579" t="s">
        <v>5711</v>
      </c>
      <c r="C3562" s="580" t="s">
        <v>917</v>
      </c>
      <c r="D3562" s="581">
        <f t="shared" si="26"/>
        <v>45.39</v>
      </c>
      <c r="E3562" s="581">
        <v>20.77</v>
      </c>
      <c r="F3562" s="582">
        <f t="shared" si="27"/>
        <v>24.619999999999997</v>
      </c>
      <c r="G3562" s="581">
        <v>24.4</v>
      </c>
      <c r="H3562" s="581">
        <v>0.06</v>
      </c>
      <c r="I3562" s="581">
        <v>0</v>
      </c>
      <c r="J3562" s="581">
        <v>0.16</v>
      </c>
    </row>
    <row r="3563" spans="1:10" ht="15.75" customHeight="1">
      <c r="A3563" s="578">
        <v>96644</v>
      </c>
      <c r="B3563" s="579" t="s">
        <v>5712</v>
      </c>
      <c r="C3563" s="580" t="s">
        <v>917</v>
      </c>
      <c r="D3563" s="581">
        <f t="shared" si="26"/>
        <v>23.59</v>
      </c>
      <c r="E3563" s="581">
        <v>6.41</v>
      </c>
      <c r="F3563" s="582">
        <f t="shared" si="27"/>
        <v>17.18</v>
      </c>
      <c r="G3563" s="581">
        <v>17.13</v>
      </c>
      <c r="H3563" s="581">
        <v>0</v>
      </c>
      <c r="I3563" s="581">
        <v>0</v>
      </c>
      <c r="J3563" s="581">
        <v>0.05</v>
      </c>
    </row>
    <row r="3564" spans="1:10" ht="15.75" customHeight="1">
      <c r="A3564" s="578">
        <v>96645</v>
      </c>
      <c r="B3564" s="579" t="s">
        <v>5713</v>
      </c>
      <c r="C3564" s="580" t="s">
        <v>917</v>
      </c>
      <c r="D3564" s="581">
        <f t="shared" si="26"/>
        <v>20.89</v>
      </c>
      <c r="E3564" s="581">
        <v>6.34</v>
      </c>
      <c r="F3564" s="582">
        <f t="shared" si="27"/>
        <v>14.549999999999999</v>
      </c>
      <c r="G3564" s="581">
        <v>14.51</v>
      </c>
      <c r="H3564" s="581">
        <v>0</v>
      </c>
      <c r="I3564" s="581">
        <v>0</v>
      </c>
      <c r="J3564" s="581">
        <v>0.04</v>
      </c>
    </row>
    <row r="3565" spans="1:10" ht="15.75" customHeight="1">
      <c r="A3565" s="578">
        <v>96646</v>
      </c>
      <c r="B3565" s="579" t="s">
        <v>5714</v>
      </c>
      <c r="C3565" s="580" t="s">
        <v>917</v>
      </c>
      <c r="D3565" s="581">
        <f t="shared" si="26"/>
        <v>25.57</v>
      </c>
      <c r="E3565" s="581">
        <v>6.69</v>
      </c>
      <c r="F3565" s="582">
        <f t="shared" si="27"/>
        <v>18.88</v>
      </c>
      <c r="G3565" s="581">
        <v>18.829999999999998</v>
      </c>
      <c r="H3565" s="581">
        <v>0</v>
      </c>
      <c r="I3565" s="581">
        <v>0</v>
      </c>
      <c r="J3565" s="581">
        <v>0.05</v>
      </c>
    </row>
    <row r="3566" spans="1:10" ht="15.75" customHeight="1">
      <c r="A3566" s="578">
        <v>96647</v>
      </c>
      <c r="B3566" s="579" t="s">
        <v>5715</v>
      </c>
      <c r="C3566" s="580" t="s">
        <v>917</v>
      </c>
      <c r="D3566" s="581">
        <f t="shared" si="26"/>
        <v>25.64</v>
      </c>
      <c r="E3566" s="581">
        <v>6.59</v>
      </c>
      <c r="F3566" s="582">
        <f t="shared" si="27"/>
        <v>19.05</v>
      </c>
      <c r="G3566" s="581">
        <v>19</v>
      </c>
      <c r="H3566" s="581">
        <v>0</v>
      </c>
      <c r="I3566" s="581">
        <v>0</v>
      </c>
      <c r="J3566" s="581">
        <v>0.05</v>
      </c>
    </row>
    <row r="3567" spans="1:10" ht="15.75" customHeight="1">
      <c r="A3567" s="578">
        <v>96648</v>
      </c>
      <c r="B3567" s="579" t="s">
        <v>5716</v>
      </c>
      <c r="C3567" s="580" t="s">
        <v>917</v>
      </c>
      <c r="D3567" s="581">
        <f t="shared" si="26"/>
        <v>31.67</v>
      </c>
      <c r="E3567" s="581">
        <v>6.93</v>
      </c>
      <c r="F3567" s="582">
        <f t="shared" si="27"/>
        <v>24.740000000000002</v>
      </c>
      <c r="G3567" s="581">
        <v>24.69</v>
      </c>
      <c r="H3567" s="581">
        <v>0</v>
      </c>
      <c r="I3567" s="581">
        <v>0</v>
      </c>
      <c r="J3567" s="581">
        <v>0.05</v>
      </c>
    </row>
    <row r="3568" spans="1:10" ht="15.75" customHeight="1">
      <c r="A3568" s="578">
        <v>96649</v>
      </c>
      <c r="B3568" s="579" t="s">
        <v>5717</v>
      </c>
      <c r="C3568" s="580" t="s">
        <v>917</v>
      </c>
      <c r="D3568" s="581">
        <f t="shared" si="26"/>
        <v>41.98</v>
      </c>
      <c r="E3568" s="581">
        <v>7.31</v>
      </c>
      <c r="F3568" s="582">
        <f t="shared" si="27"/>
        <v>34.669999999999995</v>
      </c>
      <c r="G3568" s="581">
        <v>34.619999999999997</v>
      </c>
      <c r="H3568" s="581">
        <v>0</v>
      </c>
      <c r="I3568" s="581">
        <v>0</v>
      </c>
      <c r="J3568" s="581">
        <v>0.05</v>
      </c>
    </row>
    <row r="3569" spans="1:10" ht="15.75" customHeight="1">
      <c r="A3569" s="578">
        <v>96668</v>
      </c>
      <c r="B3569" s="579" t="s">
        <v>5718</v>
      </c>
      <c r="C3569" s="580" t="s">
        <v>917</v>
      </c>
      <c r="D3569" s="581">
        <f t="shared" si="26"/>
        <v>18.489999999999998</v>
      </c>
      <c r="E3569" s="581">
        <v>2.73</v>
      </c>
      <c r="F3569" s="582">
        <f t="shared" si="27"/>
        <v>15.76</v>
      </c>
      <c r="G3569" s="581">
        <v>15.74</v>
      </c>
      <c r="H3569" s="581">
        <v>0</v>
      </c>
      <c r="I3569" s="581">
        <v>0</v>
      </c>
      <c r="J3569" s="581">
        <v>0.02</v>
      </c>
    </row>
    <row r="3570" spans="1:10" ht="15.75" customHeight="1">
      <c r="A3570" s="578">
        <v>96669</v>
      </c>
      <c r="B3570" s="579" t="s">
        <v>5719</v>
      </c>
      <c r="C3570" s="580" t="s">
        <v>917</v>
      </c>
      <c r="D3570" s="581">
        <f t="shared" si="26"/>
        <v>18.16</v>
      </c>
      <c r="E3570" s="581">
        <v>4.3899999999999997</v>
      </c>
      <c r="F3570" s="582">
        <f t="shared" si="27"/>
        <v>13.77</v>
      </c>
      <c r="G3570" s="581">
        <v>13.74</v>
      </c>
      <c r="H3570" s="581">
        <v>0</v>
      </c>
      <c r="I3570" s="581">
        <v>0</v>
      </c>
      <c r="J3570" s="581">
        <v>0.03</v>
      </c>
    </row>
    <row r="3571" spans="1:10" ht="15.75" customHeight="1">
      <c r="A3571" s="578">
        <v>96670</v>
      </c>
      <c r="B3571" s="579" t="s">
        <v>5720</v>
      </c>
      <c r="C3571" s="580" t="s">
        <v>917</v>
      </c>
      <c r="D3571" s="581">
        <f t="shared" si="26"/>
        <v>23.61</v>
      </c>
      <c r="E3571" s="581">
        <v>5.29</v>
      </c>
      <c r="F3571" s="582">
        <f t="shared" si="27"/>
        <v>18.32</v>
      </c>
      <c r="G3571" s="581">
        <v>18.28</v>
      </c>
      <c r="H3571" s="581">
        <v>0</v>
      </c>
      <c r="I3571" s="581">
        <v>0</v>
      </c>
      <c r="J3571" s="581">
        <v>0.04</v>
      </c>
    </row>
    <row r="3572" spans="1:10" ht="15.75" customHeight="1">
      <c r="A3572" s="578">
        <v>96671</v>
      </c>
      <c r="B3572" s="579" t="s">
        <v>5721</v>
      </c>
      <c r="C3572" s="580" t="s">
        <v>917</v>
      </c>
      <c r="D3572" s="581">
        <f t="shared" si="26"/>
        <v>35.799999999999997</v>
      </c>
      <c r="E3572" s="581">
        <v>6.42</v>
      </c>
      <c r="F3572" s="582">
        <f t="shared" si="27"/>
        <v>29.38</v>
      </c>
      <c r="G3572" s="581">
        <v>29.33</v>
      </c>
      <c r="H3572" s="581">
        <v>0</v>
      </c>
      <c r="I3572" s="581">
        <v>0</v>
      </c>
      <c r="J3572" s="581">
        <v>0.05</v>
      </c>
    </row>
    <row r="3573" spans="1:10" ht="15.75" customHeight="1">
      <c r="A3573" s="578">
        <v>96672</v>
      </c>
      <c r="B3573" s="579" t="s">
        <v>5722</v>
      </c>
      <c r="C3573" s="580" t="s">
        <v>917</v>
      </c>
      <c r="D3573" s="581">
        <f t="shared" si="26"/>
        <v>54.59</v>
      </c>
      <c r="E3573" s="581">
        <v>7.88</v>
      </c>
      <c r="F3573" s="582">
        <f t="shared" si="27"/>
        <v>46.71</v>
      </c>
      <c r="G3573" s="581">
        <v>46.64</v>
      </c>
      <c r="H3573" s="581">
        <v>0.01</v>
      </c>
      <c r="I3573" s="581">
        <v>0</v>
      </c>
      <c r="J3573" s="581">
        <v>0.06</v>
      </c>
    </row>
    <row r="3574" spans="1:10" ht="15.75" customHeight="1">
      <c r="A3574" s="578">
        <v>96673</v>
      </c>
      <c r="B3574" s="579" t="s">
        <v>5723</v>
      </c>
      <c r="C3574" s="580" t="s">
        <v>917</v>
      </c>
      <c r="D3574" s="581">
        <f t="shared" si="26"/>
        <v>68.86</v>
      </c>
      <c r="E3574" s="581">
        <v>9.24</v>
      </c>
      <c r="F3574" s="582">
        <f t="shared" si="27"/>
        <v>59.620000000000005</v>
      </c>
      <c r="G3574" s="581">
        <v>59.49</v>
      </c>
      <c r="H3574" s="581">
        <v>0.03</v>
      </c>
      <c r="I3574" s="581">
        <v>0</v>
      </c>
      <c r="J3574" s="581">
        <v>0.1</v>
      </c>
    </row>
    <row r="3575" spans="1:10" ht="15.75" customHeight="1">
      <c r="A3575" s="578">
        <v>96674</v>
      </c>
      <c r="B3575" s="579" t="s">
        <v>5724</v>
      </c>
      <c r="C3575" s="580" t="s">
        <v>917</v>
      </c>
      <c r="D3575" s="581">
        <f t="shared" si="26"/>
        <v>111.44000000000001</v>
      </c>
      <c r="E3575" s="581">
        <v>10.92</v>
      </c>
      <c r="F3575" s="582">
        <f t="shared" si="27"/>
        <v>100.52000000000001</v>
      </c>
      <c r="G3575" s="581">
        <v>100.36</v>
      </c>
      <c r="H3575" s="581">
        <v>0.04</v>
      </c>
      <c r="I3575" s="581">
        <v>0</v>
      </c>
      <c r="J3575" s="581">
        <v>0.12</v>
      </c>
    </row>
    <row r="3576" spans="1:10" ht="15.75" customHeight="1">
      <c r="A3576" s="578">
        <v>96675</v>
      </c>
      <c r="B3576" s="579" t="s">
        <v>5725</v>
      </c>
      <c r="C3576" s="580" t="s">
        <v>917</v>
      </c>
      <c r="D3576" s="581">
        <f t="shared" si="26"/>
        <v>162.08999999999997</v>
      </c>
      <c r="E3576" s="581">
        <v>13.17</v>
      </c>
      <c r="F3576" s="582">
        <f t="shared" si="27"/>
        <v>148.91999999999999</v>
      </c>
      <c r="G3576" s="581">
        <v>148.72999999999999</v>
      </c>
      <c r="H3576" s="581">
        <v>0.05</v>
      </c>
      <c r="I3576" s="581">
        <v>0</v>
      </c>
      <c r="J3576" s="581">
        <v>0.14000000000000001</v>
      </c>
    </row>
    <row r="3577" spans="1:10" ht="15.75" customHeight="1">
      <c r="A3577" s="578">
        <v>96676</v>
      </c>
      <c r="B3577" s="579" t="s">
        <v>5726</v>
      </c>
      <c r="C3577" s="580" t="s">
        <v>917</v>
      </c>
      <c r="D3577" s="581">
        <f t="shared" ref="D3577:D3831" si="28">SUM(E3577:F3577)</f>
        <v>23.290000000000003</v>
      </c>
      <c r="E3577" s="581">
        <v>4.91</v>
      </c>
      <c r="F3577" s="582">
        <f t="shared" ref="F3577:F3831" si="29">SUM(G3577:J3577)</f>
        <v>18.380000000000003</v>
      </c>
      <c r="G3577" s="581">
        <v>18.350000000000001</v>
      </c>
      <c r="H3577" s="581">
        <v>0</v>
      </c>
      <c r="I3577" s="581">
        <v>0</v>
      </c>
      <c r="J3577" s="581">
        <v>0.03</v>
      </c>
    </row>
    <row r="3578" spans="1:10" ht="15.75" customHeight="1">
      <c r="A3578" s="578">
        <v>96677</v>
      </c>
      <c r="B3578" s="579" t="s">
        <v>5727</v>
      </c>
      <c r="C3578" s="580" t="s">
        <v>917</v>
      </c>
      <c r="D3578" s="581">
        <f t="shared" si="28"/>
        <v>30.36</v>
      </c>
      <c r="E3578" s="581">
        <v>5.99</v>
      </c>
      <c r="F3578" s="582">
        <f t="shared" si="29"/>
        <v>24.369999999999997</v>
      </c>
      <c r="G3578" s="581">
        <v>24.33</v>
      </c>
      <c r="H3578" s="581">
        <v>0</v>
      </c>
      <c r="I3578" s="581">
        <v>0</v>
      </c>
      <c r="J3578" s="581">
        <v>0.04</v>
      </c>
    </row>
    <row r="3579" spans="1:10" ht="15.75" customHeight="1">
      <c r="A3579" s="578">
        <v>96678</v>
      </c>
      <c r="B3579" s="579" t="s">
        <v>5728</v>
      </c>
      <c r="C3579" s="580" t="s">
        <v>917</v>
      </c>
      <c r="D3579" s="581">
        <f t="shared" si="28"/>
        <v>41.85</v>
      </c>
      <c r="E3579" s="581">
        <v>7.21</v>
      </c>
      <c r="F3579" s="582">
        <f t="shared" si="29"/>
        <v>34.64</v>
      </c>
      <c r="G3579" s="581">
        <v>34.590000000000003</v>
      </c>
      <c r="H3579" s="581">
        <v>0</v>
      </c>
      <c r="I3579" s="581">
        <v>0</v>
      </c>
      <c r="J3579" s="581">
        <v>0.05</v>
      </c>
    </row>
    <row r="3580" spans="1:10" ht="15.75" customHeight="1">
      <c r="A3580" s="578">
        <v>96679</v>
      </c>
      <c r="B3580" s="579" t="s">
        <v>5729</v>
      </c>
      <c r="C3580" s="580" t="s">
        <v>917</v>
      </c>
      <c r="D3580" s="581">
        <f t="shared" si="28"/>
        <v>62.43</v>
      </c>
      <c r="E3580" s="581">
        <v>8.76</v>
      </c>
      <c r="F3580" s="582">
        <f t="shared" si="29"/>
        <v>53.67</v>
      </c>
      <c r="G3580" s="581">
        <v>53.6</v>
      </c>
      <c r="H3580" s="581">
        <v>0.01</v>
      </c>
      <c r="I3580" s="581">
        <v>0</v>
      </c>
      <c r="J3580" s="581">
        <v>0.06</v>
      </c>
    </row>
    <row r="3581" spans="1:10" ht="15.75" customHeight="1">
      <c r="A3581" s="578">
        <v>96680</v>
      </c>
      <c r="B3581" s="579" t="s">
        <v>5730</v>
      </c>
      <c r="C3581" s="580" t="s">
        <v>917</v>
      </c>
      <c r="D3581" s="581">
        <f t="shared" si="28"/>
        <v>103.36999999999999</v>
      </c>
      <c r="E3581" s="581">
        <v>10.75</v>
      </c>
      <c r="F3581" s="582">
        <f t="shared" si="29"/>
        <v>92.61999999999999</v>
      </c>
      <c r="G3581" s="581">
        <v>92.52</v>
      </c>
      <c r="H3581" s="581">
        <v>0.02</v>
      </c>
      <c r="I3581" s="581">
        <v>0</v>
      </c>
      <c r="J3581" s="581">
        <v>0.08</v>
      </c>
    </row>
    <row r="3582" spans="1:10" ht="15.75" customHeight="1">
      <c r="A3582" s="578">
        <v>96681</v>
      </c>
      <c r="B3582" s="579" t="s">
        <v>5731</v>
      </c>
      <c r="C3582" s="580" t="s">
        <v>917</v>
      </c>
      <c r="D3582" s="581">
        <f t="shared" si="28"/>
        <v>139.12</v>
      </c>
      <c r="E3582" s="581">
        <v>12.6</v>
      </c>
      <c r="F3582" s="582">
        <f t="shared" si="29"/>
        <v>126.52</v>
      </c>
      <c r="G3582" s="581">
        <v>126.34</v>
      </c>
      <c r="H3582" s="581">
        <v>0.05</v>
      </c>
      <c r="I3582" s="581">
        <v>0</v>
      </c>
      <c r="J3582" s="581">
        <v>0.13</v>
      </c>
    </row>
    <row r="3583" spans="1:10" ht="15.75" customHeight="1">
      <c r="A3583" s="578">
        <v>96682</v>
      </c>
      <c r="B3583" s="579" t="s">
        <v>5732</v>
      </c>
      <c r="C3583" s="580" t="s">
        <v>917</v>
      </c>
      <c r="D3583" s="581">
        <f t="shared" si="28"/>
        <v>229.73000000000002</v>
      </c>
      <c r="E3583" s="581">
        <v>14.89</v>
      </c>
      <c r="F3583" s="582">
        <f t="shared" si="29"/>
        <v>214.84</v>
      </c>
      <c r="G3583" s="581">
        <v>214.6</v>
      </c>
      <c r="H3583" s="581">
        <v>0.08</v>
      </c>
      <c r="I3583" s="581">
        <v>0</v>
      </c>
      <c r="J3583" s="581">
        <v>0.16</v>
      </c>
    </row>
    <row r="3584" spans="1:10" ht="15.75" customHeight="1">
      <c r="A3584" s="578">
        <v>96683</v>
      </c>
      <c r="B3584" s="579" t="s">
        <v>5733</v>
      </c>
      <c r="C3584" s="580" t="s">
        <v>917</v>
      </c>
      <c r="D3584" s="581">
        <f t="shared" si="28"/>
        <v>315.39999999999998</v>
      </c>
      <c r="E3584" s="581">
        <v>17.989999999999998</v>
      </c>
      <c r="F3584" s="582">
        <f t="shared" si="29"/>
        <v>297.40999999999997</v>
      </c>
      <c r="G3584" s="581">
        <v>297.13</v>
      </c>
      <c r="H3584" s="581">
        <v>0.09</v>
      </c>
      <c r="I3584" s="581">
        <v>0</v>
      </c>
      <c r="J3584" s="581">
        <v>0.19</v>
      </c>
    </row>
    <row r="3585" spans="1:10" ht="15.75" customHeight="1">
      <c r="A3585" s="578">
        <v>96718</v>
      </c>
      <c r="B3585" s="579" t="s">
        <v>5734</v>
      </c>
      <c r="C3585" s="580" t="s">
        <v>917</v>
      </c>
      <c r="D3585" s="581">
        <f t="shared" si="28"/>
        <v>10.78</v>
      </c>
      <c r="E3585" s="581">
        <v>0.25</v>
      </c>
      <c r="F3585" s="582">
        <f t="shared" si="29"/>
        <v>10.53</v>
      </c>
      <c r="G3585" s="581">
        <v>10.53</v>
      </c>
      <c r="H3585" s="581">
        <v>0</v>
      </c>
      <c r="I3585" s="581">
        <v>0</v>
      </c>
      <c r="J3585" s="581">
        <v>0</v>
      </c>
    </row>
    <row r="3586" spans="1:10" ht="15.75" customHeight="1">
      <c r="A3586" s="578">
        <v>96719</v>
      </c>
      <c r="B3586" s="579" t="s">
        <v>5735</v>
      </c>
      <c r="C3586" s="580" t="s">
        <v>917</v>
      </c>
      <c r="D3586" s="581">
        <f t="shared" si="28"/>
        <v>20.92</v>
      </c>
      <c r="E3586" s="581">
        <v>4.8899999999999997</v>
      </c>
      <c r="F3586" s="582">
        <f t="shared" si="29"/>
        <v>16.03</v>
      </c>
      <c r="G3586" s="581">
        <v>16.03</v>
      </c>
      <c r="H3586" s="581">
        <v>0</v>
      </c>
      <c r="I3586" s="581">
        <v>0</v>
      </c>
      <c r="J3586" s="581">
        <v>0</v>
      </c>
    </row>
    <row r="3587" spans="1:10" ht="15.75" customHeight="1">
      <c r="A3587" s="578">
        <v>96720</v>
      </c>
      <c r="B3587" s="579" t="s">
        <v>5736</v>
      </c>
      <c r="C3587" s="580" t="s">
        <v>917</v>
      </c>
      <c r="D3587" s="581">
        <f t="shared" si="28"/>
        <v>19.419999999999998</v>
      </c>
      <c r="E3587" s="581">
        <v>5.72</v>
      </c>
      <c r="F3587" s="582">
        <f t="shared" si="29"/>
        <v>13.7</v>
      </c>
      <c r="G3587" s="581">
        <v>13.7</v>
      </c>
      <c r="H3587" s="581">
        <v>0</v>
      </c>
      <c r="I3587" s="581">
        <v>0</v>
      </c>
      <c r="J3587" s="581">
        <v>0</v>
      </c>
    </row>
    <row r="3588" spans="1:10" ht="15.75" customHeight="1">
      <c r="A3588" s="578">
        <v>96721</v>
      </c>
      <c r="B3588" s="579" t="s">
        <v>5737</v>
      </c>
      <c r="C3588" s="580" t="s">
        <v>917</v>
      </c>
      <c r="D3588" s="581">
        <f t="shared" si="28"/>
        <v>23.42</v>
      </c>
      <c r="E3588" s="581">
        <v>5.71</v>
      </c>
      <c r="F3588" s="582">
        <f t="shared" si="29"/>
        <v>17.71</v>
      </c>
      <c r="G3588" s="581">
        <v>17.71</v>
      </c>
      <c r="H3588" s="581">
        <v>0</v>
      </c>
      <c r="I3588" s="581">
        <v>0</v>
      </c>
      <c r="J3588" s="581">
        <v>0</v>
      </c>
    </row>
    <row r="3589" spans="1:10" ht="15.75" customHeight="1">
      <c r="A3589" s="578">
        <v>96722</v>
      </c>
      <c r="B3589" s="579" t="s">
        <v>5738</v>
      </c>
      <c r="C3589" s="580" t="s">
        <v>917</v>
      </c>
      <c r="D3589" s="581">
        <f t="shared" si="28"/>
        <v>37.46</v>
      </c>
      <c r="E3589" s="581">
        <v>8.7200000000000006</v>
      </c>
      <c r="F3589" s="582">
        <f t="shared" si="29"/>
        <v>28.74</v>
      </c>
      <c r="G3589" s="581">
        <v>28.74</v>
      </c>
      <c r="H3589" s="581">
        <v>0</v>
      </c>
      <c r="I3589" s="581">
        <v>0</v>
      </c>
      <c r="J3589" s="581">
        <v>0</v>
      </c>
    </row>
    <row r="3590" spans="1:10" ht="15.75" customHeight="1">
      <c r="A3590" s="578">
        <v>96723</v>
      </c>
      <c r="B3590" s="579" t="s">
        <v>5739</v>
      </c>
      <c r="C3590" s="580" t="s">
        <v>917</v>
      </c>
      <c r="D3590" s="581">
        <f t="shared" si="28"/>
        <v>53.300000000000004</v>
      </c>
      <c r="E3590" s="581">
        <v>8.7100000000000009</v>
      </c>
      <c r="F3590" s="582">
        <f t="shared" si="29"/>
        <v>44.59</v>
      </c>
      <c r="G3590" s="581">
        <v>44.59</v>
      </c>
      <c r="H3590" s="581">
        <v>0</v>
      </c>
      <c r="I3590" s="581">
        <v>0</v>
      </c>
      <c r="J3590" s="581">
        <v>0</v>
      </c>
    </row>
    <row r="3591" spans="1:10" ht="15.75" customHeight="1">
      <c r="A3591" s="578">
        <v>96724</v>
      </c>
      <c r="B3591" s="579" t="s">
        <v>5740</v>
      </c>
      <c r="C3591" s="580" t="s">
        <v>917</v>
      </c>
      <c r="D3591" s="581">
        <f t="shared" si="28"/>
        <v>71.58</v>
      </c>
      <c r="E3591" s="581">
        <v>14.36</v>
      </c>
      <c r="F3591" s="582">
        <f t="shared" si="29"/>
        <v>57.22</v>
      </c>
      <c r="G3591" s="581">
        <v>57.22</v>
      </c>
      <c r="H3591" s="581">
        <v>0</v>
      </c>
      <c r="I3591" s="581">
        <v>0</v>
      </c>
      <c r="J3591" s="581">
        <v>0</v>
      </c>
    </row>
    <row r="3592" spans="1:10" ht="15.75" customHeight="1">
      <c r="A3592" s="578">
        <v>96725</v>
      </c>
      <c r="B3592" s="579" t="s">
        <v>5741</v>
      </c>
      <c r="C3592" s="580" t="s">
        <v>917</v>
      </c>
      <c r="D3592" s="581">
        <f t="shared" si="28"/>
        <v>108.74</v>
      </c>
      <c r="E3592" s="581">
        <v>14.36</v>
      </c>
      <c r="F3592" s="582">
        <f t="shared" si="29"/>
        <v>94.38</v>
      </c>
      <c r="G3592" s="581">
        <v>94.38</v>
      </c>
      <c r="H3592" s="581">
        <v>0</v>
      </c>
      <c r="I3592" s="581">
        <v>0</v>
      </c>
      <c r="J3592" s="581">
        <v>0</v>
      </c>
    </row>
    <row r="3593" spans="1:10" ht="15.75" customHeight="1">
      <c r="A3593" s="578">
        <v>96726</v>
      </c>
      <c r="B3593" s="579" t="s">
        <v>5742</v>
      </c>
      <c r="C3593" s="580" t="s">
        <v>917</v>
      </c>
      <c r="D3593" s="581">
        <f t="shared" si="28"/>
        <v>154.57</v>
      </c>
      <c r="E3593" s="581">
        <v>22.57</v>
      </c>
      <c r="F3593" s="582">
        <f t="shared" si="29"/>
        <v>132</v>
      </c>
      <c r="G3593" s="581">
        <v>132</v>
      </c>
      <c r="H3593" s="581">
        <v>0</v>
      </c>
      <c r="I3593" s="581">
        <v>0</v>
      </c>
      <c r="J3593" s="581">
        <v>0</v>
      </c>
    </row>
    <row r="3594" spans="1:10" ht="15.75" customHeight="1">
      <c r="A3594" s="578">
        <v>96727</v>
      </c>
      <c r="B3594" s="579" t="s">
        <v>5743</v>
      </c>
      <c r="C3594" s="580" t="s">
        <v>917</v>
      </c>
      <c r="D3594" s="581">
        <f t="shared" si="28"/>
        <v>18.869999999999997</v>
      </c>
      <c r="E3594" s="581">
        <v>5.34</v>
      </c>
      <c r="F3594" s="582">
        <f t="shared" si="29"/>
        <v>13.53</v>
      </c>
      <c r="G3594" s="581">
        <v>13.53</v>
      </c>
      <c r="H3594" s="581">
        <v>0</v>
      </c>
      <c r="I3594" s="581">
        <v>0</v>
      </c>
      <c r="J3594" s="581">
        <v>0</v>
      </c>
    </row>
    <row r="3595" spans="1:10" ht="15.75" customHeight="1">
      <c r="A3595" s="578">
        <v>96728</v>
      </c>
      <c r="B3595" s="579" t="s">
        <v>5744</v>
      </c>
      <c r="C3595" s="580" t="s">
        <v>917</v>
      </c>
      <c r="D3595" s="581">
        <f t="shared" si="28"/>
        <v>23.26</v>
      </c>
      <c r="E3595" s="581">
        <v>5.34</v>
      </c>
      <c r="F3595" s="582">
        <f t="shared" si="29"/>
        <v>17.920000000000002</v>
      </c>
      <c r="G3595" s="581">
        <v>17.920000000000002</v>
      </c>
      <c r="H3595" s="581">
        <v>0</v>
      </c>
      <c r="I3595" s="581">
        <v>0</v>
      </c>
      <c r="J3595" s="581">
        <v>0</v>
      </c>
    </row>
    <row r="3596" spans="1:10" ht="15.75" customHeight="1">
      <c r="A3596" s="578">
        <v>96729</v>
      </c>
      <c r="B3596" s="579" t="s">
        <v>5745</v>
      </c>
      <c r="C3596" s="580" t="s">
        <v>917</v>
      </c>
      <c r="D3596" s="581">
        <f t="shared" si="28"/>
        <v>30.490000000000002</v>
      </c>
      <c r="E3596" s="581">
        <v>6.85</v>
      </c>
      <c r="F3596" s="582">
        <f t="shared" si="29"/>
        <v>23.64</v>
      </c>
      <c r="G3596" s="581">
        <v>23.64</v>
      </c>
      <c r="H3596" s="581">
        <v>0</v>
      </c>
      <c r="I3596" s="581">
        <v>0</v>
      </c>
      <c r="J3596" s="581">
        <v>0</v>
      </c>
    </row>
    <row r="3597" spans="1:10" ht="15.75" customHeight="1">
      <c r="A3597" s="578">
        <v>96730</v>
      </c>
      <c r="B3597" s="579" t="s">
        <v>5746</v>
      </c>
      <c r="C3597" s="580" t="s">
        <v>917</v>
      </c>
      <c r="D3597" s="581">
        <f t="shared" si="28"/>
        <v>39.79</v>
      </c>
      <c r="E3597" s="581">
        <v>6.85</v>
      </c>
      <c r="F3597" s="582">
        <f t="shared" si="29"/>
        <v>32.94</v>
      </c>
      <c r="G3597" s="581">
        <v>32.94</v>
      </c>
      <c r="H3597" s="581">
        <v>0</v>
      </c>
      <c r="I3597" s="581">
        <v>0</v>
      </c>
      <c r="J3597" s="581">
        <v>0</v>
      </c>
    </row>
    <row r="3598" spans="1:10" ht="15.75" customHeight="1">
      <c r="A3598" s="578">
        <v>96731</v>
      </c>
      <c r="B3598" s="579" t="s">
        <v>5747</v>
      </c>
      <c r="C3598" s="580" t="s">
        <v>917</v>
      </c>
      <c r="D3598" s="581">
        <f t="shared" si="28"/>
        <v>61.95</v>
      </c>
      <c r="E3598" s="581">
        <v>10.43</v>
      </c>
      <c r="F3598" s="582">
        <f t="shared" si="29"/>
        <v>51.52</v>
      </c>
      <c r="G3598" s="581">
        <v>51.52</v>
      </c>
      <c r="H3598" s="581">
        <v>0</v>
      </c>
      <c r="I3598" s="581">
        <v>0</v>
      </c>
      <c r="J3598" s="581">
        <v>0</v>
      </c>
    </row>
    <row r="3599" spans="1:10" ht="15.75" customHeight="1">
      <c r="A3599" s="578">
        <v>96732</v>
      </c>
      <c r="B3599" s="579" t="s">
        <v>5748</v>
      </c>
      <c r="C3599" s="580" t="s">
        <v>917</v>
      </c>
      <c r="D3599" s="581">
        <f t="shared" si="28"/>
        <v>98.03</v>
      </c>
      <c r="E3599" s="581">
        <v>10.43</v>
      </c>
      <c r="F3599" s="582">
        <f t="shared" si="29"/>
        <v>87.6</v>
      </c>
      <c r="G3599" s="581">
        <v>87.6</v>
      </c>
      <c r="H3599" s="581">
        <v>0</v>
      </c>
      <c r="I3599" s="581">
        <v>0</v>
      </c>
      <c r="J3599" s="581">
        <v>0</v>
      </c>
    </row>
    <row r="3600" spans="1:10" ht="15.75" customHeight="1">
      <c r="A3600" s="578">
        <v>96733</v>
      </c>
      <c r="B3600" s="579" t="s">
        <v>5749</v>
      </c>
      <c r="C3600" s="580" t="s">
        <v>917</v>
      </c>
      <c r="D3600" s="581">
        <f t="shared" si="28"/>
        <v>136.15</v>
      </c>
      <c r="E3600" s="581">
        <v>17.239999999999998</v>
      </c>
      <c r="F3600" s="582">
        <f t="shared" si="29"/>
        <v>118.91</v>
      </c>
      <c r="G3600" s="581">
        <v>118.91</v>
      </c>
      <c r="H3600" s="581">
        <v>0</v>
      </c>
      <c r="I3600" s="581">
        <v>0</v>
      </c>
      <c r="J3600" s="581">
        <v>0</v>
      </c>
    </row>
    <row r="3601" spans="1:10" ht="15.75" customHeight="1">
      <c r="A3601" s="578">
        <v>96734</v>
      </c>
      <c r="B3601" s="579" t="s">
        <v>5750</v>
      </c>
      <c r="C3601" s="580" t="s">
        <v>917</v>
      </c>
      <c r="D3601" s="581">
        <f t="shared" si="28"/>
        <v>216.91</v>
      </c>
      <c r="E3601" s="581">
        <v>17.23</v>
      </c>
      <c r="F3601" s="582">
        <f t="shared" si="29"/>
        <v>199.68</v>
      </c>
      <c r="G3601" s="581">
        <v>199.68</v>
      </c>
      <c r="H3601" s="581">
        <v>0</v>
      </c>
      <c r="I3601" s="581">
        <v>0</v>
      </c>
      <c r="J3601" s="581">
        <v>0</v>
      </c>
    </row>
    <row r="3602" spans="1:10" ht="15.75" customHeight="1">
      <c r="A3602" s="578">
        <v>96735</v>
      </c>
      <c r="B3602" s="579" t="s">
        <v>5751</v>
      </c>
      <c r="C3602" s="580" t="s">
        <v>917</v>
      </c>
      <c r="D3602" s="581">
        <f t="shared" si="28"/>
        <v>286.65000000000003</v>
      </c>
      <c r="E3602" s="581">
        <v>27.05</v>
      </c>
      <c r="F3602" s="582">
        <f t="shared" si="29"/>
        <v>259.60000000000002</v>
      </c>
      <c r="G3602" s="581">
        <v>259.60000000000002</v>
      </c>
      <c r="H3602" s="581">
        <v>0</v>
      </c>
      <c r="I3602" s="581">
        <v>0</v>
      </c>
      <c r="J3602" s="581">
        <v>0</v>
      </c>
    </row>
    <row r="3603" spans="1:10" ht="15.75" customHeight="1">
      <c r="A3603" s="578">
        <v>96798</v>
      </c>
      <c r="B3603" s="579" t="s">
        <v>5752</v>
      </c>
      <c r="C3603" s="580" t="s">
        <v>917</v>
      </c>
      <c r="D3603" s="581">
        <f t="shared" si="28"/>
        <v>9.0300000000000011</v>
      </c>
      <c r="E3603" s="581">
        <v>2.21</v>
      </c>
      <c r="F3603" s="582">
        <f t="shared" si="29"/>
        <v>6.82</v>
      </c>
      <c r="G3603" s="581">
        <v>6.82</v>
      </c>
      <c r="H3603" s="581">
        <v>0</v>
      </c>
      <c r="I3603" s="581">
        <v>0</v>
      </c>
      <c r="J3603" s="581">
        <v>0</v>
      </c>
    </row>
    <row r="3604" spans="1:10" ht="15.75" customHeight="1">
      <c r="A3604" s="578">
        <v>96799</v>
      </c>
      <c r="B3604" s="579" t="s">
        <v>5753</v>
      </c>
      <c r="C3604" s="580" t="s">
        <v>917</v>
      </c>
      <c r="D3604" s="581">
        <f t="shared" si="28"/>
        <v>11.559999999999999</v>
      </c>
      <c r="E3604" s="581">
        <v>2.8</v>
      </c>
      <c r="F3604" s="582">
        <f t="shared" si="29"/>
        <v>8.76</v>
      </c>
      <c r="G3604" s="581">
        <v>8.76</v>
      </c>
      <c r="H3604" s="581">
        <v>0</v>
      </c>
      <c r="I3604" s="581">
        <v>0</v>
      </c>
      <c r="J3604" s="581">
        <v>0</v>
      </c>
    </row>
    <row r="3605" spans="1:10" ht="15.75" customHeight="1">
      <c r="A3605" s="578">
        <v>96800</v>
      </c>
      <c r="B3605" s="579" t="s">
        <v>5754</v>
      </c>
      <c r="C3605" s="580" t="s">
        <v>917</v>
      </c>
      <c r="D3605" s="581">
        <f t="shared" si="28"/>
        <v>15.83</v>
      </c>
      <c r="E3605" s="581">
        <v>3.53</v>
      </c>
      <c r="F3605" s="582">
        <f t="shared" si="29"/>
        <v>12.3</v>
      </c>
      <c r="G3605" s="581">
        <v>12.3</v>
      </c>
      <c r="H3605" s="581">
        <v>0</v>
      </c>
      <c r="I3605" s="581">
        <v>0</v>
      </c>
      <c r="J3605" s="581">
        <v>0</v>
      </c>
    </row>
    <row r="3606" spans="1:10" ht="15.75" customHeight="1">
      <c r="A3606" s="578">
        <v>96801</v>
      </c>
      <c r="B3606" s="579" t="s">
        <v>5755</v>
      </c>
      <c r="C3606" s="580" t="s">
        <v>917</v>
      </c>
      <c r="D3606" s="581">
        <f t="shared" si="28"/>
        <v>24.21</v>
      </c>
      <c r="E3606" s="581">
        <v>4.53</v>
      </c>
      <c r="F3606" s="582">
        <f t="shared" si="29"/>
        <v>19.68</v>
      </c>
      <c r="G3606" s="581">
        <v>19.68</v>
      </c>
      <c r="H3606" s="581">
        <v>0</v>
      </c>
      <c r="I3606" s="581">
        <v>0</v>
      </c>
      <c r="J3606" s="581">
        <v>0</v>
      </c>
    </row>
    <row r="3607" spans="1:10" ht="15.75" customHeight="1">
      <c r="A3607" s="578">
        <v>97327</v>
      </c>
      <c r="B3607" s="579" t="s">
        <v>5756</v>
      </c>
      <c r="C3607" s="580" t="s">
        <v>917</v>
      </c>
      <c r="D3607" s="581">
        <f t="shared" si="28"/>
        <v>30.259999999999998</v>
      </c>
      <c r="E3607" s="581">
        <v>1.93</v>
      </c>
      <c r="F3607" s="582">
        <f t="shared" si="29"/>
        <v>28.33</v>
      </c>
      <c r="G3607" s="581">
        <v>28.33</v>
      </c>
      <c r="H3607" s="581">
        <v>0</v>
      </c>
      <c r="I3607" s="581">
        <v>0</v>
      </c>
      <c r="J3607" s="581">
        <v>0</v>
      </c>
    </row>
    <row r="3608" spans="1:10" ht="15.75" customHeight="1">
      <c r="A3608" s="578">
        <v>97328</v>
      </c>
      <c r="B3608" s="579" t="s">
        <v>5757</v>
      </c>
      <c r="C3608" s="580" t="s">
        <v>917</v>
      </c>
      <c r="D3608" s="581">
        <f t="shared" si="28"/>
        <v>53.6</v>
      </c>
      <c r="E3608" s="581">
        <v>2.11</v>
      </c>
      <c r="F3608" s="582">
        <f t="shared" si="29"/>
        <v>51.49</v>
      </c>
      <c r="G3608" s="581">
        <v>51.49</v>
      </c>
      <c r="H3608" s="581">
        <v>0</v>
      </c>
      <c r="I3608" s="581">
        <v>0</v>
      </c>
      <c r="J3608" s="581">
        <v>0</v>
      </c>
    </row>
    <row r="3609" spans="1:10" ht="15.75" customHeight="1">
      <c r="A3609" s="578">
        <v>97329</v>
      </c>
      <c r="B3609" s="579" t="s">
        <v>5758</v>
      </c>
      <c r="C3609" s="580" t="s">
        <v>917</v>
      </c>
      <c r="D3609" s="581">
        <f t="shared" si="28"/>
        <v>66.42</v>
      </c>
      <c r="E3609" s="581">
        <v>2.27</v>
      </c>
      <c r="F3609" s="582">
        <f t="shared" si="29"/>
        <v>64.150000000000006</v>
      </c>
      <c r="G3609" s="581">
        <v>64.150000000000006</v>
      </c>
      <c r="H3609" s="581">
        <v>0</v>
      </c>
      <c r="I3609" s="581">
        <v>0</v>
      </c>
      <c r="J3609" s="581">
        <v>0</v>
      </c>
    </row>
    <row r="3610" spans="1:10" ht="15.75" customHeight="1">
      <c r="A3610" s="578">
        <v>97330</v>
      </c>
      <c r="B3610" s="579" t="s">
        <v>5759</v>
      </c>
      <c r="C3610" s="580" t="s">
        <v>917</v>
      </c>
      <c r="D3610" s="581">
        <f t="shared" si="28"/>
        <v>80.86</v>
      </c>
      <c r="E3610" s="581">
        <v>2.37</v>
      </c>
      <c r="F3610" s="582">
        <f t="shared" si="29"/>
        <v>78.489999999999995</v>
      </c>
      <c r="G3610" s="581">
        <v>78.489999999999995</v>
      </c>
      <c r="H3610" s="581">
        <v>0</v>
      </c>
      <c r="I3610" s="581">
        <v>0</v>
      </c>
      <c r="J3610" s="581">
        <v>0</v>
      </c>
    </row>
    <row r="3611" spans="1:10" ht="15.75" customHeight="1">
      <c r="A3611" s="578">
        <v>97331</v>
      </c>
      <c r="B3611" s="579" t="s">
        <v>5760</v>
      </c>
      <c r="C3611" s="580" t="s">
        <v>917</v>
      </c>
      <c r="D3611" s="581">
        <f t="shared" si="28"/>
        <v>30.63</v>
      </c>
      <c r="E3611" s="581">
        <v>2.1800000000000002</v>
      </c>
      <c r="F3611" s="582">
        <f t="shared" si="29"/>
        <v>28.45</v>
      </c>
      <c r="G3611" s="581">
        <v>28.45</v>
      </c>
      <c r="H3611" s="581">
        <v>0</v>
      </c>
      <c r="I3611" s="581">
        <v>0</v>
      </c>
      <c r="J3611" s="581">
        <v>0</v>
      </c>
    </row>
    <row r="3612" spans="1:10" ht="15.75" customHeight="1">
      <c r="A3612" s="578">
        <v>97332</v>
      </c>
      <c r="B3612" s="579" t="s">
        <v>5761</v>
      </c>
      <c r="C3612" s="580" t="s">
        <v>917</v>
      </c>
      <c r="D3612" s="581">
        <f t="shared" si="28"/>
        <v>54.019999999999996</v>
      </c>
      <c r="E3612" s="581">
        <v>2.41</v>
      </c>
      <c r="F3612" s="582">
        <f t="shared" si="29"/>
        <v>51.61</v>
      </c>
      <c r="G3612" s="581">
        <v>51.61</v>
      </c>
      <c r="H3612" s="581">
        <v>0</v>
      </c>
      <c r="I3612" s="581">
        <v>0</v>
      </c>
      <c r="J3612" s="581">
        <v>0</v>
      </c>
    </row>
    <row r="3613" spans="1:10" ht="15.75" customHeight="1">
      <c r="A3613" s="578">
        <v>97333</v>
      </c>
      <c r="B3613" s="579" t="s">
        <v>5762</v>
      </c>
      <c r="C3613" s="580" t="s">
        <v>917</v>
      </c>
      <c r="D3613" s="581">
        <f t="shared" si="28"/>
        <v>66.94</v>
      </c>
      <c r="E3613" s="581">
        <v>2.64</v>
      </c>
      <c r="F3613" s="582">
        <f t="shared" si="29"/>
        <v>64.3</v>
      </c>
      <c r="G3613" s="581">
        <v>64.3</v>
      </c>
      <c r="H3613" s="581">
        <v>0</v>
      </c>
      <c r="I3613" s="581">
        <v>0</v>
      </c>
      <c r="J3613" s="581">
        <v>0</v>
      </c>
    </row>
    <row r="3614" spans="1:10" ht="15.75" customHeight="1">
      <c r="A3614" s="578">
        <v>97334</v>
      </c>
      <c r="B3614" s="579" t="s">
        <v>5763</v>
      </c>
      <c r="C3614" s="580" t="s">
        <v>917</v>
      </c>
      <c r="D3614" s="581">
        <f t="shared" si="28"/>
        <v>81.440000000000012</v>
      </c>
      <c r="E3614" s="581">
        <v>2.79</v>
      </c>
      <c r="F3614" s="582">
        <f t="shared" si="29"/>
        <v>78.650000000000006</v>
      </c>
      <c r="G3614" s="581">
        <v>78.650000000000006</v>
      </c>
      <c r="H3614" s="581">
        <v>0</v>
      </c>
      <c r="I3614" s="581">
        <v>0</v>
      </c>
      <c r="J3614" s="581">
        <v>0</v>
      </c>
    </row>
    <row r="3615" spans="1:10" ht="15.75" customHeight="1">
      <c r="A3615" s="578">
        <v>97335</v>
      </c>
      <c r="B3615" s="579" t="s">
        <v>5764</v>
      </c>
      <c r="C3615" s="580" t="s">
        <v>917</v>
      </c>
      <c r="D3615" s="581">
        <f t="shared" si="28"/>
        <v>78.48</v>
      </c>
      <c r="E3615" s="581">
        <v>1.62</v>
      </c>
      <c r="F3615" s="582">
        <f t="shared" si="29"/>
        <v>76.86</v>
      </c>
      <c r="G3615" s="581">
        <v>76.86</v>
      </c>
      <c r="H3615" s="581">
        <v>0</v>
      </c>
      <c r="I3615" s="581">
        <v>0</v>
      </c>
      <c r="J3615" s="581">
        <v>0</v>
      </c>
    </row>
    <row r="3616" spans="1:10" ht="15.75" customHeight="1">
      <c r="A3616" s="578">
        <v>97336</v>
      </c>
      <c r="B3616" s="579" t="s">
        <v>5765</v>
      </c>
      <c r="C3616" s="580" t="s">
        <v>917</v>
      </c>
      <c r="D3616" s="581">
        <f t="shared" si="28"/>
        <v>99.9</v>
      </c>
      <c r="E3616" s="581">
        <v>2.11</v>
      </c>
      <c r="F3616" s="582">
        <f t="shared" si="29"/>
        <v>97.79</v>
      </c>
      <c r="G3616" s="581">
        <v>97.79</v>
      </c>
      <c r="H3616" s="581">
        <v>0</v>
      </c>
      <c r="I3616" s="581">
        <v>0</v>
      </c>
      <c r="J3616" s="581">
        <v>0</v>
      </c>
    </row>
    <row r="3617" spans="1:10" ht="15.75" customHeight="1">
      <c r="A3617" s="578">
        <v>97337</v>
      </c>
      <c r="B3617" s="579" t="s">
        <v>5766</v>
      </c>
      <c r="C3617" s="580" t="s">
        <v>917</v>
      </c>
      <c r="D3617" s="581">
        <f t="shared" si="28"/>
        <v>150.16</v>
      </c>
      <c r="E3617" s="581">
        <v>2.65</v>
      </c>
      <c r="F3617" s="582">
        <f t="shared" si="29"/>
        <v>147.51</v>
      </c>
      <c r="G3617" s="581">
        <v>147.51</v>
      </c>
      <c r="H3617" s="581">
        <v>0</v>
      </c>
      <c r="I3617" s="581">
        <v>0</v>
      </c>
      <c r="J3617" s="581">
        <v>0</v>
      </c>
    </row>
    <row r="3618" spans="1:10" ht="15.75" customHeight="1">
      <c r="A3618" s="578">
        <v>97338</v>
      </c>
      <c r="B3618" s="579" t="s">
        <v>5767</v>
      </c>
      <c r="C3618" s="580" t="s">
        <v>917</v>
      </c>
      <c r="D3618" s="581">
        <f t="shared" si="28"/>
        <v>180.68</v>
      </c>
      <c r="E3618" s="581">
        <v>3.21</v>
      </c>
      <c r="F3618" s="582">
        <f t="shared" si="29"/>
        <v>177.47</v>
      </c>
      <c r="G3618" s="581">
        <v>177.47</v>
      </c>
      <c r="H3618" s="581">
        <v>0</v>
      </c>
      <c r="I3618" s="581">
        <v>0</v>
      </c>
      <c r="J3618" s="581">
        <v>0</v>
      </c>
    </row>
    <row r="3619" spans="1:10" ht="15.75" customHeight="1">
      <c r="A3619" s="578">
        <v>97339</v>
      </c>
      <c r="B3619" s="579" t="s">
        <v>5768</v>
      </c>
      <c r="C3619" s="580" t="s">
        <v>917</v>
      </c>
      <c r="D3619" s="581">
        <f t="shared" si="28"/>
        <v>194.7</v>
      </c>
      <c r="E3619" s="581">
        <v>4.17</v>
      </c>
      <c r="F3619" s="582">
        <f t="shared" si="29"/>
        <v>190.53</v>
      </c>
      <c r="G3619" s="581">
        <v>190.53</v>
      </c>
      <c r="H3619" s="581">
        <v>0</v>
      </c>
      <c r="I3619" s="581">
        <v>0</v>
      </c>
      <c r="J3619" s="581">
        <v>0</v>
      </c>
    </row>
    <row r="3620" spans="1:10" ht="15.75" customHeight="1">
      <c r="A3620" s="578">
        <v>97340</v>
      </c>
      <c r="B3620" s="579" t="s">
        <v>5769</v>
      </c>
      <c r="C3620" s="580" t="s">
        <v>917</v>
      </c>
      <c r="D3620" s="581">
        <f t="shared" si="28"/>
        <v>196.02</v>
      </c>
      <c r="E3620" s="581">
        <v>5.12</v>
      </c>
      <c r="F3620" s="582">
        <f t="shared" si="29"/>
        <v>190.9</v>
      </c>
      <c r="G3620" s="581">
        <v>190.9</v>
      </c>
      <c r="H3620" s="581">
        <v>0</v>
      </c>
      <c r="I3620" s="581">
        <v>0</v>
      </c>
      <c r="J3620" s="581">
        <v>0</v>
      </c>
    </row>
    <row r="3621" spans="1:10" ht="15.75" customHeight="1">
      <c r="A3621" s="578">
        <v>97347</v>
      </c>
      <c r="B3621" s="579" t="s">
        <v>5770</v>
      </c>
      <c r="C3621" s="580" t="s">
        <v>917</v>
      </c>
      <c r="D3621" s="581">
        <f t="shared" si="28"/>
        <v>94.54</v>
      </c>
      <c r="E3621" s="581">
        <v>1.73</v>
      </c>
      <c r="F3621" s="582">
        <f t="shared" si="29"/>
        <v>92.81</v>
      </c>
      <c r="G3621" s="581">
        <v>92.81</v>
      </c>
      <c r="H3621" s="581">
        <v>0</v>
      </c>
      <c r="I3621" s="581">
        <v>0</v>
      </c>
      <c r="J3621" s="581">
        <v>0</v>
      </c>
    </row>
    <row r="3622" spans="1:10" ht="15.75" customHeight="1">
      <c r="A3622" s="578">
        <v>97348</v>
      </c>
      <c r="B3622" s="579" t="s">
        <v>5771</v>
      </c>
      <c r="C3622" s="580" t="s">
        <v>917</v>
      </c>
      <c r="D3622" s="581">
        <f t="shared" si="28"/>
        <v>130.52000000000001</v>
      </c>
      <c r="E3622" s="581">
        <v>2.08</v>
      </c>
      <c r="F3622" s="582">
        <f t="shared" si="29"/>
        <v>128.44</v>
      </c>
      <c r="G3622" s="581">
        <v>128.44</v>
      </c>
      <c r="H3622" s="581">
        <v>0</v>
      </c>
      <c r="I3622" s="581">
        <v>0</v>
      </c>
      <c r="J3622" s="581">
        <v>0</v>
      </c>
    </row>
    <row r="3623" spans="1:10" ht="15.75" customHeight="1">
      <c r="A3623" s="578">
        <v>97349</v>
      </c>
      <c r="B3623" s="579" t="s">
        <v>5772</v>
      </c>
      <c r="C3623" s="580" t="s">
        <v>917</v>
      </c>
      <c r="D3623" s="581">
        <f t="shared" si="28"/>
        <v>188</v>
      </c>
      <c r="E3623" s="581">
        <v>2.4500000000000002</v>
      </c>
      <c r="F3623" s="582">
        <f t="shared" si="29"/>
        <v>185.55</v>
      </c>
      <c r="G3623" s="581">
        <v>185.55</v>
      </c>
      <c r="H3623" s="581">
        <v>0</v>
      </c>
      <c r="I3623" s="581">
        <v>0</v>
      </c>
      <c r="J3623" s="581">
        <v>0</v>
      </c>
    </row>
    <row r="3624" spans="1:10" ht="15.75" customHeight="1">
      <c r="A3624" s="578">
        <v>97350</v>
      </c>
      <c r="B3624" s="579" t="s">
        <v>5773</v>
      </c>
      <c r="C3624" s="580" t="s">
        <v>917</v>
      </c>
      <c r="D3624" s="581">
        <f t="shared" si="28"/>
        <v>228.22</v>
      </c>
      <c r="E3624" s="581">
        <v>2.83</v>
      </c>
      <c r="F3624" s="582">
        <f t="shared" si="29"/>
        <v>225.39</v>
      </c>
      <c r="G3624" s="581">
        <v>225.39</v>
      </c>
      <c r="H3624" s="581">
        <v>0</v>
      </c>
      <c r="I3624" s="581">
        <v>0</v>
      </c>
      <c r="J3624" s="581">
        <v>0</v>
      </c>
    </row>
    <row r="3625" spans="1:10" ht="15.75" customHeight="1">
      <c r="A3625" s="578">
        <v>97351</v>
      </c>
      <c r="B3625" s="579" t="s">
        <v>5774</v>
      </c>
      <c r="C3625" s="580" t="s">
        <v>917</v>
      </c>
      <c r="D3625" s="581">
        <f t="shared" si="28"/>
        <v>315.48</v>
      </c>
      <c r="E3625" s="581">
        <v>3.49</v>
      </c>
      <c r="F3625" s="582">
        <f t="shared" si="29"/>
        <v>311.99</v>
      </c>
      <c r="G3625" s="581">
        <v>311.99</v>
      </c>
      <c r="H3625" s="581">
        <v>0</v>
      </c>
      <c r="I3625" s="581">
        <v>0</v>
      </c>
      <c r="J3625" s="581">
        <v>0</v>
      </c>
    </row>
    <row r="3626" spans="1:10" ht="15.75" customHeight="1">
      <c r="A3626" s="578">
        <v>97352</v>
      </c>
      <c r="B3626" s="579" t="s">
        <v>5775</v>
      </c>
      <c r="C3626" s="580" t="s">
        <v>917</v>
      </c>
      <c r="D3626" s="581">
        <f t="shared" si="28"/>
        <v>408.76</v>
      </c>
      <c r="E3626" s="581">
        <v>4.1399999999999997</v>
      </c>
      <c r="F3626" s="582">
        <f t="shared" si="29"/>
        <v>404.62</v>
      </c>
      <c r="G3626" s="581">
        <v>404.62</v>
      </c>
      <c r="H3626" s="581">
        <v>0</v>
      </c>
      <c r="I3626" s="581">
        <v>0</v>
      </c>
      <c r="J3626" s="581">
        <v>0</v>
      </c>
    </row>
    <row r="3627" spans="1:10" ht="15.75" customHeight="1">
      <c r="A3627" s="578">
        <v>97353</v>
      </c>
      <c r="B3627" s="579" t="s">
        <v>5776</v>
      </c>
      <c r="C3627" s="580" t="s">
        <v>917</v>
      </c>
      <c r="D3627" s="581">
        <f t="shared" si="28"/>
        <v>62.980000000000004</v>
      </c>
      <c r="E3627" s="581">
        <v>4.66</v>
      </c>
      <c r="F3627" s="582">
        <f t="shared" si="29"/>
        <v>58.32</v>
      </c>
      <c r="G3627" s="581">
        <v>58.32</v>
      </c>
      <c r="H3627" s="581">
        <v>0</v>
      </c>
      <c r="I3627" s="581">
        <v>0</v>
      </c>
      <c r="J3627" s="581">
        <v>0</v>
      </c>
    </row>
    <row r="3628" spans="1:10" ht="15.75" customHeight="1">
      <c r="A3628" s="578">
        <v>97354</v>
      </c>
      <c r="B3628" s="579" t="s">
        <v>5777</v>
      </c>
      <c r="C3628" s="580" t="s">
        <v>917</v>
      </c>
      <c r="D3628" s="581">
        <f t="shared" si="28"/>
        <v>99.56</v>
      </c>
      <c r="E3628" s="581">
        <v>5.37</v>
      </c>
      <c r="F3628" s="582">
        <f t="shared" si="29"/>
        <v>94.19</v>
      </c>
      <c r="G3628" s="581">
        <v>94.19</v>
      </c>
      <c r="H3628" s="581">
        <v>0</v>
      </c>
      <c r="I3628" s="581">
        <v>0</v>
      </c>
      <c r="J3628" s="581">
        <v>0</v>
      </c>
    </row>
    <row r="3629" spans="1:10" ht="15.75" customHeight="1">
      <c r="A3629" s="578">
        <v>97355</v>
      </c>
      <c r="B3629" s="579" t="s">
        <v>5778</v>
      </c>
      <c r="C3629" s="580" t="s">
        <v>917</v>
      </c>
      <c r="D3629" s="581">
        <f t="shared" si="28"/>
        <v>135.9</v>
      </c>
      <c r="E3629" s="581">
        <v>5.97</v>
      </c>
      <c r="F3629" s="582">
        <f t="shared" si="29"/>
        <v>129.93</v>
      </c>
      <c r="G3629" s="581">
        <v>129.93</v>
      </c>
      <c r="H3629" s="581">
        <v>0</v>
      </c>
      <c r="I3629" s="581">
        <v>0</v>
      </c>
      <c r="J3629" s="581">
        <v>0</v>
      </c>
    </row>
    <row r="3630" spans="1:10" ht="15.75" customHeight="1">
      <c r="A3630" s="578">
        <v>97356</v>
      </c>
      <c r="B3630" s="579" t="s">
        <v>5779</v>
      </c>
      <c r="C3630" s="580" t="s">
        <v>917</v>
      </c>
      <c r="D3630" s="581">
        <f t="shared" si="28"/>
        <v>74.009999999999991</v>
      </c>
      <c r="E3630" s="581">
        <v>12.64</v>
      </c>
      <c r="F3630" s="582">
        <f t="shared" si="29"/>
        <v>61.37</v>
      </c>
      <c r="G3630" s="581">
        <v>61.37</v>
      </c>
      <c r="H3630" s="581">
        <v>0</v>
      </c>
      <c r="I3630" s="581">
        <v>0</v>
      </c>
      <c r="J3630" s="581">
        <v>0</v>
      </c>
    </row>
    <row r="3631" spans="1:10" ht="15.75" customHeight="1">
      <c r="A3631" s="578">
        <v>97357</v>
      </c>
      <c r="B3631" s="579" t="s">
        <v>5780</v>
      </c>
      <c r="C3631" s="580" t="s">
        <v>917</v>
      </c>
      <c r="D3631" s="581">
        <f t="shared" si="28"/>
        <v>118.53</v>
      </c>
      <c r="E3631" s="581">
        <v>19.079999999999998</v>
      </c>
      <c r="F3631" s="582">
        <f t="shared" si="29"/>
        <v>99.45</v>
      </c>
      <c r="G3631" s="581">
        <v>99.45</v>
      </c>
      <c r="H3631" s="581">
        <v>0</v>
      </c>
      <c r="I3631" s="581">
        <v>0</v>
      </c>
      <c r="J3631" s="581">
        <v>0</v>
      </c>
    </row>
    <row r="3632" spans="1:10" ht="15.75" customHeight="1">
      <c r="A3632" s="578">
        <v>97358</v>
      </c>
      <c r="B3632" s="579" t="s">
        <v>5781</v>
      </c>
      <c r="C3632" s="580" t="s">
        <v>917</v>
      </c>
      <c r="D3632" s="581">
        <f t="shared" si="28"/>
        <v>161.76</v>
      </c>
      <c r="E3632" s="581">
        <v>24.66</v>
      </c>
      <c r="F3632" s="582">
        <f t="shared" si="29"/>
        <v>137.1</v>
      </c>
      <c r="G3632" s="581">
        <v>137.1</v>
      </c>
      <c r="H3632" s="581">
        <v>0</v>
      </c>
      <c r="I3632" s="581">
        <v>0</v>
      </c>
      <c r="J3632" s="581">
        <v>0</v>
      </c>
    </row>
    <row r="3633" spans="1:10" ht="15.75" customHeight="1">
      <c r="A3633" s="578">
        <v>97498</v>
      </c>
      <c r="B3633" s="579" t="s">
        <v>5782</v>
      </c>
      <c r="C3633" s="580" t="s">
        <v>917</v>
      </c>
      <c r="D3633" s="581">
        <f t="shared" si="28"/>
        <v>48.46</v>
      </c>
      <c r="E3633" s="581">
        <v>6.08</v>
      </c>
      <c r="F3633" s="582">
        <f t="shared" si="29"/>
        <v>42.38</v>
      </c>
      <c r="G3633" s="581">
        <v>42.38</v>
      </c>
      <c r="H3633" s="581">
        <v>0</v>
      </c>
      <c r="I3633" s="581">
        <v>0</v>
      </c>
      <c r="J3633" s="581">
        <v>0</v>
      </c>
    </row>
    <row r="3634" spans="1:10" ht="15.75" customHeight="1">
      <c r="A3634" s="578">
        <v>97535</v>
      </c>
      <c r="B3634" s="579" t="s">
        <v>5783</v>
      </c>
      <c r="C3634" s="580" t="s">
        <v>917</v>
      </c>
      <c r="D3634" s="581">
        <f t="shared" si="28"/>
        <v>53.489999999999995</v>
      </c>
      <c r="E3634" s="581">
        <v>9.73</v>
      </c>
      <c r="F3634" s="582">
        <f t="shared" si="29"/>
        <v>43.76</v>
      </c>
      <c r="G3634" s="581">
        <v>43.76</v>
      </c>
      <c r="H3634" s="581">
        <v>0</v>
      </c>
      <c r="I3634" s="581">
        <v>0</v>
      </c>
      <c r="J3634" s="581">
        <v>0</v>
      </c>
    </row>
    <row r="3635" spans="1:10" ht="15.75" customHeight="1">
      <c r="A3635" s="578">
        <v>97536</v>
      </c>
      <c r="B3635" s="579" t="s">
        <v>5784</v>
      </c>
      <c r="C3635" s="580" t="s">
        <v>917</v>
      </c>
      <c r="D3635" s="581">
        <f t="shared" si="28"/>
        <v>65.05</v>
      </c>
      <c r="E3635" s="581">
        <v>18.07</v>
      </c>
      <c r="F3635" s="582">
        <f t="shared" si="29"/>
        <v>46.98</v>
      </c>
      <c r="G3635" s="581">
        <v>46.98</v>
      </c>
      <c r="H3635" s="581">
        <v>0</v>
      </c>
      <c r="I3635" s="581">
        <v>0</v>
      </c>
      <c r="J3635" s="581">
        <v>0</v>
      </c>
    </row>
    <row r="3636" spans="1:10" ht="15.75" customHeight="1">
      <c r="A3636" s="578">
        <v>100788</v>
      </c>
      <c r="B3636" s="579" t="s">
        <v>5785</v>
      </c>
      <c r="C3636" s="580" t="s">
        <v>1005</v>
      </c>
      <c r="D3636" s="581">
        <f t="shared" si="28"/>
        <v>736.63000000000011</v>
      </c>
      <c r="E3636" s="581">
        <v>141.93</v>
      </c>
      <c r="F3636" s="582">
        <f t="shared" si="29"/>
        <v>594.70000000000005</v>
      </c>
      <c r="G3636" s="581">
        <v>594.70000000000005</v>
      </c>
      <c r="H3636" s="581">
        <v>0</v>
      </c>
      <c r="I3636" s="581">
        <v>0</v>
      </c>
      <c r="J3636" s="581">
        <v>0</v>
      </c>
    </row>
    <row r="3637" spans="1:10" ht="15.75" customHeight="1">
      <c r="A3637" s="578">
        <v>100791</v>
      </c>
      <c r="B3637" s="579" t="s">
        <v>5786</v>
      </c>
      <c r="C3637" s="580" t="s">
        <v>917</v>
      </c>
      <c r="D3637" s="581">
        <f t="shared" si="28"/>
        <v>19.330000000000002</v>
      </c>
      <c r="E3637" s="581">
        <v>5.94</v>
      </c>
      <c r="F3637" s="582">
        <f t="shared" si="29"/>
        <v>13.39</v>
      </c>
      <c r="G3637" s="581">
        <v>13.39</v>
      </c>
      <c r="H3637" s="581">
        <v>0</v>
      </c>
      <c r="I3637" s="581">
        <v>0</v>
      </c>
      <c r="J3637" s="581">
        <v>0</v>
      </c>
    </row>
    <row r="3638" spans="1:10" ht="15.75" customHeight="1">
      <c r="A3638" s="578">
        <v>100792</v>
      </c>
      <c r="B3638" s="579" t="s">
        <v>5787</v>
      </c>
      <c r="C3638" s="580" t="s">
        <v>917</v>
      </c>
      <c r="D3638" s="581">
        <f t="shared" si="28"/>
        <v>28.03</v>
      </c>
      <c r="E3638" s="581">
        <v>7.05</v>
      </c>
      <c r="F3638" s="582">
        <f t="shared" si="29"/>
        <v>20.98</v>
      </c>
      <c r="G3638" s="581">
        <v>20.98</v>
      </c>
      <c r="H3638" s="581">
        <v>0</v>
      </c>
      <c r="I3638" s="581">
        <v>0</v>
      </c>
      <c r="J3638" s="581">
        <v>0</v>
      </c>
    </row>
    <row r="3639" spans="1:10" ht="15.75" customHeight="1">
      <c r="A3639" s="578">
        <v>100793</v>
      </c>
      <c r="B3639" s="579" t="s">
        <v>5788</v>
      </c>
      <c r="C3639" s="580" t="s">
        <v>917</v>
      </c>
      <c r="D3639" s="581">
        <f t="shared" si="28"/>
        <v>37.03</v>
      </c>
      <c r="E3639" s="581">
        <v>8.42</v>
      </c>
      <c r="F3639" s="582">
        <f t="shared" si="29"/>
        <v>28.61</v>
      </c>
      <c r="G3639" s="581">
        <v>28.61</v>
      </c>
      <c r="H3639" s="581">
        <v>0</v>
      </c>
      <c r="I3639" s="581">
        <v>0</v>
      </c>
      <c r="J3639" s="581">
        <v>0</v>
      </c>
    </row>
    <row r="3640" spans="1:10" ht="15.75" customHeight="1">
      <c r="A3640" s="578">
        <v>100794</v>
      </c>
      <c r="B3640" s="579" t="s">
        <v>5789</v>
      </c>
      <c r="C3640" s="580" t="s">
        <v>917</v>
      </c>
      <c r="D3640" s="581">
        <f t="shared" si="28"/>
        <v>49.73</v>
      </c>
      <c r="E3640" s="581">
        <v>10.36</v>
      </c>
      <c r="F3640" s="582">
        <f t="shared" si="29"/>
        <v>39.369999999999997</v>
      </c>
      <c r="G3640" s="581">
        <v>39.369999999999997</v>
      </c>
      <c r="H3640" s="581">
        <v>0</v>
      </c>
      <c r="I3640" s="581">
        <v>0</v>
      </c>
      <c r="J3640" s="581">
        <v>0</v>
      </c>
    </row>
    <row r="3641" spans="1:10" ht="15.75" customHeight="1">
      <c r="A3641" s="578">
        <v>100799</v>
      </c>
      <c r="B3641" s="579" t="s">
        <v>5790</v>
      </c>
      <c r="C3641" s="580" t="s">
        <v>917</v>
      </c>
      <c r="D3641" s="581">
        <f t="shared" si="28"/>
        <v>19.84</v>
      </c>
      <c r="E3641" s="581">
        <v>6.32</v>
      </c>
      <c r="F3641" s="582">
        <f t="shared" si="29"/>
        <v>13.52</v>
      </c>
      <c r="G3641" s="581">
        <v>13.52</v>
      </c>
      <c r="H3641" s="581">
        <v>0</v>
      </c>
      <c r="I3641" s="581">
        <v>0</v>
      </c>
      <c r="J3641" s="581">
        <v>0</v>
      </c>
    </row>
    <row r="3642" spans="1:10" ht="15.75" customHeight="1">
      <c r="A3642" s="578">
        <v>100800</v>
      </c>
      <c r="B3642" s="579" t="s">
        <v>5791</v>
      </c>
      <c r="C3642" s="580" t="s">
        <v>917</v>
      </c>
      <c r="D3642" s="581">
        <f t="shared" si="28"/>
        <v>28.54</v>
      </c>
      <c r="E3642" s="581">
        <v>7.43</v>
      </c>
      <c r="F3642" s="582">
        <f t="shared" si="29"/>
        <v>21.11</v>
      </c>
      <c r="G3642" s="581">
        <v>21.11</v>
      </c>
      <c r="H3642" s="581">
        <v>0</v>
      </c>
      <c r="I3642" s="581">
        <v>0</v>
      </c>
      <c r="J3642" s="581">
        <v>0</v>
      </c>
    </row>
    <row r="3643" spans="1:10" ht="15.75" customHeight="1">
      <c r="A3643" s="578">
        <v>100801</v>
      </c>
      <c r="B3643" s="579" t="s">
        <v>5792</v>
      </c>
      <c r="C3643" s="580" t="s">
        <v>917</v>
      </c>
      <c r="D3643" s="581">
        <f t="shared" si="28"/>
        <v>37.54</v>
      </c>
      <c r="E3643" s="581">
        <v>8.81</v>
      </c>
      <c r="F3643" s="582">
        <f t="shared" si="29"/>
        <v>28.73</v>
      </c>
      <c r="G3643" s="581">
        <v>28.73</v>
      </c>
      <c r="H3643" s="581">
        <v>0</v>
      </c>
      <c r="I3643" s="581">
        <v>0</v>
      </c>
      <c r="J3643" s="581">
        <v>0</v>
      </c>
    </row>
    <row r="3644" spans="1:10" ht="15.75" customHeight="1">
      <c r="A3644" s="578">
        <v>100802</v>
      </c>
      <c r="B3644" s="579" t="s">
        <v>5793</v>
      </c>
      <c r="C3644" s="580" t="s">
        <v>917</v>
      </c>
      <c r="D3644" s="581">
        <f t="shared" si="28"/>
        <v>50.25</v>
      </c>
      <c r="E3644" s="581">
        <v>10.74</v>
      </c>
      <c r="F3644" s="582">
        <f t="shared" si="29"/>
        <v>39.51</v>
      </c>
      <c r="G3644" s="581">
        <v>39.51</v>
      </c>
      <c r="H3644" s="581">
        <v>0</v>
      </c>
      <c r="I3644" s="581">
        <v>0</v>
      </c>
      <c r="J3644" s="581">
        <v>0</v>
      </c>
    </row>
    <row r="3645" spans="1:10" ht="15.75" customHeight="1">
      <c r="A3645" s="578">
        <v>100803</v>
      </c>
      <c r="B3645" s="579" t="s">
        <v>5794</v>
      </c>
      <c r="C3645" s="580" t="s">
        <v>917</v>
      </c>
      <c r="D3645" s="581">
        <f t="shared" si="28"/>
        <v>18.28</v>
      </c>
      <c r="E3645" s="581">
        <v>5.16</v>
      </c>
      <c r="F3645" s="582">
        <f t="shared" si="29"/>
        <v>13.12</v>
      </c>
      <c r="G3645" s="581">
        <v>13.12</v>
      </c>
      <c r="H3645" s="581">
        <v>0</v>
      </c>
      <c r="I3645" s="581">
        <v>0</v>
      </c>
      <c r="J3645" s="581">
        <v>0</v>
      </c>
    </row>
    <row r="3646" spans="1:10" ht="15.75" customHeight="1">
      <c r="A3646" s="578">
        <v>100804</v>
      </c>
      <c r="B3646" s="579" t="s">
        <v>5795</v>
      </c>
      <c r="C3646" s="580" t="s">
        <v>917</v>
      </c>
      <c r="D3646" s="581">
        <f t="shared" si="28"/>
        <v>26.79</v>
      </c>
      <c r="E3646" s="581">
        <v>6.14</v>
      </c>
      <c r="F3646" s="582">
        <f t="shared" si="29"/>
        <v>20.65</v>
      </c>
      <c r="G3646" s="581">
        <v>20.65</v>
      </c>
      <c r="H3646" s="581">
        <v>0</v>
      </c>
      <c r="I3646" s="581">
        <v>0</v>
      </c>
      <c r="J3646" s="581">
        <v>0</v>
      </c>
    </row>
    <row r="3647" spans="1:10" ht="15.75" customHeight="1">
      <c r="A3647" s="578">
        <v>100805</v>
      </c>
      <c r="B3647" s="579" t="s">
        <v>5796</v>
      </c>
      <c r="C3647" s="580" t="s">
        <v>917</v>
      </c>
      <c r="D3647" s="581">
        <f t="shared" si="28"/>
        <v>35.54</v>
      </c>
      <c r="E3647" s="581">
        <v>7.33</v>
      </c>
      <c r="F3647" s="582">
        <f t="shared" si="29"/>
        <v>28.21</v>
      </c>
      <c r="G3647" s="581">
        <v>28.21</v>
      </c>
      <c r="H3647" s="581">
        <v>0</v>
      </c>
      <c r="I3647" s="581">
        <v>0</v>
      </c>
      <c r="J3647" s="581">
        <v>0</v>
      </c>
    </row>
    <row r="3648" spans="1:10" ht="15.75" customHeight="1">
      <c r="A3648" s="578">
        <v>100806</v>
      </c>
      <c r="B3648" s="579" t="s">
        <v>5797</v>
      </c>
      <c r="C3648" s="580" t="s">
        <v>917</v>
      </c>
      <c r="D3648" s="581">
        <f t="shared" si="28"/>
        <v>47.91</v>
      </c>
      <c r="E3648" s="581">
        <v>9.02</v>
      </c>
      <c r="F3648" s="582">
        <f t="shared" si="29"/>
        <v>38.89</v>
      </c>
      <c r="G3648" s="581">
        <v>38.89</v>
      </c>
      <c r="H3648" s="581">
        <v>0</v>
      </c>
      <c r="I3648" s="581">
        <v>0</v>
      </c>
      <c r="J3648" s="581">
        <v>0</v>
      </c>
    </row>
    <row r="3649" spans="1:10" ht="15.75" customHeight="1">
      <c r="A3649" s="578">
        <v>100807</v>
      </c>
      <c r="B3649" s="579" t="s">
        <v>5798</v>
      </c>
      <c r="C3649" s="580" t="s">
        <v>917</v>
      </c>
      <c r="D3649" s="581">
        <f t="shared" si="28"/>
        <v>25.82</v>
      </c>
      <c r="E3649" s="581">
        <v>10.73</v>
      </c>
      <c r="F3649" s="582">
        <f t="shared" si="29"/>
        <v>15.09</v>
      </c>
      <c r="G3649" s="581">
        <v>15.09</v>
      </c>
      <c r="H3649" s="581">
        <v>0</v>
      </c>
      <c r="I3649" s="581">
        <v>0</v>
      </c>
      <c r="J3649" s="581">
        <v>0</v>
      </c>
    </row>
    <row r="3650" spans="1:10" ht="15.75" customHeight="1">
      <c r="A3650" s="578">
        <v>100808</v>
      </c>
      <c r="B3650" s="579" t="s">
        <v>5799</v>
      </c>
      <c r="C3650" s="580" t="s">
        <v>917</v>
      </c>
      <c r="D3650" s="581">
        <f t="shared" si="28"/>
        <v>35.64</v>
      </c>
      <c r="E3650" s="581">
        <v>12.65</v>
      </c>
      <c r="F3650" s="582">
        <f t="shared" si="29"/>
        <v>22.99</v>
      </c>
      <c r="G3650" s="581">
        <v>22.99</v>
      </c>
      <c r="H3650" s="581">
        <v>0</v>
      </c>
      <c r="I3650" s="581">
        <v>0</v>
      </c>
      <c r="J3650" s="581">
        <v>0</v>
      </c>
    </row>
    <row r="3651" spans="1:10" ht="15.75" customHeight="1">
      <c r="A3651" s="578">
        <v>100809</v>
      </c>
      <c r="B3651" s="579" t="s">
        <v>5800</v>
      </c>
      <c r="C3651" s="580" t="s">
        <v>917</v>
      </c>
      <c r="D3651" s="581">
        <f t="shared" si="28"/>
        <v>46.02</v>
      </c>
      <c r="E3651" s="581">
        <v>15.06</v>
      </c>
      <c r="F3651" s="582">
        <f t="shared" si="29"/>
        <v>30.96</v>
      </c>
      <c r="G3651" s="581">
        <v>30.96</v>
      </c>
      <c r="H3651" s="581">
        <v>0</v>
      </c>
      <c r="I3651" s="581">
        <v>0</v>
      </c>
      <c r="J3651" s="581">
        <v>0</v>
      </c>
    </row>
    <row r="3652" spans="1:10" ht="15.75" customHeight="1">
      <c r="A3652" s="578">
        <v>100810</v>
      </c>
      <c r="B3652" s="579" t="s">
        <v>5801</v>
      </c>
      <c r="C3652" s="580" t="s">
        <v>917</v>
      </c>
      <c r="D3652" s="581">
        <f t="shared" si="28"/>
        <v>60.68</v>
      </c>
      <c r="E3652" s="581">
        <v>18.43</v>
      </c>
      <c r="F3652" s="582">
        <f t="shared" si="29"/>
        <v>42.25</v>
      </c>
      <c r="G3652" s="581">
        <v>42.25</v>
      </c>
      <c r="H3652" s="581">
        <v>0</v>
      </c>
      <c r="I3652" s="581">
        <v>0</v>
      </c>
      <c r="J3652" s="581">
        <v>0</v>
      </c>
    </row>
    <row r="3653" spans="1:10" ht="15.75" customHeight="1">
      <c r="A3653" s="578">
        <v>101918</v>
      </c>
      <c r="B3653" s="579" t="s">
        <v>5802</v>
      </c>
      <c r="C3653" s="580" t="s">
        <v>917</v>
      </c>
      <c r="D3653" s="581">
        <f t="shared" si="28"/>
        <v>226.70000000000002</v>
      </c>
      <c r="E3653" s="581">
        <v>23.24</v>
      </c>
      <c r="F3653" s="582">
        <f t="shared" si="29"/>
        <v>203.46</v>
      </c>
      <c r="G3653" s="581">
        <v>203.46</v>
      </c>
      <c r="H3653" s="581">
        <v>0</v>
      </c>
      <c r="I3653" s="581">
        <v>0</v>
      </c>
      <c r="J3653" s="581">
        <v>0</v>
      </c>
    </row>
    <row r="3654" spans="1:10" ht="15.75" customHeight="1">
      <c r="A3654" s="578">
        <v>101919</v>
      </c>
      <c r="B3654" s="579" t="s">
        <v>5803</v>
      </c>
      <c r="C3654" s="580" t="s">
        <v>1005</v>
      </c>
      <c r="D3654" s="581">
        <f t="shared" si="28"/>
        <v>428.88</v>
      </c>
      <c r="E3654" s="581">
        <v>31.39</v>
      </c>
      <c r="F3654" s="582">
        <f t="shared" si="29"/>
        <v>397.49</v>
      </c>
      <c r="G3654" s="581">
        <v>397.49</v>
      </c>
      <c r="H3654" s="581">
        <v>0</v>
      </c>
      <c r="I3654" s="581">
        <v>0</v>
      </c>
      <c r="J3654" s="581">
        <v>0</v>
      </c>
    </row>
    <row r="3655" spans="1:10" ht="15.75" customHeight="1">
      <c r="A3655" s="578">
        <v>101920</v>
      </c>
      <c r="B3655" s="579" t="s">
        <v>5804</v>
      </c>
      <c r="C3655" s="580" t="s">
        <v>1005</v>
      </c>
      <c r="D3655" s="581">
        <f t="shared" si="28"/>
        <v>204.46</v>
      </c>
      <c r="E3655" s="581">
        <v>31.4</v>
      </c>
      <c r="F3655" s="582">
        <f t="shared" si="29"/>
        <v>173.06</v>
      </c>
      <c r="G3655" s="581">
        <v>173.06</v>
      </c>
      <c r="H3655" s="581">
        <v>0</v>
      </c>
      <c r="I3655" s="581">
        <v>0</v>
      </c>
      <c r="J3655" s="581">
        <v>0</v>
      </c>
    </row>
    <row r="3656" spans="1:10" ht="15.75" customHeight="1">
      <c r="A3656" s="578">
        <v>101921</v>
      </c>
      <c r="B3656" s="579" t="s">
        <v>5805</v>
      </c>
      <c r="C3656" s="580" t="s">
        <v>1005</v>
      </c>
      <c r="D3656" s="581">
        <f t="shared" si="28"/>
        <v>233.36</v>
      </c>
      <c r="E3656" s="581">
        <v>31.4</v>
      </c>
      <c r="F3656" s="582">
        <f t="shared" si="29"/>
        <v>201.96</v>
      </c>
      <c r="G3656" s="581">
        <v>201.96</v>
      </c>
      <c r="H3656" s="581">
        <v>0</v>
      </c>
      <c r="I3656" s="581">
        <v>0</v>
      </c>
      <c r="J3656" s="581">
        <v>0</v>
      </c>
    </row>
    <row r="3657" spans="1:10" ht="15.75" customHeight="1">
      <c r="A3657" s="578">
        <v>101922</v>
      </c>
      <c r="B3657" s="579" t="s">
        <v>5806</v>
      </c>
      <c r="C3657" s="580" t="s">
        <v>1005</v>
      </c>
      <c r="D3657" s="581">
        <f t="shared" si="28"/>
        <v>233.36</v>
      </c>
      <c r="E3657" s="581">
        <v>31.4</v>
      </c>
      <c r="F3657" s="582">
        <f t="shared" si="29"/>
        <v>201.96</v>
      </c>
      <c r="G3657" s="581">
        <v>201.96</v>
      </c>
      <c r="H3657" s="581">
        <v>0</v>
      </c>
      <c r="I3657" s="581">
        <v>0</v>
      </c>
      <c r="J3657" s="581">
        <v>0</v>
      </c>
    </row>
    <row r="3658" spans="1:10" ht="15.75" customHeight="1">
      <c r="A3658" s="578">
        <v>101923</v>
      </c>
      <c r="B3658" s="579" t="s">
        <v>5807</v>
      </c>
      <c r="C3658" s="580" t="s">
        <v>1005</v>
      </c>
      <c r="D3658" s="581">
        <f t="shared" si="28"/>
        <v>233.36</v>
      </c>
      <c r="E3658" s="581">
        <v>31.4</v>
      </c>
      <c r="F3658" s="582">
        <f t="shared" si="29"/>
        <v>201.96</v>
      </c>
      <c r="G3658" s="581">
        <v>201.96</v>
      </c>
      <c r="H3658" s="581">
        <v>0</v>
      </c>
      <c r="I3658" s="581">
        <v>0</v>
      </c>
      <c r="J3658" s="581">
        <v>0</v>
      </c>
    </row>
    <row r="3659" spans="1:10" ht="15.75" customHeight="1">
      <c r="A3659" s="578">
        <v>101924</v>
      </c>
      <c r="B3659" s="579" t="s">
        <v>5808</v>
      </c>
      <c r="C3659" s="580" t="s">
        <v>1005</v>
      </c>
      <c r="D3659" s="581">
        <f t="shared" si="28"/>
        <v>192.37</v>
      </c>
      <c r="E3659" s="581">
        <v>31.4</v>
      </c>
      <c r="F3659" s="582">
        <f t="shared" si="29"/>
        <v>160.97</v>
      </c>
      <c r="G3659" s="581">
        <v>160.97</v>
      </c>
      <c r="H3659" s="581">
        <v>0</v>
      </c>
      <c r="I3659" s="581">
        <v>0</v>
      </c>
      <c r="J3659" s="581">
        <v>0</v>
      </c>
    </row>
    <row r="3660" spans="1:10" ht="15.75" customHeight="1">
      <c r="A3660" s="578">
        <v>101925</v>
      </c>
      <c r="B3660" s="579" t="s">
        <v>5809</v>
      </c>
      <c r="C3660" s="580" t="s">
        <v>1005</v>
      </c>
      <c r="D3660" s="581">
        <f t="shared" si="28"/>
        <v>321.74</v>
      </c>
      <c r="E3660" s="581">
        <v>47.08</v>
      </c>
      <c r="F3660" s="582">
        <f t="shared" si="29"/>
        <v>274.66000000000003</v>
      </c>
      <c r="G3660" s="581">
        <v>274.66000000000003</v>
      </c>
      <c r="H3660" s="581">
        <v>0</v>
      </c>
      <c r="I3660" s="581">
        <v>0</v>
      </c>
      <c r="J3660" s="581">
        <v>0</v>
      </c>
    </row>
    <row r="3661" spans="1:10" ht="15.75" customHeight="1">
      <c r="A3661" s="578">
        <v>101926</v>
      </c>
      <c r="B3661" s="579" t="s">
        <v>5810</v>
      </c>
      <c r="C3661" s="580" t="s">
        <v>1005</v>
      </c>
      <c r="D3661" s="581">
        <f t="shared" si="28"/>
        <v>414.8</v>
      </c>
      <c r="E3661" s="581">
        <v>62.79</v>
      </c>
      <c r="F3661" s="582">
        <f t="shared" si="29"/>
        <v>352.01</v>
      </c>
      <c r="G3661" s="581">
        <v>352.01</v>
      </c>
      <c r="H3661" s="581">
        <v>0</v>
      </c>
      <c r="I3661" s="581">
        <v>0</v>
      </c>
      <c r="J3661" s="581">
        <v>0</v>
      </c>
    </row>
    <row r="3662" spans="1:10" ht="15.75" customHeight="1">
      <c r="A3662" s="578">
        <v>101927</v>
      </c>
      <c r="B3662" s="579" t="s">
        <v>5811</v>
      </c>
      <c r="C3662" s="580" t="s">
        <v>917</v>
      </c>
      <c r="D3662" s="581">
        <f t="shared" si="28"/>
        <v>211.02</v>
      </c>
      <c r="E3662" s="581">
        <v>11.91</v>
      </c>
      <c r="F3662" s="582">
        <f t="shared" si="29"/>
        <v>199.11</v>
      </c>
      <c r="G3662" s="581">
        <v>199.11</v>
      </c>
      <c r="H3662" s="581">
        <v>0</v>
      </c>
      <c r="I3662" s="581">
        <v>0</v>
      </c>
      <c r="J3662" s="581">
        <v>0</v>
      </c>
    </row>
    <row r="3663" spans="1:10" ht="15.75" customHeight="1">
      <c r="A3663" s="578">
        <v>101928</v>
      </c>
      <c r="B3663" s="579" t="s">
        <v>5812</v>
      </c>
      <c r="C3663" s="580" t="s">
        <v>1005</v>
      </c>
      <c r="D3663" s="581">
        <f t="shared" si="28"/>
        <v>434.88</v>
      </c>
      <c r="E3663" s="581">
        <v>35.72</v>
      </c>
      <c r="F3663" s="582">
        <f t="shared" si="29"/>
        <v>399.16</v>
      </c>
      <c r="G3663" s="581">
        <v>399.16</v>
      </c>
      <c r="H3663" s="581">
        <v>0</v>
      </c>
      <c r="I3663" s="581">
        <v>0</v>
      </c>
      <c r="J3663" s="581">
        <v>0</v>
      </c>
    </row>
    <row r="3664" spans="1:10" ht="15.75" customHeight="1">
      <c r="A3664" s="578">
        <v>101929</v>
      </c>
      <c r="B3664" s="579" t="s">
        <v>5813</v>
      </c>
      <c r="C3664" s="580" t="s">
        <v>1005</v>
      </c>
      <c r="D3664" s="581">
        <f t="shared" si="28"/>
        <v>210.45999999999998</v>
      </c>
      <c r="E3664" s="581">
        <v>35.729999999999997</v>
      </c>
      <c r="F3664" s="582">
        <f t="shared" si="29"/>
        <v>174.73</v>
      </c>
      <c r="G3664" s="581">
        <v>174.73</v>
      </c>
      <c r="H3664" s="581">
        <v>0</v>
      </c>
      <c r="I3664" s="581">
        <v>0</v>
      </c>
      <c r="J3664" s="581">
        <v>0</v>
      </c>
    </row>
    <row r="3665" spans="1:10" ht="15.75" customHeight="1">
      <c r="A3665" s="578">
        <v>101930</v>
      </c>
      <c r="B3665" s="579" t="s">
        <v>5814</v>
      </c>
      <c r="C3665" s="580" t="s">
        <v>1005</v>
      </c>
      <c r="D3665" s="581">
        <f t="shared" si="28"/>
        <v>239.35999999999999</v>
      </c>
      <c r="E3665" s="581">
        <v>35.729999999999997</v>
      </c>
      <c r="F3665" s="582">
        <f t="shared" si="29"/>
        <v>203.63</v>
      </c>
      <c r="G3665" s="581">
        <v>203.63</v>
      </c>
      <c r="H3665" s="581">
        <v>0</v>
      </c>
      <c r="I3665" s="581">
        <v>0</v>
      </c>
      <c r="J3665" s="581">
        <v>0</v>
      </c>
    </row>
    <row r="3666" spans="1:10" ht="15.75" customHeight="1">
      <c r="A3666" s="578">
        <v>101931</v>
      </c>
      <c r="B3666" s="579" t="s">
        <v>5815</v>
      </c>
      <c r="C3666" s="580" t="s">
        <v>1005</v>
      </c>
      <c r="D3666" s="581">
        <f t="shared" si="28"/>
        <v>239.35999999999999</v>
      </c>
      <c r="E3666" s="581">
        <v>35.729999999999997</v>
      </c>
      <c r="F3666" s="582">
        <f t="shared" si="29"/>
        <v>203.63</v>
      </c>
      <c r="G3666" s="581">
        <v>203.63</v>
      </c>
      <c r="H3666" s="581">
        <v>0</v>
      </c>
      <c r="I3666" s="581">
        <v>0</v>
      </c>
      <c r="J3666" s="581">
        <v>0</v>
      </c>
    </row>
    <row r="3667" spans="1:10" ht="15.75" customHeight="1">
      <c r="A3667" s="578">
        <v>101932</v>
      </c>
      <c r="B3667" s="579" t="s">
        <v>5816</v>
      </c>
      <c r="C3667" s="580" t="s">
        <v>1005</v>
      </c>
      <c r="D3667" s="581">
        <f t="shared" si="28"/>
        <v>239.35999999999999</v>
      </c>
      <c r="E3667" s="581">
        <v>35.729999999999997</v>
      </c>
      <c r="F3667" s="582">
        <f t="shared" si="29"/>
        <v>203.63</v>
      </c>
      <c r="G3667" s="581">
        <v>203.63</v>
      </c>
      <c r="H3667" s="581">
        <v>0</v>
      </c>
      <c r="I3667" s="581">
        <v>0</v>
      </c>
      <c r="J3667" s="581">
        <v>0</v>
      </c>
    </row>
    <row r="3668" spans="1:10" ht="15.75" customHeight="1">
      <c r="A3668" s="578">
        <v>101933</v>
      </c>
      <c r="B3668" s="579" t="s">
        <v>5817</v>
      </c>
      <c r="C3668" s="580" t="s">
        <v>1005</v>
      </c>
      <c r="D3668" s="581">
        <f t="shared" si="28"/>
        <v>198.36999999999998</v>
      </c>
      <c r="E3668" s="581">
        <v>35.729999999999997</v>
      </c>
      <c r="F3668" s="582">
        <f t="shared" si="29"/>
        <v>162.63999999999999</v>
      </c>
      <c r="G3668" s="581">
        <v>162.63999999999999</v>
      </c>
      <c r="H3668" s="581">
        <v>0</v>
      </c>
      <c r="I3668" s="581">
        <v>0</v>
      </c>
      <c r="J3668" s="581">
        <v>0</v>
      </c>
    </row>
    <row r="3669" spans="1:10" ht="15.75" customHeight="1">
      <c r="A3669" s="578">
        <v>101934</v>
      </c>
      <c r="B3669" s="579" t="s">
        <v>5818</v>
      </c>
      <c r="C3669" s="580" t="s">
        <v>1005</v>
      </c>
      <c r="D3669" s="581">
        <f t="shared" si="28"/>
        <v>330.75</v>
      </c>
      <c r="E3669" s="581">
        <v>53.59</v>
      </c>
      <c r="F3669" s="582">
        <f t="shared" si="29"/>
        <v>277.16000000000003</v>
      </c>
      <c r="G3669" s="581">
        <v>277.16000000000003</v>
      </c>
      <c r="H3669" s="581">
        <v>0</v>
      </c>
      <c r="I3669" s="581">
        <v>0</v>
      </c>
      <c r="J3669" s="581">
        <v>0</v>
      </c>
    </row>
    <row r="3670" spans="1:10" ht="15.75" customHeight="1">
      <c r="A3670" s="578">
        <v>101935</v>
      </c>
      <c r="B3670" s="579" t="s">
        <v>5819</v>
      </c>
      <c r="C3670" s="580" t="s">
        <v>1005</v>
      </c>
      <c r="D3670" s="581">
        <f t="shared" si="28"/>
        <v>426.79999999999995</v>
      </c>
      <c r="E3670" s="581">
        <v>71.459999999999994</v>
      </c>
      <c r="F3670" s="582">
        <f t="shared" si="29"/>
        <v>355.34</v>
      </c>
      <c r="G3670" s="581">
        <v>355.34</v>
      </c>
      <c r="H3670" s="581">
        <v>0</v>
      </c>
      <c r="I3670" s="581">
        <v>0</v>
      </c>
      <c r="J3670" s="581">
        <v>0</v>
      </c>
    </row>
    <row r="3671" spans="1:10" ht="15.75" customHeight="1">
      <c r="A3671" s="578">
        <v>103802</v>
      </c>
      <c r="B3671" s="579" t="s">
        <v>5820</v>
      </c>
      <c r="C3671" s="580" t="s">
        <v>917</v>
      </c>
      <c r="D3671" s="581">
        <f t="shared" si="28"/>
        <v>39.76</v>
      </c>
      <c r="E3671" s="581">
        <v>6.75</v>
      </c>
      <c r="F3671" s="582">
        <f t="shared" si="29"/>
        <v>33.01</v>
      </c>
      <c r="G3671" s="581">
        <v>33.01</v>
      </c>
      <c r="H3671" s="581">
        <v>0</v>
      </c>
      <c r="I3671" s="581">
        <v>0</v>
      </c>
      <c r="J3671" s="581">
        <v>0</v>
      </c>
    </row>
    <row r="3672" spans="1:10" ht="15.75" customHeight="1">
      <c r="A3672" s="578">
        <v>103803</v>
      </c>
      <c r="B3672" s="579" t="s">
        <v>5821</v>
      </c>
      <c r="C3672" s="580" t="s">
        <v>917</v>
      </c>
      <c r="D3672" s="581">
        <f t="shared" si="28"/>
        <v>68.34</v>
      </c>
      <c r="E3672" s="581">
        <v>11.56</v>
      </c>
      <c r="F3672" s="582">
        <f t="shared" si="29"/>
        <v>56.78</v>
      </c>
      <c r="G3672" s="581">
        <v>56.78</v>
      </c>
      <c r="H3672" s="581">
        <v>0</v>
      </c>
      <c r="I3672" s="581">
        <v>0</v>
      </c>
      <c r="J3672" s="581">
        <v>0</v>
      </c>
    </row>
    <row r="3673" spans="1:10" ht="15.75" customHeight="1">
      <c r="A3673" s="578">
        <v>103804</v>
      </c>
      <c r="B3673" s="579" t="s">
        <v>5822</v>
      </c>
      <c r="C3673" s="580" t="s">
        <v>917</v>
      </c>
      <c r="D3673" s="581">
        <f t="shared" si="28"/>
        <v>82.43</v>
      </c>
      <c r="E3673" s="581">
        <v>11.56</v>
      </c>
      <c r="F3673" s="582">
        <f t="shared" si="29"/>
        <v>70.87</v>
      </c>
      <c r="G3673" s="581">
        <v>70.87</v>
      </c>
      <c r="H3673" s="581">
        <v>0</v>
      </c>
      <c r="I3673" s="581">
        <v>0</v>
      </c>
      <c r="J3673" s="581">
        <v>0</v>
      </c>
    </row>
    <row r="3674" spans="1:10" ht="15.75" customHeight="1">
      <c r="A3674" s="578">
        <v>103835</v>
      </c>
      <c r="B3674" s="579" t="s">
        <v>5823</v>
      </c>
      <c r="C3674" s="580" t="s">
        <v>917</v>
      </c>
      <c r="D3674" s="581">
        <f t="shared" si="28"/>
        <v>62.169999999999995</v>
      </c>
      <c r="E3674" s="581">
        <v>10.87</v>
      </c>
      <c r="F3674" s="582">
        <f t="shared" si="29"/>
        <v>51.3</v>
      </c>
      <c r="G3674" s="581">
        <v>51.3</v>
      </c>
      <c r="H3674" s="581">
        <v>0</v>
      </c>
      <c r="I3674" s="581">
        <v>0</v>
      </c>
      <c r="J3674" s="581">
        <v>0</v>
      </c>
    </row>
    <row r="3675" spans="1:10" ht="15.75" customHeight="1">
      <c r="A3675" s="578">
        <v>103836</v>
      </c>
      <c r="B3675" s="579" t="s">
        <v>5824</v>
      </c>
      <c r="C3675" s="580" t="s">
        <v>917</v>
      </c>
      <c r="D3675" s="581">
        <f t="shared" si="28"/>
        <v>96.289999999999992</v>
      </c>
      <c r="E3675" s="581">
        <v>14.49</v>
      </c>
      <c r="F3675" s="582">
        <f t="shared" si="29"/>
        <v>81.8</v>
      </c>
      <c r="G3675" s="581">
        <v>81.8</v>
      </c>
      <c r="H3675" s="581">
        <v>0</v>
      </c>
      <c r="I3675" s="581">
        <v>0</v>
      </c>
      <c r="J3675" s="581">
        <v>0</v>
      </c>
    </row>
    <row r="3676" spans="1:10" ht="15.75" customHeight="1">
      <c r="A3676" s="578">
        <v>103837</v>
      </c>
      <c r="B3676" s="579" t="s">
        <v>5825</v>
      </c>
      <c r="C3676" s="580" t="s">
        <v>917</v>
      </c>
      <c r="D3676" s="581">
        <f t="shared" si="28"/>
        <v>121.35</v>
      </c>
      <c r="E3676" s="581">
        <v>17.600000000000001</v>
      </c>
      <c r="F3676" s="582">
        <f t="shared" si="29"/>
        <v>103.75</v>
      </c>
      <c r="G3676" s="581">
        <v>103.75</v>
      </c>
      <c r="H3676" s="581">
        <v>0</v>
      </c>
      <c r="I3676" s="581">
        <v>0</v>
      </c>
      <c r="J3676" s="581">
        <v>0</v>
      </c>
    </row>
    <row r="3677" spans="1:10" ht="15.75" customHeight="1">
      <c r="A3677" s="578">
        <v>103868</v>
      </c>
      <c r="B3677" s="579" t="s">
        <v>5826</v>
      </c>
      <c r="C3677" s="580" t="s">
        <v>917</v>
      </c>
      <c r="D3677" s="581">
        <f t="shared" si="28"/>
        <v>50.11</v>
      </c>
      <c r="E3677" s="581">
        <v>14.22</v>
      </c>
      <c r="F3677" s="582">
        <f t="shared" si="29"/>
        <v>35.89</v>
      </c>
      <c r="G3677" s="581">
        <v>35.89</v>
      </c>
      <c r="H3677" s="581">
        <v>0</v>
      </c>
      <c r="I3677" s="581">
        <v>0</v>
      </c>
      <c r="J3677" s="581">
        <v>0</v>
      </c>
    </row>
    <row r="3678" spans="1:10" ht="15.75" customHeight="1">
      <c r="A3678" s="578">
        <v>103869</v>
      </c>
      <c r="B3678" s="579" t="s">
        <v>5827</v>
      </c>
      <c r="C3678" s="580" t="s">
        <v>917</v>
      </c>
      <c r="D3678" s="581">
        <f t="shared" si="28"/>
        <v>75.599999999999994</v>
      </c>
      <c r="E3678" s="581">
        <v>16.8</v>
      </c>
      <c r="F3678" s="582">
        <f t="shared" si="29"/>
        <v>58.8</v>
      </c>
      <c r="G3678" s="581">
        <v>58.8</v>
      </c>
      <c r="H3678" s="581">
        <v>0</v>
      </c>
      <c r="I3678" s="581">
        <v>0</v>
      </c>
      <c r="J3678" s="581">
        <v>0</v>
      </c>
    </row>
    <row r="3679" spans="1:10" ht="15.75" customHeight="1">
      <c r="A3679" s="578">
        <v>103870</v>
      </c>
      <c r="B3679" s="579" t="s">
        <v>5828</v>
      </c>
      <c r="C3679" s="580" t="s">
        <v>917</v>
      </c>
      <c r="D3679" s="581">
        <f t="shared" si="28"/>
        <v>92.740000000000009</v>
      </c>
      <c r="E3679" s="581">
        <v>19.010000000000002</v>
      </c>
      <c r="F3679" s="582">
        <f t="shared" si="29"/>
        <v>73.73</v>
      </c>
      <c r="G3679" s="581">
        <v>73.73</v>
      </c>
      <c r="H3679" s="581">
        <v>0</v>
      </c>
      <c r="I3679" s="581">
        <v>0</v>
      </c>
      <c r="J3679" s="581">
        <v>0</v>
      </c>
    </row>
    <row r="3680" spans="1:10" ht="15.75" customHeight="1">
      <c r="A3680" s="578">
        <v>103871</v>
      </c>
      <c r="B3680" s="579" t="s">
        <v>5829</v>
      </c>
      <c r="C3680" s="580" t="s">
        <v>917</v>
      </c>
      <c r="D3680" s="581">
        <f t="shared" si="28"/>
        <v>74.36</v>
      </c>
      <c r="E3680" s="581">
        <v>14.93</v>
      </c>
      <c r="F3680" s="582">
        <f t="shared" si="29"/>
        <v>59.43</v>
      </c>
      <c r="G3680" s="581">
        <v>59.43</v>
      </c>
      <c r="H3680" s="581">
        <v>0</v>
      </c>
      <c r="I3680" s="581">
        <v>0</v>
      </c>
      <c r="J3680" s="581">
        <v>0</v>
      </c>
    </row>
    <row r="3681" spans="1:10" ht="15.75" customHeight="1">
      <c r="A3681" s="578">
        <v>103872</v>
      </c>
      <c r="B3681" s="579" t="s">
        <v>5830</v>
      </c>
      <c r="C3681" s="580" t="s">
        <v>917</v>
      </c>
      <c r="D3681" s="581">
        <f t="shared" si="28"/>
        <v>191.48</v>
      </c>
      <c r="E3681" s="581">
        <v>17.510000000000002</v>
      </c>
      <c r="F3681" s="582">
        <f t="shared" si="29"/>
        <v>173.97</v>
      </c>
      <c r="G3681" s="581">
        <v>173.97</v>
      </c>
      <c r="H3681" s="581">
        <v>0</v>
      </c>
      <c r="I3681" s="581">
        <v>0</v>
      </c>
      <c r="J3681" s="581">
        <v>0</v>
      </c>
    </row>
    <row r="3682" spans="1:10" ht="15.75" customHeight="1">
      <c r="A3682" s="578">
        <v>103873</v>
      </c>
      <c r="B3682" s="579" t="s">
        <v>5831</v>
      </c>
      <c r="C3682" s="580" t="s">
        <v>917</v>
      </c>
      <c r="D3682" s="581">
        <f t="shared" si="28"/>
        <v>213.38</v>
      </c>
      <c r="E3682" s="581">
        <v>19.71</v>
      </c>
      <c r="F3682" s="582">
        <f t="shared" si="29"/>
        <v>193.67</v>
      </c>
      <c r="G3682" s="581">
        <v>193.67</v>
      </c>
      <c r="H3682" s="581">
        <v>0</v>
      </c>
      <c r="I3682" s="581">
        <v>0</v>
      </c>
      <c r="J3682" s="581">
        <v>0</v>
      </c>
    </row>
    <row r="3683" spans="1:10" ht="15.75" customHeight="1">
      <c r="A3683" s="578">
        <v>103978</v>
      </c>
      <c r="B3683" s="579" t="s">
        <v>5832</v>
      </c>
      <c r="C3683" s="580" t="s">
        <v>917</v>
      </c>
      <c r="D3683" s="581">
        <f t="shared" si="28"/>
        <v>28.82</v>
      </c>
      <c r="E3683" s="581">
        <v>8.3800000000000008</v>
      </c>
      <c r="F3683" s="582">
        <f t="shared" si="29"/>
        <v>20.440000000000001</v>
      </c>
      <c r="G3683" s="581">
        <v>20.440000000000001</v>
      </c>
      <c r="H3683" s="581">
        <v>0</v>
      </c>
      <c r="I3683" s="581">
        <v>0</v>
      </c>
      <c r="J3683" s="581">
        <v>0</v>
      </c>
    </row>
    <row r="3684" spans="1:10" ht="15.75" customHeight="1">
      <c r="A3684" s="578">
        <v>103979</v>
      </c>
      <c r="B3684" s="579" t="s">
        <v>5833</v>
      </c>
      <c r="C3684" s="580" t="s">
        <v>917</v>
      </c>
      <c r="D3684" s="581">
        <f t="shared" si="28"/>
        <v>32.75</v>
      </c>
      <c r="E3684" s="581">
        <v>10.02</v>
      </c>
      <c r="F3684" s="582">
        <f t="shared" si="29"/>
        <v>22.73</v>
      </c>
      <c r="G3684" s="581">
        <v>22.73</v>
      </c>
      <c r="H3684" s="581">
        <v>0</v>
      </c>
      <c r="I3684" s="581">
        <v>0</v>
      </c>
      <c r="J3684" s="581">
        <v>0</v>
      </c>
    </row>
    <row r="3685" spans="1:10" ht="15.75" customHeight="1">
      <c r="A3685" s="578">
        <v>104021</v>
      </c>
      <c r="B3685" s="579" t="s">
        <v>5834</v>
      </c>
      <c r="C3685" s="580" t="s">
        <v>917</v>
      </c>
      <c r="D3685" s="581">
        <f t="shared" si="28"/>
        <v>72.27</v>
      </c>
      <c r="E3685" s="581">
        <v>8.69</v>
      </c>
      <c r="F3685" s="582">
        <f t="shared" si="29"/>
        <v>63.58</v>
      </c>
      <c r="G3685" s="581">
        <v>63.58</v>
      </c>
      <c r="H3685" s="581">
        <v>0</v>
      </c>
      <c r="I3685" s="581">
        <v>0</v>
      </c>
      <c r="J3685" s="581">
        <v>0</v>
      </c>
    </row>
    <row r="3686" spans="1:10" ht="15.75" customHeight="1">
      <c r="A3686" s="578">
        <v>104166</v>
      </c>
      <c r="B3686" s="579" t="s">
        <v>5835</v>
      </c>
      <c r="C3686" s="580" t="s">
        <v>917</v>
      </c>
      <c r="D3686" s="581">
        <f t="shared" si="28"/>
        <v>75.77000000000001</v>
      </c>
      <c r="E3686" s="581">
        <v>9.4600000000000009</v>
      </c>
      <c r="F3686" s="582">
        <f t="shared" si="29"/>
        <v>66.31</v>
      </c>
      <c r="G3686" s="581">
        <v>66.31</v>
      </c>
      <c r="H3686" s="581">
        <v>0</v>
      </c>
      <c r="I3686" s="581">
        <v>0</v>
      </c>
      <c r="J3686" s="581">
        <v>0</v>
      </c>
    </row>
    <row r="3687" spans="1:10" ht="15.75" customHeight="1">
      <c r="A3687" s="578">
        <v>104194</v>
      </c>
      <c r="B3687" s="579" t="s">
        <v>5836</v>
      </c>
      <c r="C3687" s="580" t="s">
        <v>917</v>
      </c>
      <c r="D3687" s="581">
        <f t="shared" si="28"/>
        <v>22.61</v>
      </c>
      <c r="E3687" s="581">
        <v>8.4700000000000006</v>
      </c>
      <c r="F3687" s="582">
        <f t="shared" si="29"/>
        <v>14.14</v>
      </c>
      <c r="G3687" s="581">
        <v>14.07</v>
      </c>
      <c r="H3687" s="581">
        <v>0.01</v>
      </c>
      <c r="I3687" s="581">
        <v>0</v>
      </c>
      <c r="J3687" s="581">
        <v>0.06</v>
      </c>
    </row>
    <row r="3688" spans="1:10" ht="15.75" customHeight="1">
      <c r="A3688" s="578">
        <v>104195</v>
      </c>
      <c r="B3688" s="579" t="s">
        <v>5837</v>
      </c>
      <c r="C3688" s="580" t="s">
        <v>917</v>
      </c>
      <c r="D3688" s="581">
        <f t="shared" si="28"/>
        <v>24.03</v>
      </c>
      <c r="E3688" s="581">
        <v>8.7100000000000009</v>
      </c>
      <c r="F3688" s="582">
        <f t="shared" si="29"/>
        <v>15.32</v>
      </c>
      <c r="G3688" s="581">
        <v>15.25</v>
      </c>
      <c r="H3688" s="581">
        <v>0.01</v>
      </c>
      <c r="I3688" s="581">
        <v>0</v>
      </c>
      <c r="J3688" s="581">
        <v>0.06</v>
      </c>
    </row>
    <row r="3689" spans="1:10" ht="15.75" customHeight="1">
      <c r="A3689" s="578">
        <v>104315</v>
      </c>
      <c r="B3689" s="579" t="s">
        <v>5838</v>
      </c>
      <c r="C3689" s="580" t="s">
        <v>917</v>
      </c>
      <c r="D3689" s="581">
        <f t="shared" si="28"/>
        <v>17.079999999999998</v>
      </c>
      <c r="E3689" s="581">
        <v>9.11</v>
      </c>
      <c r="F3689" s="582">
        <f t="shared" si="29"/>
        <v>7.97</v>
      </c>
      <c r="G3689" s="581">
        <v>7.97</v>
      </c>
      <c r="H3689" s="581">
        <v>0</v>
      </c>
      <c r="I3689" s="581">
        <v>0</v>
      </c>
      <c r="J3689" s="581">
        <v>0</v>
      </c>
    </row>
    <row r="3690" spans="1:10" ht="15.75" customHeight="1">
      <c r="A3690" s="578">
        <v>104316</v>
      </c>
      <c r="B3690" s="579" t="s">
        <v>5839</v>
      </c>
      <c r="C3690" s="580" t="s">
        <v>917</v>
      </c>
      <c r="D3690" s="581">
        <f t="shared" si="28"/>
        <v>25.14</v>
      </c>
      <c r="E3690" s="581">
        <v>10.210000000000001</v>
      </c>
      <c r="F3690" s="582">
        <f t="shared" si="29"/>
        <v>14.93</v>
      </c>
      <c r="G3690" s="581">
        <v>14.93</v>
      </c>
      <c r="H3690" s="581">
        <v>0</v>
      </c>
      <c r="I3690" s="581">
        <v>0</v>
      </c>
      <c r="J3690" s="581">
        <v>0</v>
      </c>
    </row>
    <row r="3691" spans="1:10" ht="15.75" customHeight="1">
      <c r="A3691" s="578">
        <v>89358</v>
      </c>
      <c r="B3691" s="579" t="s">
        <v>5840</v>
      </c>
      <c r="C3691" s="580" t="s">
        <v>1005</v>
      </c>
      <c r="D3691" s="581">
        <f t="shared" si="28"/>
        <v>8.39</v>
      </c>
      <c r="E3691" s="581">
        <v>4.9400000000000004</v>
      </c>
      <c r="F3691" s="582">
        <f t="shared" si="29"/>
        <v>3.45</v>
      </c>
      <c r="G3691" s="581">
        <v>3.45</v>
      </c>
      <c r="H3691" s="581">
        <v>0</v>
      </c>
      <c r="I3691" s="581">
        <v>0</v>
      </c>
      <c r="J3691" s="581">
        <v>0</v>
      </c>
    </row>
    <row r="3692" spans="1:10" ht="15.75" customHeight="1">
      <c r="A3692" s="578">
        <v>89359</v>
      </c>
      <c r="B3692" s="579" t="s">
        <v>5841</v>
      </c>
      <c r="C3692" s="580" t="s">
        <v>1005</v>
      </c>
      <c r="D3692" s="581">
        <f t="shared" si="28"/>
        <v>9.02</v>
      </c>
      <c r="E3692" s="581">
        <v>4.93</v>
      </c>
      <c r="F3692" s="582">
        <f t="shared" si="29"/>
        <v>4.09</v>
      </c>
      <c r="G3692" s="581">
        <v>4.09</v>
      </c>
      <c r="H3692" s="581">
        <v>0</v>
      </c>
      <c r="I3692" s="581">
        <v>0</v>
      </c>
      <c r="J3692" s="581">
        <v>0</v>
      </c>
    </row>
    <row r="3693" spans="1:10" ht="15.75" customHeight="1">
      <c r="A3693" s="578">
        <v>89360</v>
      </c>
      <c r="B3693" s="579" t="s">
        <v>5842</v>
      </c>
      <c r="C3693" s="580" t="s">
        <v>1005</v>
      </c>
      <c r="D3693" s="581">
        <f t="shared" si="28"/>
        <v>10.16</v>
      </c>
      <c r="E3693" s="581">
        <v>4.92</v>
      </c>
      <c r="F3693" s="582">
        <f t="shared" si="29"/>
        <v>5.24</v>
      </c>
      <c r="G3693" s="581">
        <v>5.24</v>
      </c>
      <c r="H3693" s="581">
        <v>0</v>
      </c>
      <c r="I3693" s="581">
        <v>0</v>
      </c>
      <c r="J3693" s="581">
        <v>0</v>
      </c>
    </row>
    <row r="3694" spans="1:10" ht="15.75" customHeight="1">
      <c r="A3694" s="578">
        <v>89361</v>
      </c>
      <c r="B3694" s="579" t="s">
        <v>5843</v>
      </c>
      <c r="C3694" s="580" t="s">
        <v>1005</v>
      </c>
      <c r="D3694" s="581">
        <f t="shared" si="28"/>
        <v>10.24</v>
      </c>
      <c r="E3694" s="581">
        <v>4.92</v>
      </c>
      <c r="F3694" s="582">
        <f t="shared" si="29"/>
        <v>5.32</v>
      </c>
      <c r="G3694" s="581">
        <v>5.32</v>
      </c>
      <c r="H3694" s="581">
        <v>0</v>
      </c>
      <c r="I3694" s="581">
        <v>0</v>
      </c>
      <c r="J3694" s="581">
        <v>0</v>
      </c>
    </row>
    <row r="3695" spans="1:10" ht="15.75" customHeight="1">
      <c r="A3695" s="578">
        <v>89362</v>
      </c>
      <c r="B3695" s="579" t="s">
        <v>5844</v>
      </c>
      <c r="C3695" s="580" t="s">
        <v>1005</v>
      </c>
      <c r="D3695" s="581">
        <f t="shared" si="28"/>
        <v>9.98</v>
      </c>
      <c r="E3695" s="581">
        <v>5.7</v>
      </c>
      <c r="F3695" s="582">
        <f t="shared" si="29"/>
        <v>4.28</v>
      </c>
      <c r="G3695" s="581">
        <v>4.28</v>
      </c>
      <c r="H3695" s="581">
        <v>0</v>
      </c>
      <c r="I3695" s="581">
        <v>0</v>
      </c>
      <c r="J3695" s="581">
        <v>0</v>
      </c>
    </row>
    <row r="3696" spans="1:10" ht="15.75" customHeight="1">
      <c r="A3696" s="578">
        <v>89363</v>
      </c>
      <c r="B3696" s="579" t="s">
        <v>5845</v>
      </c>
      <c r="C3696" s="580" t="s">
        <v>1005</v>
      </c>
      <c r="D3696" s="581">
        <f t="shared" si="28"/>
        <v>10.879999999999999</v>
      </c>
      <c r="E3696" s="581">
        <v>5.7</v>
      </c>
      <c r="F3696" s="582">
        <f t="shared" si="29"/>
        <v>5.18</v>
      </c>
      <c r="G3696" s="581">
        <v>5.18</v>
      </c>
      <c r="H3696" s="581">
        <v>0</v>
      </c>
      <c r="I3696" s="581">
        <v>0</v>
      </c>
      <c r="J3696" s="581">
        <v>0</v>
      </c>
    </row>
    <row r="3697" spans="1:10" ht="15.75" customHeight="1">
      <c r="A3697" s="578">
        <v>89364</v>
      </c>
      <c r="B3697" s="579" t="s">
        <v>5846</v>
      </c>
      <c r="C3697" s="580" t="s">
        <v>1005</v>
      </c>
      <c r="D3697" s="581">
        <f t="shared" si="28"/>
        <v>12.600000000000001</v>
      </c>
      <c r="E3697" s="581">
        <v>5.69</v>
      </c>
      <c r="F3697" s="582">
        <f t="shared" si="29"/>
        <v>6.91</v>
      </c>
      <c r="G3697" s="581">
        <v>6.91</v>
      </c>
      <c r="H3697" s="581">
        <v>0</v>
      </c>
      <c r="I3697" s="581">
        <v>0</v>
      </c>
      <c r="J3697" s="581">
        <v>0</v>
      </c>
    </row>
    <row r="3698" spans="1:10" ht="15.75" customHeight="1">
      <c r="A3698" s="578">
        <v>89365</v>
      </c>
      <c r="B3698" s="579" t="s">
        <v>5847</v>
      </c>
      <c r="C3698" s="580" t="s">
        <v>1005</v>
      </c>
      <c r="D3698" s="581">
        <f t="shared" si="28"/>
        <v>11.98</v>
      </c>
      <c r="E3698" s="581">
        <v>5.69</v>
      </c>
      <c r="F3698" s="582">
        <f t="shared" si="29"/>
        <v>6.29</v>
      </c>
      <c r="G3698" s="581">
        <v>6.29</v>
      </c>
      <c r="H3698" s="581">
        <v>0</v>
      </c>
      <c r="I3698" s="581">
        <v>0</v>
      </c>
      <c r="J3698" s="581">
        <v>0</v>
      </c>
    </row>
    <row r="3699" spans="1:10" ht="15.75" customHeight="1">
      <c r="A3699" s="578">
        <v>89366</v>
      </c>
      <c r="B3699" s="579" t="s">
        <v>5848</v>
      </c>
      <c r="C3699" s="580" t="s">
        <v>1005</v>
      </c>
      <c r="D3699" s="581">
        <f t="shared" si="28"/>
        <v>17.79</v>
      </c>
      <c r="E3699" s="581">
        <v>5.3</v>
      </c>
      <c r="F3699" s="582">
        <f t="shared" si="29"/>
        <v>12.49</v>
      </c>
      <c r="G3699" s="581">
        <v>12.49</v>
      </c>
      <c r="H3699" s="581">
        <v>0</v>
      </c>
      <c r="I3699" s="581">
        <v>0</v>
      </c>
      <c r="J3699" s="581">
        <v>0</v>
      </c>
    </row>
    <row r="3700" spans="1:10" ht="15.75" customHeight="1">
      <c r="A3700" s="578">
        <v>89367</v>
      </c>
      <c r="B3700" s="579" t="s">
        <v>5849</v>
      </c>
      <c r="C3700" s="580" t="s">
        <v>1005</v>
      </c>
      <c r="D3700" s="581">
        <f t="shared" si="28"/>
        <v>13.91</v>
      </c>
      <c r="E3700" s="581">
        <v>6.8</v>
      </c>
      <c r="F3700" s="582">
        <f t="shared" si="29"/>
        <v>7.11</v>
      </c>
      <c r="G3700" s="581">
        <v>7.11</v>
      </c>
      <c r="H3700" s="581">
        <v>0</v>
      </c>
      <c r="I3700" s="581">
        <v>0</v>
      </c>
      <c r="J3700" s="581">
        <v>0</v>
      </c>
    </row>
    <row r="3701" spans="1:10" ht="15.75" customHeight="1">
      <c r="A3701" s="578">
        <v>89368</v>
      </c>
      <c r="B3701" s="579" t="s">
        <v>5850</v>
      </c>
      <c r="C3701" s="580" t="s">
        <v>1005</v>
      </c>
      <c r="D3701" s="581">
        <f t="shared" si="28"/>
        <v>15.91</v>
      </c>
      <c r="E3701" s="581">
        <v>6.79</v>
      </c>
      <c r="F3701" s="582">
        <f t="shared" si="29"/>
        <v>9.1199999999999992</v>
      </c>
      <c r="G3701" s="581">
        <v>9.1199999999999992</v>
      </c>
      <c r="H3701" s="581">
        <v>0</v>
      </c>
      <c r="I3701" s="581">
        <v>0</v>
      </c>
      <c r="J3701" s="581">
        <v>0</v>
      </c>
    </row>
    <row r="3702" spans="1:10" ht="15.75" customHeight="1">
      <c r="A3702" s="578">
        <v>89369</v>
      </c>
      <c r="B3702" s="579" t="s">
        <v>5851</v>
      </c>
      <c r="C3702" s="580" t="s">
        <v>1005</v>
      </c>
      <c r="D3702" s="581">
        <f t="shared" si="28"/>
        <v>18.600000000000001</v>
      </c>
      <c r="E3702" s="581">
        <v>6.79</v>
      </c>
      <c r="F3702" s="582">
        <f t="shared" si="29"/>
        <v>11.81</v>
      </c>
      <c r="G3702" s="581">
        <v>11.81</v>
      </c>
      <c r="H3702" s="581">
        <v>0</v>
      </c>
      <c r="I3702" s="581">
        <v>0</v>
      </c>
      <c r="J3702" s="581">
        <v>0</v>
      </c>
    </row>
    <row r="3703" spans="1:10" ht="15.75" customHeight="1">
      <c r="A3703" s="578">
        <v>89370</v>
      </c>
      <c r="B3703" s="579" t="s">
        <v>5852</v>
      </c>
      <c r="C3703" s="580" t="s">
        <v>1005</v>
      </c>
      <c r="D3703" s="581">
        <f t="shared" si="28"/>
        <v>16.29</v>
      </c>
      <c r="E3703" s="581">
        <v>6.79</v>
      </c>
      <c r="F3703" s="582">
        <f t="shared" si="29"/>
        <v>9.5</v>
      </c>
      <c r="G3703" s="581">
        <v>9.5</v>
      </c>
      <c r="H3703" s="581">
        <v>0</v>
      </c>
      <c r="I3703" s="581">
        <v>0</v>
      </c>
      <c r="J3703" s="581">
        <v>0</v>
      </c>
    </row>
    <row r="3704" spans="1:10" ht="15.75" customHeight="1">
      <c r="A3704" s="578">
        <v>89371</v>
      </c>
      <c r="B3704" s="579" t="s">
        <v>5853</v>
      </c>
      <c r="C3704" s="580" t="s">
        <v>1005</v>
      </c>
      <c r="D3704" s="581">
        <f t="shared" si="28"/>
        <v>6.32</v>
      </c>
      <c r="E3704" s="581">
        <v>3.3</v>
      </c>
      <c r="F3704" s="582">
        <f t="shared" si="29"/>
        <v>3.02</v>
      </c>
      <c r="G3704" s="581">
        <v>3.02</v>
      </c>
      <c r="H3704" s="581">
        <v>0</v>
      </c>
      <c r="I3704" s="581">
        <v>0</v>
      </c>
      <c r="J3704" s="581">
        <v>0</v>
      </c>
    </row>
    <row r="3705" spans="1:10" ht="15.75" customHeight="1">
      <c r="A3705" s="578">
        <v>89372</v>
      </c>
      <c r="B3705" s="579" t="s">
        <v>5854</v>
      </c>
      <c r="C3705" s="580" t="s">
        <v>1005</v>
      </c>
      <c r="D3705" s="581">
        <f t="shared" si="28"/>
        <v>17.759999999999998</v>
      </c>
      <c r="E3705" s="581">
        <v>3.26</v>
      </c>
      <c r="F3705" s="582">
        <f t="shared" si="29"/>
        <v>14.5</v>
      </c>
      <c r="G3705" s="581">
        <v>14.5</v>
      </c>
      <c r="H3705" s="581">
        <v>0</v>
      </c>
      <c r="I3705" s="581">
        <v>0</v>
      </c>
      <c r="J3705" s="581">
        <v>0</v>
      </c>
    </row>
    <row r="3706" spans="1:10" ht="15.75" customHeight="1">
      <c r="A3706" s="578">
        <v>89373</v>
      </c>
      <c r="B3706" s="579" t="s">
        <v>5855</v>
      </c>
      <c r="C3706" s="580" t="s">
        <v>1005</v>
      </c>
      <c r="D3706" s="581">
        <f t="shared" si="28"/>
        <v>7.61</v>
      </c>
      <c r="E3706" s="581">
        <v>3.54</v>
      </c>
      <c r="F3706" s="582">
        <f t="shared" si="29"/>
        <v>4.07</v>
      </c>
      <c r="G3706" s="581">
        <v>4.07</v>
      </c>
      <c r="H3706" s="581">
        <v>0</v>
      </c>
      <c r="I3706" s="581">
        <v>0</v>
      </c>
      <c r="J3706" s="581">
        <v>0</v>
      </c>
    </row>
    <row r="3707" spans="1:10" ht="15.75" customHeight="1">
      <c r="A3707" s="578">
        <v>89374</v>
      </c>
      <c r="B3707" s="579" t="s">
        <v>5856</v>
      </c>
      <c r="C3707" s="580" t="s">
        <v>1005</v>
      </c>
      <c r="D3707" s="581">
        <f t="shared" si="28"/>
        <v>11.08</v>
      </c>
      <c r="E3707" s="581">
        <v>3.01</v>
      </c>
      <c r="F3707" s="582">
        <f t="shared" si="29"/>
        <v>8.07</v>
      </c>
      <c r="G3707" s="581">
        <v>8.07</v>
      </c>
      <c r="H3707" s="581">
        <v>0</v>
      </c>
      <c r="I3707" s="581">
        <v>0</v>
      </c>
      <c r="J3707" s="581">
        <v>0</v>
      </c>
    </row>
    <row r="3708" spans="1:10" ht="15.75" customHeight="1">
      <c r="A3708" s="578">
        <v>89375</v>
      </c>
      <c r="B3708" s="579" t="s">
        <v>5857</v>
      </c>
      <c r="C3708" s="580" t="s">
        <v>1005</v>
      </c>
      <c r="D3708" s="581">
        <f t="shared" si="28"/>
        <v>13.139999999999999</v>
      </c>
      <c r="E3708" s="581">
        <v>3.27</v>
      </c>
      <c r="F3708" s="582">
        <f t="shared" si="29"/>
        <v>9.8699999999999992</v>
      </c>
      <c r="G3708" s="581">
        <v>9.8699999999999992</v>
      </c>
      <c r="H3708" s="581">
        <v>0</v>
      </c>
      <c r="I3708" s="581">
        <v>0</v>
      </c>
      <c r="J3708" s="581">
        <v>0</v>
      </c>
    </row>
    <row r="3709" spans="1:10" ht="15.75" customHeight="1">
      <c r="A3709" s="578">
        <v>89376</v>
      </c>
      <c r="B3709" s="579" t="s">
        <v>5858</v>
      </c>
      <c r="C3709" s="580" t="s">
        <v>1005</v>
      </c>
      <c r="D3709" s="581">
        <f t="shared" si="28"/>
        <v>6.01</v>
      </c>
      <c r="E3709" s="581">
        <v>3.04</v>
      </c>
      <c r="F3709" s="582">
        <f t="shared" si="29"/>
        <v>2.97</v>
      </c>
      <c r="G3709" s="581">
        <v>2.97</v>
      </c>
      <c r="H3709" s="581">
        <v>0</v>
      </c>
      <c r="I3709" s="581">
        <v>0</v>
      </c>
      <c r="J3709" s="581">
        <v>0</v>
      </c>
    </row>
    <row r="3710" spans="1:10" ht="15.75" customHeight="1">
      <c r="A3710" s="578">
        <v>89377</v>
      </c>
      <c r="B3710" s="579" t="s">
        <v>5859</v>
      </c>
      <c r="C3710" s="580" t="s">
        <v>1005</v>
      </c>
      <c r="D3710" s="581">
        <f t="shared" si="28"/>
        <v>11.15</v>
      </c>
      <c r="E3710" s="581">
        <v>3.27</v>
      </c>
      <c r="F3710" s="582">
        <f t="shared" si="29"/>
        <v>7.88</v>
      </c>
      <c r="G3710" s="581">
        <v>7.88</v>
      </c>
      <c r="H3710" s="581">
        <v>0</v>
      </c>
      <c r="I3710" s="581">
        <v>0</v>
      </c>
      <c r="J3710" s="581">
        <v>0</v>
      </c>
    </row>
    <row r="3711" spans="1:10" ht="15.75" customHeight="1">
      <c r="A3711" s="578">
        <v>89378</v>
      </c>
      <c r="B3711" s="579" t="s">
        <v>5860</v>
      </c>
      <c r="C3711" s="580" t="s">
        <v>1005</v>
      </c>
      <c r="D3711" s="581">
        <f t="shared" si="28"/>
        <v>7.46</v>
      </c>
      <c r="E3711" s="581">
        <v>3.81</v>
      </c>
      <c r="F3711" s="582">
        <f t="shared" si="29"/>
        <v>3.65</v>
      </c>
      <c r="G3711" s="581">
        <v>3.65</v>
      </c>
      <c r="H3711" s="581">
        <v>0</v>
      </c>
      <c r="I3711" s="581">
        <v>0</v>
      </c>
      <c r="J3711" s="581">
        <v>0</v>
      </c>
    </row>
    <row r="3712" spans="1:10" ht="15.75" customHeight="1">
      <c r="A3712" s="578">
        <v>89379</v>
      </c>
      <c r="B3712" s="579" t="s">
        <v>5861</v>
      </c>
      <c r="C3712" s="580" t="s">
        <v>1005</v>
      </c>
      <c r="D3712" s="581">
        <f t="shared" si="28"/>
        <v>20.86</v>
      </c>
      <c r="E3712" s="581">
        <v>3.78</v>
      </c>
      <c r="F3712" s="582">
        <f t="shared" si="29"/>
        <v>17.079999999999998</v>
      </c>
      <c r="G3712" s="581">
        <v>17.079999999999998</v>
      </c>
      <c r="H3712" s="581">
        <v>0</v>
      </c>
      <c r="I3712" s="581">
        <v>0</v>
      </c>
      <c r="J3712" s="581">
        <v>0</v>
      </c>
    </row>
    <row r="3713" spans="1:10" ht="15.75" customHeight="1">
      <c r="A3713" s="578">
        <v>89380</v>
      </c>
      <c r="B3713" s="579" t="s">
        <v>5862</v>
      </c>
      <c r="C3713" s="580" t="s">
        <v>1005</v>
      </c>
      <c r="D3713" s="581">
        <f t="shared" si="28"/>
        <v>10.84</v>
      </c>
      <c r="E3713" s="581">
        <v>4.16</v>
      </c>
      <c r="F3713" s="582">
        <f t="shared" si="29"/>
        <v>6.68</v>
      </c>
      <c r="G3713" s="581">
        <v>6.68</v>
      </c>
      <c r="H3713" s="581">
        <v>0</v>
      </c>
      <c r="I3713" s="581">
        <v>0</v>
      </c>
      <c r="J3713" s="581">
        <v>0</v>
      </c>
    </row>
    <row r="3714" spans="1:10" ht="15.75" customHeight="1">
      <c r="A3714" s="578">
        <v>89381</v>
      </c>
      <c r="B3714" s="579" t="s">
        <v>5863</v>
      </c>
      <c r="C3714" s="580" t="s">
        <v>1005</v>
      </c>
      <c r="D3714" s="581">
        <f t="shared" si="28"/>
        <v>13.62</v>
      </c>
      <c r="E3714" s="581">
        <v>3.53</v>
      </c>
      <c r="F3714" s="582">
        <f t="shared" si="29"/>
        <v>10.09</v>
      </c>
      <c r="G3714" s="581">
        <v>10.09</v>
      </c>
      <c r="H3714" s="581">
        <v>0</v>
      </c>
      <c r="I3714" s="581">
        <v>0</v>
      </c>
      <c r="J3714" s="581">
        <v>0</v>
      </c>
    </row>
    <row r="3715" spans="1:10" ht="15.75" customHeight="1">
      <c r="A3715" s="578">
        <v>89382</v>
      </c>
      <c r="B3715" s="579" t="s">
        <v>5864</v>
      </c>
      <c r="C3715" s="580" t="s">
        <v>1005</v>
      </c>
      <c r="D3715" s="581">
        <f t="shared" si="28"/>
        <v>15.799999999999999</v>
      </c>
      <c r="E3715" s="581">
        <v>3.78</v>
      </c>
      <c r="F3715" s="582">
        <f t="shared" si="29"/>
        <v>12.02</v>
      </c>
      <c r="G3715" s="581">
        <v>12.02</v>
      </c>
      <c r="H3715" s="581">
        <v>0</v>
      </c>
      <c r="I3715" s="581">
        <v>0</v>
      </c>
      <c r="J3715" s="581">
        <v>0</v>
      </c>
    </row>
    <row r="3716" spans="1:10" ht="15.75" customHeight="1">
      <c r="A3716" s="578">
        <v>89383</v>
      </c>
      <c r="B3716" s="579" t="s">
        <v>5865</v>
      </c>
      <c r="C3716" s="580" t="s">
        <v>1005</v>
      </c>
      <c r="D3716" s="581">
        <f t="shared" si="28"/>
        <v>7.02</v>
      </c>
      <c r="E3716" s="581">
        <v>3.56</v>
      </c>
      <c r="F3716" s="582">
        <f t="shared" si="29"/>
        <v>3.46</v>
      </c>
      <c r="G3716" s="581">
        <v>3.46</v>
      </c>
      <c r="H3716" s="581">
        <v>0</v>
      </c>
      <c r="I3716" s="581">
        <v>0</v>
      </c>
      <c r="J3716" s="581">
        <v>0</v>
      </c>
    </row>
    <row r="3717" spans="1:10" ht="15.75" customHeight="1">
      <c r="A3717" s="578">
        <v>89384</v>
      </c>
      <c r="B3717" s="579" t="s">
        <v>5866</v>
      </c>
      <c r="C3717" s="580" t="s">
        <v>1005</v>
      </c>
      <c r="D3717" s="581">
        <f t="shared" si="28"/>
        <v>14.28</v>
      </c>
      <c r="E3717" s="581">
        <v>3.78</v>
      </c>
      <c r="F3717" s="582">
        <f t="shared" si="29"/>
        <v>10.5</v>
      </c>
      <c r="G3717" s="581">
        <v>10.5</v>
      </c>
      <c r="H3717" s="581">
        <v>0</v>
      </c>
      <c r="I3717" s="581">
        <v>0</v>
      </c>
      <c r="J3717" s="581">
        <v>0</v>
      </c>
    </row>
    <row r="3718" spans="1:10" ht="15.75" customHeight="1">
      <c r="A3718" s="578">
        <v>89385</v>
      </c>
      <c r="B3718" s="579" t="s">
        <v>5867</v>
      </c>
      <c r="C3718" s="580" t="s">
        <v>1005</v>
      </c>
      <c r="D3718" s="581">
        <f t="shared" si="28"/>
        <v>7.74</v>
      </c>
      <c r="E3718" s="581">
        <v>3.54</v>
      </c>
      <c r="F3718" s="582">
        <f t="shared" si="29"/>
        <v>4.2</v>
      </c>
      <c r="G3718" s="581">
        <v>4.2</v>
      </c>
      <c r="H3718" s="581">
        <v>0</v>
      </c>
      <c r="I3718" s="581">
        <v>0</v>
      </c>
      <c r="J3718" s="581">
        <v>0</v>
      </c>
    </row>
    <row r="3719" spans="1:10" ht="15.75" customHeight="1">
      <c r="A3719" s="578">
        <v>89386</v>
      </c>
      <c r="B3719" s="579" t="s">
        <v>5868</v>
      </c>
      <c r="C3719" s="580" t="s">
        <v>1005</v>
      </c>
      <c r="D3719" s="581">
        <f t="shared" si="28"/>
        <v>10.280000000000001</v>
      </c>
      <c r="E3719" s="581">
        <v>4.53</v>
      </c>
      <c r="F3719" s="582">
        <f t="shared" si="29"/>
        <v>5.75</v>
      </c>
      <c r="G3719" s="581">
        <v>5.75</v>
      </c>
      <c r="H3719" s="581">
        <v>0</v>
      </c>
      <c r="I3719" s="581">
        <v>0</v>
      </c>
      <c r="J3719" s="581">
        <v>0</v>
      </c>
    </row>
    <row r="3720" spans="1:10" ht="15.75" customHeight="1">
      <c r="A3720" s="578">
        <v>89387</v>
      </c>
      <c r="B3720" s="579" t="s">
        <v>5869</v>
      </c>
      <c r="C3720" s="580" t="s">
        <v>1005</v>
      </c>
      <c r="D3720" s="581">
        <f t="shared" si="28"/>
        <v>33.44</v>
      </c>
      <c r="E3720" s="581">
        <v>4.51</v>
      </c>
      <c r="F3720" s="582">
        <f t="shared" si="29"/>
        <v>28.93</v>
      </c>
      <c r="G3720" s="581">
        <v>28.93</v>
      </c>
      <c r="H3720" s="581">
        <v>0</v>
      </c>
      <c r="I3720" s="581">
        <v>0</v>
      </c>
      <c r="J3720" s="581">
        <v>0</v>
      </c>
    </row>
    <row r="3721" spans="1:10" ht="15.75" customHeight="1">
      <c r="A3721" s="578">
        <v>89389</v>
      </c>
      <c r="B3721" s="579" t="s">
        <v>5870</v>
      </c>
      <c r="C3721" s="580" t="s">
        <v>1005</v>
      </c>
      <c r="D3721" s="581">
        <f t="shared" si="28"/>
        <v>12.47</v>
      </c>
      <c r="E3721" s="581">
        <v>4.16</v>
      </c>
      <c r="F3721" s="582">
        <f t="shared" si="29"/>
        <v>8.31</v>
      </c>
      <c r="G3721" s="581">
        <v>8.31</v>
      </c>
      <c r="H3721" s="581">
        <v>0</v>
      </c>
      <c r="I3721" s="581">
        <v>0</v>
      </c>
      <c r="J3721" s="581">
        <v>0</v>
      </c>
    </row>
    <row r="3722" spans="1:10" ht="15.75" customHeight="1">
      <c r="A3722" s="578">
        <v>89390</v>
      </c>
      <c r="B3722" s="579" t="s">
        <v>5871</v>
      </c>
      <c r="C3722" s="580" t="s">
        <v>1005</v>
      </c>
      <c r="D3722" s="581">
        <f t="shared" si="28"/>
        <v>23.61</v>
      </c>
      <c r="E3722" s="581">
        <v>4.51</v>
      </c>
      <c r="F3722" s="582">
        <f t="shared" si="29"/>
        <v>19.100000000000001</v>
      </c>
      <c r="G3722" s="581">
        <v>19.100000000000001</v>
      </c>
      <c r="H3722" s="581">
        <v>0</v>
      </c>
      <c r="I3722" s="581">
        <v>0</v>
      </c>
      <c r="J3722" s="581">
        <v>0</v>
      </c>
    </row>
    <row r="3723" spans="1:10" ht="15.75" customHeight="1">
      <c r="A3723" s="578">
        <v>89391</v>
      </c>
      <c r="B3723" s="579" t="s">
        <v>5872</v>
      </c>
      <c r="C3723" s="580" t="s">
        <v>1005</v>
      </c>
      <c r="D3723" s="581">
        <f t="shared" si="28"/>
        <v>9.3099999999999987</v>
      </c>
      <c r="E3723" s="581">
        <v>4.17</v>
      </c>
      <c r="F3723" s="582">
        <f t="shared" si="29"/>
        <v>5.14</v>
      </c>
      <c r="G3723" s="581">
        <v>5.14</v>
      </c>
      <c r="H3723" s="581">
        <v>0</v>
      </c>
      <c r="I3723" s="581">
        <v>0</v>
      </c>
      <c r="J3723" s="581">
        <v>0</v>
      </c>
    </row>
    <row r="3724" spans="1:10" ht="15.75" customHeight="1">
      <c r="A3724" s="578">
        <v>89392</v>
      </c>
      <c r="B3724" s="579" t="s">
        <v>5873</v>
      </c>
      <c r="C3724" s="580" t="s">
        <v>1005</v>
      </c>
      <c r="D3724" s="581">
        <f t="shared" si="28"/>
        <v>27.15</v>
      </c>
      <c r="E3724" s="581">
        <v>4.51</v>
      </c>
      <c r="F3724" s="582">
        <f t="shared" si="29"/>
        <v>22.64</v>
      </c>
      <c r="G3724" s="581">
        <v>22.64</v>
      </c>
      <c r="H3724" s="581">
        <v>0</v>
      </c>
      <c r="I3724" s="581">
        <v>0</v>
      </c>
      <c r="J3724" s="581">
        <v>0</v>
      </c>
    </row>
    <row r="3725" spans="1:10" ht="15.75" customHeight="1">
      <c r="A3725" s="578">
        <v>89393</v>
      </c>
      <c r="B3725" s="579" t="s">
        <v>5874</v>
      </c>
      <c r="C3725" s="580" t="s">
        <v>1005</v>
      </c>
      <c r="D3725" s="581">
        <f t="shared" si="28"/>
        <v>11.649999999999999</v>
      </c>
      <c r="E3725" s="581">
        <v>6.56</v>
      </c>
      <c r="F3725" s="582">
        <f t="shared" si="29"/>
        <v>5.09</v>
      </c>
      <c r="G3725" s="581">
        <v>5.09</v>
      </c>
      <c r="H3725" s="581">
        <v>0</v>
      </c>
      <c r="I3725" s="581">
        <v>0</v>
      </c>
      <c r="J3725" s="581">
        <v>0</v>
      </c>
    </row>
    <row r="3726" spans="1:10" ht="15.75" customHeight="1">
      <c r="A3726" s="578">
        <v>89394</v>
      </c>
      <c r="B3726" s="579" t="s">
        <v>5875</v>
      </c>
      <c r="C3726" s="580" t="s">
        <v>1005</v>
      </c>
      <c r="D3726" s="581">
        <f t="shared" si="28"/>
        <v>20.34</v>
      </c>
      <c r="E3726" s="581">
        <v>6.01</v>
      </c>
      <c r="F3726" s="582">
        <f t="shared" si="29"/>
        <v>14.33</v>
      </c>
      <c r="G3726" s="581">
        <v>14.33</v>
      </c>
      <c r="H3726" s="581">
        <v>0</v>
      </c>
      <c r="I3726" s="581">
        <v>0</v>
      </c>
      <c r="J3726" s="581">
        <v>0</v>
      </c>
    </row>
    <row r="3727" spans="1:10" ht="15.75" customHeight="1">
      <c r="A3727" s="578">
        <v>89395</v>
      </c>
      <c r="B3727" s="579" t="s">
        <v>5876</v>
      </c>
      <c r="C3727" s="580" t="s">
        <v>1005</v>
      </c>
      <c r="D3727" s="581">
        <f t="shared" si="28"/>
        <v>13.8</v>
      </c>
      <c r="E3727" s="581">
        <v>7.6</v>
      </c>
      <c r="F3727" s="582">
        <f t="shared" si="29"/>
        <v>6.2</v>
      </c>
      <c r="G3727" s="581">
        <v>6.2</v>
      </c>
      <c r="H3727" s="581">
        <v>0</v>
      </c>
      <c r="I3727" s="581">
        <v>0</v>
      </c>
      <c r="J3727" s="581">
        <v>0</v>
      </c>
    </row>
    <row r="3728" spans="1:10" ht="15.75" customHeight="1">
      <c r="A3728" s="578">
        <v>89396</v>
      </c>
      <c r="B3728" s="579" t="s">
        <v>5877</v>
      </c>
      <c r="C3728" s="580" t="s">
        <v>1005</v>
      </c>
      <c r="D3728" s="581">
        <f t="shared" si="28"/>
        <v>22.33</v>
      </c>
      <c r="E3728" s="581">
        <v>6.54</v>
      </c>
      <c r="F3728" s="582">
        <f t="shared" si="29"/>
        <v>15.79</v>
      </c>
      <c r="G3728" s="581">
        <v>15.79</v>
      </c>
      <c r="H3728" s="581">
        <v>0</v>
      </c>
      <c r="I3728" s="581">
        <v>0</v>
      </c>
      <c r="J3728" s="581">
        <v>0</v>
      </c>
    </row>
    <row r="3729" spans="1:10" ht="15.75" customHeight="1">
      <c r="A3729" s="578">
        <v>89397</v>
      </c>
      <c r="B3729" s="579" t="s">
        <v>5878</v>
      </c>
      <c r="C3729" s="580" t="s">
        <v>1005</v>
      </c>
      <c r="D3729" s="581">
        <f t="shared" si="28"/>
        <v>15.86</v>
      </c>
      <c r="E3729" s="581">
        <v>7.05</v>
      </c>
      <c r="F3729" s="582">
        <f t="shared" si="29"/>
        <v>8.81</v>
      </c>
      <c r="G3729" s="581">
        <v>8.81</v>
      </c>
      <c r="H3729" s="581">
        <v>0</v>
      </c>
      <c r="I3729" s="581">
        <v>0</v>
      </c>
      <c r="J3729" s="581">
        <v>0</v>
      </c>
    </row>
    <row r="3730" spans="1:10" ht="15.75" customHeight="1">
      <c r="A3730" s="578">
        <v>89398</v>
      </c>
      <c r="B3730" s="579" t="s">
        <v>5879</v>
      </c>
      <c r="C3730" s="580" t="s">
        <v>1005</v>
      </c>
      <c r="D3730" s="581">
        <f t="shared" si="28"/>
        <v>19.48</v>
      </c>
      <c r="E3730" s="581">
        <v>9.06</v>
      </c>
      <c r="F3730" s="582">
        <f t="shared" si="29"/>
        <v>10.42</v>
      </c>
      <c r="G3730" s="581">
        <v>10.42</v>
      </c>
      <c r="H3730" s="581">
        <v>0</v>
      </c>
      <c r="I3730" s="581">
        <v>0</v>
      </c>
      <c r="J3730" s="581">
        <v>0</v>
      </c>
    </row>
    <row r="3731" spans="1:10" ht="15.75" customHeight="1">
      <c r="A3731" s="578">
        <v>89399</v>
      </c>
      <c r="B3731" s="579" t="s">
        <v>5880</v>
      </c>
      <c r="C3731" s="580" t="s">
        <v>1005</v>
      </c>
      <c r="D3731" s="581">
        <f t="shared" si="28"/>
        <v>27.15</v>
      </c>
      <c r="E3731" s="581">
        <v>7.42</v>
      </c>
      <c r="F3731" s="582">
        <f t="shared" si="29"/>
        <v>19.73</v>
      </c>
      <c r="G3731" s="581">
        <v>19.73</v>
      </c>
      <c r="H3731" s="581">
        <v>0</v>
      </c>
      <c r="I3731" s="581">
        <v>0</v>
      </c>
      <c r="J3731" s="581">
        <v>0</v>
      </c>
    </row>
    <row r="3732" spans="1:10" ht="15.75" customHeight="1">
      <c r="A3732" s="578">
        <v>89400</v>
      </c>
      <c r="B3732" s="579" t="s">
        <v>5881</v>
      </c>
      <c r="C3732" s="580" t="s">
        <v>1005</v>
      </c>
      <c r="D3732" s="581">
        <f t="shared" si="28"/>
        <v>21.520000000000003</v>
      </c>
      <c r="E3732" s="581">
        <v>8.3000000000000007</v>
      </c>
      <c r="F3732" s="582">
        <f t="shared" si="29"/>
        <v>13.22</v>
      </c>
      <c r="G3732" s="581">
        <v>13.22</v>
      </c>
      <c r="H3732" s="581">
        <v>0</v>
      </c>
      <c r="I3732" s="581">
        <v>0</v>
      </c>
      <c r="J3732" s="581">
        <v>0</v>
      </c>
    </row>
    <row r="3733" spans="1:10" ht="15.75" customHeight="1">
      <c r="A3733" s="578">
        <v>89404</v>
      </c>
      <c r="B3733" s="579" t="s">
        <v>5882</v>
      </c>
      <c r="C3733" s="580" t="s">
        <v>1005</v>
      </c>
      <c r="D3733" s="581">
        <f t="shared" si="28"/>
        <v>7.66</v>
      </c>
      <c r="E3733" s="581">
        <v>4.42</v>
      </c>
      <c r="F3733" s="582">
        <f t="shared" si="29"/>
        <v>3.24</v>
      </c>
      <c r="G3733" s="581">
        <v>3.24</v>
      </c>
      <c r="H3733" s="581">
        <v>0</v>
      </c>
      <c r="I3733" s="581">
        <v>0</v>
      </c>
      <c r="J3733" s="581">
        <v>0</v>
      </c>
    </row>
    <row r="3734" spans="1:10" ht="15.75" customHeight="1">
      <c r="A3734" s="578">
        <v>89405</v>
      </c>
      <c r="B3734" s="579" t="s">
        <v>5883</v>
      </c>
      <c r="C3734" s="580" t="s">
        <v>1005</v>
      </c>
      <c r="D3734" s="581">
        <f t="shared" si="28"/>
        <v>8.2899999999999991</v>
      </c>
      <c r="E3734" s="581">
        <v>4.41</v>
      </c>
      <c r="F3734" s="582">
        <f t="shared" si="29"/>
        <v>3.88</v>
      </c>
      <c r="G3734" s="581">
        <v>3.88</v>
      </c>
      <c r="H3734" s="581">
        <v>0</v>
      </c>
      <c r="I3734" s="581">
        <v>0</v>
      </c>
      <c r="J3734" s="581">
        <v>0</v>
      </c>
    </row>
    <row r="3735" spans="1:10" ht="15.75" customHeight="1">
      <c r="A3735" s="578">
        <v>89406</v>
      </c>
      <c r="B3735" s="579" t="s">
        <v>5884</v>
      </c>
      <c r="C3735" s="580" t="s">
        <v>1005</v>
      </c>
      <c r="D3735" s="581">
        <f t="shared" si="28"/>
        <v>9.43</v>
      </c>
      <c r="E3735" s="581">
        <v>4.4000000000000004</v>
      </c>
      <c r="F3735" s="582">
        <f t="shared" si="29"/>
        <v>5.03</v>
      </c>
      <c r="G3735" s="581">
        <v>5.03</v>
      </c>
      <c r="H3735" s="581">
        <v>0</v>
      </c>
      <c r="I3735" s="581">
        <v>0</v>
      </c>
      <c r="J3735" s="581">
        <v>0</v>
      </c>
    </row>
    <row r="3736" spans="1:10" ht="15.75" customHeight="1">
      <c r="A3736" s="578">
        <v>89407</v>
      </c>
      <c r="B3736" s="579" t="s">
        <v>5885</v>
      </c>
      <c r="C3736" s="580" t="s">
        <v>1005</v>
      </c>
      <c r="D3736" s="581">
        <f t="shared" si="28"/>
        <v>9.5100000000000016</v>
      </c>
      <c r="E3736" s="581">
        <v>4.4000000000000004</v>
      </c>
      <c r="F3736" s="582">
        <f t="shared" si="29"/>
        <v>5.1100000000000003</v>
      </c>
      <c r="G3736" s="581">
        <v>5.1100000000000003</v>
      </c>
      <c r="H3736" s="581">
        <v>0</v>
      </c>
      <c r="I3736" s="581">
        <v>0</v>
      </c>
      <c r="J3736" s="581">
        <v>0</v>
      </c>
    </row>
    <row r="3737" spans="1:10" ht="15.75" customHeight="1">
      <c r="A3737" s="578">
        <v>89408</v>
      </c>
      <c r="B3737" s="579" t="s">
        <v>5886</v>
      </c>
      <c r="C3737" s="580" t="s">
        <v>1005</v>
      </c>
      <c r="D3737" s="581">
        <f t="shared" si="28"/>
        <v>9.15</v>
      </c>
      <c r="E3737" s="581">
        <v>5.12</v>
      </c>
      <c r="F3737" s="582">
        <f t="shared" si="29"/>
        <v>4.03</v>
      </c>
      <c r="G3737" s="581">
        <v>4.03</v>
      </c>
      <c r="H3737" s="581">
        <v>0</v>
      </c>
      <c r="I3737" s="581">
        <v>0</v>
      </c>
      <c r="J3737" s="581">
        <v>0</v>
      </c>
    </row>
    <row r="3738" spans="1:10" ht="15.75" customHeight="1">
      <c r="A3738" s="578">
        <v>89409</v>
      </c>
      <c r="B3738" s="579" t="s">
        <v>5887</v>
      </c>
      <c r="C3738" s="580" t="s">
        <v>1005</v>
      </c>
      <c r="D3738" s="581">
        <f t="shared" si="28"/>
        <v>10.050000000000001</v>
      </c>
      <c r="E3738" s="581">
        <v>5.12</v>
      </c>
      <c r="F3738" s="582">
        <f t="shared" si="29"/>
        <v>4.93</v>
      </c>
      <c r="G3738" s="581">
        <v>4.93</v>
      </c>
      <c r="H3738" s="581">
        <v>0</v>
      </c>
      <c r="I3738" s="581">
        <v>0</v>
      </c>
      <c r="J3738" s="581">
        <v>0</v>
      </c>
    </row>
    <row r="3739" spans="1:10" ht="15.75" customHeight="1">
      <c r="A3739" s="578">
        <v>89410</v>
      </c>
      <c r="B3739" s="579" t="s">
        <v>5888</v>
      </c>
      <c r="C3739" s="580" t="s">
        <v>1005</v>
      </c>
      <c r="D3739" s="581">
        <f t="shared" si="28"/>
        <v>11.77</v>
      </c>
      <c r="E3739" s="581">
        <v>5.0999999999999996</v>
      </c>
      <c r="F3739" s="582">
        <f t="shared" si="29"/>
        <v>6.67</v>
      </c>
      <c r="G3739" s="581">
        <v>6.67</v>
      </c>
      <c r="H3739" s="581">
        <v>0</v>
      </c>
      <c r="I3739" s="581">
        <v>0</v>
      </c>
      <c r="J3739" s="581">
        <v>0</v>
      </c>
    </row>
    <row r="3740" spans="1:10" ht="15.75" customHeight="1">
      <c r="A3740" s="578">
        <v>89411</v>
      </c>
      <c r="B3740" s="579" t="s">
        <v>5889</v>
      </c>
      <c r="C3740" s="580" t="s">
        <v>1005</v>
      </c>
      <c r="D3740" s="581">
        <f t="shared" si="28"/>
        <v>11.149999999999999</v>
      </c>
      <c r="E3740" s="581">
        <v>5.0999999999999996</v>
      </c>
      <c r="F3740" s="582">
        <f t="shared" si="29"/>
        <v>6.05</v>
      </c>
      <c r="G3740" s="581">
        <v>6.05</v>
      </c>
      <c r="H3740" s="581">
        <v>0</v>
      </c>
      <c r="I3740" s="581">
        <v>0</v>
      </c>
      <c r="J3740" s="581">
        <v>0</v>
      </c>
    </row>
    <row r="3741" spans="1:10" ht="15.75" customHeight="1">
      <c r="A3741" s="578">
        <v>89412</v>
      </c>
      <c r="B3741" s="579" t="s">
        <v>5890</v>
      </c>
      <c r="C3741" s="580" t="s">
        <v>1005</v>
      </c>
      <c r="D3741" s="581">
        <f t="shared" si="28"/>
        <v>10.45</v>
      </c>
      <c r="E3741" s="581">
        <v>4.75</v>
      </c>
      <c r="F3741" s="582">
        <f t="shared" si="29"/>
        <v>5.7</v>
      </c>
      <c r="G3741" s="581">
        <v>5.7</v>
      </c>
      <c r="H3741" s="581">
        <v>0</v>
      </c>
      <c r="I3741" s="581">
        <v>0</v>
      </c>
      <c r="J3741" s="581">
        <v>0</v>
      </c>
    </row>
    <row r="3742" spans="1:10" ht="15.75" customHeight="1">
      <c r="A3742" s="578">
        <v>89413</v>
      </c>
      <c r="B3742" s="579" t="s">
        <v>5891</v>
      </c>
      <c r="C3742" s="580" t="s">
        <v>1005</v>
      </c>
      <c r="D3742" s="581">
        <f t="shared" si="28"/>
        <v>12.91</v>
      </c>
      <c r="E3742" s="581">
        <v>6.07</v>
      </c>
      <c r="F3742" s="582">
        <f t="shared" si="29"/>
        <v>6.84</v>
      </c>
      <c r="G3742" s="581">
        <v>6.84</v>
      </c>
      <c r="H3742" s="581">
        <v>0</v>
      </c>
      <c r="I3742" s="581">
        <v>0</v>
      </c>
      <c r="J3742" s="581">
        <v>0</v>
      </c>
    </row>
    <row r="3743" spans="1:10" ht="15.75" customHeight="1">
      <c r="A3743" s="578">
        <v>89414</v>
      </c>
      <c r="B3743" s="579" t="s">
        <v>5892</v>
      </c>
      <c r="C3743" s="580" t="s">
        <v>1005</v>
      </c>
      <c r="D3743" s="581">
        <f t="shared" si="28"/>
        <v>14.91</v>
      </c>
      <c r="E3743" s="581">
        <v>6.07</v>
      </c>
      <c r="F3743" s="582">
        <f t="shared" si="29"/>
        <v>8.84</v>
      </c>
      <c r="G3743" s="581">
        <v>8.84</v>
      </c>
      <c r="H3743" s="581">
        <v>0</v>
      </c>
      <c r="I3743" s="581">
        <v>0</v>
      </c>
      <c r="J3743" s="581">
        <v>0</v>
      </c>
    </row>
    <row r="3744" spans="1:10" ht="15.75" customHeight="1">
      <c r="A3744" s="578">
        <v>89415</v>
      </c>
      <c r="B3744" s="579" t="s">
        <v>5893</v>
      </c>
      <c r="C3744" s="580" t="s">
        <v>1005</v>
      </c>
      <c r="D3744" s="581">
        <f t="shared" si="28"/>
        <v>17.600000000000001</v>
      </c>
      <c r="E3744" s="581">
        <v>6.07</v>
      </c>
      <c r="F3744" s="582">
        <f t="shared" si="29"/>
        <v>11.53</v>
      </c>
      <c r="G3744" s="581">
        <v>11.53</v>
      </c>
      <c r="H3744" s="581">
        <v>0</v>
      </c>
      <c r="I3744" s="581">
        <v>0</v>
      </c>
      <c r="J3744" s="581">
        <v>0</v>
      </c>
    </row>
    <row r="3745" spans="1:10" ht="15.75" customHeight="1">
      <c r="A3745" s="578">
        <v>89416</v>
      </c>
      <c r="B3745" s="579" t="s">
        <v>5894</v>
      </c>
      <c r="C3745" s="580" t="s">
        <v>1005</v>
      </c>
      <c r="D3745" s="581">
        <f t="shared" si="28"/>
        <v>15.290000000000001</v>
      </c>
      <c r="E3745" s="581">
        <v>6.07</v>
      </c>
      <c r="F3745" s="582">
        <f t="shared" si="29"/>
        <v>9.2200000000000006</v>
      </c>
      <c r="G3745" s="581">
        <v>9.2200000000000006</v>
      </c>
      <c r="H3745" s="581">
        <v>0</v>
      </c>
      <c r="I3745" s="581">
        <v>0</v>
      </c>
      <c r="J3745" s="581">
        <v>0</v>
      </c>
    </row>
    <row r="3746" spans="1:10" ht="15.75" customHeight="1">
      <c r="A3746" s="578">
        <v>89417</v>
      </c>
      <c r="B3746" s="579" t="s">
        <v>5895</v>
      </c>
      <c r="C3746" s="580" t="s">
        <v>1005</v>
      </c>
      <c r="D3746" s="581">
        <f t="shared" si="28"/>
        <v>5.83</v>
      </c>
      <c r="E3746" s="581">
        <v>2.96</v>
      </c>
      <c r="F3746" s="582">
        <f t="shared" si="29"/>
        <v>2.87</v>
      </c>
      <c r="G3746" s="581">
        <v>2.87</v>
      </c>
      <c r="H3746" s="581">
        <v>0</v>
      </c>
      <c r="I3746" s="581">
        <v>0</v>
      </c>
      <c r="J3746" s="581">
        <v>0</v>
      </c>
    </row>
    <row r="3747" spans="1:10" ht="15.75" customHeight="1">
      <c r="A3747" s="578">
        <v>89418</v>
      </c>
      <c r="B3747" s="579" t="s">
        <v>5896</v>
      </c>
      <c r="C3747" s="580" t="s">
        <v>1005</v>
      </c>
      <c r="D3747" s="581">
        <f t="shared" si="28"/>
        <v>17.27</v>
      </c>
      <c r="E3747" s="581">
        <v>2.92</v>
      </c>
      <c r="F3747" s="582">
        <f t="shared" si="29"/>
        <v>14.35</v>
      </c>
      <c r="G3747" s="581">
        <v>14.35</v>
      </c>
      <c r="H3747" s="581">
        <v>0</v>
      </c>
      <c r="I3747" s="581">
        <v>0</v>
      </c>
      <c r="J3747" s="581">
        <v>0</v>
      </c>
    </row>
    <row r="3748" spans="1:10" ht="15.75" customHeight="1">
      <c r="A3748" s="578">
        <v>89419</v>
      </c>
      <c r="B3748" s="579" t="s">
        <v>5897</v>
      </c>
      <c r="C3748" s="580" t="s">
        <v>1005</v>
      </c>
      <c r="D3748" s="581">
        <f t="shared" si="28"/>
        <v>7.07</v>
      </c>
      <c r="E3748" s="581">
        <v>3.17</v>
      </c>
      <c r="F3748" s="582">
        <f t="shared" si="29"/>
        <v>3.9</v>
      </c>
      <c r="G3748" s="581">
        <v>3.9</v>
      </c>
      <c r="H3748" s="581">
        <v>0</v>
      </c>
      <c r="I3748" s="581">
        <v>0</v>
      </c>
      <c r="J3748" s="581">
        <v>0</v>
      </c>
    </row>
    <row r="3749" spans="1:10" ht="15.75" customHeight="1">
      <c r="A3749" s="578">
        <v>89421</v>
      </c>
      <c r="B3749" s="579" t="s">
        <v>5898</v>
      </c>
      <c r="C3749" s="580" t="s">
        <v>1005</v>
      </c>
      <c r="D3749" s="581">
        <f t="shared" si="28"/>
        <v>12.65</v>
      </c>
      <c r="E3749" s="581">
        <v>2.92</v>
      </c>
      <c r="F3749" s="582">
        <f t="shared" si="29"/>
        <v>9.73</v>
      </c>
      <c r="G3749" s="581">
        <v>9.73</v>
      </c>
      <c r="H3749" s="581">
        <v>0</v>
      </c>
      <c r="I3749" s="581">
        <v>0</v>
      </c>
      <c r="J3749" s="581">
        <v>0</v>
      </c>
    </row>
    <row r="3750" spans="1:10" ht="15.75" customHeight="1">
      <c r="A3750" s="578">
        <v>89423</v>
      </c>
      <c r="B3750" s="579" t="s">
        <v>5899</v>
      </c>
      <c r="C3750" s="580" t="s">
        <v>1005</v>
      </c>
      <c r="D3750" s="581">
        <f t="shared" si="28"/>
        <v>10.66</v>
      </c>
      <c r="E3750" s="581">
        <v>2.93</v>
      </c>
      <c r="F3750" s="582">
        <f t="shared" si="29"/>
        <v>7.73</v>
      </c>
      <c r="G3750" s="581">
        <v>7.73</v>
      </c>
      <c r="H3750" s="581">
        <v>0</v>
      </c>
      <c r="I3750" s="581">
        <v>0</v>
      </c>
      <c r="J3750" s="581">
        <v>0</v>
      </c>
    </row>
    <row r="3751" spans="1:10" ht="15.75" customHeight="1">
      <c r="A3751" s="578">
        <v>89424</v>
      </c>
      <c r="B3751" s="579" t="s">
        <v>5900</v>
      </c>
      <c r="C3751" s="580" t="s">
        <v>1005</v>
      </c>
      <c r="D3751" s="581">
        <f t="shared" si="28"/>
        <v>6.91</v>
      </c>
      <c r="E3751" s="581">
        <v>3.4</v>
      </c>
      <c r="F3751" s="582">
        <f t="shared" si="29"/>
        <v>3.51</v>
      </c>
      <c r="G3751" s="581">
        <v>3.51</v>
      </c>
      <c r="H3751" s="581">
        <v>0</v>
      </c>
      <c r="I3751" s="581">
        <v>0</v>
      </c>
      <c r="J3751" s="581">
        <v>0</v>
      </c>
    </row>
    <row r="3752" spans="1:10" ht="15.75" customHeight="1">
      <c r="A3752" s="578">
        <v>89425</v>
      </c>
      <c r="B3752" s="579" t="s">
        <v>5901</v>
      </c>
      <c r="C3752" s="580" t="s">
        <v>1005</v>
      </c>
      <c r="D3752" s="581">
        <f t="shared" si="28"/>
        <v>20.309999999999999</v>
      </c>
      <c r="E3752" s="581">
        <v>3.38</v>
      </c>
      <c r="F3752" s="582">
        <f t="shared" si="29"/>
        <v>16.93</v>
      </c>
      <c r="G3752" s="581">
        <v>16.93</v>
      </c>
      <c r="H3752" s="581">
        <v>0</v>
      </c>
      <c r="I3752" s="581">
        <v>0</v>
      </c>
      <c r="J3752" s="581">
        <v>0</v>
      </c>
    </row>
    <row r="3753" spans="1:10" ht="15.75" customHeight="1">
      <c r="A3753" s="578">
        <v>89426</v>
      </c>
      <c r="B3753" s="579" t="s">
        <v>5902</v>
      </c>
      <c r="C3753" s="580" t="s">
        <v>1005</v>
      </c>
      <c r="D3753" s="581">
        <f t="shared" si="28"/>
        <v>10.219999999999999</v>
      </c>
      <c r="E3753" s="581">
        <v>3.71</v>
      </c>
      <c r="F3753" s="582">
        <f t="shared" si="29"/>
        <v>6.51</v>
      </c>
      <c r="G3753" s="581">
        <v>6.51</v>
      </c>
      <c r="H3753" s="581">
        <v>0</v>
      </c>
      <c r="I3753" s="581">
        <v>0</v>
      </c>
      <c r="J3753" s="581">
        <v>0</v>
      </c>
    </row>
    <row r="3754" spans="1:10" ht="15.75" customHeight="1">
      <c r="A3754" s="578">
        <v>89427</v>
      </c>
      <c r="B3754" s="579" t="s">
        <v>5903</v>
      </c>
      <c r="C3754" s="580" t="s">
        <v>1005</v>
      </c>
      <c r="D3754" s="581">
        <f t="shared" si="28"/>
        <v>13.08</v>
      </c>
      <c r="E3754" s="581">
        <v>3.15</v>
      </c>
      <c r="F3754" s="582">
        <f t="shared" si="29"/>
        <v>9.93</v>
      </c>
      <c r="G3754" s="581">
        <v>9.93</v>
      </c>
      <c r="H3754" s="581">
        <v>0</v>
      </c>
      <c r="I3754" s="581">
        <v>0</v>
      </c>
      <c r="J3754" s="581">
        <v>0</v>
      </c>
    </row>
    <row r="3755" spans="1:10" ht="15.75" customHeight="1">
      <c r="A3755" s="578">
        <v>89428</v>
      </c>
      <c r="B3755" s="579" t="s">
        <v>5904</v>
      </c>
      <c r="C3755" s="580" t="s">
        <v>1005</v>
      </c>
      <c r="D3755" s="581">
        <f t="shared" si="28"/>
        <v>15.25</v>
      </c>
      <c r="E3755" s="581">
        <v>3.38</v>
      </c>
      <c r="F3755" s="582">
        <f t="shared" si="29"/>
        <v>11.87</v>
      </c>
      <c r="G3755" s="581">
        <v>11.87</v>
      </c>
      <c r="H3755" s="581">
        <v>0</v>
      </c>
      <c r="I3755" s="581">
        <v>0</v>
      </c>
      <c r="J3755" s="581">
        <v>0</v>
      </c>
    </row>
    <row r="3756" spans="1:10" ht="15.75" customHeight="1">
      <c r="A3756" s="578">
        <v>89429</v>
      </c>
      <c r="B3756" s="579" t="s">
        <v>5905</v>
      </c>
      <c r="C3756" s="580" t="s">
        <v>1005</v>
      </c>
      <c r="D3756" s="581">
        <f t="shared" si="28"/>
        <v>6.48</v>
      </c>
      <c r="E3756" s="581">
        <v>3.17</v>
      </c>
      <c r="F3756" s="582">
        <f t="shared" si="29"/>
        <v>3.31</v>
      </c>
      <c r="G3756" s="581">
        <v>3.31</v>
      </c>
      <c r="H3756" s="581">
        <v>0</v>
      </c>
      <c r="I3756" s="581">
        <v>0</v>
      </c>
      <c r="J3756" s="581">
        <v>0</v>
      </c>
    </row>
    <row r="3757" spans="1:10" ht="15.75" customHeight="1">
      <c r="A3757" s="578">
        <v>89430</v>
      </c>
      <c r="B3757" s="579" t="s">
        <v>5906</v>
      </c>
      <c r="C3757" s="580" t="s">
        <v>1005</v>
      </c>
      <c r="D3757" s="581">
        <f t="shared" si="28"/>
        <v>13.73</v>
      </c>
      <c r="E3757" s="581">
        <v>3.38</v>
      </c>
      <c r="F3757" s="582">
        <f t="shared" si="29"/>
        <v>10.35</v>
      </c>
      <c r="G3757" s="581">
        <v>10.35</v>
      </c>
      <c r="H3757" s="581">
        <v>0</v>
      </c>
      <c r="I3757" s="581">
        <v>0</v>
      </c>
      <c r="J3757" s="581">
        <v>0</v>
      </c>
    </row>
    <row r="3758" spans="1:10" ht="15.75" customHeight="1">
      <c r="A3758" s="578">
        <v>89431</v>
      </c>
      <c r="B3758" s="579" t="s">
        <v>5907</v>
      </c>
      <c r="C3758" s="580" t="s">
        <v>1005</v>
      </c>
      <c r="D3758" s="581">
        <f t="shared" si="28"/>
        <v>9.620000000000001</v>
      </c>
      <c r="E3758" s="581">
        <v>4.07</v>
      </c>
      <c r="F3758" s="582">
        <f t="shared" si="29"/>
        <v>5.55</v>
      </c>
      <c r="G3758" s="581">
        <v>5.55</v>
      </c>
      <c r="H3758" s="581">
        <v>0</v>
      </c>
      <c r="I3758" s="581">
        <v>0</v>
      </c>
      <c r="J3758" s="581">
        <v>0</v>
      </c>
    </row>
    <row r="3759" spans="1:10" ht="15.75" customHeight="1">
      <c r="A3759" s="578">
        <v>89432</v>
      </c>
      <c r="B3759" s="579" t="s">
        <v>5908</v>
      </c>
      <c r="C3759" s="580" t="s">
        <v>1005</v>
      </c>
      <c r="D3759" s="581">
        <f t="shared" si="28"/>
        <v>32.78</v>
      </c>
      <c r="E3759" s="581">
        <v>4.04</v>
      </c>
      <c r="F3759" s="582">
        <f t="shared" si="29"/>
        <v>28.74</v>
      </c>
      <c r="G3759" s="581">
        <v>28.74</v>
      </c>
      <c r="H3759" s="581">
        <v>0</v>
      </c>
      <c r="I3759" s="581">
        <v>0</v>
      </c>
      <c r="J3759" s="581">
        <v>0</v>
      </c>
    </row>
    <row r="3760" spans="1:10" ht="15.75" customHeight="1">
      <c r="A3760" s="578">
        <v>89433</v>
      </c>
      <c r="B3760" s="579" t="s">
        <v>5909</v>
      </c>
      <c r="C3760" s="580" t="s">
        <v>1005</v>
      </c>
      <c r="D3760" s="581">
        <f t="shared" si="28"/>
        <v>14.19</v>
      </c>
      <c r="E3760" s="581">
        <v>4.42</v>
      </c>
      <c r="F3760" s="582">
        <f t="shared" si="29"/>
        <v>9.77</v>
      </c>
      <c r="G3760" s="581">
        <v>9.77</v>
      </c>
      <c r="H3760" s="581">
        <v>0</v>
      </c>
      <c r="I3760" s="581">
        <v>0</v>
      </c>
      <c r="J3760" s="581">
        <v>0</v>
      </c>
    </row>
    <row r="3761" spans="1:10" ht="15.75" customHeight="1">
      <c r="A3761" s="578">
        <v>89434</v>
      </c>
      <c r="B3761" s="579" t="s">
        <v>5910</v>
      </c>
      <c r="C3761" s="580" t="s">
        <v>1005</v>
      </c>
      <c r="D3761" s="581">
        <f t="shared" si="28"/>
        <v>11.850000000000001</v>
      </c>
      <c r="E3761" s="581">
        <v>3.71</v>
      </c>
      <c r="F3761" s="582">
        <f t="shared" si="29"/>
        <v>8.14</v>
      </c>
      <c r="G3761" s="581">
        <v>8.14</v>
      </c>
      <c r="H3761" s="581">
        <v>0</v>
      </c>
      <c r="I3761" s="581">
        <v>0</v>
      </c>
      <c r="J3761" s="581">
        <v>0</v>
      </c>
    </row>
    <row r="3762" spans="1:10" ht="15.75" customHeight="1">
      <c r="A3762" s="578">
        <v>89435</v>
      </c>
      <c r="B3762" s="579" t="s">
        <v>5911</v>
      </c>
      <c r="C3762" s="580" t="s">
        <v>1005</v>
      </c>
      <c r="D3762" s="581">
        <f t="shared" si="28"/>
        <v>22.95</v>
      </c>
      <c r="E3762" s="581">
        <v>4.05</v>
      </c>
      <c r="F3762" s="582">
        <f t="shared" si="29"/>
        <v>18.899999999999999</v>
      </c>
      <c r="G3762" s="581">
        <v>18.899999999999999</v>
      </c>
      <c r="H3762" s="581">
        <v>0</v>
      </c>
      <c r="I3762" s="581">
        <v>0</v>
      </c>
      <c r="J3762" s="581">
        <v>0</v>
      </c>
    </row>
    <row r="3763" spans="1:10" ht="15.75" customHeight="1">
      <c r="A3763" s="578">
        <v>89436</v>
      </c>
      <c r="B3763" s="579" t="s">
        <v>5912</v>
      </c>
      <c r="C3763" s="580" t="s">
        <v>1005</v>
      </c>
      <c r="D3763" s="581">
        <f t="shared" si="28"/>
        <v>8.6900000000000013</v>
      </c>
      <c r="E3763" s="581">
        <v>3.71</v>
      </c>
      <c r="F3763" s="582">
        <f t="shared" si="29"/>
        <v>4.9800000000000004</v>
      </c>
      <c r="G3763" s="581">
        <v>4.9800000000000004</v>
      </c>
      <c r="H3763" s="581">
        <v>0</v>
      </c>
      <c r="I3763" s="581">
        <v>0</v>
      </c>
      <c r="J3763" s="581">
        <v>0</v>
      </c>
    </row>
    <row r="3764" spans="1:10" ht="15.75" customHeight="1">
      <c r="A3764" s="578">
        <v>89437</v>
      </c>
      <c r="B3764" s="579" t="s">
        <v>5913</v>
      </c>
      <c r="C3764" s="580" t="s">
        <v>1005</v>
      </c>
      <c r="D3764" s="581">
        <f t="shared" si="28"/>
        <v>26.490000000000002</v>
      </c>
      <c r="E3764" s="581">
        <v>4.05</v>
      </c>
      <c r="F3764" s="582">
        <f t="shared" si="29"/>
        <v>22.44</v>
      </c>
      <c r="G3764" s="581">
        <v>22.44</v>
      </c>
      <c r="H3764" s="581">
        <v>0</v>
      </c>
      <c r="I3764" s="581">
        <v>0</v>
      </c>
      <c r="J3764" s="581">
        <v>0</v>
      </c>
    </row>
    <row r="3765" spans="1:10" ht="15.75" customHeight="1">
      <c r="A3765" s="578">
        <v>89438</v>
      </c>
      <c r="B3765" s="579" t="s">
        <v>5914</v>
      </c>
      <c r="C3765" s="580" t="s">
        <v>1005</v>
      </c>
      <c r="D3765" s="581">
        <f t="shared" si="28"/>
        <v>10.68</v>
      </c>
      <c r="E3765" s="581">
        <v>5.87</v>
      </c>
      <c r="F3765" s="582">
        <f t="shared" si="29"/>
        <v>4.8099999999999996</v>
      </c>
      <c r="G3765" s="581">
        <v>4.8099999999999996</v>
      </c>
      <c r="H3765" s="581">
        <v>0</v>
      </c>
      <c r="I3765" s="581">
        <v>0</v>
      </c>
      <c r="J3765" s="581">
        <v>0</v>
      </c>
    </row>
    <row r="3766" spans="1:10" ht="15.75" customHeight="1">
      <c r="A3766" s="578">
        <v>89439</v>
      </c>
      <c r="B3766" s="579" t="s">
        <v>5915</v>
      </c>
      <c r="C3766" s="580" t="s">
        <v>1005</v>
      </c>
      <c r="D3766" s="581">
        <f t="shared" si="28"/>
        <v>12.399999999999999</v>
      </c>
      <c r="E3766" s="581">
        <v>5.85</v>
      </c>
      <c r="F3766" s="582">
        <f t="shared" si="29"/>
        <v>6.55</v>
      </c>
      <c r="G3766" s="581">
        <v>6.55</v>
      </c>
      <c r="H3766" s="581">
        <v>0</v>
      </c>
      <c r="I3766" s="581">
        <v>0</v>
      </c>
      <c r="J3766" s="581">
        <v>0</v>
      </c>
    </row>
    <row r="3767" spans="1:10" ht="15.75" customHeight="1">
      <c r="A3767" s="578">
        <v>89440</v>
      </c>
      <c r="B3767" s="579" t="s">
        <v>5916</v>
      </c>
      <c r="C3767" s="580" t="s">
        <v>1005</v>
      </c>
      <c r="D3767" s="581">
        <f t="shared" si="28"/>
        <v>12.68</v>
      </c>
      <c r="E3767" s="581">
        <v>6.81</v>
      </c>
      <c r="F3767" s="582">
        <f t="shared" si="29"/>
        <v>5.87</v>
      </c>
      <c r="G3767" s="581">
        <v>5.87</v>
      </c>
      <c r="H3767" s="581">
        <v>0</v>
      </c>
      <c r="I3767" s="581">
        <v>0</v>
      </c>
      <c r="J3767" s="581">
        <v>0</v>
      </c>
    </row>
    <row r="3768" spans="1:10" ht="15.75" customHeight="1">
      <c r="A3768" s="578">
        <v>89442</v>
      </c>
      <c r="B3768" s="579" t="s">
        <v>5917</v>
      </c>
      <c r="C3768" s="580" t="s">
        <v>1005</v>
      </c>
      <c r="D3768" s="581">
        <f t="shared" si="28"/>
        <v>14.83</v>
      </c>
      <c r="E3768" s="581">
        <v>6.32</v>
      </c>
      <c r="F3768" s="582">
        <f t="shared" si="29"/>
        <v>8.51</v>
      </c>
      <c r="G3768" s="581">
        <v>8.51</v>
      </c>
      <c r="H3768" s="581">
        <v>0</v>
      </c>
      <c r="I3768" s="581">
        <v>0</v>
      </c>
      <c r="J3768" s="581">
        <v>0</v>
      </c>
    </row>
    <row r="3769" spans="1:10" ht="15.75" customHeight="1">
      <c r="A3769" s="578">
        <v>89443</v>
      </c>
      <c r="B3769" s="579" t="s">
        <v>5918</v>
      </c>
      <c r="C3769" s="580" t="s">
        <v>1005</v>
      </c>
      <c r="D3769" s="581">
        <f t="shared" si="28"/>
        <v>18.14</v>
      </c>
      <c r="E3769" s="581">
        <v>8.11</v>
      </c>
      <c r="F3769" s="582">
        <f t="shared" si="29"/>
        <v>10.029999999999999</v>
      </c>
      <c r="G3769" s="581">
        <v>10.029999999999999</v>
      </c>
      <c r="H3769" s="581">
        <v>0</v>
      </c>
      <c r="I3769" s="581">
        <v>0</v>
      </c>
      <c r="J3769" s="581">
        <v>0</v>
      </c>
    </row>
    <row r="3770" spans="1:10" ht="15.75" customHeight="1">
      <c r="A3770" s="578">
        <v>89444</v>
      </c>
      <c r="B3770" s="579" t="s">
        <v>5919</v>
      </c>
      <c r="C3770" s="580" t="s">
        <v>1005</v>
      </c>
      <c r="D3770" s="581">
        <f t="shared" si="28"/>
        <v>26.51</v>
      </c>
      <c r="E3770" s="581">
        <v>6.96</v>
      </c>
      <c r="F3770" s="582">
        <f t="shared" si="29"/>
        <v>19.55</v>
      </c>
      <c r="G3770" s="581">
        <v>19.55</v>
      </c>
      <c r="H3770" s="581">
        <v>0</v>
      </c>
      <c r="I3770" s="581">
        <v>0</v>
      </c>
      <c r="J3770" s="581">
        <v>0</v>
      </c>
    </row>
    <row r="3771" spans="1:10" ht="15.75" customHeight="1">
      <c r="A3771" s="578">
        <v>89445</v>
      </c>
      <c r="B3771" s="579" t="s">
        <v>5920</v>
      </c>
      <c r="C3771" s="580" t="s">
        <v>1005</v>
      </c>
      <c r="D3771" s="581">
        <f t="shared" si="28"/>
        <v>20.299999999999997</v>
      </c>
      <c r="E3771" s="581">
        <v>7.43</v>
      </c>
      <c r="F3771" s="582">
        <f t="shared" si="29"/>
        <v>12.87</v>
      </c>
      <c r="G3771" s="581">
        <v>12.87</v>
      </c>
      <c r="H3771" s="581">
        <v>0</v>
      </c>
      <c r="I3771" s="581">
        <v>0</v>
      </c>
      <c r="J3771" s="581">
        <v>0</v>
      </c>
    </row>
    <row r="3772" spans="1:10" ht="15.75" customHeight="1">
      <c r="A3772" s="578">
        <v>89481</v>
      </c>
      <c r="B3772" s="579" t="s">
        <v>5921</v>
      </c>
      <c r="C3772" s="580" t="s">
        <v>1005</v>
      </c>
      <c r="D3772" s="581">
        <f t="shared" si="28"/>
        <v>5.73</v>
      </c>
      <c r="E3772" s="581">
        <v>2.64</v>
      </c>
      <c r="F3772" s="582">
        <f t="shared" si="29"/>
        <v>3.09</v>
      </c>
      <c r="G3772" s="581">
        <v>3.09</v>
      </c>
      <c r="H3772" s="581">
        <v>0</v>
      </c>
      <c r="I3772" s="581">
        <v>0</v>
      </c>
      <c r="J3772" s="581">
        <v>0</v>
      </c>
    </row>
    <row r="3773" spans="1:10" ht="15.75" customHeight="1">
      <c r="A3773" s="578">
        <v>89485</v>
      </c>
      <c r="B3773" s="579" t="s">
        <v>5922</v>
      </c>
      <c r="C3773" s="580" t="s">
        <v>1005</v>
      </c>
      <c r="D3773" s="581">
        <f t="shared" si="28"/>
        <v>6.63</v>
      </c>
      <c r="E3773" s="581">
        <v>2.63</v>
      </c>
      <c r="F3773" s="582">
        <f t="shared" si="29"/>
        <v>4</v>
      </c>
      <c r="G3773" s="581">
        <v>4</v>
      </c>
      <c r="H3773" s="581">
        <v>0</v>
      </c>
      <c r="I3773" s="581">
        <v>0</v>
      </c>
      <c r="J3773" s="581">
        <v>0</v>
      </c>
    </row>
    <row r="3774" spans="1:10" ht="15.75" customHeight="1">
      <c r="A3774" s="578">
        <v>89489</v>
      </c>
      <c r="B3774" s="579" t="s">
        <v>5923</v>
      </c>
      <c r="C3774" s="580" t="s">
        <v>1005</v>
      </c>
      <c r="D3774" s="581">
        <f t="shared" si="28"/>
        <v>8.35</v>
      </c>
      <c r="E3774" s="581">
        <v>2.63</v>
      </c>
      <c r="F3774" s="582">
        <f t="shared" si="29"/>
        <v>5.72</v>
      </c>
      <c r="G3774" s="581">
        <v>5.72</v>
      </c>
      <c r="H3774" s="581">
        <v>0</v>
      </c>
      <c r="I3774" s="581">
        <v>0</v>
      </c>
      <c r="J3774" s="581">
        <v>0</v>
      </c>
    </row>
    <row r="3775" spans="1:10" ht="15.75" customHeight="1">
      <c r="A3775" s="578">
        <v>89490</v>
      </c>
      <c r="B3775" s="579" t="s">
        <v>5924</v>
      </c>
      <c r="C3775" s="580" t="s">
        <v>1005</v>
      </c>
      <c r="D3775" s="581">
        <f t="shared" si="28"/>
        <v>7.7299999999999995</v>
      </c>
      <c r="E3775" s="581">
        <v>2.63</v>
      </c>
      <c r="F3775" s="582">
        <f t="shared" si="29"/>
        <v>5.0999999999999996</v>
      </c>
      <c r="G3775" s="581">
        <v>5.0999999999999996</v>
      </c>
      <c r="H3775" s="581">
        <v>0</v>
      </c>
      <c r="I3775" s="581">
        <v>0</v>
      </c>
      <c r="J3775" s="581">
        <v>0</v>
      </c>
    </row>
    <row r="3776" spans="1:10" ht="15.75" customHeight="1">
      <c r="A3776" s="578">
        <v>89492</v>
      </c>
      <c r="B3776" s="579" t="s">
        <v>5925</v>
      </c>
      <c r="C3776" s="580" t="s">
        <v>1005</v>
      </c>
      <c r="D3776" s="581">
        <f t="shared" si="28"/>
        <v>8.91</v>
      </c>
      <c r="E3776" s="581">
        <v>3.22</v>
      </c>
      <c r="F3776" s="582">
        <f t="shared" si="29"/>
        <v>5.69</v>
      </c>
      <c r="G3776" s="581">
        <v>5.69</v>
      </c>
      <c r="H3776" s="581">
        <v>0</v>
      </c>
      <c r="I3776" s="581">
        <v>0</v>
      </c>
      <c r="J3776" s="581">
        <v>0</v>
      </c>
    </row>
    <row r="3777" spans="1:10" ht="15.75" customHeight="1">
      <c r="A3777" s="578">
        <v>89493</v>
      </c>
      <c r="B3777" s="579" t="s">
        <v>5926</v>
      </c>
      <c r="C3777" s="580" t="s">
        <v>1005</v>
      </c>
      <c r="D3777" s="581">
        <f t="shared" si="28"/>
        <v>10.91</v>
      </c>
      <c r="E3777" s="581">
        <v>3.21</v>
      </c>
      <c r="F3777" s="582">
        <f t="shared" si="29"/>
        <v>7.7</v>
      </c>
      <c r="G3777" s="581">
        <v>7.7</v>
      </c>
      <c r="H3777" s="581">
        <v>0</v>
      </c>
      <c r="I3777" s="581">
        <v>0</v>
      </c>
      <c r="J3777" s="581">
        <v>0</v>
      </c>
    </row>
    <row r="3778" spans="1:10" ht="15.75" customHeight="1">
      <c r="A3778" s="578">
        <v>89494</v>
      </c>
      <c r="B3778" s="579" t="s">
        <v>5927</v>
      </c>
      <c r="C3778" s="580" t="s">
        <v>1005</v>
      </c>
      <c r="D3778" s="581">
        <f t="shared" si="28"/>
        <v>13.600000000000001</v>
      </c>
      <c r="E3778" s="581">
        <v>3.21</v>
      </c>
      <c r="F3778" s="582">
        <f t="shared" si="29"/>
        <v>10.39</v>
      </c>
      <c r="G3778" s="581">
        <v>10.39</v>
      </c>
      <c r="H3778" s="581">
        <v>0</v>
      </c>
      <c r="I3778" s="581">
        <v>0</v>
      </c>
      <c r="J3778" s="581">
        <v>0</v>
      </c>
    </row>
    <row r="3779" spans="1:10" ht="15.75" customHeight="1">
      <c r="A3779" s="578">
        <v>89496</v>
      </c>
      <c r="B3779" s="579" t="s">
        <v>5928</v>
      </c>
      <c r="C3779" s="580" t="s">
        <v>1005</v>
      </c>
      <c r="D3779" s="581">
        <f t="shared" si="28"/>
        <v>11.29</v>
      </c>
      <c r="E3779" s="581">
        <v>3.21</v>
      </c>
      <c r="F3779" s="582">
        <f t="shared" si="29"/>
        <v>8.08</v>
      </c>
      <c r="G3779" s="581">
        <v>8.08</v>
      </c>
      <c r="H3779" s="581">
        <v>0</v>
      </c>
      <c r="I3779" s="581">
        <v>0</v>
      </c>
      <c r="J3779" s="581">
        <v>0</v>
      </c>
    </row>
    <row r="3780" spans="1:10" ht="15.75" customHeight="1">
      <c r="A3780" s="578">
        <v>89497</v>
      </c>
      <c r="B3780" s="579" t="s">
        <v>5929</v>
      </c>
      <c r="C3780" s="580" t="s">
        <v>1005</v>
      </c>
      <c r="D3780" s="581">
        <f t="shared" si="28"/>
        <v>14.38</v>
      </c>
      <c r="E3780" s="581">
        <v>3.92</v>
      </c>
      <c r="F3780" s="582">
        <f t="shared" si="29"/>
        <v>10.46</v>
      </c>
      <c r="G3780" s="581">
        <v>10.46</v>
      </c>
      <c r="H3780" s="581">
        <v>0</v>
      </c>
      <c r="I3780" s="581">
        <v>0</v>
      </c>
      <c r="J3780" s="581">
        <v>0</v>
      </c>
    </row>
    <row r="3781" spans="1:10" ht="15.75" customHeight="1">
      <c r="A3781" s="578">
        <v>89498</v>
      </c>
      <c r="B3781" s="579" t="s">
        <v>5930</v>
      </c>
      <c r="C3781" s="580" t="s">
        <v>1005</v>
      </c>
      <c r="D3781" s="581">
        <f t="shared" si="28"/>
        <v>14.45</v>
      </c>
      <c r="E3781" s="581">
        <v>3.92</v>
      </c>
      <c r="F3781" s="582">
        <f t="shared" si="29"/>
        <v>10.53</v>
      </c>
      <c r="G3781" s="581">
        <v>10.53</v>
      </c>
      <c r="H3781" s="581">
        <v>0</v>
      </c>
      <c r="I3781" s="581">
        <v>0</v>
      </c>
      <c r="J3781" s="581">
        <v>0</v>
      </c>
    </row>
    <row r="3782" spans="1:10" ht="15.75" customHeight="1">
      <c r="A3782" s="578">
        <v>89499</v>
      </c>
      <c r="B3782" s="579" t="s">
        <v>5931</v>
      </c>
      <c r="C3782" s="580" t="s">
        <v>1005</v>
      </c>
      <c r="D3782" s="581">
        <f t="shared" si="28"/>
        <v>21.5</v>
      </c>
      <c r="E3782" s="581">
        <v>3.91</v>
      </c>
      <c r="F3782" s="582">
        <f t="shared" si="29"/>
        <v>17.59</v>
      </c>
      <c r="G3782" s="581">
        <v>17.59</v>
      </c>
      <c r="H3782" s="581">
        <v>0</v>
      </c>
      <c r="I3782" s="581">
        <v>0</v>
      </c>
      <c r="J3782" s="581">
        <v>0</v>
      </c>
    </row>
    <row r="3783" spans="1:10" ht="15.75" customHeight="1">
      <c r="A3783" s="578">
        <v>89500</v>
      </c>
      <c r="B3783" s="579" t="s">
        <v>5932</v>
      </c>
      <c r="C3783" s="580" t="s">
        <v>1005</v>
      </c>
      <c r="D3783" s="581">
        <f t="shared" si="28"/>
        <v>13.82</v>
      </c>
      <c r="E3783" s="581">
        <v>3.92</v>
      </c>
      <c r="F3783" s="582">
        <f t="shared" si="29"/>
        <v>9.9</v>
      </c>
      <c r="G3783" s="581">
        <v>9.9</v>
      </c>
      <c r="H3783" s="581">
        <v>0</v>
      </c>
      <c r="I3783" s="581">
        <v>0</v>
      </c>
      <c r="J3783" s="581">
        <v>0</v>
      </c>
    </row>
    <row r="3784" spans="1:10" ht="15.75" customHeight="1">
      <c r="A3784" s="578">
        <v>89501</v>
      </c>
      <c r="B3784" s="579" t="s">
        <v>5933</v>
      </c>
      <c r="C3784" s="580" t="s">
        <v>1005</v>
      </c>
      <c r="D3784" s="581">
        <f t="shared" si="28"/>
        <v>15.52</v>
      </c>
      <c r="E3784" s="581">
        <v>4.75</v>
      </c>
      <c r="F3784" s="582">
        <f t="shared" si="29"/>
        <v>10.77</v>
      </c>
      <c r="G3784" s="581">
        <v>10.77</v>
      </c>
      <c r="H3784" s="581">
        <v>0</v>
      </c>
      <c r="I3784" s="581">
        <v>0</v>
      </c>
      <c r="J3784" s="581">
        <v>0</v>
      </c>
    </row>
    <row r="3785" spans="1:10" ht="15.75" customHeight="1">
      <c r="A3785" s="578">
        <v>89502</v>
      </c>
      <c r="B3785" s="579" t="s">
        <v>5934</v>
      </c>
      <c r="C3785" s="580" t="s">
        <v>1005</v>
      </c>
      <c r="D3785" s="581">
        <f t="shared" si="28"/>
        <v>18.420000000000002</v>
      </c>
      <c r="E3785" s="581">
        <v>4.75</v>
      </c>
      <c r="F3785" s="582">
        <f t="shared" si="29"/>
        <v>13.67</v>
      </c>
      <c r="G3785" s="581">
        <v>13.67</v>
      </c>
      <c r="H3785" s="581">
        <v>0</v>
      </c>
      <c r="I3785" s="581">
        <v>0</v>
      </c>
      <c r="J3785" s="581">
        <v>0</v>
      </c>
    </row>
    <row r="3786" spans="1:10" ht="15.75" customHeight="1">
      <c r="A3786" s="578">
        <v>89503</v>
      </c>
      <c r="B3786" s="579" t="s">
        <v>5935</v>
      </c>
      <c r="C3786" s="580" t="s">
        <v>1005</v>
      </c>
      <c r="D3786" s="581">
        <f t="shared" si="28"/>
        <v>24.880000000000003</v>
      </c>
      <c r="E3786" s="581">
        <v>4.74</v>
      </c>
      <c r="F3786" s="582">
        <f t="shared" si="29"/>
        <v>20.14</v>
      </c>
      <c r="G3786" s="581">
        <v>20.14</v>
      </c>
      <c r="H3786" s="581">
        <v>0</v>
      </c>
      <c r="I3786" s="581">
        <v>0</v>
      </c>
      <c r="J3786" s="581">
        <v>0</v>
      </c>
    </row>
    <row r="3787" spans="1:10" ht="15.75" customHeight="1">
      <c r="A3787" s="578">
        <v>89504</v>
      </c>
      <c r="B3787" s="579" t="s">
        <v>5936</v>
      </c>
      <c r="C3787" s="580" t="s">
        <v>1005</v>
      </c>
      <c r="D3787" s="581">
        <f t="shared" si="28"/>
        <v>20.5</v>
      </c>
      <c r="E3787" s="581">
        <v>4.74</v>
      </c>
      <c r="F3787" s="582">
        <f t="shared" si="29"/>
        <v>15.76</v>
      </c>
      <c r="G3787" s="581">
        <v>15.76</v>
      </c>
      <c r="H3787" s="581">
        <v>0</v>
      </c>
      <c r="I3787" s="581">
        <v>0</v>
      </c>
      <c r="J3787" s="581">
        <v>0</v>
      </c>
    </row>
    <row r="3788" spans="1:10" ht="15.75" customHeight="1">
      <c r="A3788" s="578">
        <v>89505</v>
      </c>
      <c r="B3788" s="579" t="s">
        <v>5937</v>
      </c>
      <c r="C3788" s="580" t="s">
        <v>1005</v>
      </c>
      <c r="D3788" s="581">
        <f t="shared" si="28"/>
        <v>45.63</v>
      </c>
      <c r="E3788" s="581">
        <v>5.61</v>
      </c>
      <c r="F3788" s="582">
        <f t="shared" si="29"/>
        <v>40.020000000000003</v>
      </c>
      <c r="G3788" s="581">
        <v>40.020000000000003</v>
      </c>
      <c r="H3788" s="581">
        <v>0</v>
      </c>
      <c r="I3788" s="581">
        <v>0</v>
      </c>
      <c r="J3788" s="581">
        <v>0</v>
      </c>
    </row>
    <row r="3789" spans="1:10" ht="15.75" customHeight="1">
      <c r="A3789" s="578">
        <v>89506</v>
      </c>
      <c r="B3789" s="579" t="s">
        <v>5938</v>
      </c>
      <c r="C3789" s="580" t="s">
        <v>1005</v>
      </c>
      <c r="D3789" s="581">
        <f t="shared" si="28"/>
        <v>43.6</v>
      </c>
      <c r="E3789" s="581">
        <v>5.61</v>
      </c>
      <c r="F3789" s="582">
        <f t="shared" si="29"/>
        <v>37.99</v>
      </c>
      <c r="G3789" s="581">
        <v>37.99</v>
      </c>
      <c r="H3789" s="581">
        <v>0</v>
      </c>
      <c r="I3789" s="581">
        <v>0</v>
      </c>
      <c r="J3789" s="581">
        <v>0</v>
      </c>
    </row>
    <row r="3790" spans="1:10" ht="15.75" customHeight="1">
      <c r="A3790" s="578">
        <v>89507</v>
      </c>
      <c r="B3790" s="579" t="s">
        <v>5939</v>
      </c>
      <c r="C3790" s="580" t="s">
        <v>1005</v>
      </c>
      <c r="D3790" s="581">
        <f t="shared" si="28"/>
        <v>51.62</v>
      </c>
      <c r="E3790" s="581">
        <v>5.61</v>
      </c>
      <c r="F3790" s="582">
        <f t="shared" si="29"/>
        <v>46.01</v>
      </c>
      <c r="G3790" s="581">
        <v>46.01</v>
      </c>
      <c r="H3790" s="581">
        <v>0</v>
      </c>
      <c r="I3790" s="581">
        <v>0</v>
      </c>
      <c r="J3790" s="581">
        <v>0</v>
      </c>
    </row>
    <row r="3791" spans="1:10" ht="15.75" customHeight="1">
      <c r="A3791" s="578">
        <v>89510</v>
      </c>
      <c r="B3791" s="579" t="s">
        <v>5940</v>
      </c>
      <c r="C3791" s="580" t="s">
        <v>1005</v>
      </c>
      <c r="D3791" s="581">
        <f t="shared" si="28"/>
        <v>29.380000000000003</v>
      </c>
      <c r="E3791" s="581">
        <v>5.62</v>
      </c>
      <c r="F3791" s="582">
        <f t="shared" si="29"/>
        <v>23.76</v>
      </c>
      <c r="G3791" s="581">
        <v>23.76</v>
      </c>
      <c r="H3791" s="581">
        <v>0</v>
      </c>
      <c r="I3791" s="581">
        <v>0</v>
      </c>
      <c r="J3791" s="581">
        <v>0</v>
      </c>
    </row>
    <row r="3792" spans="1:10" ht="15.75" customHeight="1">
      <c r="A3792" s="578">
        <v>89513</v>
      </c>
      <c r="B3792" s="579" t="s">
        <v>5941</v>
      </c>
      <c r="C3792" s="580" t="s">
        <v>1005</v>
      </c>
      <c r="D3792" s="581">
        <f t="shared" si="28"/>
        <v>115.10000000000001</v>
      </c>
      <c r="E3792" s="581">
        <v>6.9</v>
      </c>
      <c r="F3792" s="582">
        <f t="shared" si="29"/>
        <v>108.2</v>
      </c>
      <c r="G3792" s="581">
        <v>108.2</v>
      </c>
      <c r="H3792" s="581">
        <v>0</v>
      </c>
      <c r="I3792" s="581">
        <v>0</v>
      </c>
      <c r="J3792" s="581">
        <v>0</v>
      </c>
    </row>
    <row r="3793" spans="1:10" ht="15.75" customHeight="1">
      <c r="A3793" s="578">
        <v>89514</v>
      </c>
      <c r="B3793" s="579" t="s">
        <v>5942</v>
      </c>
      <c r="C3793" s="580" t="s">
        <v>1005</v>
      </c>
      <c r="D3793" s="581">
        <f t="shared" si="28"/>
        <v>8.52</v>
      </c>
      <c r="E3793" s="581">
        <v>1.76</v>
      </c>
      <c r="F3793" s="582">
        <f t="shared" si="29"/>
        <v>6.76</v>
      </c>
      <c r="G3793" s="581">
        <v>6.76</v>
      </c>
      <c r="H3793" s="581">
        <v>0</v>
      </c>
      <c r="I3793" s="581">
        <v>0</v>
      </c>
      <c r="J3793" s="581">
        <v>0</v>
      </c>
    </row>
    <row r="3794" spans="1:10" ht="15.75" customHeight="1">
      <c r="A3794" s="578">
        <v>89515</v>
      </c>
      <c r="B3794" s="579" t="s">
        <v>5943</v>
      </c>
      <c r="C3794" s="580" t="s">
        <v>1005</v>
      </c>
      <c r="D3794" s="581">
        <f t="shared" si="28"/>
        <v>91.660000000000011</v>
      </c>
      <c r="E3794" s="581">
        <v>6.9</v>
      </c>
      <c r="F3794" s="582">
        <f t="shared" si="29"/>
        <v>84.76</v>
      </c>
      <c r="G3794" s="581">
        <v>84.76</v>
      </c>
      <c r="H3794" s="581">
        <v>0</v>
      </c>
      <c r="I3794" s="581">
        <v>0</v>
      </c>
      <c r="J3794" s="581">
        <v>0</v>
      </c>
    </row>
    <row r="3795" spans="1:10" ht="15.75" customHeight="1">
      <c r="A3795" s="578">
        <v>89516</v>
      </c>
      <c r="B3795" s="579" t="s">
        <v>5944</v>
      </c>
      <c r="C3795" s="580" t="s">
        <v>1005</v>
      </c>
      <c r="D3795" s="581">
        <f t="shared" si="28"/>
        <v>8.61</v>
      </c>
      <c r="E3795" s="581">
        <v>1.76</v>
      </c>
      <c r="F3795" s="582">
        <f t="shared" si="29"/>
        <v>6.85</v>
      </c>
      <c r="G3795" s="581">
        <v>6.85</v>
      </c>
      <c r="H3795" s="581">
        <v>0</v>
      </c>
      <c r="I3795" s="581">
        <v>0</v>
      </c>
      <c r="J3795" s="581">
        <v>0</v>
      </c>
    </row>
    <row r="3796" spans="1:10" ht="15.75" customHeight="1">
      <c r="A3796" s="578">
        <v>89517</v>
      </c>
      <c r="B3796" s="579" t="s">
        <v>5945</v>
      </c>
      <c r="C3796" s="580" t="s">
        <v>1005</v>
      </c>
      <c r="D3796" s="581">
        <f t="shared" si="28"/>
        <v>76.7</v>
      </c>
      <c r="E3796" s="581">
        <v>6.9</v>
      </c>
      <c r="F3796" s="582">
        <f t="shared" si="29"/>
        <v>69.8</v>
      </c>
      <c r="G3796" s="581">
        <v>69.8</v>
      </c>
      <c r="H3796" s="581">
        <v>0</v>
      </c>
      <c r="I3796" s="581">
        <v>0</v>
      </c>
      <c r="J3796" s="581">
        <v>0</v>
      </c>
    </row>
    <row r="3797" spans="1:10" ht="15.75" customHeight="1">
      <c r="A3797" s="578">
        <v>89518</v>
      </c>
      <c r="B3797" s="579" t="s">
        <v>5946</v>
      </c>
      <c r="C3797" s="580" t="s">
        <v>1005</v>
      </c>
      <c r="D3797" s="581">
        <f t="shared" si="28"/>
        <v>14.58</v>
      </c>
      <c r="E3797" s="581">
        <v>2.2599999999999998</v>
      </c>
      <c r="F3797" s="582">
        <f t="shared" si="29"/>
        <v>12.32</v>
      </c>
      <c r="G3797" s="581">
        <v>12.32</v>
      </c>
      <c r="H3797" s="581">
        <v>0</v>
      </c>
      <c r="I3797" s="581">
        <v>0</v>
      </c>
      <c r="J3797" s="581">
        <v>0</v>
      </c>
    </row>
    <row r="3798" spans="1:10" ht="15.75" customHeight="1">
      <c r="A3798" s="578">
        <v>89519</v>
      </c>
      <c r="B3798" s="579" t="s">
        <v>5947</v>
      </c>
      <c r="C3798" s="580" t="s">
        <v>1005</v>
      </c>
      <c r="D3798" s="581">
        <f t="shared" si="28"/>
        <v>51.809999999999995</v>
      </c>
      <c r="E3798" s="581">
        <v>6.9</v>
      </c>
      <c r="F3798" s="582">
        <f t="shared" si="29"/>
        <v>44.91</v>
      </c>
      <c r="G3798" s="581">
        <v>44.91</v>
      </c>
      <c r="H3798" s="581">
        <v>0</v>
      </c>
      <c r="I3798" s="581">
        <v>0</v>
      </c>
      <c r="J3798" s="581">
        <v>0</v>
      </c>
    </row>
    <row r="3799" spans="1:10" ht="15.75" customHeight="1">
      <c r="A3799" s="578">
        <v>89520</v>
      </c>
      <c r="B3799" s="579" t="s">
        <v>5948</v>
      </c>
      <c r="C3799" s="580" t="s">
        <v>1005</v>
      </c>
      <c r="D3799" s="581">
        <f t="shared" si="28"/>
        <v>15.32</v>
      </c>
      <c r="E3799" s="581">
        <v>2.2599999999999998</v>
      </c>
      <c r="F3799" s="582">
        <f t="shared" si="29"/>
        <v>13.06</v>
      </c>
      <c r="G3799" s="581">
        <v>13.06</v>
      </c>
      <c r="H3799" s="581">
        <v>0</v>
      </c>
      <c r="I3799" s="581">
        <v>0</v>
      </c>
      <c r="J3799" s="581">
        <v>0</v>
      </c>
    </row>
    <row r="3800" spans="1:10" ht="15.75" customHeight="1">
      <c r="A3800" s="578">
        <v>89521</v>
      </c>
      <c r="B3800" s="579" t="s">
        <v>5949</v>
      </c>
      <c r="C3800" s="580" t="s">
        <v>1005</v>
      </c>
      <c r="D3800" s="581">
        <f t="shared" si="28"/>
        <v>137.26000000000002</v>
      </c>
      <c r="E3800" s="581">
        <v>7.74</v>
      </c>
      <c r="F3800" s="582">
        <f t="shared" si="29"/>
        <v>129.52000000000001</v>
      </c>
      <c r="G3800" s="581">
        <v>129.52000000000001</v>
      </c>
      <c r="H3800" s="581">
        <v>0</v>
      </c>
      <c r="I3800" s="581">
        <v>0</v>
      </c>
      <c r="J3800" s="581">
        <v>0</v>
      </c>
    </row>
    <row r="3801" spans="1:10" ht="15.75" customHeight="1">
      <c r="A3801" s="578">
        <v>89522</v>
      </c>
      <c r="B3801" s="579" t="s">
        <v>5950</v>
      </c>
      <c r="C3801" s="580" t="s">
        <v>1005</v>
      </c>
      <c r="D3801" s="581">
        <f t="shared" si="28"/>
        <v>28.97</v>
      </c>
      <c r="E3801" s="581">
        <v>3.49</v>
      </c>
      <c r="F3801" s="582">
        <f t="shared" si="29"/>
        <v>25.48</v>
      </c>
      <c r="G3801" s="581">
        <v>25.48</v>
      </c>
      <c r="H3801" s="581">
        <v>0</v>
      </c>
      <c r="I3801" s="581">
        <v>0</v>
      </c>
      <c r="J3801" s="581">
        <v>0</v>
      </c>
    </row>
    <row r="3802" spans="1:10" ht="15.75" customHeight="1">
      <c r="A3802" s="578">
        <v>89523</v>
      </c>
      <c r="B3802" s="579" t="s">
        <v>5951</v>
      </c>
      <c r="C3802" s="580" t="s">
        <v>1005</v>
      </c>
      <c r="D3802" s="581">
        <f t="shared" si="28"/>
        <v>112.16</v>
      </c>
      <c r="E3802" s="581">
        <v>7.74</v>
      </c>
      <c r="F3802" s="582">
        <f t="shared" si="29"/>
        <v>104.42</v>
      </c>
      <c r="G3802" s="581">
        <v>104.42</v>
      </c>
      <c r="H3802" s="581">
        <v>0</v>
      </c>
      <c r="I3802" s="581">
        <v>0</v>
      </c>
      <c r="J3802" s="581">
        <v>0</v>
      </c>
    </row>
    <row r="3803" spans="1:10" ht="15.75" customHeight="1">
      <c r="A3803" s="578">
        <v>89524</v>
      </c>
      <c r="B3803" s="579" t="s">
        <v>5952</v>
      </c>
      <c r="C3803" s="580" t="s">
        <v>1005</v>
      </c>
      <c r="D3803" s="581">
        <f t="shared" si="28"/>
        <v>29.439999999999998</v>
      </c>
      <c r="E3803" s="581">
        <v>3.49</v>
      </c>
      <c r="F3803" s="582">
        <f t="shared" si="29"/>
        <v>25.95</v>
      </c>
      <c r="G3803" s="581">
        <v>25.95</v>
      </c>
      <c r="H3803" s="581">
        <v>0</v>
      </c>
      <c r="I3803" s="581">
        <v>0</v>
      </c>
      <c r="J3803" s="581">
        <v>0</v>
      </c>
    </row>
    <row r="3804" spans="1:10" ht="15.75" customHeight="1">
      <c r="A3804" s="578">
        <v>89525</v>
      </c>
      <c r="B3804" s="579" t="s">
        <v>5953</v>
      </c>
      <c r="C3804" s="580" t="s">
        <v>1005</v>
      </c>
      <c r="D3804" s="581">
        <f t="shared" si="28"/>
        <v>96.55</v>
      </c>
      <c r="E3804" s="581">
        <v>7.74</v>
      </c>
      <c r="F3804" s="582">
        <f t="shared" si="29"/>
        <v>88.81</v>
      </c>
      <c r="G3804" s="581">
        <v>88.81</v>
      </c>
      <c r="H3804" s="581">
        <v>0</v>
      </c>
      <c r="I3804" s="581">
        <v>0</v>
      </c>
      <c r="J3804" s="581">
        <v>0</v>
      </c>
    </row>
    <row r="3805" spans="1:10" ht="15.75" customHeight="1">
      <c r="A3805" s="578">
        <v>89526</v>
      </c>
      <c r="B3805" s="579" t="s">
        <v>5954</v>
      </c>
      <c r="C3805" s="580" t="s">
        <v>1005</v>
      </c>
      <c r="D3805" s="581">
        <f t="shared" si="28"/>
        <v>38.020000000000003</v>
      </c>
      <c r="E3805" s="581">
        <v>3.49</v>
      </c>
      <c r="F3805" s="582">
        <f t="shared" si="29"/>
        <v>34.53</v>
      </c>
      <c r="G3805" s="581">
        <v>34.53</v>
      </c>
      <c r="H3805" s="581">
        <v>0</v>
      </c>
      <c r="I3805" s="581">
        <v>0</v>
      </c>
      <c r="J3805" s="581">
        <v>0</v>
      </c>
    </row>
    <row r="3806" spans="1:10" ht="15.75" customHeight="1">
      <c r="A3806" s="578">
        <v>89527</v>
      </c>
      <c r="B3806" s="579" t="s">
        <v>5955</v>
      </c>
      <c r="C3806" s="580" t="s">
        <v>1005</v>
      </c>
      <c r="D3806" s="581">
        <f t="shared" si="28"/>
        <v>62.5</v>
      </c>
      <c r="E3806" s="581">
        <v>7.75</v>
      </c>
      <c r="F3806" s="582">
        <f t="shared" si="29"/>
        <v>54.75</v>
      </c>
      <c r="G3806" s="581">
        <v>54.75</v>
      </c>
      <c r="H3806" s="581">
        <v>0</v>
      </c>
      <c r="I3806" s="581">
        <v>0</v>
      </c>
      <c r="J3806" s="581">
        <v>0</v>
      </c>
    </row>
    <row r="3807" spans="1:10" ht="15.75" customHeight="1">
      <c r="A3807" s="578">
        <v>89528</v>
      </c>
      <c r="B3807" s="579" t="s">
        <v>5956</v>
      </c>
      <c r="C3807" s="580" t="s">
        <v>1005</v>
      </c>
      <c r="D3807" s="581">
        <f t="shared" si="28"/>
        <v>4.6099999999999994</v>
      </c>
      <c r="E3807" s="581">
        <v>1.77</v>
      </c>
      <c r="F3807" s="582">
        <f t="shared" si="29"/>
        <v>2.84</v>
      </c>
      <c r="G3807" s="581">
        <v>2.84</v>
      </c>
      <c r="H3807" s="581">
        <v>0</v>
      </c>
      <c r="I3807" s="581">
        <v>0</v>
      </c>
      <c r="J3807" s="581">
        <v>0</v>
      </c>
    </row>
    <row r="3808" spans="1:10" ht="15.75" customHeight="1">
      <c r="A3808" s="578">
        <v>89529</v>
      </c>
      <c r="B3808" s="579" t="s">
        <v>5957</v>
      </c>
      <c r="C3808" s="580" t="s">
        <v>1005</v>
      </c>
      <c r="D3808" s="581">
        <f t="shared" si="28"/>
        <v>36.020000000000003</v>
      </c>
      <c r="E3808" s="581">
        <v>4.8099999999999996</v>
      </c>
      <c r="F3808" s="582">
        <f t="shared" si="29"/>
        <v>31.21</v>
      </c>
      <c r="G3808" s="581">
        <v>31.21</v>
      </c>
      <c r="H3808" s="581">
        <v>0</v>
      </c>
      <c r="I3808" s="581">
        <v>0</v>
      </c>
      <c r="J3808" s="581">
        <v>0</v>
      </c>
    </row>
    <row r="3809" spans="1:10" ht="15.75" customHeight="1">
      <c r="A3809" s="578">
        <v>89530</v>
      </c>
      <c r="B3809" s="579" t="s">
        <v>5958</v>
      </c>
      <c r="C3809" s="580" t="s">
        <v>1005</v>
      </c>
      <c r="D3809" s="581">
        <f t="shared" si="28"/>
        <v>18.010000000000002</v>
      </c>
      <c r="E3809" s="581">
        <v>1.75</v>
      </c>
      <c r="F3809" s="582">
        <f t="shared" si="29"/>
        <v>16.260000000000002</v>
      </c>
      <c r="G3809" s="581">
        <v>16.260000000000002</v>
      </c>
      <c r="H3809" s="581">
        <v>0</v>
      </c>
      <c r="I3809" s="581">
        <v>0</v>
      </c>
      <c r="J3809" s="581">
        <v>0</v>
      </c>
    </row>
    <row r="3810" spans="1:10" ht="15.75" customHeight="1">
      <c r="A3810" s="578">
        <v>89531</v>
      </c>
      <c r="B3810" s="579" t="s">
        <v>5959</v>
      </c>
      <c r="C3810" s="580" t="s">
        <v>1005</v>
      </c>
      <c r="D3810" s="581">
        <f t="shared" si="28"/>
        <v>37.06</v>
      </c>
      <c r="E3810" s="581">
        <v>4.8099999999999996</v>
      </c>
      <c r="F3810" s="582">
        <f t="shared" si="29"/>
        <v>32.25</v>
      </c>
      <c r="G3810" s="581">
        <v>32.25</v>
      </c>
      <c r="H3810" s="581">
        <v>0</v>
      </c>
      <c r="I3810" s="581">
        <v>0</v>
      </c>
      <c r="J3810" s="581">
        <v>0</v>
      </c>
    </row>
    <row r="3811" spans="1:10" ht="15.75" customHeight="1">
      <c r="A3811" s="578">
        <v>89532</v>
      </c>
      <c r="B3811" s="579" t="s">
        <v>5960</v>
      </c>
      <c r="C3811" s="580" t="s">
        <v>1005</v>
      </c>
      <c r="D3811" s="581">
        <f t="shared" si="28"/>
        <v>7.74</v>
      </c>
      <c r="E3811" s="581">
        <v>1.96</v>
      </c>
      <c r="F3811" s="582">
        <f t="shared" si="29"/>
        <v>5.78</v>
      </c>
      <c r="G3811" s="581">
        <v>5.78</v>
      </c>
      <c r="H3811" s="581">
        <v>0</v>
      </c>
      <c r="I3811" s="581">
        <v>0</v>
      </c>
      <c r="J3811" s="581">
        <v>0</v>
      </c>
    </row>
    <row r="3812" spans="1:10" ht="15.75" customHeight="1">
      <c r="A3812" s="578">
        <v>89535</v>
      </c>
      <c r="B3812" s="579" t="s">
        <v>5961</v>
      </c>
      <c r="C3812" s="580" t="s">
        <v>1005</v>
      </c>
      <c r="D3812" s="581">
        <f t="shared" si="28"/>
        <v>41.550000000000004</v>
      </c>
      <c r="E3812" s="581">
        <v>4.8099999999999996</v>
      </c>
      <c r="F3812" s="582">
        <f t="shared" si="29"/>
        <v>36.74</v>
      </c>
      <c r="G3812" s="581">
        <v>36.74</v>
      </c>
      <c r="H3812" s="581">
        <v>0</v>
      </c>
      <c r="I3812" s="581">
        <v>0</v>
      </c>
      <c r="J3812" s="581">
        <v>0</v>
      </c>
    </row>
    <row r="3813" spans="1:10" ht="15.75" customHeight="1">
      <c r="A3813" s="578">
        <v>89536</v>
      </c>
      <c r="B3813" s="579" t="s">
        <v>5962</v>
      </c>
      <c r="C3813" s="580" t="s">
        <v>1005</v>
      </c>
      <c r="D3813" s="581">
        <f t="shared" si="28"/>
        <v>12.95</v>
      </c>
      <c r="E3813" s="581">
        <v>1.75</v>
      </c>
      <c r="F3813" s="582">
        <f t="shared" si="29"/>
        <v>11.2</v>
      </c>
      <c r="G3813" s="581">
        <v>11.2</v>
      </c>
      <c r="H3813" s="581">
        <v>0</v>
      </c>
      <c r="I3813" s="581">
        <v>0</v>
      </c>
      <c r="J3813" s="581">
        <v>0</v>
      </c>
    </row>
    <row r="3814" spans="1:10" ht="15.75" customHeight="1">
      <c r="A3814" s="578">
        <v>89540</v>
      </c>
      <c r="B3814" s="579" t="s">
        <v>5963</v>
      </c>
      <c r="C3814" s="580" t="s">
        <v>1005</v>
      </c>
      <c r="D3814" s="581">
        <f t="shared" si="28"/>
        <v>11.43</v>
      </c>
      <c r="E3814" s="581">
        <v>1.75</v>
      </c>
      <c r="F3814" s="582">
        <f t="shared" si="29"/>
        <v>9.68</v>
      </c>
      <c r="G3814" s="581">
        <v>9.68</v>
      </c>
      <c r="H3814" s="581">
        <v>0</v>
      </c>
      <c r="I3814" s="581">
        <v>0</v>
      </c>
      <c r="J3814" s="581">
        <v>0</v>
      </c>
    </row>
    <row r="3815" spans="1:10" ht="15.75" customHeight="1">
      <c r="A3815" s="578">
        <v>89541</v>
      </c>
      <c r="B3815" s="579" t="s">
        <v>5964</v>
      </c>
      <c r="C3815" s="580" t="s">
        <v>1005</v>
      </c>
      <c r="D3815" s="581">
        <f t="shared" si="28"/>
        <v>6.95</v>
      </c>
      <c r="E3815" s="581">
        <v>2.17</v>
      </c>
      <c r="F3815" s="582">
        <f t="shared" si="29"/>
        <v>4.78</v>
      </c>
      <c r="G3815" s="581">
        <v>4.78</v>
      </c>
      <c r="H3815" s="581">
        <v>0</v>
      </c>
      <c r="I3815" s="581">
        <v>0</v>
      </c>
      <c r="J3815" s="581">
        <v>0</v>
      </c>
    </row>
    <row r="3816" spans="1:10" ht="15.75" customHeight="1">
      <c r="A3816" s="578">
        <v>89542</v>
      </c>
      <c r="B3816" s="579" t="s">
        <v>5965</v>
      </c>
      <c r="C3816" s="580" t="s">
        <v>1005</v>
      </c>
      <c r="D3816" s="581">
        <f t="shared" si="28"/>
        <v>30.11</v>
      </c>
      <c r="E3816" s="581">
        <v>2.14</v>
      </c>
      <c r="F3816" s="582">
        <f t="shared" si="29"/>
        <v>27.97</v>
      </c>
      <c r="G3816" s="581">
        <v>27.97</v>
      </c>
      <c r="H3816" s="581">
        <v>0</v>
      </c>
      <c r="I3816" s="581">
        <v>0</v>
      </c>
      <c r="J3816" s="581">
        <v>0</v>
      </c>
    </row>
    <row r="3817" spans="1:10" ht="15.75" customHeight="1">
      <c r="A3817" s="578">
        <v>89544</v>
      </c>
      <c r="B3817" s="579" t="s">
        <v>5966</v>
      </c>
      <c r="C3817" s="580" t="s">
        <v>1005</v>
      </c>
      <c r="D3817" s="581">
        <f t="shared" si="28"/>
        <v>8.7099999999999991</v>
      </c>
      <c r="E3817" s="581">
        <v>1.1599999999999999</v>
      </c>
      <c r="F3817" s="582">
        <f t="shared" si="29"/>
        <v>7.55</v>
      </c>
      <c r="G3817" s="581">
        <v>7.55</v>
      </c>
      <c r="H3817" s="581">
        <v>0</v>
      </c>
      <c r="I3817" s="581">
        <v>0</v>
      </c>
      <c r="J3817" s="581">
        <v>0</v>
      </c>
    </row>
    <row r="3818" spans="1:10" ht="15.75" customHeight="1">
      <c r="A3818" s="578">
        <v>89545</v>
      </c>
      <c r="B3818" s="579" t="s">
        <v>5967</v>
      </c>
      <c r="C3818" s="580" t="s">
        <v>1005</v>
      </c>
      <c r="D3818" s="581">
        <f t="shared" si="28"/>
        <v>16.59</v>
      </c>
      <c r="E3818" s="581">
        <v>1.5</v>
      </c>
      <c r="F3818" s="582">
        <f t="shared" si="29"/>
        <v>15.09</v>
      </c>
      <c r="G3818" s="581">
        <v>15.09</v>
      </c>
      <c r="H3818" s="581">
        <v>0</v>
      </c>
      <c r="I3818" s="581">
        <v>0</v>
      </c>
      <c r="J3818" s="581">
        <v>0</v>
      </c>
    </row>
    <row r="3819" spans="1:10" ht="15.75" customHeight="1">
      <c r="A3819" s="578">
        <v>89546</v>
      </c>
      <c r="B3819" s="579" t="s">
        <v>5968</v>
      </c>
      <c r="C3819" s="580" t="s">
        <v>1005</v>
      </c>
      <c r="D3819" s="581">
        <f t="shared" si="28"/>
        <v>10.94</v>
      </c>
      <c r="E3819" s="581">
        <v>1.34</v>
      </c>
      <c r="F3819" s="582">
        <f t="shared" si="29"/>
        <v>9.6</v>
      </c>
      <c r="G3819" s="581">
        <v>9.6</v>
      </c>
      <c r="H3819" s="581">
        <v>0</v>
      </c>
      <c r="I3819" s="581">
        <v>0</v>
      </c>
      <c r="J3819" s="581">
        <v>0</v>
      </c>
    </row>
    <row r="3820" spans="1:10" ht="15.75" customHeight="1">
      <c r="A3820" s="578">
        <v>89547</v>
      </c>
      <c r="B3820" s="579" t="s">
        <v>5969</v>
      </c>
      <c r="C3820" s="580" t="s">
        <v>1005</v>
      </c>
      <c r="D3820" s="581">
        <f t="shared" si="28"/>
        <v>22.27</v>
      </c>
      <c r="E3820" s="581">
        <v>2.3199999999999998</v>
      </c>
      <c r="F3820" s="582">
        <f t="shared" si="29"/>
        <v>19.95</v>
      </c>
      <c r="G3820" s="581">
        <v>19.95</v>
      </c>
      <c r="H3820" s="581">
        <v>0</v>
      </c>
      <c r="I3820" s="581">
        <v>0</v>
      </c>
      <c r="J3820" s="581">
        <v>0</v>
      </c>
    </row>
    <row r="3821" spans="1:10" ht="15.75" customHeight="1">
      <c r="A3821" s="578">
        <v>89548</v>
      </c>
      <c r="B3821" s="579" t="s">
        <v>5970</v>
      </c>
      <c r="C3821" s="580" t="s">
        <v>1005</v>
      </c>
      <c r="D3821" s="581">
        <f t="shared" si="28"/>
        <v>22.17</v>
      </c>
      <c r="E3821" s="581">
        <v>2.3199999999999998</v>
      </c>
      <c r="F3821" s="582">
        <f t="shared" si="29"/>
        <v>19.850000000000001</v>
      </c>
      <c r="G3821" s="581">
        <v>19.850000000000001</v>
      </c>
      <c r="H3821" s="581">
        <v>0</v>
      </c>
      <c r="I3821" s="581">
        <v>0</v>
      </c>
      <c r="J3821" s="581">
        <v>0</v>
      </c>
    </row>
    <row r="3822" spans="1:10" ht="15.75" customHeight="1">
      <c r="A3822" s="578">
        <v>89549</v>
      </c>
      <c r="B3822" s="579" t="s">
        <v>5971</v>
      </c>
      <c r="C3822" s="580" t="s">
        <v>1005</v>
      </c>
      <c r="D3822" s="581">
        <f t="shared" si="28"/>
        <v>18.299999999999997</v>
      </c>
      <c r="E3822" s="581">
        <v>1.92</v>
      </c>
      <c r="F3822" s="582">
        <f t="shared" si="29"/>
        <v>16.38</v>
      </c>
      <c r="G3822" s="581">
        <v>16.38</v>
      </c>
      <c r="H3822" s="581">
        <v>0</v>
      </c>
      <c r="I3822" s="581">
        <v>0</v>
      </c>
      <c r="J3822" s="581">
        <v>0</v>
      </c>
    </row>
    <row r="3823" spans="1:10" ht="15.75" customHeight="1">
      <c r="A3823" s="578">
        <v>89550</v>
      </c>
      <c r="B3823" s="579" t="s">
        <v>5972</v>
      </c>
      <c r="C3823" s="580" t="s">
        <v>1005</v>
      </c>
      <c r="D3823" s="581">
        <f t="shared" si="28"/>
        <v>40.160000000000004</v>
      </c>
      <c r="E3823" s="581">
        <v>2.3199999999999998</v>
      </c>
      <c r="F3823" s="582">
        <f t="shared" si="29"/>
        <v>37.840000000000003</v>
      </c>
      <c r="G3823" s="581">
        <v>37.840000000000003</v>
      </c>
      <c r="H3823" s="581">
        <v>0</v>
      </c>
      <c r="I3823" s="581">
        <v>0</v>
      </c>
      <c r="J3823" s="581">
        <v>0</v>
      </c>
    </row>
    <row r="3824" spans="1:10" ht="15.75" customHeight="1">
      <c r="A3824" s="578">
        <v>89551</v>
      </c>
      <c r="B3824" s="579" t="s">
        <v>5973</v>
      </c>
      <c r="C3824" s="580" t="s">
        <v>1005</v>
      </c>
      <c r="D3824" s="581">
        <f t="shared" si="28"/>
        <v>9.370000000000001</v>
      </c>
      <c r="E3824" s="581">
        <v>1.96</v>
      </c>
      <c r="F3824" s="582">
        <f t="shared" si="29"/>
        <v>7.41</v>
      </c>
      <c r="G3824" s="581">
        <v>7.41</v>
      </c>
      <c r="H3824" s="581">
        <v>0</v>
      </c>
      <c r="I3824" s="581">
        <v>0</v>
      </c>
      <c r="J3824" s="581">
        <v>0</v>
      </c>
    </row>
    <row r="3825" spans="1:10" ht="15.75" customHeight="1">
      <c r="A3825" s="578">
        <v>89552</v>
      </c>
      <c r="B3825" s="579" t="s">
        <v>5974</v>
      </c>
      <c r="C3825" s="580" t="s">
        <v>1005</v>
      </c>
      <c r="D3825" s="581">
        <f t="shared" si="28"/>
        <v>20.279999999999998</v>
      </c>
      <c r="E3825" s="581">
        <v>2.15</v>
      </c>
      <c r="F3825" s="582">
        <f t="shared" si="29"/>
        <v>18.13</v>
      </c>
      <c r="G3825" s="581">
        <v>18.13</v>
      </c>
      <c r="H3825" s="581">
        <v>0</v>
      </c>
      <c r="I3825" s="581">
        <v>0</v>
      </c>
      <c r="J3825" s="581">
        <v>0</v>
      </c>
    </row>
    <row r="3826" spans="1:10" ht="15.75" customHeight="1">
      <c r="A3826" s="578">
        <v>89553</v>
      </c>
      <c r="B3826" s="579" t="s">
        <v>5975</v>
      </c>
      <c r="C3826" s="580" t="s">
        <v>1005</v>
      </c>
      <c r="D3826" s="581">
        <f t="shared" si="28"/>
        <v>6.21</v>
      </c>
      <c r="E3826" s="581">
        <v>1.97</v>
      </c>
      <c r="F3826" s="582">
        <f t="shared" si="29"/>
        <v>4.24</v>
      </c>
      <c r="G3826" s="581">
        <v>4.24</v>
      </c>
      <c r="H3826" s="581">
        <v>0</v>
      </c>
      <c r="I3826" s="581">
        <v>0</v>
      </c>
      <c r="J3826" s="581">
        <v>0</v>
      </c>
    </row>
    <row r="3827" spans="1:10" ht="15.75" customHeight="1">
      <c r="A3827" s="578">
        <v>89554</v>
      </c>
      <c r="B3827" s="579" t="s">
        <v>5976</v>
      </c>
      <c r="C3827" s="580" t="s">
        <v>1005</v>
      </c>
      <c r="D3827" s="581">
        <f t="shared" si="28"/>
        <v>28.37</v>
      </c>
      <c r="E3827" s="581">
        <v>3.19</v>
      </c>
      <c r="F3827" s="582">
        <f t="shared" si="29"/>
        <v>25.18</v>
      </c>
      <c r="G3827" s="581">
        <v>25.18</v>
      </c>
      <c r="H3827" s="581">
        <v>0</v>
      </c>
      <c r="I3827" s="581">
        <v>0</v>
      </c>
      <c r="J3827" s="581">
        <v>0</v>
      </c>
    </row>
    <row r="3828" spans="1:10" ht="15.75" customHeight="1">
      <c r="A3828" s="578">
        <v>89555</v>
      </c>
      <c r="B3828" s="579" t="s">
        <v>5977</v>
      </c>
      <c r="C3828" s="580" t="s">
        <v>1005</v>
      </c>
      <c r="D3828" s="581">
        <f t="shared" si="28"/>
        <v>23.82</v>
      </c>
      <c r="E3828" s="581">
        <v>2.14</v>
      </c>
      <c r="F3828" s="582">
        <f t="shared" si="29"/>
        <v>21.68</v>
      </c>
      <c r="G3828" s="581">
        <v>21.68</v>
      </c>
      <c r="H3828" s="581">
        <v>0</v>
      </c>
      <c r="I3828" s="581">
        <v>0</v>
      </c>
      <c r="J3828" s="581">
        <v>0</v>
      </c>
    </row>
    <row r="3829" spans="1:10" ht="15.75" customHeight="1">
      <c r="A3829" s="578">
        <v>89556</v>
      </c>
      <c r="B3829" s="579" t="s">
        <v>5978</v>
      </c>
      <c r="C3829" s="580" t="s">
        <v>1005</v>
      </c>
      <c r="D3829" s="581">
        <f t="shared" si="28"/>
        <v>38.989999999999995</v>
      </c>
      <c r="E3829" s="581">
        <v>3.19</v>
      </c>
      <c r="F3829" s="582">
        <f t="shared" si="29"/>
        <v>35.799999999999997</v>
      </c>
      <c r="G3829" s="581">
        <v>35.799999999999997</v>
      </c>
      <c r="H3829" s="581">
        <v>0</v>
      </c>
      <c r="I3829" s="581">
        <v>0</v>
      </c>
      <c r="J3829" s="581">
        <v>0</v>
      </c>
    </row>
    <row r="3830" spans="1:10" ht="15.75" customHeight="1">
      <c r="A3830" s="578">
        <v>89557</v>
      </c>
      <c r="B3830" s="579" t="s">
        <v>5979</v>
      </c>
      <c r="C3830" s="580" t="s">
        <v>1005</v>
      </c>
      <c r="D3830" s="581">
        <f t="shared" si="28"/>
        <v>30.880000000000003</v>
      </c>
      <c r="E3830" s="581">
        <v>2.76</v>
      </c>
      <c r="F3830" s="582">
        <f t="shared" si="29"/>
        <v>28.12</v>
      </c>
      <c r="G3830" s="581">
        <v>28.12</v>
      </c>
      <c r="H3830" s="581">
        <v>0</v>
      </c>
      <c r="I3830" s="581">
        <v>0</v>
      </c>
      <c r="J3830" s="581">
        <v>0</v>
      </c>
    </row>
    <row r="3831" spans="1:10" ht="15.75" customHeight="1">
      <c r="A3831" s="578">
        <v>89558</v>
      </c>
      <c r="B3831" s="579" t="s">
        <v>5980</v>
      </c>
      <c r="C3831" s="580" t="s">
        <v>1005</v>
      </c>
      <c r="D3831" s="581">
        <f t="shared" si="28"/>
        <v>10.64</v>
      </c>
      <c r="E3831" s="581">
        <v>2.59</v>
      </c>
      <c r="F3831" s="582">
        <f t="shared" si="29"/>
        <v>8.0500000000000007</v>
      </c>
      <c r="G3831" s="581">
        <v>8.0500000000000007</v>
      </c>
      <c r="H3831" s="581">
        <v>0</v>
      </c>
      <c r="I3831" s="581">
        <v>0</v>
      </c>
      <c r="J3831" s="581">
        <v>0</v>
      </c>
    </row>
    <row r="3832" spans="1:10" ht="15.75" customHeight="1">
      <c r="A3832" s="578">
        <v>89559</v>
      </c>
      <c r="B3832" s="579" t="s">
        <v>5981</v>
      </c>
      <c r="C3832" s="580" t="s">
        <v>1005</v>
      </c>
      <c r="D3832" s="581">
        <f t="shared" ref="D3832:D4086" si="30">SUM(E3832:F3832)</f>
        <v>65.58</v>
      </c>
      <c r="E3832" s="581">
        <v>3.19</v>
      </c>
      <c r="F3832" s="582">
        <f t="shared" ref="F3832:F4086" si="31">SUM(G3832:J3832)</f>
        <v>62.39</v>
      </c>
      <c r="G3832" s="581">
        <v>62.39</v>
      </c>
      <c r="H3832" s="581">
        <v>0</v>
      </c>
      <c r="I3832" s="581">
        <v>0</v>
      </c>
      <c r="J3832" s="581">
        <v>0</v>
      </c>
    </row>
    <row r="3833" spans="1:10" ht="15.75" customHeight="1">
      <c r="A3833" s="578">
        <v>89560</v>
      </c>
      <c r="B3833" s="579" t="s">
        <v>5982</v>
      </c>
      <c r="C3833" s="580" t="s">
        <v>1005</v>
      </c>
      <c r="D3833" s="581">
        <f t="shared" si="30"/>
        <v>38.629999999999995</v>
      </c>
      <c r="E3833" s="581">
        <v>2.58</v>
      </c>
      <c r="F3833" s="582">
        <f t="shared" si="31"/>
        <v>36.049999999999997</v>
      </c>
      <c r="G3833" s="581">
        <v>36.049999999999997</v>
      </c>
      <c r="H3833" s="581">
        <v>0</v>
      </c>
      <c r="I3833" s="581">
        <v>0</v>
      </c>
      <c r="J3833" s="581">
        <v>0</v>
      </c>
    </row>
    <row r="3834" spans="1:10" ht="15.75" customHeight="1">
      <c r="A3834" s="578">
        <v>89561</v>
      </c>
      <c r="B3834" s="579" t="s">
        <v>5983</v>
      </c>
      <c r="C3834" s="580" t="s">
        <v>1005</v>
      </c>
      <c r="D3834" s="581">
        <f t="shared" si="30"/>
        <v>15.11</v>
      </c>
      <c r="E3834" s="581">
        <v>2.35</v>
      </c>
      <c r="F3834" s="582">
        <f t="shared" si="31"/>
        <v>12.76</v>
      </c>
      <c r="G3834" s="581">
        <v>12.76</v>
      </c>
      <c r="H3834" s="581">
        <v>0</v>
      </c>
      <c r="I3834" s="581">
        <v>0</v>
      </c>
      <c r="J3834" s="581">
        <v>0</v>
      </c>
    </row>
    <row r="3835" spans="1:10" ht="15.75" customHeight="1">
      <c r="A3835" s="578">
        <v>89562</v>
      </c>
      <c r="B3835" s="579" t="s">
        <v>5984</v>
      </c>
      <c r="C3835" s="580" t="s">
        <v>1005</v>
      </c>
      <c r="D3835" s="581">
        <f t="shared" si="30"/>
        <v>11.309999999999999</v>
      </c>
      <c r="E3835" s="581">
        <v>2.36</v>
      </c>
      <c r="F3835" s="582">
        <f t="shared" si="31"/>
        <v>8.9499999999999993</v>
      </c>
      <c r="G3835" s="581">
        <v>8.9499999999999993</v>
      </c>
      <c r="H3835" s="581">
        <v>0</v>
      </c>
      <c r="I3835" s="581">
        <v>0</v>
      </c>
      <c r="J3835" s="581">
        <v>0</v>
      </c>
    </row>
    <row r="3836" spans="1:10" ht="15.75" customHeight="1">
      <c r="A3836" s="578">
        <v>89563</v>
      </c>
      <c r="B3836" s="579" t="s">
        <v>5985</v>
      </c>
      <c r="C3836" s="580" t="s">
        <v>1005</v>
      </c>
      <c r="D3836" s="581">
        <f t="shared" si="30"/>
        <v>33.6</v>
      </c>
      <c r="E3836" s="581">
        <v>3.01</v>
      </c>
      <c r="F3836" s="582">
        <f t="shared" si="31"/>
        <v>30.59</v>
      </c>
      <c r="G3836" s="581">
        <v>30.59</v>
      </c>
      <c r="H3836" s="581">
        <v>0</v>
      </c>
      <c r="I3836" s="581">
        <v>0</v>
      </c>
      <c r="J3836" s="581">
        <v>0</v>
      </c>
    </row>
    <row r="3837" spans="1:10" ht="15.75" customHeight="1">
      <c r="A3837" s="578">
        <v>89564</v>
      </c>
      <c r="B3837" s="579" t="s">
        <v>5986</v>
      </c>
      <c r="C3837" s="580" t="s">
        <v>1005</v>
      </c>
      <c r="D3837" s="581">
        <f t="shared" si="30"/>
        <v>17.16</v>
      </c>
      <c r="E3837" s="581">
        <v>2.36</v>
      </c>
      <c r="F3837" s="582">
        <f t="shared" si="31"/>
        <v>14.8</v>
      </c>
      <c r="G3837" s="581">
        <v>14.8</v>
      </c>
      <c r="H3837" s="581">
        <v>0</v>
      </c>
      <c r="I3837" s="581">
        <v>0</v>
      </c>
      <c r="J3837" s="581">
        <v>0</v>
      </c>
    </row>
    <row r="3838" spans="1:10" ht="15.75" customHeight="1">
      <c r="A3838" s="578">
        <v>89565</v>
      </c>
      <c r="B3838" s="579" t="s">
        <v>5987</v>
      </c>
      <c r="C3838" s="580" t="s">
        <v>1005</v>
      </c>
      <c r="D3838" s="581">
        <f t="shared" si="30"/>
        <v>54.58</v>
      </c>
      <c r="E3838" s="581">
        <v>4.67</v>
      </c>
      <c r="F3838" s="582">
        <f t="shared" si="31"/>
        <v>49.91</v>
      </c>
      <c r="G3838" s="581">
        <v>49.91</v>
      </c>
      <c r="H3838" s="581">
        <v>0</v>
      </c>
      <c r="I3838" s="581">
        <v>0</v>
      </c>
      <c r="J3838" s="581">
        <v>0</v>
      </c>
    </row>
    <row r="3839" spans="1:10" ht="15.75" customHeight="1">
      <c r="A3839" s="578">
        <v>89566</v>
      </c>
      <c r="B3839" s="579" t="s">
        <v>5988</v>
      </c>
      <c r="C3839" s="580" t="s">
        <v>1005</v>
      </c>
      <c r="D3839" s="581">
        <f t="shared" si="30"/>
        <v>46.15</v>
      </c>
      <c r="E3839" s="581">
        <v>4.67</v>
      </c>
      <c r="F3839" s="582">
        <f t="shared" si="31"/>
        <v>41.48</v>
      </c>
      <c r="G3839" s="581">
        <v>41.48</v>
      </c>
      <c r="H3839" s="581">
        <v>0</v>
      </c>
      <c r="I3839" s="581">
        <v>0</v>
      </c>
      <c r="J3839" s="581">
        <v>0</v>
      </c>
    </row>
    <row r="3840" spans="1:10" ht="15.75" customHeight="1">
      <c r="A3840" s="578">
        <v>89567</v>
      </c>
      <c r="B3840" s="579" t="s">
        <v>5989</v>
      </c>
      <c r="C3840" s="580" t="s">
        <v>1005</v>
      </c>
      <c r="D3840" s="581">
        <f t="shared" si="30"/>
        <v>78.5</v>
      </c>
      <c r="E3840" s="581">
        <v>6.41</v>
      </c>
      <c r="F3840" s="582">
        <f t="shared" si="31"/>
        <v>72.09</v>
      </c>
      <c r="G3840" s="581">
        <v>72.09</v>
      </c>
      <c r="H3840" s="581">
        <v>0</v>
      </c>
      <c r="I3840" s="581">
        <v>0</v>
      </c>
      <c r="J3840" s="581">
        <v>0</v>
      </c>
    </row>
    <row r="3841" spans="1:10" ht="15.75" customHeight="1">
      <c r="A3841" s="578">
        <v>89568</v>
      </c>
      <c r="B3841" s="579" t="s">
        <v>5990</v>
      </c>
      <c r="C3841" s="580" t="s">
        <v>1005</v>
      </c>
      <c r="D3841" s="581">
        <f t="shared" si="30"/>
        <v>35.79</v>
      </c>
      <c r="E3841" s="581">
        <v>2.58</v>
      </c>
      <c r="F3841" s="582">
        <f t="shared" si="31"/>
        <v>33.21</v>
      </c>
      <c r="G3841" s="581">
        <v>33.21</v>
      </c>
      <c r="H3841" s="581">
        <v>0</v>
      </c>
      <c r="I3841" s="581">
        <v>0</v>
      </c>
      <c r="J3841" s="581">
        <v>0</v>
      </c>
    </row>
    <row r="3842" spans="1:10" ht="15.75" customHeight="1">
      <c r="A3842" s="578">
        <v>89569</v>
      </c>
      <c r="B3842" s="579" t="s">
        <v>5991</v>
      </c>
      <c r="C3842" s="580" t="s">
        <v>1005</v>
      </c>
      <c r="D3842" s="581">
        <f t="shared" si="30"/>
        <v>91.84</v>
      </c>
      <c r="E3842" s="581">
        <v>5.83</v>
      </c>
      <c r="F3842" s="582">
        <f t="shared" si="31"/>
        <v>86.01</v>
      </c>
      <c r="G3842" s="581">
        <v>86.01</v>
      </c>
      <c r="H3842" s="581">
        <v>0</v>
      </c>
      <c r="I3842" s="581">
        <v>0</v>
      </c>
      <c r="J3842" s="581">
        <v>0</v>
      </c>
    </row>
    <row r="3843" spans="1:10" ht="15.75" customHeight="1">
      <c r="A3843" s="578">
        <v>89570</v>
      </c>
      <c r="B3843" s="579" t="s">
        <v>5992</v>
      </c>
      <c r="C3843" s="580" t="s">
        <v>1005</v>
      </c>
      <c r="D3843" s="581">
        <f t="shared" si="30"/>
        <v>12.530000000000001</v>
      </c>
      <c r="E3843" s="581">
        <v>2.4500000000000002</v>
      </c>
      <c r="F3843" s="582">
        <f t="shared" si="31"/>
        <v>10.08</v>
      </c>
      <c r="G3843" s="581">
        <v>10.08</v>
      </c>
      <c r="H3843" s="581">
        <v>0</v>
      </c>
      <c r="I3843" s="581">
        <v>0</v>
      </c>
      <c r="J3843" s="581">
        <v>0</v>
      </c>
    </row>
    <row r="3844" spans="1:10" ht="15.75" customHeight="1">
      <c r="A3844" s="578">
        <v>89571</v>
      </c>
      <c r="B3844" s="579" t="s">
        <v>5993</v>
      </c>
      <c r="C3844" s="580" t="s">
        <v>1005</v>
      </c>
      <c r="D3844" s="581">
        <f t="shared" si="30"/>
        <v>67.88</v>
      </c>
      <c r="E3844" s="581">
        <v>6.41</v>
      </c>
      <c r="F3844" s="582">
        <f t="shared" si="31"/>
        <v>61.47</v>
      </c>
      <c r="G3844" s="581">
        <v>61.47</v>
      </c>
      <c r="H3844" s="581">
        <v>0</v>
      </c>
      <c r="I3844" s="581">
        <v>0</v>
      </c>
      <c r="J3844" s="581">
        <v>0</v>
      </c>
    </row>
    <row r="3845" spans="1:10" ht="15.75" customHeight="1">
      <c r="A3845" s="578">
        <v>89572</v>
      </c>
      <c r="B3845" s="579" t="s">
        <v>5994</v>
      </c>
      <c r="C3845" s="580" t="s">
        <v>1005</v>
      </c>
      <c r="D3845" s="581">
        <f t="shared" si="30"/>
        <v>9.4600000000000009</v>
      </c>
      <c r="E3845" s="581">
        <v>2.37</v>
      </c>
      <c r="F3845" s="582">
        <f t="shared" si="31"/>
        <v>7.09</v>
      </c>
      <c r="G3845" s="581">
        <v>7.09</v>
      </c>
      <c r="H3845" s="581">
        <v>0</v>
      </c>
      <c r="I3845" s="581">
        <v>0</v>
      </c>
      <c r="J3845" s="581">
        <v>0</v>
      </c>
    </row>
    <row r="3846" spans="1:10" ht="15.75" customHeight="1">
      <c r="A3846" s="578">
        <v>89573</v>
      </c>
      <c r="B3846" s="579" t="s">
        <v>5995</v>
      </c>
      <c r="C3846" s="580" t="s">
        <v>1005</v>
      </c>
      <c r="D3846" s="581">
        <f t="shared" si="30"/>
        <v>74.64</v>
      </c>
      <c r="E3846" s="581">
        <v>5.83</v>
      </c>
      <c r="F3846" s="582">
        <f t="shared" si="31"/>
        <v>68.81</v>
      </c>
      <c r="G3846" s="581">
        <v>68.81</v>
      </c>
      <c r="H3846" s="581">
        <v>0</v>
      </c>
      <c r="I3846" s="581">
        <v>0</v>
      </c>
      <c r="J3846" s="581">
        <v>0</v>
      </c>
    </row>
    <row r="3847" spans="1:10" ht="15.75" customHeight="1">
      <c r="A3847" s="578">
        <v>89574</v>
      </c>
      <c r="B3847" s="579" t="s">
        <v>5996</v>
      </c>
      <c r="C3847" s="580" t="s">
        <v>1005</v>
      </c>
      <c r="D3847" s="581">
        <f t="shared" si="30"/>
        <v>152.1</v>
      </c>
      <c r="E3847" s="581">
        <v>9.6300000000000008</v>
      </c>
      <c r="F3847" s="582">
        <f t="shared" si="31"/>
        <v>142.47</v>
      </c>
      <c r="G3847" s="581">
        <v>142.47</v>
      </c>
      <c r="H3847" s="581">
        <v>0</v>
      </c>
      <c r="I3847" s="581">
        <v>0</v>
      </c>
      <c r="J3847" s="581">
        <v>0</v>
      </c>
    </row>
    <row r="3848" spans="1:10" ht="15.75" customHeight="1">
      <c r="A3848" s="578">
        <v>89575</v>
      </c>
      <c r="B3848" s="579" t="s">
        <v>5997</v>
      </c>
      <c r="C3848" s="580" t="s">
        <v>1005</v>
      </c>
      <c r="D3848" s="581">
        <f t="shared" si="30"/>
        <v>12.59</v>
      </c>
      <c r="E3848" s="581">
        <v>3.16</v>
      </c>
      <c r="F3848" s="582">
        <f t="shared" si="31"/>
        <v>9.43</v>
      </c>
      <c r="G3848" s="581">
        <v>9.43</v>
      </c>
      <c r="H3848" s="581">
        <v>0</v>
      </c>
      <c r="I3848" s="581">
        <v>0</v>
      </c>
      <c r="J3848" s="581">
        <v>0</v>
      </c>
    </row>
    <row r="3849" spans="1:10" ht="15.75" customHeight="1">
      <c r="A3849" s="578">
        <v>89577</v>
      </c>
      <c r="B3849" s="579" t="s">
        <v>5998</v>
      </c>
      <c r="C3849" s="580" t="s">
        <v>1005</v>
      </c>
      <c r="D3849" s="581">
        <f t="shared" si="30"/>
        <v>40.729999999999997</v>
      </c>
      <c r="E3849" s="581">
        <v>3.15</v>
      </c>
      <c r="F3849" s="582">
        <f t="shared" si="31"/>
        <v>37.58</v>
      </c>
      <c r="G3849" s="581">
        <v>37.58</v>
      </c>
      <c r="H3849" s="581">
        <v>0</v>
      </c>
      <c r="I3849" s="581">
        <v>0</v>
      </c>
      <c r="J3849" s="581">
        <v>0</v>
      </c>
    </row>
    <row r="3850" spans="1:10" ht="15.75" customHeight="1">
      <c r="A3850" s="578">
        <v>89579</v>
      </c>
      <c r="B3850" s="579" t="s">
        <v>5999</v>
      </c>
      <c r="C3850" s="580" t="s">
        <v>1005</v>
      </c>
      <c r="D3850" s="581">
        <f t="shared" si="30"/>
        <v>12.82</v>
      </c>
      <c r="E3850" s="581">
        <v>2.4500000000000002</v>
      </c>
      <c r="F3850" s="582">
        <f t="shared" si="31"/>
        <v>10.37</v>
      </c>
      <c r="G3850" s="581">
        <v>10.37</v>
      </c>
      <c r="H3850" s="581">
        <v>0</v>
      </c>
      <c r="I3850" s="581">
        <v>0</v>
      </c>
      <c r="J3850" s="581">
        <v>0</v>
      </c>
    </row>
    <row r="3851" spans="1:10" ht="15.75" customHeight="1">
      <c r="A3851" s="578">
        <v>89581</v>
      </c>
      <c r="B3851" s="579" t="s">
        <v>6000</v>
      </c>
      <c r="C3851" s="580" t="s">
        <v>1005</v>
      </c>
      <c r="D3851" s="581">
        <f t="shared" si="30"/>
        <v>33.090000000000003</v>
      </c>
      <c r="E3851" s="581">
        <v>6.49</v>
      </c>
      <c r="F3851" s="582">
        <f t="shared" si="31"/>
        <v>26.6</v>
      </c>
      <c r="G3851" s="581">
        <v>26.6</v>
      </c>
      <c r="H3851" s="581">
        <v>0</v>
      </c>
      <c r="I3851" s="581">
        <v>0</v>
      </c>
      <c r="J3851" s="581">
        <v>0</v>
      </c>
    </row>
    <row r="3852" spans="1:10" ht="15.75" customHeight="1">
      <c r="A3852" s="578">
        <v>89582</v>
      </c>
      <c r="B3852" s="579" t="s">
        <v>6001</v>
      </c>
      <c r="C3852" s="580" t="s">
        <v>1005</v>
      </c>
      <c r="D3852" s="581">
        <f t="shared" si="30"/>
        <v>33.56</v>
      </c>
      <c r="E3852" s="581">
        <v>6.49</v>
      </c>
      <c r="F3852" s="582">
        <f t="shared" si="31"/>
        <v>27.07</v>
      </c>
      <c r="G3852" s="581">
        <v>27.07</v>
      </c>
      <c r="H3852" s="581">
        <v>0</v>
      </c>
      <c r="I3852" s="581">
        <v>0</v>
      </c>
      <c r="J3852" s="581">
        <v>0</v>
      </c>
    </row>
    <row r="3853" spans="1:10" ht="15.75" customHeight="1">
      <c r="A3853" s="578">
        <v>89583</v>
      </c>
      <c r="B3853" s="579" t="s">
        <v>6002</v>
      </c>
      <c r="C3853" s="580" t="s">
        <v>1005</v>
      </c>
      <c r="D3853" s="581">
        <f t="shared" si="30"/>
        <v>42.14</v>
      </c>
      <c r="E3853" s="581">
        <v>6.49</v>
      </c>
      <c r="F3853" s="582">
        <f t="shared" si="31"/>
        <v>35.65</v>
      </c>
      <c r="G3853" s="581">
        <v>35.65</v>
      </c>
      <c r="H3853" s="581">
        <v>0</v>
      </c>
      <c r="I3853" s="581">
        <v>0</v>
      </c>
      <c r="J3853" s="581">
        <v>0</v>
      </c>
    </row>
    <row r="3854" spans="1:10" ht="15.75" customHeight="1">
      <c r="A3854" s="578">
        <v>89584</v>
      </c>
      <c r="B3854" s="579" t="s">
        <v>6003</v>
      </c>
      <c r="C3854" s="580" t="s">
        <v>1005</v>
      </c>
      <c r="D3854" s="581">
        <f t="shared" si="30"/>
        <v>43.5</v>
      </c>
      <c r="E3854" s="581">
        <v>10.210000000000001</v>
      </c>
      <c r="F3854" s="582">
        <f t="shared" si="31"/>
        <v>33.29</v>
      </c>
      <c r="G3854" s="581">
        <v>33.29</v>
      </c>
      <c r="H3854" s="581">
        <v>0</v>
      </c>
      <c r="I3854" s="581">
        <v>0</v>
      </c>
      <c r="J3854" s="581">
        <v>0</v>
      </c>
    </row>
    <row r="3855" spans="1:10" ht="15.75" customHeight="1">
      <c r="A3855" s="578">
        <v>89585</v>
      </c>
      <c r="B3855" s="579" t="s">
        <v>6004</v>
      </c>
      <c r="C3855" s="580" t="s">
        <v>1005</v>
      </c>
      <c r="D3855" s="581">
        <f t="shared" si="30"/>
        <v>44.54</v>
      </c>
      <c r="E3855" s="581">
        <v>10.210000000000001</v>
      </c>
      <c r="F3855" s="582">
        <f t="shared" si="31"/>
        <v>34.33</v>
      </c>
      <c r="G3855" s="581">
        <v>34.33</v>
      </c>
      <c r="H3855" s="581">
        <v>0</v>
      </c>
      <c r="I3855" s="581">
        <v>0</v>
      </c>
      <c r="J3855" s="581">
        <v>0</v>
      </c>
    </row>
    <row r="3856" spans="1:10" ht="15.75" customHeight="1">
      <c r="A3856" s="578">
        <v>89587</v>
      </c>
      <c r="B3856" s="579" t="s">
        <v>6005</v>
      </c>
      <c r="C3856" s="580" t="s">
        <v>1005</v>
      </c>
      <c r="D3856" s="581">
        <f t="shared" si="30"/>
        <v>49.03</v>
      </c>
      <c r="E3856" s="581">
        <v>10.210000000000001</v>
      </c>
      <c r="F3856" s="582">
        <f t="shared" si="31"/>
        <v>38.82</v>
      </c>
      <c r="G3856" s="581">
        <v>38.82</v>
      </c>
      <c r="H3856" s="581">
        <v>0</v>
      </c>
      <c r="I3856" s="581">
        <v>0</v>
      </c>
      <c r="J3856" s="581">
        <v>0</v>
      </c>
    </row>
    <row r="3857" spans="1:10" ht="15.75" customHeight="1">
      <c r="A3857" s="578">
        <v>89590</v>
      </c>
      <c r="B3857" s="579" t="s">
        <v>6006</v>
      </c>
      <c r="C3857" s="580" t="s">
        <v>1005</v>
      </c>
      <c r="D3857" s="581">
        <f t="shared" si="30"/>
        <v>129.19</v>
      </c>
      <c r="E3857" s="581">
        <v>17.63</v>
      </c>
      <c r="F3857" s="582">
        <f t="shared" si="31"/>
        <v>111.56</v>
      </c>
      <c r="G3857" s="581">
        <v>111.56</v>
      </c>
      <c r="H3857" s="581">
        <v>0</v>
      </c>
      <c r="I3857" s="581">
        <v>0</v>
      </c>
      <c r="J3857" s="581">
        <v>0</v>
      </c>
    </row>
    <row r="3858" spans="1:10" ht="15.75" customHeight="1">
      <c r="A3858" s="578">
        <v>89591</v>
      </c>
      <c r="B3858" s="579" t="s">
        <v>6007</v>
      </c>
      <c r="C3858" s="580" t="s">
        <v>1005</v>
      </c>
      <c r="D3858" s="581">
        <f t="shared" si="30"/>
        <v>125.99</v>
      </c>
      <c r="E3858" s="581">
        <v>17.63</v>
      </c>
      <c r="F3858" s="582">
        <f t="shared" si="31"/>
        <v>108.36</v>
      </c>
      <c r="G3858" s="581">
        <v>108.36</v>
      </c>
      <c r="H3858" s="581">
        <v>0</v>
      </c>
      <c r="I3858" s="581">
        <v>0</v>
      </c>
      <c r="J3858" s="581">
        <v>0</v>
      </c>
    </row>
    <row r="3859" spans="1:10" ht="15.75" customHeight="1">
      <c r="A3859" s="578">
        <v>89592</v>
      </c>
      <c r="B3859" s="579" t="s">
        <v>6008</v>
      </c>
      <c r="C3859" s="580" t="s">
        <v>1005</v>
      </c>
      <c r="D3859" s="581">
        <f t="shared" si="30"/>
        <v>154.12</v>
      </c>
      <c r="E3859" s="581">
        <v>17.63</v>
      </c>
      <c r="F3859" s="582">
        <f t="shared" si="31"/>
        <v>136.49</v>
      </c>
      <c r="G3859" s="581">
        <v>136.49</v>
      </c>
      <c r="H3859" s="581">
        <v>0</v>
      </c>
      <c r="I3859" s="581">
        <v>0</v>
      </c>
      <c r="J3859" s="581">
        <v>0</v>
      </c>
    </row>
    <row r="3860" spans="1:10" ht="15.75" customHeight="1">
      <c r="A3860" s="578">
        <v>89593</v>
      </c>
      <c r="B3860" s="579" t="s">
        <v>6009</v>
      </c>
      <c r="C3860" s="580" t="s">
        <v>1005</v>
      </c>
      <c r="D3860" s="581">
        <f t="shared" si="30"/>
        <v>27.450000000000003</v>
      </c>
      <c r="E3860" s="581">
        <v>2.74</v>
      </c>
      <c r="F3860" s="582">
        <f t="shared" si="31"/>
        <v>24.71</v>
      </c>
      <c r="G3860" s="581">
        <v>24.71</v>
      </c>
      <c r="H3860" s="581">
        <v>0</v>
      </c>
      <c r="I3860" s="581">
        <v>0</v>
      </c>
      <c r="J3860" s="581">
        <v>0</v>
      </c>
    </row>
    <row r="3861" spans="1:10" ht="15.75" customHeight="1">
      <c r="A3861" s="578">
        <v>89594</v>
      </c>
      <c r="B3861" s="579" t="s">
        <v>6010</v>
      </c>
      <c r="C3861" s="580" t="s">
        <v>1005</v>
      </c>
      <c r="D3861" s="581">
        <f t="shared" si="30"/>
        <v>39.659999999999997</v>
      </c>
      <c r="E3861" s="581">
        <v>3.15</v>
      </c>
      <c r="F3861" s="582">
        <f t="shared" si="31"/>
        <v>36.51</v>
      </c>
      <c r="G3861" s="581">
        <v>36.51</v>
      </c>
      <c r="H3861" s="581">
        <v>0</v>
      </c>
      <c r="I3861" s="581">
        <v>0</v>
      </c>
      <c r="J3861" s="581">
        <v>0</v>
      </c>
    </row>
    <row r="3862" spans="1:10" ht="15.75" customHeight="1">
      <c r="A3862" s="578">
        <v>89595</v>
      </c>
      <c r="B3862" s="579" t="s">
        <v>6011</v>
      </c>
      <c r="C3862" s="580" t="s">
        <v>1005</v>
      </c>
      <c r="D3862" s="581">
        <f t="shared" si="30"/>
        <v>15.870000000000001</v>
      </c>
      <c r="E3862" s="581">
        <v>2.65</v>
      </c>
      <c r="F3862" s="582">
        <f t="shared" si="31"/>
        <v>13.22</v>
      </c>
      <c r="G3862" s="581">
        <v>13.22</v>
      </c>
      <c r="H3862" s="581">
        <v>0</v>
      </c>
      <c r="I3862" s="581">
        <v>0</v>
      </c>
      <c r="J3862" s="581">
        <v>0</v>
      </c>
    </row>
    <row r="3863" spans="1:10" ht="15.75" customHeight="1">
      <c r="A3863" s="578">
        <v>89596</v>
      </c>
      <c r="B3863" s="579" t="s">
        <v>6012</v>
      </c>
      <c r="C3863" s="580" t="s">
        <v>1005</v>
      </c>
      <c r="D3863" s="581">
        <f t="shared" si="30"/>
        <v>11.39</v>
      </c>
      <c r="E3863" s="581">
        <v>2.75</v>
      </c>
      <c r="F3863" s="582">
        <f t="shared" si="31"/>
        <v>8.64</v>
      </c>
      <c r="G3863" s="581">
        <v>8.64</v>
      </c>
      <c r="H3863" s="581">
        <v>0</v>
      </c>
      <c r="I3863" s="581">
        <v>0</v>
      </c>
      <c r="J3863" s="581">
        <v>0</v>
      </c>
    </row>
    <row r="3864" spans="1:10" ht="15.75" customHeight="1">
      <c r="A3864" s="578">
        <v>89597</v>
      </c>
      <c r="B3864" s="579" t="s">
        <v>6013</v>
      </c>
      <c r="C3864" s="580" t="s">
        <v>1005</v>
      </c>
      <c r="D3864" s="581">
        <f t="shared" si="30"/>
        <v>24.89</v>
      </c>
      <c r="E3864" s="581">
        <v>3.74</v>
      </c>
      <c r="F3864" s="582">
        <f t="shared" si="31"/>
        <v>21.15</v>
      </c>
      <c r="G3864" s="581">
        <v>21.15</v>
      </c>
      <c r="H3864" s="581">
        <v>0</v>
      </c>
      <c r="I3864" s="581">
        <v>0</v>
      </c>
      <c r="J3864" s="581">
        <v>0</v>
      </c>
    </row>
    <row r="3865" spans="1:10" ht="15.75" customHeight="1">
      <c r="A3865" s="578">
        <v>89598</v>
      </c>
      <c r="B3865" s="579" t="s">
        <v>6014</v>
      </c>
      <c r="C3865" s="580" t="s">
        <v>1005</v>
      </c>
      <c r="D3865" s="581">
        <f t="shared" si="30"/>
        <v>55.01</v>
      </c>
      <c r="E3865" s="581">
        <v>3.73</v>
      </c>
      <c r="F3865" s="582">
        <f t="shared" si="31"/>
        <v>51.28</v>
      </c>
      <c r="G3865" s="581">
        <v>51.28</v>
      </c>
      <c r="H3865" s="581">
        <v>0</v>
      </c>
      <c r="I3865" s="581">
        <v>0</v>
      </c>
      <c r="J3865" s="581">
        <v>0</v>
      </c>
    </row>
    <row r="3866" spans="1:10" ht="15.75" customHeight="1">
      <c r="A3866" s="578">
        <v>89599</v>
      </c>
      <c r="B3866" s="579" t="s">
        <v>6015</v>
      </c>
      <c r="C3866" s="580" t="s">
        <v>1005</v>
      </c>
      <c r="D3866" s="581">
        <f t="shared" si="30"/>
        <v>25.03</v>
      </c>
      <c r="E3866" s="581">
        <v>4.33</v>
      </c>
      <c r="F3866" s="582">
        <f t="shared" si="31"/>
        <v>20.7</v>
      </c>
      <c r="G3866" s="581">
        <v>20.7</v>
      </c>
      <c r="H3866" s="581">
        <v>0</v>
      </c>
      <c r="I3866" s="581">
        <v>0</v>
      </c>
      <c r="J3866" s="581">
        <v>0</v>
      </c>
    </row>
    <row r="3867" spans="1:10" ht="15.75" customHeight="1">
      <c r="A3867" s="578">
        <v>89600</v>
      </c>
      <c r="B3867" s="579" t="s">
        <v>6016</v>
      </c>
      <c r="C3867" s="580" t="s">
        <v>1005</v>
      </c>
      <c r="D3867" s="581">
        <f t="shared" si="30"/>
        <v>24.92</v>
      </c>
      <c r="E3867" s="581">
        <v>4.33</v>
      </c>
      <c r="F3867" s="582">
        <f t="shared" si="31"/>
        <v>20.59</v>
      </c>
      <c r="G3867" s="581">
        <v>20.59</v>
      </c>
      <c r="H3867" s="581">
        <v>0</v>
      </c>
      <c r="I3867" s="581">
        <v>0</v>
      </c>
      <c r="J3867" s="581">
        <v>0</v>
      </c>
    </row>
    <row r="3868" spans="1:10" ht="15.75" customHeight="1">
      <c r="A3868" s="578">
        <v>89605</v>
      </c>
      <c r="B3868" s="579" t="s">
        <v>6017</v>
      </c>
      <c r="C3868" s="580" t="s">
        <v>1005</v>
      </c>
      <c r="D3868" s="581">
        <f t="shared" si="30"/>
        <v>22.66</v>
      </c>
      <c r="E3868" s="581">
        <v>3.45</v>
      </c>
      <c r="F3868" s="582">
        <f t="shared" si="31"/>
        <v>19.21</v>
      </c>
      <c r="G3868" s="581">
        <v>19.21</v>
      </c>
      <c r="H3868" s="581">
        <v>0</v>
      </c>
      <c r="I3868" s="581">
        <v>0</v>
      </c>
      <c r="J3868" s="581">
        <v>0</v>
      </c>
    </row>
    <row r="3869" spans="1:10" ht="15.75" customHeight="1">
      <c r="A3869" s="578">
        <v>89609</v>
      </c>
      <c r="B3869" s="579" t="s">
        <v>6018</v>
      </c>
      <c r="C3869" s="580" t="s">
        <v>1005</v>
      </c>
      <c r="D3869" s="581">
        <f t="shared" si="30"/>
        <v>92.98</v>
      </c>
      <c r="E3869" s="581">
        <v>3.73</v>
      </c>
      <c r="F3869" s="582">
        <f t="shared" si="31"/>
        <v>89.25</v>
      </c>
      <c r="G3869" s="581">
        <v>89.25</v>
      </c>
      <c r="H3869" s="581">
        <v>0</v>
      </c>
      <c r="I3869" s="581">
        <v>0</v>
      </c>
      <c r="J3869" s="581">
        <v>0</v>
      </c>
    </row>
    <row r="3870" spans="1:10" ht="15.75" customHeight="1">
      <c r="A3870" s="578">
        <v>89610</v>
      </c>
      <c r="B3870" s="579" t="s">
        <v>6019</v>
      </c>
      <c r="C3870" s="580" t="s">
        <v>1005</v>
      </c>
      <c r="D3870" s="581">
        <f t="shared" si="30"/>
        <v>21.43</v>
      </c>
      <c r="E3870" s="581">
        <v>3.45</v>
      </c>
      <c r="F3870" s="582">
        <f t="shared" si="31"/>
        <v>17.98</v>
      </c>
      <c r="G3870" s="581">
        <v>17.98</v>
      </c>
      <c r="H3870" s="581">
        <v>0</v>
      </c>
      <c r="I3870" s="581">
        <v>0</v>
      </c>
      <c r="J3870" s="581">
        <v>0</v>
      </c>
    </row>
    <row r="3871" spans="1:10" ht="15.75" customHeight="1">
      <c r="A3871" s="578">
        <v>89611</v>
      </c>
      <c r="B3871" s="579" t="s">
        <v>6020</v>
      </c>
      <c r="C3871" s="580" t="s">
        <v>1005</v>
      </c>
      <c r="D3871" s="581">
        <f t="shared" si="30"/>
        <v>35.299999999999997</v>
      </c>
      <c r="E3871" s="581">
        <v>4.5599999999999996</v>
      </c>
      <c r="F3871" s="582">
        <f t="shared" si="31"/>
        <v>30.74</v>
      </c>
      <c r="G3871" s="581">
        <v>30.74</v>
      </c>
      <c r="H3871" s="581">
        <v>0</v>
      </c>
      <c r="I3871" s="581">
        <v>0</v>
      </c>
      <c r="J3871" s="581">
        <v>0</v>
      </c>
    </row>
    <row r="3872" spans="1:10" ht="15.75" customHeight="1">
      <c r="A3872" s="578">
        <v>89612</v>
      </c>
      <c r="B3872" s="579" t="s">
        <v>6021</v>
      </c>
      <c r="C3872" s="580" t="s">
        <v>1005</v>
      </c>
      <c r="D3872" s="581">
        <f t="shared" si="30"/>
        <v>182.87</v>
      </c>
      <c r="E3872" s="581">
        <v>4.55</v>
      </c>
      <c r="F3872" s="582">
        <f t="shared" si="31"/>
        <v>178.32</v>
      </c>
      <c r="G3872" s="581">
        <v>178.32</v>
      </c>
      <c r="H3872" s="581">
        <v>0</v>
      </c>
      <c r="I3872" s="581">
        <v>0</v>
      </c>
      <c r="J3872" s="581">
        <v>0</v>
      </c>
    </row>
    <row r="3873" spans="1:10" ht="15.75" customHeight="1">
      <c r="A3873" s="578">
        <v>89613</v>
      </c>
      <c r="B3873" s="579" t="s">
        <v>6022</v>
      </c>
      <c r="C3873" s="580" t="s">
        <v>1005</v>
      </c>
      <c r="D3873" s="581">
        <f t="shared" si="30"/>
        <v>33.57</v>
      </c>
      <c r="E3873" s="581">
        <v>4.1500000000000004</v>
      </c>
      <c r="F3873" s="582">
        <f t="shared" si="31"/>
        <v>29.42</v>
      </c>
      <c r="G3873" s="581">
        <v>29.42</v>
      </c>
      <c r="H3873" s="581">
        <v>0</v>
      </c>
      <c r="I3873" s="581">
        <v>0</v>
      </c>
      <c r="J3873" s="581">
        <v>0</v>
      </c>
    </row>
    <row r="3874" spans="1:10" ht="15.75" customHeight="1">
      <c r="A3874" s="578">
        <v>89614</v>
      </c>
      <c r="B3874" s="579" t="s">
        <v>6023</v>
      </c>
      <c r="C3874" s="580" t="s">
        <v>1005</v>
      </c>
      <c r="D3874" s="581">
        <f t="shared" si="30"/>
        <v>65.95</v>
      </c>
      <c r="E3874" s="581">
        <v>5.14</v>
      </c>
      <c r="F3874" s="582">
        <f t="shared" si="31"/>
        <v>60.81</v>
      </c>
      <c r="G3874" s="581">
        <v>60.81</v>
      </c>
      <c r="H3874" s="581">
        <v>0</v>
      </c>
      <c r="I3874" s="581">
        <v>0</v>
      </c>
      <c r="J3874" s="581">
        <v>0</v>
      </c>
    </row>
    <row r="3875" spans="1:10" ht="15.75" customHeight="1">
      <c r="A3875" s="578">
        <v>89615</v>
      </c>
      <c r="B3875" s="579" t="s">
        <v>6024</v>
      </c>
      <c r="C3875" s="580" t="s">
        <v>1005</v>
      </c>
      <c r="D3875" s="581">
        <f t="shared" si="30"/>
        <v>216.01</v>
      </c>
      <c r="E3875" s="581">
        <v>5.14</v>
      </c>
      <c r="F3875" s="582">
        <f t="shared" si="31"/>
        <v>210.87</v>
      </c>
      <c r="G3875" s="581">
        <v>210.87</v>
      </c>
      <c r="H3875" s="581">
        <v>0</v>
      </c>
      <c r="I3875" s="581">
        <v>0</v>
      </c>
      <c r="J3875" s="581">
        <v>0</v>
      </c>
    </row>
    <row r="3876" spans="1:10" ht="15.75" customHeight="1">
      <c r="A3876" s="578">
        <v>89616</v>
      </c>
      <c r="B3876" s="579" t="s">
        <v>6025</v>
      </c>
      <c r="C3876" s="580" t="s">
        <v>1005</v>
      </c>
      <c r="D3876" s="581">
        <f t="shared" si="30"/>
        <v>44.93</v>
      </c>
      <c r="E3876" s="581">
        <v>4.8499999999999996</v>
      </c>
      <c r="F3876" s="582">
        <f t="shared" si="31"/>
        <v>40.08</v>
      </c>
      <c r="G3876" s="581">
        <v>40.08</v>
      </c>
      <c r="H3876" s="581">
        <v>0</v>
      </c>
      <c r="I3876" s="581">
        <v>0</v>
      </c>
      <c r="J3876" s="581">
        <v>0</v>
      </c>
    </row>
    <row r="3877" spans="1:10" ht="15.75" customHeight="1">
      <c r="A3877" s="578">
        <v>89617</v>
      </c>
      <c r="B3877" s="579" t="s">
        <v>6026</v>
      </c>
      <c r="C3877" s="580" t="s">
        <v>1005</v>
      </c>
      <c r="D3877" s="581">
        <f t="shared" si="30"/>
        <v>8.11</v>
      </c>
      <c r="E3877" s="581">
        <v>3.52</v>
      </c>
      <c r="F3877" s="582">
        <f t="shared" si="31"/>
        <v>4.59</v>
      </c>
      <c r="G3877" s="581">
        <v>4.59</v>
      </c>
      <c r="H3877" s="581">
        <v>0</v>
      </c>
      <c r="I3877" s="581">
        <v>0</v>
      </c>
      <c r="J3877" s="581">
        <v>0</v>
      </c>
    </row>
    <row r="3878" spans="1:10" ht="15.75" customHeight="1">
      <c r="A3878" s="578">
        <v>89620</v>
      </c>
      <c r="B3878" s="579" t="s">
        <v>6027</v>
      </c>
      <c r="C3878" s="580" t="s">
        <v>1005</v>
      </c>
      <c r="D3878" s="581">
        <f t="shared" si="30"/>
        <v>12.85</v>
      </c>
      <c r="E3878" s="581">
        <v>4.33</v>
      </c>
      <c r="F3878" s="582">
        <f t="shared" si="31"/>
        <v>8.52</v>
      </c>
      <c r="G3878" s="581">
        <v>8.52</v>
      </c>
      <c r="H3878" s="581">
        <v>0</v>
      </c>
      <c r="I3878" s="581">
        <v>0</v>
      </c>
      <c r="J3878" s="581">
        <v>0</v>
      </c>
    </row>
    <row r="3879" spans="1:10" ht="15.75" customHeight="1">
      <c r="A3879" s="578">
        <v>89622</v>
      </c>
      <c r="B3879" s="579" t="s">
        <v>6028</v>
      </c>
      <c r="C3879" s="580" t="s">
        <v>1005</v>
      </c>
      <c r="D3879" s="581">
        <f t="shared" si="30"/>
        <v>15.36</v>
      </c>
      <c r="E3879" s="581">
        <v>3.92</v>
      </c>
      <c r="F3879" s="582">
        <f t="shared" si="31"/>
        <v>11.44</v>
      </c>
      <c r="G3879" s="581">
        <v>11.44</v>
      </c>
      <c r="H3879" s="581">
        <v>0</v>
      </c>
      <c r="I3879" s="581">
        <v>0</v>
      </c>
      <c r="J3879" s="581">
        <v>0</v>
      </c>
    </row>
    <row r="3880" spans="1:10" ht="15.75" customHeight="1">
      <c r="A3880" s="578">
        <v>89623</v>
      </c>
      <c r="B3880" s="579" t="s">
        <v>6029</v>
      </c>
      <c r="C3880" s="580" t="s">
        <v>1005</v>
      </c>
      <c r="D3880" s="581">
        <f t="shared" si="30"/>
        <v>21.12</v>
      </c>
      <c r="E3880" s="581">
        <v>5.24</v>
      </c>
      <c r="F3880" s="582">
        <f t="shared" si="31"/>
        <v>15.88</v>
      </c>
      <c r="G3880" s="581">
        <v>15.88</v>
      </c>
      <c r="H3880" s="581">
        <v>0</v>
      </c>
      <c r="I3880" s="581">
        <v>0</v>
      </c>
      <c r="J3880" s="581">
        <v>0</v>
      </c>
    </row>
    <row r="3881" spans="1:10" ht="15.75" customHeight="1">
      <c r="A3881" s="578">
        <v>89624</v>
      </c>
      <c r="B3881" s="579" t="s">
        <v>6030</v>
      </c>
      <c r="C3881" s="580" t="s">
        <v>1005</v>
      </c>
      <c r="D3881" s="581">
        <f t="shared" si="30"/>
        <v>19.52</v>
      </c>
      <c r="E3881" s="581">
        <v>4.7699999999999996</v>
      </c>
      <c r="F3881" s="582">
        <f t="shared" si="31"/>
        <v>14.75</v>
      </c>
      <c r="G3881" s="581">
        <v>14.75</v>
      </c>
      <c r="H3881" s="581">
        <v>0</v>
      </c>
      <c r="I3881" s="581">
        <v>0</v>
      </c>
      <c r="J3881" s="581">
        <v>0</v>
      </c>
    </row>
    <row r="3882" spans="1:10" ht="15.75" customHeight="1">
      <c r="A3882" s="578">
        <v>89625</v>
      </c>
      <c r="B3882" s="579" t="s">
        <v>6031</v>
      </c>
      <c r="C3882" s="580" t="s">
        <v>1005</v>
      </c>
      <c r="D3882" s="581">
        <f t="shared" si="30"/>
        <v>24.700000000000003</v>
      </c>
      <c r="E3882" s="581">
        <v>6.33</v>
      </c>
      <c r="F3882" s="582">
        <f t="shared" si="31"/>
        <v>18.37</v>
      </c>
      <c r="G3882" s="581">
        <v>18.37</v>
      </c>
      <c r="H3882" s="581">
        <v>0</v>
      </c>
      <c r="I3882" s="581">
        <v>0</v>
      </c>
      <c r="J3882" s="581">
        <v>0</v>
      </c>
    </row>
    <row r="3883" spans="1:10" ht="15.75" customHeight="1">
      <c r="A3883" s="578">
        <v>89626</v>
      </c>
      <c r="B3883" s="579" t="s">
        <v>6032</v>
      </c>
      <c r="C3883" s="580" t="s">
        <v>1005</v>
      </c>
      <c r="D3883" s="581">
        <f t="shared" si="30"/>
        <v>32.99</v>
      </c>
      <c r="E3883" s="581">
        <v>5.79</v>
      </c>
      <c r="F3883" s="582">
        <f t="shared" si="31"/>
        <v>27.2</v>
      </c>
      <c r="G3883" s="581">
        <v>27.2</v>
      </c>
      <c r="H3883" s="581">
        <v>0</v>
      </c>
      <c r="I3883" s="581">
        <v>0</v>
      </c>
      <c r="J3883" s="581">
        <v>0</v>
      </c>
    </row>
    <row r="3884" spans="1:10" ht="15.75" customHeight="1">
      <c r="A3884" s="578">
        <v>89627</v>
      </c>
      <c r="B3884" s="579" t="s">
        <v>6033</v>
      </c>
      <c r="C3884" s="580" t="s">
        <v>1005</v>
      </c>
      <c r="D3884" s="581">
        <f t="shared" si="30"/>
        <v>21.93</v>
      </c>
      <c r="E3884" s="581">
        <v>4.92</v>
      </c>
      <c r="F3884" s="582">
        <f t="shared" si="31"/>
        <v>17.010000000000002</v>
      </c>
      <c r="G3884" s="581">
        <v>17.010000000000002</v>
      </c>
      <c r="H3884" s="581">
        <v>0</v>
      </c>
      <c r="I3884" s="581">
        <v>0</v>
      </c>
      <c r="J3884" s="581">
        <v>0</v>
      </c>
    </row>
    <row r="3885" spans="1:10" ht="15.75" customHeight="1">
      <c r="A3885" s="578">
        <v>89628</v>
      </c>
      <c r="B3885" s="579" t="s">
        <v>6034</v>
      </c>
      <c r="C3885" s="580" t="s">
        <v>1005</v>
      </c>
      <c r="D3885" s="581">
        <f t="shared" si="30"/>
        <v>52.64</v>
      </c>
      <c r="E3885" s="581">
        <v>7.47</v>
      </c>
      <c r="F3885" s="582">
        <f t="shared" si="31"/>
        <v>45.17</v>
      </c>
      <c r="G3885" s="581">
        <v>45.17</v>
      </c>
      <c r="H3885" s="581">
        <v>0</v>
      </c>
      <c r="I3885" s="581">
        <v>0</v>
      </c>
      <c r="J3885" s="581">
        <v>0</v>
      </c>
    </row>
    <row r="3886" spans="1:10" ht="15.75" customHeight="1">
      <c r="A3886" s="578">
        <v>89629</v>
      </c>
      <c r="B3886" s="579" t="s">
        <v>6035</v>
      </c>
      <c r="C3886" s="580" t="s">
        <v>1005</v>
      </c>
      <c r="D3886" s="581">
        <f t="shared" si="30"/>
        <v>88.9</v>
      </c>
      <c r="E3886" s="581">
        <v>9.18</v>
      </c>
      <c r="F3886" s="582">
        <f t="shared" si="31"/>
        <v>79.72</v>
      </c>
      <c r="G3886" s="581">
        <v>79.72</v>
      </c>
      <c r="H3886" s="581">
        <v>0</v>
      </c>
      <c r="I3886" s="581">
        <v>0</v>
      </c>
      <c r="J3886" s="581">
        <v>0</v>
      </c>
    </row>
    <row r="3887" spans="1:10" ht="15.75" customHeight="1">
      <c r="A3887" s="578">
        <v>89630</v>
      </c>
      <c r="B3887" s="579" t="s">
        <v>6036</v>
      </c>
      <c r="C3887" s="580" t="s">
        <v>1005</v>
      </c>
      <c r="D3887" s="581">
        <f t="shared" si="30"/>
        <v>67.34</v>
      </c>
      <c r="E3887" s="581">
        <v>7.77</v>
      </c>
      <c r="F3887" s="582">
        <f t="shared" si="31"/>
        <v>59.57</v>
      </c>
      <c r="G3887" s="581">
        <v>59.57</v>
      </c>
      <c r="H3887" s="581">
        <v>0</v>
      </c>
      <c r="I3887" s="581">
        <v>0</v>
      </c>
      <c r="J3887" s="581">
        <v>0</v>
      </c>
    </row>
    <row r="3888" spans="1:10" ht="15.75" customHeight="1">
      <c r="A3888" s="578">
        <v>89631</v>
      </c>
      <c r="B3888" s="579" t="s">
        <v>6037</v>
      </c>
      <c r="C3888" s="580" t="s">
        <v>1005</v>
      </c>
      <c r="D3888" s="581">
        <f t="shared" si="30"/>
        <v>116.88</v>
      </c>
      <c r="E3888" s="581">
        <v>10.33</v>
      </c>
      <c r="F3888" s="582">
        <f t="shared" si="31"/>
        <v>106.55</v>
      </c>
      <c r="G3888" s="581">
        <v>106.55</v>
      </c>
      <c r="H3888" s="581">
        <v>0</v>
      </c>
      <c r="I3888" s="581">
        <v>0</v>
      </c>
      <c r="J3888" s="581">
        <v>0</v>
      </c>
    </row>
    <row r="3889" spans="1:10" ht="15.75" customHeight="1">
      <c r="A3889" s="578">
        <v>89632</v>
      </c>
      <c r="B3889" s="579" t="s">
        <v>6038</v>
      </c>
      <c r="C3889" s="580" t="s">
        <v>1005</v>
      </c>
      <c r="D3889" s="581">
        <f t="shared" si="30"/>
        <v>135.82</v>
      </c>
      <c r="E3889" s="581">
        <v>8.91</v>
      </c>
      <c r="F3889" s="582">
        <f t="shared" si="31"/>
        <v>126.91</v>
      </c>
      <c r="G3889" s="581">
        <v>126.91</v>
      </c>
      <c r="H3889" s="581">
        <v>0</v>
      </c>
      <c r="I3889" s="581">
        <v>0</v>
      </c>
      <c r="J3889" s="581">
        <v>0</v>
      </c>
    </row>
    <row r="3890" spans="1:10" ht="15.75" customHeight="1">
      <c r="A3890" s="578">
        <v>89637</v>
      </c>
      <c r="B3890" s="579" t="s">
        <v>6039</v>
      </c>
      <c r="C3890" s="580" t="s">
        <v>1005</v>
      </c>
      <c r="D3890" s="581">
        <f t="shared" si="30"/>
        <v>11.309999999999999</v>
      </c>
      <c r="E3890" s="581">
        <v>4.13</v>
      </c>
      <c r="F3890" s="582">
        <f t="shared" si="31"/>
        <v>7.18</v>
      </c>
      <c r="G3890" s="581">
        <v>7.18</v>
      </c>
      <c r="H3890" s="581">
        <v>0</v>
      </c>
      <c r="I3890" s="581">
        <v>0</v>
      </c>
      <c r="J3890" s="581">
        <v>0</v>
      </c>
    </row>
    <row r="3891" spans="1:10" ht="15.75" customHeight="1">
      <c r="A3891" s="578">
        <v>89638</v>
      </c>
      <c r="B3891" s="579" t="s">
        <v>6040</v>
      </c>
      <c r="C3891" s="580" t="s">
        <v>1005</v>
      </c>
      <c r="D3891" s="581">
        <f t="shared" si="30"/>
        <v>12.23</v>
      </c>
      <c r="E3891" s="581">
        <v>4.13</v>
      </c>
      <c r="F3891" s="582">
        <f t="shared" si="31"/>
        <v>8.1</v>
      </c>
      <c r="G3891" s="581">
        <v>8.1</v>
      </c>
      <c r="H3891" s="581">
        <v>0</v>
      </c>
      <c r="I3891" s="581">
        <v>0</v>
      </c>
      <c r="J3891" s="581">
        <v>0</v>
      </c>
    </row>
    <row r="3892" spans="1:10" ht="15.75" customHeight="1">
      <c r="A3892" s="578">
        <v>89639</v>
      </c>
      <c r="B3892" s="579" t="s">
        <v>6041</v>
      </c>
      <c r="C3892" s="580" t="s">
        <v>1005</v>
      </c>
      <c r="D3892" s="581">
        <f t="shared" si="30"/>
        <v>12.870000000000001</v>
      </c>
      <c r="E3892" s="581">
        <v>4.13</v>
      </c>
      <c r="F3892" s="582">
        <f t="shared" si="31"/>
        <v>8.74</v>
      </c>
      <c r="G3892" s="581">
        <v>8.74</v>
      </c>
      <c r="H3892" s="581">
        <v>0</v>
      </c>
      <c r="I3892" s="581">
        <v>0</v>
      </c>
      <c r="J3892" s="581">
        <v>0</v>
      </c>
    </row>
    <row r="3893" spans="1:10" ht="15.75" customHeight="1">
      <c r="A3893" s="578">
        <v>89640</v>
      </c>
      <c r="B3893" s="579" t="s">
        <v>6042</v>
      </c>
      <c r="C3893" s="580" t="s">
        <v>1005</v>
      </c>
      <c r="D3893" s="581">
        <f t="shared" si="30"/>
        <v>19.84</v>
      </c>
      <c r="E3893" s="581">
        <v>4.12</v>
      </c>
      <c r="F3893" s="582">
        <f t="shared" si="31"/>
        <v>15.72</v>
      </c>
      <c r="G3893" s="581">
        <v>15.72</v>
      </c>
      <c r="H3893" s="581">
        <v>0</v>
      </c>
      <c r="I3893" s="581">
        <v>0</v>
      </c>
      <c r="J3893" s="581">
        <v>0</v>
      </c>
    </row>
    <row r="3894" spans="1:10" ht="15.75" customHeight="1">
      <c r="A3894" s="578">
        <v>89641</v>
      </c>
      <c r="B3894" s="579" t="s">
        <v>6043</v>
      </c>
      <c r="C3894" s="580" t="s">
        <v>1005</v>
      </c>
      <c r="D3894" s="581">
        <f t="shared" si="30"/>
        <v>14.66</v>
      </c>
      <c r="E3894" s="581">
        <v>5.24</v>
      </c>
      <c r="F3894" s="582">
        <f t="shared" si="31"/>
        <v>9.42</v>
      </c>
      <c r="G3894" s="581">
        <v>9.42</v>
      </c>
      <c r="H3894" s="581">
        <v>0</v>
      </c>
      <c r="I3894" s="581">
        <v>0</v>
      </c>
      <c r="J3894" s="581">
        <v>0</v>
      </c>
    </row>
    <row r="3895" spans="1:10" ht="15.75" customHeight="1">
      <c r="A3895" s="578">
        <v>89642</v>
      </c>
      <c r="B3895" s="579" t="s">
        <v>6044</v>
      </c>
      <c r="C3895" s="580" t="s">
        <v>1005</v>
      </c>
      <c r="D3895" s="581">
        <f t="shared" si="30"/>
        <v>16.27</v>
      </c>
      <c r="E3895" s="581">
        <v>5.23</v>
      </c>
      <c r="F3895" s="582">
        <f t="shared" si="31"/>
        <v>11.04</v>
      </c>
      <c r="G3895" s="581">
        <v>11.04</v>
      </c>
      <c r="H3895" s="581">
        <v>0</v>
      </c>
      <c r="I3895" s="581">
        <v>0</v>
      </c>
      <c r="J3895" s="581">
        <v>0</v>
      </c>
    </row>
    <row r="3896" spans="1:10" ht="15.75" customHeight="1">
      <c r="A3896" s="578">
        <v>89643</v>
      </c>
      <c r="B3896" s="579" t="s">
        <v>6045</v>
      </c>
      <c r="C3896" s="580" t="s">
        <v>1005</v>
      </c>
      <c r="D3896" s="581">
        <f t="shared" si="30"/>
        <v>17.560000000000002</v>
      </c>
      <c r="E3896" s="581">
        <v>5.23</v>
      </c>
      <c r="F3896" s="582">
        <f t="shared" si="31"/>
        <v>12.33</v>
      </c>
      <c r="G3896" s="581">
        <v>12.33</v>
      </c>
      <c r="H3896" s="581">
        <v>0</v>
      </c>
      <c r="I3896" s="581">
        <v>0</v>
      </c>
      <c r="J3896" s="581">
        <v>0</v>
      </c>
    </row>
    <row r="3897" spans="1:10" ht="15.75" customHeight="1">
      <c r="A3897" s="578">
        <v>89644</v>
      </c>
      <c r="B3897" s="579" t="s">
        <v>6046</v>
      </c>
      <c r="C3897" s="580" t="s">
        <v>1005</v>
      </c>
      <c r="D3897" s="581">
        <f t="shared" si="30"/>
        <v>24.18</v>
      </c>
      <c r="E3897" s="581">
        <v>4.66</v>
      </c>
      <c r="F3897" s="582">
        <f t="shared" si="31"/>
        <v>19.52</v>
      </c>
      <c r="G3897" s="581">
        <v>19.52</v>
      </c>
      <c r="H3897" s="581">
        <v>0</v>
      </c>
      <c r="I3897" s="581">
        <v>0</v>
      </c>
      <c r="J3897" s="581">
        <v>0</v>
      </c>
    </row>
    <row r="3898" spans="1:10" ht="15.75" customHeight="1">
      <c r="A3898" s="578">
        <v>89645</v>
      </c>
      <c r="B3898" s="579" t="s">
        <v>6047</v>
      </c>
      <c r="C3898" s="580" t="s">
        <v>1005</v>
      </c>
      <c r="D3898" s="581">
        <f t="shared" si="30"/>
        <v>33.57</v>
      </c>
      <c r="E3898" s="581">
        <v>5.0599999999999996</v>
      </c>
      <c r="F3898" s="582">
        <f t="shared" si="31"/>
        <v>28.51</v>
      </c>
      <c r="G3898" s="581">
        <v>28.51</v>
      </c>
      <c r="H3898" s="581">
        <v>0</v>
      </c>
      <c r="I3898" s="581">
        <v>0</v>
      </c>
      <c r="J3898" s="581">
        <v>0</v>
      </c>
    </row>
    <row r="3899" spans="1:10" ht="15.75" customHeight="1">
      <c r="A3899" s="578">
        <v>89646</v>
      </c>
      <c r="B3899" s="579" t="s">
        <v>6048</v>
      </c>
      <c r="C3899" s="580" t="s">
        <v>1005</v>
      </c>
      <c r="D3899" s="581">
        <f t="shared" si="30"/>
        <v>21.91</v>
      </c>
      <c r="E3899" s="581">
        <v>6.15</v>
      </c>
      <c r="F3899" s="582">
        <f t="shared" si="31"/>
        <v>15.76</v>
      </c>
      <c r="G3899" s="581">
        <v>15.76</v>
      </c>
      <c r="H3899" s="581">
        <v>0</v>
      </c>
      <c r="I3899" s="581">
        <v>0</v>
      </c>
      <c r="J3899" s="581">
        <v>0</v>
      </c>
    </row>
    <row r="3900" spans="1:10" ht="15.75" customHeight="1">
      <c r="A3900" s="578">
        <v>89647</v>
      </c>
      <c r="B3900" s="579" t="s">
        <v>6049</v>
      </c>
      <c r="C3900" s="580" t="s">
        <v>1005</v>
      </c>
      <c r="D3900" s="581">
        <f t="shared" si="30"/>
        <v>21.25</v>
      </c>
      <c r="E3900" s="581">
        <v>6.15</v>
      </c>
      <c r="F3900" s="582">
        <f t="shared" si="31"/>
        <v>15.1</v>
      </c>
      <c r="G3900" s="581">
        <v>15.1</v>
      </c>
      <c r="H3900" s="581">
        <v>0</v>
      </c>
      <c r="I3900" s="581">
        <v>0</v>
      </c>
      <c r="J3900" s="581">
        <v>0</v>
      </c>
    </row>
    <row r="3901" spans="1:10" ht="15.75" customHeight="1">
      <c r="A3901" s="578">
        <v>89648</v>
      </c>
      <c r="B3901" s="579" t="s">
        <v>6050</v>
      </c>
      <c r="C3901" s="580" t="s">
        <v>1005</v>
      </c>
      <c r="D3901" s="581">
        <f t="shared" si="30"/>
        <v>26.270000000000003</v>
      </c>
      <c r="E3901" s="581">
        <v>6.15</v>
      </c>
      <c r="F3901" s="582">
        <f t="shared" si="31"/>
        <v>20.12</v>
      </c>
      <c r="G3901" s="581">
        <v>20.12</v>
      </c>
      <c r="H3901" s="581">
        <v>0</v>
      </c>
      <c r="I3901" s="581">
        <v>0</v>
      </c>
      <c r="J3901" s="581">
        <v>0</v>
      </c>
    </row>
    <row r="3902" spans="1:10" ht="15.75" customHeight="1">
      <c r="A3902" s="578">
        <v>89649</v>
      </c>
      <c r="B3902" s="579" t="s">
        <v>6051</v>
      </c>
      <c r="C3902" s="580" t="s">
        <v>1005</v>
      </c>
      <c r="D3902" s="581">
        <f t="shared" si="30"/>
        <v>31.950000000000003</v>
      </c>
      <c r="E3902" s="581">
        <v>7.24</v>
      </c>
      <c r="F3902" s="582">
        <f t="shared" si="31"/>
        <v>24.71</v>
      </c>
      <c r="G3902" s="581">
        <v>24.71</v>
      </c>
      <c r="H3902" s="581">
        <v>0</v>
      </c>
      <c r="I3902" s="581">
        <v>0</v>
      </c>
      <c r="J3902" s="581">
        <v>0</v>
      </c>
    </row>
    <row r="3903" spans="1:10" ht="15.75" customHeight="1">
      <c r="A3903" s="578">
        <v>89650</v>
      </c>
      <c r="B3903" s="579" t="s">
        <v>6052</v>
      </c>
      <c r="C3903" s="580" t="s">
        <v>1005</v>
      </c>
      <c r="D3903" s="581">
        <f t="shared" si="30"/>
        <v>30.299999999999997</v>
      </c>
      <c r="E3903" s="581">
        <v>7.24</v>
      </c>
      <c r="F3903" s="582">
        <f t="shared" si="31"/>
        <v>23.06</v>
      </c>
      <c r="G3903" s="581">
        <v>23.06</v>
      </c>
      <c r="H3903" s="581">
        <v>0</v>
      </c>
      <c r="I3903" s="581">
        <v>0</v>
      </c>
      <c r="J3903" s="581">
        <v>0</v>
      </c>
    </row>
    <row r="3904" spans="1:10" ht="15.75" customHeight="1">
      <c r="A3904" s="578">
        <v>89651</v>
      </c>
      <c r="B3904" s="579" t="s">
        <v>6053</v>
      </c>
      <c r="C3904" s="580" t="s">
        <v>1005</v>
      </c>
      <c r="D3904" s="581">
        <f t="shared" si="30"/>
        <v>7.72</v>
      </c>
      <c r="E3904" s="581">
        <v>2.76</v>
      </c>
      <c r="F3904" s="582">
        <f t="shared" si="31"/>
        <v>4.96</v>
      </c>
      <c r="G3904" s="581">
        <v>4.96</v>
      </c>
      <c r="H3904" s="581">
        <v>0</v>
      </c>
      <c r="I3904" s="581">
        <v>0</v>
      </c>
      <c r="J3904" s="581">
        <v>0</v>
      </c>
    </row>
    <row r="3905" spans="1:10" ht="15.75" customHeight="1">
      <c r="A3905" s="578">
        <v>89652</v>
      </c>
      <c r="B3905" s="579" t="s">
        <v>6054</v>
      </c>
      <c r="C3905" s="580" t="s">
        <v>1005</v>
      </c>
      <c r="D3905" s="581">
        <f t="shared" si="30"/>
        <v>12.84</v>
      </c>
      <c r="E3905" s="581">
        <v>2.75</v>
      </c>
      <c r="F3905" s="582">
        <f t="shared" si="31"/>
        <v>10.09</v>
      </c>
      <c r="G3905" s="581">
        <v>10.09</v>
      </c>
      <c r="H3905" s="581">
        <v>0</v>
      </c>
      <c r="I3905" s="581">
        <v>0</v>
      </c>
      <c r="J3905" s="581">
        <v>0</v>
      </c>
    </row>
    <row r="3906" spans="1:10" ht="15.75" customHeight="1">
      <c r="A3906" s="578">
        <v>89653</v>
      </c>
      <c r="B3906" s="579" t="s">
        <v>6055</v>
      </c>
      <c r="C3906" s="580" t="s">
        <v>1005</v>
      </c>
      <c r="D3906" s="581">
        <f t="shared" si="30"/>
        <v>18.02</v>
      </c>
      <c r="E3906" s="581">
        <v>2.74</v>
      </c>
      <c r="F3906" s="582">
        <f t="shared" si="31"/>
        <v>15.28</v>
      </c>
      <c r="G3906" s="581">
        <v>15.28</v>
      </c>
      <c r="H3906" s="581">
        <v>0</v>
      </c>
      <c r="I3906" s="581">
        <v>0</v>
      </c>
      <c r="J3906" s="581">
        <v>0</v>
      </c>
    </row>
    <row r="3907" spans="1:10" ht="15.75" customHeight="1">
      <c r="A3907" s="578">
        <v>89654</v>
      </c>
      <c r="B3907" s="579" t="s">
        <v>6056</v>
      </c>
      <c r="C3907" s="580" t="s">
        <v>1005</v>
      </c>
      <c r="D3907" s="581">
        <f t="shared" si="30"/>
        <v>20.79</v>
      </c>
      <c r="E3907" s="581">
        <v>2.74</v>
      </c>
      <c r="F3907" s="582">
        <f t="shared" si="31"/>
        <v>18.05</v>
      </c>
      <c r="G3907" s="581">
        <v>18.05</v>
      </c>
      <c r="H3907" s="581">
        <v>0</v>
      </c>
      <c r="I3907" s="581">
        <v>0</v>
      </c>
      <c r="J3907" s="581">
        <v>0</v>
      </c>
    </row>
    <row r="3908" spans="1:10" ht="15.75" customHeight="1">
      <c r="A3908" s="578">
        <v>89655</v>
      </c>
      <c r="B3908" s="579" t="s">
        <v>6057</v>
      </c>
      <c r="C3908" s="580" t="s">
        <v>1005</v>
      </c>
      <c r="D3908" s="581">
        <f t="shared" si="30"/>
        <v>24.68</v>
      </c>
      <c r="E3908" s="581">
        <v>2.74</v>
      </c>
      <c r="F3908" s="582">
        <f t="shared" si="31"/>
        <v>21.94</v>
      </c>
      <c r="G3908" s="581">
        <v>21.94</v>
      </c>
      <c r="H3908" s="581">
        <v>0</v>
      </c>
      <c r="I3908" s="581">
        <v>0</v>
      </c>
      <c r="J3908" s="581">
        <v>0</v>
      </c>
    </row>
    <row r="3909" spans="1:10" ht="15.75" customHeight="1">
      <c r="A3909" s="578">
        <v>89656</v>
      </c>
      <c r="B3909" s="579" t="s">
        <v>6058</v>
      </c>
      <c r="C3909" s="580" t="s">
        <v>1005</v>
      </c>
      <c r="D3909" s="581">
        <f t="shared" si="30"/>
        <v>23.03</v>
      </c>
      <c r="E3909" s="581">
        <v>2.74</v>
      </c>
      <c r="F3909" s="582">
        <f t="shared" si="31"/>
        <v>20.29</v>
      </c>
      <c r="G3909" s="581">
        <v>20.29</v>
      </c>
      <c r="H3909" s="581">
        <v>0</v>
      </c>
      <c r="I3909" s="581">
        <v>0</v>
      </c>
      <c r="J3909" s="581">
        <v>0</v>
      </c>
    </row>
    <row r="3910" spans="1:10" ht="15.75" customHeight="1">
      <c r="A3910" s="578">
        <v>89657</v>
      </c>
      <c r="B3910" s="579" t="s">
        <v>6059</v>
      </c>
      <c r="C3910" s="580" t="s">
        <v>1005</v>
      </c>
      <c r="D3910" s="581">
        <f t="shared" si="30"/>
        <v>14.47</v>
      </c>
      <c r="E3910" s="581">
        <v>2.75</v>
      </c>
      <c r="F3910" s="582">
        <f t="shared" si="31"/>
        <v>11.72</v>
      </c>
      <c r="G3910" s="581">
        <v>11.72</v>
      </c>
      <c r="H3910" s="581">
        <v>0</v>
      </c>
      <c r="I3910" s="581">
        <v>0</v>
      </c>
      <c r="J3910" s="581">
        <v>0</v>
      </c>
    </row>
    <row r="3911" spans="1:10" ht="15.75" customHeight="1">
      <c r="A3911" s="578">
        <v>89658</v>
      </c>
      <c r="B3911" s="579" t="s">
        <v>6060</v>
      </c>
      <c r="C3911" s="580" t="s">
        <v>1005</v>
      </c>
      <c r="D3911" s="581">
        <f t="shared" si="30"/>
        <v>10.31</v>
      </c>
      <c r="E3911" s="581">
        <v>3.49</v>
      </c>
      <c r="F3911" s="582">
        <f t="shared" si="31"/>
        <v>6.82</v>
      </c>
      <c r="G3911" s="581">
        <v>6.82</v>
      </c>
      <c r="H3911" s="581">
        <v>0</v>
      </c>
      <c r="I3911" s="581">
        <v>0</v>
      </c>
      <c r="J3911" s="581">
        <v>0</v>
      </c>
    </row>
    <row r="3912" spans="1:10" ht="15.75" customHeight="1">
      <c r="A3912" s="578">
        <v>89659</v>
      </c>
      <c r="B3912" s="579" t="s">
        <v>6061</v>
      </c>
      <c r="C3912" s="580" t="s">
        <v>1005</v>
      </c>
      <c r="D3912" s="581">
        <f t="shared" si="30"/>
        <v>18.03</v>
      </c>
      <c r="E3912" s="581">
        <v>3.47</v>
      </c>
      <c r="F3912" s="582">
        <f t="shared" si="31"/>
        <v>14.56</v>
      </c>
      <c r="G3912" s="581">
        <v>14.56</v>
      </c>
      <c r="H3912" s="581">
        <v>0</v>
      </c>
      <c r="I3912" s="581">
        <v>0</v>
      </c>
      <c r="J3912" s="581">
        <v>0</v>
      </c>
    </row>
    <row r="3913" spans="1:10" ht="15.75" customHeight="1">
      <c r="A3913" s="578">
        <v>89660</v>
      </c>
      <c r="B3913" s="579" t="s">
        <v>6062</v>
      </c>
      <c r="C3913" s="580" t="s">
        <v>1005</v>
      </c>
      <c r="D3913" s="581">
        <f t="shared" si="30"/>
        <v>10.49</v>
      </c>
      <c r="E3913" s="581">
        <v>3.63</v>
      </c>
      <c r="F3913" s="582">
        <f t="shared" si="31"/>
        <v>6.86</v>
      </c>
      <c r="G3913" s="581">
        <v>6.86</v>
      </c>
      <c r="H3913" s="581">
        <v>0</v>
      </c>
      <c r="I3913" s="581">
        <v>0</v>
      </c>
      <c r="J3913" s="581">
        <v>0</v>
      </c>
    </row>
    <row r="3914" spans="1:10" ht="15.75" customHeight="1">
      <c r="A3914" s="578">
        <v>89661</v>
      </c>
      <c r="B3914" s="579" t="s">
        <v>6063</v>
      </c>
      <c r="C3914" s="580" t="s">
        <v>1005</v>
      </c>
      <c r="D3914" s="581">
        <f t="shared" si="30"/>
        <v>24.369999999999997</v>
      </c>
      <c r="E3914" s="581">
        <v>3.47</v>
      </c>
      <c r="F3914" s="582">
        <f t="shared" si="31"/>
        <v>20.9</v>
      </c>
      <c r="G3914" s="581">
        <v>20.9</v>
      </c>
      <c r="H3914" s="581">
        <v>0</v>
      </c>
      <c r="I3914" s="581">
        <v>0</v>
      </c>
      <c r="J3914" s="581">
        <v>0</v>
      </c>
    </row>
    <row r="3915" spans="1:10" ht="15.75" customHeight="1">
      <c r="A3915" s="578">
        <v>89662</v>
      </c>
      <c r="B3915" s="579" t="s">
        <v>6064</v>
      </c>
      <c r="C3915" s="580" t="s">
        <v>1005</v>
      </c>
      <c r="D3915" s="581">
        <f t="shared" si="30"/>
        <v>31.900000000000002</v>
      </c>
      <c r="E3915" s="581">
        <v>3.1</v>
      </c>
      <c r="F3915" s="582">
        <f t="shared" si="31"/>
        <v>28.8</v>
      </c>
      <c r="G3915" s="581">
        <v>28.8</v>
      </c>
      <c r="H3915" s="581">
        <v>0</v>
      </c>
      <c r="I3915" s="581">
        <v>0</v>
      </c>
      <c r="J3915" s="581">
        <v>0</v>
      </c>
    </row>
    <row r="3916" spans="1:10" ht="15.75" customHeight="1">
      <c r="A3916" s="578">
        <v>89663</v>
      </c>
      <c r="B3916" s="579" t="s">
        <v>6065</v>
      </c>
      <c r="C3916" s="580" t="s">
        <v>1005</v>
      </c>
      <c r="D3916" s="581">
        <f t="shared" si="30"/>
        <v>30.88</v>
      </c>
      <c r="E3916" s="581">
        <v>3.47</v>
      </c>
      <c r="F3916" s="582">
        <f t="shared" si="31"/>
        <v>27.41</v>
      </c>
      <c r="G3916" s="581">
        <v>27.41</v>
      </c>
      <c r="H3916" s="581">
        <v>0</v>
      </c>
      <c r="I3916" s="581">
        <v>0</v>
      </c>
      <c r="J3916" s="581">
        <v>0</v>
      </c>
    </row>
    <row r="3917" spans="1:10" ht="15.75" customHeight="1">
      <c r="A3917" s="578">
        <v>89664</v>
      </c>
      <c r="B3917" s="579" t="s">
        <v>6066</v>
      </c>
      <c r="C3917" s="580" t="s">
        <v>1005</v>
      </c>
      <c r="D3917" s="581">
        <f t="shared" si="30"/>
        <v>17.96</v>
      </c>
      <c r="E3917" s="581">
        <v>3.47</v>
      </c>
      <c r="F3917" s="582">
        <f t="shared" si="31"/>
        <v>14.49</v>
      </c>
      <c r="G3917" s="581">
        <v>14.49</v>
      </c>
      <c r="H3917" s="581">
        <v>0</v>
      </c>
      <c r="I3917" s="581">
        <v>0</v>
      </c>
      <c r="J3917" s="581">
        <v>0</v>
      </c>
    </row>
    <row r="3918" spans="1:10" ht="15.75" customHeight="1">
      <c r="A3918" s="578">
        <v>89666</v>
      </c>
      <c r="B3918" s="579" t="s">
        <v>6067</v>
      </c>
      <c r="C3918" s="580" t="s">
        <v>1005</v>
      </c>
      <c r="D3918" s="581">
        <f t="shared" si="30"/>
        <v>8.06</v>
      </c>
      <c r="E3918" s="581">
        <v>3.12</v>
      </c>
      <c r="F3918" s="582">
        <f t="shared" si="31"/>
        <v>4.9400000000000004</v>
      </c>
      <c r="G3918" s="581">
        <v>4.9400000000000004</v>
      </c>
      <c r="H3918" s="581">
        <v>0</v>
      </c>
      <c r="I3918" s="581">
        <v>0</v>
      </c>
      <c r="J3918" s="581">
        <v>0</v>
      </c>
    </row>
    <row r="3919" spans="1:10" ht="15.75" customHeight="1">
      <c r="A3919" s="578">
        <v>89667</v>
      </c>
      <c r="B3919" s="579" t="s">
        <v>6068</v>
      </c>
      <c r="C3919" s="580" t="s">
        <v>1005</v>
      </c>
      <c r="D3919" s="581">
        <f t="shared" si="30"/>
        <v>42.910000000000004</v>
      </c>
      <c r="E3919" s="581">
        <v>4.32</v>
      </c>
      <c r="F3919" s="582">
        <f t="shared" si="31"/>
        <v>38.590000000000003</v>
      </c>
      <c r="G3919" s="581">
        <v>38.590000000000003</v>
      </c>
      <c r="H3919" s="581">
        <v>0</v>
      </c>
      <c r="I3919" s="581">
        <v>0</v>
      </c>
      <c r="J3919" s="581">
        <v>0</v>
      </c>
    </row>
    <row r="3920" spans="1:10" ht="15.75" customHeight="1">
      <c r="A3920" s="578">
        <v>89668</v>
      </c>
      <c r="B3920" s="579" t="s">
        <v>6069</v>
      </c>
      <c r="C3920" s="580" t="s">
        <v>1005</v>
      </c>
      <c r="D3920" s="581">
        <f t="shared" si="30"/>
        <v>30.150000000000002</v>
      </c>
      <c r="E3920" s="581">
        <v>3.35</v>
      </c>
      <c r="F3920" s="582">
        <f t="shared" si="31"/>
        <v>26.8</v>
      </c>
      <c r="G3920" s="581">
        <v>26.8</v>
      </c>
      <c r="H3920" s="581">
        <v>0</v>
      </c>
      <c r="I3920" s="581">
        <v>0</v>
      </c>
      <c r="J3920" s="581">
        <v>0</v>
      </c>
    </row>
    <row r="3921" spans="1:10" ht="15.75" customHeight="1">
      <c r="A3921" s="578">
        <v>89669</v>
      </c>
      <c r="B3921" s="579" t="s">
        <v>6070</v>
      </c>
      <c r="C3921" s="580" t="s">
        <v>1005</v>
      </c>
      <c r="D3921" s="581">
        <f t="shared" si="30"/>
        <v>33.39</v>
      </c>
      <c r="E3921" s="581">
        <v>6.8</v>
      </c>
      <c r="F3921" s="582">
        <f t="shared" si="31"/>
        <v>26.59</v>
      </c>
      <c r="G3921" s="581">
        <v>26.59</v>
      </c>
      <c r="H3921" s="581">
        <v>0</v>
      </c>
      <c r="I3921" s="581">
        <v>0</v>
      </c>
      <c r="J3921" s="581">
        <v>0</v>
      </c>
    </row>
    <row r="3922" spans="1:10" ht="15.75" customHeight="1">
      <c r="A3922" s="578">
        <v>89670</v>
      </c>
      <c r="B3922" s="579" t="s">
        <v>6071</v>
      </c>
      <c r="C3922" s="580" t="s">
        <v>1005</v>
      </c>
      <c r="D3922" s="581">
        <f t="shared" si="30"/>
        <v>15.17</v>
      </c>
      <c r="E3922" s="581">
        <v>4.0999999999999996</v>
      </c>
      <c r="F3922" s="582">
        <f t="shared" si="31"/>
        <v>11.07</v>
      </c>
      <c r="G3922" s="581">
        <v>11.07</v>
      </c>
      <c r="H3922" s="581">
        <v>0</v>
      </c>
      <c r="I3922" s="581">
        <v>0</v>
      </c>
      <c r="J3922" s="581">
        <v>0</v>
      </c>
    </row>
    <row r="3923" spans="1:10" ht="15.75" customHeight="1">
      <c r="A3923" s="578">
        <v>89671</v>
      </c>
      <c r="B3923" s="579" t="s">
        <v>6072</v>
      </c>
      <c r="C3923" s="580" t="s">
        <v>1005</v>
      </c>
      <c r="D3923" s="581">
        <f t="shared" si="30"/>
        <v>43.98</v>
      </c>
      <c r="E3923" s="581">
        <v>6.8</v>
      </c>
      <c r="F3923" s="582">
        <f t="shared" si="31"/>
        <v>37.18</v>
      </c>
      <c r="G3923" s="581">
        <v>37.18</v>
      </c>
      <c r="H3923" s="581">
        <v>0</v>
      </c>
      <c r="I3923" s="581">
        <v>0</v>
      </c>
      <c r="J3923" s="581">
        <v>0</v>
      </c>
    </row>
    <row r="3924" spans="1:10" ht="15.75" customHeight="1">
      <c r="A3924" s="578">
        <v>89672</v>
      </c>
      <c r="B3924" s="579" t="s">
        <v>6073</v>
      </c>
      <c r="C3924" s="580" t="s">
        <v>1005</v>
      </c>
      <c r="D3924" s="581">
        <f t="shared" si="30"/>
        <v>24.77</v>
      </c>
      <c r="E3924" s="581">
        <v>4.09</v>
      </c>
      <c r="F3924" s="582">
        <f t="shared" si="31"/>
        <v>20.68</v>
      </c>
      <c r="G3924" s="581">
        <v>20.68</v>
      </c>
      <c r="H3924" s="581">
        <v>0</v>
      </c>
      <c r="I3924" s="581">
        <v>0</v>
      </c>
      <c r="J3924" s="581">
        <v>0</v>
      </c>
    </row>
    <row r="3925" spans="1:10" ht="15.75" customHeight="1">
      <c r="A3925" s="578">
        <v>89673</v>
      </c>
      <c r="B3925" s="579" t="s">
        <v>6074</v>
      </c>
      <c r="C3925" s="580" t="s">
        <v>1005</v>
      </c>
      <c r="D3925" s="581">
        <f t="shared" si="30"/>
        <v>34.730000000000004</v>
      </c>
      <c r="E3925" s="581">
        <v>5.56</v>
      </c>
      <c r="F3925" s="582">
        <f t="shared" si="31"/>
        <v>29.17</v>
      </c>
      <c r="G3925" s="581">
        <v>29.17</v>
      </c>
      <c r="H3925" s="581">
        <v>0</v>
      </c>
      <c r="I3925" s="581">
        <v>0</v>
      </c>
      <c r="J3925" s="581">
        <v>0</v>
      </c>
    </row>
    <row r="3926" spans="1:10" ht="15.75" customHeight="1">
      <c r="A3926" s="578">
        <v>89674</v>
      </c>
      <c r="B3926" s="579" t="s">
        <v>6075</v>
      </c>
      <c r="C3926" s="580" t="s">
        <v>1005</v>
      </c>
      <c r="D3926" s="581">
        <f t="shared" si="30"/>
        <v>31.71</v>
      </c>
      <c r="E3926" s="581">
        <v>4.09</v>
      </c>
      <c r="F3926" s="582">
        <f t="shared" si="31"/>
        <v>27.62</v>
      </c>
      <c r="G3926" s="581">
        <v>27.62</v>
      </c>
      <c r="H3926" s="581">
        <v>0</v>
      </c>
      <c r="I3926" s="581">
        <v>0</v>
      </c>
      <c r="J3926" s="581">
        <v>0</v>
      </c>
    </row>
    <row r="3927" spans="1:10" ht="15.75" customHeight="1">
      <c r="A3927" s="578">
        <v>89675</v>
      </c>
      <c r="B3927" s="579" t="s">
        <v>6076</v>
      </c>
      <c r="C3927" s="580" t="s">
        <v>1005</v>
      </c>
      <c r="D3927" s="581">
        <f t="shared" si="30"/>
        <v>70.570000000000007</v>
      </c>
      <c r="E3927" s="581">
        <v>6.79</v>
      </c>
      <c r="F3927" s="582">
        <f t="shared" si="31"/>
        <v>63.78</v>
      </c>
      <c r="G3927" s="581">
        <v>63.78</v>
      </c>
      <c r="H3927" s="581">
        <v>0</v>
      </c>
      <c r="I3927" s="581">
        <v>0</v>
      </c>
      <c r="J3927" s="581">
        <v>0</v>
      </c>
    </row>
    <row r="3928" spans="1:10" ht="15.75" customHeight="1">
      <c r="A3928" s="578">
        <v>89676</v>
      </c>
      <c r="B3928" s="579" t="s">
        <v>6077</v>
      </c>
      <c r="C3928" s="580" t="s">
        <v>1005</v>
      </c>
      <c r="D3928" s="581">
        <f t="shared" si="30"/>
        <v>37.93</v>
      </c>
      <c r="E3928" s="581">
        <v>3.94</v>
      </c>
      <c r="F3928" s="582">
        <f t="shared" si="31"/>
        <v>33.99</v>
      </c>
      <c r="G3928" s="581">
        <v>33.99</v>
      </c>
      <c r="H3928" s="581">
        <v>0</v>
      </c>
      <c r="I3928" s="581">
        <v>0</v>
      </c>
      <c r="J3928" s="581">
        <v>0</v>
      </c>
    </row>
    <row r="3929" spans="1:10" ht="15.75" customHeight="1">
      <c r="A3929" s="578">
        <v>89677</v>
      </c>
      <c r="B3929" s="579" t="s">
        <v>6078</v>
      </c>
      <c r="C3929" s="580" t="s">
        <v>1005</v>
      </c>
      <c r="D3929" s="581">
        <f t="shared" si="30"/>
        <v>76</v>
      </c>
      <c r="E3929" s="581">
        <v>11.75</v>
      </c>
      <c r="F3929" s="582">
        <f t="shared" si="31"/>
        <v>64.25</v>
      </c>
      <c r="G3929" s="581">
        <v>64.25</v>
      </c>
      <c r="H3929" s="581">
        <v>0</v>
      </c>
      <c r="I3929" s="581">
        <v>0</v>
      </c>
      <c r="J3929" s="581">
        <v>0</v>
      </c>
    </row>
    <row r="3930" spans="1:10" ht="15.75" customHeight="1">
      <c r="A3930" s="578">
        <v>89678</v>
      </c>
      <c r="B3930" s="579" t="s">
        <v>6079</v>
      </c>
      <c r="C3930" s="580" t="s">
        <v>1005</v>
      </c>
      <c r="D3930" s="581">
        <f t="shared" si="30"/>
        <v>12.95</v>
      </c>
      <c r="E3930" s="581">
        <v>3.79</v>
      </c>
      <c r="F3930" s="582">
        <f t="shared" si="31"/>
        <v>9.16</v>
      </c>
      <c r="G3930" s="581">
        <v>9.16</v>
      </c>
      <c r="H3930" s="581">
        <v>0</v>
      </c>
      <c r="I3930" s="581">
        <v>0</v>
      </c>
      <c r="J3930" s="581">
        <v>0</v>
      </c>
    </row>
    <row r="3931" spans="1:10" ht="15.75" customHeight="1">
      <c r="A3931" s="578">
        <v>89679</v>
      </c>
      <c r="B3931" s="579" t="s">
        <v>6080</v>
      </c>
      <c r="C3931" s="580" t="s">
        <v>1005</v>
      </c>
      <c r="D3931" s="581">
        <f t="shared" si="30"/>
        <v>118.78</v>
      </c>
      <c r="E3931" s="581">
        <v>11.75</v>
      </c>
      <c r="F3931" s="582">
        <f t="shared" si="31"/>
        <v>107.03</v>
      </c>
      <c r="G3931" s="581">
        <v>107.03</v>
      </c>
      <c r="H3931" s="581">
        <v>0</v>
      </c>
      <c r="I3931" s="581">
        <v>0</v>
      </c>
      <c r="J3931" s="581">
        <v>0</v>
      </c>
    </row>
    <row r="3932" spans="1:10" ht="15.75" customHeight="1">
      <c r="A3932" s="578">
        <v>89680</v>
      </c>
      <c r="B3932" s="579" t="s">
        <v>6081</v>
      </c>
      <c r="C3932" s="580" t="s">
        <v>1005</v>
      </c>
      <c r="D3932" s="581">
        <f t="shared" si="30"/>
        <v>23.81</v>
      </c>
      <c r="E3932" s="581">
        <v>4.82</v>
      </c>
      <c r="F3932" s="582">
        <f t="shared" si="31"/>
        <v>18.989999999999998</v>
      </c>
      <c r="G3932" s="581">
        <v>18.989999999999998</v>
      </c>
      <c r="H3932" s="581">
        <v>0</v>
      </c>
      <c r="I3932" s="581">
        <v>0</v>
      </c>
      <c r="J3932" s="581">
        <v>0</v>
      </c>
    </row>
    <row r="3933" spans="1:10" ht="15.75" customHeight="1">
      <c r="A3933" s="578">
        <v>89681</v>
      </c>
      <c r="B3933" s="579" t="s">
        <v>6082</v>
      </c>
      <c r="C3933" s="580" t="s">
        <v>1005</v>
      </c>
      <c r="D3933" s="581">
        <f t="shared" si="30"/>
        <v>87.08</v>
      </c>
      <c r="E3933" s="581">
        <v>9.27</v>
      </c>
      <c r="F3933" s="582">
        <f t="shared" si="31"/>
        <v>77.81</v>
      </c>
      <c r="G3933" s="581">
        <v>77.81</v>
      </c>
      <c r="H3933" s="581">
        <v>0</v>
      </c>
      <c r="I3933" s="581">
        <v>0</v>
      </c>
      <c r="J3933" s="581">
        <v>0</v>
      </c>
    </row>
    <row r="3934" spans="1:10" ht="15.75" customHeight="1">
      <c r="A3934" s="578">
        <v>89682</v>
      </c>
      <c r="B3934" s="579" t="s">
        <v>6083</v>
      </c>
      <c r="C3934" s="580" t="s">
        <v>1005</v>
      </c>
      <c r="D3934" s="581">
        <f t="shared" si="30"/>
        <v>32.879999999999995</v>
      </c>
      <c r="E3934" s="581">
        <v>4.82</v>
      </c>
      <c r="F3934" s="582">
        <f t="shared" si="31"/>
        <v>28.06</v>
      </c>
      <c r="G3934" s="581">
        <v>28.06</v>
      </c>
      <c r="H3934" s="581">
        <v>0</v>
      </c>
      <c r="I3934" s="581">
        <v>0</v>
      </c>
      <c r="J3934" s="581">
        <v>0</v>
      </c>
    </row>
    <row r="3935" spans="1:10" ht="15.75" customHeight="1">
      <c r="A3935" s="578">
        <v>89683</v>
      </c>
      <c r="B3935" s="579" t="s">
        <v>6084</v>
      </c>
      <c r="C3935" s="580" t="s">
        <v>1005</v>
      </c>
      <c r="D3935" s="581">
        <f t="shared" si="30"/>
        <v>276.55</v>
      </c>
      <c r="E3935" s="581">
        <v>11.75</v>
      </c>
      <c r="F3935" s="582">
        <f t="shared" si="31"/>
        <v>264.8</v>
      </c>
      <c r="G3935" s="581">
        <v>264.8</v>
      </c>
      <c r="H3935" s="581">
        <v>0</v>
      </c>
      <c r="I3935" s="581">
        <v>0</v>
      </c>
      <c r="J3935" s="581">
        <v>0</v>
      </c>
    </row>
    <row r="3936" spans="1:10" ht="15.75" customHeight="1">
      <c r="A3936" s="578">
        <v>89684</v>
      </c>
      <c r="B3936" s="579" t="s">
        <v>6085</v>
      </c>
      <c r="C3936" s="580" t="s">
        <v>1005</v>
      </c>
      <c r="D3936" s="581">
        <f t="shared" si="30"/>
        <v>45.85</v>
      </c>
      <c r="E3936" s="581">
        <v>4.8099999999999996</v>
      </c>
      <c r="F3936" s="582">
        <f t="shared" si="31"/>
        <v>41.04</v>
      </c>
      <c r="G3936" s="581">
        <v>41.04</v>
      </c>
      <c r="H3936" s="581">
        <v>0</v>
      </c>
      <c r="I3936" s="581">
        <v>0</v>
      </c>
      <c r="J3936" s="581">
        <v>0</v>
      </c>
    </row>
    <row r="3937" spans="1:10" ht="15.75" customHeight="1">
      <c r="A3937" s="578">
        <v>89685</v>
      </c>
      <c r="B3937" s="579" t="s">
        <v>6086</v>
      </c>
      <c r="C3937" s="580" t="s">
        <v>1005</v>
      </c>
      <c r="D3937" s="581">
        <f t="shared" si="30"/>
        <v>60.08</v>
      </c>
      <c r="E3937" s="581">
        <v>8.66</v>
      </c>
      <c r="F3937" s="582">
        <f t="shared" si="31"/>
        <v>51.42</v>
      </c>
      <c r="G3937" s="581">
        <v>51.42</v>
      </c>
      <c r="H3937" s="581">
        <v>0</v>
      </c>
      <c r="I3937" s="581">
        <v>0</v>
      </c>
      <c r="J3937" s="581">
        <v>0</v>
      </c>
    </row>
    <row r="3938" spans="1:10" ht="15.75" customHeight="1">
      <c r="A3938" s="578">
        <v>89686</v>
      </c>
      <c r="B3938" s="579" t="s">
        <v>6087</v>
      </c>
      <c r="C3938" s="580" t="s">
        <v>1005</v>
      </c>
      <c r="D3938" s="581">
        <f t="shared" si="30"/>
        <v>57.8</v>
      </c>
      <c r="E3938" s="581">
        <v>4.66</v>
      </c>
      <c r="F3938" s="582">
        <f t="shared" si="31"/>
        <v>53.14</v>
      </c>
      <c r="G3938" s="581">
        <v>53.14</v>
      </c>
      <c r="H3938" s="581">
        <v>0</v>
      </c>
      <c r="I3938" s="581">
        <v>0</v>
      </c>
      <c r="J3938" s="581">
        <v>0</v>
      </c>
    </row>
    <row r="3939" spans="1:10" ht="15.75" customHeight="1">
      <c r="A3939" s="578">
        <v>89687</v>
      </c>
      <c r="B3939" s="579" t="s">
        <v>6088</v>
      </c>
      <c r="C3939" s="580" t="s">
        <v>1005</v>
      </c>
      <c r="D3939" s="581">
        <f t="shared" si="30"/>
        <v>51.650000000000006</v>
      </c>
      <c r="E3939" s="581">
        <v>8.66</v>
      </c>
      <c r="F3939" s="582">
        <f t="shared" si="31"/>
        <v>42.99</v>
      </c>
      <c r="G3939" s="581">
        <v>42.99</v>
      </c>
      <c r="H3939" s="581">
        <v>0</v>
      </c>
      <c r="I3939" s="581">
        <v>0</v>
      </c>
      <c r="J3939" s="581">
        <v>0</v>
      </c>
    </row>
    <row r="3940" spans="1:10" ht="15.75" customHeight="1">
      <c r="A3940" s="578">
        <v>89689</v>
      </c>
      <c r="B3940" s="579" t="s">
        <v>6089</v>
      </c>
      <c r="C3940" s="580" t="s">
        <v>1005</v>
      </c>
      <c r="D3940" s="581">
        <f t="shared" si="30"/>
        <v>38.880000000000003</v>
      </c>
      <c r="E3940" s="581">
        <v>4.45</v>
      </c>
      <c r="F3940" s="582">
        <f t="shared" si="31"/>
        <v>34.43</v>
      </c>
      <c r="G3940" s="581">
        <v>34.43</v>
      </c>
      <c r="H3940" s="581">
        <v>0</v>
      </c>
      <c r="I3940" s="581">
        <v>0</v>
      </c>
      <c r="J3940" s="581">
        <v>0</v>
      </c>
    </row>
    <row r="3941" spans="1:10" ht="15.75" customHeight="1">
      <c r="A3941" s="578">
        <v>89690</v>
      </c>
      <c r="B3941" s="579" t="s">
        <v>6090</v>
      </c>
      <c r="C3941" s="580" t="s">
        <v>1005</v>
      </c>
      <c r="D3941" s="581">
        <f t="shared" si="30"/>
        <v>88.46</v>
      </c>
      <c r="E3941" s="581">
        <v>13.61</v>
      </c>
      <c r="F3941" s="582">
        <f t="shared" si="31"/>
        <v>74.849999999999994</v>
      </c>
      <c r="G3941" s="581">
        <v>74.849999999999994</v>
      </c>
      <c r="H3941" s="581">
        <v>0</v>
      </c>
      <c r="I3941" s="581">
        <v>0</v>
      </c>
      <c r="J3941" s="581">
        <v>0</v>
      </c>
    </row>
    <row r="3942" spans="1:10" ht="15.75" customHeight="1">
      <c r="A3942" s="578">
        <v>89691</v>
      </c>
      <c r="B3942" s="579" t="s">
        <v>6091</v>
      </c>
      <c r="C3942" s="580" t="s">
        <v>1005</v>
      </c>
      <c r="D3942" s="581">
        <f t="shared" si="30"/>
        <v>14.639999999999999</v>
      </c>
      <c r="E3942" s="581">
        <v>5.52</v>
      </c>
      <c r="F3942" s="582">
        <f t="shared" si="31"/>
        <v>9.1199999999999992</v>
      </c>
      <c r="G3942" s="581">
        <v>9.1199999999999992</v>
      </c>
      <c r="H3942" s="581">
        <v>0</v>
      </c>
      <c r="I3942" s="581">
        <v>0</v>
      </c>
      <c r="J3942" s="581">
        <v>0</v>
      </c>
    </row>
    <row r="3943" spans="1:10" ht="15.75" customHeight="1">
      <c r="A3943" s="578">
        <v>89692</v>
      </c>
      <c r="B3943" s="579" t="s">
        <v>6092</v>
      </c>
      <c r="C3943" s="580" t="s">
        <v>1005</v>
      </c>
      <c r="D3943" s="581">
        <f t="shared" si="30"/>
        <v>100.3</v>
      </c>
      <c r="E3943" s="581">
        <v>11.95</v>
      </c>
      <c r="F3943" s="582">
        <f t="shared" si="31"/>
        <v>88.35</v>
      </c>
      <c r="G3943" s="581">
        <v>88.35</v>
      </c>
      <c r="H3943" s="581">
        <v>0</v>
      </c>
      <c r="I3943" s="581">
        <v>0</v>
      </c>
      <c r="J3943" s="581">
        <v>0</v>
      </c>
    </row>
    <row r="3944" spans="1:10" ht="15.75" customHeight="1">
      <c r="A3944" s="578">
        <v>89693</v>
      </c>
      <c r="B3944" s="579" t="s">
        <v>6093</v>
      </c>
      <c r="C3944" s="580" t="s">
        <v>1005</v>
      </c>
      <c r="D3944" s="581">
        <f t="shared" si="30"/>
        <v>77.84</v>
      </c>
      <c r="E3944" s="581">
        <v>13.61</v>
      </c>
      <c r="F3944" s="582">
        <f t="shared" si="31"/>
        <v>64.23</v>
      </c>
      <c r="G3944" s="581">
        <v>64.23</v>
      </c>
      <c r="H3944" s="581">
        <v>0</v>
      </c>
      <c r="I3944" s="581">
        <v>0</v>
      </c>
      <c r="J3944" s="581">
        <v>0</v>
      </c>
    </row>
    <row r="3945" spans="1:10" ht="15.75" customHeight="1">
      <c r="A3945" s="578">
        <v>89694</v>
      </c>
      <c r="B3945" s="579" t="s">
        <v>6094</v>
      </c>
      <c r="C3945" s="580" t="s">
        <v>1005</v>
      </c>
      <c r="D3945" s="581">
        <f t="shared" si="30"/>
        <v>21.21</v>
      </c>
      <c r="E3945" s="581">
        <v>5.51</v>
      </c>
      <c r="F3945" s="582">
        <f t="shared" si="31"/>
        <v>15.7</v>
      </c>
      <c r="G3945" s="581">
        <v>15.7</v>
      </c>
      <c r="H3945" s="581">
        <v>0</v>
      </c>
      <c r="I3945" s="581">
        <v>0</v>
      </c>
      <c r="J3945" s="581">
        <v>0</v>
      </c>
    </row>
    <row r="3946" spans="1:10" ht="15.75" customHeight="1">
      <c r="A3946" s="578">
        <v>89695</v>
      </c>
      <c r="B3946" s="579" t="s">
        <v>6095</v>
      </c>
      <c r="C3946" s="580" t="s">
        <v>1005</v>
      </c>
      <c r="D3946" s="581">
        <f t="shared" si="30"/>
        <v>18.18</v>
      </c>
      <c r="E3946" s="581">
        <v>5.51</v>
      </c>
      <c r="F3946" s="582">
        <f t="shared" si="31"/>
        <v>12.67</v>
      </c>
      <c r="G3946" s="581">
        <v>12.67</v>
      </c>
      <c r="H3946" s="581">
        <v>0</v>
      </c>
      <c r="I3946" s="581">
        <v>0</v>
      </c>
      <c r="J3946" s="581">
        <v>0</v>
      </c>
    </row>
    <row r="3947" spans="1:10" ht="15.75" customHeight="1">
      <c r="A3947" s="578">
        <v>89696</v>
      </c>
      <c r="B3947" s="579" t="s">
        <v>6096</v>
      </c>
      <c r="C3947" s="580" t="s">
        <v>1005</v>
      </c>
      <c r="D3947" s="581">
        <f t="shared" si="30"/>
        <v>83.100000000000009</v>
      </c>
      <c r="E3947" s="581">
        <v>11.95</v>
      </c>
      <c r="F3947" s="582">
        <f t="shared" si="31"/>
        <v>71.150000000000006</v>
      </c>
      <c r="G3947" s="581">
        <v>71.150000000000006</v>
      </c>
      <c r="H3947" s="581">
        <v>0</v>
      </c>
      <c r="I3947" s="581">
        <v>0</v>
      </c>
      <c r="J3947" s="581">
        <v>0</v>
      </c>
    </row>
    <row r="3948" spans="1:10" ht="15.75" customHeight="1">
      <c r="A3948" s="578">
        <v>89697</v>
      </c>
      <c r="B3948" s="579" t="s">
        <v>6097</v>
      </c>
      <c r="C3948" s="580" t="s">
        <v>1005</v>
      </c>
      <c r="D3948" s="581">
        <f t="shared" si="30"/>
        <v>19.18</v>
      </c>
      <c r="E3948" s="581">
        <v>6.97</v>
      </c>
      <c r="F3948" s="582">
        <f t="shared" si="31"/>
        <v>12.21</v>
      </c>
      <c r="G3948" s="581">
        <v>12.21</v>
      </c>
      <c r="H3948" s="581">
        <v>0</v>
      </c>
      <c r="I3948" s="581">
        <v>0</v>
      </c>
      <c r="J3948" s="581">
        <v>0</v>
      </c>
    </row>
    <row r="3949" spans="1:10" ht="15.75" customHeight="1">
      <c r="A3949" s="578">
        <v>89698</v>
      </c>
      <c r="B3949" s="579" t="s">
        <v>6098</v>
      </c>
      <c r="C3949" s="580" t="s">
        <v>1005</v>
      </c>
      <c r="D3949" s="581">
        <f t="shared" si="30"/>
        <v>258.27</v>
      </c>
      <c r="E3949" s="581">
        <v>23.51</v>
      </c>
      <c r="F3949" s="582">
        <f t="shared" si="31"/>
        <v>234.76</v>
      </c>
      <c r="G3949" s="581">
        <v>234.76</v>
      </c>
      <c r="H3949" s="581">
        <v>0</v>
      </c>
      <c r="I3949" s="581">
        <v>0</v>
      </c>
      <c r="J3949" s="581">
        <v>0</v>
      </c>
    </row>
    <row r="3950" spans="1:10" ht="15.75" customHeight="1">
      <c r="A3950" s="578">
        <v>89699</v>
      </c>
      <c r="B3950" s="579" t="s">
        <v>6099</v>
      </c>
      <c r="C3950" s="580" t="s">
        <v>1005</v>
      </c>
      <c r="D3950" s="581">
        <f t="shared" si="30"/>
        <v>195.34</v>
      </c>
      <c r="E3950" s="581">
        <v>20.21</v>
      </c>
      <c r="F3950" s="582">
        <f t="shared" si="31"/>
        <v>175.13</v>
      </c>
      <c r="G3950" s="581">
        <v>175.13</v>
      </c>
      <c r="H3950" s="581">
        <v>0</v>
      </c>
      <c r="I3950" s="581">
        <v>0</v>
      </c>
      <c r="J3950" s="581">
        <v>0</v>
      </c>
    </row>
    <row r="3951" spans="1:10" ht="15.75" customHeight="1">
      <c r="A3951" s="578">
        <v>89700</v>
      </c>
      <c r="B3951" s="579" t="s">
        <v>6100</v>
      </c>
      <c r="C3951" s="580" t="s">
        <v>1005</v>
      </c>
      <c r="D3951" s="581">
        <f t="shared" si="30"/>
        <v>24.279999999999998</v>
      </c>
      <c r="E3951" s="581">
        <v>6.22</v>
      </c>
      <c r="F3951" s="582">
        <f t="shared" si="31"/>
        <v>18.059999999999999</v>
      </c>
      <c r="G3951" s="581">
        <v>18.059999999999999</v>
      </c>
      <c r="H3951" s="581">
        <v>0</v>
      </c>
      <c r="I3951" s="581">
        <v>0</v>
      </c>
      <c r="J3951" s="581">
        <v>0</v>
      </c>
    </row>
    <row r="3952" spans="1:10" ht="15.75" customHeight="1">
      <c r="A3952" s="578">
        <v>89701</v>
      </c>
      <c r="B3952" s="579" t="s">
        <v>6101</v>
      </c>
      <c r="C3952" s="580" t="s">
        <v>1005</v>
      </c>
      <c r="D3952" s="581">
        <f t="shared" si="30"/>
        <v>190.07</v>
      </c>
      <c r="E3952" s="581">
        <v>23.51</v>
      </c>
      <c r="F3952" s="582">
        <f t="shared" si="31"/>
        <v>166.56</v>
      </c>
      <c r="G3952" s="581">
        <v>166.56</v>
      </c>
      <c r="H3952" s="581">
        <v>0</v>
      </c>
      <c r="I3952" s="581">
        <v>0</v>
      </c>
      <c r="J3952" s="581">
        <v>0</v>
      </c>
    </row>
    <row r="3953" spans="1:10" ht="15.75" customHeight="1">
      <c r="A3953" s="578">
        <v>89702</v>
      </c>
      <c r="B3953" s="579" t="s">
        <v>6102</v>
      </c>
      <c r="C3953" s="580" t="s">
        <v>1005</v>
      </c>
      <c r="D3953" s="581">
        <f t="shared" si="30"/>
        <v>23.48</v>
      </c>
      <c r="E3953" s="581">
        <v>6.97</v>
      </c>
      <c r="F3953" s="582">
        <f t="shared" si="31"/>
        <v>16.510000000000002</v>
      </c>
      <c r="G3953" s="581">
        <v>16.510000000000002</v>
      </c>
      <c r="H3953" s="581">
        <v>0</v>
      </c>
      <c r="I3953" s="581">
        <v>0</v>
      </c>
      <c r="J3953" s="581">
        <v>0</v>
      </c>
    </row>
    <row r="3954" spans="1:10" ht="15.75" customHeight="1">
      <c r="A3954" s="578">
        <v>89703</v>
      </c>
      <c r="B3954" s="579" t="s">
        <v>6103</v>
      </c>
      <c r="C3954" s="580" t="s">
        <v>1005</v>
      </c>
      <c r="D3954" s="581">
        <f t="shared" si="30"/>
        <v>49.36</v>
      </c>
      <c r="E3954" s="581">
        <v>6.74</v>
      </c>
      <c r="F3954" s="582">
        <f t="shared" si="31"/>
        <v>42.62</v>
      </c>
      <c r="G3954" s="581">
        <v>42.62</v>
      </c>
      <c r="H3954" s="581">
        <v>0</v>
      </c>
      <c r="I3954" s="581">
        <v>0</v>
      </c>
      <c r="J3954" s="581">
        <v>0</v>
      </c>
    </row>
    <row r="3955" spans="1:10" ht="15.75" customHeight="1">
      <c r="A3955" s="578">
        <v>89704</v>
      </c>
      <c r="B3955" s="579" t="s">
        <v>6104</v>
      </c>
      <c r="C3955" s="580" t="s">
        <v>1005</v>
      </c>
      <c r="D3955" s="581">
        <f t="shared" si="30"/>
        <v>147.26</v>
      </c>
      <c r="E3955" s="581">
        <v>20.22</v>
      </c>
      <c r="F3955" s="582">
        <f t="shared" si="31"/>
        <v>127.04</v>
      </c>
      <c r="G3955" s="581">
        <v>127.04</v>
      </c>
      <c r="H3955" s="581">
        <v>0</v>
      </c>
      <c r="I3955" s="581">
        <v>0</v>
      </c>
      <c r="J3955" s="581">
        <v>0</v>
      </c>
    </row>
    <row r="3956" spans="1:10" ht="15.75" customHeight="1">
      <c r="A3956" s="578">
        <v>89705</v>
      </c>
      <c r="B3956" s="579" t="s">
        <v>6105</v>
      </c>
      <c r="C3956" s="580" t="s">
        <v>1005</v>
      </c>
      <c r="D3956" s="581">
        <f t="shared" si="30"/>
        <v>27.38</v>
      </c>
      <c r="E3956" s="581">
        <v>8.1999999999999993</v>
      </c>
      <c r="F3956" s="582">
        <f t="shared" si="31"/>
        <v>19.18</v>
      </c>
      <c r="G3956" s="581">
        <v>19.18</v>
      </c>
      <c r="H3956" s="581">
        <v>0</v>
      </c>
      <c r="I3956" s="581">
        <v>0</v>
      </c>
      <c r="J3956" s="581">
        <v>0</v>
      </c>
    </row>
    <row r="3957" spans="1:10" ht="15.75" customHeight="1">
      <c r="A3957" s="578">
        <v>89706</v>
      </c>
      <c r="B3957" s="579" t="s">
        <v>6106</v>
      </c>
      <c r="C3957" s="580" t="s">
        <v>1005</v>
      </c>
      <c r="D3957" s="581">
        <f t="shared" si="30"/>
        <v>58.699999999999996</v>
      </c>
      <c r="E3957" s="581">
        <v>9.65</v>
      </c>
      <c r="F3957" s="582">
        <f t="shared" si="31"/>
        <v>49.05</v>
      </c>
      <c r="G3957" s="581">
        <v>49.05</v>
      </c>
      <c r="H3957" s="581">
        <v>0</v>
      </c>
      <c r="I3957" s="581">
        <v>0</v>
      </c>
      <c r="J3957" s="581">
        <v>0</v>
      </c>
    </row>
    <row r="3958" spans="1:10" ht="15.75" customHeight="1">
      <c r="A3958" s="578">
        <v>89718</v>
      </c>
      <c r="B3958" s="579" t="s">
        <v>6107</v>
      </c>
      <c r="C3958" s="580" t="s">
        <v>917</v>
      </c>
      <c r="D3958" s="581">
        <f t="shared" si="30"/>
        <v>55.449999999999996</v>
      </c>
      <c r="E3958" s="581">
        <v>7.55</v>
      </c>
      <c r="F3958" s="582">
        <f t="shared" si="31"/>
        <v>47.9</v>
      </c>
      <c r="G3958" s="581">
        <v>47.9</v>
      </c>
      <c r="H3958" s="581">
        <v>0</v>
      </c>
      <c r="I3958" s="581">
        <v>0</v>
      </c>
      <c r="J3958" s="581">
        <v>0</v>
      </c>
    </row>
    <row r="3959" spans="1:10" ht="15.75" customHeight="1">
      <c r="A3959" s="578">
        <v>89719</v>
      </c>
      <c r="B3959" s="579" t="s">
        <v>6108</v>
      </c>
      <c r="C3959" s="580" t="s">
        <v>1005</v>
      </c>
      <c r="D3959" s="581">
        <f t="shared" si="30"/>
        <v>13.9</v>
      </c>
      <c r="E3959" s="581">
        <v>4.67</v>
      </c>
      <c r="F3959" s="582">
        <f t="shared" si="31"/>
        <v>9.23</v>
      </c>
      <c r="G3959" s="581">
        <v>9.23</v>
      </c>
      <c r="H3959" s="581">
        <v>0</v>
      </c>
      <c r="I3959" s="581">
        <v>0</v>
      </c>
      <c r="J3959" s="581">
        <v>0</v>
      </c>
    </row>
    <row r="3960" spans="1:10" ht="15.75" customHeight="1">
      <c r="A3960" s="578">
        <v>89720</v>
      </c>
      <c r="B3960" s="579" t="s">
        <v>6109</v>
      </c>
      <c r="C3960" s="580" t="s">
        <v>1005</v>
      </c>
      <c r="D3960" s="581">
        <f t="shared" si="30"/>
        <v>15.51</v>
      </c>
      <c r="E3960" s="581">
        <v>4.67</v>
      </c>
      <c r="F3960" s="582">
        <f t="shared" si="31"/>
        <v>10.84</v>
      </c>
      <c r="G3960" s="581">
        <v>10.84</v>
      </c>
      <c r="H3960" s="581">
        <v>0</v>
      </c>
      <c r="I3960" s="581">
        <v>0</v>
      </c>
      <c r="J3960" s="581">
        <v>0</v>
      </c>
    </row>
    <row r="3961" spans="1:10" ht="15.75" customHeight="1">
      <c r="A3961" s="578">
        <v>89721</v>
      </c>
      <c r="B3961" s="579" t="s">
        <v>6110</v>
      </c>
      <c r="C3961" s="580" t="s">
        <v>1005</v>
      </c>
      <c r="D3961" s="581">
        <f t="shared" si="30"/>
        <v>16.8</v>
      </c>
      <c r="E3961" s="581">
        <v>4.66</v>
      </c>
      <c r="F3961" s="582">
        <f t="shared" si="31"/>
        <v>12.14</v>
      </c>
      <c r="G3961" s="581">
        <v>12.14</v>
      </c>
      <c r="H3961" s="581">
        <v>0</v>
      </c>
      <c r="I3961" s="581">
        <v>0</v>
      </c>
      <c r="J3961" s="581">
        <v>0</v>
      </c>
    </row>
    <row r="3962" spans="1:10" ht="15.75" customHeight="1">
      <c r="A3962" s="578">
        <v>89723</v>
      </c>
      <c r="B3962" s="579" t="s">
        <v>6111</v>
      </c>
      <c r="C3962" s="580" t="s">
        <v>1005</v>
      </c>
      <c r="D3962" s="581">
        <f t="shared" si="30"/>
        <v>21</v>
      </c>
      <c r="E3962" s="581">
        <v>5.51</v>
      </c>
      <c r="F3962" s="582">
        <f t="shared" si="31"/>
        <v>15.49</v>
      </c>
      <c r="G3962" s="581">
        <v>15.49</v>
      </c>
      <c r="H3962" s="581">
        <v>0</v>
      </c>
      <c r="I3962" s="581">
        <v>0</v>
      </c>
      <c r="J3962" s="581">
        <v>0</v>
      </c>
    </row>
    <row r="3963" spans="1:10" ht="15.75" customHeight="1">
      <c r="A3963" s="578">
        <v>89724</v>
      </c>
      <c r="B3963" s="579" t="s">
        <v>6112</v>
      </c>
      <c r="C3963" s="580" t="s">
        <v>1005</v>
      </c>
      <c r="D3963" s="581">
        <f t="shared" si="30"/>
        <v>10.74</v>
      </c>
      <c r="E3963" s="581">
        <v>4.76</v>
      </c>
      <c r="F3963" s="582">
        <f t="shared" si="31"/>
        <v>5.98</v>
      </c>
      <c r="G3963" s="581">
        <v>5.98</v>
      </c>
      <c r="H3963" s="581">
        <v>0</v>
      </c>
      <c r="I3963" s="581">
        <v>0</v>
      </c>
      <c r="J3963" s="581">
        <v>0</v>
      </c>
    </row>
    <row r="3964" spans="1:10" ht="15.75" customHeight="1">
      <c r="A3964" s="578">
        <v>89725</v>
      </c>
      <c r="B3964" s="579" t="s">
        <v>6113</v>
      </c>
      <c r="C3964" s="580" t="s">
        <v>1005</v>
      </c>
      <c r="D3964" s="581">
        <f t="shared" si="30"/>
        <v>20.34</v>
      </c>
      <c r="E3964" s="581">
        <v>5.51</v>
      </c>
      <c r="F3964" s="582">
        <f t="shared" si="31"/>
        <v>14.83</v>
      </c>
      <c r="G3964" s="581">
        <v>14.83</v>
      </c>
      <c r="H3964" s="581">
        <v>0</v>
      </c>
      <c r="I3964" s="581">
        <v>0</v>
      </c>
      <c r="J3964" s="581">
        <v>0</v>
      </c>
    </row>
    <row r="3965" spans="1:10" ht="15.75" customHeight="1">
      <c r="A3965" s="578">
        <v>89726</v>
      </c>
      <c r="B3965" s="579" t="s">
        <v>6114</v>
      </c>
      <c r="C3965" s="580" t="s">
        <v>1005</v>
      </c>
      <c r="D3965" s="581">
        <f t="shared" si="30"/>
        <v>10.98</v>
      </c>
      <c r="E3965" s="581">
        <v>4.76</v>
      </c>
      <c r="F3965" s="582">
        <f t="shared" si="31"/>
        <v>6.22</v>
      </c>
      <c r="G3965" s="581">
        <v>6.22</v>
      </c>
      <c r="H3965" s="581">
        <v>0</v>
      </c>
      <c r="I3965" s="581">
        <v>0</v>
      </c>
      <c r="J3965" s="581">
        <v>0</v>
      </c>
    </row>
    <row r="3966" spans="1:10" ht="15.75" customHeight="1">
      <c r="A3966" s="578">
        <v>89727</v>
      </c>
      <c r="B3966" s="579" t="s">
        <v>6115</v>
      </c>
      <c r="C3966" s="580" t="s">
        <v>1005</v>
      </c>
      <c r="D3966" s="581">
        <f t="shared" si="30"/>
        <v>25.36</v>
      </c>
      <c r="E3966" s="581">
        <v>5.5</v>
      </c>
      <c r="F3966" s="582">
        <f t="shared" si="31"/>
        <v>19.86</v>
      </c>
      <c r="G3966" s="581">
        <v>19.86</v>
      </c>
      <c r="H3966" s="581">
        <v>0</v>
      </c>
      <c r="I3966" s="581">
        <v>0</v>
      </c>
      <c r="J3966" s="581">
        <v>0</v>
      </c>
    </row>
    <row r="3967" spans="1:10" ht="15.75" customHeight="1">
      <c r="A3967" s="578">
        <v>89728</v>
      </c>
      <c r="B3967" s="579" t="s">
        <v>6116</v>
      </c>
      <c r="C3967" s="580" t="s">
        <v>1005</v>
      </c>
      <c r="D3967" s="581">
        <f t="shared" si="30"/>
        <v>13.72</v>
      </c>
      <c r="E3967" s="581">
        <v>4.75</v>
      </c>
      <c r="F3967" s="582">
        <f t="shared" si="31"/>
        <v>8.9700000000000006</v>
      </c>
      <c r="G3967" s="581">
        <v>8.9700000000000006</v>
      </c>
      <c r="H3967" s="581">
        <v>0</v>
      </c>
      <c r="I3967" s="581">
        <v>0</v>
      </c>
      <c r="J3967" s="581">
        <v>0</v>
      </c>
    </row>
    <row r="3968" spans="1:10" ht="15.75" customHeight="1">
      <c r="A3968" s="578">
        <v>89729</v>
      </c>
      <c r="B3968" s="579" t="s">
        <v>6117</v>
      </c>
      <c r="C3968" s="580" t="s">
        <v>1005</v>
      </c>
      <c r="D3968" s="581">
        <f t="shared" si="30"/>
        <v>30.89</v>
      </c>
      <c r="E3968" s="581">
        <v>6.48</v>
      </c>
      <c r="F3968" s="582">
        <f t="shared" si="31"/>
        <v>24.41</v>
      </c>
      <c r="G3968" s="581">
        <v>24.41</v>
      </c>
      <c r="H3968" s="581">
        <v>0</v>
      </c>
      <c r="I3968" s="581">
        <v>0</v>
      </c>
      <c r="J3968" s="581">
        <v>0</v>
      </c>
    </row>
    <row r="3969" spans="1:10" ht="15.75" customHeight="1">
      <c r="A3969" s="578">
        <v>89730</v>
      </c>
      <c r="B3969" s="579" t="s">
        <v>6118</v>
      </c>
      <c r="C3969" s="580" t="s">
        <v>1005</v>
      </c>
      <c r="D3969" s="581">
        <f t="shared" si="30"/>
        <v>15.65</v>
      </c>
      <c r="E3969" s="581">
        <v>4.75</v>
      </c>
      <c r="F3969" s="582">
        <f t="shared" si="31"/>
        <v>10.9</v>
      </c>
      <c r="G3969" s="581">
        <v>10.9</v>
      </c>
      <c r="H3969" s="581">
        <v>0</v>
      </c>
      <c r="I3969" s="581">
        <v>0</v>
      </c>
      <c r="J3969" s="581">
        <v>0</v>
      </c>
    </row>
    <row r="3970" spans="1:10" ht="15.75" customHeight="1">
      <c r="A3970" s="578">
        <v>89731</v>
      </c>
      <c r="B3970" s="579" t="s">
        <v>6119</v>
      </c>
      <c r="C3970" s="580" t="s">
        <v>1005</v>
      </c>
      <c r="D3970" s="581">
        <f t="shared" si="30"/>
        <v>14.68</v>
      </c>
      <c r="E3970" s="581">
        <v>5.17</v>
      </c>
      <c r="F3970" s="582">
        <f t="shared" si="31"/>
        <v>9.51</v>
      </c>
      <c r="G3970" s="581">
        <v>9.51</v>
      </c>
      <c r="H3970" s="581">
        <v>0</v>
      </c>
      <c r="I3970" s="581">
        <v>0</v>
      </c>
      <c r="J3970" s="581">
        <v>0</v>
      </c>
    </row>
    <row r="3971" spans="1:10" ht="15.75" customHeight="1">
      <c r="A3971" s="578">
        <v>89732</v>
      </c>
      <c r="B3971" s="579" t="s">
        <v>6120</v>
      </c>
      <c r="C3971" s="580" t="s">
        <v>1005</v>
      </c>
      <c r="D3971" s="581">
        <f t="shared" si="30"/>
        <v>15.43</v>
      </c>
      <c r="E3971" s="581">
        <v>5.17</v>
      </c>
      <c r="F3971" s="582">
        <f t="shared" si="31"/>
        <v>10.26</v>
      </c>
      <c r="G3971" s="581">
        <v>10.26</v>
      </c>
      <c r="H3971" s="581">
        <v>0</v>
      </c>
      <c r="I3971" s="581">
        <v>0</v>
      </c>
      <c r="J3971" s="581">
        <v>0</v>
      </c>
    </row>
    <row r="3972" spans="1:10" ht="15.75" customHeight="1">
      <c r="A3972" s="578">
        <v>89733</v>
      </c>
      <c r="B3972" s="579" t="s">
        <v>6121</v>
      </c>
      <c r="C3972" s="580" t="s">
        <v>1005</v>
      </c>
      <c r="D3972" s="581">
        <f t="shared" si="30"/>
        <v>23.3</v>
      </c>
      <c r="E3972" s="581">
        <v>5.16</v>
      </c>
      <c r="F3972" s="582">
        <f t="shared" si="31"/>
        <v>18.14</v>
      </c>
      <c r="G3972" s="581">
        <v>18.14</v>
      </c>
      <c r="H3972" s="581">
        <v>0</v>
      </c>
      <c r="I3972" s="581">
        <v>0</v>
      </c>
      <c r="J3972" s="581">
        <v>0</v>
      </c>
    </row>
    <row r="3973" spans="1:10" ht="15.75" customHeight="1">
      <c r="A3973" s="578">
        <v>89734</v>
      </c>
      <c r="B3973" s="579" t="s">
        <v>6122</v>
      </c>
      <c r="C3973" s="580" t="s">
        <v>1005</v>
      </c>
      <c r="D3973" s="581">
        <f t="shared" si="30"/>
        <v>29.240000000000002</v>
      </c>
      <c r="E3973" s="581">
        <v>6.48</v>
      </c>
      <c r="F3973" s="582">
        <f t="shared" si="31"/>
        <v>22.76</v>
      </c>
      <c r="G3973" s="581">
        <v>22.76</v>
      </c>
      <c r="H3973" s="581">
        <v>0</v>
      </c>
      <c r="I3973" s="581">
        <v>0</v>
      </c>
      <c r="J3973" s="581">
        <v>0</v>
      </c>
    </row>
    <row r="3974" spans="1:10" ht="15.75" customHeight="1">
      <c r="A3974" s="578">
        <v>89735</v>
      </c>
      <c r="B3974" s="579" t="s">
        <v>6123</v>
      </c>
      <c r="C3974" s="580" t="s">
        <v>1005</v>
      </c>
      <c r="D3974" s="581">
        <f t="shared" si="30"/>
        <v>25.52</v>
      </c>
      <c r="E3974" s="581">
        <v>5.16</v>
      </c>
      <c r="F3974" s="582">
        <f t="shared" si="31"/>
        <v>20.36</v>
      </c>
      <c r="G3974" s="581">
        <v>20.36</v>
      </c>
      <c r="H3974" s="581">
        <v>0</v>
      </c>
      <c r="I3974" s="581">
        <v>0</v>
      </c>
      <c r="J3974" s="581">
        <v>0</v>
      </c>
    </row>
    <row r="3975" spans="1:10" ht="15.75" customHeight="1">
      <c r="A3975" s="578">
        <v>89736</v>
      </c>
      <c r="B3975" s="579" t="s">
        <v>6124</v>
      </c>
      <c r="C3975" s="580" t="s">
        <v>1005</v>
      </c>
      <c r="D3975" s="581">
        <f t="shared" si="30"/>
        <v>9.8000000000000007</v>
      </c>
      <c r="E3975" s="581">
        <v>3.11</v>
      </c>
      <c r="F3975" s="582">
        <f t="shared" si="31"/>
        <v>6.69</v>
      </c>
      <c r="G3975" s="581">
        <v>6.69</v>
      </c>
      <c r="H3975" s="581">
        <v>0</v>
      </c>
      <c r="I3975" s="581">
        <v>0</v>
      </c>
      <c r="J3975" s="581">
        <v>0</v>
      </c>
    </row>
    <row r="3976" spans="1:10" ht="15.75" customHeight="1">
      <c r="A3976" s="578">
        <v>89737</v>
      </c>
      <c r="B3976" s="579" t="s">
        <v>6125</v>
      </c>
      <c r="C3976" s="580" t="s">
        <v>1005</v>
      </c>
      <c r="D3976" s="581">
        <f t="shared" si="30"/>
        <v>22.21</v>
      </c>
      <c r="E3976" s="581">
        <v>6.17</v>
      </c>
      <c r="F3976" s="582">
        <f t="shared" si="31"/>
        <v>16.04</v>
      </c>
      <c r="G3976" s="581">
        <v>16.04</v>
      </c>
      <c r="H3976" s="581">
        <v>0</v>
      </c>
      <c r="I3976" s="581">
        <v>0</v>
      </c>
      <c r="J3976" s="581">
        <v>0</v>
      </c>
    </row>
    <row r="3977" spans="1:10" ht="15.75" customHeight="1">
      <c r="A3977" s="578">
        <v>89738</v>
      </c>
      <c r="B3977" s="579" t="s">
        <v>6126</v>
      </c>
      <c r="C3977" s="580" t="s">
        <v>1005</v>
      </c>
      <c r="D3977" s="581">
        <f t="shared" si="30"/>
        <v>17.52</v>
      </c>
      <c r="E3977" s="581">
        <v>3.11</v>
      </c>
      <c r="F3977" s="582">
        <f t="shared" si="31"/>
        <v>14.41</v>
      </c>
      <c r="G3977" s="581">
        <v>14.41</v>
      </c>
      <c r="H3977" s="581">
        <v>0</v>
      </c>
      <c r="I3977" s="581">
        <v>0</v>
      </c>
      <c r="J3977" s="581">
        <v>0</v>
      </c>
    </row>
    <row r="3978" spans="1:10" ht="15.75" customHeight="1">
      <c r="A3978" s="578">
        <v>89739</v>
      </c>
      <c r="B3978" s="579" t="s">
        <v>6127</v>
      </c>
      <c r="C3978" s="580" t="s">
        <v>1005</v>
      </c>
      <c r="D3978" s="581">
        <f t="shared" si="30"/>
        <v>23.200000000000003</v>
      </c>
      <c r="E3978" s="581">
        <v>6.17</v>
      </c>
      <c r="F3978" s="582">
        <f t="shared" si="31"/>
        <v>17.03</v>
      </c>
      <c r="G3978" s="581">
        <v>17.03</v>
      </c>
      <c r="H3978" s="581">
        <v>0</v>
      </c>
      <c r="I3978" s="581">
        <v>0</v>
      </c>
      <c r="J3978" s="581">
        <v>0</v>
      </c>
    </row>
    <row r="3979" spans="1:10" ht="15.75" customHeight="1">
      <c r="A3979" s="578">
        <v>89740</v>
      </c>
      <c r="B3979" s="579" t="s">
        <v>6128</v>
      </c>
      <c r="C3979" s="580" t="s">
        <v>1005</v>
      </c>
      <c r="D3979" s="581">
        <f t="shared" si="30"/>
        <v>9.9499999999999993</v>
      </c>
      <c r="E3979" s="581">
        <v>3.26</v>
      </c>
      <c r="F3979" s="582">
        <f t="shared" si="31"/>
        <v>6.69</v>
      </c>
      <c r="G3979" s="581">
        <v>6.69</v>
      </c>
      <c r="H3979" s="581">
        <v>0</v>
      </c>
      <c r="I3979" s="581">
        <v>0</v>
      </c>
      <c r="J3979" s="581">
        <v>0</v>
      </c>
    </row>
    <row r="3980" spans="1:10" ht="15.75" customHeight="1">
      <c r="A3980" s="578">
        <v>89741</v>
      </c>
      <c r="B3980" s="579" t="s">
        <v>6129</v>
      </c>
      <c r="C3980" s="580" t="s">
        <v>1005</v>
      </c>
      <c r="D3980" s="581">
        <f t="shared" si="30"/>
        <v>23.860000000000003</v>
      </c>
      <c r="E3980" s="581">
        <v>3.1</v>
      </c>
      <c r="F3980" s="582">
        <f t="shared" si="31"/>
        <v>20.76</v>
      </c>
      <c r="G3980" s="581">
        <v>20.76</v>
      </c>
      <c r="H3980" s="581">
        <v>0</v>
      </c>
      <c r="I3980" s="581">
        <v>0</v>
      </c>
      <c r="J3980" s="581">
        <v>0</v>
      </c>
    </row>
    <row r="3981" spans="1:10" ht="15.75" customHeight="1">
      <c r="A3981" s="578">
        <v>89742</v>
      </c>
      <c r="B3981" s="579" t="s">
        <v>6130</v>
      </c>
      <c r="C3981" s="580" t="s">
        <v>1005</v>
      </c>
      <c r="D3981" s="581">
        <f t="shared" si="30"/>
        <v>39.590000000000003</v>
      </c>
      <c r="E3981" s="581">
        <v>6.17</v>
      </c>
      <c r="F3981" s="582">
        <f t="shared" si="31"/>
        <v>33.42</v>
      </c>
      <c r="G3981" s="581">
        <v>33.42</v>
      </c>
      <c r="H3981" s="581">
        <v>0</v>
      </c>
      <c r="I3981" s="581">
        <v>0</v>
      </c>
      <c r="J3981" s="581">
        <v>0</v>
      </c>
    </row>
    <row r="3982" spans="1:10" ht="15.75" customHeight="1">
      <c r="A3982" s="578">
        <v>89743</v>
      </c>
      <c r="B3982" s="579" t="s">
        <v>6131</v>
      </c>
      <c r="C3982" s="580" t="s">
        <v>1005</v>
      </c>
      <c r="D3982" s="581">
        <f t="shared" si="30"/>
        <v>60.56</v>
      </c>
      <c r="E3982" s="581">
        <v>6.16</v>
      </c>
      <c r="F3982" s="582">
        <f t="shared" si="31"/>
        <v>54.4</v>
      </c>
      <c r="G3982" s="581">
        <v>54.4</v>
      </c>
      <c r="H3982" s="581">
        <v>0</v>
      </c>
      <c r="I3982" s="581">
        <v>0</v>
      </c>
      <c r="J3982" s="581">
        <v>0</v>
      </c>
    </row>
    <row r="3983" spans="1:10" ht="15.75" customHeight="1">
      <c r="A3983" s="578">
        <v>89744</v>
      </c>
      <c r="B3983" s="579" t="s">
        <v>6132</v>
      </c>
      <c r="C3983" s="580" t="s">
        <v>1005</v>
      </c>
      <c r="D3983" s="581">
        <f t="shared" si="30"/>
        <v>27.12</v>
      </c>
      <c r="E3983" s="581">
        <v>7.2</v>
      </c>
      <c r="F3983" s="582">
        <f t="shared" si="31"/>
        <v>19.920000000000002</v>
      </c>
      <c r="G3983" s="581">
        <v>19.920000000000002</v>
      </c>
      <c r="H3983" s="581">
        <v>0</v>
      </c>
      <c r="I3983" s="581">
        <v>0</v>
      </c>
      <c r="J3983" s="581">
        <v>0</v>
      </c>
    </row>
    <row r="3984" spans="1:10" ht="15.75" customHeight="1">
      <c r="A3984" s="578">
        <v>89746</v>
      </c>
      <c r="B3984" s="579" t="s">
        <v>6133</v>
      </c>
      <c r="C3984" s="580" t="s">
        <v>1005</v>
      </c>
      <c r="D3984" s="581">
        <f t="shared" si="30"/>
        <v>27.97</v>
      </c>
      <c r="E3984" s="581">
        <v>7.2</v>
      </c>
      <c r="F3984" s="582">
        <f t="shared" si="31"/>
        <v>20.77</v>
      </c>
      <c r="G3984" s="581">
        <v>20.77</v>
      </c>
      <c r="H3984" s="581">
        <v>0</v>
      </c>
      <c r="I3984" s="581">
        <v>0</v>
      </c>
      <c r="J3984" s="581">
        <v>0</v>
      </c>
    </row>
    <row r="3985" spans="1:10" ht="15.75" customHeight="1">
      <c r="A3985" s="578">
        <v>89747</v>
      </c>
      <c r="B3985" s="579" t="s">
        <v>6134</v>
      </c>
      <c r="C3985" s="580" t="s">
        <v>1005</v>
      </c>
      <c r="D3985" s="581">
        <f t="shared" si="30"/>
        <v>30.37</v>
      </c>
      <c r="E3985" s="581">
        <v>3.1</v>
      </c>
      <c r="F3985" s="582">
        <f t="shared" si="31"/>
        <v>27.27</v>
      </c>
      <c r="G3985" s="581">
        <v>27.27</v>
      </c>
      <c r="H3985" s="581">
        <v>0</v>
      </c>
      <c r="I3985" s="581">
        <v>0</v>
      </c>
      <c r="J3985" s="581">
        <v>0</v>
      </c>
    </row>
    <row r="3986" spans="1:10" ht="15.75" customHeight="1">
      <c r="A3986" s="578">
        <v>89748</v>
      </c>
      <c r="B3986" s="579" t="s">
        <v>6135</v>
      </c>
      <c r="C3986" s="580" t="s">
        <v>1005</v>
      </c>
      <c r="D3986" s="581">
        <f t="shared" si="30"/>
        <v>42.44</v>
      </c>
      <c r="E3986" s="581">
        <v>7.19</v>
      </c>
      <c r="F3986" s="582">
        <f t="shared" si="31"/>
        <v>35.25</v>
      </c>
      <c r="G3986" s="581">
        <v>35.25</v>
      </c>
      <c r="H3986" s="581">
        <v>0</v>
      </c>
      <c r="I3986" s="581">
        <v>0</v>
      </c>
      <c r="J3986" s="581">
        <v>0</v>
      </c>
    </row>
    <row r="3987" spans="1:10" ht="15.75" customHeight="1">
      <c r="A3987" s="578">
        <v>89749</v>
      </c>
      <c r="B3987" s="579" t="s">
        <v>6136</v>
      </c>
      <c r="C3987" s="580" t="s">
        <v>1005</v>
      </c>
      <c r="D3987" s="581">
        <f t="shared" si="30"/>
        <v>17.45</v>
      </c>
      <c r="E3987" s="581">
        <v>3.11</v>
      </c>
      <c r="F3987" s="582">
        <f t="shared" si="31"/>
        <v>14.34</v>
      </c>
      <c r="G3987" s="581">
        <v>14.34</v>
      </c>
      <c r="H3987" s="581">
        <v>0</v>
      </c>
      <c r="I3987" s="581">
        <v>0</v>
      </c>
      <c r="J3987" s="581">
        <v>0</v>
      </c>
    </row>
    <row r="3988" spans="1:10" ht="15.75" customHeight="1">
      <c r="A3988" s="578">
        <v>89750</v>
      </c>
      <c r="B3988" s="579" t="s">
        <v>6137</v>
      </c>
      <c r="C3988" s="580" t="s">
        <v>1005</v>
      </c>
      <c r="D3988" s="581">
        <f t="shared" si="30"/>
        <v>78.13</v>
      </c>
      <c r="E3988" s="581">
        <v>7.18</v>
      </c>
      <c r="F3988" s="582">
        <f t="shared" si="31"/>
        <v>70.95</v>
      </c>
      <c r="G3988" s="581">
        <v>70.95</v>
      </c>
      <c r="H3988" s="581">
        <v>0</v>
      </c>
      <c r="I3988" s="581">
        <v>0</v>
      </c>
      <c r="J3988" s="581">
        <v>0</v>
      </c>
    </row>
    <row r="3989" spans="1:10" ht="15.75" customHeight="1">
      <c r="A3989" s="578">
        <v>89752</v>
      </c>
      <c r="B3989" s="579" t="s">
        <v>6138</v>
      </c>
      <c r="C3989" s="580" t="s">
        <v>1005</v>
      </c>
      <c r="D3989" s="581">
        <f t="shared" si="30"/>
        <v>8.0300000000000011</v>
      </c>
      <c r="E3989" s="581">
        <v>3.17</v>
      </c>
      <c r="F3989" s="582">
        <f t="shared" si="31"/>
        <v>4.8600000000000003</v>
      </c>
      <c r="G3989" s="581">
        <v>4.8600000000000003</v>
      </c>
      <c r="H3989" s="581">
        <v>0</v>
      </c>
      <c r="I3989" s="581">
        <v>0</v>
      </c>
      <c r="J3989" s="581">
        <v>0</v>
      </c>
    </row>
    <row r="3990" spans="1:10" ht="15.75" customHeight="1">
      <c r="A3990" s="578">
        <v>89753</v>
      </c>
      <c r="B3990" s="579" t="s">
        <v>6139</v>
      </c>
      <c r="C3990" s="580" t="s">
        <v>1005</v>
      </c>
      <c r="D3990" s="581">
        <f t="shared" si="30"/>
        <v>9.66</v>
      </c>
      <c r="E3990" s="581">
        <v>3.45</v>
      </c>
      <c r="F3990" s="582">
        <f t="shared" si="31"/>
        <v>6.21</v>
      </c>
      <c r="G3990" s="581">
        <v>6.21</v>
      </c>
      <c r="H3990" s="581">
        <v>0</v>
      </c>
      <c r="I3990" s="581">
        <v>0</v>
      </c>
      <c r="J3990" s="581">
        <v>0</v>
      </c>
    </row>
    <row r="3991" spans="1:10" ht="15.75" customHeight="1">
      <c r="A3991" s="578">
        <v>89754</v>
      </c>
      <c r="B3991" s="579" t="s">
        <v>6140</v>
      </c>
      <c r="C3991" s="580" t="s">
        <v>1005</v>
      </c>
      <c r="D3991" s="581">
        <f t="shared" si="30"/>
        <v>20.66</v>
      </c>
      <c r="E3991" s="581">
        <v>3.43</v>
      </c>
      <c r="F3991" s="582">
        <f t="shared" si="31"/>
        <v>17.23</v>
      </c>
      <c r="G3991" s="581">
        <v>17.23</v>
      </c>
      <c r="H3991" s="581">
        <v>0</v>
      </c>
      <c r="I3991" s="581">
        <v>0</v>
      </c>
      <c r="J3991" s="581">
        <v>0</v>
      </c>
    </row>
    <row r="3992" spans="1:10" ht="15.75" customHeight="1">
      <c r="A3992" s="578">
        <v>89755</v>
      </c>
      <c r="B3992" s="579" t="s">
        <v>6141</v>
      </c>
      <c r="C3992" s="580" t="s">
        <v>1005</v>
      </c>
      <c r="D3992" s="581">
        <f t="shared" si="30"/>
        <v>14.57</v>
      </c>
      <c r="E3992" s="581">
        <v>3.66</v>
      </c>
      <c r="F3992" s="582">
        <f t="shared" si="31"/>
        <v>10.91</v>
      </c>
      <c r="G3992" s="581">
        <v>10.91</v>
      </c>
      <c r="H3992" s="581">
        <v>0</v>
      </c>
      <c r="I3992" s="581">
        <v>0</v>
      </c>
      <c r="J3992" s="581">
        <v>0</v>
      </c>
    </row>
    <row r="3993" spans="1:10" ht="15.75" customHeight="1">
      <c r="A3993" s="578">
        <v>89756</v>
      </c>
      <c r="B3993" s="579" t="s">
        <v>6142</v>
      </c>
      <c r="C3993" s="580" t="s">
        <v>1005</v>
      </c>
      <c r="D3993" s="581">
        <f t="shared" si="30"/>
        <v>24.169999999999998</v>
      </c>
      <c r="E3993" s="581">
        <v>3.65</v>
      </c>
      <c r="F3993" s="582">
        <f t="shared" si="31"/>
        <v>20.52</v>
      </c>
      <c r="G3993" s="581">
        <v>20.52</v>
      </c>
      <c r="H3993" s="581">
        <v>0</v>
      </c>
      <c r="I3993" s="581">
        <v>0</v>
      </c>
      <c r="J3993" s="581">
        <v>0</v>
      </c>
    </row>
    <row r="3994" spans="1:10" ht="15.75" customHeight="1">
      <c r="A3994" s="578">
        <v>89757</v>
      </c>
      <c r="B3994" s="579" t="s">
        <v>6143</v>
      </c>
      <c r="C3994" s="580" t="s">
        <v>1005</v>
      </c>
      <c r="D3994" s="581">
        <f t="shared" si="30"/>
        <v>31.11</v>
      </c>
      <c r="E3994" s="581">
        <v>3.65</v>
      </c>
      <c r="F3994" s="582">
        <f t="shared" si="31"/>
        <v>27.46</v>
      </c>
      <c r="G3994" s="581">
        <v>27.46</v>
      </c>
      <c r="H3994" s="581">
        <v>0</v>
      </c>
      <c r="I3994" s="581">
        <v>0</v>
      </c>
      <c r="J3994" s="581">
        <v>0</v>
      </c>
    </row>
    <row r="3995" spans="1:10" ht="15.75" customHeight="1">
      <c r="A3995" s="578">
        <v>89758</v>
      </c>
      <c r="B3995" s="579" t="s">
        <v>6144</v>
      </c>
      <c r="C3995" s="580" t="s">
        <v>1005</v>
      </c>
      <c r="D3995" s="581">
        <f t="shared" si="30"/>
        <v>37.869999999999997</v>
      </c>
      <c r="E3995" s="581">
        <v>3.51</v>
      </c>
      <c r="F3995" s="582">
        <f t="shared" si="31"/>
        <v>34.36</v>
      </c>
      <c r="G3995" s="581">
        <v>34.36</v>
      </c>
      <c r="H3995" s="581">
        <v>0</v>
      </c>
      <c r="I3995" s="581">
        <v>0</v>
      </c>
      <c r="J3995" s="581">
        <v>0</v>
      </c>
    </row>
    <row r="3996" spans="1:10" ht="15.75" customHeight="1">
      <c r="A3996" s="578">
        <v>89759</v>
      </c>
      <c r="B3996" s="579" t="s">
        <v>6145</v>
      </c>
      <c r="C3996" s="580" t="s">
        <v>1005</v>
      </c>
      <c r="D3996" s="581">
        <f t="shared" si="30"/>
        <v>12.4</v>
      </c>
      <c r="E3996" s="581">
        <v>3.39</v>
      </c>
      <c r="F3996" s="582">
        <f t="shared" si="31"/>
        <v>9.01</v>
      </c>
      <c r="G3996" s="581">
        <v>9.01</v>
      </c>
      <c r="H3996" s="581">
        <v>0</v>
      </c>
      <c r="I3996" s="581">
        <v>0</v>
      </c>
      <c r="J3996" s="581">
        <v>0</v>
      </c>
    </row>
    <row r="3997" spans="1:10" ht="15.75" customHeight="1">
      <c r="A3997" s="578">
        <v>89760</v>
      </c>
      <c r="B3997" s="579" t="s">
        <v>6146</v>
      </c>
      <c r="C3997" s="580" t="s">
        <v>1005</v>
      </c>
      <c r="D3997" s="581">
        <f t="shared" si="30"/>
        <v>23.11</v>
      </c>
      <c r="E3997" s="581">
        <v>4.3099999999999996</v>
      </c>
      <c r="F3997" s="582">
        <f t="shared" si="31"/>
        <v>18.8</v>
      </c>
      <c r="G3997" s="581">
        <v>18.8</v>
      </c>
      <c r="H3997" s="581">
        <v>0</v>
      </c>
      <c r="I3997" s="581">
        <v>0</v>
      </c>
      <c r="J3997" s="581">
        <v>0</v>
      </c>
    </row>
    <row r="3998" spans="1:10" ht="15.75" customHeight="1">
      <c r="A3998" s="578">
        <v>89761</v>
      </c>
      <c r="B3998" s="579" t="s">
        <v>6147</v>
      </c>
      <c r="C3998" s="580" t="s">
        <v>1005</v>
      </c>
      <c r="D3998" s="581">
        <f t="shared" si="30"/>
        <v>32.18</v>
      </c>
      <c r="E3998" s="581">
        <v>4.3099999999999996</v>
      </c>
      <c r="F3998" s="582">
        <f t="shared" si="31"/>
        <v>27.87</v>
      </c>
      <c r="G3998" s="581">
        <v>27.87</v>
      </c>
      <c r="H3998" s="581">
        <v>0</v>
      </c>
      <c r="I3998" s="581">
        <v>0</v>
      </c>
      <c r="J3998" s="581">
        <v>0</v>
      </c>
    </row>
    <row r="3999" spans="1:10" ht="15.75" customHeight="1">
      <c r="A3999" s="578">
        <v>89762</v>
      </c>
      <c r="B3999" s="579" t="s">
        <v>6148</v>
      </c>
      <c r="C3999" s="580" t="s">
        <v>1005</v>
      </c>
      <c r="D3999" s="581">
        <f t="shared" si="30"/>
        <v>45.15</v>
      </c>
      <c r="E3999" s="581">
        <v>4.3</v>
      </c>
      <c r="F3999" s="582">
        <f t="shared" si="31"/>
        <v>40.85</v>
      </c>
      <c r="G3999" s="581">
        <v>40.85</v>
      </c>
      <c r="H3999" s="581">
        <v>0</v>
      </c>
      <c r="I3999" s="581">
        <v>0</v>
      </c>
      <c r="J3999" s="581">
        <v>0</v>
      </c>
    </row>
    <row r="4000" spans="1:10" ht="15.75" customHeight="1">
      <c r="A4000" s="578">
        <v>89763</v>
      </c>
      <c r="B4000" s="579" t="s">
        <v>6149</v>
      </c>
      <c r="C4000" s="580" t="s">
        <v>1005</v>
      </c>
      <c r="D4000" s="581">
        <f t="shared" si="30"/>
        <v>57.11</v>
      </c>
      <c r="E4000" s="581">
        <v>4.17</v>
      </c>
      <c r="F4000" s="582">
        <f t="shared" si="31"/>
        <v>52.94</v>
      </c>
      <c r="G4000" s="581">
        <v>52.94</v>
      </c>
      <c r="H4000" s="581">
        <v>0</v>
      </c>
      <c r="I4000" s="581">
        <v>0</v>
      </c>
      <c r="J4000" s="581">
        <v>0</v>
      </c>
    </row>
    <row r="4001" spans="1:10" ht="15.75" customHeight="1">
      <c r="A4001" s="578">
        <v>89764</v>
      </c>
      <c r="B4001" s="579" t="s">
        <v>6150</v>
      </c>
      <c r="C4001" s="580" t="s">
        <v>1005</v>
      </c>
      <c r="D4001" s="581">
        <f t="shared" si="30"/>
        <v>38.230000000000004</v>
      </c>
      <c r="E4001" s="581">
        <v>3.99</v>
      </c>
      <c r="F4001" s="582">
        <f t="shared" si="31"/>
        <v>34.24</v>
      </c>
      <c r="G4001" s="581">
        <v>34.24</v>
      </c>
      <c r="H4001" s="581">
        <v>0</v>
      </c>
      <c r="I4001" s="581">
        <v>0</v>
      </c>
      <c r="J4001" s="581">
        <v>0</v>
      </c>
    </row>
    <row r="4002" spans="1:10" ht="15.75" customHeight="1">
      <c r="A4002" s="578">
        <v>89765</v>
      </c>
      <c r="B4002" s="579" t="s">
        <v>6151</v>
      </c>
      <c r="C4002" s="580" t="s">
        <v>1005</v>
      </c>
      <c r="D4002" s="581">
        <f t="shared" si="30"/>
        <v>18.16</v>
      </c>
      <c r="E4002" s="581">
        <v>6.23</v>
      </c>
      <c r="F4002" s="582">
        <f t="shared" si="31"/>
        <v>11.93</v>
      </c>
      <c r="G4002" s="581">
        <v>11.93</v>
      </c>
      <c r="H4002" s="581">
        <v>0</v>
      </c>
      <c r="I4002" s="581">
        <v>0</v>
      </c>
      <c r="J4002" s="581">
        <v>0</v>
      </c>
    </row>
    <row r="4003" spans="1:10" ht="15.75" customHeight="1">
      <c r="A4003" s="578">
        <v>89767</v>
      </c>
      <c r="B4003" s="579" t="s">
        <v>6152</v>
      </c>
      <c r="C4003" s="580" t="s">
        <v>1005</v>
      </c>
      <c r="D4003" s="581">
        <f t="shared" si="30"/>
        <v>22.459999999999997</v>
      </c>
      <c r="E4003" s="581">
        <v>6.22</v>
      </c>
      <c r="F4003" s="582">
        <f t="shared" si="31"/>
        <v>16.239999999999998</v>
      </c>
      <c r="G4003" s="581">
        <v>16.239999999999998</v>
      </c>
      <c r="H4003" s="581">
        <v>0</v>
      </c>
      <c r="I4003" s="581">
        <v>0</v>
      </c>
      <c r="J4003" s="581">
        <v>0</v>
      </c>
    </row>
    <row r="4004" spans="1:10" ht="15.75" customHeight="1">
      <c r="A4004" s="578">
        <v>89768</v>
      </c>
      <c r="B4004" s="579" t="s">
        <v>6153</v>
      </c>
      <c r="C4004" s="580" t="s">
        <v>1005</v>
      </c>
      <c r="D4004" s="581">
        <f t="shared" si="30"/>
        <v>26.19</v>
      </c>
      <c r="E4004" s="581">
        <v>7.34</v>
      </c>
      <c r="F4004" s="582">
        <f t="shared" si="31"/>
        <v>18.850000000000001</v>
      </c>
      <c r="G4004" s="581">
        <v>18.850000000000001</v>
      </c>
      <c r="H4004" s="581">
        <v>0</v>
      </c>
      <c r="I4004" s="581">
        <v>0</v>
      </c>
      <c r="J4004" s="581">
        <v>0</v>
      </c>
    </row>
    <row r="4005" spans="1:10" ht="15.75" customHeight="1">
      <c r="A4005" s="578">
        <v>89769</v>
      </c>
      <c r="B4005" s="579" t="s">
        <v>6154</v>
      </c>
      <c r="C4005" s="580" t="s">
        <v>1005</v>
      </c>
      <c r="D4005" s="581">
        <f t="shared" si="30"/>
        <v>57.3</v>
      </c>
      <c r="E4005" s="581">
        <v>8.65</v>
      </c>
      <c r="F4005" s="582">
        <f t="shared" si="31"/>
        <v>48.65</v>
      </c>
      <c r="G4005" s="581">
        <v>48.65</v>
      </c>
      <c r="H4005" s="581">
        <v>0</v>
      </c>
      <c r="I4005" s="581">
        <v>0</v>
      </c>
      <c r="J4005" s="581">
        <v>0</v>
      </c>
    </row>
    <row r="4006" spans="1:10" ht="15.75" customHeight="1">
      <c r="A4006" s="578">
        <v>89772</v>
      </c>
      <c r="B4006" s="579" t="s">
        <v>6155</v>
      </c>
      <c r="C4006" s="580" t="s">
        <v>917</v>
      </c>
      <c r="D4006" s="581">
        <f t="shared" si="30"/>
        <v>90.02</v>
      </c>
      <c r="E4006" s="581">
        <v>1.35</v>
      </c>
      <c r="F4006" s="582">
        <f t="shared" si="31"/>
        <v>88.67</v>
      </c>
      <c r="G4006" s="581">
        <v>88.67</v>
      </c>
      <c r="H4006" s="581">
        <v>0</v>
      </c>
      <c r="I4006" s="581">
        <v>0</v>
      </c>
      <c r="J4006" s="581">
        <v>0</v>
      </c>
    </row>
    <row r="4007" spans="1:10" ht="15.75" customHeight="1">
      <c r="A4007" s="578">
        <v>89774</v>
      </c>
      <c r="B4007" s="579" t="s">
        <v>6156</v>
      </c>
      <c r="C4007" s="580" t="s">
        <v>1005</v>
      </c>
      <c r="D4007" s="581">
        <f t="shared" si="30"/>
        <v>16.100000000000001</v>
      </c>
      <c r="E4007" s="581">
        <v>4.12</v>
      </c>
      <c r="F4007" s="582">
        <f t="shared" si="31"/>
        <v>11.98</v>
      </c>
      <c r="G4007" s="581">
        <v>11.98</v>
      </c>
      <c r="H4007" s="581">
        <v>0</v>
      </c>
      <c r="I4007" s="581">
        <v>0</v>
      </c>
      <c r="J4007" s="581">
        <v>0</v>
      </c>
    </row>
    <row r="4008" spans="1:10" ht="15.75" customHeight="1">
      <c r="A4008" s="578">
        <v>89776</v>
      </c>
      <c r="B4008" s="579" t="s">
        <v>6157</v>
      </c>
      <c r="C4008" s="580" t="s">
        <v>1005</v>
      </c>
      <c r="D4008" s="581">
        <f t="shared" si="30"/>
        <v>25.01</v>
      </c>
      <c r="E4008" s="581">
        <v>4.12</v>
      </c>
      <c r="F4008" s="582">
        <f t="shared" si="31"/>
        <v>20.89</v>
      </c>
      <c r="G4008" s="581">
        <v>20.89</v>
      </c>
      <c r="H4008" s="581">
        <v>0</v>
      </c>
      <c r="I4008" s="581">
        <v>0</v>
      </c>
      <c r="J4008" s="581">
        <v>0</v>
      </c>
    </row>
    <row r="4009" spans="1:10" ht="15.75" customHeight="1">
      <c r="A4009" s="578">
        <v>89777</v>
      </c>
      <c r="B4009" s="579" t="s">
        <v>6158</v>
      </c>
      <c r="C4009" s="580" t="s">
        <v>1005</v>
      </c>
      <c r="D4009" s="581">
        <f t="shared" si="30"/>
        <v>26.720000000000002</v>
      </c>
      <c r="E4009" s="581">
        <v>3.46</v>
      </c>
      <c r="F4009" s="582">
        <f t="shared" si="31"/>
        <v>23.26</v>
      </c>
      <c r="G4009" s="581">
        <v>23.26</v>
      </c>
      <c r="H4009" s="581">
        <v>0</v>
      </c>
      <c r="I4009" s="581">
        <v>0</v>
      </c>
      <c r="J4009" s="581">
        <v>0</v>
      </c>
    </row>
    <row r="4010" spans="1:10" ht="15.75" customHeight="1">
      <c r="A4010" s="578">
        <v>89778</v>
      </c>
      <c r="B4010" s="579" t="s">
        <v>6159</v>
      </c>
      <c r="C4010" s="580" t="s">
        <v>1005</v>
      </c>
      <c r="D4010" s="581">
        <f t="shared" si="30"/>
        <v>18.59</v>
      </c>
      <c r="E4010" s="581">
        <v>4.8</v>
      </c>
      <c r="F4010" s="582">
        <f t="shared" si="31"/>
        <v>13.79</v>
      </c>
      <c r="G4010" s="581">
        <v>13.79</v>
      </c>
      <c r="H4010" s="581">
        <v>0</v>
      </c>
      <c r="I4010" s="581">
        <v>0</v>
      </c>
      <c r="J4010" s="581">
        <v>0</v>
      </c>
    </row>
    <row r="4011" spans="1:10" ht="15.75" customHeight="1">
      <c r="A4011" s="578">
        <v>89779</v>
      </c>
      <c r="B4011" s="579" t="s">
        <v>6160</v>
      </c>
      <c r="C4011" s="580" t="s">
        <v>1005</v>
      </c>
      <c r="D4011" s="581">
        <f t="shared" si="30"/>
        <v>34.14</v>
      </c>
      <c r="E4011" s="581">
        <v>4.79</v>
      </c>
      <c r="F4011" s="582">
        <f t="shared" si="31"/>
        <v>29.35</v>
      </c>
      <c r="G4011" s="581">
        <v>29.35</v>
      </c>
      <c r="H4011" s="581">
        <v>0</v>
      </c>
      <c r="I4011" s="581">
        <v>0</v>
      </c>
      <c r="J4011" s="581">
        <v>0</v>
      </c>
    </row>
    <row r="4012" spans="1:10" ht="15.75" customHeight="1">
      <c r="A4012" s="578">
        <v>89780</v>
      </c>
      <c r="B4012" s="579" t="s">
        <v>6161</v>
      </c>
      <c r="C4012" s="580" t="s">
        <v>1005</v>
      </c>
      <c r="D4012" s="581">
        <f t="shared" si="30"/>
        <v>25.07</v>
      </c>
      <c r="E4012" s="581">
        <v>3.46</v>
      </c>
      <c r="F4012" s="582">
        <f t="shared" si="31"/>
        <v>21.61</v>
      </c>
      <c r="G4012" s="581">
        <v>21.61</v>
      </c>
      <c r="H4012" s="581">
        <v>0</v>
      </c>
      <c r="I4012" s="581">
        <v>0</v>
      </c>
      <c r="J4012" s="581">
        <v>0</v>
      </c>
    </row>
    <row r="4013" spans="1:10" ht="15.75" customHeight="1">
      <c r="A4013" s="578">
        <v>89781</v>
      </c>
      <c r="B4013" s="579" t="s">
        <v>6162</v>
      </c>
      <c r="C4013" s="580" t="s">
        <v>1005</v>
      </c>
      <c r="D4013" s="581">
        <f t="shared" si="30"/>
        <v>37.659999999999997</v>
      </c>
      <c r="E4013" s="581">
        <v>4.08</v>
      </c>
      <c r="F4013" s="582">
        <f t="shared" si="31"/>
        <v>33.58</v>
      </c>
      <c r="G4013" s="581">
        <v>33.58</v>
      </c>
      <c r="H4013" s="581">
        <v>0</v>
      </c>
      <c r="I4013" s="581">
        <v>0</v>
      </c>
      <c r="J4013" s="581">
        <v>0</v>
      </c>
    </row>
    <row r="4014" spans="1:10" ht="15.75" customHeight="1">
      <c r="A4014" s="578">
        <v>89782</v>
      </c>
      <c r="B4014" s="579" t="s">
        <v>6163</v>
      </c>
      <c r="C4014" s="580" t="s">
        <v>1005</v>
      </c>
      <c r="D4014" s="581">
        <f t="shared" si="30"/>
        <v>15.55</v>
      </c>
      <c r="E4014" s="581">
        <v>6.33</v>
      </c>
      <c r="F4014" s="582">
        <f t="shared" si="31"/>
        <v>9.2200000000000006</v>
      </c>
      <c r="G4014" s="581">
        <v>9.2200000000000006</v>
      </c>
      <c r="H4014" s="581">
        <v>0</v>
      </c>
      <c r="I4014" s="581">
        <v>0</v>
      </c>
      <c r="J4014" s="581">
        <v>0</v>
      </c>
    </row>
    <row r="4015" spans="1:10" ht="15.75" customHeight="1">
      <c r="A4015" s="578">
        <v>89783</v>
      </c>
      <c r="B4015" s="579" t="s">
        <v>6164</v>
      </c>
      <c r="C4015" s="580" t="s">
        <v>1005</v>
      </c>
      <c r="D4015" s="581">
        <f t="shared" si="30"/>
        <v>15.66</v>
      </c>
      <c r="E4015" s="581">
        <v>6.33</v>
      </c>
      <c r="F4015" s="582">
        <f t="shared" si="31"/>
        <v>9.33</v>
      </c>
      <c r="G4015" s="581">
        <v>9.33</v>
      </c>
      <c r="H4015" s="581">
        <v>0</v>
      </c>
      <c r="I4015" s="581">
        <v>0</v>
      </c>
      <c r="J4015" s="581">
        <v>0</v>
      </c>
    </row>
    <row r="4016" spans="1:10" ht="15.75" customHeight="1">
      <c r="A4016" s="578">
        <v>89784</v>
      </c>
      <c r="B4016" s="579" t="s">
        <v>6165</v>
      </c>
      <c r="C4016" s="580" t="s">
        <v>1005</v>
      </c>
      <c r="D4016" s="581">
        <f t="shared" si="30"/>
        <v>23.83</v>
      </c>
      <c r="E4016" s="581">
        <v>6.88</v>
      </c>
      <c r="F4016" s="582">
        <f t="shared" si="31"/>
        <v>16.95</v>
      </c>
      <c r="G4016" s="581">
        <v>16.95</v>
      </c>
      <c r="H4016" s="581">
        <v>0</v>
      </c>
      <c r="I4016" s="581">
        <v>0</v>
      </c>
      <c r="J4016" s="581">
        <v>0</v>
      </c>
    </row>
    <row r="4017" spans="1:10" ht="15.75" customHeight="1">
      <c r="A4017" s="578">
        <v>89785</v>
      </c>
      <c r="B4017" s="579" t="s">
        <v>6166</v>
      </c>
      <c r="C4017" s="580" t="s">
        <v>1005</v>
      </c>
      <c r="D4017" s="581">
        <f t="shared" si="30"/>
        <v>26.22</v>
      </c>
      <c r="E4017" s="581">
        <v>6.88</v>
      </c>
      <c r="F4017" s="582">
        <f t="shared" si="31"/>
        <v>19.34</v>
      </c>
      <c r="G4017" s="581">
        <v>19.34</v>
      </c>
      <c r="H4017" s="581">
        <v>0</v>
      </c>
      <c r="I4017" s="581">
        <v>0</v>
      </c>
      <c r="J4017" s="581">
        <v>0</v>
      </c>
    </row>
    <row r="4018" spans="1:10" ht="15.75" customHeight="1">
      <c r="A4018" s="578">
        <v>89786</v>
      </c>
      <c r="B4018" s="579" t="s">
        <v>6167</v>
      </c>
      <c r="C4018" s="580" t="s">
        <v>1005</v>
      </c>
      <c r="D4018" s="581">
        <f t="shared" si="30"/>
        <v>38.200000000000003</v>
      </c>
      <c r="E4018" s="581">
        <v>8.23</v>
      </c>
      <c r="F4018" s="582">
        <f t="shared" si="31"/>
        <v>29.97</v>
      </c>
      <c r="G4018" s="581">
        <v>29.97</v>
      </c>
      <c r="H4018" s="581">
        <v>0</v>
      </c>
      <c r="I4018" s="581">
        <v>0</v>
      </c>
      <c r="J4018" s="581">
        <v>0</v>
      </c>
    </row>
    <row r="4019" spans="1:10" ht="15.75" customHeight="1">
      <c r="A4019" s="578">
        <v>89787</v>
      </c>
      <c r="B4019" s="579" t="s">
        <v>6168</v>
      </c>
      <c r="C4019" s="580" t="s">
        <v>1005</v>
      </c>
      <c r="D4019" s="581">
        <f t="shared" si="30"/>
        <v>37.25</v>
      </c>
      <c r="E4019" s="581">
        <v>4.08</v>
      </c>
      <c r="F4019" s="582">
        <f t="shared" si="31"/>
        <v>33.17</v>
      </c>
      <c r="G4019" s="581">
        <v>33.17</v>
      </c>
      <c r="H4019" s="581">
        <v>0</v>
      </c>
      <c r="I4019" s="581">
        <v>0</v>
      </c>
      <c r="J4019" s="581">
        <v>0</v>
      </c>
    </row>
    <row r="4020" spans="1:10" ht="15.75" customHeight="1">
      <c r="A4020" s="578">
        <v>89788</v>
      </c>
      <c r="B4020" s="579" t="s">
        <v>6169</v>
      </c>
      <c r="C4020" s="580" t="s">
        <v>1005</v>
      </c>
      <c r="D4020" s="581">
        <f t="shared" si="30"/>
        <v>80.77</v>
      </c>
      <c r="E4020" s="581">
        <v>5.0999999999999996</v>
      </c>
      <c r="F4020" s="582">
        <f t="shared" si="31"/>
        <v>75.67</v>
      </c>
      <c r="G4020" s="581">
        <v>75.67</v>
      </c>
      <c r="H4020" s="581">
        <v>0</v>
      </c>
      <c r="I4020" s="581">
        <v>0</v>
      </c>
      <c r="J4020" s="581">
        <v>0</v>
      </c>
    </row>
    <row r="4021" spans="1:10" ht="15.75" customHeight="1">
      <c r="A4021" s="578">
        <v>89789</v>
      </c>
      <c r="B4021" s="579" t="s">
        <v>6170</v>
      </c>
      <c r="C4021" s="580" t="s">
        <v>1005</v>
      </c>
      <c r="D4021" s="581">
        <f t="shared" si="30"/>
        <v>68.75</v>
      </c>
      <c r="E4021" s="581">
        <v>5.0999999999999996</v>
      </c>
      <c r="F4021" s="582">
        <f t="shared" si="31"/>
        <v>63.65</v>
      </c>
      <c r="G4021" s="581">
        <v>63.65</v>
      </c>
      <c r="H4021" s="581">
        <v>0</v>
      </c>
      <c r="I4021" s="581">
        <v>0</v>
      </c>
      <c r="J4021" s="581">
        <v>0</v>
      </c>
    </row>
    <row r="4022" spans="1:10" ht="15.75" customHeight="1">
      <c r="A4022" s="578">
        <v>89790</v>
      </c>
      <c r="B4022" s="579" t="s">
        <v>6171</v>
      </c>
      <c r="C4022" s="580" t="s">
        <v>1005</v>
      </c>
      <c r="D4022" s="581">
        <f t="shared" si="30"/>
        <v>160.41999999999999</v>
      </c>
      <c r="E4022" s="581">
        <v>6.72</v>
      </c>
      <c r="F4022" s="582">
        <f t="shared" si="31"/>
        <v>153.69999999999999</v>
      </c>
      <c r="G4022" s="581">
        <v>153.69999999999999</v>
      </c>
      <c r="H4022" s="581">
        <v>0</v>
      </c>
      <c r="I4022" s="581">
        <v>0</v>
      </c>
      <c r="J4022" s="581">
        <v>0</v>
      </c>
    </row>
    <row r="4023" spans="1:10" ht="15.75" customHeight="1">
      <c r="A4023" s="578">
        <v>89791</v>
      </c>
      <c r="B4023" s="579" t="s">
        <v>6172</v>
      </c>
      <c r="C4023" s="580" t="s">
        <v>1005</v>
      </c>
      <c r="D4023" s="581">
        <f t="shared" si="30"/>
        <v>154.97999999999999</v>
      </c>
      <c r="E4023" s="581">
        <v>6.72</v>
      </c>
      <c r="F4023" s="582">
        <f t="shared" si="31"/>
        <v>148.26</v>
      </c>
      <c r="G4023" s="581">
        <v>148.26</v>
      </c>
      <c r="H4023" s="581">
        <v>0</v>
      </c>
      <c r="I4023" s="581">
        <v>0</v>
      </c>
      <c r="J4023" s="581">
        <v>0</v>
      </c>
    </row>
    <row r="4024" spans="1:10" ht="15.75" customHeight="1">
      <c r="A4024" s="578">
        <v>89792</v>
      </c>
      <c r="B4024" s="579" t="s">
        <v>6173</v>
      </c>
      <c r="C4024" s="580" t="s">
        <v>1005</v>
      </c>
      <c r="D4024" s="581">
        <f t="shared" si="30"/>
        <v>190.16000000000003</v>
      </c>
      <c r="E4024" s="581">
        <v>8.08</v>
      </c>
      <c r="F4024" s="582">
        <f t="shared" si="31"/>
        <v>182.08</v>
      </c>
      <c r="G4024" s="581">
        <v>182.08</v>
      </c>
      <c r="H4024" s="581">
        <v>0</v>
      </c>
      <c r="I4024" s="581">
        <v>0</v>
      </c>
      <c r="J4024" s="581">
        <v>0</v>
      </c>
    </row>
    <row r="4025" spans="1:10" ht="15.75" customHeight="1">
      <c r="A4025" s="578">
        <v>89793</v>
      </c>
      <c r="B4025" s="579" t="s">
        <v>6174</v>
      </c>
      <c r="C4025" s="580" t="s">
        <v>1005</v>
      </c>
      <c r="D4025" s="581">
        <f t="shared" si="30"/>
        <v>223.98000000000002</v>
      </c>
      <c r="E4025" s="581">
        <v>8.08</v>
      </c>
      <c r="F4025" s="582">
        <f t="shared" si="31"/>
        <v>215.9</v>
      </c>
      <c r="G4025" s="581">
        <v>215.9</v>
      </c>
      <c r="H4025" s="581">
        <v>0</v>
      </c>
      <c r="I4025" s="581">
        <v>0</v>
      </c>
      <c r="J4025" s="581">
        <v>0</v>
      </c>
    </row>
    <row r="4026" spans="1:10" ht="15.75" customHeight="1">
      <c r="A4026" s="578">
        <v>89794</v>
      </c>
      <c r="B4026" s="579" t="s">
        <v>6175</v>
      </c>
      <c r="C4026" s="580" t="s">
        <v>1005</v>
      </c>
      <c r="D4026" s="581">
        <f t="shared" si="30"/>
        <v>20.36</v>
      </c>
      <c r="E4026" s="581">
        <v>2.31</v>
      </c>
      <c r="F4026" s="582">
        <f t="shared" si="31"/>
        <v>18.05</v>
      </c>
      <c r="G4026" s="581">
        <v>18.05</v>
      </c>
      <c r="H4026" s="581">
        <v>0</v>
      </c>
      <c r="I4026" s="581">
        <v>0</v>
      </c>
      <c r="J4026" s="581">
        <v>0</v>
      </c>
    </row>
    <row r="4027" spans="1:10" ht="15.75" customHeight="1">
      <c r="A4027" s="578">
        <v>89795</v>
      </c>
      <c r="B4027" s="579" t="s">
        <v>6176</v>
      </c>
      <c r="C4027" s="580" t="s">
        <v>1005</v>
      </c>
      <c r="D4027" s="581">
        <f t="shared" si="30"/>
        <v>40.31</v>
      </c>
      <c r="E4027" s="581">
        <v>8.23</v>
      </c>
      <c r="F4027" s="582">
        <f t="shared" si="31"/>
        <v>32.08</v>
      </c>
      <c r="G4027" s="581">
        <v>32.08</v>
      </c>
      <c r="H4027" s="581">
        <v>0</v>
      </c>
      <c r="I4027" s="581">
        <v>0</v>
      </c>
      <c r="J4027" s="581">
        <v>0</v>
      </c>
    </row>
    <row r="4028" spans="1:10" ht="15.75" customHeight="1">
      <c r="A4028" s="578">
        <v>89796</v>
      </c>
      <c r="B4028" s="579" t="s">
        <v>6177</v>
      </c>
      <c r="C4028" s="580" t="s">
        <v>1005</v>
      </c>
      <c r="D4028" s="581">
        <f t="shared" si="30"/>
        <v>42.62</v>
      </c>
      <c r="E4028" s="581">
        <v>9.61</v>
      </c>
      <c r="F4028" s="582">
        <f t="shared" si="31"/>
        <v>33.01</v>
      </c>
      <c r="G4028" s="581">
        <v>33.01</v>
      </c>
      <c r="H4028" s="581">
        <v>0</v>
      </c>
      <c r="I4028" s="581">
        <v>0</v>
      </c>
      <c r="J4028" s="581">
        <v>0</v>
      </c>
    </row>
    <row r="4029" spans="1:10" ht="15.75" customHeight="1">
      <c r="A4029" s="578">
        <v>89797</v>
      </c>
      <c r="B4029" s="579" t="s">
        <v>6178</v>
      </c>
      <c r="C4029" s="580" t="s">
        <v>1005</v>
      </c>
      <c r="D4029" s="581">
        <f t="shared" si="30"/>
        <v>50.81</v>
      </c>
      <c r="E4029" s="581">
        <v>9.61</v>
      </c>
      <c r="F4029" s="582">
        <f t="shared" si="31"/>
        <v>41.2</v>
      </c>
      <c r="G4029" s="581">
        <v>41.2</v>
      </c>
      <c r="H4029" s="581">
        <v>0</v>
      </c>
      <c r="I4029" s="581">
        <v>0</v>
      </c>
      <c r="J4029" s="581">
        <v>0</v>
      </c>
    </row>
    <row r="4030" spans="1:10" ht="15.75" customHeight="1">
      <c r="A4030" s="578">
        <v>89801</v>
      </c>
      <c r="B4030" s="579" t="s">
        <v>6179</v>
      </c>
      <c r="C4030" s="580" t="s">
        <v>1005</v>
      </c>
      <c r="D4030" s="581">
        <f t="shared" si="30"/>
        <v>9.3199999999999985</v>
      </c>
      <c r="E4030" s="581">
        <v>1.28</v>
      </c>
      <c r="F4030" s="582">
        <f t="shared" si="31"/>
        <v>8.0399999999999991</v>
      </c>
      <c r="G4030" s="581">
        <v>8.0399999999999991</v>
      </c>
      <c r="H4030" s="581">
        <v>0</v>
      </c>
      <c r="I4030" s="581">
        <v>0</v>
      </c>
      <c r="J4030" s="581">
        <v>0</v>
      </c>
    </row>
    <row r="4031" spans="1:10" ht="15.75" customHeight="1">
      <c r="A4031" s="578">
        <v>89802</v>
      </c>
      <c r="B4031" s="579" t="s">
        <v>6180</v>
      </c>
      <c r="C4031" s="580" t="s">
        <v>1005</v>
      </c>
      <c r="D4031" s="581">
        <f t="shared" si="30"/>
        <v>10.069999999999999</v>
      </c>
      <c r="E4031" s="581">
        <v>1.28</v>
      </c>
      <c r="F4031" s="582">
        <f t="shared" si="31"/>
        <v>8.7899999999999991</v>
      </c>
      <c r="G4031" s="581">
        <v>8.7899999999999991</v>
      </c>
      <c r="H4031" s="581">
        <v>0</v>
      </c>
      <c r="I4031" s="581">
        <v>0</v>
      </c>
      <c r="J4031" s="581">
        <v>0</v>
      </c>
    </row>
    <row r="4032" spans="1:10" ht="15.75" customHeight="1">
      <c r="A4032" s="578">
        <v>89803</v>
      </c>
      <c r="B4032" s="579" t="s">
        <v>6181</v>
      </c>
      <c r="C4032" s="580" t="s">
        <v>1005</v>
      </c>
      <c r="D4032" s="581">
        <f t="shared" si="30"/>
        <v>17.940000000000001</v>
      </c>
      <c r="E4032" s="581">
        <v>1.27</v>
      </c>
      <c r="F4032" s="582">
        <f t="shared" si="31"/>
        <v>16.670000000000002</v>
      </c>
      <c r="G4032" s="581">
        <v>16.670000000000002</v>
      </c>
      <c r="H4032" s="581">
        <v>0</v>
      </c>
      <c r="I4032" s="581">
        <v>0</v>
      </c>
      <c r="J4032" s="581">
        <v>0</v>
      </c>
    </row>
    <row r="4033" spans="1:10" ht="15.75" customHeight="1">
      <c r="A4033" s="578">
        <v>89804</v>
      </c>
      <c r="B4033" s="579" t="s">
        <v>6182</v>
      </c>
      <c r="C4033" s="580" t="s">
        <v>1005</v>
      </c>
      <c r="D4033" s="581">
        <f t="shared" si="30"/>
        <v>20.16</v>
      </c>
      <c r="E4033" s="581">
        <v>1.27</v>
      </c>
      <c r="F4033" s="582">
        <f t="shared" si="31"/>
        <v>18.89</v>
      </c>
      <c r="G4033" s="581">
        <v>18.89</v>
      </c>
      <c r="H4033" s="581">
        <v>0</v>
      </c>
      <c r="I4033" s="581">
        <v>0</v>
      </c>
      <c r="J4033" s="581">
        <v>0</v>
      </c>
    </row>
    <row r="4034" spans="1:10" ht="15.75" customHeight="1">
      <c r="A4034" s="578">
        <v>89805</v>
      </c>
      <c r="B4034" s="579" t="s">
        <v>6183</v>
      </c>
      <c r="C4034" s="580" t="s">
        <v>1005</v>
      </c>
      <c r="D4034" s="581">
        <f t="shared" si="30"/>
        <v>20.16</v>
      </c>
      <c r="E4034" s="581">
        <v>4.6900000000000004</v>
      </c>
      <c r="F4034" s="582">
        <f t="shared" si="31"/>
        <v>15.47</v>
      </c>
      <c r="G4034" s="581">
        <v>15.47</v>
      </c>
      <c r="H4034" s="581">
        <v>0</v>
      </c>
      <c r="I4034" s="581">
        <v>0</v>
      </c>
      <c r="J4034" s="581">
        <v>0</v>
      </c>
    </row>
    <row r="4035" spans="1:10" ht="15.75" customHeight="1">
      <c r="A4035" s="578">
        <v>89806</v>
      </c>
      <c r="B4035" s="579" t="s">
        <v>6184</v>
      </c>
      <c r="C4035" s="580" t="s">
        <v>1005</v>
      </c>
      <c r="D4035" s="581">
        <f t="shared" si="30"/>
        <v>21.150000000000002</v>
      </c>
      <c r="E4035" s="581">
        <v>4.6900000000000004</v>
      </c>
      <c r="F4035" s="582">
        <f t="shared" si="31"/>
        <v>16.46</v>
      </c>
      <c r="G4035" s="581">
        <v>16.46</v>
      </c>
      <c r="H4035" s="581">
        <v>0</v>
      </c>
      <c r="I4035" s="581">
        <v>0</v>
      </c>
      <c r="J4035" s="581">
        <v>0</v>
      </c>
    </row>
    <row r="4036" spans="1:10" ht="15.75" customHeight="1">
      <c r="A4036" s="578">
        <v>89807</v>
      </c>
      <c r="B4036" s="579" t="s">
        <v>6185</v>
      </c>
      <c r="C4036" s="580" t="s">
        <v>1005</v>
      </c>
      <c r="D4036" s="581">
        <f t="shared" si="30"/>
        <v>37.54</v>
      </c>
      <c r="E4036" s="581">
        <v>4.68</v>
      </c>
      <c r="F4036" s="582">
        <f t="shared" si="31"/>
        <v>32.86</v>
      </c>
      <c r="G4036" s="581">
        <v>32.86</v>
      </c>
      <c r="H4036" s="581">
        <v>0</v>
      </c>
      <c r="I4036" s="581">
        <v>0</v>
      </c>
      <c r="J4036" s="581">
        <v>0</v>
      </c>
    </row>
    <row r="4037" spans="1:10" ht="15.75" customHeight="1">
      <c r="A4037" s="578">
        <v>89808</v>
      </c>
      <c r="B4037" s="579" t="s">
        <v>6186</v>
      </c>
      <c r="C4037" s="580" t="s">
        <v>1005</v>
      </c>
      <c r="D4037" s="581">
        <f t="shared" si="30"/>
        <v>58.51</v>
      </c>
      <c r="E4037" s="581">
        <v>4.68</v>
      </c>
      <c r="F4037" s="582">
        <f t="shared" si="31"/>
        <v>53.83</v>
      </c>
      <c r="G4037" s="581">
        <v>53.83</v>
      </c>
      <c r="H4037" s="581">
        <v>0</v>
      </c>
      <c r="I4037" s="581">
        <v>0</v>
      </c>
      <c r="J4037" s="581">
        <v>0</v>
      </c>
    </row>
    <row r="4038" spans="1:10" ht="15.75" customHeight="1">
      <c r="A4038" s="578">
        <v>89809</v>
      </c>
      <c r="B4038" s="579" t="s">
        <v>6187</v>
      </c>
      <c r="C4038" s="580" t="s">
        <v>1005</v>
      </c>
      <c r="D4038" s="581">
        <f t="shared" si="30"/>
        <v>28.39</v>
      </c>
      <c r="E4038" s="581">
        <v>8.1300000000000008</v>
      </c>
      <c r="F4038" s="582">
        <f t="shared" si="31"/>
        <v>20.260000000000002</v>
      </c>
      <c r="G4038" s="581">
        <v>20.260000000000002</v>
      </c>
      <c r="H4038" s="581">
        <v>0</v>
      </c>
      <c r="I4038" s="581">
        <v>0</v>
      </c>
      <c r="J4038" s="581">
        <v>0</v>
      </c>
    </row>
    <row r="4039" spans="1:10" ht="15.75" customHeight="1">
      <c r="A4039" s="578">
        <v>89810</v>
      </c>
      <c r="B4039" s="579" t="s">
        <v>6188</v>
      </c>
      <c r="C4039" s="580" t="s">
        <v>1005</v>
      </c>
      <c r="D4039" s="581">
        <f t="shared" si="30"/>
        <v>29.240000000000002</v>
      </c>
      <c r="E4039" s="581">
        <v>8.1300000000000008</v>
      </c>
      <c r="F4039" s="582">
        <f t="shared" si="31"/>
        <v>21.11</v>
      </c>
      <c r="G4039" s="581">
        <v>21.11</v>
      </c>
      <c r="H4039" s="581">
        <v>0</v>
      </c>
      <c r="I4039" s="581">
        <v>0</v>
      </c>
      <c r="J4039" s="581">
        <v>0</v>
      </c>
    </row>
    <row r="4040" spans="1:10" ht="15.75" customHeight="1">
      <c r="A4040" s="578">
        <v>89811</v>
      </c>
      <c r="B4040" s="579" t="s">
        <v>6189</v>
      </c>
      <c r="C4040" s="580" t="s">
        <v>1005</v>
      </c>
      <c r="D4040" s="581">
        <f t="shared" si="30"/>
        <v>43.71</v>
      </c>
      <c r="E4040" s="581">
        <v>8.1199999999999992</v>
      </c>
      <c r="F4040" s="582">
        <f t="shared" si="31"/>
        <v>35.590000000000003</v>
      </c>
      <c r="G4040" s="581">
        <v>35.590000000000003</v>
      </c>
      <c r="H4040" s="581">
        <v>0</v>
      </c>
      <c r="I4040" s="581">
        <v>0</v>
      </c>
      <c r="J4040" s="581">
        <v>0</v>
      </c>
    </row>
    <row r="4041" spans="1:10" ht="15.75" customHeight="1">
      <c r="A4041" s="578">
        <v>89812</v>
      </c>
      <c r="B4041" s="579" t="s">
        <v>6190</v>
      </c>
      <c r="C4041" s="580" t="s">
        <v>1005</v>
      </c>
      <c r="D4041" s="581">
        <f t="shared" si="30"/>
        <v>79.400000000000006</v>
      </c>
      <c r="E4041" s="581">
        <v>8.11</v>
      </c>
      <c r="F4041" s="582">
        <f t="shared" si="31"/>
        <v>71.290000000000006</v>
      </c>
      <c r="G4041" s="581">
        <v>71.290000000000006</v>
      </c>
      <c r="H4041" s="581">
        <v>0</v>
      </c>
      <c r="I4041" s="581">
        <v>0</v>
      </c>
      <c r="J4041" s="581">
        <v>0</v>
      </c>
    </row>
    <row r="4042" spans="1:10" ht="15.75" customHeight="1">
      <c r="A4042" s="578">
        <v>89813</v>
      </c>
      <c r="B4042" s="579" t="s">
        <v>6191</v>
      </c>
      <c r="C4042" s="580" t="s">
        <v>1005</v>
      </c>
      <c r="D4042" s="581">
        <f t="shared" si="30"/>
        <v>6.02</v>
      </c>
      <c r="E4042" s="581">
        <v>0.84</v>
      </c>
      <c r="F4042" s="582">
        <f t="shared" si="31"/>
        <v>5.18</v>
      </c>
      <c r="G4042" s="581">
        <v>5.18</v>
      </c>
      <c r="H4042" s="581">
        <v>0</v>
      </c>
      <c r="I4042" s="581">
        <v>0</v>
      </c>
      <c r="J4042" s="581">
        <v>0</v>
      </c>
    </row>
    <row r="4043" spans="1:10" ht="15.75" customHeight="1">
      <c r="A4043" s="578">
        <v>89814</v>
      </c>
      <c r="B4043" s="579" t="s">
        <v>6192</v>
      </c>
      <c r="C4043" s="580" t="s">
        <v>1005</v>
      </c>
      <c r="D4043" s="581">
        <f t="shared" si="30"/>
        <v>17.079999999999998</v>
      </c>
      <c r="E4043" s="581">
        <v>0.83</v>
      </c>
      <c r="F4043" s="582">
        <f t="shared" si="31"/>
        <v>16.25</v>
      </c>
      <c r="G4043" s="581">
        <v>16.25</v>
      </c>
      <c r="H4043" s="581">
        <v>0</v>
      </c>
      <c r="I4043" s="581">
        <v>0</v>
      </c>
      <c r="J4043" s="581">
        <v>0</v>
      </c>
    </row>
    <row r="4044" spans="1:10" ht="15.75" customHeight="1">
      <c r="A4044" s="578">
        <v>89815</v>
      </c>
      <c r="B4044" s="579" t="s">
        <v>6193</v>
      </c>
      <c r="C4044" s="580" t="s">
        <v>1005</v>
      </c>
      <c r="D4044" s="581">
        <f t="shared" si="30"/>
        <v>29.43</v>
      </c>
      <c r="E4044" s="581">
        <v>2.31</v>
      </c>
      <c r="F4044" s="582">
        <f t="shared" si="31"/>
        <v>27.12</v>
      </c>
      <c r="G4044" s="581">
        <v>27.12</v>
      </c>
      <c r="H4044" s="581">
        <v>0</v>
      </c>
      <c r="I4044" s="581">
        <v>0</v>
      </c>
      <c r="J4044" s="581">
        <v>0</v>
      </c>
    </row>
    <row r="4045" spans="1:10" ht="15.75" customHeight="1">
      <c r="A4045" s="578">
        <v>89816</v>
      </c>
      <c r="B4045" s="579" t="s">
        <v>6194</v>
      </c>
      <c r="C4045" s="580" t="s">
        <v>1005</v>
      </c>
      <c r="D4045" s="581">
        <f t="shared" si="30"/>
        <v>42.400000000000006</v>
      </c>
      <c r="E4045" s="581">
        <v>2.31</v>
      </c>
      <c r="F4045" s="582">
        <f t="shared" si="31"/>
        <v>40.090000000000003</v>
      </c>
      <c r="G4045" s="581">
        <v>40.090000000000003</v>
      </c>
      <c r="H4045" s="581">
        <v>0</v>
      </c>
      <c r="I4045" s="581">
        <v>0</v>
      </c>
      <c r="J4045" s="581">
        <v>0</v>
      </c>
    </row>
    <row r="4046" spans="1:10" ht="15.75" customHeight="1">
      <c r="A4046" s="578">
        <v>89817</v>
      </c>
      <c r="B4046" s="579" t="s">
        <v>6195</v>
      </c>
      <c r="C4046" s="580" t="s">
        <v>1005</v>
      </c>
      <c r="D4046" s="581">
        <f t="shared" si="30"/>
        <v>14.7</v>
      </c>
      <c r="E4046" s="581">
        <v>3.13</v>
      </c>
      <c r="F4046" s="582">
        <f t="shared" si="31"/>
        <v>11.57</v>
      </c>
      <c r="G4046" s="581">
        <v>11.57</v>
      </c>
      <c r="H4046" s="581">
        <v>0</v>
      </c>
      <c r="I4046" s="581">
        <v>0</v>
      </c>
      <c r="J4046" s="581">
        <v>0</v>
      </c>
    </row>
    <row r="4047" spans="1:10" ht="15.75" customHeight="1">
      <c r="A4047" s="578">
        <v>89818</v>
      </c>
      <c r="B4047" s="579" t="s">
        <v>6196</v>
      </c>
      <c r="C4047" s="580" t="s">
        <v>1005</v>
      </c>
      <c r="D4047" s="581">
        <f t="shared" si="30"/>
        <v>54.43</v>
      </c>
      <c r="E4047" s="581">
        <v>2.2200000000000002</v>
      </c>
      <c r="F4047" s="582">
        <f t="shared" si="31"/>
        <v>52.21</v>
      </c>
      <c r="G4047" s="581">
        <v>52.21</v>
      </c>
      <c r="H4047" s="581">
        <v>0</v>
      </c>
      <c r="I4047" s="581">
        <v>0</v>
      </c>
      <c r="J4047" s="581">
        <v>0</v>
      </c>
    </row>
    <row r="4048" spans="1:10" ht="15.75" customHeight="1">
      <c r="A4048" s="578">
        <v>89819</v>
      </c>
      <c r="B4048" s="579" t="s">
        <v>6197</v>
      </c>
      <c r="C4048" s="580" t="s">
        <v>1005</v>
      </c>
      <c r="D4048" s="581">
        <f t="shared" si="30"/>
        <v>23.64</v>
      </c>
      <c r="E4048" s="581">
        <v>3.12</v>
      </c>
      <c r="F4048" s="582">
        <f t="shared" si="31"/>
        <v>20.52</v>
      </c>
      <c r="G4048" s="581">
        <v>20.52</v>
      </c>
      <c r="H4048" s="581">
        <v>0</v>
      </c>
      <c r="I4048" s="581">
        <v>0</v>
      </c>
      <c r="J4048" s="581">
        <v>0</v>
      </c>
    </row>
    <row r="4049" spans="1:10" ht="15.75" customHeight="1">
      <c r="A4049" s="578">
        <v>89821</v>
      </c>
      <c r="B4049" s="579" t="s">
        <v>6198</v>
      </c>
      <c r="C4049" s="580" t="s">
        <v>1005</v>
      </c>
      <c r="D4049" s="581">
        <f t="shared" si="30"/>
        <v>19.45</v>
      </c>
      <c r="E4049" s="581">
        <v>5.42</v>
      </c>
      <c r="F4049" s="582">
        <f t="shared" si="31"/>
        <v>14.03</v>
      </c>
      <c r="G4049" s="581">
        <v>14.03</v>
      </c>
      <c r="H4049" s="581">
        <v>0</v>
      </c>
      <c r="I4049" s="581">
        <v>0</v>
      </c>
      <c r="J4049" s="581">
        <v>0</v>
      </c>
    </row>
    <row r="4050" spans="1:10" ht="15.75" customHeight="1">
      <c r="A4050" s="578">
        <v>89822</v>
      </c>
      <c r="B4050" s="579" t="s">
        <v>6199</v>
      </c>
      <c r="C4050" s="580" t="s">
        <v>1005</v>
      </c>
      <c r="D4050" s="581">
        <f t="shared" si="30"/>
        <v>26.54</v>
      </c>
      <c r="E4050" s="581">
        <v>2.71</v>
      </c>
      <c r="F4050" s="582">
        <f t="shared" si="31"/>
        <v>23.83</v>
      </c>
      <c r="G4050" s="581">
        <v>23.83</v>
      </c>
      <c r="H4050" s="581">
        <v>0</v>
      </c>
      <c r="I4050" s="581">
        <v>0</v>
      </c>
      <c r="J4050" s="581">
        <v>0</v>
      </c>
    </row>
    <row r="4051" spans="1:10" ht="15.75" customHeight="1">
      <c r="A4051" s="578">
        <v>89823</v>
      </c>
      <c r="B4051" s="579" t="s">
        <v>6200</v>
      </c>
      <c r="C4051" s="580" t="s">
        <v>1005</v>
      </c>
      <c r="D4051" s="581">
        <f t="shared" si="30"/>
        <v>35</v>
      </c>
      <c r="E4051" s="581">
        <v>5.41</v>
      </c>
      <c r="F4051" s="582">
        <f t="shared" si="31"/>
        <v>29.59</v>
      </c>
      <c r="G4051" s="581">
        <v>29.59</v>
      </c>
      <c r="H4051" s="581">
        <v>0</v>
      </c>
      <c r="I4051" s="581">
        <v>0</v>
      </c>
      <c r="J4051" s="581">
        <v>0</v>
      </c>
    </row>
    <row r="4052" spans="1:10" ht="15.75" customHeight="1">
      <c r="A4052" s="578">
        <v>89824</v>
      </c>
      <c r="B4052" s="579" t="s">
        <v>6201</v>
      </c>
      <c r="C4052" s="580" t="s">
        <v>1005</v>
      </c>
      <c r="D4052" s="581">
        <f t="shared" si="30"/>
        <v>39.86</v>
      </c>
      <c r="E4052" s="581">
        <v>2.71</v>
      </c>
      <c r="F4052" s="582">
        <f t="shared" si="31"/>
        <v>37.15</v>
      </c>
      <c r="G4052" s="581">
        <v>37.15</v>
      </c>
      <c r="H4052" s="581">
        <v>0</v>
      </c>
      <c r="I4052" s="581">
        <v>0</v>
      </c>
      <c r="J4052" s="581">
        <v>0</v>
      </c>
    </row>
    <row r="4053" spans="1:10" ht="15.75" customHeight="1">
      <c r="A4053" s="578">
        <v>89825</v>
      </c>
      <c r="B4053" s="579" t="s">
        <v>6202</v>
      </c>
      <c r="C4053" s="580" t="s">
        <v>1005</v>
      </c>
      <c r="D4053" s="581">
        <f t="shared" si="30"/>
        <v>16.670000000000002</v>
      </c>
      <c r="E4053" s="581">
        <v>1.69</v>
      </c>
      <c r="F4053" s="582">
        <f t="shared" si="31"/>
        <v>14.98</v>
      </c>
      <c r="G4053" s="581">
        <v>14.98</v>
      </c>
      <c r="H4053" s="581">
        <v>0</v>
      </c>
      <c r="I4053" s="581">
        <v>0</v>
      </c>
      <c r="J4053" s="581">
        <v>0</v>
      </c>
    </row>
    <row r="4054" spans="1:10" ht="15.75" customHeight="1">
      <c r="A4054" s="578">
        <v>89826</v>
      </c>
      <c r="B4054" s="579" t="s">
        <v>6203</v>
      </c>
      <c r="C4054" s="580" t="s">
        <v>1005</v>
      </c>
      <c r="D4054" s="581">
        <f t="shared" si="30"/>
        <v>128.16999999999999</v>
      </c>
      <c r="E4054" s="581">
        <v>2.5099999999999998</v>
      </c>
      <c r="F4054" s="582">
        <f t="shared" si="31"/>
        <v>125.66</v>
      </c>
      <c r="G4054" s="581">
        <v>125.66</v>
      </c>
      <c r="H4054" s="581">
        <v>0</v>
      </c>
      <c r="I4054" s="581">
        <v>0</v>
      </c>
      <c r="J4054" s="581">
        <v>0</v>
      </c>
    </row>
    <row r="4055" spans="1:10" ht="15.75" customHeight="1">
      <c r="A4055" s="578">
        <v>89827</v>
      </c>
      <c r="B4055" s="579" t="s">
        <v>6204</v>
      </c>
      <c r="C4055" s="580" t="s">
        <v>1005</v>
      </c>
      <c r="D4055" s="581">
        <f t="shared" si="30"/>
        <v>19.060000000000002</v>
      </c>
      <c r="E4055" s="581">
        <v>1.69</v>
      </c>
      <c r="F4055" s="582">
        <f t="shared" si="31"/>
        <v>17.37</v>
      </c>
      <c r="G4055" s="581">
        <v>17.37</v>
      </c>
      <c r="H4055" s="581">
        <v>0</v>
      </c>
      <c r="I4055" s="581">
        <v>0</v>
      </c>
      <c r="J4055" s="581">
        <v>0</v>
      </c>
    </row>
    <row r="4056" spans="1:10" ht="15.75" customHeight="1">
      <c r="A4056" s="578">
        <v>89828</v>
      </c>
      <c r="B4056" s="579" t="s">
        <v>6205</v>
      </c>
      <c r="C4056" s="580" t="s">
        <v>1005</v>
      </c>
      <c r="D4056" s="581">
        <f t="shared" si="30"/>
        <v>61.58</v>
      </c>
      <c r="E4056" s="581">
        <v>2.71</v>
      </c>
      <c r="F4056" s="582">
        <f t="shared" si="31"/>
        <v>58.87</v>
      </c>
      <c r="G4056" s="581">
        <v>58.87</v>
      </c>
      <c r="H4056" s="581">
        <v>0</v>
      </c>
      <c r="I4056" s="581">
        <v>0</v>
      </c>
      <c r="J4056" s="581">
        <v>0</v>
      </c>
    </row>
    <row r="4057" spans="1:10" ht="15.75" customHeight="1">
      <c r="A4057" s="578">
        <v>89829</v>
      </c>
      <c r="B4057" s="579" t="s">
        <v>6206</v>
      </c>
      <c r="C4057" s="580" t="s">
        <v>1005</v>
      </c>
      <c r="D4057" s="581">
        <f t="shared" si="30"/>
        <v>35.47</v>
      </c>
      <c r="E4057" s="581">
        <v>6.26</v>
      </c>
      <c r="F4057" s="582">
        <f t="shared" si="31"/>
        <v>29.21</v>
      </c>
      <c r="G4057" s="581">
        <v>29.21</v>
      </c>
      <c r="H4057" s="581">
        <v>0</v>
      </c>
      <c r="I4057" s="581">
        <v>0</v>
      </c>
      <c r="J4057" s="581">
        <v>0</v>
      </c>
    </row>
    <row r="4058" spans="1:10" ht="15.75" customHeight="1">
      <c r="A4058" s="578">
        <v>89830</v>
      </c>
      <c r="B4058" s="579" t="s">
        <v>6207</v>
      </c>
      <c r="C4058" s="580" t="s">
        <v>1005</v>
      </c>
      <c r="D4058" s="581">
        <f t="shared" si="30"/>
        <v>37.58</v>
      </c>
      <c r="E4058" s="581">
        <v>6.25</v>
      </c>
      <c r="F4058" s="582">
        <f t="shared" si="31"/>
        <v>31.33</v>
      </c>
      <c r="G4058" s="581">
        <v>31.33</v>
      </c>
      <c r="H4058" s="581">
        <v>0</v>
      </c>
      <c r="I4058" s="581">
        <v>0</v>
      </c>
      <c r="J4058" s="581">
        <v>0</v>
      </c>
    </row>
    <row r="4059" spans="1:10" ht="15.75" customHeight="1">
      <c r="A4059" s="578">
        <v>89831</v>
      </c>
      <c r="B4059" s="579" t="s">
        <v>6208</v>
      </c>
      <c r="C4059" s="580" t="s">
        <v>1005</v>
      </c>
      <c r="D4059" s="581">
        <f t="shared" si="30"/>
        <v>65.710000000000008</v>
      </c>
      <c r="E4059" s="581">
        <v>2.5099999999999998</v>
      </c>
      <c r="F4059" s="582">
        <f t="shared" si="31"/>
        <v>63.2</v>
      </c>
      <c r="G4059" s="581">
        <v>63.2</v>
      </c>
      <c r="H4059" s="581">
        <v>0</v>
      </c>
      <c r="I4059" s="581">
        <v>0</v>
      </c>
      <c r="J4059" s="581">
        <v>0</v>
      </c>
    </row>
    <row r="4060" spans="1:10" ht="15.75" customHeight="1">
      <c r="A4060" s="578">
        <v>89832</v>
      </c>
      <c r="B4060" s="579" t="s">
        <v>6209</v>
      </c>
      <c r="C4060" s="580" t="s">
        <v>1005</v>
      </c>
      <c r="D4060" s="581">
        <f t="shared" si="30"/>
        <v>42.51</v>
      </c>
      <c r="E4060" s="581">
        <v>4.04</v>
      </c>
      <c r="F4060" s="582">
        <f t="shared" si="31"/>
        <v>38.47</v>
      </c>
      <c r="G4060" s="581">
        <v>38.47</v>
      </c>
      <c r="H4060" s="581">
        <v>0</v>
      </c>
      <c r="I4060" s="581">
        <v>0</v>
      </c>
      <c r="J4060" s="581">
        <v>0</v>
      </c>
    </row>
    <row r="4061" spans="1:10" ht="15.75" customHeight="1">
      <c r="A4061" s="578">
        <v>89833</v>
      </c>
      <c r="B4061" s="579" t="s">
        <v>6210</v>
      </c>
      <c r="C4061" s="580" t="s">
        <v>1005</v>
      </c>
      <c r="D4061" s="581">
        <f t="shared" si="30"/>
        <v>44.32</v>
      </c>
      <c r="E4061" s="581">
        <v>10.83</v>
      </c>
      <c r="F4061" s="582">
        <f t="shared" si="31"/>
        <v>33.49</v>
      </c>
      <c r="G4061" s="581">
        <v>33.49</v>
      </c>
      <c r="H4061" s="581">
        <v>0</v>
      </c>
      <c r="I4061" s="581">
        <v>0</v>
      </c>
      <c r="J4061" s="581">
        <v>0</v>
      </c>
    </row>
    <row r="4062" spans="1:10" ht="15.75" customHeight="1">
      <c r="A4062" s="578">
        <v>89834</v>
      </c>
      <c r="B4062" s="579" t="s">
        <v>6211</v>
      </c>
      <c r="C4062" s="580" t="s">
        <v>1005</v>
      </c>
      <c r="D4062" s="581">
        <f t="shared" si="30"/>
        <v>52.51</v>
      </c>
      <c r="E4062" s="581">
        <v>10.83</v>
      </c>
      <c r="F4062" s="582">
        <f t="shared" si="31"/>
        <v>41.68</v>
      </c>
      <c r="G4062" s="581">
        <v>41.68</v>
      </c>
      <c r="H4062" s="581">
        <v>0</v>
      </c>
      <c r="I4062" s="581">
        <v>0</v>
      </c>
      <c r="J4062" s="581">
        <v>0</v>
      </c>
    </row>
    <row r="4063" spans="1:10" ht="15.75" customHeight="1">
      <c r="A4063" s="578">
        <v>89835</v>
      </c>
      <c r="B4063" s="579" t="s">
        <v>6212</v>
      </c>
      <c r="C4063" s="580" t="s">
        <v>1005</v>
      </c>
      <c r="D4063" s="581">
        <f t="shared" si="30"/>
        <v>45.309999999999995</v>
      </c>
      <c r="E4063" s="581">
        <v>3.37</v>
      </c>
      <c r="F4063" s="582">
        <f t="shared" si="31"/>
        <v>41.94</v>
      </c>
      <c r="G4063" s="581">
        <v>41.94</v>
      </c>
      <c r="H4063" s="581">
        <v>0</v>
      </c>
      <c r="I4063" s="581">
        <v>0</v>
      </c>
      <c r="J4063" s="581">
        <v>0</v>
      </c>
    </row>
    <row r="4064" spans="1:10" ht="15.75" customHeight="1">
      <c r="A4064" s="578">
        <v>89836</v>
      </c>
      <c r="B4064" s="579" t="s">
        <v>6213</v>
      </c>
      <c r="C4064" s="580" t="s">
        <v>1005</v>
      </c>
      <c r="D4064" s="581">
        <f t="shared" si="30"/>
        <v>201.35</v>
      </c>
      <c r="E4064" s="581">
        <v>3.26</v>
      </c>
      <c r="F4064" s="582">
        <f t="shared" si="31"/>
        <v>198.09</v>
      </c>
      <c r="G4064" s="581">
        <v>198.09</v>
      </c>
      <c r="H4064" s="581">
        <v>0</v>
      </c>
      <c r="I4064" s="581">
        <v>0</v>
      </c>
      <c r="J4064" s="581">
        <v>0</v>
      </c>
    </row>
    <row r="4065" spans="1:10" ht="15.75" customHeight="1">
      <c r="A4065" s="578">
        <v>89837</v>
      </c>
      <c r="B4065" s="579" t="s">
        <v>6214</v>
      </c>
      <c r="C4065" s="580" t="s">
        <v>1005</v>
      </c>
      <c r="D4065" s="581">
        <f t="shared" si="30"/>
        <v>135.36000000000001</v>
      </c>
      <c r="E4065" s="581">
        <v>3.37</v>
      </c>
      <c r="F4065" s="582">
        <f t="shared" si="31"/>
        <v>131.99</v>
      </c>
      <c r="G4065" s="581">
        <v>131.99</v>
      </c>
      <c r="H4065" s="581">
        <v>0</v>
      </c>
      <c r="I4065" s="581">
        <v>0</v>
      </c>
      <c r="J4065" s="581">
        <v>0</v>
      </c>
    </row>
    <row r="4066" spans="1:10" ht="15.75" customHeight="1">
      <c r="A4066" s="578">
        <v>89838</v>
      </c>
      <c r="B4066" s="579" t="s">
        <v>6215</v>
      </c>
      <c r="C4066" s="580" t="s">
        <v>1005</v>
      </c>
      <c r="D4066" s="581">
        <f t="shared" si="30"/>
        <v>155.13</v>
      </c>
      <c r="E4066" s="581">
        <v>4.47</v>
      </c>
      <c r="F4066" s="582">
        <f t="shared" si="31"/>
        <v>150.66</v>
      </c>
      <c r="G4066" s="581">
        <v>150.66</v>
      </c>
      <c r="H4066" s="581">
        <v>0</v>
      </c>
      <c r="I4066" s="581">
        <v>0</v>
      </c>
      <c r="J4066" s="581">
        <v>0</v>
      </c>
    </row>
    <row r="4067" spans="1:10" ht="15.75" customHeight="1">
      <c r="A4067" s="578">
        <v>89839</v>
      </c>
      <c r="B4067" s="579" t="s">
        <v>6216</v>
      </c>
      <c r="C4067" s="580" t="s">
        <v>1005</v>
      </c>
      <c r="D4067" s="581">
        <f t="shared" si="30"/>
        <v>175.74</v>
      </c>
      <c r="E4067" s="581">
        <v>4.47</v>
      </c>
      <c r="F4067" s="582">
        <f t="shared" si="31"/>
        <v>171.27</v>
      </c>
      <c r="G4067" s="581">
        <v>171.27</v>
      </c>
      <c r="H4067" s="581">
        <v>0</v>
      </c>
      <c r="I4067" s="581">
        <v>0</v>
      </c>
      <c r="J4067" s="581">
        <v>0</v>
      </c>
    </row>
    <row r="4068" spans="1:10" ht="15.75" customHeight="1">
      <c r="A4068" s="578">
        <v>89840</v>
      </c>
      <c r="B4068" s="579" t="s">
        <v>6217</v>
      </c>
      <c r="C4068" s="580" t="s">
        <v>1005</v>
      </c>
      <c r="D4068" s="581">
        <f t="shared" si="30"/>
        <v>183.34</v>
      </c>
      <c r="E4068" s="581">
        <v>5.4</v>
      </c>
      <c r="F4068" s="582">
        <f t="shared" si="31"/>
        <v>177.94</v>
      </c>
      <c r="G4068" s="581">
        <v>177.94</v>
      </c>
      <c r="H4068" s="581">
        <v>0</v>
      </c>
      <c r="I4068" s="581">
        <v>0</v>
      </c>
      <c r="J4068" s="581">
        <v>0</v>
      </c>
    </row>
    <row r="4069" spans="1:10" ht="15.75" customHeight="1">
      <c r="A4069" s="578">
        <v>89841</v>
      </c>
      <c r="B4069" s="579" t="s">
        <v>6218</v>
      </c>
      <c r="C4069" s="580" t="s">
        <v>1005</v>
      </c>
      <c r="D4069" s="581">
        <f t="shared" si="30"/>
        <v>266.95999999999998</v>
      </c>
      <c r="E4069" s="581">
        <v>5.4</v>
      </c>
      <c r="F4069" s="582">
        <f t="shared" si="31"/>
        <v>261.56</v>
      </c>
      <c r="G4069" s="581">
        <v>261.56</v>
      </c>
      <c r="H4069" s="581">
        <v>0</v>
      </c>
      <c r="I4069" s="581">
        <v>0</v>
      </c>
      <c r="J4069" s="581">
        <v>0</v>
      </c>
    </row>
    <row r="4070" spans="1:10" ht="15.75" customHeight="1">
      <c r="A4070" s="578">
        <v>89842</v>
      </c>
      <c r="B4070" s="579" t="s">
        <v>6219</v>
      </c>
      <c r="C4070" s="580" t="s">
        <v>1005</v>
      </c>
      <c r="D4070" s="581">
        <f t="shared" si="30"/>
        <v>51.79</v>
      </c>
      <c r="E4070" s="581">
        <v>4.6399999999999997</v>
      </c>
      <c r="F4070" s="582">
        <f t="shared" si="31"/>
        <v>47.15</v>
      </c>
      <c r="G4070" s="581">
        <v>47.15</v>
      </c>
      <c r="H4070" s="581">
        <v>0</v>
      </c>
      <c r="I4070" s="581">
        <v>0</v>
      </c>
      <c r="J4070" s="581">
        <v>0</v>
      </c>
    </row>
    <row r="4071" spans="1:10" ht="15.75" customHeight="1">
      <c r="A4071" s="578">
        <v>89844</v>
      </c>
      <c r="B4071" s="579" t="s">
        <v>6220</v>
      </c>
      <c r="C4071" s="580" t="s">
        <v>1005</v>
      </c>
      <c r="D4071" s="581">
        <f t="shared" si="30"/>
        <v>65.14</v>
      </c>
      <c r="E4071" s="581">
        <v>5.44</v>
      </c>
      <c r="F4071" s="582">
        <f t="shared" si="31"/>
        <v>59.7</v>
      </c>
      <c r="G4071" s="581">
        <v>59.7</v>
      </c>
      <c r="H4071" s="581">
        <v>0</v>
      </c>
      <c r="I4071" s="581">
        <v>0</v>
      </c>
      <c r="J4071" s="581">
        <v>0</v>
      </c>
    </row>
    <row r="4072" spans="1:10" ht="15.75" customHeight="1">
      <c r="A4072" s="578">
        <v>89845</v>
      </c>
      <c r="B4072" s="579" t="s">
        <v>6221</v>
      </c>
      <c r="C4072" s="580" t="s">
        <v>1005</v>
      </c>
      <c r="D4072" s="581">
        <f t="shared" si="30"/>
        <v>101.72</v>
      </c>
      <c r="E4072" s="581">
        <v>6.81</v>
      </c>
      <c r="F4072" s="582">
        <f t="shared" si="31"/>
        <v>94.91</v>
      </c>
      <c r="G4072" s="581">
        <v>94.91</v>
      </c>
      <c r="H4072" s="581">
        <v>0</v>
      </c>
      <c r="I4072" s="581">
        <v>0</v>
      </c>
      <c r="J4072" s="581">
        <v>0</v>
      </c>
    </row>
    <row r="4073" spans="1:10" ht="15.75" customHeight="1">
      <c r="A4073" s="578">
        <v>89846</v>
      </c>
      <c r="B4073" s="579" t="s">
        <v>6222</v>
      </c>
      <c r="C4073" s="580" t="s">
        <v>1005</v>
      </c>
      <c r="D4073" s="581">
        <f t="shared" si="30"/>
        <v>216.05</v>
      </c>
      <c r="E4073" s="581">
        <v>8.9700000000000006</v>
      </c>
      <c r="F4073" s="582">
        <f t="shared" si="31"/>
        <v>207.08</v>
      </c>
      <c r="G4073" s="581">
        <v>207.08</v>
      </c>
      <c r="H4073" s="581">
        <v>0</v>
      </c>
      <c r="I4073" s="581">
        <v>0</v>
      </c>
      <c r="J4073" s="581">
        <v>0</v>
      </c>
    </row>
    <row r="4074" spans="1:10" ht="15.75" customHeight="1">
      <c r="A4074" s="578">
        <v>89847</v>
      </c>
      <c r="B4074" s="579" t="s">
        <v>6223</v>
      </c>
      <c r="C4074" s="580" t="s">
        <v>1005</v>
      </c>
      <c r="D4074" s="581">
        <f t="shared" si="30"/>
        <v>258.70999999999998</v>
      </c>
      <c r="E4074" s="581">
        <v>10.78</v>
      </c>
      <c r="F4074" s="582">
        <f t="shared" si="31"/>
        <v>247.93</v>
      </c>
      <c r="G4074" s="581">
        <v>247.93</v>
      </c>
      <c r="H4074" s="581">
        <v>0</v>
      </c>
      <c r="I4074" s="581">
        <v>0</v>
      </c>
      <c r="J4074" s="581">
        <v>0</v>
      </c>
    </row>
    <row r="4075" spans="1:10" ht="15.75" customHeight="1">
      <c r="A4075" s="578">
        <v>89850</v>
      </c>
      <c r="B4075" s="579" t="s">
        <v>6224</v>
      </c>
      <c r="C4075" s="580" t="s">
        <v>1005</v>
      </c>
      <c r="D4075" s="581">
        <f t="shared" si="30"/>
        <v>31.509999999999998</v>
      </c>
      <c r="E4075" s="581">
        <v>10.38</v>
      </c>
      <c r="F4075" s="582">
        <f t="shared" si="31"/>
        <v>21.13</v>
      </c>
      <c r="G4075" s="581">
        <v>21.13</v>
      </c>
      <c r="H4075" s="581">
        <v>0</v>
      </c>
      <c r="I4075" s="581">
        <v>0</v>
      </c>
      <c r="J4075" s="581">
        <v>0</v>
      </c>
    </row>
    <row r="4076" spans="1:10" ht="15.75" customHeight="1">
      <c r="A4076" s="578">
        <v>89851</v>
      </c>
      <c r="B4076" s="579" t="s">
        <v>6225</v>
      </c>
      <c r="C4076" s="580" t="s">
        <v>1005</v>
      </c>
      <c r="D4076" s="581">
        <f t="shared" si="30"/>
        <v>32.36</v>
      </c>
      <c r="E4076" s="581">
        <v>10.38</v>
      </c>
      <c r="F4076" s="582">
        <f t="shared" si="31"/>
        <v>21.98</v>
      </c>
      <c r="G4076" s="581">
        <v>21.98</v>
      </c>
      <c r="H4076" s="581">
        <v>0</v>
      </c>
      <c r="I4076" s="581">
        <v>0</v>
      </c>
      <c r="J4076" s="581">
        <v>0</v>
      </c>
    </row>
    <row r="4077" spans="1:10" ht="15.75" customHeight="1">
      <c r="A4077" s="578">
        <v>89852</v>
      </c>
      <c r="B4077" s="579" t="s">
        <v>6226</v>
      </c>
      <c r="C4077" s="580" t="s">
        <v>1005</v>
      </c>
      <c r="D4077" s="581">
        <f t="shared" si="30"/>
        <v>46.83</v>
      </c>
      <c r="E4077" s="581">
        <v>10.37</v>
      </c>
      <c r="F4077" s="582">
        <f t="shared" si="31"/>
        <v>36.46</v>
      </c>
      <c r="G4077" s="581">
        <v>36.46</v>
      </c>
      <c r="H4077" s="581">
        <v>0</v>
      </c>
      <c r="I4077" s="581">
        <v>0</v>
      </c>
      <c r="J4077" s="581">
        <v>0</v>
      </c>
    </row>
    <row r="4078" spans="1:10" ht="15.75" customHeight="1">
      <c r="A4078" s="578">
        <v>89853</v>
      </c>
      <c r="B4078" s="579" t="s">
        <v>6227</v>
      </c>
      <c r="C4078" s="580" t="s">
        <v>1005</v>
      </c>
      <c r="D4078" s="581">
        <f t="shared" si="30"/>
        <v>82.52000000000001</v>
      </c>
      <c r="E4078" s="581">
        <v>10.37</v>
      </c>
      <c r="F4078" s="582">
        <f t="shared" si="31"/>
        <v>72.150000000000006</v>
      </c>
      <c r="G4078" s="581">
        <v>72.150000000000006</v>
      </c>
      <c r="H4078" s="581">
        <v>0</v>
      </c>
      <c r="I4078" s="581">
        <v>0</v>
      </c>
      <c r="J4078" s="581">
        <v>0</v>
      </c>
    </row>
    <row r="4079" spans="1:10" ht="15.75" customHeight="1">
      <c r="A4079" s="578">
        <v>89854</v>
      </c>
      <c r="B4079" s="579" t="s">
        <v>6228</v>
      </c>
      <c r="C4079" s="580" t="s">
        <v>1005</v>
      </c>
      <c r="D4079" s="581">
        <f t="shared" si="30"/>
        <v>103.42</v>
      </c>
      <c r="E4079" s="581">
        <v>13.48</v>
      </c>
      <c r="F4079" s="582">
        <f t="shared" si="31"/>
        <v>89.94</v>
      </c>
      <c r="G4079" s="581">
        <v>89.94</v>
      </c>
      <c r="H4079" s="581">
        <v>0</v>
      </c>
      <c r="I4079" s="581">
        <v>0</v>
      </c>
      <c r="J4079" s="581">
        <v>0</v>
      </c>
    </row>
    <row r="4080" spans="1:10" ht="15.75" customHeight="1">
      <c r="A4080" s="578">
        <v>89855</v>
      </c>
      <c r="B4080" s="579" t="s">
        <v>6229</v>
      </c>
      <c r="C4080" s="580" t="s">
        <v>1005</v>
      </c>
      <c r="D4080" s="581">
        <f t="shared" si="30"/>
        <v>108.73</v>
      </c>
      <c r="E4080" s="581">
        <v>13.48</v>
      </c>
      <c r="F4080" s="582">
        <f t="shared" si="31"/>
        <v>95.25</v>
      </c>
      <c r="G4080" s="581">
        <v>95.25</v>
      </c>
      <c r="H4080" s="581">
        <v>0</v>
      </c>
      <c r="I4080" s="581">
        <v>0</v>
      </c>
      <c r="J4080" s="581">
        <v>0</v>
      </c>
    </row>
    <row r="4081" spans="1:10" ht="15.75" customHeight="1">
      <c r="A4081" s="578">
        <v>89856</v>
      </c>
      <c r="B4081" s="579" t="s">
        <v>6230</v>
      </c>
      <c r="C4081" s="580" t="s">
        <v>1005</v>
      </c>
      <c r="D4081" s="581">
        <f t="shared" si="30"/>
        <v>21.53</v>
      </c>
      <c r="E4081" s="581">
        <v>6.92</v>
      </c>
      <c r="F4081" s="582">
        <f t="shared" si="31"/>
        <v>14.61</v>
      </c>
      <c r="G4081" s="581">
        <v>14.61</v>
      </c>
      <c r="H4081" s="581">
        <v>0</v>
      </c>
      <c r="I4081" s="581">
        <v>0</v>
      </c>
      <c r="J4081" s="581">
        <v>0</v>
      </c>
    </row>
    <row r="4082" spans="1:10" ht="15.75" customHeight="1">
      <c r="A4082" s="578">
        <v>89857</v>
      </c>
      <c r="B4082" s="579" t="s">
        <v>6231</v>
      </c>
      <c r="C4082" s="580" t="s">
        <v>1005</v>
      </c>
      <c r="D4082" s="581">
        <f t="shared" si="30"/>
        <v>37.08</v>
      </c>
      <c r="E4082" s="581">
        <v>6.91</v>
      </c>
      <c r="F4082" s="582">
        <f t="shared" si="31"/>
        <v>30.17</v>
      </c>
      <c r="G4082" s="581">
        <v>30.17</v>
      </c>
      <c r="H4082" s="581">
        <v>0</v>
      </c>
      <c r="I4082" s="581">
        <v>0</v>
      </c>
      <c r="J4082" s="581">
        <v>0</v>
      </c>
    </row>
    <row r="4083" spans="1:10" ht="15.75" customHeight="1">
      <c r="A4083" s="578">
        <v>89860</v>
      </c>
      <c r="B4083" s="579" t="s">
        <v>6232</v>
      </c>
      <c r="C4083" s="580" t="s">
        <v>1005</v>
      </c>
      <c r="D4083" s="581">
        <f t="shared" si="30"/>
        <v>48.480000000000004</v>
      </c>
      <c r="E4083" s="581">
        <v>13.84</v>
      </c>
      <c r="F4083" s="582">
        <f t="shared" si="31"/>
        <v>34.64</v>
      </c>
      <c r="G4083" s="581">
        <v>34.64</v>
      </c>
      <c r="H4083" s="581">
        <v>0</v>
      </c>
      <c r="I4083" s="581">
        <v>0</v>
      </c>
      <c r="J4083" s="581">
        <v>0</v>
      </c>
    </row>
    <row r="4084" spans="1:10" ht="15.75" customHeight="1">
      <c r="A4084" s="578">
        <v>89861</v>
      </c>
      <c r="B4084" s="579" t="s">
        <v>6233</v>
      </c>
      <c r="C4084" s="580" t="s">
        <v>1005</v>
      </c>
      <c r="D4084" s="581">
        <f t="shared" si="30"/>
        <v>56.67</v>
      </c>
      <c r="E4084" s="581">
        <v>13.84</v>
      </c>
      <c r="F4084" s="582">
        <f t="shared" si="31"/>
        <v>42.83</v>
      </c>
      <c r="G4084" s="581">
        <v>42.83</v>
      </c>
      <c r="H4084" s="581">
        <v>0</v>
      </c>
      <c r="I4084" s="581">
        <v>0</v>
      </c>
      <c r="J4084" s="581">
        <v>0</v>
      </c>
    </row>
    <row r="4085" spans="1:10" ht="15.75" customHeight="1">
      <c r="A4085" s="578">
        <v>89866</v>
      </c>
      <c r="B4085" s="579" t="s">
        <v>6234</v>
      </c>
      <c r="C4085" s="580" t="s">
        <v>1005</v>
      </c>
      <c r="D4085" s="581">
        <f t="shared" si="30"/>
        <v>7.8</v>
      </c>
      <c r="E4085" s="581">
        <v>4.18</v>
      </c>
      <c r="F4085" s="582">
        <f t="shared" si="31"/>
        <v>3.62</v>
      </c>
      <c r="G4085" s="581">
        <v>3.62</v>
      </c>
      <c r="H4085" s="581">
        <v>0</v>
      </c>
      <c r="I4085" s="581">
        <v>0</v>
      </c>
      <c r="J4085" s="581">
        <v>0</v>
      </c>
    </row>
    <row r="4086" spans="1:10" ht="15.75" customHeight="1">
      <c r="A4086" s="578">
        <v>89867</v>
      </c>
      <c r="B4086" s="579" t="s">
        <v>6235</v>
      </c>
      <c r="C4086" s="580" t="s">
        <v>1005</v>
      </c>
      <c r="D4086" s="581">
        <f t="shared" si="30"/>
        <v>8.6999999999999993</v>
      </c>
      <c r="E4086" s="581">
        <v>4.16</v>
      </c>
      <c r="F4086" s="582">
        <f t="shared" si="31"/>
        <v>4.54</v>
      </c>
      <c r="G4086" s="581">
        <v>4.54</v>
      </c>
      <c r="H4086" s="581">
        <v>0</v>
      </c>
      <c r="I4086" s="581">
        <v>0</v>
      </c>
      <c r="J4086" s="581">
        <v>0</v>
      </c>
    </row>
    <row r="4087" spans="1:10" ht="15.75" customHeight="1">
      <c r="A4087" s="578">
        <v>89868</v>
      </c>
      <c r="B4087" s="579" t="s">
        <v>6236</v>
      </c>
      <c r="C4087" s="580" t="s">
        <v>1005</v>
      </c>
      <c r="D4087" s="581">
        <f t="shared" ref="D4087:D4341" si="32">SUM(E4087:F4087)</f>
        <v>5.98</v>
      </c>
      <c r="E4087" s="581">
        <v>2.77</v>
      </c>
      <c r="F4087" s="582">
        <f t="shared" ref="F4087:F4341" si="33">SUM(G4087:J4087)</f>
        <v>3.21</v>
      </c>
      <c r="G4087" s="581">
        <v>3.21</v>
      </c>
      <c r="H4087" s="581">
        <v>0</v>
      </c>
      <c r="I4087" s="581">
        <v>0</v>
      </c>
      <c r="J4087" s="581">
        <v>0</v>
      </c>
    </row>
    <row r="4088" spans="1:10" ht="15.75" customHeight="1">
      <c r="A4088" s="578">
        <v>89869</v>
      </c>
      <c r="B4088" s="579" t="s">
        <v>6237</v>
      </c>
      <c r="C4088" s="580" t="s">
        <v>1005</v>
      </c>
      <c r="D4088" s="581">
        <f t="shared" si="32"/>
        <v>10.85</v>
      </c>
      <c r="E4088" s="581">
        <v>5.55</v>
      </c>
      <c r="F4088" s="582">
        <f t="shared" si="33"/>
        <v>5.3</v>
      </c>
      <c r="G4088" s="581">
        <v>5.3</v>
      </c>
      <c r="H4088" s="581">
        <v>0</v>
      </c>
      <c r="I4088" s="581">
        <v>0</v>
      </c>
      <c r="J4088" s="581">
        <v>0</v>
      </c>
    </row>
    <row r="4089" spans="1:10" ht="15.75" customHeight="1">
      <c r="A4089" s="578">
        <v>89979</v>
      </c>
      <c r="B4089" s="579" t="s">
        <v>6238</v>
      </c>
      <c r="C4089" s="580" t="s">
        <v>1005</v>
      </c>
      <c r="D4089" s="581">
        <f t="shared" si="32"/>
        <v>27.439999999999998</v>
      </c>
      <c r="E4089" s="581">
        <v>4.1500000000000004</v>
      </c>
      <c r="F4089" s="582">
        <f t="shared" si="33"/>
        <v>23.29</v>
      </c>
      <c r="G4089" s="581">
        <v>23.29</v>
      </c>
      <c r="H4089" s="581">
        <v>0</v>
      </c>
      <c r="I4089" s="581">
        <v>0</v>
      </c>
      <c r="J4089" s="581">
        <v>0</v>
      </c>
    </row>
    <row r="4090" spans="1:10" ht="15.75" customHeight="1">
      <c r="A4090" s="578">
        <v>89981</v>
      </c>
      <c r="B4090" s="579" t="s">
        <v>6239</v>
      </c>
      <c r="C4090" s="580" t="s">
        <v>1005</v>
      </c>
      <c r="D4090" s="581">
        <f t="shared" si="32"/>
        <v>24.34</v>
      </c>
      <c r="E4090" s="581">
        <v>1.95</v>
      </c>
      <c r="F4090" s="582">
        <f t="shared" si="33"/>
        <v>22.39</v>
      </c>
      <c r="G4090" s="581">
        <v>22.39</v>
      </c>
      <c r="H4090" s="581">
        <v>0</v>
      </c>
      <c r="I4090" s="581">
        <v>0</v>
      </c>
      <c r="J4090" s="581">
        <v>0</v>
      </c>
    </row>
    <row r="4091" spans="1:10" ht="15.75" customHeight="1">
      <c r="A4091" s="578">
        <v>90373</v>
      </c>
      <c r="B4091" s="579" t="s">
        <v>6240</v>
      </c>
      <c r="C4091" s="580" t="s">
        <v>1005</v>
      </c>
      <c r="D4091" s="581">
        <f t="shared" si="32"/>
        <v>14.11</v>
      </c>
      <c r="E4091" s="581">
        <v>4.92</v>
      </c>
      <c r="F4091" s="582">
        <f t="shared" si="33"/>
        <v>9.19</v>
      </c>
      <c r="G4091" s="581">
        <v>9.19</v>
      </c>
      <c r="H4091" s="581">
        <v>0</v>
      </c>
      <c r="I4091" s="581">
        <v>0</v>
      </c>
      <c r="J4091" s="581">
        <v>0</v>
      </c>
    </row>
    <row r="4092" spans="1:10" ht="15.75" customHeight="1">
      <c r="A4092" s="578">
        <v>90374</v>
      </c>
      <c r="B4092" s="579" t="s">
        <v>6241</v>
      </c>
      <c r="C4092" s="580" t="s">
        <v>1005</v>
      </c>
      <c r="D4092" s="581">
        <f t="shared" si="32"/>
        <v>24.21</v>
      </c>
      <c r="E4092" s="581">
        <v>7.05</v>
      </c>
      <c r="F4092" s="582">
        <f t="shared" si="33"/>
        <v>17.16</v>
      </c>
      <c r="G4092" s="581">
        <v>17.16</v>
      </c>
      <c r="H4092" s="581">
        <v>0</v>
      </c>
      <c r="I4092" s="581">
        <v>0</v>
      </c>
      <c r="J4092" s="581">
        <v>0</v>
      </c>
    </row>
    <row r="4093" spans="1:10" ht="15.75" customHeight="1">
      <c r="A4093" s="578">
        <v>92287</v>
      </c>
      <c r="B4093" s="579" t="s">
        <v>6242</v>
      </c>
      <c r="C4093" s="580" t="s">
        <v>1005</v>
      </c>
      <c r="D4093" s="581">
        <f t="shared" si="32"/>
        <v>17.36</v>
      </c>
      <c r="E4093" s="581">
        <v>3.32</v>
      </c>
      <c r="F4093" s="582">
        <f t="shared" si="33"/>
        <v>14.04</v>
      </c>
      <c r="G4093" s="581">
        <v>14.04</v>
      </c>
      <c r="H4093" s="581">
        <v>0</v>
      </c>
      <c r="I4093" s="581">
        <v>0</v>
      </c>
      <c r="J4093" s="581">
        <v>0</v>
      </c>
    </row>
    <row r="4094" spans="1:10" ht="15.75" customHeight="1">
      <c r="A4094" s="578">
        <v>92288</v>
      </c>
      <c r="B4094" s="579" t="s">
        <v>6243</v>
      </c>
      <c r="C4094" s="580" t="s">
        <v>1005</v>
      </c>
      <c r="D4094" s="581">
        <f t="shared" si="32"/>
        <v>27.3</v>
      </c>
      <c r="E4094" s="581">
        <v>4.29</v>
      </c>
      <c r="F4094" s="582">
        <f t="shared" si="33"/>
        <v>23.01</v>
      </c>
      <c r="G4094" s="581">
        <v>23.01</v>
      </c>
      <c r="H4094" s="581">
        <v>0</v>
      </c>
      <c r="I4094" s="581">
        <v>0</v>
      </c>
      <c r="J4094" s="581">
        <v>0</v>
      </c>
    </row>
    <row r="4095" spans="1:10" ht="15.75" customHeight="1">
      <c r="A4095" s="578">
        <v>92289</v>
      </c>
      <c r="B4095" s="579" t="s">
        <v>6244</v>
      </c>
      <c r="C4095" s="580" t="s">
        <v>1005</v>
      </c>
      <c r="D4095" s="581">
        <f t="shared" si="32"/>
        <v>48.17</v>
      </c>
      <c r="E4095" s="581">
        <v>5.4</v>
      </c>
      <c r="F4095" s="582">
        <f t="shared" si="33"/>
        <v>42.77</v>
      </c>
      <c r="G4095" s="581">
        <v>42.77</v>
      </c>
      <c r="H4095" s="581">
        <v>0</v>
      </c>
      <c r="I4095" s="581">
        <v>0</v>
      </c>
      <c r="J4095" s="581">
        <v>0</v>
      </c>
    </row>
    <row r="4096" spans="1:10" ht="15.75" customHeight="1">
      <c r="A4096" s="578">
        <v>92290</v>
      </c>
      <c r="B4096" s="579" t="s">
        <v>6245</v>
      </c>
      <c r="C4096" s="580" t="s">
        <v>1005</v>
      </c>
      <c r="D4096" s="581">
        <f t="shared" si="32"/>
        <v>72.83</v>
      </c>
      <c r="E4096" s="581">
        <v>6.53</v>
      </c>
      <c r="F4096" s="582">
        <f t="shared" si="33"/>
        <v>66.3</v>
      </c>
      <c r="G4096" s="581">
        <v>66.3</v>
      </c>
      <c r="H4096" s="581">
        <v>0</v>
      </c>
      <c r="I4096" s="581">
        <v>0</v>
      </c>
      <c r="J4096" s="581">
        <v>0</v>
      </c>
    </row>
    <row r="4097" spans="1:10" ht="15.75" customHeight="1">
      <c r="A4097" s="578">
        <v>92291</v>
      </c>
      <c r="B4097" s="579" t="s">
        <v>6246</v>
      </c>
      <c r="C4097" s="580" t="s">
        <v>1005</v>
      </c>
      <c r="D4097" s="581">
        <f t="shared" si="32"/>
        <v>112.71000000000001</v>
      </c>
      <c r="E4097" s="581">
        <v>8.4499999999999993</v>
      </c>
      <c r="F4097" s="582">
        <f t="shared" si="33"/>
        <v>104.26</v>
      </c>
      <c r="G4097" s="581">
        <v>104.26</v>
      </c>
      <c r="H4097" s="581">
        <v>0</v>
      </c>
      <c r="I4097" s="581">
        <v>0</v>
      </c>
      <c r="J4097" s="581">
        <v>0</v>
      </c>
    </row>
    <row r="4098" spans="1:10" ht="15.75" customHeight="1">
      <c r="A4098" s="578">
        <v>92292</v>
      </c>
      <c r="B4098" s="579" t="s">
        <v>6247</v>
      </c>
      <c r="C4098" s="580" t="s">
        <v>1005</v>
      </c>
      <c r="D4098" s="581">
        <f t="shared" si="32"/>
        <v>347.76</v>
      </c>
      <c r="E4098" s="581">
        <v>10.4</v>
      </c>
      <c r="F4098" s="582">
        <f t="shared" si="33"/>
        <v>337.36</v>
      </c>
      <c r="G4098" s="581">
        <v>337.36</v>
      </c>
      <c r="H4098" s="581">
        <v>0</v>
      </c>
      <c r="I4098" s="581">
        <v>0</v>
      </c>
      <c r="J4098" s="581">
        <v>0</v>
      </c>
    </row>
    <row r="4099" spans="1:10" ht="15.75" customHeight="1">
      <c r="A4099" s="578">
        <v>92293</v>
      </c>
      <c r="B4099" s="579" t="s">
        <v>6248</v>
      </c>
      <c r="C4099" s="580" t="s">
        <v>1005</v>
      </c>
      <c r="D4099" s="581">
        <f t="shared" si="32"/>
        <v>9.879999999999999</v>
      </c>
      <c r="E4099" s="581">
        <v>2.21</v>
      </c>
      <c r="F4099" s="582">
        <f t="shared" si="33"/>
        <v>7.67</v>
      </c>
      <c r="G4099" s="581">
        <v>7.67</v>
      </c>
      <c r="H4099" s="581">
        <v>0</v>
      </c>
      <c r="I4099" s="581">
        <v>0</v>
      </c>
      <c r="J4099" s="581">
        <v>0</v>
      </c>
    </row>
    <row r="4100" spans="1:10" ht="15.75" customHeight="1">
      <c r="A4100" s="578">
        <v>92294</v>
      </c>
      <c r="B4100" s="579" t="s">
        <v>6249</v>
      </c>
      <c r="C4100" s="580" t="s">
        <v>1005</v>
      </c>
      <c r="D4100" s="581">
        <f t="shared" si="32"/>
        <v>16.66</v>
      </c>
      <c r="E4100" s="581">
        <v>2.85</v>
      </c>
      <c r="F4100" s="582">
        <f t="shared" si="33"/>
        <v>13.81</v>
      </c>
      <c r="G4100" s="581">
        <v>13.81</v>
      </c>
      <c r="H4100" s="581">
        <v>0</v>
      </c>
      <c r="I4100" s="581">
        <v>0</v>
      </c>
      <c r="J4100" s="581">
        <v>0</v>
      </c>
    </row>
    <row r="4101" spans="1:10" ht="15.75" customHeight="1">
      <c r="A4101" s="578">
        <v>92295</v>
      </c>
      <c r="B4101" s="579" t="s">
        <v>6250</v>
      </c>
      <c r="C4101" s="580" t="s">
        <v>1005</v>
      </c>
      <c r="D4101" s="581">
        <f t="shared" si="32"/>
        <v>31.24</v>
      </c>
      <c r="E4101" s="581">
        <v>3.59</v>
      </c>
      <c r="F4101" s="582">
        <f t="shared" si="33"/>
        <v>27.65</v>
      </c>
      <c r="G4101" s="581">
        <v>27.65</v>
      </c>
      <c r="H4101" s="581">
        <v>0</v>
      </c>
      <c r="I4101" s="581">
        <v>0</v>
      </c>
      <c r="J4101" s="581">
        <v>0</v>
      </c>
    </row>
    <row r="4102" spans="1:10" ht="15.75" customHeight="1">
      <c r="A4102" s="578">
        <v>92296</v>
      </c>
      <c r="B4102" s="579" t="s">
        <v>6251</v>
      </c>
      <c r="C4102" s="580" t="s">
        <v>1005</v>
      </c>
      <c r="D4102" s="581">
        <f t="shared" si="32"/>
        <v>41.370000000000005</v>
      </c>
      <c r="E4102" s="581">
        <v>4.34</v>
      </c>
      <c r="F4102" s="582">
        <f t="shared" si="33"/>
        <v>37.03</v>
      </c>
      <c r="G4102" s="581">
        <v>37.03</v>
      </c>
      <c r="H4102" s="581">
        <v>0</v>
      </c>
      <c r="I4102" s="581">
        <v>0</v>
      </c>
      <c r="J4102" s="581">
        <v>0</v>
      </c>
    </row>
    <row r="4103" spans="1:10" ht="15.75" customHeight="1">
      <c r="A4103" s="578">
        <v>92297</v>
      </c>
      <c r="B4103" s="579" t="s">
        <v>6252</v>
      </c>
      <c r="C4103" s="580" t="s">
        <v>1005</v>
      </c>
      <c r="D4103" s="581">
        <f t="shared" si="32"/>
        <v>64.08</v>
      </c>
      <c r="E4103" s="581">
        <v>5.63</v>
      </c>
      <c r="F4103" s="582">
        <f t="shared" si="33"/>
        <v>58.45</v>
      </c>
      <c r="G4103" s="581">
        <v>58.45</v>
      </c>
      <c r="H4103" s="581">
        <v>0</v>
      </c>
      <c r="I4103" s="581">
        <v>0</v>
      </c>
      <c r="J4103" s="581">
        <v>0</v>
      </c>
    </row>
    <row r="4104" spans="1:10" ht="15.75" customHeight="1">
      <c r="A4104" s="578">
        <v>92298</v>
      </c>
      <c r="B4104" s="579" t="s">
        <v>6253</v>
      </c>
      <c r="C4104" s="580" t="s">
        <v>1005</v>
      </c>
      <c r="D4104" s="581">
        <f t="shared" si="32"/>
        <v>179.29000000000002</v>
      </c>
      <c r="E4104" s="581">
        <v>6.93</v>
      </c>
      <c r="F4104" s="582">
        <f t="shared" si="33"/>
        <v>172.36</v>
      </c>
      <c r="G4104" s="581">
        <v>172.36</v>
      </c>
      <c r="H4104" s="581">
        <v>0</v>
      </c>
      <c r="I4104" s="581">
        <v>0</v>
      </c>
      <c r="J4104" s="581">
        <v>0</v>
      </c>
    </row>
    <row r="4105" spans="1:10" ht="15.75" customHeight="1">
      <c r="A4105" s="578">
        <v>92299</v>
      </c>
      <c r="B4105" s="579" t="s">
        <v>6254</v>
      </c>
      <c r="C4105" s="580" t="s">
        <v>1005</v>
      </c>
      <c r="D4105" s="581">
        <f t="shared" si="32"/>
        <v>22.840000000000003</v>
      </c>
      <c r="E4105" s="581">
        <v>4.42</v>
      </c>
      <c r="F4105" s="582">
        <f t="shared" si="33"/>
        <v>18.420000000000002</v>
      </c>
      <c r="G4105" s="581">
        <v>18.420000000000002</v>
      </c>
      <c r="H4105" s="581">
        <v>0</v>
      </c>
      <c r="I4105" s="581">
        <v>0</v>
      </c>
      <c r="J4105" s="581">
        <v>0</v>
      </c>
    </row>
    <row r="4106" spans="1:10" ht="15.75" customHeight="1">
      <c r="A4106" s="578">
        <v>92300</v>
      </c>
      <c r="B4106" s="579" t="s">
        <v>6255</v>
      </c>
      <c r="C4106" s="580" t="s">
        <v>1005</v>
      </c>
      <c r="D4106" s="581">
        <f t="shared" si="32"/>
        <v>34.72</v>
      </c>
      <c r="E4106" s="581">
        <v>5.71</v>
      </c>
      <c r="F4106" s="582">
        <f t="shared" si="33"/>
        <v>29.01</v>
      </c>
      <c r="G4106" s="581">
        <v>29.01</v>
      </c>
      <c r="H4106" s="581">
        <v>0</v>
      </c>
      <c r="I4106" s="581">
        <v>0</v>
      </c>
      <c r="J4106" s="581">
        <v>0</v>
      </c>
    </row>
    <row r="4107" spans="1:10" ht="15.75" customHeight="1">
      <c r="A4107" s="578">
        <v>92301</v>
      </c>
      <c r="B4107" s="579" t="s">
        <v>6256</v>
      </c>
      <c r="C4107" s="580" t="s">
        <v>1005</v>
      </c>
      <c r="D4107" s="581">
        <f t="shared" si="32"/>
        <v>68.36999999999999</v>
      </c>
      <c r="E4107" s="581">
        <v>7.21</v>
      </c>
      <c r="F4107" s="582">
        <f t="shared" si="33"/>
        <v>61.16</v>
      </c>
      <c r="G4107" s="581">
        <v>61.16</v>
      </c>
      <c r="H4107" s="581">
        <v>0</v>
      </c>
      <c r="I4107" s="581">
        <v>0</v>
      </c>
      <c r="J4107" s="581">
        <v>0</v>
      </c>
    </row>
    <row r="4108" spans="1:10" ht="15.75" customHeight="1">
      <c r="A4108" s="578">
        <v>92302</v>
      </c>
      <c r="B4108" s="579" t="s">
        <v>6257</v>
      </c>
      <c r="C4108" s="580" t="s">
        <v>1005</v>
      </c>
      <c r="D4108" s="581">
        <f t="shared" si="32"/>
        <v>90.27000000000001</v>
      </c>
      <c r="E4108" s="581">
        <v>8.7100000000000009</v>
      </c>
      <c r="F4108" s="582">
        <f t="shared" si="33"/>
        <v>81.56</v>
      </c>
      <c r="G4108" s="581">
        <v>81.56</v>
      </c>
      <c r="H4108" s="581">
        <v>0</v>
      </c>
      <c r="I4108" s="581">
        <v>0</v>
      </c>
      <c r="J4108" s="581">
        <v>0</v>
      </c>
    </row>
    <row r="4109" spans="1:10" ht="15.75" customHeight="1">
      <c r="A4109" s="578">
        <v>92303</v>
      </c>
      <c r="B4109" s="579" t="s">
        <v>6258</v>
      </c>
      <c r="C4109" s="580" t="s">
        <v>1005</v>
      </c>
      <c r="D4109" s="581">
        <f t="shared" si="32"/>
        <v>165.26</v>
      </c>
      <c r="E4109" s="581">
        <v>11.29</v>
      </c>
      <c r="F4109" s="582">
        <f t="shared" si="33"/>
        <v>153.97</v>
      </c>
      <c r="G4109" s="581">
        <v>153.97</v>
      </c>
      <c r="H4109" s="581">
        <v>0</v>
      </c>
      <c r="I4109" s="581">
        <v>0</v>
      </c>
      <c r="J4109" s="581">
        <v>0</v>
      </c>
    </row>
    <row r="4110" spans="1:10" ht="15.75" customHeight="1">
      <c r="A4110" s="578">
        <v>92304</v>
      </c>
      <c r="B4110" s="579" t="s">
        <v>6259</v>
      </c>
      <c r="C4110" s="580" t="s">
        <v>1005</v>
      </c>
      <c r="D4110" s="581">
        <f t="shared" si="32"/>
        <v>427.7</v>
      </c>
      <c r="E4110" s="581">
        <v>13.87</v>
      </c>
      <c r="F4110" s="582">
        <f t="shared" si="33"/>
        <v>413.83</v>
      </c>
      <c r="G4110" s="581">
        <v>413.83</v>
      </c>
      <c r="H4110" s="581">
        <v>0</v>
      </c>
      <c r="I4110" s="581">
        <v>0</v>
      </c>
      <c r="J4110" s="581">
        <v>0</v>
      </c>
    </row>
    <row r="4111" spans="1:10" ht="15.75" customHeight="1">
      <c r="A4111" s="578">
        <v>92311</v>
      </c>
      <c r="B4111" s="579" t="s">
        <v>6260</v>
      </c>
      <c r="C4111" s="580" t="s">
        <v>1005</v>
      </c>
      <c r="D4111" s="581">
        <f t="shared" si="32"/>
        <v>13.15</v>
      </c>
      <c r="E4111" s="581">
        <v>5.15</v>
      </c>
      <c r="F4111" s="582">
        <f t="shared" si="33"/>
        <v>8</v>
      </c>
      <c r="G4111" s="581">
        <v>8</v>
      </c>
      <c r="H4111" s="581">
        <v>0</v>
      </c>
      <c r="I4111" s="581">
        <v>0</v>
      </c>
      <c r="J4111" s="581">
        <v>0</v>
      </c>
    </row>
    <row r="4112" spans="1:10" ht="15.75" customHeight="1">
      <c r="A4112" s="578">
        <v>92312</v>
      </c>
      <c r="B4112" s="579" t="s">
        <v>6261</v>
      </c>
      <c r="C4112" s="580" t="s">
        <v>1005</v>
      </c>
      <c r="D4112" s="581">
        <f t="shared" si="32"/>
        <v>21.72</v>
      </c>
      <c r="E4112" s="581">
        <v>6.45</v>
      </c>
      <c r="F4112" s="582">
        <f t="shared" si="33"/>
        <v>15.27</v>
      </c>
      <c r="G4112" s="581">
        <v>15.27</v>
      </c>
      <c r="H4112" s="581">
        <v>0</v>
      </c>
      <c r="I4112" s="581">
        <v>0</v>
      </c>
      <c r="J4112" s="581">
        <v>0</v>
      </c>
    </row>
    <row r="4113" spans="1:10" ht="15.75" customHeight="1">
      <c r="A4113" s="578">
        <v>92313</v>
      </c>
      <c r="B4113" s="579" t="s">
        <v>6262</v>
      </c>
      <c r="C4113" s="580" t="s">
        <v>1005</v>
      </c>
      <c r="D4113" s="581">
        <f t="shared" si="32"/>
        <v>31.32</v>
      </c>
      <c r="E4113" s="581">
        <v>7.18</v>
      </c>
      <c r="F4113" s="582">
        <f t="shared" si="33"/>
        <v>24.14</v>
      </c>
      <c r="G4113" s="581">
        <v>24.14</v>
      </c>
      <c r="H4113" s="581">
        <v>0</v>
      </c>
      <c r="I4113" s="581">
        <v>0</v>
      </c>
      <c r="J4113" s="581">
        <v>0</v>
      </c>
    </row>
    <row r="4114" spans="1:10" ht="15.75" customHeight="1">
      <c r="A4114" s="578">
        <v>92314</v>
      </c>
      <c r="B4114" s="579" t="s">
        <v>6263</v>
      </c>
      <c r="C4114" s="580" t="s">
        <v>1005</v>
      </c>
      <c r="D4114" s="581">
        <f t="shared" si="32"/>
        <v>8.83</v>
      </c>
      <c r="E4114" s="581">
        <v>3.72</v>
      </c>
      <c r="F4114" s="582">
        <f t="shared" si="33"/>
        <v>5.1100000000000003</v>
      </c>
      <c r="G4114" s="581">
        <v>5.1100000000000003</v>
      </c>
      <c r="H4114" s="581">
        <v>0</v>
      </c>
      <c r="I4114" s="581">
        <v>0</v>
      </c>
      <c r="J4114" s="581">
        <v>0</v>
      </c>
    </row>
    <row r="4115" spans="1:10" ht="15.75" customHeight="1">
      <c r="A4115" s="578">
        <v>92315</v>
      </c>
      <c r="B4115" s="579" t="s">
        <v>6264</v>
      </c>
      <c r="C4115" s="580" t="s">
        <v>1005</v>
      </c>
      <c r="D4115" s="581">
        <f t="shared" si="32"/>
        <v>12.809999999999999</v>
      </c>
      <c r="E4115" s="581">
        <v>4.3099999999999996</v>
      </c>
      <c r="F4115" s="582">
        <f t="shared" si="33"/>
        <v>8.5</v>
      </c>
      <c r="G4115" s="581">
        <v>8.5</v>
      </c>
      <c r="H4115" s="581">
        <v>0</v>
      </c>
      <c r="I4115" s="581">
        <v>0</v>
      </c>
      <c r="J4115" s="581">
        <v>0</v>
      </c>
    </row>
    <row r="4116" spans="1:10" ht="15.75" customHeight="1">
      <c r="A4116" s="578">
        <v>92316</v>
      </c>
      <c r="B4116" s="579" t="s">
        <v>6265</v>
      </c>
      <c r="C4116" s="580" t="s">
        <v>1005</v>
      </c>
      <c r="D4116" s="581">
        <f t="shared" si="32"/>
        <v>19.350000000000001</v>
      </c>
      <c r="E4116" s="581">
        <v>4.78</v>
      </c>
      <c r="F4116" s="582">
        <f t="shared" si="33"/>
        <v>14.57</v>
      </c>
      <c r="G4116" s="581">
        <v>14.57</v>
      </c>
      <c r="H4116" s="581">
        <v>0</v>
      </c>
      <c r="I4116" s="581">
        <v>0</v>
      </c>
      <c r="J4116" s="581">
        <v>0</v>
      </c>
    </row>
    <row r="4117" spans="1:10" ht="15.75" customHeight="1">
      <c r="A4117" s="578">
        <v>92317</v>
      </c>
      <c r="B4117" s="579" t="s">
        <v>6266</v>
      </c>
      <c r="C4117" s="580" t="s">
        <v>1005</v>
      </c>
      <c r="D4117" s="581">
        <f t="shared" si="32"/>
        <v>18.48</v>
      </c>
      <c r="E4117" s="581">
        <v>7.45</v>
      </c>
      <c r="F4117" s="582">
        <f t="shared" si="33"/>
        <v>11.03</v>
      </c>
      <c r="G4117" s="581">
        <v>11.03</v>
      </c>
      <c r="H4117" s="581">
        <v>0</v>
      </c>
      <c r="I4117" s="581">
        <v>0</v>
      </c>
      <c r="J4117" s="581">
        <v>0</v>
      </c>
    </row>
    <row r="4118" spans="1:10" ht="15.75" customHeight="1">
      <c r="A4118" s="578">
        <v>92318</v>
      </c>
      <c r="B4118" s="579" t="s">
        <v>6267</v>
      </c>
      <c r="C4118" s="580" t="s">
        <v>1005</v>
      </c>
      <c r="D4118" s="581">
        <f t="shared" si="32"/>
        <v>28.669999999999998</v>
      </c>
      <c r="E4118" s="581">
        <v>8.59</v>
      </c>
      <c r="F4118" s="582">
        <f t="shared" si="33"/>
        <v>20.079999999999998</v>
      </c>
      <c r="G4118" s="581">
        <v>20.079999999999998</v>
      </c>
      <c r="H4118" s="581">
        <v>0</v>
      </c>
      <c r="I4118" s="581">
        <v>0</v>
      </c>
      <c r="J4118" s="581">
        <v>0</v>
      </c>
    </row>
    <row r="4119" spans="1:10" ht="15.75" customHeight="1">
      <c r="A4119" s="578">
        <v>92319</v>
      </c>
      <c r="B4119" s="579" t="s">
        <v>6268</v>
      </c>
      <c r="C4119" s="580" t="s">
        <v>1005</v>
      </c>
      <c r="D4119" s="581">
        <f t="shared" si="32"/>
        <v>40.1</v>
      </c>
      <c r="E4119" s="581">
        <v>9.57</v>
      </c>
      <c r="F4119" s="582">
        <f t="shared" si="33"/>
        <v>30.53</v>
      </c>
      <c r="G4119" s="581">
        <v>30.53</v>
      </c>
      <c r="H4119" s="581">
        <v>0</v>
      </c>
      <c r="I4119" s="581">
        <v>0</v>
      </c>
      <c r="J4119" s="581">
        <v>0</v>
      </c>
    </row>
    <row r="4120" spans="1:10" ht="15.75" customHeight="1">
      <c r="A4120" s="578">
        <v>92326</v>
      </c>
      <c r="B4120" s="579" t="s">
        <v>6269</v>
      </c>
      <c r="C4120" s="580" t="s">
        <v>1005</v>
      </c>
      <c r="D4120" s="581">
        <f t="shared" si="32"/>
        <v>13.91</v>
      </c>
      <c r="E4120" s="581">
        <v>5.8</v>
      </c>
      <c r="F4120" s="582">
        <f t="shared" si="33"/>
        <v>8.11</v>
      </c>
      <c r="G4120" s="581">
        <v>8.11</v>
      </c>
      <c r="H4120" s="581">
        <v>0</v>
      </c>
      <c r="I4120" s="581">
        <v>0</v>
      </c>
      <c r="J4120" s="581">
        <v>0</v>
      </c>
    </row>
    <row r="4121" spans="1:10" ht="15.75" customHeight="1">
      <c r="A4121" s="578">
        <v>92327</v>
      </c>
      <c r="B4121" s="579" t="s">
        <v>6270</v>
      </c>
      <c r="C4121" s="580" t="s">
        <v>1005</v>
      </c>
      <c r="D4121" s="581">
        <f t="shared" si="32"/>
        <v>24.950000000000003</v>
      </c>
      <c r="E4121" s="581">
        <v>8.76</v>
      </c>
      <c r="F4121" s="582">
        <f t="shared" si="33"/>
        <v>16.190000000000001</v>
      </c>
      <c r="G4121" s="581">
        <v>16.190000000000001</v>
      </c>
      <c r="H4121" s="581">
        <v>0</v>
      </c>
      <c r="I4121" s="581">
        <v>0</v>
      </c>
      <c r="J4121" s="581">
        <v>0</v>
      </c>
    </row>
    <row r="4122" spans="1:10" ht="15.75" customHeight="1">
      <c r="A4122" s="578">
        <v>92328</v>
      </c>
      <c r="B4122" s="579" t="s">
        <v>6271</v>
      </c>
      <c r="C4122" s="580" t="s">
        <v>1005</v>
      </c>
      <c r="D4122" s="581">
        <f t="shared" si="32"/>
        <v>37.090000000000003</v>
      </c>
      <c r="E4122" s="581">
        <v>11.3</v>
      </c>
      <c r="F4122" s="582">
        <f t="shared" si="33"/>
        <v>25.79</v>
      </c>
      <c r="G4122" s="581">
        <v>25.79</v>
      </c>
      <c r="H4122" s="581">
        <v>0</v>
      </c>
      <c r="I4122" s="581">
        <v>0</v>
      </c>
      <c r="J4122" s="581">
        <v>0</v>
      </c>
    </row>
    <row r="4123" spans="1:10" ht="15.75" customHeight="1">
      <c r="A4123" s="578">
        <v>92329</v>
      </c>
      <c r="B4123" s="579" t="s">
        <v>6272</v>
      </c>
      <c r="C4123" s="580" t="s">
        <v>1005</v>
      </c>
      <c r="D4123" s="581">
        <f t="shared" si="32"/>
        <v>9.02</v>
      </c>
      <c r="E4123" s="581">
        <v>3.87</v>
      </c>
      <c r="F4123" s="582">
        <f t="shared" si="33"/>
        <v>5.15</v>
      </c>
      <c r="G4123" s="581">
        <v>5.15</v>
      </c>
      <c r="H4123" s="581">
        <v>0</v>
      </c>
      <c r="I4123" s="581">
        <v>0</v>
      </c>
      <c r="J4123" s="581">
        <v>0</v>
      </c>
    </row>
    <row r="4124" spans="1:10" ht="15.75" customHeight="1">
      <c r="A4124" s="578">
        <v>92330</v>
      </c>
      <c r="B4124" s="579" t="s">
        <v>6273</v>
      </c>
      <c r="C4124" s="580" t="s">
        <v>1005</v>
      </c>
      <c r="D4124" s="581">
        <f t="shared" si="32"/>
        <v>14.97</v>
      </c>
      <c r="E4124" s="581">
        <v>5.84</v>
      </c>
      <c r="F4124" s="582">
        <f t="shared" si="33"/>
        <v>9.1300000000000008</v>
      </c>
      <c r="G4124" s="581">
        <v>9.1300000000000008</v>
      </c>
      <c r="H4124" s="581">
        <v>0</v>
      </c>
      <c r="I4124" s="581">
        <v>0</v>
      </c>
      <c r="J4124" s="581">
        <v>0</v>
      </c>
    </row>
    <row r="4125" spans="1:10" ht="15.75" customHeight="1">
      <c r="A4125" s="578">
        <v>92331</v>
      </c>
      <c r="B4125" s="579" t="s">
        <v>6274</v>
      </c>
      <c r="C4125" s="580" t="s">
        <v>1005</v>
      </c>
      <c r="D4125" s="581">
        <f t="shared" si="32"/>
        <v>23.22</v>
      </c>
      <c r="E4125" s="581">
        <v>7.53</v>
      </c>
      <c r="F4125" s="582">
        <f t="shared" si="33"/>
        <v>15.69</v>
      </c>
      <c r="G4125" s="581">
        <v>15.69</v>
      </c>
      <c r="H4125" s="581">
        <v>0</v>
      </c>
      <c r="I4125" s="581">
        <v>0</v>
      </c>
      <c r="J4125" s="581">
        <v>0</v>
      </c>
    </row>
    <row r="4126" spans="1:10" ht="15.75" customHeight="1">
      <c r="A4126" s="578">
        <v>92332</v>
      </c>
      <c r="B4126" s="579" t="s">
        <v>6275</v>
      </c>
      <c r="C4126" s="580" t="s">
        <v>1005</v>
      </c>
      <c r="D4126" s="581">
        <f t="shared" si="32"/>
        <v>18.84</v>
      </c>
      <c r="E4126" s="581">
        <v>7.73</v>
      </c>
      <c r="F4126" s="582">
        <f t="shared" si="33"/>
        <v>11.11</v>
      </c>
      <c r="G4126" s="581">
        <v>11.11</v>
      </c>
      <c r="H4126" s="581">
        <v>0</v>
      </c>
      <c r="I4126" s="581">
        <v>0</v>
      </c>
      <c r="J4126" s="581">
        <v>0</v>
      </c>
    </row>
    <row r="4127" spans="1:10" ht="15.75" customHeight="1">
      <c r="A4127" s="578">
        <v>92333</v>
      </c>
      <c r="B4127" s="579" t="s">
        <v>6276</v>
      </c>
      <c r="C4127" s="580" t="s">
        <v>1005</v>
      </c>
      <c r="D4127" s="581">
        <f t="shared" si="32"/>
        <v>32.980000000000004</v>
      </c>
      <c r="E4127" s="581">
        <v>11.68</v>
      </c>
      <c r="F4127" s="582">
        <f t="shared" si="33"/>
        <v>21.3</v>
      </c>
      <c r="G4127" s="581">
        <v>21.3</v>
      </c>
      <c r="H4127" s="581">
        <v>0</v>
      </c>
      <c r="I4127" s="581">
        <v>0</v>
      </c>
      <c r="J4127" s="581">
        <v>0</v>
      </c>
    </row>
    <row r="4128" spans="1:10" ht="15.75" customHeight="1">
      <c r="A4128" s="578">
        <v>92334</v>
      </c>
      <c r="B4128" s="579" t="s">
        <v>6277</v>
      </c>
      <c r="C4128" s="580" t="s">
        <v>1005</v>
      </c>
      <c r="D4128" s="581">
        <f t="shared" si="32"/>
        <v>47.79</v>
      </c>
      <c r="E4128" s="581">
        <v>15.07</v>
      </c>
      <c r="F4128" s="582">
        <f t="shared" si="33"/>
        <v>32.72</v>
      </c>
      <c r="G4128" s="581">
        <v>32.72</v>
      </c>
      <c r="H4128" s="581">
        <v>0</v>
      </c>
      <c r="I4128" s="581">
        <v>0</v>
      </c>
      <c r="J4128" s="581">
        <v>0</v>
      </c>
    </row>
    <row r="4129" spans="1:10" ht="15.75" customHeight="1">
      <c r="A4129" s="578">
        <v>92344</v>
      </c>
      <c r="B4129" s="579" t="s">
        <v>6278</v>
      </c>
      <c r="C4129" s="580" t="s">
        <v>1005</v>
      </c>
      <c r="D4129" s="581">
        <f t="shared" si="32"/>
        <v>70.91</v>
      </c>
      <c r="E4129" s="581">
        <v>24.15</v>
      </c>
      <c r="F4129" s="582">
        <f t="shared" si="33"/>
        <v>46.76</v>
      </c>
      <c r="G4129" s="581">
        <v>46.76</v>
      </c>
      <c r="H4129" s="581">
        <v>0</v>
      </c>
      <c r="I4129" s="581">
        <v>0</v>
      </c>
      <c r="J4129" s="581">
        <v>0</v>
      </c>
    </row>
    <row r="4130" spans="1:10" ht="15.75" customHeight="1">
      <c r="A4130" s="578">
        <v>92345</v>
      </c>
      <c r="B4130" s="579" t="s">
        <v>6279</v>
      </c>
      <c r="C4130" s="580" t="s">
        <v>1005</v>
      </c>
      <c r="D4130" s="581">
        <f t="shared" si="32"/>
        <v>70.88</v>
      </c>
      <c r="E4130" s="581">
        <v>24.15</v>
      </c>
      <c r="F4130" s="582">
        <f t="shared" si="33"/>
        <v>46.73</v>
      </c>
      <c r="G4130" s="581">
        <v>46.73</v>
      </c>
      <c r="H4130" s="581">
        <v>0</v>
      </c>
      <c r="I4130" s="581">
        <v>0</v>
      </c>
      <c r="J4130" s="581">
        <v>0</v>
      </c>
    </row>
    <row r="4131" spans="1:10" ht="15.75" customHeight="1">
      <c r="A4131" s="578">
        <v>92346</v>
      </c>
      <c r="B4131" s="579" t="s">
        <v>6280</v>
      </c>
      <c r="C4131" s="580" t="s">
        <v>1005</v>
      </c>
      <c r="D4131" s="581">
        <f t="shared" si="32"/>
        <v>93.570000000000007</v>
      </c>
      <c r="E4131" s="581">
        <v>26.28</v>
      </c>
      <c r="F4131" s="582">
        <f t="shared" si="33"/>
        <v>67.290000000000006</v>
      </c>
      <c r="G4131" s="581">
        <v>67.290000000000006</v>
      </c>
      <c r="H4131" s="581">
        <v>0</v>
      </c>
      <c r="I4131" s="581">
        <v>0</v>
      </c>
      <c r="J4131" s="581">
        <v>0</v>
      </c>
    </row>
    <row r="4132" spans="1:10" ht="15.75" customHeight="1">
      <c r="A4132" s="578">
        <v>92347</v>
      </c>
      <c r="B4132" s="579" t="s">
        <v>6281</v>
      </c>
      <c r="C4132" s="580" t="s">
        <v>1005</v>
      </c>
      <c r="D4132" s="581">
        <f t="shared" si="32"/>
        <v>104.35</v>
      </c>
      <c r="E4132" s="581">
        <v>26.28</v>
      </c>
      <c r="F4132" s="582">
        <f t="shared" si="33"/>
        <v>78.069999999999993</v>
      </c>
      <c r="G4132" s="581">
        <v>78.069999999999993</v>
      </c>
      <c r="H4132" s="581">
        <v>0</v>
      </c>
      <c r="I4132" s="581">
        <v>0</v>
      </c>
      <c r="J4132" s="581">
        <v>0</v>
      </c>
    </row>
    <row r="4133" spans="1:10" ht="15.75" customHeight="1">
      <c r="A4133" s="578">
        <v>92348</v>
      </c>
      <c r="B4133" s="579" t="s">
        <v>6282</v>
      </c>
      <c r="C4133" s="580" t="s">
        <v>1005</v>
      </c>
      <c r="D4133" s="581">
        <f t="shared" si="32"/>
        <v>131.94</v>
      </c>
      <c r="E4133" s="581">
        <v>28.37</v>
      </c>
      <c r="F4133" s="582">
        <f t="shared" si="33"/>
        <v>103.57</v>
      </c>
      <c r="G4133" s="581">
        <v>103.57</v>
      </c>
      <c r="H4133" s="581">
        <v>0</v>
      </c>
      <c r="I4133" s="581">
        <v>0</v>
      </c>
      <c r="J4133" s="581">
        <v>0</v>
      </c>
    </row>
    <row r="4134" spans="1:10" ht="15.75" customHeight="1">
      <c r="A4134" s="578">
        <v>92349</v>
      </c>
      <c r="B4134" s="579" t="s">
        <v>6283</v>
      </c>
      <c r="C4134" s="580" t="s">
        <v>1005</v>
      </c>
      <c r="D4134" s="581">
        <f t="shared" si="32"/>
        <v>141.53</v>
      </c>
      <c r="E4134" s="581">
        <v>28.37</v>
      </c>
      <c r="F4134" s="582">
        <f t="shared" si="33"/>
        <v>113.16</v>
      </c>
      <c r="G4134" s="581">
        <v>113.16</v>
      </c>
      <c r="H4134" s="581">
        <v>0</v>
      </c>
      <c r="I4134" s="581">
        <v>0</v>
      </c>
      <c r="J4134" s="581">
        <v>0</v>
      </c>
    </row>
    <row r="4135" spans="1:10" ht="15.75" customHeight="1">
      <c r="A4135" s="578">
        <v>92350</v>
      </c>
      <c r="B4135" s="579" t="s">
        <v>6284</v>
      </c>
      <c r="C4135" s="580" t="s">
        <v>1005</v>
      </c>
      <c r="D4135" s="581">
        <f t="shared" si="32"/>
        <v>105.46000000000001</v>
      </c>
      <c r="E4135" s="581">
        <v>36.21</v>
      </c>
      <c r="F4135" s="582">
        <f t="shared" si="33"/>
        <v>69.25</v>
      </c>
      <c r="G4135" s="581">
        <v>69.25</v>
      </c>
      <c r="H4135" s="581">
        <v>0</v>
      </c>
      <c r="I4135" s="581">
        <v>0</v>
      </c>
      <c r="J4135" s="581">
        <v>0</v>
      </c>
    </row>
    <row r="4136" spans="1:10" ht="15.75" customHeight="1">
      <c r="A4136" s="578">
        <v>92351</v>
      </c>
      <c r="B4136" s="579" t="s">
        <v>6285</v>
      </c>
      <c r="C4136" s="580" t="s">
        <v>1005</v>
      </c>
      <c r="D4136" s="581">
        <f t="shared" si="32"/>
        <v>103.06</v>
      </c>
      <c r="E4136" s="581">
        <v>36.21</v>
      </c>
      <c r="F4136" s="582">
        <f t="shared" si="33"/>
        <v>66.849999999999994</v>
      </c>
      <c r="G4136" s="581">
        <v>66.849999999999994</v>
      </c>
      <c r="H4136" s="581">
        <v>0</v>
      </c>
      <c r="I4136" s="581">
        <v>0</v>
      </c>
      <c r="J4136" s="581">
        <v>0</v>
      </c>
    </row>
    <row r="4137" spans="1:10" ht="15.75" customHeight="1">
      <c r="A4137" s="578">
        <v>92352</v>
      </c>
      <c r="B4137" s="579" t="s">
        <v>6286</v>
      </c>
      <c r="C4137" s="580" t="s">
        <v>1005</v>
      </c>
      <c r="D4137" s="581">
        <f t="shared" si="32"/>
        <v>161.04</v>
      </c>
      <c r="E4137" s="581">
        <v>39.380000000000003</v>
      </c>
      <c r="F4137" s="582">
        <f t="shared" si="33"/>
        <v>121.66</v>
      </c>
      <c r="G4137" s="581">
        <v>121.66</v>
      </c>
      <c r="H4137" s="581">
        <v>0</v>
      </c>
      <c r="I4137" s="581">
        <v>0</v>
      </c>
      <c r="J4137" s="581">
        <v>0</v>
      </c>
    </row>
    <row r="4138" spans="1:10" ht="15.75" customHeight="1">
      <c r="A4138" s="578">
        <v>92353</v>
      </c>
      <c r="B4138" s="579" t="s">
        <v>6287</v>
      </c>
      <c r="C4138" s="580" t="s">
        <v>1005</v>
      </c>
      <c r="D4138" s="581">
        <f t="shared" si="32"/>
        <v>150.5</v>
      </c>
      <c r="E4138" s="581">
        <v>39.380000000000003</v>
      </c>
      <c r="F4138" s="582">
        <f t="shared" si="33"/>
        <v>111.12</v>
      </c>
      <c r="G4138" s="581">
        <v>111.12</v>
      </c>
      <c r="H4138" s="581">
        <v>0</v>
      </c>
      <c r="I4138" s="581">
        <v>0</v>
      </c>
      <c r="J4138" s="581">
        <v>0</v>
      </c>
    </row>
    <row r="4139" spans="1:10" ht="15.75" customHeight="1">
      <c r="A4139" s="578">
        <v>92354</v>
      </c>
      <c r="B4139" s="579" t="s">
        <v>6288</v>
      </c>
      <c r="C4139" s="580" t="s">
        <v>1005</v>
      </c>
      <c r="D4139" s="581">
        <f t="shared" si="32"/>
        <v>214.43</v>
      </c>
      <c r="E4139" s="581">
        <v>42.57</v>
      </c>
      <c r="F4139" s="582">
        <f t="shared" si="33"/>
        <v>171.86</v>
      </c>
      <c r="G4139" s="581">
        <v>171.86</v>
      </c>
      <c r="H4139" s="581">
        <v>0</v>
      </c>
      <c r="I4139" s="581">
        <v>0</v>
      </c>
      <c r="J4139" s="581">
        <v>0</v>
      </c>
    </row>
    <row r="4140" spans="1:10" ht="15.75" customHeight="1">
      <c r="A4140" s="578">
        <v>92355</v>
      </c>
      <c r="B4140" s="579" t="s">
        <v>6289</v>
      </c>
      <c r="C4140" s="580" t="s">
        <v>1005</v>
      </c>
      <c r="D4140" s="581">
        <f t="shared" si="32"/>
        <v>194.10999999999999</v>
      </c>
      <c r="E4140" s="581">
        <v>42.57</v>
      </c>
      <c r="F4140" s="582">
        <f t="shared" si="33"/>
        <v>151.54</v>
      </c>
      <c r="G4140" s="581">
        <v>151.54</v>
      </c>
      <c r="H4140" s="581">
        <v>0</v>
      </c>
      <c r="I4140" s="581">
        <v>0</v>
      </c>
      <c r="J4140" s="581">
        <v>0</v>
      </c>
    </row>
    <row r="4141" spans="1:10" ht="15.75" customHeight="1">
      <c r="A4141" s="578">
        <v>92356</v>
      </c>
      <c r="B4141" s="579" t="s">
        <v>6290</v>
      </c>
      <c r="C4141" s="580" t="s">
        <v>1005</v>
      </c>
      <c r="D4141" s="581">
        <f t="shared" si="32"/>
        <v>137.35999999999999</v>
      </c>
      <c r="E4141" s="581">
        <v>48.29</v>
      </c>
      <c r="F4141" s="582">
        <f t="shared" si="33"/>
        <v>89.07</v>
      </c>
      <c r="G4141" s="581">
        <v>89.07</v>
      </c>
      <c r="H4141" s="581">
        <v>0</v>
      </c>
      <c r="I4141" s="581">
        <v>0</v>
      </c>
      <c r="J4141" s="581">
        <v>0</v>
      </c>
    </row>
    <row r="4142" spans="1:10" ht="15.75" customHeight="1">
      <c r="A4142" s="578">
        <v>92357</v>
      </c>
      <c r="B4142" s="579" t="s">
        <v>6291</v>
      </c>
      <c r="C4142" s="580" t="s">
        <v>1005</v>
      </c>
      <c r="D4142" s="581">
        <f t="shared" si="32"/>
        <v>205.96</v>
      </c>
      <c r="E4142" s="581">
        <v>52.53</v>
      </c>
      <c r="F4142" s="582">
        <f t="shared" si="33"/>
        <v>153.43</v>
      </c>
      <c r="G4142" s="581">
        <v>153.43</v>
      </c>
      <c r="H4142" s="581">
        <v>0</v>
      </c>
      <c r="I4142" s="581">
        <v>0</v>
      </c>
      <c r="J4142" s="581">
        <v>0</v>
      </c>
    </row>
    <row r="4143" spans="1:10" ht="15.75" customHeight="1">
      <c r="A4143" s="578">
        <v>92358</v>
      </c>
      <c r="B4143" s="579" t="s">
        <v>6292</v>
      </c>
      <c r="C4143" s="580" t="s">
        <v>1005</v>
      </c>
      <c r="D4143" s="581">
        <f t="shared" si="32"/>
        <v>256.86</v>
      </c>
      <c r="E4143" s="581">
        <v>56.75</v>
      </c>
      <c r="F4143" s="582">
        <f t="shared" si="33"/>
        <v>200.11</v>
      </c>
      <c r="G4143" s="581">
        <v>200.11</v>
      </c>
      <c r="H4143" s="581">
        <v>0</v>
      </c>
      <c r="I4143" s="581">
        <v>0</v>
      </c>
      <c r="J4143" s="581">
        <v>0</v>
      </c>
    </row>
    <row r="4144" spans="1:10" ht="15.75" customHeight="1">
      <c r="A4144" s="578">
        <v>92369</v>
      </c>
      <c r="B4144" s="579" t="s">
        <v>6293</v>
      </c>
      <c r="C4144" s="580" t="s">
        <v>1005</v>
      </c>
      <c r="D4144" s="581">
        <f t="shared" si="32"/>
        <v>37.83</v>
      </c>
      <c r="E4144" s="581">
        <v>18.36</v>
      </c>
      <c r="F4144" s="582">
        <f t="shared" si="33"/>
        <v>19.47</v>
      </c>
      <c r="G4144" s="581">
        <v>19.47</v>
      </c>
      <c r="H4144" s="581">
        <v>0</v>
      </c>
      <c r="I4144" s="581">
        <v>0</v>
      </c>
      <c r="J4144" s="581">
        <v>0</v>
      </c>
    </row>
    <row r="4145" spans="1:10" ht="15.75" customHeight="1">
      <c r="A4145" s="578">
        <v>92370</v>
      </c>
      <c r="B4145" s="579" t="s">
        <v>6294</v>
      </c>
      <c r="C4145" s="580" t="s">
        <v>1005</v>
      </c>
      <c r="D4145" s="581">
        <f t="shared" si="32"/>
        <v>39.769999999999996</v>
      </c>
      <c r="E4145" s="581">
        <v>18.36</v>
      </c>
      <c r="F4145" s="582">
        <f t="shared" si="33"/>
        <v>21.41</v>
      </c>
      <c r="G4145" s="581">
        <v>21.41</v>
      </c>
      <c r="H4145" s="581">
        <v>0</v>
      </c>
      <c r="I4145" s="581">
        <v>0</v>
      </c>
      <c r="J4145" s="581">
        <v>0</v>
      </c>
    </row>
    <row r="4146" spans="1:10" ht="15.75" customHeight="1">
      <c r="A4146" s="578">
        <v>92371</v>
      </c>
      <c r="B4146" s="579" t="s">
        <v>6295</v>
      </c>
      <c r="C4146" s="580" t="s">
        <v>1005</v>
      </c>
      <c r="D4146" s="581">
        <f t="shared" si="32"/>
        <v>45.900000000000006</v>
      </c>
      <c r="E4146" s="581">
        <v>19.96</v>
      </c>
      <c r="F4146" s="582">
        <f t="shared" si="33"/>
        <v>25.94</v>
      </c>
      <c r="G4146" s="581">
        <v>25.94</v>
      </c>
      <c r="H4146" s="581">
        <v>0</v>
      </c>
      <c r="I4146" s="581">
        <v>0</v>
      </c>
      <c r="J4146" s="581">
        <v>0</v>
      </c>
    </row>
    <row r="4147" spans="1:10" ht="15.75" customHeight="1">
      <c r="A4147" s="578">
        <v>92372</v>
      </c>
      <c r="B4147" s="579" t="s">
        <v>6296</v>
      </c>
      <c r="C4147" s="580" t="s">
        <v>1005</v>
      </c>
      <c r="D4147" s="581">
        <f t="shared" si="32"/>
        <v>47.7</v>
      </c>
      <c r="E4147" s="581">
        <v>19.96</v>
      </c>
      <c r="F4147" s="582">
        <f t="shared" si="33"/>
        <v>27.74</v>
      </c>
      <c r="G4147" s="581">
        <v>27.74</v>
      </c>
      <c r="H4147" s="581">
        <v>0</v>
      </c>
      <c r="I4147" s="581">
        <v>0</v>
      </c>
      <c r="J4147" s="581">
        <v>0</v>
      </c>
    </row>
    <row r="4148" spans="1:10" ht="15.75" customHeight="1">
      <c r="A4148" s="578">
        <v>92373</v>
      </c>
      <c r="B4148" s="579" t="s">
        <v>6297</v>
      </c>
      <c r="C4148" s="580" t="s">
        <v>1005</v>
      </c>
      <c r="D4148" s="581">
        <f t="shared" si="32"/>
        <v>54.37</v>
      </c>
      <c r="E4148" s="581">
        <v>21.79</v>
      </c>
      <c r="F4148" s="582">
        <f t="shared" si="33"/>
        <v>32.58</v>
      </c>
      <c r="G4148" s="581">
        <v>32.58</v>
      </c>
      <c r="H4148" s="581">
        <v>0</v>
      </c>
      <c r="I4148" s="581">
        <v>0</v>
      </c>
      <c r="J4148" s="581">
        <v>0</v>
      </c>
    </row>
    <row r="4149" spans="1:10" ht="15.75" customHeight="1">
      <c r="A4149" s="578">
        <v>92374</v>
      </c>
      <c r="B4149" s="579" t="s">
        <v>6298</v>
      </c>
      <c r="C4149" s="580" t="s">
        <v>1005</v>
      </c>
      <c r="D4149" s="581">
        <f t="shared" si="32"/>
        <v>54.72</v>
      </c>
      <c r="E4149" s="581">
        <v>21.79</v>
      </c>
      <c r="F4149" s="582">
        <f t="shared" si="33"/>
        <v>32.93</v>
      </c>
      <c r="G4149" s="581">
        <v>32.93</v>
      </c>
      <c r="H4149" s="581">
        <v>0</v>
      </c>
      <c r="I4149" s="581">
        <v>0</v>
      </c>
      <c r="J4149" s="581">
        <v>0</v>
      </c>
    </row>
    <row r="4150" spans="1:10" ht="15.75" customHeight="1">
      <c r="A4150" s="578">
        <v>92375</v>
      </c>
      <c r="B4150" s="579" t="s">
        <v>6299</v>
      </c>
      <c r="C4150" s="580" t="s">
        <v>1005</v>
      </c>
      <c r="D4150" s="581">
        <f t="shared" si="32"/>
        <v>70.86</v>
      </c>
      <c r="E4150" s="581">
        <v>24.1</v>
      </c>
      <c r="F4150" s="582">
        <f t="shared" si="33"/>
        <v>46.76</v>
      </c>
      <c r="G4150" s="581">
        <v>46.76</v>
      </c>
      <c r="H4150" s="581">
        <v>0</v>
      </c>
      <c r="I4150" s="581">
        <v>0</v>
      </c>
      <c r="J4150" s="581">
        <v>0</v>
      </c>
    </row>
    <row r="4151" spans="1:10" ht="15.75" customHeight="1">
      <c r="A4151" s="578">
        <v>92376</v>
      </c>
      <c r="B4151" s="579" t="s">
        <v>6300</v>
      </c>
      <c r="C4151" s="580" t="s">
        <v>1005</v>
      </c>
      <c r="D4151" s="581">
        <f t="shared" si="32"/>
        <v>70.83</v>
      </c>
      <c r="E4151" s="581">
        <v>24.1</v>
      </c>
      <c r="F4151" s="582">
        <f t="shared" si="33"/>
        <v>46.73</v>
      </c>
      <c r="G4151" s="581">
        <v>46.73</v>
      </c>
      <c r="H4151" s="581">
        <v>0</v>
      </c>
      <c r="I4151" s="581">
        <v>0</v>
      </c>
      <c r="J4151" s="581">
        <v>0</v>
      </c>
    </row>
    <row r="4152" spans="1:10" ht="15.75" customHeight="1">
      <c r="A4152" s="578">
        <v>92377</v>
      </c>
      <c r="B4152" s="579" t="s">
        <v>6301</v>
      </c>
      <c r="C4152" s="580" t="s">
        <v>1005</v>
      </c>
      <c r="D4152" s="581">
        <f t="shared" si="32"/>
        <v>95.33</v>
      </c>
      <c r="E4152" s="581">
        <v>27.56</v>
      </c>
      <c r="F4152" s="582">
        <f t="shared" si="33"/>
        <v>67.77</v>
      </c>
      <c r="G4152" s="581">
        <v>67.77</v>
      </c>
      <c r="H4152" s="581">
        <v>0</v>
      </c>
      <c r="I4152" s="581">
        <v>0</v>
      </c>
      <c r="J4152" s="581">
        <v>0</v>
      </c>
    </row>
    <row r="4153" spans="1:10" ht="15.75" customHeight="1">
      <c r="A4153" s="578">
        <v>92378</v>
      </c>
      <c r="B4153" s="579" t="s">
        <v>6302</v>
      </c>
      <c r="C4153" s="580" t="s">
        <v>1005</v>
      </c>
      <c r="D4153" s="581">
        <f t="shared" si="32"/>
        <v>106.11</v>
      </c>
      <c r="E4153" s="581">
        <v>27.55</v>
      </c>
      <c r="F4153" s="582">
        <f t="shared" si="33"/>
        <v>78.56</v>
      </c>
      <c r="G4153" s="581">
        <v>78.56</v>
      </c>
      <c r="H4153" s="581">
        <v>0</v>
      </c>
      <c r="I4153" s="581">
        <v>0</v>
      </c>
      <c r="J4153" s="581">
        <v>0</v>
      </c>
    </row>
    <row r="4154" spans="1:10" ht="15.75" customHeight="1">
      <c r="A4154" s="578">
        <v>92379</v>
      </c>
      <c r="B4154" s="579" t="s">
        <v>6303</v>
      </c>
      <c r="C4154" s="580" t="s">
        <v>1005</v>
      </c>
      <c r="D4154" s="581">
        <f t="shared" si="32"/>
        <v>135.57</v>
      </c>
      <c r="E4154" s="581">
        <v>30.99</v>
      </c>
      <c r="F4154" s="582">
        <f t="shared" si="33"/>
        <v>104.58</v>
      </c>
      <c r="G4154" s="581">
        <v>104.58</v>
      </c>
      <c r="H4154" s="581">
        <v>0</v>
      </c>
      <c r="I4154" s="581">
        <v>0</v>
      </c>
      <c r="J4154" s="581">
        <v>0</v>
      </c>
    </row>
    <row r="4155" spans="1:10" ht="15.75" customHeight="1">
      <c r="A4155" s="578">
        <v>92380</v>
      </c>
      <c r="B4155" s="579" t="s">
        <v>6304</v>
      </c>
      <c r="C4155" s="580" t="s">
        <v>1005</v>
      </c>
      <c r="D4155" s="581">
        <f t="shared" si="32"/>
        <v>145.16</v>
      </c>
      <c r="E4155" s="581">
        <v>30.99</v>
      </c>
      <c r="F4155" s="582">
        <f t="shared" si="33"/>
        <v>114.17</v>
      </c>
      <c r="G4155" s="581">
        <v>114.17</v>
      </c>
      <c r="H4155" s="581">
        <v>0</v>
      </c>
      <c r="I4155" s="581">
        <v>0</v>
      </c>
      <c r="J4155" s="581">
        <v>0</v>
      </c>
    </row>
    <row r="4156" spans="1:10" ht="15.75" customHeight="1">
      <c r="A4156" s="578">
        <v>92381</v>
      </c>
      <c r="B4156" s="579" t="s">
        <v>6305</v>
      </c>
      <c r="C4156" s="580" t="s">
        <v>1005</v>
      </c>
      <c r="D4156" s="581">
        <f t="shared" si="32"/>
        <v>57.32</v>
      </c>
      <c r="E4156" s="581">
        <v>27.52</v>
      </c>
      <c r="F4156" s="582">
        <f t="shared" si="33"/>
        <v>29.8</v>
      </c>
      <c r="G4156" s="581">
        <v>29.8</v>
      </c>
      <c r="H4156" s="581">
        <v>0</v>
      </c>
      <c r="I4156" s="581">
        <v>0</v>
      </c>
      <c r="J4156" s="581">
        <v>0</v>
      </c>
    </row>
    <row r="4157" spans="1:10" ht="15.75" customHeight="1">
      <c r="A4157" s="578">
        <v>92382</v>
      </c>
      <c r="B4157" s="579" t="s">
        <v>6306</v>
      </c>
      <c r="C4157" s="580" t="s">
        <v>1005</v>
      </c>
      <c r="D4157" s="581">
        <f t="shared" si="32"/>
        <v>54.75</v>
      </c>
      <c r="E4157" s="581">
        <v>27.54</v>
      </c>
      <c r="F4157" s="582">
        <f t="shared" si="33"/>
        <v>27.21</v>
      </c>
      <c r="G4157" s="581">
        <v>27.21</v>
      </c>
      <c r="H4157" s="581">
        <v>0</v>
      </c>
      <c r="I4157" s="581">
        <v>0</v>
      </c>
      <c r="J4157" s="581">
        <v>0</v>
      </c>
    </row>
    <row r="4158" spans="1:10" ht="15.75" customHeight="1">
      <c r="A4158" s="578">
        <v>92383</v>
      </c>
      <c r="B4158" s="579" t="s">
        <v>6307</v>
      </c>
      <c r="C4158" s="580" t="s">
        <v>1005</v>
      </c>
      <c r="D4158" s="581">
        <f t="shared" si="32"/>
        <v>72.56</v>
      </c>
      <c r="E4158" s="581">
        <v>29.92</v>
      </c>
      <c r="F4158" s="582">
        <f t="shared" si="33"/>
        <v>42.64</v>
      </c>
      <c r="G4158" s="581">
        <v>42.64</v>
      </c>
      <c r="H4158" s="581">
        <v>0</v>
      </c>
      <c r="I4158" s="581">
        <v>0</v>
      </c>
      <c r="J4158" s="581">
        <v>0</v>
      </c>
    </row>
    <row r="4159" spans="1:10" ht="15.75" customHeight="1">
      <c r="A4159" s="578">
        <v>92384</v>
      </c>
      <c r="B4159" s="579" t="s">
        <v>6308</v>
      </c>
      <c r="C4159" s="580" t="s">
        <v>1005</v>
      </c>
      <c r="D4159" s="581">
        <f t="shared" si="32"/>
        <v>67.44</v>
      </c>
      <c r="E4159" s="581">
        <v>29.92</v>
      </c>
      <c r="F4159" s="582">
        <f t="shared" si="33"/>
        <v>37.520000000000003</v>
      </c>
      <c r="G4159" s="581">
        <v>37.520000000000003</v>
      </c>
      <c r="H4159" s="581">
        <v>0</v>
      </c>
      <c r="I4159" s="581">
        <v>0</v>
      </c>
      <c r="J4159" s="581">
        <v>0</v>
      </c>
    </row>
    <row r="4160" spans="1:10" ht="15.75" customHeight="1">
      <c r="A4160" s="578">
        <v>92385</v>
      </c>
      <c r="B4160" s="579" t="s">
        <v>6309</v>
      </c>
      <c r="C4160" s="580" t="s">
        <v>1005</v>
      </c>
      <c r="D4160" s="581">
        <f t="shared" si="32"/>
        <v>83.3</v>
      </c>
      <c r="E4160" s="581">
        <v>32.69</v>
      </c>
      <c r="F4160" s="582">
        <f t="shared" si="33"/>
        <v>50.61</v>
      </c>
      <c r="G4160" s="581">
        <v>50.61</v>
      </c>
      <c r="H4160" s="581">
        <v>0</v>
      </c>
      <c r="I4160" s="581">
        <v>0</v>
      </c>
      <c r="J4160" s="581">
        <v>0</v>
      </c>
    </row>
    <row r="4161" spans="1:10" ht="15.75" customHeight="1">
      <c r="A4161" s="578">
        <v>92386</v>
      </c>
      <c r="B4161" s="579" t="s">
        <v>6310</v>
      </c>
      <c r="C4161" s="580" t="s">
        <v>1005</v>
      </c>
      <c r="D4161" s="581">
        <f t="shared" si="32"/>
        <v>79.77</v>
      </c>
      <c r="E4161" s="581">
        <v>32.69</v>
      </c>
      <c r="F4161" s="582">
        <f t="shared" si="33"/>
        <v>47.08</v>
      </c>
      <c r="G4161" s="581">
        <v>47.08</v>
      </c>
      <c r="H4161" s="581">
        <v>0</v>
      </c>
      <c r="I4161" s="581">
        <v>0</v>
      </c>
      <c r="J4161" s="581">
        <v>0</v>
      </c>
    </row>
    <row r="4162" spans="1:10" ht="15.75" customHeight="1">
      <c r="A4162" s="578">
        <v>92387</v>
      </c>
      <c r="B4162" s="579" t="s">
        <v>6311</v>
      </c>
      <c r="C4162" s="580" t="s">
        <v>1005</v>
      </c>
      <c r="D4162" s="581">
        <f t="shared" si="32"/>
        <v>105.36</v>
      </c>
      <c r="E4162" s="581">
        <v>36.14</v>
      </c>
      <c r="F4162" s="582">
        <f t="shared" si="33"/>
        <v>69.22</v>
      </c>
      <c r="G4162" s="581">
        <v>69.22</v>
      </c>
      <c r="H4162" s="581">
        <v>0</v>
      </c>
      <c r="I4162" s="581">
        <v>0</v>
      </c>
      <c r="J4162" s="581">
        <v>0</v>
      </c>
    </row>
    <row r="4163" spans="1:10" ht="15.75" customHeight="1">
      <c r="A4163" s="578">
        <v>92388</v>
      </c>
      <c r="B4163" s="579" t="s">
        <v>6312</v>
      </c>
      <c r="C4163" s="580" t="s">
        <v>1005</v>
      </c>
      <c r="D4163" s="581">
        <f t="shared" si="32"/>
        <v>102.96</v>
      </c>
      <c r="E4163" s="581">
        <v>36.14</v>
      </c>
      <c r="F4163" s="582">
        <f t="shared" si="33"/>
        <v>66.819999999999993</v>
      </c>
      <c r="G4163" s="581">
        <v>66.819999999999993</v>
      </c>
      <c r="H4163" s="581">
        <v>0</v>
      </c>
      <c r="I4163" s="581">
        <v>0</v>
      </c>
      <c r="J4163" s="581">
        <v>0</v>
      </c>
    </row>
    <row r="4164" spans="1:10" ht="15.75" customHeight="1">
      <c r="A4164" s="578">
        <v>92389</v>
      </c>
      <c r="B4164" s="579" t="s">
        <v>6313</v>
      </c>
      <c r="C4164" s="580" t="s">
        <v>1005</v>
      </c>
      <c r="D4164" s="581">
        <f t="shared" si="32"/>
        <v>163.74</v>
      </c>
      <c r="E4164" s="581">
        <v>41.34</v>
      </c>
      <c r="F4164" s="582">
        <f t="shared" si="33"/>
        <v>122.4</v>
      </c>
      <c r="G4164" s="581">
        <v>122.4</v>
      </c>
      <c r="H4164" s="581">
        <v>0</v>
      </c>
      <c r="I4164" s="581">
        <v>0</v>
      </c>
      <c r="J4164" s="581">
        <v>0</v>
      </c>
    </row>
    <row r="4165" spans="1:10" ht="15.75" customHeight="1">
      <c r="A4165" s="578">
        <v>92390</v>
      </c>
      <c r="B4165" s="579" t="s">
        <v>6314</v>
      </c>
      <c r="C4165" s="580" t="s">
        <v>1005</v>
      </c>
      <c r="D4165" s="581">
        <f t="shared" si="32"/>
        <v>153.19999999999999</v>
      </c>
      <c r="E4165" s="581">
        <v>41.34</v>
      </c>
      <c r="F4165" s="582">
        <f t="shared" si="33"/>
        <v>111.86</v>
      </c>
      <c r="G4165" s="581">
        <v>111.86</v>
      </c>
      <c r="H4165" s="581">
        <v>0</v>
      </c>
      <c r="I4165" s="581">
        <v>0</v>
      </c>
      <c r="J4165" s="581">
        <v>0</v>
      </c>
    </row>
    <row r="4166" spans="1:10" ht="15.75" customHeight="1">
      <c r="A4166" s="578">
        <v>92635</v>
      </c>
      <c r="B4166" s="579" t="s">
        <v>6315</v>
      </c>
      <c r="C4166" s="580" t="s">
        <v>1005</v>
      </c>
      <c r="D4166" s="581">
        <f t="shared" si="32"/>
        <v>219.87</v>
      </c>
      <c r="E4166" s="581">
        <v>46.49</v>
      </c>
      <c r="F4166" s="582">
        <f t="shared" si="33"/>
        <v>173.38</v>
      </c>
      <c r="G4166" s="581">
        <v>173.38</v>
      </c>
      <c r="H4166" s="581">
        <v>0</v>
      </c>
      <c r="I4166" s="581">
        <v>0</v>
      </c>
      <c r="J4166" s="581">
        <v>0</v>
      </c>
    </row>
    <row r="4167" spans="1:10" ht="15.75" customHeight="1">
      <c r="A4167" s="578">
        <v>92636</v>
      </c>
      <c r="B4167" s="579" t="s">
        <v>6316</v>
      </c>
      <c r="C4167" s="580" t="s">
        <v>1005</v>
      </c>
      <c r="D4167" s="581">
        <f t="shared" si="32"/>
        <v>199.55</v>
      </c>
      <c r="E4167" s="581">
        <v>46.5</v>
      </c>
      <c r="F4167" s="582">
        <f t="shared" si="33"/>
        <v>153.05000000000001</v>
      </c>
      <c r="G4167" s="581">
        <v>153.05000000000001</v>
      </c>
      <c r="H4167" s="581">
        <v>0</v>
      </c>
      <c r="I4167" s="581">
        <v>0</v>
      </c>
      <c r="J4167" s="581">
        <v>0</v>
      </c>
    </row>
    <row r="4168" spans="1:10" ht="15.75" customHeight="1">
      <c r="A4168" s="578">
        <v>92637</v>
      </c>
      <c r="B4168" s="579" t="s">
        <v>6317</v>
      </c>
      <c r="C4168" s="580" t="s">
        <v>1005</v>
      </c>
      <c r="D4168" s="581">
        <f t="shared" si="32"/>
        <v>73.960000000000008</v>
      </c>
      <c r="E4168" s="581">
        <v>36.71</v>
      </c>
      <c r="F4168" s="582">
        <f t="shared" si="33"/>
        <v>37.25</v>
      </c>
      <c r="G4168" s="581">
        <v>37.25</v>
      </c>
      <c r="H4168" s="581">
        <v>0</v>
      </c>
      <c r="I4168" s="581">
        <v>0</v>
      </c>
      <c r="J4168" s="581">
        <v>0</v>
      </c>
    </row>
    <row r="4169" spans="1:10" ht="15.75" customHeight="1">
      <c r="A4169" s="578">
        <v>92638</v>
      </c>
      <c r="B4169" s="579" t="s">
        <v>6318</v>
      </c>
      <c r="C4169" s="580" t="s">
        <v>1005</v>
      </c>
      <c r="D4169" s="581">
        <f t="shared" si="32"/>
        <v>90.56</v>
      </c>
      <c r="E4169" s="581">
        <v>39.909999999999997</v>
      </c>
      <c r="F4169" s="582">
        <f t="shared" si="33"/>
        <v>50.65</v>
      </c>
      <c r="G4169" s="581">
        <v>50.65</v>
      </c>
      <c r="H4169" s="581">
        <v>0</v>
      </c>
      <c r="I4169" s="581">
        <v>0</v>
      </c>
      <c r="J4169" s="581">
        <v>0</v>
      </c>
    </row>
    <row r="4170" spans="1:10" ht="15.75" customHeight="1">
      <c r="A4170" s="578">
        <v>92639</v>
      </c>
      <c r="B4170" s="579" t="s">
        <v>6319</v>
      </c>
      <c r="C4170" s="580" t="s">
        <v>1005</v>
      </c>
      <c r="D4170" s="581">
        <f t="shared" si="32"/>
        <v>105</v>
      </c>
      <c r="E4170" s="581">
        <v>43.58</v>
      </c>
      <c r="F4170" s="582">
        <f t="shared" si="33"/>
        <v>61.42</v>
      </c>
      <c r="G4170" s="581">
        <v>61.42</v>
      </c>
      <c r="H4170" s="581">
        <v>0</v>
      </c>
      <c r="I4170" s="581">
        <v>0</v>
      </c>
      <c r="J4170" s="581">
        <v>0</v>
      </c>
    </row>
    <row r="4171" spans="1:10" ht="15.75" customHeight="1">
      <c r="A4171" s="578">
        <v>92640</v>
      </c>
      <c r="B4171" s="579" t="s">
        <v>6320</v>
      </c>
      <c r="C4171" s="580" t="s">
        <v>1005</v>
      </c>
      <c r="D4171" s="581">
        <f t="shared" si="32"/>
        <v>137.20999999999998</v>
      </c>
      <c r="E4171" s="581">
        <v>48.19</v>
      </c>
      <c r="F4171" s="582">
        <f t="shared" si="33"/>
        <v>89.02</v>
      </c>
      <c r="G4171" s="581">
        <v>89.02</v>
      </c>
      <c r="H4171" s="581">
        <v>0</v>
      </c>
      <c r="I4171" s="581">
        <v>0</v>
      </c>
      <c r="J4171" s="581">
        <v>0</v>
      </c>
    </row>
    <row r="4172" spans="1:10" ht="15.75" customHeight="1">
      <c r="A4172" s="578">
        <v>92642</v>
      </c>
      <c r="B4172" s="579" t="s">
        <v>6321</v>
      </c>
      <c r="C4172" s="580" t="s">
        <v>1005</v>
      </c>
      <c r="D4172" s="581">
        <f t="shared" si="32"/>
        <v>209.48999999999998</v>
      </c>
      <c r="E4172" s="581">
        <v>55.07</v>
      </c>
      <c r="F4172" s="582">
        <f t="shared" si="33"/>
        <v>154.41999999999999</v>
      </c>
      <c r="G4172" s="581">
        <v>154.41999999999999</v>
      </c>
      <c r="H4172" s="581">
        <v>0</v>
      </c>
      <c r="I4172" s="581">
        <v>0</v>
      </c>
      <c r="J4172" s="581">
        <v>0</v>
      </c>
    </row>
    <row r="4173" spans="1:10" ht="15.75" customHeight="1">
      <c r="A4173" s="578">
        <v>92644</v>
      </c>
      <c r="B4173" s="579" t="s">
        <v>6322</v>
      </c>
      <c r="C4173" s="580" t="s">
        <v>1005</v>
      </c>
      <c r="D4173" s="581">
        <f t="shared" si="32"/>
        <v>264.12</v>
      </c>
      <c r="E4173" s="581">
        <v>62</v>
      </c>
      <c r="F4173" s="582">
        <f t="shared" si="33"/>
        <v>202.12</v>
      </c>
      <c r="G4173" s="581">
        <v>202.12</v>
      </c>
      <c r="H4173" s="581">
        <v>0</v>
      </c>
      <c r="I4173" s="581">
        <v>0</v>
      </c>
      <c r="J4173" s="581">
        <v>0</v>
      </c>
    </row>
    <row r="4174" spans="1:10" ht="15.75" customHeight="1">
      <c r="A4174" s="578">
        <v>92657</v>
      </c>
      <c r="B4174" s="579" t="s">
        <v>6323</v>
      </c>
      <c r="C4174" s="580" t="s">
        <v>1005</v>
      </c>
      <c r="D4174" s="581">
        <f t="shared" si="32"/>
        <v>28.03</v>
      </c>
      <c r="E4174" s="581">
        <v>11.27</v>
      </c>
      <c r="F4174" s="582">
        <f t="shared" si="33"/>
        <v>16.760000000000002</v>
      </c>
      <c r="G4174" s="581">
        <v>16.760000000000002</v>
      </c>
      <c r="H4174" s="581">
        <v>0</v>
      </c>
      <c r="I4174" s="581">
        <v>0</v>
      </c>
      <c r="J4174" s="581">
        <v>0</v>
      </c>
    </row>
    <row r="4175" spans="1:10" ht="15.75" customHeight="1">
      <c r="A4175" s="578">
        <v>92658</v>
      </c>
      <c r="B4175" s="579" t="s">
        <v>6324</v>
      </c>
      <c r="C4175" s="580" t="s">
        <v>1005</v>
      </c>
      <c r="D4175" s="581">
        <f t="shared" si="32"/>
        <v>29.97</v>
      </c>
      <c r="E4175" s="581">
        <v>11.26</v>
      </c>
      <c r="F4175" s="582">
        <f t="shared" si="33"/>
        <v>18.71</v>
      </c>
      <c r="G4175" s="581">
        <v>18.71</v>
      </c>
      <c r="H4175" s="581">
        <v>0</v>
      </c>
      <c r="I4175" s="581">
        <v>0</v>
      </c>
      <c r="J4175" s="581">
        <v>0</v>
      </c>
    </row>
    <row r="4176" spans="1:10" ht="15.75" customHeight="1">
      <c r="A4176" s="578">
        <v>92659</v>
      </c>
      <c r="B4176" s="579" t="s">
        <v>6325</v>
      </c>
      <c r="C4176" s="580" t="s">
        <v>1005</v>
      </c>
      <c r="D4176" s="581">
        <f t="shared" si="32"/>
        <v>34.76</v>
      </c>
      <c r="E4176" s="581">
        <v>11.9</v>
      </c>
      <c r="F4176" s="582">
        <f t="shared" si="33"/>
        <v>22.86</v>
      </c>
      <c r="G4176" s="581">
        <v>22.86</v>
      </c>
      <c r="H4176" s="581">
        <v>0</v>
      </c>
      <c r="I4176" s="581">
        <v>0</v>
      </c>
      <c r="J4176" s="581">
        <v>0</v>
      </c>
    </row>
    <row r="4177" spans="1:10" ht="15.75" customHeight="1">
      <c r="A4177" s="578">
        <v>92660</v>
      </c>
      <c r="B4177" s="579" t="s">
        <v>6326</v>
      </c>
      <c r="C4177" s="580" t="s">
        <v>1005</v>
      </c>
      <c r="D4177" s="581">
        <f t="shared" si="32"/>
        <v>36.56</v>
      </c>
      <c r="E4177" s="581">
        <v>11.9</v>
      </c>
      <c r="F4177" s="582">
        <f t="shared" si="33"/>
        <v>24.66</v>
      </c>
      <c r="G4177" s="581">
        <v>24.66</v>
      </c>
      <c r="H4177" s="581">
        <v>0</v>
      </c>
      <c r="I4177" s="581">
        <v>0</v>
      </c>
      <c r="J4177" s="581">
        <v>0</v>
      </c>
    </row>
    <row r="4178" spans="1:10" ht="15.75" customHeight="1">
      <c r="A4178" s="578">
        <v>92661</v>
      </c>
      <c r="B4178" s="579" t="s">
        <v>6327</v>
      </c>
      <c r="C4178" s="580" t="s">
        <v>1005</v>
      </c>
      <c r="D4178" s="581">
        <f t="shared" si="32"/>
        <v>41.68</v>
      </c>
      <c r="E4178" s="581">
        <v>12.62</v>
      </c>
      <c r="F4178" s="582">
        <f t="shared" si="33"/>
        <v>29.06</v>
      </c>
      <c r="G4178" s="581">
        <v>29.06</v>
      </c>
      <c r="H4178" s="581">
        <v>0</v>
      </c>
      <c r="I4178" s="581">
        <v>0</v>
      </c>
      <c r="J4178" s="581">
        <v>0</v>
      </c>
    </row>
    <row r="4179" spans="1:10" ht="15.75" customHeight="1">
      <c r="A4179" s="578">
        <v>92662</v>
      </c>
      <c r="B4179" s="579" t="s">
        <v>6328</v>
      </c>
      <c r="C4179" s="580" t="s">
        <v>1005</v>
      </c>
      <c r="D4179" s="581">
        <f t="shared" si="32"/>
        <v>42.03</v>
      </c>
      <c r="E4179" s="581">
        <v>12.62</v>
      </c>
      <c r="F4179" s="582">
        <f t="shared" si="33"/>
        <v>29.41</v>
      </c>
      <c r="G4179" s="581">
        <v>29.41</v>
      </c>
      <c r="H4179" s="581">
        <v>0</v>
      </c>
      <c r="I4179" s="581">
        <v>0</v>
      </c>
      <c r="J4179" s="581">
        <v>0</v>
      </c>
    </row>
    <row r="4180" spans="1:10" ht="15.75" customHeight="1">
      <c r="A4180" s="578">
        <v>92663</v>
      </c>
      <c r="B4180" s="579" t="s">
        <v>6329</v>
      </c>
      <c r="C4180" s="580" t="s">
        <v>1005</v>
      </c>
      <c r="D4180" s="581">
        <f t="shared" si="32"/>
        <v>56.25</v>
      </c>
      <c r="E4180" s="581">
        <v>13.54</v>
      </c>
      <c r="F4180" s="582">
        <f t="shared" si="33"/>
        <v>42.71</v>
      </c>
      <c r="G4180" s="581">
        <v>42.71</v>
      </c>
      <c r="H4180" s="581">
        <v>0</v>
      </c>
      <c r="I4180" s="581">
        <v>0</v>
      </c>
      <c r="J4180" s="581">
        <v>0</v>
      </c>
    </row>
    <row r="4181" spans="1:10" ht="15.75" customHeight="1">
      <c r="A4181" s="578">
        <v>92664</v>
      </c>
      <c r="B4181" s="579" t="s">
        <v>6330</v>
      </c>
      <c r="C4181" s="580" t="s">
        <v>1005</v>
      </c>
      <c r="D4181" s="581">
        <f t="shared" si="32"/>
        <v>56.22</v>
      </c>
      <c r="E4181" s="581">
        <v>13.54</v>
      </c>
      <c r="F4181" s="582">
        <f t="shared" si="33"/>
        <v>42.68</v>
      </c>
      <c r="G4181" s="581">
        <v>42.68</v>
      </c>
      <c r="H4181" s="581">
        <v>0</v>
      </c>
      <c r="I4181" s="581">
        <v>0</v>
      </c>
      <c r="J4181" s="581">
        <v>0</v>
      </c>
    </row>
    <row r="4182" spans="1:10" ht="15.75" customHeight="1">
      <c r="A4182" s="578">
        <v>92665</v>
      </c>
      <c r="B4182" s="579" t="s">
        <v>6331</v>
      </c>
      <c r="C4182" s="580" t="s">
        <v>1005</v>
      </c>
      <c r="D4182" s="581">
        <f t="shared" si="32"/>
        <v>77.819999999999993</v>
      </c>
      <c r="E4182" s="581">
        <v>14.89</v>
      </c>
      <c r="F4182" s="582">
        <f t="shared" si="33"/>
        <v>62.93</v>
      </c>
      <c r="G4182" s="581">
        <v>62.93</v>
      </c>
      <c r="H4182" s="581">
        <v>0</v>
      </c>
      <c r="I4182" s="581">
        <v>0</v>
      </c>
      <c r="J4182" s="581">
        <v>0</v>
      </c>
    </row>
    <row r="4183" spans="1:10" ht="15.75" customHeight="1">
      <c r="A4183" s="578">
        <v>92666</v>
      </c>
      <c r="B4183" s="579" t="s">
        <v>6332</v>
      </c>
      <c r="C4183" s="580" t="s">
        <v>1005</v>
      </c>
      <c r="D4183" s="581">
        <f t="shared" si="32"/>
        <v>88.6</v>
      </c>
      <c r="E4183" s="581">
        <v>14.89</v>
      </c>
      <c r="F4183" s="582">
        <f t="shared" si="33"/>
        <v>73.709999999999994</v>
      </c>
      <c r="G4183" s="581">
        <v>73.709999999999994</v>
      </c>
      <c r="H4183" s="581">
        <v>0</v>
      </c>
      <c r="I4183" s="581">
        <v>0</v>
      </c>
      <c r="J4183" s="581">
        <v>0</v>
      </c>
    </row>
    <row r="4184" spans="1:10" ht="15.75" customHeight="1">
      <c r="A4184" s="578">
        <v>92667</v>
      </c>
      <c r="B4184" s="579" t="s">
        <v>6333</v>
      </c>
      <c r="C4184" s="580" t="s">
        <v>1005</v>
      </c>
      <c r="D4184" s="581">
        <f t="shared" si="32"/>
        <v>115.2</v>
      </c>
      <c r="E4184" s="581">
        <v>16.27</v>
      </c>
      <c r="F4184" s="582">
        <f t="shared" si="33"/>
        <v>98.93</v>
      </c>
      <c r="G4184" s="581">
        <v>98.93</v>
      </c>
      <c r="H4184" s="581">
        <v>0</v>
      </c>
      <c r="I4184" s="581">
        <v>0</v>
      </c>
      <c r="J4184" s="581">
        <v>0</v>
      </c>
    </row>
    <row r="4185" spans="1:10" ht="15.75" customHeight="1">
      <c r="A4185" s="578">
        <v>92668</v>
      </c>
      <c r="B4185" s="579" t="s">
        <v>6334</v>
      </c>
      <c r="C4185" s="580" t="s">
        <v>1005</v>
      </c>
      <c r="D4185" s="581">
        <f t="shared" si="32"/>
        <v>124.78999999999999</v>
      </c>
      <c r="E4185" s="581">
        <v>16.27</v>
      </c>
      <c r="F4185" s="582">
        <f t="shared" si="33"/>
        <v>108.52</v>
      </c>
      <c r="G4185" s="581">
        <v>108.52</v>
      </c>
      <c r="H4185" s="581">
        <v>0</v>
      </c>
      <c r="I4185" s="581">
        <v>0</v>
      </c>
      <c r="J4185" s="581">
        <v>0</v>
      </c>
    </row>
    <row r="4186" spans="1:10" ht="15.75" customHeight="1">
      <c r="A4186" s="578">
        <v>92669</v>
      </c>
      <c r="B4186" s="579" t="s">
        <v>6335</v>
      </c>
      <c r="C4186" s="580" t="s">
        <v>1005</v>
      </c>
      <c r="D4186" s="581">
        <f t="shared" si="32"/>
        <v>42.6</v>
      </c>
      <c r="E4186" s="581">
        <v>16.89</v>
      </c>
      <c r="F4186" s="582">
        <f t="shared" si="33"/>
        <v>25.71</v>
      </c>
      <c r="G4186" s="581">
        <v>25.71</v>
      </c>
      <c r="H4186" s="581">
        <v>0</v>
      </c>
      <c r="I4186" s="581">
        <v>0</v>
      </c>
      <c r="J4186" s="581">
        <v>0</v>
      </c>
    </row>
    <row r="4187" spans="1:10" ht="15.75" customHeight="1">
      <c r="A4187" s="578">
        <v>92670</v>
      </c>
      <c r="B4187" s="579" t="s">
        <v>6336</v>
      </c>
      <c r="C4187" s="580" t="s">
        <v>1005</v>
      </c>
      <c r="D4187" s="581">
        <f t="shared" si="32"/>
        <v>40.03</v>
      </c>
      <c r="E4187" s="581">
        <v>16.89</v>
      </c>
      <c r="F4187" s="582">
        <f t="shared" si="33"/>
        <v>23.14</v>
      </c>
      <c r="G4187" s="581">
        <v>23.14</v>
      </c>
      <c r="H4187" s="581">
        <v>0</v>
      </c>
      <c r="I4187" s="581">
        <v>0</v>
      </c>
      <c r="J4187" s="581">
        <v>0</v>
      </c>
    </row>
    <row r="4188" spans="1:10" ht="15.75" customHeight="1">
      <c r="A4188" s="578">
        <v>92671</v>
      </c>
      <c r="B4188" s="579" t="s">
        <v>6337</v>
      </c>
      <c r="C4188" s="580" t="s">
        <v>1005</v>
      </c>
      <c r="D4188" s="581">
        <f t="shared" si="32"/>
        <v>55.870000000000005</v>
      </c>
      <c r="E4188" s="581">
        <v>17.850000000000001</v>
      </c>
      <c r="F4188" s="582">
        <f t="shared" si="33"/>
        <v>38.020000000000003</v>
      </c>
      <c r="G4188" s="581">
        <v>38.020000000000003</v>
      </c>
      <c r="H4188" s="581">
        <v>0</v>
      </c>
      <c r="I4188" s="581">
        <v>0</v>
      </c>
      <c r="J4188" s="581">
        <v>0</v>
      </c>
    </row>
    <row r="4189" spans="1:10" ht="15.75" customHeight="1">
      <c r="A4189" s="578">
        <v>92672</v>
      </c>
      <c r="B4189" s="579" t="s">
        <v>6338</v>
      </c>
      <c r="C4189" s="580" t="s">
        <v>1005</v>
      </c>
      <c r="D4189" s="581">
        <f t="shared" si="32"/>
        <v>50.75</v>
      </c>
      <c r="E4189" s="581">
        <v>17.850000000000001</v>
      </c>
      <c r="F4189" s="582">
        <f t="shared" si="33"/>
        <v>32.9</v>
      </c>
      <c r="G4189" s="581">
        <v>32.9</v>
      </c>
      <c r="H4189" s="581">
        <v>0</v>
      </c>
      <c r="I4189" s="581">
        <v>0</v>
      </c>
      <c r="J4189" s="581">
        <v>0</v>
      </c>
    </row>
    <row r="4190" spans="1:10" ht="15.75" customHeight="1">
      <c r="A4190" s="578">
        <v>92673</v>
      </c>
      <c r="B4190" s="579" t="s">
        <v>6339</v>
      </c>
      <c r="C4190" s="580" t="s">
        <v>1005</v>
      </c>
      <c r="D4190" s="581">
        <f t="shared" si="32"/>
        <v>64.290000000000006</v>
      </c>
      <c r="E4190" s="581">
        <v>18.95</v>
      </c>
      <c r="F4190" s="582">
        <f t="shared" si="33"/>
        <v>45.34</v>
      </c>
      <c r="G4190" s="581">
        <v>45.34</v>
      </c>
      <c r="H4190" s="581">
        <v>0</v>
      </c>
      <c r="I4190" s="581">
        <v>0</v>
      </c>
      <c r="J4190" s="581">
        <v>0</v>
      </c>
    </row>
    <row r="4191" spans="1:10" ht="15.75" customHeight="1">
      <c r="A4191" s="578">
        <v>92674</v>
      </c>
      <c r="B4191" s="579" t="s">
        <v>6340</v>
      </c>
      <c r="C4191" s="580" t="s">
        <v>1005</v>
      </c>
      <c r="D4191" s="581">
        <f t="shared" si="32"/>
        <v>60.760000000000005</v>
      </c>
      <c r="E4191" s="581">
        <v>18.95</v>
      </c>
      <c r="F4191" s="582">
        <f t="shared" si="33"/>
        <v>41.81</v>
      </c>
      <c r="G4191" s="581">
        <v>41.81</v>
      </c>
      <c r="H4191" s="581">
        <v>0</v>
      </c>
      <c r="I4191" s="581">
        <v>0</v>
      </c>
      <c r="J4191" s="581">
        <v>0</v>
      </c>
    </row>
    <row r="4192" spans="1:10" ht="15.75" customHeight="1">
      <c r="A4192" s="578">
        <v>92675</v>
      </c>
      <c r="B4192" s="579" t="s">
        <v>6341</v>
      </c>
      <c r="C4192" s="580" t="s">
        <v>1005</v>
      </c>
      <c r="D4192" s="581">
        <f t="shared" si="32"/>
        <v>83.49</v>
      </c>
      <c r="E4192" s="581">
        <v>20.329999999999998</v>
      </c>
      <c r="F4192" s="582">
        <f t="shared" si="33"/>
        <v>63.16</v>
      </c>
      <c r="G4192" s="581">
        <v>63.16</v>
      </c>
      <c r="H4192" s="581">
        <v>0</v>
      </c>
      <c r="I4192" s="581">
        <v>0</v>
      </c>
      <c r="J4192" s="581">
        <v>0</v>
      </c>
    </row>
    <row r="4193" spans="1:10" ht="15.75" customHeight="1">
      <c r="A4193" s="578">
        <v>92676</v>
      </c>
      <c r="B4193" s="579" t="s">
        <v>6342</v>
      </c>
      <c r="C4193" s="580" t="s">
        <v>1005</v>
      </c>
      <c r="D4193" s="581">
        <f t="shared" si="32"/>
        <v>81.09</v>
      </c>
      <c r="E4193" s="581">
        <v>20.329999999999998</v>
      </c>
      <c r="F4193" s="582">
        <f t="shared" si="33"/>
        <v>60.76</v>
      </c>
      <c r="G4193" s="581">
        <v>60.76</v>
      </c>
      <c r="H4193" s="581">
        <v>0</v>
      </c>
      <c r="I4193" s="581">
        <v>0</v>
      </c>
      <c r="J4193" s="581">
        <v>0</v>
      </c>
    </row>
    <row r="4194" spans="1:10" ht="15.75" customHeight="1">
      <c r="A4194" s="578">
        <v>92677</v>
      </c>
      <c r="B4194" s="579" t="s">
        <v>6343</v>
      </c>
      <c r="C4194" s="580" t="s">
        <v>1005</v>
      </c>
      <c r="D4194" s="581">
        <f t="shared" si="32"/>
        <v>137.52000000000001</v>
      </c>
      <c r="E4194" s="581">
        <v>22.37</v>
      </c>
      <c r="F4194" s="582">
        <f t="shared" si="33"/>
        <v>115.15</v>
      </c>
      <c r="G4194" s="581">
        <v>115.15</v>
      </c>
      <c r="H4194" s="581">
        <v>0</v>
      </c>
      <c r="I4194" s="581">
        <v>0</v>
      </c>
      <c r="J4194" s="581">
        <v>0</v>
      </c>
    </row>
    <row r="4195" spans="1:10" ht="15.75" customHeight="1">
      <c r="A4195" s="578">
        <v>92678</v>
      </c>
      <c r="B4195" s="579" t="s">
        <v>6344</v>
      </c>
      <c r="C4195" s="580" t="s">
        <v>1005</v>
      </c>
      <c r="D4195" s="581">
        <f t="shared" si="32"/>
        <v>126.98</v>
      </c>
      <c r="E4195" s="581">
        <v>22.37</v>
      </c>
      <c r="F4195" s="582">
        <f t="shared" si="33"/>
        <v>104.61</v>
      </c>
      <c r="G4195" s="581">
        <v>104.61</v>
      </c>
      <c r="H4195" s="581">
        <v>0</v>
      </c>
      <c r="I4195" s="581">
        <v>0</v>
      </c>
      <c r="J4195" s="581">
        <v>0</v>
      </c>
    </row>
    <row r="4196" spans="1:10" ht="15.75" customHeight="1">
      <c r="A4196" s="578">
        <v>92679</v>
      </c>
      <c r="B4196" s="579" t="s">
        <v>6345</v>
      </c>
      <c r="C4196" s="580" t="s">
        <v>1005</v>
      </c>
      <c r="D4196" s="581">
        <f t="shared" si="32"/>
        <v>189.35</v>
      </c>
      <c r="E4196" s="581">
        <v>24.44</v>
      </c>
      <c r="F4196" s="582">
        <f t="shared" si="33"/>
        <v>164.91</v>
      </c>
      <c r="G4196" s="581">
        <v>164.91</v>
      </c>
      <c r="H4196" s="581">
        <v>0</v>
      </c>
      <c r="I4196" s="581">
        <v>0</v>
      </c>
      <c r="J4196" s="581">
        <v>0</v>
      </c>
    </row>
    <row r="4197" spans="1:10" ht="15.75" customHeight="1">
      <c r="A4197" s="578">
        <v>92680</v>
      </c>
      <c r="B4197" s="579" t="s">
        <v>6346</v>
      </c>
      <c r="C4197" s="580" t="s">
        <v>1005</v>
      </c>
      <c r="D4197" s="581">
        <f t="shared" si="32"/>
        <v>169.03</v>
      </c>
      <c r="E4197" s="581">
        <v>24.44</v>
      </c>
      <c r="F4197" s="582">
        <f t="shared" si="33"/>
        <v>144.59</v>
      </c>
      <c r="G4197" s="581">
        <v>144.59</v>
      </c>
      <c r="H4197" s="581">
        <v>0</v>
      </c>
      <c r="I4197" s="581">
        <v>0</v>
      </c>
      <c r="J4197" s="581">
        <v>0</v>
      </c>
    </row>
    <row r="4198" spans="1:10" ht="15.75" customHeight="1">
      <c r="A4198" s="578">
        <v>92681</v>
      </c>
      <c r="B4198" s="579" t="s">
        <v>6347</v>
      </c>
      <c r="C4198" s="580" t="s">
        <v>1005</v>
      </c>
      <c r="D4198" s="581">
        <f t="shared" si="32"/>
        <v>54.31</v>
      </c>
      <c r="E4198" s="581">
        <v>22.51</v>
      </c>
      <c r="F4198" s="582">
        <f t="shared" si="33"/>
        <v>31.8</v>
      </c>
      <c r="G4198" s="581">
        <v>31.8</v>
      </c>
      <c r="H4198" s="581">
        <v>0</v>
      </c>
      <c r="I4198" s="581">
        <v>0</v>
      </c>
      <c r="J4198" s="581">
        <v>0</v>
      </c>
    </row>
    <row r="4199" spans="1:10" ht="15.75" customHeight="1">
      <c r="A4199" s="578">
        <v>92682</v>
      </c>
      <c r="B4199" s="579" t="s">
        <v>6348</v>
      </c>
      <c r="C4199" s="580" t="s">
        <v>1005</v>
      </c>
      <c r="D4199" s="581">
        <f t="shared" si="32"/>
        <v>68.23</v>
      </c>
      <c r="E4199" s="581">
        <v>23.78</v>
      </c>
      <c r="F4199" s="582">
        <f t="shared" si="33"/>
        <v>44.45</v>
      </c>
      <c r="G4199" s="581">
        <v>44.45</v>
      </c>
      <c r="H4199" s="581">
        <v>0</v>
      </c>
      <c r="I4199" s="581">
        <v>0</v>
      </c>
      <c r="J4199" s="581">
        <v>0</v>
      </c>
    </row>
    <row r="4200" spans="1:10" ht="15.75" customHeight="1">
      <c r="A4200" s="578">
        <v>92683</v>
      </c>
      <c r="B4200" s="579" t="s">
        <v>6349</v>
      </c>
      <c r="C4200" s="580" t="s">
        <v>1005</v>
      </c>
      <c r="D4200" s="581">
        <f t="shared" si="32"/>
        <v>79.66</v>
      </c>
      <c r="E4200" s="581">
        <v>25.28</v>
      </c>
      <c r="F4200" s="582">
        <f t="shared" si="33"/>
        <v>54.38</v>
      </c>
      <c r="G4200" s="581">
        <v>54.38</v>
      </c>
      <c r="H4200" s="581">
        <v>0</v>
      </c>
      <c r="I4200" s="581">
        <v>0</v>
      </c>
      <c r="J4200" s="581">
        <v>0</v>
      </c>
    </row>
    <row r="4201" spans="1:10" ht="15.75" customHeight="1">
      <c r="A4201" s="578">
        <v>92684</v>
      </c>
      <c r="B4201" s="579" t="s">
        <v>6350</v>
      </c>
      <c r="C4201" s="580" t="s">
        <v>1005</v>
      </c>
      <c r="D4201" s="581">
        <f t="shared" si="32"/>
        <v>108.03</v>
      </c>
      <c r="E4201" s="581">
        <v>27.1</v>
      </c>
      <c r="F4201" s="582">
        <f t="shared" si="33"/>
        <v>80.930000000000007</v>
      </c>
      <c r="G4201" s="581">
        <v>80.930000000000007</v>
      </c>
      <c r="H4201" s="581">
        <v>0</v>
      </c>
      <c r="I4201" s="581">
        <v>0</v>
      </c>
      <c r="J4201" s="581">
        <v>0</v>
      </c>
    </row>
    <row r="4202" spans="1:10" ht="15.75" customHeight="1">
      <c r="A4202" s="578">
        <v>92685</v>
      </c>
      <c r="B4202" s="579" t="s">
        <v>6351</v>
      </c>
      <c r="C4202" s="580" t="s">
        <v>1005</v>
      </c>
      <c r="D4202" s="581">
        <f t="shared" si="32"/>
        <v>174.56</v>
      </c>
      <c r="E4202" s="581">
        <v>29.83</v>
      </c>
      <c r="F4202" s="582">
        <f t="shared" si="33"/>
        <v>144.72999999999999</v>
      </c>
      <c r="G4202" s="581">
        <v>144.72999999999999</v>
      </c>
      <c r="H4202" s="581">
        <v>0</v>
      </c>
      <c r="I4202" s="581">
        <v>0</v>
      </c>
      <c r="J4202" s="581">
        <v>0</v>
      </c>
    </row>
    <row r="4203" spans="1:10" ht="15.75" customHeight="1">
      <c r="A4203" s="578">
        <v>92686</v>
      </c>
      <c r="B4203" s="579" t="s">
        <v>6352</v>
      </c>
      <c r="C4203" s="580" t="s">
        <v>1005</v>
      </c>
      <c r="D4203" s="581">
        <f t="shared" si="32"/>
        <v>223.38</v>
      </c>
      <c r="E4203" s="581">
        <v>32.56</v>
      </c>
      <c r="F4203" s="582">
        <f t="shared" si="33"/>
        <v>190.82</v>
      </c>
      <c r="G4203" s="581">
        <v>190.82</v>
      </c>
      <c r="H4203" s="581">
        <v>0</v>
      </c>
      <c r="I4203" s="581">
        <v>0</v>
      </c>
      <c r="J4203" s="581">
        <v>0</v>
      </c>
    </row>
    <row r="4204" spans="1:10" ht="15.75" customHeight="1">
      <c r="A4204" s="578">
        <v>92692</v>
      </c>
      <c r="B4204" s="579" t="s">
        <v>6353</v>
      </c>
      <c r="C4204" s="580" t="s">
        <v>1005</v>
      </c>
      <c r="D4204" s="581">
        <f t="shared" si="32"/>
        <v>15.09</v>
      </c>
      <c r="E4204" s="581">
        <v>6.49</v>
      </c>
      <c r="F4204" s="582">
        <f t="shared" si="33"/>
        <v>8.6</v>
      </c>
      <c r="G4204" s="581">
        <v>8.6</v>
      </c>
      <c r="H4204" s="581">
        <v>0</v>
      </c>
      <c r="I4204" s="581">
        <v>0</v>
      </c>
      <c r="J4204" s="581">
        <v>0</v>
      </c>
    </row>
    <row r="4205" spans="1:10" ht="15.75" customHeight="1">
      <c r="A4205" s="578">
        <v>92693</v>
      </c>
      <c r="B4205" s="579" t="s">
        <v>6354</v>
      </c>
      <c r="C4205" s="580" t="s">
        <v>1005</v>
      </c>
      <c r="D4205" s="581">
        <f t="shared" si="32"/>
        <v>15.52</v>
      </c>
      <c r="E4205" s="581">
        <v>6.49</v>
      </c>
      <c r="F4205" s="582">
        <f t="shared" si="33"/>
        <v>9.0299999999999994</v>
      </c>
      <c r="G4205" s="581">
        <v>9.0299999999999994</v>
      </c>
      <c r="H4205" s="581">
        <v>0</v>
      </c>
      <c r="I4205" s="581">
        <v>0</v>
      </c>
      <c r="J4205" s="581">
        <v>0</v>
      </c>
    </row>
    <row r="4206" spans="1:10" ht="15.75" customHeight="1">
      <c r="A4206" s="578">
        <v>92694</v>
      </c>
      <c r="B4206" s="579" t="s">
        <v>6355</v>
      </c>
      <c r="C4206" s="580" t="s">
        <v>1005</v>
      </c>
      <c r="D4206" s="581">
        <f t="shared" si="32"/>
        <v>23.89</v>
      </c>
      <c r="E4206" s="581">
        <v>11.13</v>
      </c>
      <c r="F4206" s="582">
        <f t="shared" si="33"/>
        <v>12.76</v>
      </c>
      <c r="G4206" s="581">
        <v>12.76</v>
      </c>
      <c r="H4206" s="581">
        <v>0</v>
      </c>
      <c r="I4206" s="581">
        <v>0</v>
      </c>
      <c r="J4206" s="581">
        <v>0</v>
      </c>
    </row>
    <row r="4207" spans="1:10" ht="15.75" customHeight="1">
      <c r="A4207" s="578">
        <v>92695</v>
      </c>
      <c r="B4207" s="579" t="s">
        <v>6356</v>
      </c>
      <c r="C4207" s="580" t="s">
        <v>1005</v>
      </c>
      <c r="D4207" s="581">
        <f t="shared" si="32"/>
        <v>24.32</v>
      </c>
      <c r="E4207" s="581">
        <v>11.13</v>
      </c>
      <c r="F4207" s="582">
        <f t="shared" si="33"/>
        <v>13.19</v>
      </c>
      <c r="G4207" s="581">
        <v>13.19</v>
      </c>
      <c r="H4207" s="581">
        <v>0</v>
      </c>
      <c r="I4207" s="581">
        <v>0</v>
      </c>
      <c r="J4207" s="581">
        <v>0</v>
      </c>
    </row>
    <row r="4208" spans="1:10" ht="15.75" customHeight="1">
      <c r="A4208" s="578">
        <v>92696</v>
      </c>
      <c r="B4208" s="579" t="s">
        <v>6357</v>
      </c>
      <c r="C4208" s="580" t="s">
        <v>1005</v>
      </c>
      <c r="D4208" s="581">
        <f t="shared" si="32"/>
        <v>37.409999999999997</v>
      </c>
      <c r="E4208" s="581">
        <v>18.05</v>
      </c>
      <c r="F4208" s="582">
        <f t="shared" si="33"/>
        <v>19.36</v>
      </c>
      <c r="G4208" s="581">
        <v>19.36</v>
      </c>
      <c r="H4208" s="581">
        <v>0</v>
      </c>
      <c r="I4208" s="581">
        <v>0</v>
      </c>
      <c r="J4208" s="581">
        <v>0</v>
      </c>
    </row>
    <row r="4209" spans="1:10" ht="15.75" customHeight="1">
      <c r="A4209" s="578">
        <v>92697</v>
      </c>
      <c r="B4209" s="579" t="s">
        <v>6358</v>
      </c>
      <c r="C4209" s="580" t="s">
        <v>1005</v>
      </c>
      <c r="D4209" s="581">
        <f t="shared" si="32"/>
        <v>39.35</v>
      </c>
      <c r="E4209" s="581">
        <v>18.05</v>
      </c>
      <c r="F4209" s="582">
        <f t="shared" si="33"/>
        <v>21.3</v>
      </c>
      <c r="G4209" s="581">
        <v>21.3</v>
      </c>
      <c r="H4209" s="581">
        <v>0</v>
      </c>
      <c r="I4209" s="581">
        <v>0</v>
      </c>
      <c r="J4209" s="581">
        <v>0</v>
      </c>
    </row>
    <row r="4210" spans="1:10" ht="15.75" customHeight="1">
      <c r="A4210" s="578">
        <v>92698</v>
      </c>
      <c r="B4210" s="579" t="s">
        <v>6359</v>
      </c>
      <c r="C4210" s="580" t="s">
        <v>1005</v>
      </c>
      <c r="D4210" s="581">
        <f t="shared" si="32"/>
        <v>22.29</v>
      </c>
      <c r="E4210" s="581">
        <v>9.6999999999999993</v>
      </c>
      <c r="F4210" s="582">
        <f t="shared" si="33"/>
        <v>12.59</v>
      </c>
      <c r="G4210" s="581">
        <v>12.59</v>
      </c>
      <c r="H4210" s="581">
        <v>0</v>
      </c>
      <c r="I4210" s="581">
        <v>0</v>
      </c>
      <c r="J4210" s="581">
        <v>0</v>
      </c>
    </row>
    <row r="4211" spans="1:10" ht="15.75" customHeight="1">
      <c r="A4211" s="578">
        <v>92699</v>
      </c>
      <c r="B4211" s="579" t="s">
        <v>6360</v>
      </c>
      <c r="C4211" s="580" t="s">
        <v>1005</v>
      </c>
      <c r="D4211" s="581">
        <f t="shared" si="32"/>
        <v>20.89</v>
      </c>
      <c r="E4211" s="581">
        <v>9.6999999999999993</v>
      </c>
      <c r="F4211" s="582">
        <f t="shared" si="33"/>
        <v>11.19</v>
      </c>
      <c r="G4211" s="581">
        <v>11.19</v>
      </c>
      <c r="H4211" s="581">
        <v>0</v>
      </c>
      <c r="I4211" s="581">
        <v>0</v>
      </c>
      <c r="J4211" s="581">
        <v>0</v>
      </c>
    </row>
    <row r="4212" spans="1:10" ht="15.75" customHeight="1">
      <c r="A4212" s="578">
        <v>92700</v>
      </c>
      <c r="B4212" s="579" t="s">
        <v>6361</v>
      </c>
      <c r="C4212" s="580" t="s">
        <v>1005</v>
      </c>
      <c r="D4212" s="581">
        <f t="shared" si="32"/>
        <v>36.31</v>
      </c>
      <c r="E4212" s="581">
        <v>16.670000000000002</v>
      </c>
      <c r="F4212" s="582">
        <f t="shared" si="33"/>
        <v>19.64</v>
      </c>
      <c r="G4212" s="581">
        <v>19.64</v>
      </c>
      <c r="H4212" s="581">
        <v>0</v>
      </c>
      <c r="I4212" s="581">
        <v>0</v>
      </c>
      <c r="J4212" s="581">
        <v>0</v>
      </c>
    </row>
    <row r="4213" spans="1:10" ht="15.75" customHeight="1">
      <c r="A4213" s="578">
        <v>92701</v>
      </c>
      <c r="B4213" s="579" t="s">
        <v>6362</v>
      </c>
      <c r="C4213" s="580" t="s">
        <v>1005</v>
      </c>
      <c r="D4213" s="581">
        <f t="shared" si="32"/>
        <v>34.230000000000004</v>
      </c>
      <c r="E4213" s="581">
        <v>16.670000000000002</v>
      </c>
      <c r="F4213" s="582">
        <f t="shared" si="33"/>
        <v>17.559999999999999</v>
      </c>
      <c r="G4213" s="581">
        <v>17.559999999999999</v>
      </c>
      <c r="H4213" s="581">
        <v>0</v>
      </c>
      <c r="I4213" s="581">
        <v>0</v>
      </c>
      <c r="J4213" s="581">
        <v>0</v>
      </c>
    </row>
    <row r="4214" spans="1:10" ht="15.75" customHeight="1">
      <c r="A4214" s="578">
        <v>92702</v>
      </c>
      <c r="B4214" s="579" t="s">
        <v>6363</v>
      </c>
      <c r="C4214" s="580" t="s">
        <v>1005</v>
      </c>
      <c r="D4214" s="581">
        <f t="shared" si="32"/>
        <v>56.75</v>
      </c>
      <c r="E4214" s="581">
        <v>27.1</v>
      </c>
      <c r="F4214" s="582">
        <f t="shared" si="33"/>
        <v>29.65</v>
      </c>
      <c r="G4214" s="581">
        <v>29.65</v>
      </c>
      <c r="H4214" s="581">
        <v>0</v>
      </c>
      <c r="I4214" s="581">
        <v>0</v>
      </c>
      <c r="J4214" s="581">
        <v>0</v>
      </c>
    </row>
    <row r="4215" spans="1:10" ht="15.75" customHeight="1">
      <c r="A4215" s="578">
        <v>92703</v>
      </c>
      <c r="B4215" s="579" t="s">
        <v>6364</v>
      </c>
      <c r="C4215" s="580" t="s">
        <v>1005</v>
      </c>
      <c r="D4215" s="581">
        <f t="shared" si="32"/>
        <v>54.18</v>
      </c>
      <c r="E4215" s="581">
        <v>27.12</v>
      </c>
      <c r="F4215" s="582">
        <f t="shared" si="33"/>
        <v>27.06</v>
      </c>
      <c r="G4215" s="581">
        <v>27.06</v>
      </c>
      <c r="H4215" s="581">
        <v>0</v>
      </c>
      <c r="I4215" s="581">
        <v>0</v>
      </c>
      <c r="J4215" s="581">
        <v>0</v>
      </c>
    </row>
    <row r="4216" spans="1:10" ht="15.75" customHeight="1">
      <c r="A4216" s="578">
        <v>92704</v>
      </c>
      <c r="B4216" s="579" t="s">
        <v>6365</v>
      </c>
      <c r="C4216" s="580" t="s">
        <v>1005</v>
      </c>
      <c r="D4216" s="581">
        <f t="shared" si="32"/>
        <v>28.14</v>
      </c>
      <c r="E4216" s="581">
        <v>12.96</v>
      </c>
      <c r="F4216" s="582">
        <f t="shared" si="33"/>
        <v>15.18</v>
      </c>
      <c r="G4216" s="581">
        <v>15.18</v>
      </c>
      <c r="H4216" s="581">
        <v>0</v>
      </c>
      <c r="I4216" s="581">
        <v>0</v>
      </c>
      <c r="J4216" s="581">
        <v>0</v>
      </c>
    </row>
    <row r="4217" spans="1:10" ht="15.75" customHeight="1">
      <c r="A4217" s="578">
        <v>92705</v>
      </c>
      <c r="B4217" s="579" t="s">
        <v>6366</v>
      </c>
      <c r="C4217" s="580" t="s">
        <v>1005</v>
      </c>
      <c r="D4217" s="581">
        <f t="shared" si="32"/>
        <v>45.22</v>
      </c>
      <c r="E4217" s="581">
        <v>22.22</v>
      </c>
      <c r="F4217" s="582">
        <f t="shared" si="33"/>
        <v>23</v>
      </c>
      <c r="G4217" s="581">
        <v>23</v>
      </c>
      <c r="H4217" s="581">
        <v>0</v>
      </c>
      <c r="I4217" s="581">
        <v>0</v>
      </c>
      <c r="J4217" s="581">
        <v>0</v>
      </c>
    </row>
    <row r="4218" spans="1:10" ht="15.75" customHeight="1">
      <c r="A4218" s="578">
        <v>92706</v>
      </c>
      <c r="B4218" s="579" t="s">
        <v>6367</v>
      </c>
      <c r="C4218" s="580" t="s">
        <v>1005</v>
      </c>
      <c r="D4218" s="581">
        <f t="shared" si="32"/>
        <v>73.180000000000007</v>
      </c>
      <c r="E4218" s="581">
        <v>36.15</v>
      </c>
      <c r="F4218" s="582">
        <f t="shared" si="33"/>
        <v>37.03</v>
      </c>
      <c r="G4218" s="581">
        <v>37.03</v>
      </c>
      <c r="H4218" s="581">
        <v>0</v>
      </c>
      <c r="I4218" s="581">
        <v>0</v>
      </c>
      <c r="J4218" s="581">
        <v>0</v>
      </c>
    </row>
    <row r="4219" spans="1:10" ht="15.75" customHeight="1">
      <c r="A4219" s="578">
        <v>92889</v>
      </c>
      <c r="B4219" s="579" t="s">
        <v>6368</v>
      </c>
      <c r="C4219" s="580" t="s">
        <v>1005</v>
      </c>
      <c r="D4219" s="581">
        <f t="shared" si="32"/>
        <v>140.84</v>
      </c>
      <c r="E4219" s="581">
        <v>24.14</v>
      </c>
      <c r="F4219" s="582">
        <f t="shared" si="33"/>
        <v>116.7</v>
      </c>
      <c r="G4219" s="581">
        <v>116.7</v>
      </c>
      <c r="H4219" s="581">
        <v>0</v>
      </c>
      <c r="I4219" s="581">
        <v>0</v>
      </c>
      <c r="J4219" s="581">
        <v>0</v>
      </c>
    </row>
    <row r="4220" spans="1:10" ht="15.75" customHeight="1">
      <c r="A4220" s="578">
        <v>92890</v>
      </c>
      <c r="B4220" s="579" t="s">
        <v>6369</v>
      </c>
      <c r="C4220" s="580" t="s">
        <v>1005</v>
      </c>
      <c r="D4220" s="581">
        <f t="shared" si="32"/>
        <v>213.84</v>
      </c>
      <c r="E4220" s="581">
        <v>26.27</v>
      </c>
      <c r="F4220" s="582">
        <f t="shared" si="33"/>
        <v>187.57</v>
      </c>
      <c r="G4220" s="581">
        <v>187.57</v>
      </c>
      <c r="H4220" s="581">
        <v>0</v>
      </c>
      <c r="I4220" s="581">
        <v>0</v>
      </c>
      <c r="J4220" s="581">
        <v>0</v>
      </c>
    </row>
    <row r="4221" spans="1:10" ht="15.75" customHeight="1">
      <c r="A4221" s="578">
        <v>92891</v>
      </c>
      <c r="B4221" s="579" t="s">
        <v>6370</v>
      </c>
      <c r="C4221" s="580" t="s">
        <v>1005</v>
      </c>
      <c r="D4221" s="581">
        <f t="shared" si="32"/>
        <v>313.89</v>
      </c>
      <c r="E4221" s="581">
        <v>28.36</v>
      </c>
      <c r="F4221" s="582">
        <f t="shared" si="33"/>
        <v>285.52999999999997</v>
      </c>
      <c r="G4221" s="581">
        <v>285.52999999999997</v>
      </c>
      <c r="H4221" s="581">
        <v>0</v>
      </c>
      <c r="I4221" s="581">
        <v>0</v>
      </c>
      <c r="J4221" s="581">
        <v>0</v>
      </c>
    </row>
    <row r="4222" spans="1:10" ht="15.75" customHeight="1">
      <c r="A4222" s="578">
        <v>92892</v>
      </c>
      <c r="B4222" s="579" t="s">
        <v>6371</v>
      </c>
      <c r="C4222" s="580" t="s">
        <v>1005</v>
      </c>
      <c r="D4222" s="581">
        <f t="shared" si="32"/>
        <v>60.59</v>
      </c>
      <c r="E4222" s="581">
        <v>18.350000000000001</v>
      </c>
      <c r="F4222" s="582">
        <f t="shared" si="33"/>
        <v>42.24</v>
      </c>
      <c r="G4222" s="581">
        <v>42.24</v>
      </c>
      <c r="H4222" s="581">
        <v>0</v>
      </c>
      <c r="I4222" s="581">
        <v>0</v>
      </c>
      <c r="J4222" s="581">
        <v>0</v>
      </c>
    </row>
    <row r="4223" spans="1:10" ht="15.75" customHeight="1">
      <c r="A4223" s="578">
        <v>92893</v>
      </c>
      <c r="B4223" s="579" t="s">
        <v>6372</v>
      </c>
      <c r="C4223" s="580" t="s">
        <v>1005</v>
      </c>
      <c r="D4223" s="581">
        <f t="shared" si="32"/>
        <v>86.399999999999991</v>
      </c>
      <c r="E4223" s="581">
        <v>19.940000000000001</v>
      </c>
      <c r="F4223" s="582">
        <f t="shared" si="33"/>
        <v>66.459999999999994</v>
      </c>
      <c r="G4223" s="581">
        <v>66.459999999999994</v>
      </c>
      <c r="H4223" s="581">
        <v>0</v>
      </c>
      <c r="I4223" s="581">
        <v>0</v>
      </c>
      <c r="J4223" s="581">
        <v>0</v>
      </c>
    </row>
    <row r="4224" spans="1:10" ht="15.75" customHeight="1">
      <c r="A4224" s="578">
        <v>92894</v>
      </c>
      <c r="B4224" s="579" t="s">
        <v>6373</v>
      </c>
      <c r="C4224" s="580" t="s">
        <v>1005</v>
      </c>
      <c r="D4224" s="581">
        <f t="shared" si="32"/>
        <v>103.29</v>
      </c>
      <c r="E4224" s="581">
        <v>21.78</v>
      </c>
      <c r="F4224" s="582">
        <f t="shared" si="33"/>
        <v>81.510000000000005</v>
      </c>
      <c r="G4224" s="581">
        <v>81.510000000000005</v>
      </c>
      <c r="H4224" s="581">
        <v>0</v>
      </c>
      <c r="I4224" s="581">
        <v>0</v>
      </c>
      <c r="J4224" s="581">
        <v>0</v>
      </c>
    </row>
    <row r="4225" spans="1:10" ht="15.75" customHeight="1">
      <c r="A4225" s="578">
        <v>92895</v>
      </c>
      <c r="B4225" s="579" t="s">
        <v>6374</v>
      </c>
      <c r="C4225" s="580" t="s">
        <v>1005</v>
      </c>
      <c r="D4225" s="581">
        <f t="shared" si="32"/>
        <v>140.79</v>
      </c>
      <c r="E4225" s="581">
        <v>24.09</v>
      </c>
      <c r="F4225" s="582">
        <f t="shared" si="33"/>
        <v>116.7</v>
      </c>
      <c r="G4225" s="581">
        <v>116.7</v>
      </c>
      <c r="H4225" s="581">
        <v>0</v>
      </c>
      <c r="I4225" s="581">
        <v>0</v>
      </c>
      <c r="J4225" s="581">
        <v>0</v>
      </c>
    </row>
    <row r="4226" spans="1:10" ht="15.75" customHeight="1">
      <c r="A4226" s="578">
        <v>92896</v>
      </c>
      <c r="B4226" s="579" t="s">
        <v>6375</v>
      </c>
      <c r="C4226" s="580" t="s">
        <v>1005</v>
      </c>
      <c r="D4226" s="581">
        <f t="shared" si="32"/>
        <v>215.6</v>
      </c>
      <c r="E4226" s="581">
        <v>27.54</v>
      </c>
      <c r="F4226" s="582">
        <f t="shared" si="33"/>
        <v>188.06</v>
      </c>
      <c r="G4226" s="581">
        <v>188.06</v>
      </c>
      <c r="H4226" s="581">
        <v>0</v>
      </c>
      <c r="I4226" s="581">
        <v>0</v>
      </c>
      <c r="J4226" s="581">
        <v>0</v>
      </c>
    </row>
    <row r="4227" spans="1:10" ht="15.75" customHeight="1">
      <c r="A4227" s="578">
        <v>92897</v>
      </c>
      <c r="B4227" s="579" t="s">
        <v>6376</v>
      </c>
      <c r="C4227" s="580" t="s">
        <v>1005</v>
      </c>
      <c r="D4227" s="581">
        <f t="shared" si="32"/>
        <v>317.52000000000004</v>
      </c>
      <c r="E4227" s="581">
        <v>30.98</v>
      </c>
      <c r="F4227" s="582">
        <f t="shared" si="33"/>
        <v>286.54000000000002</v>
      </c>
      <c r="G4227" s="581">
        <v>286.54000000000002</v>
      </c>
      <c r="H4227" s="581">
        <v>0</v>
      </c>
      <c r="I4227" s="581">
        <v>0</v>
      </c>
      <c r="J4227" s="581">
        <v>0</v>
      </c>
    </row>
    <row r="4228" spans="1:10" ht="15.75" customHeight="1">
      <c r="A4228" s="578">
        <v>92898</v>
      </c>
      <c r="B4228" s="579" t="s">
        <v>6377</v>
      </c>
      <c r="C4228" s="580" t="s">
        <v>1005</v>
      </c>
      <c r="D4228" s="581">
        <f t="shared" si="32"/>
        <v>50.79</v>
      </c>
      <c r="E4228" s="581">
        <v>11.26</v>
      </c>
      <c r="F4228" s="582">
        <f t="shared" si="33"/>
        <v>39.53</v>
      </c>
      <c r="G4228" s="581">
        <v>39.53</v>
      </c>
      <c r="H4228" s="581">
        <v>0</v>
      </c>
      <c r="I4228" s="581">
        <v>0</v>
      </c>
      <c r="J4228" s="581">
        <v>0</v>
      </c>
    </row>
    <row r="4229" spans="1:10" ht="15.75" customHeight="1">
      <c r="A4229" s="578">
        <v>92899</v>
      </c>
      <c r="B4229" s="579" t="s">
        <v>6378</v>
      </c>
      <c r="C4229" s="580" t="s">
        <v>1005</v>
      </c>
      <c r="D4229" s="581">
        <f t="shared" si="32"/>
        <v>75.259999999999991</v>
      </c>
      <c r="E4229" s="581">
        <v>11.89</v>
      </c>
      <c r="F4229" s="582">
        <f t="shared" si="33"/>
        <v>63.37</v>
      </c>
      <c r="G4229" s="581">
        <v>63.37</v>
      </c>
      <c r="H4229" s="581">
        <v>0</v>
      </c>
      <c r="I4229" s="581">
        <v>0</v>
      </c>
      <c r="J4229" s="581">
        <v>0</v>
      </c>
    </row>
    <row r="4230" spans="1:10" ht="15.75" customHeight="1">
      <c r="A4230" s="578">
        <v>92900</v>
      </c>
      <c r="B4230" s="579" t="s">
        <v>6379</v>
      </c>
      <c r="C4230" s="580" t="s">
        <v>1005</v>
      </c>
      <c r="D4230" s="581">
        <f t="shared" si="32"/>
        <v>90.6</v>
      </c>
      <c r="E4230" s="581">
        <v>12.61</v>
      </c>
      <c r="F4230" s="582">
        <f t="shared" si="33"/>
        <v>77.989999999999995</v>
      </c>
      <c r="G4230" s="581">
        <v>77.989999999999995</v>
      </c>
      <c r="H4230" s="581">
        <v>0</v>
      </c>
      <c r="I4230" s="581">
        <v>0</v>
      </c>
      <c r="J4230" s="581">
        <v>0</v>
      </c>
    </row>
    <row r="4231" spans="1:10" ht="15.75" customHeight="1">
      <c r="A4231" s="578">
        <v>92901</v>
      </c>
      <c r="B4231" s="579" t="s">
        <v>6380</v>
      </c>
      <c r="C4231" s="580" t="s">
        <v>1005</v>
      </c>
      <c r="D4231" s="581">
        <f t="shared" si="32"/>
        <v>126.18</v>
      </c>
      <c r="E4231" s="581">
        <v>13.53</v>
      </c>
      <c r="F4231" s="582">
        <f t="shared" si="33"/>
        <v>112.65</v>
      </c>
      <c r="G4231" s="581">
        <v>112.65</v>
      </c>
      <c r="H4231" s="581">
        <v>0</v>
      </c>
      <c r="I4231" s="581">
        <v>0</v>
      </c>
      <c r="J4231" s="581">
        <v>0</v>
      </c>
    </row>
    <row r="4232" spans="1:10" ht="15.75" customHeight="1">
      <c r="A4232" s="578">
        <v>92902</v>
      </c>
      <c r="B4232" s="579" t="s">
        <v>6381</v>
      </c>
      <c r="C4232" s="580" t="s">
        <v>1005</v>
      </c>
      <c r="D4232" s="581">
        <f t="shared" si="32"/>
        <v>198.09</v>
      </c>
      <c r="E4232" s="581">
        <v>14.88</v>
      </c>
      <c r="F4232" s="582">
        <f t="shared" si="33"/>
        <v>183.21</v>
      </c>
      <c r="G4232" s="581">
        <v>183.21</v>
      </c>
      <c r="H4232" s="581">
        <v>0</v>
      </c>
      <c r="I4232" s="581">
        <v>0</v>
      </c>
      <c r="J4232" s="581">
        <v>0</v>
      </c>
    </row>
    <row r="4233" spans="1:10" ht="15.75" customHeight="1">
      <c r="A4233" s="578">
        <v>92903</v>
      </c>
      <c r="B4233" s="579" t="s">
        <v>6382</v>
      </c>
      <c r="C4233" s="580" t="s">
        <v>1005</v>
      </c>
      <c r="D4233" s="581">
        <f t="shared" si="32"/>
        <v>297.14999999999998</v>
      </c>
      <c r="E4233" s="581">
        <v>16.260000000000002</v>
      </c>
      <c r="F4233" s="582">
        <f t="shared" si="33"/>
        <v>280.89</v>
      </c>
      <c r="G4233" s="581">
        <v>280.89</v>
      </c>
      <c r="H4233" s="581">
        <v>0</v>
      </c>
      <c r="I4233" s="581">
        <v>0</v>
      </c>
      <c r="J4233" s="581">
        <v>0</v>
      </c>
    </row>
    <row r="4234" spans="1:10" ht="15.75" customHeight="1">
      <c r="A4234" s="578">
        <v>92904</v>
      </c>
      <c r="B4234" s="579" t="s">
        <v>6383</v>
      </c>
      <c r="C4234" s="580" t="s">
        <v>1005</v>
      </c>
      <c r="D4234" s="581">
        <f t="shared" si="32"/>
        <v>34.630000000000003</v>
      </c>
      <c r="E4234" s="581">
        <v>6.47</v>
      </c>
      <c r="F4234" s="582">
        <f t="shared" si="33"/>
        <v>28.16</v>
      </c>
      <c r="G4234" s="581">
        <v>28.16</v>
      </c>
      <c r="H4234" s="581">
        <v>0</v>
      </c>
      <c r="I4234" s="581">
        <v>0</v>
      </c>
      <c r="J4234" s="581">
        <v>0</v>
      </c>
    </row>
    <row r="4235" spans="1:10" ht="15.75" customHeight="1">
      <c r="A4235" s="578">
        <v>92905</v>
      </c>
      <c r="B4235" s="579" t="s">
        <v>6384</v>
      </c>
      <c r="C4235" s="580" t="s">
        <v>1005</v>
      </c>
      <c r="D4235" s="581">
        <f t="shared" si="32"/>
        <v>49.39</v>
      </c>
      <c r="E4235" s="581">
        <v>11.11</v>
      </c>
      <c r="F4235" s="582">
        <f t="shared" si="33"/>
        <v>38.28</v>
      </c>
      <c r="G4235" s="581">
        <v>38.28</v>
      </c>
      <c r="H4235" s="581">
        <v>0</v>
      </c>
      <c r="I4235" s="581">
        <v>0</v>
      </c>
      <c r="J4235" s="581">
        <v>0</v>
      </c>
    </row>
    <row r="4236" spans="1:10" ht="15.75" customHeight="1">
      <c r="A4236" s="578">
        <v>92906</v>
      </c>
      <c r="B4236" s="579" t="s">
        <v>6385</v>
      </c>
      <c r="C4236" s="580" t="s">
        <v>1005</v>
      </c>
      <c r="D4236" s="581">
        <f t="shared" si="32"/>
        <v>60.17</v>
      </c>
      <c r="E4236" s="581">
        <v>18.04</v>
      </c>
      <c r="F4236" s="582">
        <f t="shared" si="33"/>
        <v>42.13</v>
      </c>
      <c r="G4236" s="581">
        <v>42.13</v>
      </c>
      <c r="H4236" s="581">
        <v>0</v>
      </c>
      <c r="I4236" s="581">
        <v>0</v>
      </c>
      <c r="J4236" s="581">
        <v>0</v>
      </c>
    </row>
    <row r="4237" spans="1:10" ht="15.75" customHeight="1">
      <c r="A4237" s="578">
        <v>92907</v>
      </c>
      <c r="B4237" s="579" t="s">
        <v>6386</v>
      </c>
      <c r="C4237" s="580" t="s">
        <v>1005</v>
      </c>
      <c r="D4237" s="581">
        <f t="shared" si="32"/>
        <v>74.95</v>
      </c>
      <c r="E4237" s="581">
        <v>24.14</v>
      </c>
      <c r="F4237" s="582">
        <f t="shared" si="33"/>
        <v>50.81</v>
      </c>
      <c r="G4237" s="581">
        <v>50.81</v>
      </c>
      <c r="H4237" s="581">
        <v>0</v>
      </c>
      <c r="I4237" s="581">
        <v>0</v>
      </c>
      <c r="J4237" s="581">
        <v>0</v>
      </c>
    </row>
    <row r="4238" spans="1:10" ht="15.75" customHeight="1">
      <c r="A4238" s="578">
        <v>92908</v>
      </c>
      <c r="B4238" s="579" t="s">
        <v>6387</v>
      </c>
      <c r="C4238" s="580" t="s">
        <v>1005</v>
      </c>
      <c r="D4238" s="581">
        <f t="shared" si="32"/>
        <v>74.95</v>
      </c>
      <c r="E4238" s="581">
        <v>24.14</v>
      </c>
      <c r="F4238" s="582">
        <f t="shared" si="33"/>
        <v>50.81</v>
      </c>
      <c r="G4238" s="581">
        <v>50.81</v>
      </c>
      <c r="H4238" s="581">
        <v>0</v>
      </c>
      <c r="I4238" s="581">
        <v>0</v>
      </c>
      <c r="J4238" s="581">
        <v>0</v>
      </c>
    </row>
    <row r="4239" spans="1:10" ht="15.75" customHeight="1">
      <c r="A4239" s="578">
        <v>92909</v>
      </c>
      <c r="B4239" s="579" t="s">
        <v>6388</v>
      </c>
      <c r="C4239" s="580" t="s">
        <v>1005</v>
      </c>
      <c r="D4239" s="581">
        <f t="shared" si="32"/>
        <v>74.95</v>
      </c>
      <c r="E4239" s="581">
        <v>24.14</v>
      </c>
      <c r="F4239" s="582">
        <f t="shared" si="33"/>
        <v>50.81</v>
      </c>
      <c r="G4239" s="581">
        <v>50.81</v>
      </c>
      <c r="H4239" s="581">
        <v>0</v>
      </c>
      <c r="I4239" s="581">
        <v>0</v>
      </c>
      <c r="J4239" s="581">
        <v>0</v>
      </c>
    </row>
    <row r="4240" spans="1:10" ht="15.75" customHeight="1">
      <c r="A4240" s="578">
        <v>92910</v>
      </c>
      <c r="B4240" s="579" t="s">
        <v>6389</v>
      </c>
      <c r="C4240" s="580" t="s">
        <v>1005</v>
      </c>
      <c r="D4240" s="581">
        <f t="shared" si="32"/>
        <v>108.9</v>
      </c>
      <c r="E4240" s="581">
        <v>26.28</v>
      </c>
      <c r="F4240" s="582">
        <f t="shared" si="33"/>
        <v>82.62</v>
      </c>
      <c r="G4240" s="581">
        <v>82.62</v>
      </c>
      <c r="H4240" s="581">
        <v>0</v>
      </c>
      <c r="I4240" s="581">
        <v>0</v>
      </c>
      <c r="J4240" s="581">
        <v>0</v>
      </c>
    </row>
    <row r="4241" spans="1:10" ht="15.75" customHeight="1">
      <c r="A4241" s="578">
        <v>92911</v>
      </c>
      <c r="B4241" s="579" t="s">
        <v>6390</v>
      </c>
      <c r="C4241" s="580" t="s">
        <v>1005</v>
      </c>
      <c r="D4241" s="581">
        <f t="shared" si="32"/>
        <v>108.9</v>
      </c>
      <c r="E4241" s="581">
        <v>26.28</v>
      </c>
      <c r="F4241" s="582">
        <f t="shared" si="33"/>
        <v>82.62</v>
      </c>
      <c r="G4241" s="581">
        <v>82.62</v>
      </c>
      <c r="H4241" s="581">
        <v>0</v>
      </c>
      <c r="I4241" s="581">
        <v>0</v>
      </c>
      <c r="J4241" s="581">
        <v>0</v>
      </c>
    </row>
    <row r="4242" spans="1:10" ht="15.75" customHeight="1">
      <c r="A4242" s="578">
        <v>92912</v>
      </c>
      <c r="B4242" s="579" t="s">
        <v>6391</v>
      </c>
      <c r="C4242" s="580" t="s">
        <v>1005</v>
      </c>
      <c r="D4242" s="581">
        <f t="shared" si="32"/>
        <v>146.44999999999999</v>
      </c>
      <c r="E4242" s="581">
        <v>26.28</v>
      </c>
      <c r="F4242" s="582">
        <f t="shared" si="33"/>
        <v>120.17</v>
      </c>
      <c r="G4242" s="581">
        <v>120.17</v>
      </c>
      <c r="H4242" s="581">
        <v>0</v>
      </c>
      <c r="I4242" s="581">
        <v>0</v>
      </c>
      <c r="J4242" s="581">
        <v>0</v>
      </c>
    </row>
    <row r="4243" spans="1:10" ht="15.75" customHeight="1">
      <c r="A4243" s="578">
        <v>92913</v>
      </c>
      <c r="B4243" s="579" t="s">
        <v>6392</v>
      </c>
      <c r="C4243" s="580" t="s">
        <v>1005</v>
      </c>
      <c r="D4243" s="581">
        <f t="shared" si="32"/>
        <v>149.47</v>
      </c>
      <c r="E4243" s="581">
        <v>28.36</v>
      </c>
      <c r="F4243" s="582">
        <f t="shared" si="33"/>
        <v>121.11</v>
      </c>
      <c r="G4243" s="581">
        <v>121.11</v>
      </c>
      <c r="H4243" s="581">
        <v>0</v>
      </c>
      <c r="I4243" s="581">
        <v>0</v>
      </c>
      <c r="J4243" s="581">
        <v>0</v>
      </c>
    </row>
    <row r="4244" spans="1:10" ht="15.75" customHeight="1">
      <c r="A4244" s="578">
        <v>92914</v>
      </c>
      <c r="B4244" s="579" t="s">
        <v>6393</v>
      </c>
      <c r="C4244" s="580" t="s">
        <v>1005</v>
      </c>
      <c r="D4244" s="581">
        <f t="shared" si="32"/>
        <v>149.47</v>
      </c>
      <c r="E4244" s="581">
        <v>28.36</v>
      </c>
      <c r="F4244" s="582">
        <f t="shared" si="33"/>
        <v>121.11</v>
      </c>
      <c r="G4244" s="581">
        <v>121.11</v>
      </c>
      <c r="H4244" s="581">
        <v>0</v>
      </c>
      <c r="I4244" s="581">
        <v>0</v>
      </c>
      <c r="J4244" s="581">
        <v>0</v>
      </c>
    </row>
    <row r="4245" spans="1:10" ht="15.75" customHeight="1">
      <c r="A4245" s="578">
        <v>92918</v>
      </c>
      <c r="B4245" s="579" t="s">
        <v>6394</v>
      </c>
      <c r="C4245" s="580" t="s">
        <v>1005</v>
      </c>
      <c r="D4245" s="581">
        <f t="shared" si="32"/>
        <v>39.61</v>
      </c>
      <c r="E4245" s="581">
        <v>18.36</v>
      </c>
      <c r="F4245" s="582">
        <f t="shared" si="33"/>
        <v>21.25</v>
      </c>
      <c r="G4245" s="581">
        <v>21.25</v>
      </c>
      <c r="H4245" s="581">
        <v>0</v>
      </c>
      <c r="I4245" s="581">
        <v>0</v>
      </c>
      <c r="J4245" s="581">
        <v>0</v>
      </c>
    </row>
    <row r="4246" spans="1:10" ht="15.75" customHeight="1">
      <c r="A4246" s="578">
        <v>92920</v>
      </c>
      <c r="B4246" s="579" t="s">
        <v>6395</v>
      </c>
      <c r="C4246" s="580" t="s">
        <v>1005</v>
      </c>
      <c r="D4246" s="581">
        <f t="shared" si="32"/>
        <v>39.879999999999995</v>
      </c>
      <c r="E4246" s="581">
        <v>18.36</v>
      </c>
      <c r="F4246" s="582">
        <f t="shared" si="33"/>
        <v>21.52</v>
      </c>
      <c r="G4246" s="581">
        <v>21.52</v>
      </c>
      <c r="H4246" s="581">
        <v>0</v>
      </c>
      <c r="I4246" s="581">
        <v>0</v>
      </c>
      <c r="J4246" s="581">
        <v>0</v>
      </c>
    </row>
    <row r="4247" spans="1:10" ht="15.75" customHeight="1">
      <c r="A4247" s="578">
        <v>92925</v>
      </c>
      <c r="B4247" s="579" t="s">
        <v>6396</v>
      </c>
      <c r="C4247" s="580" t="s">
        <v>1005</v>
      </c>
      <c r="D4247" s="581">
        <f t="shared" si="32"/>
        <v>49.14</v>
      </c>
      <c r="E4247" s="581">
        <v>19.96</v>
      </c>
      <c r="F4247" s="582">
        <f t="shared" si="33"/>
        <v>29.18</v>
      </c>
      <c r="G4247" s="581">
        <v>29.18</v>
      </c>
      <c r="H4247" s="581">
        <v>0</v>
      </c>
      <c r="I4247" s="581">
        <v>0</v>
      </c>
      <c r="J4247" s="581">
        <v>0</v>
      </c>
    </row>
    <row r="4248" spans="1:10" ht="15.75" customHeight="1">
      <c r="A4248" s="578">
        <v>92926</v>
      </c>
      <c r="B4248" s="579" t="s">
        <v>6397</v>
      </c>
      <c r="C4248" s="580" t="s">
        <v>1005</v>
      </c>
      <c r="D4248" s="581">
        <f t="shared" si="32"/>
        <v>49.13</v>
      </c>
      <c r="E4248" s="581">
        <v>19.96</v>
      </c>
      <c r="F4248" s="582">
        <f t="shared" si="33"/>
        <v>29.17</v>
      </c>
      <c r="G4248" s="581">
        <v>29.17</v>
      </c>
      <c r="H4248" s="581">
        <v>0</v>
      </c>
      <c r="I4248" s="581">
        <v>0</v>
      </c>
      <c r="J4248" s="581">
        <v>0</v>
      </c>
    </row>
    <row r="4249" spans="1:10" ht="15.75" customHeight="1">
      <c r="A4249" s="578">
        <v>92927</v>
      </c>
      <c r="B4249" s="579" t="s">
        <v>6398</v>
      </c>
      <c r="C4249" s="580" t="s">
        <v>1005</v>
      </c>
      <c r="D4249" s="581">
        <f t="shared" si="32"/>
        <v>49.13</v>
      </c>
      <c r="E4249" s="581">
        <v>19.96</v>
      </c>
      <c r="F4249" s="582">
        <f t="shared" si="33"/>
        <v>29.17</v>
      </c>
      <c r="G4249" s="581">
        <v>29.17</v>
      </c>
      <c r="H4249" s="581">
        <v>0</v>
      </c>
      <c r="I4249" s="581">
        <v>0</v>
      </c>
      <c r="J4249" s="581">
        <v>0</v>
      </c>
    </row>
    <row r="4250" spans="1:10" ht="15.75" customHeight="1">
      <c r="A4250" s="578">
        <v>92928</v>
      </c>
      <c r="B4250" s="579" t="s">
        <v>6399</v>
      </c>
      <c r="C4250" s="580" t="s">
        <v>1005</v>
      </c>
      <c r="D4250" s="581">
        <f t="shared" si="32"/>
        <v>56.21</v>
      </c>
      <c r="E4250" s="581">
        <v>21.79</v>
      </c>
      <c r="F4250" s="582">
        <f t="shared" si="33"/>
        <v>34.42</v>
      </c>
      <c r="G4250" s="581">
        <v>34.42</v>
      </c>
      <c r="H4250" s="581">
        <v>0</v>
      </c>
      <c r="I4250" s="581">
        <v>0</v>
      </c>
      <c r="J4250" s="581">
        <v>0</v>
      </c>
    </row>
    <row r="4251" spans="1:10" ht="15.75" customHeight="1">
      <c r="A4251" s="578">
        <v>92929</v>
      </c>
      <c r="B4251" s="579" t="s">
        <v>6400</v>
      </c>
      <c r="C4251" s="580" t="s">
        <v>1005</v>
      </c>
      <c r="D4251" s="581">
        <f t="shared" si="32"/>
        <v>56.21</v>
      </c>
      <c r="E4251" s="581">
        <v>21.79</v>
      </c>
      <c r="F4251" s="582">
        <f t="shared" si="33"/>
        <v>34.42</v>
      </c>
      <c r="G4251" s="581">
        <v>34.42</v>
      </c>
      <c r="H4251" s="581">
        <v>0</v>
      </c>
      <c r="I4251" s="581">
        <v>0</v>
      </c>
      <c r="J4251" s="581">
        <v>0</v>
      </c>
    </row>
    <row r="4252" spans="1:10" ht="15.75" customHeight="1">
      <c r="A4252" s="578">
        <v>92930</v>
      </c>
      <c r="B4252" s="579" t="s">
        <v>6401</v>
      </c>
      <c r="C4252" s="580" t="s">
        <v>1005</v>
      </c>
      <c r="D4252" s="581">
        <f t="shared" si="32"/>
        <v>56.21</v>
      </c>
      <c r="E4252" s="581">
        <v>21.79</v>
      </c>
      <c r="F4252" s="582">
        <f t="shared" si="33"/>
        <v>34.42</v>
      </c>
      <c r="G4252" s="581">
        <v>34.42</v>
      </c>
      <c r="H4252" s="581">
        <v>0</v>
      </c>
      <c r="I4252" s="581">
        <v>0</v>
      </c>
      <c r="J4252" s="581">
        <v>0</v>
      </c>
    </row>
    <row r="4253" spans="1:10" ht="15.75" customHeight="1">
      <c r="A4253" s="578">
        <v>92931</v>
      </c>
      <c r="B4253" s="579" t="s">
        <v>6402</v>
      </c>
      <c r="C4253" s="580" t="s">
        <v>1005</v>
      </c>
      <c r="D4253" s="581">
        <f t="shared" si="32"/>
        <v>74.900000000000006</v>
      </c>
      <c r="E4253" s="581">
        <v>24.1</v>
      </c>
      <c r="F4253" s="582">
        <f t="shared" si="33"/>
        <v>50.8</v>
      </c>
      <c r="G4253" s="581">
        <v>50.8</v>
      </c>
      <c r="H4253" s="581">
        <v>0</v>
      </c>
      <c r="I4253" s="581">
        <v>0</v>
      </c>
      <c r="J4253" s="581">
        <v>0</v>
      </c>
    </row>
    <row r="4254" spans="1:10" ht="15.75" customHeight="1">
      <c r="A4254" s="578">
        <v>92932</v>
      </c>
      <c r="B4254" s="579" t="s">
        <v>6403</v>
      </c>
      <c r="C4254" s="580" t="s">
        <v>1005</v>
      </c>
      <c r="D4254" s="581">
        <f t="shared" si="32"/>
        <v>74.900000000000006</v>
      </c>
      <c r="E4254" s="581">
        <v>24.1</v>
      </c>
      <c r="F4254" s="582">
        <f t="shared" si="33"/>
        <v>50.8</v>
      </c>
      <c r="G4254" s="581">
        <v>50.8</v>
      </c>
      <c r="H4254" s="581">
        <v>0</v>
      </c>
      <c r="I4254" s="581">
        <v>0</v>
      </c>
      <c r="J4254" s="581">
        <v>0</v>
      </c>
    </row>
    <row r="4255" spans="1:10" ht="15.75" customHeight="1">
      <c r="A4255" s="578">
        <v>92933</v>
      </c>
      <c r="B4255" s="579" t="s">
        <v>6404</v>
      </c>
      <c r="C4255" s="580" t="s">
        <v>1005</v>
      </c>
      <c r="D4255" s="581">
        <f t="shared" si="32"/>
        <v>74.900000000000006</v>
      </c>
      <c r="E4255" s="581">
        <v>24.1</v>
      </c>
      <c r="F4255" s="582">
        <f t="shared" si="33"/>
        <v>50.8</v>
      </c>
      <c r="G4255" s="581">
        <v>50.8</v>
      </c>
      <c r="H4255" s="581">
        <v>0</v>
      </c>
      <c r="I4255" s="581">
        <v>0</v>
      </c>
      <c r="J4255" s="581">
        <v>0</v>
      </c>
    </row>
    <row r="4256" spans="1:10" ht="15.75" customHeight="1">
      <c r="A4256" s="578">
        <v>92934</v>
      </c>
      <c r="B4256" s="579" t="s">
        <v>6405</v>
      </c>
      <c r="C4256" s="580" t="s">
        <v>1005</v>
      </c>
      <c r="D4256" s="581">
        <f t="shared" si="32"/>
        <v>110.66</v>
      </c>
      <c r="E4256" s="581">
        <v>27.55</v>
      </c>
      <c r="F4256" s="582">
        <f t="shared" si="33"/>
        <v>83.11</v>
      </c>
      <c r="G4256" s="581">
        <v>83.11</v>
      </c>
      <c r="H4256" s="581">
        <v>0</v>
      </c>
      <c r="I4256" s="581">
        <v>0</v>
      </c>
      <c r="J4256" s="581">
        <v>0</v>
      </c>
    </row>
    <row r="4257" spans="1:10" ht="15.75" customHeight="1">
      <c r="A4257" s="578">
        <v>92935</v>
      </c>
      <c r="B4257" s="579" t="s">
        <v>6406</v>
      </c>
      <c r="C4257" s="580" t="s">
        <v>1005</v>
      </c>
      <c r="D4257" s="581">
        <f t="shared" si="32"/>
        <v>110.66</v>
      </c>
      <c r="E4257" s="581">
        <v>27.55</v>
      </c>
      <c r="F4257" s="582">
        <f t="shared" si="33"/>
        <v>83.11</v>
      </c>
      <c r="G4257" s="581">
        <v>83.11</v>
      </c>
      <c r="H4257" s="581">
        <v>0</v>
      </c>
      <c r="I4257" s="581">
        <v>0</v>
      </c>
      <c r="J4257" s="581">
        <v>0</v>
      </c>
    </row>
    <row r="4258" spans="1:10" ht="15.75" customHeight="1">
      <c r="A4258" s="578">
        <v>92936</v>
      </c>
      <c r="B4258" s="579" t="s">
        <v>6407</v>
      </c>
      <c r="C4258" s="580" t="s">
        <v>1005</v>
      </c>
      <c r="D4258" s="581">
        <f t="shared" si="32"/>
        <v>153.1</v>
      </c>
      <c r="E4258" s="581">
        <v>30.99</v>
      </c>
      <c r="F4258" s="582">
        <f t="shared" si="33"/>
        <v>122.11</v>
      </c>
      <c r="G4258" s="581">
        <v>122.11</v>
      </c>
      <c r="H4258" s="581">
        <v>0</v>
      </c>
      <c r="I4258" s="581">
        <v>0</v>
      </c>
      <c r="J4258" s="581">
        <v>0</v>
      </c>
    </row>
    <row r="4259" spans="1:10" ht="15.75" customHeight="1">
      <c r="A4259" s="578">
        <v>92937</v>
      </c>
      <c r="B4259" s="579" t="s">
        <v>6408</v>
      </c>
      <c r="C4259" s="580" t="s">
        <v>1005</v>
      </c>
      <c r="D4259" s="581">
        <f t="shared" si="32"/>
        <v>153.1</v>
      </c>
      <c r="E4259" s="581">
        <v>30.99</v>
      </c>
      <c r="F4259" s="582">
        <f t="shared" si="33"/>
        <v>122.11</v>
      </c>
      <c r="G4259" s="581">
        <v>122.11</v>
      </c>
      <c r="H4259" s="581">
        <v>0</v>
      </c>
      <c r="I4259" s="581">
        <v>0</v>
      </c>
      <c r="J4259" s="581">
        <v>0</v>
      </c>
    </row>
    <row r="4260" spans="1:10" ht="15.75" customHeight="1">
      <c r="A4260" s="578">
        <v>92938</v>
      </c>
      <c r="B4260" s="579" t="s">
        <v>6409</v>
      </c>
      <c r="C4260" s="580" t="s">
        <v>1005</v>
      </c>
      <c r="D4260" s="581">
        <f t="shared" si="32"/>
        <v>29.810000000000002</v>
      </c>
      <c r="E4260" s="581">
        <v>11.26</v>
      </c>
      <c r="F4260" s="582">
        <f t="shared" si="33"/>
        <v>18.55</v>
      </c>
      <c r="G4260" s="581">
        <v>18.55</v>
      </c>
      <c r="H4260" s="581">
        <v>0</v>
      </c>
      <c r="I4260" s="581">
        <v>0</v>
      </c>
      <c r="J4260" s="581">
        <v>0</v>
      </c>
    </row>
    <row r="4261" spans="1:10" ht="15.75" customHeight="1">
      <c r="A4261" s="578">
        <v>92939</v>
      </c>
      <c r="B4261" s="579" t="s">
        <v>6410</v>
      </c>
      <c r="C4261" s="580" t="s">
        <v>1005</v>
      </c>
      <c r="D4261" s="581">
        <f t="shared" si="32"/>
        <v>30.08</v>
      </c>
      <c r="E4261" s="581">
        <v>11.26</v>
      </c>
      <c r="F4261" s="582">
        <f t="shared" si="33"/>
        <v>18.82</v>
      </c>
      <c r="G4261" s="581">
        <v>18.82</v>
      </c>
      <c r="H4261" s="581">
        <v>0</v>
      </c>
      <c r="I4261" s="581">
        <v>0</v>
      </c>
      <c r="J4261" s="581">
        <v>0</v>
      </c>
    </row>
    <row r="4262" spans="1:10" ht="15.75" customHeight="1">
      <c r="A4262" s="578">
        <v>92940</v>
      </c>
      <c r="B4262" s="579" t="s">
        <v>6411</v>
      </c>
      <c r="C4262" s="580" t="s">
        <v>1005</v>
      </c>
      <c r="D4262" s="581">
        <f t="shared" si="32"/>
        <v>38</v>
      </c>
      <c r="E4262" s="581">
        <v>11.9</v>
      </c>
      <c r="F4262" s="582">
        <f t="shared" si="33"/>
        <v>26.1</v>
      </c>
      <c r="G4262" s="581">
        <v>26.1</v>
      </c>
      <c r="H4262" s="581">
        <v>0</v>
      </c>
      <c r="I4262" s="581">
        <v>0</v>
      </c>
      <c r="J4262" s="581">
        <v>0</v>
      </c>
    </row>
    <row r="4263" spans="1:10" ht="15.75" customHeight="1">
      <c r="A4263" s="578">
        <v>92941</v>
      </c>
      <c r="B4263" s="579" t="s">
        <v>6412</v>
      </c>
      <c r="C4263" s="580" t="s">
        <v>1005</v>
      </c>
      <c r="D4263" s="581">
        <f t="shared" si="32"/>
        <v>37.99</v>
      </c>
      <c r="E4263" s="581">
        <v>11.9</v>
      </c>
      <c r="F4263" s="582">
        <f t="shared" si="33"/>
        <v>26.09</v>
      </c>
      <c r="G4263" s="581">
        <v>26.09</v>
      </c>
      <c r="H4263" s="581">
        <v>0</v>
      </c>
      <c r="I4263" s="581">
        <v>0</v>
      </c>
      <c r="J4263" s="581">
        <v>0</v>
      </c>
    </row>
    <row r="4264" spans="1:10" ht="15.75" customHeight="1">
      <c r="A4264" s="578">
        <v>92942</v>
      </c>
      <c r="B4264" s="579" t="s">
        <v>6413</v>
      </c>
      <c r="C4264" s="580" t="s">
        <v>1005</v>
      </c>
      <c r="D4264" s="581">
        <f t="shared" si="32"/>
        <v>37.99</v>
      </c>
      <c r="E4264" s="581">
        <v>11.9</v>
      </c>
      <c r="F4264" s="582">
        <f t="shared" si="33"/>
        <v>26.09</v>
      </c>
      <c r="G4264" s="581">
        <v>26.09</v>
      </c>
      <c r="H4264" s="581">
        <v>0</v>
      </c>
      <c r="I4264" s="581">
        <v>0</v>
      </c>
      <c r="J4264" s="581">
        <v>0</v>
      </c>
    </row>
    <row r="4265" spans="1:10" ht="15.75" customHeight="1">
      <c r="A4265" s="578">
        <v>92943</v>
      </c>
      <c r="B4265" s="579" t="s">
        <v>6414</v>
      </c>
      <c r="C4265" s="580" t="s">
        <v>1005</v>
      </c>
      <c r="D4265" s="581">
        <f t="shared" si="32"/>
        <v>43.519999999999996</v>
      </c>
      <c r="E4265" s="581">
        <v>12.62</v>
      </c>
      <c r="F4265" s="582">
        <f t="shared" si="33"/>
        <v>30.9</v>
      </c>
      <c r="G4265" s="581">
        <v>30.9</v>
      </c>
      <c r="H4265" s="581">
        <v>0</v>
      </c>
      <c r="I4265" s="581">
        <v>0</v>
      </c>
      <c r="J4265" s="581">
        <v>0</v>
      </c>
    </row>
    <row r="4266" spans="1:10" ht="15.75" customHeight="1">
      <c r="A4266" s="578">
        <v>92944</v>
      </c>
      <c r="B4266" s="579" t="s">
        <v>6415</v>
      </c>
      <c r="C4266" s="580" t="s">
        <v>1005</v>
      </c>
      <c r="D4266" s="581">
        <f t="shared" si="32"/>
        <v>43.519999999999996</v>
      </c>
      <c r="E4266" s="581">
        <v>12.62</v>
      </c>
      <c r="F4266" s="582">
        <f t="shared" si="33"/>
        <v>30.9</v>
      </c>
      <c r="G4266" s="581">
        <v>30.9</v>
      </c>
      <c r="H4266" s="581">
        <v>0</v>
      </c>
      <c r="I4266" s="581">
        <v>0</v>
      </c>
      <c r="J4266" s="581">
        <v>0</v>
      </c>
    </row>
    <row r="4267" spans="1:10" ht="15.75" customHeight="1">
      <c r="A4267" s="578">
        <v>92945</v>
      </c>
      <c r="B4267" s="579" t="s">
        <v>6416</v>
      </c>
      <c r="C4267" s="580" t="s">
        <v>1005</v>
      </c>
      <c r="D4267" s="581">
        <f t="shared" si="32"/>
        <v>43.519999999999996</v>
      </c>
      <c r="E4267" s="581">
        <v>12.62</v>
      </c>
      <c r="F4267" s="582">
        <f t="shared" si="33"/>
        <v>30.9</v>
      </c>
      <c r="G4267" s="581">
        <v>30.9</v>
      </c>
      <c r="H4267" s="581">
        <v>0</v>
      </c>
      <c r="I4267" s="581">
        <v>0</v>
      </c>
      <c r="J4267" s="581">
        <v>0</v>
      </c>
    </row>
    <row r="4268" spans="1:10" ht="15.75" customHeight="1">
      <c r="A4268" s="578">
        <v>92946</v>
      </c>
      <c r="B4268" s="579" t="s">
        <v>6417</v>
      </c>
      <c r="C4268" s="580" t="s">
        <v>1005</v>
      </c>
      <c r="D4268" s="581">
        <f t="shared" si="32"/>
        <v>60.29</v>
      </c>
      <c r="E4268" s="581">
        <v>13.54</v>
      </c>
      <c r="F4268" s="582">
        <f t="shared" si="33"/>
        <v>46.75</v>
      </c>
      <c r="G4268" s="581">
        <v>46.75</v>
      </c>
      <c r="H4268" s="581">
        <v>0</v>
      </c>
      <c r="I4268" s="581">
        <v>0</v>
      </c>
      <c r="J4268" s="581">
        <v>0</v>
      </c>
    </row>
    <row r="4269" spans="1:10" ht="15.75" customHeight="1">
      <c r="A4269" s="578">
        <v>92947</v>
      </c>
      <c r="B4269" s="579" t="s">
        <v>6418</v>
      </c>
      <c r="C4269" s="580" t="s">
        <v>1005</v>
      </c>
      <c r="D4269" s="581">
        <f t="shared" si="32"/>
        <v>60.29</v>
      </c>
      <c r="E4269" s="581">
        <v>13.54</v>
      </c>
      <c r="F4269" s="582">
        <f t="shared" si="33"/>
        <v>46.75</v>
      </c>
      <c r="G4269" s="581">
        <v>46.75</v>
      </c>
      <c r="H4269" s="581">
        <v>0</v>
      </c>
      <c r="I4269" s="581">
        <v>0</v>
      </c>
      <c r="J4269" s="581">
        <v>0</v>
      </c>
    </row>
    <row r="4270" spans="1:10" ht="15.75" customHeight="1">
      <c r="A4270" s="578">
        <v>92948</v>
      </c>
      <c r="B4270" s="579" t="s">
        <v>6419</v>
      </c>
      <c r="C4270" s="580" t="s">
        <v>1005</v>
      </c>
      <c r="D4270" s="581">
        <f t="shared" si="32"/>
        <v>60.29</v>
      </c>
      <c r="E4270" s="581">
        <v>13.54</v>
      </c>
      <c r="F4270" s="582">
        <f t="shared" si="33"/>
        <v>46.75</v>
      </c>
      <c r="G4270" s="581">
        <v>46.75</v>
      </c>
      <c r="H4270" s="581">
        <v>0</v>
      </c>
      <c r="I4270" s="581">
        <v>0</v>
      </c>
      <c r="J4270" s="581">
        <v>0</v>
      </c>
    </row>
    <row r="4271" spans="1:10" ht="15.75" customHeight="1">
      <c r="A4271" s="578">
        <v>92949</v>
      </c>
      <c r="B4271" s="579" t="s">
        <v>6420</v>
      </c>
      <c r="C4271" s="580" t="s">
        <v>1005</v>
      </c>
      <c r="D4271" s="581">
        <f t="shared" si="32"/>
        <v>93.15</v>
      </c>
      <c r="E4271" s="581">
        <v>14.89</v>
      </c>
      <c r="F4271" s="582">
        <f t="shared" si="33"/>
        <v>78.260000000000005</v>
      </c>
      <c r="G4271" s="581">
        <v>78.260000000000005</v>
      </c>
      <c r="H4271" s="581">
        <v>0</v>
      </c>
      <c r="I4271" s="581">
        <v>0</v>
      </c>
      <c r="J4271" s="581">
        <v>0</v>
      </c>
    </row>
    <row r="4272" spans="1:10" ht="15.75" customHeight="1">
      <c r="A4272" s="578">
        <v>92950</v>
      </c>
      <c r="B4272" s="579" t="s">
        <v>6421</v>
      </c>
      <c r="C4272" s="580" t="s">
        <v>1005</v>
      </c>
      <c r="D4272" s="581">
        <f t="shared" si="32"/>
        <v>93.15</v>
      </c>
      <c r="E4272" s="581">
        <v>14.89</v>
      </c>
      <c r="F4272" s="582">
        <f t="shared" si="33"/>
        <v>78.260000000000005</v>
      </c>
      <c r="G4272" s="581">
        <v>78.260000000000005</v>
      </c>
      <c r="H4272" s="581">
        <v>0</v>
      </c>
      <c r="I4272" s="581">
        <v>0</v>
      </c>
      <c r="J4272" s="581">
        <v>0</v>
      </c>
    </row>
    <row r="4273" spans="1:10" ht="15.75" customHeight="1">
      <c r="A4273" s="578">
        <v>92951</v>
      </c>
      <c r="B4273" s="579" t="s">
        <v>6422</v>
      </c>
      <c r="C4273" s="580" t="s">
        <v>1005</v>
      </c>
      <c r="D4273" s="581">
        <f t="shared" si="32"/>
        <v>132.72999999999999</v>
      </c>
      <c r="E4273" s="581">
        <v>16.27</v>
      </c>
      <c r="F4273" s="582">
        <f t="shared" si="33"/>
        <v>116.46</v>
      </c>
      <c r="G4273" s="581">
        <v>116.46</v>
      </c>
      <c r="H4273" s="581">
        <v>0</v>
      </c>
      <c r="I4273" s="581">
        <v>0</v>
      </c>
      <c r="J4273" s="581">
        <v>0</v>
      </c>
    </row>
    <row r="4274" spans="1:10" ht="15.75" customHeight="1">
      <c r="A4274" s="578">
        <v>92952</v>
      </c>
      <c r="B4274" s="579" t="s">
        <v>6423</v>
      </c>
      <c r="C4274" s="580" t="s">
        <v>1005</v>
      </c>
      <c r="D4274" s="581">
        <f t="shared" si="32"/>
        <v>132.72999999999999</v>
      </c>
      <c r="E4274" s="581">
        <v>16.27</v>
      </c>
      <c r="F4274" s="582">
        <f t="shared" si="33"/>
        <v>116.46</v>
      </c>
      <c r="G4274" s="581">
        <v>116.46</v>
      </c>
      <c r="H4274" s="581">
        <v>0</v>
      </c>
      <c r="I4274" s="581">
        <v>0</v>
      </c>
      <c r="J4274" s="581">
        <v>0</v>
      </c>
    </row>
    <row r="4275" spans="1:10" ht="15.75" customHeight="1">
      <c r="A4275" s="578">
        <v>92953</v>
      </c>
      <c r="B4275" s="579" t="s">
        <v>6424</v>
      </c>
      <c r="C4275" s="580" t="s">
        <v>1005</v>
      </c>
      <c r="D4275" s="581">
        <f t="shared" si="32"/>
        <v>25.72</v>
      </c>
      <c r="E4275" s="581">
        <v>11.13</v>
      </c>
      <c r="F4275" s="582">
        <f t="shared" si="33"/>
        <v>14.59</v>
      </c>
      <c r="G4275" s="581">
        <v>14.59</v>
      </c>
      <c r="H4275" s="581">
        <v>0</v>
      </c>
      <c r="I4275" s="581">
        <v>0</v>
      </c>
      <c r="J4275" s="581">
        <v>0</v>
      </c>
    </row>
    <row r="4276" spans="1:10" ht="15.75" customHeight="1">
      <c r="A4276" s="578">
        <v>93050</v>
      </c>
      <c r="B4276" s="579" t="s">
        <v>6425</v>
      </c>
      <c r="C4276" s="580" t="s">
        <v>1005</v>
      </c>
      <c r="D4276" s="581">
        <f t="shared" si="32"/>
        <v>11.16</v>
      </c>
      <c r="E4276" s="581">
        <v>2.21</v>
      </c>
      <c r="F4276" s="582">
        <f t="shared" si="33"/>
        <v>8.9499999999999993</v>
      </c>
      <c r="G4276" s="581">
        <v>8.9499999999999993</v>
      </c>
      <c r="H4276" s="581">
        <v>0</v>
      </c>
      <c r="I4276" s="581">
        <v>0</v>
      </c>
      <c r="J4276" s="581">
        <v>0</v>
      </c>
    </row>
    <row r="4277" spans="1:10" ht="15.75" customHeight="1">
      <c r="A4277" s="578">
        <v>93052</v>
      </c>
      <c r="B4277" s="579" t="s">
        <v>6426</v>
      </c>
      <c r="C4277" s="580" t="s">
        <v>1005</v>
      </c>
      <c r="D4277" s="581">
        <f t="shared" si="32"/>
        <v>504.49</v>
      </c>
      <c r="E4277" s="581">
        <v>2.2000000000000002</v>
      </c>
      <c r="F4277" s="582">
        <f t="shared" si="33"/>
        <v>502.29</v>
      </c>
      <c r="G4277" s="581">
        <v>502.29</v>
      </c>
      <c r="H4277" s="581">
        <v>0</v>
      </c>
      <c r="I4277" s="581">
        <v>0</v>
      </c>
      <c r="J4277" s="581">
        <v>0</v>
      </c>
    </row>
    <row r="4278" spans="1:10" ht="15.75" customHeight="1">
      <c r="A4278" s="578">
        <v>93054</v>
      </c>
      <c r="B4278" s="579" t="s">
        <v>6427</v>
      </c>
      <c r="C4278" s="580" t="s">
        <v>1005</v>
      </c>
      <c r="D4278" s="581">
        <f t="shared" si="32"/>
        <v>22.11</v>
      </c>
      <c r="E4278" s="581">
        <v>3.16</v>
      </c>
      <c r="F4278" s="582">
        <f t="shared" si="33"/>
        <v>18.95</v>
      </c>
      <c r="G4278" s="581">
        <v>18.95</v>
      </c>
      <c r="H4278" s="581">
        <v>0</v>
      </c>
      <c r="I4278" s="581">
        <v>0</v>
      </c>
      <c r="J4278" s="581">
        <v>0</v>
      </c>
    </row>
    <row r="4279" spans="1:10" ht="15.75" customHeight="1">
      <c r="A4279" s="578">
        <v>93055</v>
      </c>
      <c r="B4279" s="579" t="s">
        <v>6428</v>
      </c>
      <c r="C4279" s="580" t="s">
        <v>1005</v>
      </c>
      <c r="D4279" s="581">
        <f t="shared" si="32"/>
        <v>43.830000000000005</v>
      </c>
      <c r="E4279" s="581">
        <v>2.2000000000000002</v>
      </c>
      <c r="F4279" s="582">
        <f t="shared" si="33"/>
        <v>41.63</v>
      </c>
      <c r="G4279" s="581">
        <v>41.63</v>
      </c>
      <c r="H4279" s="581">
        <v>0</v>
      </c>
      <c r="I4279" s="581">
        <v>0</v>
      </c>
      <c r="J4279" s="581">
        <v>0</v>
      </c>
    </row>
    <row r="4280" spans="1:10" ht="15.75" customHeight="1">
      <c r="A4280" s="578">
        <v>93056</v>
      </c>
      <c r="B4280" s="579" t="s">
        <v>6429</v>
      </c>
      <c r="C4280" s="580" t="s">
        <v>1005</v>
      </c>
      <c r="D4280" s="581">
        <f t="shared" si="32"/>
        <v>16.66</v>
      </c>
      <c r="E4280" s="581">
        <v>2.85</v>
      </c>
      <c r="F4280" s="582">
        <f t="shared" si="33"/>
        <v>13.81</v>
      </c>
      <c r="G4280" s="581">
        <v>13.81</v>
      </c>
      <c r="H4280" s="581">
        <v>0</v>
      </c>
      <c r="I4280" s="581">
        <v>0</v>
      </c>
      <c r="J4280" s="581">
        <v>0</v>
      </c>
    </row>
    <row r="4281" spans="1:10" ht="15.75" customHeight="1">
      <c r="A4281" s="578">
        <v>93057</v>
      </c>
      <c r="B4281" s="579" t="s">
        <v>6430</v>
      </c>
      <c r="C4281" s="580" t="s">
        <v>1005</v>
      </c>
      <c r="D4281" s="581">
        <f t="shared" si="32"/>
        <v>13.86</v>
      </c>
      <c r="E4281" s="581">
        <v>2.54</v>
      </c>
      <c r="F4281" s="582">
        <f t="shared" si="33"/>
        <v>11.32</v>
      </c>
      <c r="G4281" s="581">
        <v>11.32</v>
      </c>
      <c r="H4281" s="581">
        <v>0</v>
      </c>
      <c r="I4281" s="581">
        <v>0</v>
      </c>
      <c r="J4281" s="581">
        <v>0</v>
      </c>
    </row>
    <row r="4282" spans="1:10" ht="15.75" customHeight="1">
      <c r="A4282" s="578">
        <v>93058</v>
      </c>
      <c r="B4282" s="579" t="s">
        <v>6431</v>
      </c>
      <c r="C4282" s="580" t="s">
        <v>1005</v>
      </c>
      <c r="D4282" s="581">
        <f t="shared" si="32"/>
        <v>555.07000000000005</v>
      </c>
      <c r="E4282" s="581">
        <v>2.84</v>
      </c>
      <c r="F4282" s="582">
        <f t="shared" si="33"/>
        <v>552.23</v>
      </c>
      <c r="G4282" s="581">
        <v>552.23</v>
      </c>
      <c r="H4282" s="581">
        <v>0</v>
      </c>
      <c r="I4282" s="581">
        <v>0</v>
      </c>
      <c r="J4282" s="581">
        <v>0</v>
      </c>
    </row>
    <row r="4283" spans="1:10" ht="15.75" customHeight="1">
      <c r="A4283" s="578">
        <v>93059</v>
      </c>
      <c r="B4283" s="579" t="s">
        <v>6432</v>
      </c>
      <c r="C4283" s="580" t="s">
        <v>1005</v>
      </c>
      <c r="D4283" s="581">
        <f t="shared" si="32"/>
        <v>28.72</v>
      </c>
      <c r="E4283" s="581">
        <v>2.76</v>
      </c>
      <c r="F4283" s="582">
        <f t="shared" si="33"/>
        <v>25.96</v>
      </c>
      <c r="G4283" s="581">
        <v>25.96</v>
      </c>
      <c r="H4283" s="581">
        <v>0</v>
      </c>
      <c r="I4283" s="581">
        <v>0</v>
      </c>
      <c r="J4283" s="581">
        <v>0</v>
      </c>
    </row>
    <row r="4284" spans="1:10" ht="15.75" customHeight="1">
      <c r="A4284" s="578">
        <v>93060</v>
      </c>
      <c r="B4284" s="579" t="s">
        <v>6433</v>
      </c>
      <c r="C4284" s="580" t="s">
        <v>1005</v>
      </c>
      <c r="D4284" s="581">
        <f t="shared" si="32"/>
        <v>76.73</v>
      </c>
      <c r="E4284" s="581">
        <v>2.84</v>
      </c>
      <c r="F4284" s="582">
        <f t="shared" si="33"/>
        <v>73.89</v>
      </c>
      <c r="G4284" s="581">
        <v>73.89</v>
      </c>
      <c r="H4284" s="581">
        <v>0</v>
      </c>
      <c r="I4284" s="581">
        <v>0</v>
      </c>
      <c r="J4284" s="581">
        <v>0</v>
      </c>
    </row>
    <row r="4285" spans="1:10" ht="15.75" customHeight="1">
      <c r="A4285" s="578">
        <v>93061</v>
      </c>
      <c r="B4285" s="579" t="s">
        <v>6434</v>
      </c>
      <c r="C4285" s="580" t="s">
        <v>1005</v>
      </c>
      <c r="D4285" s="581">
        <f t="shared" si="32"/>
        <v>31.37</v>
      </c>
      <c r="E4285" s="581">
        <v>3.59</v>
      </c>
      <c r="F4285" s="582">
        <f t="shared" si="33"/>
        <v>27.78</v>
      </c>
      <c r="G4285" s="581">
        <v>27.78</v>
      </c>
      <c r="H4285" s="581">
        <v>0</v>
      </c>
      <c r="I4285" s="581">
        <v>0</v>
      </c>
      <c r="J4285" s="581">
        <v>0</v>
      </c>
    </row>
    <row r="4286" spans="1:10" ht="15.75" customHeight="1">
      <c r="A4286" s="578">
        <v>93062</v>
      </c>
      <c r="B4286" s="579" t="s">
        <v>6435</v>
      </c>
      <c r="C4286" s="580" t="s">
        <v>1005</v>
      </c>
      <c r="D4286" s="581">
        <f t="shared" si="32"/>
        <v>26.47</v>
      </c>
      <c r="E4286" s="581">
        <v>3.23</v>
      </c>
      <c r="F4286" s="582">
        <f t="shared" si="33"/>
        <v>23.24</v>
      </c>
      <c r="G4286" s="581">
        <v>23.24</v>
      </c>
      <c r="H4286" s="581">
        <v>0</v>
      </c>
      <c r="I4286" s="581">
        <v>0</v>
      </c>
      <c r="J4286" s="581">
        <v>0</v>
      </c>
    </row>
    <row r="4287" spans="1:10" ht="15.75" customHeight="1">
      <c r="A4287" s="578">
        <v>93063</v>
      </c>
      <c r="B4287" s="579" t="s">
        <v>6436</v>
      </c>
      <c r="C4287" s="580" t="s">
        <v>1005</v>
      </c>
      <c r="D4287" s="581">
        <f t="shared" si="32"/>
        <v>636.09</v>
      </c>
      <c r="E4287" s="581">
        <v>3.59</v>
      </c>
      <c r="F4287" s="582">
        <f t="shared" si="33"/>
        <v>632.5</v>
      </c>
      <c r="G4287" s="581">
        <v>632.5</v>
      </c>
      <c r="H4287" s="581">
        <v>0</v>
      </c>
      <c r="I4287" s="581">
        <v>0</v>
      </c>
      <c r="J4287" s="581">
        <v>0</v>
      </c>
    </row>
    <row r="4288" spans="1:10" ht="15.75" customHeight="1">
      <c r="A4288" s="578">
        <v>93064</v>
      </c>
      <c r="B4288" s="579" t="s">
        <v>6437</v>
      </c>
      <c r="C4288" s="580" t="s">
        <v>1005</v>
      </c>
      <c r="D4288" s="581">
        <f t="shared" si="32"/>
        <v>48.03</v>
      </c>
      <c r="E4288" s="581">
        <v>4.34</v>
      </c>
      <c r="F4288" s="582">
        <f t="shared" si="33"/>
        <v>43.69</v>
      </c>
      <c r="G4288" s="581">
        <v>43.69</v>
      </c>
      <c r="H4288" s="581">
        <v>0</v>
      </c>
      <c r="I4288" s="581">
        <v>0</v>
      </c>
      <c r="J4288" s="581">
        <v>0</v>
      </c>
    </row>
    <row r="4289" spans="1:10" ht="15.75" customHeight="1">
      <c r="A4289" s="578">
        <v>93065</v>
      </c>
      <c r="B4289" s="579" t="s">
        <v>6438</v>
      </c>
      <c r="C4289" s="580" t="s">
        <v>1005</v>
      </c>
      <c r="D4289" s="581">
        <f t="shared" si="32"/>
        <v>43.129999999999995</v>
      </c>
      <c r="E4289" s="581">
        <v>3.97</v>
      </c>
      <c r="F4289" s="582">
        <f t="shared" si="33"/>
        <v>39.159999999999997</v>
      </c>
      <c r="G4289" s="581">
        <v>39.159999999999997</v>
      </c>
      <c r="H4289" s="581">
        <v>0</v>
      </c>
      <c r="I4289" s="581">
        <v>0</v>
      </c>
      <c r="J4289" s="581">
        <v>0</v>
      </c>
    </row>
    <row r="4290" spans="1:10" ht="15.75" customHeight="1">
      <c r="A4290" s="578">
        <v>93066</v>
      </c>
      <c r="B4290" s="579" t="s">
        <v>6439</v>
      </c>
      <c r="C4290" s="580" t="s">
        <v>1005</v>
      </c>
      <c r="D4290" s="581">
        <f t="shared" si="32"/>
        <v>798.25</v>
      </c>
      <c r="E4290" s="581">
        <v>4.34</v>
      </c>
      <c r="F4290" s="582">
        <f t="shared" si="33"/>
        <v>793.91</v>
      </c>
      <c r="G4290" s="581">
        <v>793.91</v>
      </c>
      <c r="H4290" s="581">
        <v>0</v>
      </c>
      <c r="I4290" s="581">
        <v>0</v>
      </c>
      <c r="J4290" s="581">
        <v>0</v>
      </c>
    </row>
    <row r="4291" spans="1:10" ht="15.75" customHeight="1">
      <c r="A4291" s="578">
        <v>93067</v>
      </c>
      <c r="B4291" s="579" t="s">
        <v>6440</v>
      </c>
      <c r="C4291" s="580" t="s">
        <v>1005</v>
      </c>
      <c r="D4291" s="581">
        <f t="shared" si="32"/>
        <v>71.33</v>
      </c>
      <c r="E4291" s="581">
        <v>5.63</v>
      </c>
      <c r="F4291" s="582">
        <f t="shared" si="33"/>
        <v>65.7</v>
      </c>
      <c r="G4291" s="581">
        <v>65.7</v>
      </c>
      <c r="H4291" s="581">
        <v>0</v>
      </c>
      <c r="I4291" s="581">
        <v>0</v>
      </c>
      <c r="J4291" s="581">
        <v>0</v>
      </c>
    </row>
    <row r="4292" spans="1:10" ht="15.75" customHeight="1">
      <c r="A4292" s="578">
        <v>93068</v>
      </c>
      <c r="B4292" s="579" t="s">
        <v>6441</v>
      </c>
      <c r="C4292" s="580" t="s">
        <v>1005</v>
      </c>
      <c r="D4292" s="581">
        <f t="shared" si="32"/>
        <v>60.67</v>
      </c>
      <c r="E4292" s="581">
        <v>5</v>
      </c>
      <c r="F4292" s="582">
        <f t="shared" si="33"/>
        <v>55.67</v>
      </c>
      <c r="G4292" s="581">
        <v>55.67</v>
      </c>
      <c r="H4292" s="581">
        <v>0</v>
      </c>
      <c r="I4292" s="581">
        <v>0</v>
      </c>
      <c r="J4292" s="581">
        <v>0</v>
      </c>
    </row>
    <row r="4293" spans="1:10" ht="15.75" customHeight="1">
      <c r="A4293" s="578">
        <v>93069</v>
      </c>
      <c r="B4293" s="579" t="s">
        <v>6442</v>
      </c>
      <c r="C4293" s="580" t="s">
        <v>1005</v>
      </c>
      <c r="D4293" s="581">
        <f t="shared" si="32"/>
        <v>1106.44</v>
      </c>
      <c r="E4293" s="581">
        <v>5.63</v>
      </c>
      <c r="F4293" s="582">
        <f t="shared" si="33"/>
        <v>1100.81</v>
      </c>
      <c r="G4293" s="581">
        <v>1100.81</v>
      </c>
      <c r="H4293" s="581">
        <v>0</v>
      </c>
      <c r="I4293" s="581">
        <v>0</v>
      </c>
      <c r="J4293" s="581">
        <v>0</v>
      </c>
    </row>
    <row r="4294" spans="1:10" ht="15.75" customHeight="1">
      <c r="A4294" s="578">
        <v>93070</v>
      </c>
      <c r="B4294" s="579" t="s">
        <v>6443</v>
      </c>
      <c r="C4294" s="580" t="s">
        <v>1005</v>
      </c>
      <c r="D4294" s="581">
        <f t="shared" si="32"/>
        <v>179.29000000000002</v>
      </c>
      <c r="E4294" s="581">
        <v>6.93</v>
      </c>
      <c r="F4294" s="582">
        <f t="shared" si="33"/>
        <v>172.36</v>
      </c>
      <c r="G4294" s="581">
        <v>172.36</v>
      </c>
      <c r="H4294" s="581">
        <v>0</v>
      </c>
      <c r="I4294" s="581">
        <v>0</v>
      </c>
      <c r="J4294" s="581">
        <v>0</v>
      </c>
    </row>
    <row r="4295" spans="1:10" ht="15.75" customHeight="1">
      <c r="A4295" s="578">
        <v>93071</v>
      </c>
      <c r="B4295" s="579" t="s">
        <v>6444</v>
      </c>
      <c r="C4295" s="580" t="s">
        <v>1005</v>
      </c>
      <c r="D4295" s="581">
        <f t="shared" si="32"/>
        <v>164.81</v>
      </c>
      <c r="E4295" s="581">
        <v>6.28</v>
      </c>
      <c r="F4295" s="582">
        <f t="shared" si="33"/>
        <v>158.53</v>
      </c>
      <c r="G4295" s="581">
        <v>158.53</v>
      </c>
      <c r="H4295" s="581">
        <v>0</v>
      </c>
      <c r="I4295" s="581">
        <v>0</v>
      </c>
      <c r="J4295" s="581">
        <v>0</v>
      </c>
    </row>
    <row r="4296" spans="1:10" ht="15.75" customHeight="1">
      <c r="A4296" s="578">
        <v>93072</v>
      </c>
      <c r="B4296" s="579" t="s">
        <v>6445</v>
      </c>
      <c r="C4296" s="580" t="s">
        <v>1005</v>
      </c>
      <c r="D4296" s="581">
        <f t="shared" si="32"/>
        <v>1460.17</v>
      </c>
      <c r="E4296" s="581">
        <v>6.93</v>
      </c>
      <c r="F4296" s="582">
        <f t="shared" si="33"/>
        <v>1453.24</v>
      </c>
      <c r="G4296" s="581">
        <v>1453.24</v>
      </c>
      <c r="H4296" s="581">
        <v>0</v>
      </c>
      <c r="I4296" s="581">
        <v>0</v>
      </c>
      <c r="J4296" s="581">
        <v>0</v>
      </c>
    </row>
    <row r="4297" spans="1:10" ht="15.75" customHeight="1">
      <c r="A4297" s="578">
        <v>93074</v>
      </c>
      <c r="B4297" s="579" t="s">
        <v>6446</v>
      </c>
      <c r="C4297" s="580" t="s">
        <v>1005</v>
      </c>
      <c r="D4297" s="581">
        <f t="shared" si="32"/>
        <v>13.61</v>
      </c>
      <c r="E4297" s="581">
        <v>5.6</v>
      </c>
      <c r="F4297" s="582">
        <f t="shared" si="33"/>
        <v>8.01</v>
      </c>
      <c r="G4297" s="581">
        <v>8.01</v>
      </c>
      <c r="H4297" s="581">
        <v>0</v>
      </c>
      <c r="I4297" s="581">
        <v>0</v>
      </c>
      <c r="J4297" s="581">
        <v>0</v>
      </c>
    </row>
    <row r="4298" spans="1:10" ht="15.75" customHeight="1">
      <c r="A4298" s="578">
        <v>93075</v>
      </c>
      <c r="B4298" s="579" t="s">
        <v>6447</v>
      </c>
      <c r="C4298" s="580" t="s">
        <v>1005</v>
      </c>
      <c r="D4298" s="581">
        <f t="shared" si="32"/>
        <v>19.579999999999998</v>
      </c>
      <c r="E4298" s="581">
        <v>4.1399999999999997</v>
      </c>
      <c r="F4298" s="582">
        <f t="shared" si="33"/>
        <v>15.44</v>
      </c>
      <c r="G4298" s="581">
        <v>15.44</v>
      </c>
      <c r="H4298" s="581">
        <v>0</v>
      </c>
      <c r="I4298" s="581">
        <v>0</v>
      </c>
      <c r="J4298" s="581">
        <v>0</v>
      </c>
    </row>
    <row r="4299" spans="1:10" ht="15.75" customHeight="1">
      <c r="A4299" s="578">
        <v>93076</v>
      </c>
      <c r="B4299" s="579" t="s">
        <v>6448</v>
      </c>
      <c r="C4299" s="580" t="s">
        <v>1005</v>
      </c>
      <c r="D4299" s="581">
        <f t="shared" si="32"/>
        <v>21.44</v>
      </c>
      <c r="E4299" s="581">
        <v>6.45</v>
      </c>
      <c r="F4299" s="582">
        <f t="shared" si="33"/>
        <v>14.99</v>
      </c>
      <c r="G4299" s="581">
        <v>14.99</v>
      </c>
      <c r="H4299" s="581">
        <v>0</v>
      </c>
      <c r="I4299" s="581">
        <v>0</v>
      </c>
      <c r="J4299" s="581">
        <v>0</v>
      </c>
    </row>
    <row r="4300" spans="1:10" ht="15.75" customHeight="1">
      <c r="A4300" s="578">
        <v>93077</v>
      </c>
      <c r="B4300" s="579" t="s">
        <v>6449</v>
      </c>
      <c r="C4300" s="580" t="s">
        <v>1005</v>
      </c>
      <c r="D4300" s="581">
        <f t="shared" si="32"/>
        <v>27.56</v>
      </c>
      <c r="E4300" s="581">
        <v>4.5599999999999996</v>
      </c>
      <c r="F4300" s="582">
        <f t="shared" si="33"/>
        <v>23</v>
      </c>
      <c r="G4300" s="581">
        <v>23</v>
      </c>
      <c r="H4300" s="581">
        <v>0</v>
      </c>
      <c r="I4300" s="581">
        <v>0</v>
      </c>
      <c r="J4300" s="581">
        <v>0</v>
      </c>
    </row>
    <row r="4301" spans="1:10" ht="15.75" customHeight="1">
      <c r="A4301" s="578">
        <v>93078</v>
      </c>
      <c r="B4301" s="579" t="s">
        <v>6450</v>
      </c>
      <c r="C4301" s="580" t="s">
        <v>1005</v>
      </c>
      <c r="D4301" s="581">
        <f t="shared" si="32"/>
        <v>31.03</v>
      </c>
      <c r="E4301" s="581">
        <v>5.28</v>
      </c>
      <c r="F4301" s="582">
        <f t="shared" si="33"/>
        <v>25.75</v>
      </c>
      <c r="G4301" s="581">
        <v>25.75</v>
      </c>
      <c r="H4301" s="581">
        <v>0</v>
      </c>
      <c r="I4301" s="581">
        <v>0</v>
      </c>
      <c r="J4301" s="581">
        <v>0</v>
      </c>
    </row>
    <row r="4302" spans="1:10" ht="15.75" customHeight="1">
      <c r="A4302" s="578">
        <v>93079</v>
      </c>
      <c r="B4302" s="579" t="s">
        <v>6451</v>
      </c>
      <c r="C4302" s="580" t="s">
        <v>1005</v>
      </c>
      <c r="D4302" s="581">
        <f t="shared" si="32"/>
        <v>29.6</v>
      </c>
      <c r="E4302" s="581">
        <v>7.18</v>
      </c>
      <c r="F4302" s="582">
        <f t="shared" si="33"/>
        <v>22.42</v>
      </c>
      <c r="G4302" s="581">
        <v>22.42</v>
      </c>
      <c r="H4302" s="581">
        <v>0</v>
      </c>
      <c r="I4302" s="581">
        <v>0</v>
      </c>
      <c r="J4302" s="581">
        <v>0</v>
      </c>
    </row>
    <row r="4303" spans="1:10" ht="15.75" customHeight="1">
      <c r="A4303" s="578">
        <v>93080</v>
      </c>
      <c r="B4303" s="579" t="s">
        <v>6452</v>
      </c>
      <c r="C4303" s="580" t="s">
        <v>1005</v>
      </c>
      <c r="D4303" s="581">
        <f t="shared" si="32"/>
        <v>8.86</v>
      </c>
      <c r="E4303" s="581">
        <v>3.72</v>
      </c>
      <c r="F4303" s="582">
        <f t="shared" si="33"/>
        <v>5.14</v>
      </c>
      <c r="G4303" s="581">
        <v>5.14</v>
      </c>
      <c r="H4303" s="581">
        <v>0</v>
      </c>
      <c r="I4303" s="581">
        <v>0</v>
      </c>
      <c r="J4303" s="581">
        <v>0</v>
      </c>
    </row>
    <row r="4304" spans="1:10" ht="15.75" customHeight="1">
      <c r="A4304" s="578">
        <v>93081</v>
      </c>
      <c r="B4304" s="579" t="s">
        <v>6453</v>
      </c>
      <c r="C4304" s="580" t="s">
        <v>1005</v>
      </c>
      <c r="D4304" s="581">
        <f t="shared" si="32"/>
        <v>18.38</v>
      </c>
      <c r="E4304" s="581">
        <v>3.2</v>
      </c>
      <c r="F4304" s="582">
        <f t="shared" si="33"/>
        <v>15.18</v>
      </c>
      <c r="G4304" s="581">
        <v>15.18</v>
      </c>
      <c r="H4304" s="581">
        <v>0</v>
      </c>
      <c r="I4304" s="581">
        <v>0</v>
      </c>
      <c r="J4304" s="581">
        <v>0</v>
      </c>
    </row>
    <row r="4305" spans="1:10" ht="15.75" customHeight="1">
      <c r="A4305" s="578">
        <v>93082</v>
      </c>
      <c r="B4305" s="579" t="s">
        <v>6454</v>
      </c>
      <c r="C4305" s="580" t="s">
        <v>1005</v>
      </c>
      <c r="D4305" s="581">
        <f t="shared" si="32"/>
        <v>23.720000000000002</v>
      </c>
      <c r="E4305" s="581">
        <v>3.71</v>
      </c>
      <c r="F4305" s="582">
        <f t="shared" si="33"/>
        <v>20.010000000000002</v>
      </c>
      <c r="G4305" s="581">
        <v>20.010000000000002</v>
      </c>
      <c r="H4305" s="581">
        <v>0</v>
      </c>
      <c r="I4305" s="581">
        <v>0</v>
      </c>
      <c r="J4305" s="581">
        <v>0</v>
      </c>
    </row>
    <row r="4306" spans="1:10" ht="15.75" customHeight="1">
      <c r="A4306" s="578">
        <v>93083</v>
      </c>
      <c r="B4306" s="579" t="s">
        <v>6455</v>
      </c>
      <c r="C4306" s="580" t="s">
        <v>1005</v>
      </c>
      <c r="D4306" s="581">
        <f t="shared" si="32"/>
        <v>437.06</v>
      </c>
      <c r="E4306" s="581">
        <v>3.7</v>
      </c>
      <c r="F4306" s="582">
        <f t="shared" si="33"/>
        <v>433.36</v>
      </c>
      <c r="G4306" s="581">
        <v>433.36</v>
      </c>
      <c r="H4306" s="581">
        <v>0</v>
      </c>
      <c r="I4306" s="581">
        <v>0</v>
      </c>
      <c r="J4306" s="581">
        <v>0</v>
      </c>
    </row>
    <row r="4307" spans="1:10" ht="15.75" customHeight="1">
      <c r="A4307" s="578">
        <v>93084</v>
      </c>
      <c r="B4307" s="579" t="s">
        <v>6456</v>
      </c>
      <c r="C4307" s="580" t="s">
        <v>1005</v>
      </c>
      <c r="D4307" s="581">
        <f t="shared" si="32"/>
        <v>14.09</v>
      </c>
      <c r="E4307" s="581">
        <v>4.3099999999999996</v>
      </c>
      <c r="F4307" s="582">
        <f t="shared" si="33"/>
        <v>9.7799999999999994</v>
      </c>
      <c r="G4307" s="581">
        <v>9.7799999999999994</v>
      </c>
      <c r="H4307" s="581">
        <v>0</v>
      </c>
      <c r="I4307" s="581">
        <v>0</v>
      </c>
      <c r="J4307" s="581">
        <v>0</v>
      </c>
    </row>
    <row r="4308" spans="1:10" ht="15.75" customHeight="1">
      <c r="A4308" s="578">
        <v>93085</v>
      </c>
      <c r="B4308" s="579" t="s">
        <v>6457</v>
      </c>
      <c r="C4308" s="580" t="s">
        <v>1005</v>
      </c>
      <c r="D4308" s="581">
        <f t="shared" si="32"/>
        <v>15.29</v>
      </c>
      <c r="E4308" s="581">
        <v>6.02</v>
      </c>
      <c r="F4308" s="582">
        <f t="shared" si="33"/>
        <v>9.27</v>
      </c>
      <c r="G4308" s="581">
        <v>9.27</v>
      </c>
      <c r="H4308" s="581">
        <v>0</v>
      </c>
      <c r="I4308" s="581">
        <v>0</v>
      </c>
      <c r="J4308" s="581">
        <v>0</v>
      </c>
    </row>
    <row r="4309" spans="1:10" ht="15.75" customHeight="1">
      <c r="A4309" s="578">
        <v>93086</v>
      </c>
      <c r="B4309" s="579" t="s">
        <v>6458</v>
      </c>
      <c r="C4309" s="580" t="s">
        <v>1005</v>
      </c>
      <c r="D4309" s="581">
        <f t="shared" si="32"/>
        <v>507.42</v>
      </c>
      <c r="E4309" s="581">
        <v>4.29</v>
      </c>
      <c r="F4309" s="582">
        <f t="shared" si="33"/>
        <v>503.13</v>
      </c>
      <c r="G4309" s="581">
        <v>503.13</v>
      </c>
      <c r="H4309" s="581">
        <v>0</v>
      </c>
      <c r="I4309" s="581">
        <v>0</v>
      </c>
      <c r="J4309" s="581">
        <v>0</v>
      </c>
    </row>
    <row r="4310" spans="1:10" ht="15.75" customHeight="1">
      <c r="A4310" s="578">
        <v>93087</v>
      </c>
      <c r="B4310" s="579" t="s">
        <v>6459</v>
      </c>
      <c r="C4310" s="580" t="s">
        <v>1005</v>
      </c>
      <c r="D4310" s="581">
        <f t="shared" si="32"/>
        <v>19.28</v>
      </c>
      <c r="E4310" s="581">
        <v>3.48</v>
      </c>
      <c r="F4310" s="582">
        <f t="shared" si="33"/>
        <v>15.8</v>
      </c>
      <c r="G4310" s="581">
        <v>15.8</v>
      </c>
      <c r="H4310" s="581">
        <v>0</v>
      </c>
      <c r="I4310" s="581">
        <v>0</v>
      </c>
      <c r="J4310" s="581">
        <v>0</v>
      </c>
    </row>
    <row r="4311" spans="1:10" ht="15.75" customHeight="1">
      <c r="A4311" s="578">
        <v>93088</v>
      </c>
      <c r="B4311" s="579" t="s">
        <v>6460</v>
      </c>
      <c r="C4311" s="580" t="s">
        <v>1005</v>
      </c>
      <c r="D4311" s="581">
        <f t="shared" si="32"/>
        <v>23.87</v>
      </c>
      <c r="E4311" s="581">
        <v>4.21</v>
      </c>
      <c r="F4311" s="582">
        <f t="shared" si="33"/>
        <v>19.66</v>
      </c>
      <c r="G4311" s="581">
        <v>19.66</v>
      </c>
      <c r="H4311" s="581">
        <v>0</v>
      </c>
      <c r="I4311" s="581">
        <v>0</v>
      </c>
      <c r="J4311" s="581">
        <v>0</v>
      </c>
    </row>
    <row r="4312" spans="1:10" ht="15.75" customHeight="1">
      <c r="A4312" s="578">
        <v>93089</v>
      </c>
      <c r="B4312" s="579" t="s">
        <v>6461</v>
      </c>
      <c r="C4312" s="580" t="s">
        <v>1005</v>
      </c>
      <c r="D4312" s="581">
        <f t="shared" si="32"/>
        <v>46.76</v>
      </c>
      <c r="E4312" s="581">
        <v>4.29</v>
      </c>
      <c r="F4312" s="582">
        <f t="shared" si="33"/>
        <v>42.47</v>
      </c>
      <c r="G4312" s="581">
        <v>42.47</v>
      </c>
      <c r="H4312" s="581">
        <v>0</v>
      </c>
      <c r="I4312" s="581">
        <v>0</v>
      </c>
      <c r="J4312" s="581">
        <v>0</v>
      </c>
    </row>
    <row r="4313" spans="1:10" ht="15.75" customHeight="1">
      <c r="A4313" s="578">
        <v>93090</v>
      </c>
      <c r="B4313" s="579" t="s">
        <v>6462</v>
      </c>
      <c r="C4313" s="580" t="s">
        <v>1005</v>
      </c>
      <c r="D4313" s="581">
        <f t="shared" si="32"/>
        <v>19.350000000000001</v>
      </c>
      <c r="E4313" s="581">
        <v>4.78</v>
      </c>
      <c r="F4313" s="582">
        <f t="shared" si="33"/>
        <v>14.57</v>
      </c>
      <c r="G4313" s="581">
        <v>14.57</v>
      </c>
      <c r="H4313" s="581">
        <v>0</v>
      </c>
      <c r="I4313" s="581">
        <v>0</v>
      </c>
      <c r="J4313" s="581">
        <v>0</v>
      </c>
    </row>
    <row r="4314" spans="1:10" ht="15.75" customHeight="1">
      <c r="A4314" s="578">
        <v>93091</v>
      </c>
      <c r="B4314" s="579" t="s">
        <v>6463</v>
      </c>
      <c r="C4314" s="580" t="s">
        <v>1005</v>
      </c>
      <c r="D4314" s="581">
        <f t="shared" si="32"/>
        <v>16.670000000000002</v>
      </c>
      <c r="E4314" s="581">
        <v>4.54</v>
      </c>
      <c r="F4314" s="582">
        <f t="shared" si="33"/>
        <v>12.13</v>
      </c>
      <c r="G4314" s="581">
        <v>12.13</v>
      </c>
      <c r="H4314" s="581">
        <v>0</v>
      </c>
      <c r="I4314" s="581">
        <v>0</v>
      </c>
      <c r="J4314" s="581">
        <v>0</v>
      </c>
    </row>
    <row r="4315" spans="1:10" ht="15.75" customHeight="1">
      <c r="A4315" s="578">
        <v>93092</v>
      </c>
      <c r="B4315" s="579" t="s">
        <v>6464</v>
      </c>
      <c r="C4315" s="580" t="s">
        <v>1005</v>
      </c>
      <c r="D4315" s="581">
        <f t="shared" si="32"/>
        <v>557.76</v>
      </c>
      <c r="E4315" s="581">
        <v>4.7699999999999996</v>
      </c>
      <c r="F4315" s="582">
        <f t="shared" si="33"/>
        <v>552.99</v>
      </c>
      <c r="G4315" s="581">
        <v>552.99</v>
      </c>
      <c r="H4315" s="581">
        <v>0</v>
      </c>
      <c r="I4315" s="581">
        <v>0</v>
      </c>
      <c r="J4315" s="581">
        <v>0</v>
      </c>
    </row>
    <row r="4316" spans="1:10" ht="15.75" customHeight="1">
      <c r="A4316" s="578">
        <v>93093</v>
      </c>
      <c r="B4316" s="579" t="s">
        <v>6465</v>
      </c>
      <c r="C4316" s="580" t="s">
        <v>1005</v>
      </c>
      <c r="D4316" s="581">
        <f t="shared" si="32"/>
        <v>30.080000000000002</v>
      </c>
      <c r="E4316" s="581">
        <v>3.73</v>
      </c>
      <c r="F4316" s="582">
        <f t="shared" si="33"/>
        <v>26.35</v>
      </c>
      <c r="G4316" s="581">
        <v>26.35</v>
      </c>
      <c r="H4316" s="581">
        <v>0</v>
      </c>
      <c r="I4316" s="581">
        <v>0</v>
      </c>
      <c r="J4316" s="581">
        <v>0</v>
      </c>
    </row>
    <row r="4317" spans="1:10" ht="15.75" customHeight="1">
      <c r="A4317" s="578">
        <v>93094</v>
      </c>
      <c r="B4317" s="579" t="s">
        <v>6466</v>
      </c>
      <c r="C4317" s="580" t="s">
        <v>1005</v>
      </c>
      <c r="D4317" s="581">
        <f t="shared" si="32"/>
        <v>79.42</v>
      </c>
      <c r="E4317" s="581">
        <v>4.7699999999999996</v>
      </c>
      <c r="F4317" s="582">
        <f t="shared" si="33"/>
        <v>74.650000000000006</v>
      </c>
      <c r="G4317" s="581">
        <v>74.650000000000006</v>
      </c>
      <c r="H4317" s="581">
        <v>0</v>
      </c>
      <c r="I4317" s="581">
        <v>0</v>
      </c>
      <c r="J4317" s="581">
        <v>0</v>
      </c>
    </row>
    <row r="4318" spans="1:10" ht="15.75" customHeight="1">
      <c r="A4318" s="578">
        <v>93097</v>
      </c>
      <c r="B4318" s="579" t="s">
        <v>6467</v>
      </c>
      <c r="C4318" s="580" t="s">
        <v>1005</v>
      </c>
      <c r="D4318" s="581">
        <f t="shared" si="32"/>
        <v>13.89</v>
      </c>
      <c r="E4318" s="581">
        <v>5.8</v>
      </c>
      <c r="F4318" s="582">
        <f t="shared" si="33"/>
        <v>8.09</v>
      </c>
      <c r="G4318" s="581">
        <v>8.09</v>
      </c>
      <c r="H4318" s="581">
        <v>0</v>
      </c>
      <c r="I4318" s="581">
        <v>0</v>
      </c>
      <c r="J4318" s="581">
        <v>0</v>
      </c>
    </row>
    <row r="4319" spans="1:10" ht="15.75" customHeight="1">
      <c r="A4319" s="578">
        <v>93098</v>
      </c>
      <c r="B4319" s="579" t="s">
        <v>6468</v>
      </c>
      <c r="C4319" s="580" t="s">
        <v>1005</v>
      </c>
      <c r="D4319" s="581">
        <f t="shared" si="32"/>
        <v>19.72</v>
      </c>
      <c r="E4319" s="581">
        <v>4.24</v>
      </c>
      <c r="F4319" s="582">
        <f t="shared" si="33"/>
        <v>15.48</v>
      </c>
      <c r="G4319" s="581">
        <v>15.48</v>
      </c>
      <c r="H4319" s="581">
        <v>0</v>
      </c>
      <c r="I4319" s="581">
        <v>0</v>
      </c>
      <c r="J4319" s="581">
        <v>0</v>
      </c>
    </row>
    <row r="4320" spans="1:10" ht="15.75" customHeight="1">
      <c r="A4320" s="578">
        <v>93099</v>
      </c>
      <c r="B4320" s="579" t="s">
        <v>6469</v>
      </c>
      <c r="C4320" s="580" t="s">
        <v>1005</v>
      </c>
      <c r="D4320" s="581">
        <f t="shared" si="32"/>
        <v>24.67</v>
      </c>
      <c r="E4320" s="581">
        <v>8.76</v>
      </c>
      <c r="F4320" s="582">
        <f t="shared" si="33"/>
        <v>15.91</v>
      </c>
      <c r="G4320" s="581">
        <v>15.91</v>
      </c>
      <c r="H4320" s="581">
        <v>0</v>
      </c>
      <c r="I4320" s="581">
        <v>0</v>
      </c>
      <c r="J4320" s="581">
        <v>0</v>
      </c>
    </row>
    <row r="4321" spans="1:10" ht="15.75" customHeight="1">
      <c r="A4321" s="578">
        <v>93100</v>
      </c>
      <c r="B4321" s="579" t="s">
        <v>6470</v>
      </c>
      <c r="C4321" s="580" t="s">
        <v>1005</v>
      </c>
      <c r="D4321" s="581">
        <f t="shared" si="32"/>
        <v>29.17</v>
      </c>
      <c r="E4321" s="581">
        <v>5.71</v>
      </c>
      <c r="F4321" s="582">
        <f t="shared" si="33"/>
        <v>23.46</v>
      </c>
      <c r="G4321" s="581">
        <v>23.46</v>
      </c>
      <c r="H4321" s="581">
        <v>0</v>
      </c>
      <c r="I4321" s="581">
        <v>0</v>
      </c>
      <c r="J4321" s="581">
        <v>0</v>
      </c>
    </row>
    <row r="4322" spans="1:10" ht="15.75" customHeight="1">
      <c r="A4322" s="578">
        <v>93101</v>
      </c>
      <c r="B4322" s="579" t="s">
        <v>6471</v>
      </c>
      <c r="C4322" s="580" t="s">
        <v>1005</v>
      </c>
      <c r="D4322" s="581">
        <f t="shared" si="32"/>
        <v>32.65</v>
      </c>
      <c r="E4322" s="581">
        <v>6.44</v>
      </c>
      <c r="F4322" s="582">
        <f t="shared" si="33"/>
        <v>26.21</v>
      </c>
      <c r="G4322" s="581">
        <v>26.21</v>
      </c>
      <c r="H4322" s="581">
        <v>0</v>
      </c>
      <c r="I4322" s="581">
        <v>0</v>
      </c>
      <c r="J4322" s="581">
        <v>0</v>
      </c>
    </row>
    <row r="4323" spans="1:10" ht="15.75" customHeight="1">
      <c r="A4323" s="578">
        <v>93102</v>
      </c>
      <c r="B4323" s="579" t="s">
        <v>6472</v>
      </c>
      <c r="C4323" s="580" t="s">
        <v>1005</v>
      </c>
      <c r="D4323" s="581">
        <f t="shared" si="32"/>
        <v>35.370000000000005</v>
      </c>
      <c r="E4323" s="581">
        <v>11.3</v>
      </c>
      <c r="F4323" s="582">
        <f t="shared" si="33"/>
        <v>24.07</v>
      </c>
      <c r="G4323" s="581">
        <v>24.07</v>
      </c>
      <c r="H4323" s="581">
        <v>0</v>
      </c>
      <c r="I4323" s="581">
        <v>0</v>
      </c>
      <c r="J4323" s="581">
        <v>0</v>
      </c>
    </row>
    <row r="4324" spans="1:10" ht="15.75" customHeight="1">
      <c r="A4324" s="578">
        <v>93103</v>
      </c>
      <c r="B4324" s="579" t="s">
        <v>6473</v>
      </c>
      <c r="C4324" s="580" t="s">
        <v>1005</v>
      </c>
      <c r="D4324" s="581">
        <f t="shared" si="32"/>
        <v>9.0500000000000007</v>
      </c>
      <c r="E4324" s="581">
        <v>3.87</v>
      </c>
      <c r="F4324" s="582">
        <f t="shared" si="33"/>
        <v>5.18</v>
      </c>
      <c r="G4324" s="581">
        <v>5.18</v>
      </c>
      <c r="H4324" s="581">
        <v>0</v>
      </c>
      <c r="I4324" s="581">
        <v>0</v>
      </c>
      <c r="J4324" s="581">
        <v>0</v>
      </c>
    </row>
    <row r="4325" spans="1:10" ht="15.75" customHeight="1">
      <c r="A4325" s="578">
        <v>93104</v>
      </c>
      <c r="B4325" s="579" t="s">
        <v>6474</v>
      </c>
      <c r="C4325" s="580" t="s">
        <v>1005</v>
      </c>
      <c r="D4325" s="581">
        <f t="shared" si="32"/>
        <v>18.48</v>
      </c>
      <c r="E4325" s="581">
        <v>3.27</v>
      </c>
      <c r="F4325" s="582">
        <f t="shared" si="33"/>
        <v>15.21</v>
      </c>
      <c r="G4325" s="581">
        <v>15.21</v>
      </c>
      <c r="H4325" s="581">
        <v>0</v>
      </c>
      <c r="I4325" s="581">
        <v>0</v>
      </c>
      <c r="J4325" s="581">
        <v>0</v>
      </c>
    </row>
    <row r="4326" spans="1:10" ht="15.75" customHeight="1">
      <c r="A4326" s="578">
        <v>93105</v>
      </c>
      <c r="B4326" s="579" t="s">
        <v>6475</v>
      </c>
      <c r="C4326" s="580" t="s">
        <v>1005</v>
      </c>
      <c r="D4326" s="581">
        <f t="shared" si="32"/>
        <v>23.91</v>
      </c>
      <c r="E4326" s="581">
        <v>3.85</v>
      </c>
      <c r="F4326" s="582">
        <f t="shared" si="33"/>
        <v>20.059999999999999</v>
      </c>
      <c r="G4326" s="581">
        <v>20.059999999999999</v>
      </c>
      <c r="H4326" s="581">
        <v>0</v>
      </c>
      <c r="I4326" s="581">
        <v>0</v>
      </c>
      <c r="J4326" s="581">
        <v>0</v>
      </c>
    </row>
    <row r="4327" spans="1:10" ht="15.75" customHeight="1">
      <c r="A4327" s="578">
        <v>93106</v>
      </c>
      <c r="B4327" s="579" t="s">
        <v>6476</v>
      </c>
      <c r="C4327" s="580" t="s">
        <v>1005</v>
      </c>
      <c r="D4327" s="581">
        <f t="shared" si="32"/>
        <v>437.25</v>
      </c>
      <c r="E4327" s="581">
        <v>3.85</v>
      </c>
      <c r="F4327" s="582">
        <f t="shared" si="33"/>
        <v>433.4</v>
      </c>
      <c r="G4327" s="581">
        <v>433.4</v>
      </c>
      <c r="H4327" s="581">
        <v>0</v>
      </c>
      <c r="I4327" s="581">
        <v>0</v>
      </c>
      <c r="J4327" s="581">
        <v>0</v>
      </c>
    </row>
    <row r="4328" spans="1:10" ht="15.75" customHeight="1">
      <c r="A4328" s="578">
        <v>93107</v>
      </c>
      <c r="B4328" s="579" t="s">
        <v>6477</v>
      </c>
      <c r="C4328" s="580" t="s">
        <v>1005</v>
      </c>
      <c r="D4328" s="581">
        <f t="shared" si="32"/>
        <v>16.25</v>
      </c>
      <c r="E4328" s="581">
        <v>5.84</v>
      </c>
      <c r="F4328" s="582">
        <f t="shared" si="33"/>
        <v>10.41</v>
      </c>
      <c r="G4328" s="581">
        <v>10.41</v>
      </c>
      <c r="H4328" s="581">
        <v>0</v>
      </c>
      <c r="I4328" s="581">
        <v>0</v>
      </c>
      <c r="J4328" s="581">
        <v>0</v>
      </c>
    </row>
    <row r="4329" spans="1:10" ht="15.75" customHeight="1">
      <c r="A4329" s="578">
        <v>93108</v>
      </c>
      <c r="B4329" s="579" t="s">
        <v>6478</v>
      </c>
      <c r="C4329" s="580" t="s">
        <v>1005</v>
      </c>
      <c r="D4329" s="581">
        <f t="shared" si="32"/>
        <v>13.67</v>
      </c>
      <c r="E4329" s="581">
        <v>4.84</v>
      </c>
      <c r="F4329" s="582">
        <f t="shared" si="33"/>
        <v>8.83</v>
      </c>
      <c r="G4329" s="581">
        <v>8.83</v>
      </c>
      <c r="H4329" s="581">
        <v>0</v>
      </c>
      <c r="I4329" s="581">
        <v>0</v>
      </c>
      <c r="J4329" s="581">
        <v>0</v>
      </c>
    </row>
    <row r="4330" spans="1:10" ht="15.75" customHeight="1">
      <c r="A4330" s="578">
        <v>93109</v>
      </c>
      <c r="B4330" s="579" t="s">
        <v>6479</v>
      </c>
      <c r="C4330" s="580" t="s">
        <v>1005</v>
      </c>
      <c r="D4330" s="581">
        <f t="shared" si="32"/>
        <v>509.58</v>
      </c>
      <c r="E4330" s="581">
        <v>5.82</v>
      </c>
      <c r="F4330" s="582">
        <f t="shared" si="33"/>
        <v>503.76</v>
      </c>
      <c r="G4330" s="581">
        <v>503.76</v>
      </c>
      <c r="H4330" s="581">
        <v>0</v>
      </c>
      <c r="I4330" s="581">
        <v>0</v>
      </c>
      <c r="J4330" s="581">
        <v>0</v>
      </c>
    </row>
    <row r="4331" spans="1:10" ht="15.75" customHeight="1">
      <c r="A4331" s="578">
        <v>93110</v>
      </c>
      <c r="B4331" s="579" t="s">
        <v>6480</v>
      </c>
      <c r="C4331" s="580" t="s">
        <v>1005</v>
      </c>
      <c r="D4331" s="581">
        <f t="shared" si="32"/>
        <v>20.36</v>
      </c>
      <c r="E4331" s="581">
        <v>4.26</v>
      </c>
      <c r="F4331" s="582">
        <f t="shared" si="33"/>
        <v>16.100000000000001</v>
      </c>
      <c r="G4331" s="581">
        <v>16.100000000000001</v>
      </c>
      <c r="H4331" s="581">
        <v>0</v>
      </c>
      <c r="I4331" s="581">
        <v>0</v>
      </c>
      <c r="J4331" s="581">
        <v>0</v>
      </c>
    </row>
    <row r="4332" spans="1:10" ht="15.75" customHeight="1">
      <c r="A4332" s="578">
        <v>93111</v>
      </c>
      <c r="B4332" s="579" t="s">
        <v>6481</v>
      </c>
      <c r="C4332" s="580" t="s">
        <v>1005</v>
      </c>
      <c r="D4332" s="581">
        <f t="shared" si="32"/>
        <v>24.66</v>
      </c>
      <c r="E4332" s="581">
        <v>4.9800000000000004</v>
      </c>
      <c r="F4332" s="582">
        <f t="shared" si="33"/>
        <v>19.68</v>
      </c>
      <c r="G4332" s="581">
        <v>19.68</v>
      </c>
      <c r="H4332" s="581">
        <v>0</v>
      </c>
      <c r="I4332" s="581">
        <v>0</v>
      </c>
      <c r="J4332" s="581">
        <v>0</v>
      </c>
    </row>
    <row r="4333" spans="1:10" ht="15.75" customHeight="1">
      <c r="A4333" s="578">
        <v>93112</v>
      </c>
      <c r="B4333" s="579" t="s">
        <v>6482</v>
      </c>
      <c r="C4333" s="580" t="s">
        <v>1005</v>
      </c>
      <c r="D4333" s="581">
        <f t="shared" si="32"/>
        <v>48.92</v>
      </c>
      <c r="E4333" s="581">
        <v>5.82</v>
      </c>
      <c r="F4333" s="582">
        <f t="shared" si="33"/>
        <v>43.1</v>
      </c>
      <c r="G4333" s="581">
        <v>43.1</v>
      </c>
      <c r="H4333" s="581">
        <v>0</v>
      </c>
      <c r="I4333" s="581">
        <v>0</v>
      </c>
      <c r="J4333" s="581">
        <v>0</v>
      </c>
    </row>
    <row r="4334" spans="1:10" ht="15.75" customHeight="1">
      <c r="A4334" s="578">
        <v>93113</v>
      </c>
      <c r="B4334" s="579" t="s">
        <v>6483</v>
      </c>
      <c r="C4334" s="580" t="s">
        <v>1005</v>
      </c>
      <c r="D4334" s="581">
        <f t="shared" si="32"/>
        <v>23.22</v>
      </c>
      <c r="E4334" s="581">
        <v>7.53</v>
      </c>
      <c r="F4334" s="582">
        <f t="shared" si="33"/>
        <v>15.69</v>
      </c>
      <c r="G4334" s="581">
        <v>15.69</v>
      </c>
      <c r="H4334" s="581">
        <v>0</v>
      </c>
      <c r="I4334" s="581">
        <v>0</v>
      </c>
      <c r="J4334" s="581">
        <v>0</v>
      </c>
    </row>
    <row r="4335" spans="1:10" ht="15.75" customHeight="1">
      <c r="A4335" s="578">
        <v>93114</v>
      </c>
      <c r="B4335" s="579" t="s">
        <v>6484</v>
      </c>
      <c r="C4335" s="580" t="s">
        <v>1005</v>
      </c>
      <c r="D4335" s="581">
        <f t="shared" si="32"/>
        <v>32</v>
      </c>
      <c r="E4335" s="581">
        <v>5.1100000000000003</v>
      </c>
      <c r="F4335" s="582">
        <f t="shared" si="33"/>
        <v>26.89</v>
      </c>
      <c r="G4335" s="581">
        <v>26.89</v>
      </c>
      <c r="H4335" s="581">
        <v>0</v>
      </c>
      <c r="I4335" s="581">
        <v>0</v>
      </c>
      <c r="J4335" s="581">
        <v>0</v>
      </c>
    </row>
    <row r="4336" spans="1:10" ht="15.75" customHeight="1">
      <c r="A4336" s="578">
        <v>93115</v>
      </c>
      <c r="B4336" s="579" t="s">
        <v>6485</v>
      </c>
      <c r="C4336" s="580" t="s">
        <v>1005</v>
      </c>
      <c r="D4336" s="581">
        <f t="shared" si="32"/>
        <v>83.29</v>
      </c>
      <c r="E4336" s="581">
        <v>7.51</v>
      </c>
      <c r="F4336" s="582">
        <f t="shared" si="33"/>
        <v>75.78</v>
      </c>
      <c r="G4336" s="581">
        <v>75.78</v>
      </c>
      <c r="H4336" s="581">
        <v>0</v>
      </c>
      <c r="I4336" s="581">
        <v>0</v>
      </c>
      <c r="J4336" s="581">
        <v>0</v>
      </c>
    </row>
    <row r="4337" spans="1:10" ht="15.75" customHeight="1">
      <c r="A4337" s="578">
        <v>93116</v>
      </c>
      <c r="B4337" s="579" t="s">
        <v>6486</v>
      </c>
      <c r="C4337" s="580" t="s">
        <v>1005</v>
      </c>
      <c r="D4337" s="581">
        <f t="shared" si="32"/>
        <v>561.63</v>
      </c>
      <c r="E4337" s="581">
        <v>7.51</v>
      </c>
      <c r="F4337" s="582">
        <f t="shared" si="33"/>
        <v>554.12</v>
      </c>
      <c r="G4337" s="581">
        <v>554.12</v>
      </c>
      <c r="H4337" s="581">
        <v>0</v>
      </c>
      <c r="I4337" s="581">
        <v>0</v>
      </c>
      <c r="J4337" s="581">
        <v>0</v>
      </c>
    </row>
    <row r="4338" spans="1:10" ht="15.75" customHeight="1">
      <c r="A4338" s="578">
        <v>93117</v>
      </c>
      <c r="B4338" s="579" t="s">
        <v>6487</v>
      </c>
      <c r="C4338" s="580" t="s">
        <v>1005</v>
      </c>
      <c r="D4338" s="581">
        <f t="shared" si="32"/>
        <v>56.95</v>
      </c>
      <c r="E4338" s="581">
        <v>5.24</v>
      </c>
      <c r="F4338" s="582">
        <f t="shared" si="33"/>
        <v>51.71</v>
      </c>
      <c r="G4338" s="581">
        <v>51.71</v>
      </c>
      <c r="H4338" s="581">
        <v>0</v>
      </c>
      <c r="I4338" s="581">
        <v>0</v>
      </c>
      <c r="J4338" s="581">
        <v>0</v>
      </c>
    </row>
    <row r="4339" spans="1:10" ht="15.75" customHeight="1">
      <c r="A4339" s="578">
        <v>93118</v>
      </c>
      <c r="B4339" s="579" t="s">
        <v>6488</v>
      </c>
      <c r="C4339" s="580" t="s">
        <v>1005</v>
      </c>
      <c r="D4339" s="581">
        <f t="shared" si="32"/>
        <v>83.97</v>
      </c>
      <c r="E4339" s="581">
        <v>8</v>
      </c>
      <c r="F4339" s="582">
        <f t="shared" si="33"/>
        <v>75.97</v>
      </c>
      <c r="G4339" s="581">
        <v>75.97</v>
      </c>
      <c r="H4339" s="581">
        <v>0</v>
      </c>
      <c r="I4339" s="581">
        <v>0</v>
      </c>
      <c r="J4339" s="581">
        <v>0</v>
      </c>
    </row>
    <row r="4340" spans="1:10" ht="15.75" customHeight="1">
      <c r="A4340" s="578">
        <v>93119</v>
      </c>
      <c r="B4340" s="579" t="s">
        <v>6489</v>
      </c>
      <c r="C4340" s="580" t="s">
        <v>1005</v>
      </c>
      <c r="D4340" s="581">
        <f t="shared" si="32"/>
        <v>17.079999999999998</v>
      </c>
      <c r="E4340" s="581">
        <v>3.32</v>
      </c>
      <c r="F4340" s="582">
        <f t="shared" si="33"/>
        <v>13.76</v>
      </c>
      <c r="G4340" s="581">
        <v>13.76</v>
      </c>
      <c r="H4340" s="581">
        <v>0</v>
      </c>
      <c r="I4340" s="581">
        <v>0</v>
      </c>
      <c r="J4340" s="581">
        <v>0</v>
      </c>
    </row>
    <row r="4341" spans="1:10" ht="15.75" customHeight="1">
      <c r="A4341" s="578">
        <v>93120</v>
      </c>
      <c r="B4341" s="579" t="s">
        <v>6490</v>
      </c>
      <c r="C4341" s="580" t="s">
        <v>1005</v>
      </c>
      <c r="D4341" s="581">
        <f t="shared" si="32"/>
        <v>25.37</v>
      </c>
      <c r="E4341" s="581">
        <v>3</v>
      </c>
      <c r="F4341" s="582">
        <f t="shared" si="33"/>
        <v>22.37</v>
      </c>
      <c r="G4341" s="581">
        <v>22.37</v>
      </c>
      <c r="H4341" s="581">
        <v>0</v>
      </c>
      <c r="I4341" s="581">
        <v>0</v>
      </c>
      <c r="J4341" s="581">
        <v>0</v>
      </c>
    </row>
    <row r="4342" spans="1:10" ht="15.75" customHeight="1">
      <c r="A4342" s="578">
        <v>93121</v>
      </c>
      <c r="B4342" s="579" t="s">
        <v>6491</v>
      </c>
      <c r="C4342" s="580" t="s">
        <v>1005</v>
      </c>
      <c r="D4342" s="581">
        <f t="shared" ref="D4342:D4596" si="34">SUM(E4342:F4342)</f>
        <v>28.849999999999998</v>
      </c>
      <c r="E4342" s="581">
        <v>3.7</v>
      </c>
      <c r="F4342" s="582">
        <f t="shared" ref="F4342:F4596" si="35">SUM(G4342:J4342)</f>
        <v>25.15</v>
      </c>
      <c r="G4342" s="581">
        <v>25.15</v>
      </c>
      <c r="H4342" s="581">
        <v>0</v>
      </c>
      <c r="I4342" s="581">
        <v>0</v>
      </c>
      <c r="J4342" s="581">
        <v>0</v>
      </c>
    </row>
    <row r="4343" spans="1:10" ht="15.75" customHeight="1">
      <c r="A4343" s="578">
        <v>93122</v>
      </c>
      <c r="B4343" s="579" t="s">
        <v>6492</v>
      </c>
      <c r="C4343" s="580" t="s">
        <v>1005</v>
      </c>
      <c r="D4343" s="581">
        <f t="shared" si="34"/>
        <v>25.58</v>
      </c>
      <c r="E4343" s="581">
        <v>4.29</v>
      </c>
      <c r="F4343" s="582">
        <f t="shared" si="35"/>
        <v>21.29</v>
      </c>
      <c r="G4343" s="581">
        <v>21.29</v>
      </c>
      <c r="H4343" s="581">
        <v>0</v>
      </c>
      <c r="I4343" s="581">
        <v>0</v>
      </c>
      <c r="J4343" s="581">
        <v>0</v>
      </c>
    </row>
    <row r="4344" spans="1:10" ht="15.75" customHeight="1">
      <c r="A4344" s="578">
        <v>93123</v>
      </c>
      <c r="B4344" s="579" t="s">
        <v>6493</v>
      </c>
      <c r="C4344" s="580" t="s">
        <v>1005</v>
      </c>
      <c r="D4344" s="581">
        <f t="shared" si="34"/>
        <v>56.6</v>
      </c>
      <c r="E4344" s="581">
        <v>5.4</v>
      </c>
      <c r="F4344" s="582">
        <f t="shared" si="35"/>
        <v>51.2</v>
      </c>
      <c r="G4344" s="581">
        <v>51.2</v>
      </c>
      <c r="H4344" s="581">
        <v>0</v>
      </c>
      <c r="I4344" s="581">
        <v>0</v>
      </c>
      <c r="J4344" s="581">
        <v>0</v>
      </c>
    </row>
    <row r="4345" spans="1:10" ht="15.75" customHeight="1">
      <c r="A4345" s="578">
        <v>93124</v>
      </c>
      <c r="B4345" s="579" t="s">
        <v>6494</v>
      </c>
      <c r="C4345" s="580" t="s">
        <v>1005</v>
      </c>
      <c r="D4345" s="581">
        <f t="shared" si="34"/>
        <v>88.65</v>
      </c>
      <c r="E4345" s="581">
        <v>6.53</v>
      </c>
      <c r="F4345" s="582">
        <f t="shared" si="35"/>
        <v>82.12</v>
      </c>
      <c r="G4345" s="581">
        <v>82.12</v>
      </c>
      <c r="H4345" s="581">
        <v>0</v>
      </c>
      <c r="I4345" s="581">
        <v>0</v>
      </c>
      <c r="J4345" s="581">
        <v>0</v>
      </c>
    </row>
    <row r="4346" spans="1:10" ht="15.75" customHeight="1">
      <c r="A4346" s="578">
        <v>93125</v>
      </c>
      <c r="B4346" s="579" t="s">
        <v>6495</v>
      </c>
      <c r="C4346" s="580" t="s">
        <v>1005</v>
      </c>
      <c r="D4346" s="581">
        <f t="shared" si="34"/>
        <v>130.22999999999999</v>
      </c>
      <c r="E4346" s="581">
        <v>8.4499999999999993</v>
      </c>
      <c r="F4346" s="582">
        <f t="shared" si="35"/>
        <v>121.78</v>
      </c>
      <c r="G4346" s="581">
        <v>121.78</v>
      </c>
      <c r="H4346" s="581">
        <v>0</v>
      </c>
      <c r="I4346" s="581">
        <v>0</v>
      </c>
      <c r="J4346" s="581">
        <v>0</v>
      </c>
    </row>
    <row r="4347" spans="1:10" ht="15.75" customHeight="1">
      <c r="A4347" s="578">
        <v>93126</v>
      </c>
      <c r="B4347" s="579" t="s">
        <v>6496</v>
      </c>
      <c r="C4347" s="580" t="s">
        <v>1005</v>
      </c>
      <c r="D4347" s="581">
        <f t="shared" si="34"/>
        <v>286.82</v>
      </c>
      <c r="E4347" s="581">
        <v>10.4</v>
      </c>
      <c r="F4347" s="582">
        <f t="shared" si="35"/>
        <v>276.42</v>
      </c>
      <c r="G4347" s="581">
        <v>276.42</v>
      </c>
      <c r="H4347" s="581">
        <v>0</v>
      </c>
      <c r="I4347" s="581">
        <v>0</v>
      </c>
      <c r="J4347" s="581">
        <v>0</v>
      </c>
    </row>
    <row r="4348" spans="1:10" ht="15.75" customHeight="1">
      <c r="A4348" s="578">
        <v>93133</v>
      </c>
      <c r="B4348" s="579" t="s">
        <v>6497</v>
      </c>
      <c r="C4348" s="580" t="s">
        <v>1005</v>
      </c>
      <c r="D4348" s="581">
        <f t="shared" si="34"/>
        <v>19.68</v>
      </c>
      <c r="E4348" s="581">
        <v>6.68</v>
      </c>
      <c r="F4348" s="582">
        <f t="shared" si="35"/>
        <v>13</v>
      </c>
      <c r="G4348" s="581">
        <v>13</v>
      </c>
      <c r="H4348" s="581">
        <v>0</v>
      </c>
      <c r="I4348" s="581">
        <v>0</v>
      </c>
      <c r="J4348" s="581">
        <v>0</v>
      </c>
    </row>
    <row r="4349" spans="1:10" ht="15.75" customHeight="1">
      <c r="A4349" s="578">
        <v>94465</v>
      </c>
      <c r="B4349" s="579" t="s">
        <v>6498</v>
      </c>
      <c r="C4349" s="580" t="s">
        <v>1005</v>
      </c>
      <c r="D4349" s="581">
        <f t="shared" si="34"/>
        <v>55.429999999999993</v>
      </c>
      <c r="E4349" s="581">
        <v>13.02</v>
      </c>
      <c r="F4349" s="582">
        <f t="shared" si="35"/>
        <v>42.41</v>
      </c>
      <c r="G4349" s="581">
        <v>42.41</v>
      </c>
      <c r="H4349" s="581">
        <v>0</v>
      </c>
      <c r="I4349" s="581">
        <v>0</v>
      </c>
      <c r="J4349" s="581">
        <v>0</v>
      </c>
    </row>
    <row r="4350" spans="1:10" ht="15.75" customHeight="1">
      <c r="A4350" s="578">
        <v>94466</v>
      </c>
      <c r="B4350" s="579" t="s">
        <v>6499</v>
      </c>
      <c r="C4350" s="580" t="s">
        <v>1005</v>
      </c>
      <c r="D4350" s="581">
        <f t="shared" si="34"/>
        <v>55.459999999999994</v>
      </c>
      <c r="E4350" s="581">
        <v>13.02</v>
      </c>
      <c r="F4350" s="582">
        <f t="shared" si="35"/>
        <v>42.44</v>
      </c>
      <c r="G4350" s="581">
        <v>42.44</v>
      </c>
      <c r="H4350" s="581">
        <v>0</v>
      </c>
      <c r="I4350" s="581">
        <v>0</v>
      </c>
      <c r="J4350" s="581">
        <v>0</v>
      </c>
    </row>
    <row r="4351" spans="1:10" ht="15.75" customHeight="1">
      <c r="A4351" s="578">
        <v>94467</v>
      </c>
      <c r="B4351" s="579" t="s">
        <v>6500</v>
      </c>
      <c r="C4351" s="580" t="s">
        <v>1005</v>
      </c>
      <c r="D4351" s="581">
        <f t="shared" si="34"/>
        <v>85.789999999999992</v>
      </c>
      <c r="E4351" s="581">
        <v>13.02</v>
      </c>
      <c r="F4351" s="582">
        <f t="shared" si="35"/>
        <v>72.77</v>
      </c>
      <c r="G4351" s="581">
        <v>72.77</v>
      </c>
      <c r="H4351" s="581">
        <v>0</v>
      </c>
      <c r="I4351" s="581">
        <v>0</v>
      </c>
      <c r="J4351" s="581">
        <v>0</v>
      </c>
    </row>
    <row r="4352" spans="1:10" ht="15.75" customHeight="1">
      <c r="A4352" s="578">
        <v>94468</v>
      </c>
      <c r="B4352" s="579" t="s">
        <v>6501</v>
      </c>
      <c r="C4352" s="580" t="s">
        <v>1005</v>
      </c>
      <c r="D4352" s="581">
        <f t="shared" si="34"/>
        <v>75.010000000000005</v>
      </c>
      <c r="E4352" s="581">
        <v>13.02</v>
      </c>
      <c r="F4352" s="582">
        <f t="shared" si="35"/>
        <v>61.99</v>
      </c>
      <c r="G4352" s="581">
        <v>61.99</v>
      </c>
      <c r="H4352" s="581">
        <v>0</v>
      </c>
      <c r="I4352" s="581">
        <v>0</v>
      </c>
      <c r="J4352" s="581">
        <v>0</v>
      </c>
    </row>
    <row r="4353" spans="1:10" ht="15.75" customHeight="1">
      <c r="A4353" s="578">
        <v>94469</v>
      </c>
      <c r="B4353" s="579" t="s">
        <v>6502</v>
      </c>
      <c r="C4353" s="580" t="s">
        <v>1005</v>
      </c>
      <c r="D4353" s="581">
        <f t="shared" si="34"/>
        <v>124.64</v>
      </c>
      <c r="E4353" s="581">
        <v>16.27</v>
      </c>
      <c r="F4353" s="582">
        <f t="shared" si="35"/>
        <v>108.37</v>
      </c>
      <c r="G4353" s="581">
        <v>108.37</v>
      </c>
      <c r="H4353" s="581">
        <v>0</v>
      </c>
      <c r="I4353" s="581">
        <v>0</v>
      </c>
      <c r="J4353" s="581">
        <v>0</v>
      </c>
    </row>
    <row r="4354" spans="1:10" ht="15.75" customHeight="1">
      <c r="A4354" s="578">
        <v>94470</v>
      </c>
      <c r="B4354" s="579" t="s">
        <v>6503</v>
      </c>
      <c r="C4354" s="580" t="s">
        <v>1005</v>
      </c>
      <c r="D4354" s="581">
        <f t="shared" si="34"/>
        <v>115.05</v>
      </c>
      <c r="E4354" s="581">
        <v>16.27</v>
      </c>
      <c r="F4354" s="582">
        <f t="shared" si="35"/>
        <v>98.78</v>
      </c>
      <c r="G4354" s="581">
        <v>98.78</v>
      </c>
      <c r="H4354" s="581">
        <v>0</v>
      </c>
      <c r="I4354" s="581">
        <v>0</v>
      </c>
      <c r="J4354" s="581">
        <v>0</v>
      </c>
    </row>
    <row r="4355" spans="1:10" ht="15.75" customHeight="1">
      <c r="A4355" s="578">
        <v>94471</v>
      </c>
      <c r="B4355" s="579" t="s">
        <v>6504</v>
      </c>
      <c r="C4355" s="580" t="s">
        <v>1005</v>
      </c>
      <c r="D4355" s="581">
        <f t="shared" si="34"/>
        <v>79.930000000000007</v>
      </c>
      <c r="E4355" s="581">
        <v>19.54</v>
      </c>
      <c r="F4355" s="582">
        <f t="shared" si="35"/>
        <v>60.39</v>
      </c>
      <c r="G4355" s="581">
        <v>60.39</v>
      </c>
      <c r="H4355" s="581">
        <v>0</v>
      </c>
      <c r="I4355" s="581">
        <v>0</v>
      </c>
      <c r="J4355" s="581">
        <v>0</v>
      </c>
    </row>
    <row r="4356" spans="1:10" ht="15.75" customHeight="1">
      <c r="A4356" s="578">
        <v>94472</v>
      </c>
      <c r="B4356" s="579" t="s">
        <v>6505</v>
      </c>
      <c r="C4356" s="580" t="s">
        <v>1005</v>
      </c>
      <c r="D4356" s="581">
        <f t="shared" si="34"/>
        <v>82.33</v>
      </c>
      <c r="E4356" s="581">
        <v>19.54</v>
      </c>
      <c r="F4356" s="582">
        <f t="shared" si="35"/>
        <v>62.79</v>
      </c>
      <c r="G4356" s="581">
        <v>62.79</v>
      </c>
      <c r="H4356" s="581">
        <v>0</v>
      </c>
      <c r="I4356" s="581">
        <v>0</v>
      </c>
      <c r="J4356" s="581">
        <v>0</v>
      </c>
    </row>
    <row r="4357" spans="1:10" ht="15.75" customHeight="1">
      <c r="A4357" s="578">
        <v>94473</v>
      </c>
      <c r="B4357" s="579" t="s">
        <v>6506</v>
      </c>
      <c r="C4357" s="580" t="s">
        <v>1005</v>
      </c>
      <c r="D4357" s="581">
        <f t="shared" si="34"/>
        <v>122.82000000000001</v>
      </c>
      <c r="E4357" s="581">
        <v>19.53</v>
      </c>
      <c r="F4357" s="582">
        <f t="shared" si="35"/>
        <v>103.29</v>
      </c>
      <c r="G4357" s="581">
        <v>103.29</v>
      </c>
      <c r="H4357" s="581">
        <v>0</v>
      </c>
      <c r="I4357" s="581">
        <v>0</v>
      </c>
      <c r="J4357" s="581">
        <v>0</v>
      </c>
    </row>
    <row r="4358" spans="1:10" ht="15.75" customHeight="1">
      <c r="A4358" s="578">
        <v>94474</v>
      </c>
      <c r="B4358" s="579" t="s">
        <v>6507</v>
      </c>
      <c r="C4358" s="580" t="s">
        <v>1005</v>
      </c>
      <c r="D4358" s="581">
        <f t="shared" si="34"/>
        <v>133.36000000000001</v>
      </c>
      <c r="E4358" s="581">
        <v>19.53</v>
      </c>
      <c r="F4358" s="582">
        <f t="shared" si="35"/>
        <v>113.83</v>
      </c>
      <c r="G4358" s="581">
        <v>113.83</v>
      </c>
      <c r="H4358" s="581">
        <v>0</v>
      </c>
      <c r="I4358" s="581">
        <v>0</v>
      </c>
      <c r="J4358" s="581">
        <v>0</v>
      </c>
    </row>
    <row r="4359" spans="1:10" ht="15.75" customHeight="1">
      <c r="A4359" s="578">
        <v>94475</v>
      </c>
      <c r="B4359" s="579" t="s">
        <v>6508</v>
      </c>
      <c r="C4359" s="580" t="s">
        <v>1005</v>
      </c>
      <c r="D4359" s="581">
        <f t="shared" si="34"/>
        <v>168.82</v>
      </c>
      <c r="E4359" s="581">
        <v>24.39</v>
      </c>
      <c r="F4359" s="582">
        <f t="shared" si="35"/>
        <v>144.43</v>
      </c>
      <c r="G4359" s="581">
        <v>144.43</v>
      </c>
      <c r="H4359" s="581">
        <v>0</v>
      </c>
      <c r="I4359" s="581">
        <v>0</v>
      </c>
      <c r="J4359" s="581">
        <v>0</v>
      </c>
    </row>
    <row r="4360" spans="1:10" ht="15.75" customHeight="1">
      <c r="A4360" s="578">
        <v>94476</v>
      </c>
      <c r="B4360" s="579" t="s">
        <v>6509</v>
      </c>
      <c r="C4360" s="580" t="s">
        <v>1005</v>
      </c>
      <c r="D4360" s="581">
        <f t="shared" si="34"/>
        <v>189.14</v>
      </c>
      <c r="E4360" s="581">
        <v>24.39</v>
      </c>
      <c r="F4360" s="582">
        <f t="shared" si="35"/>
        <v>164.75</v>
      </c>
      <c r="G4360" s="581">
        <v>164.75</v>
      </c>
      <c r="H4360" s="581">
        <v>0</v>
      </c>
      <c r="I4360" s="581">
        <v>0</v>
      </c>
      <c r="J4360" s="581">
        <v>0</v>
      </c>
    </row>
    <row r="4361" spans="1:10" ht="15.75" customHeight="1">
      <c r="A4361" s="578">
        <v>94477</v>
      </c>
      <c r="B4361" s="579" t="s">
        <v>6510</v>
      </c>
      <c r="C4361" s="580" t="s">
        <v>1005</v>
      </c>
      <c r="D4361" s="581">
        <f t="shared" si="34"/>
        <v>106.38000000000001</v>
      </c>
      <c r="E4361" s="581">
        <v>26.01</v>
      </c>
      <c r="F4361" s="582">
        <f t="shared" si="35"/>
        <v>80.37</v>
      </c>
      <c r="G4361" s="581">
        <v>80.37</v>
      </c>
      <c r="H4361" s="581">
        <v>0</v>
      </c>
      <c r="I4361" s="581">
        <v>0</v>
      </c>
      <c r="J4361" s="581">
        <v>0</v>
      </c>
    </row>
    <row r="4362" spans="1:10" ht="15.75" customHeight="1">
      <c r="A4362" s="578">
        <v>94478</v>
      </c>
      <c r="B4362" s="579" t="s">
        <v>6511</v>
      </c>
      <c r="C4362" s="580" t="s">
        <v>1005</v>
      </c>
      <c r="D4362" s="581">
        <f t="shared" si="34"/>
        <v>168.89</v>
      </c>
      <c r="E4362" s="581">
        <v>26</v>
      </c>
      <c r="F4362" s="582">
        <f t="shared" si="35"/>
        <v>142.88999999999999</v>
      </c>
      <c r="G4362" s="581">
        <v>142.88999999999999</v>
      </c>
      <c r="H4362" s="581">
        <v>0</v>
      </c>
      <c r="I4362" s="581">
        <v>0</v>
      </c>
      <c r="J4362" s="581">
        <v>0</v>
      </c>
    </row>
    <row r="4363" spans="1:10" ht="15.75" customHeight="1">
      <c r="A4363" s="578">
        <v>94479</v>
      </c>
      <c r="B4363" s="579" t="s">
        <v>6512</v>
      </c>
      <c r="C4363" s="580" t="s">
        <v>1005</v>
      </c>
      <c r="D4363" s="581">
        <f t="shared" si="34"/>
        <v>222.98000000000002</v>
      </c>
      <c r="E4363" s="581">
        <v>32.520000000000003</v>
      </c>
      <c r="F4363" s="582">
        <f t="shared" si="35"/>
        <v>190.46</v>
      </c>
      <c r="G4363" s="581">
        <v>190.46</v>
      </c>
      <c r="H4363" s="581">
        <v>0</v>
      </c>
      <c r="I4363" s="581">
        <v>0</v>
      </c>
      <c r="J4363" s="581">
        <v>0</v>
      </c>
    </row>
    <row r="4364" spans="1:10" ht="15.75" customHeight="1">
      <c r="A4364" s="578">
        <v>94606</v>
      </c>
      <c r="B4364" s="579" t="s">
        <v>6513</v>
      </c>
      <c r="C4364" s="580" t="s">
        <v>1005</v>
      </c>
      <c r="D4364" s="581">
        <f t="shared" si="34"/>
        <v>79.569999999999993</v>
      </c>
      <c r="E4364" s="581">
        <v>15.29</v>
      </c>
      <c r="F4364" s="582">
        <f t="shared" si="35"/>
        <v>64.28</v>
      </c>
      <c r="G4364" s="581">
        <v>64.28</v>
      </c>
      <c r="H4364" s="581">
        <v>0</v>
      </c>
      <c r="I4364" s="581">
        <v>0</v>
      </c>
      <c r="J4364" s="581">
        <v>0</v>
      </c>
    </row>
    <row r="4365" spans="1:10" ht="15.75" customHeight="1">
      <c r="A4365" s="578">
        <v>94608</v>
      </c>
      <c r="B4365" s="579" t="s">
        <v>6514</v>
      </c>
      <c r="C4365" s="580" t="s">
        <v>1005</v>
      </c>
      <c r="D4365" s="581">
        <f t="shared" si="34"/>
        <v>191.20999999999998</v>
      </c>
      <c r="E4365" s="581">
        <v>15.29</v>
      </c>
      <c r="F4365" s="582">
        <f t="shared" si="35"/>
        <v>175.92</v>
      </c>
      <c r="G4365" s="581">
        <v>175.92</v>
      </c>
      <c r="H4365" s="581">
        <v>0</v>
      </c>
      <c r="I4365" s="581">
        <v>0</v>
      </c>
      <c r="J4365" s="581">
        <v>0</v>
      </c>
    </row>
    <row r="4366" spans="1:10" ht="15.75" customHeight="1">
      <c r="A4366" s="578">
        <v>94610</v>
      </c>
      <c r="B4366" s="579" t="s">
        <v>6515</v>
      </c>
      <c r="C4366" s="580" t="s">
        <v>1005</v>
      </c>
      <c r="D4366" s="581">
        <f t="shared" si="34"/>
        <v>282.85000000000002</v>
      </c>
      <c r="E4366" s="581">
        <v>16.68</v>
      </c>
      <c r="F4366" s="582">
        <f t="shared" si="35"/>
        <v>266.17</v>
      </c>
      <c r="G4366" s="581">
        <v>266.17</v>
      </c>
      <c r="H4366" s="581">
        <v>0</v>
      </c>
      <c r="I4366" s="581">
        <v>0</v>
      </c>
      <c r="J4366" s="581">
        <v>0</v>
      </c>
    </row>
    <row r="4367" spans="1:10" ht="15.75" customHeight="1">
      <c r="A4367" s="578">
        <v>94612</v>
      </c>
      <c r="B4367" s="579" t="s">
        <v>6516</v>
      </c>
      <c r="C4367" s="580" t="s">
        <v>1005</v>
      </c>
      <c r="D4367" s="581">
        <f t="shared" si="34"/>
        <v>395.55</v>
      </c>
      <c r="E4367" s="581">
        <v>16.68</v>
      </c>
      <c r="F4367" s="582">
        <f t="shared" si="35"/>
        <v>378.87</v>
      </c>
      <c r="G4367" s="581">
        <v>378.87</v>
      </c>
      <c r="H4367" s="581">
        <v>0</v>
      </c>
      <c r="I4367" s="581">
        <v>0</v>
      </c>
      <c r="J4367" s="581">
        <v>0</v>
      </c>
    </row>
    <row r="4368" spans="1:10" ht="15.75" customHeight="1">
      <c r="A4368" s="578">
        <v>94614</v>
      </c>
      <c r="B4368" s="579" t="s">
        <v>6517</v>
      </c>
      <c r="C4368" s="580" t="s">
        <v>1005</v>
      </c>
      <c r="D4368" s="581">
        <f t="shared" si="34"/>
        <v>134.01</v>
      </c>
      <c r="E4368" s="581">
        <v>22.98</v>
      </c>
      <c r="F4368" s="582">
        <f t="shared" si="35"/>
        <v>111.03</v>
      </c>
      <c r="G4368" s="581">
        <v>111.03</v>
      </c>
      <c r="H4368" s="581">
        <v>0</v>
      </c>
      <c r="I4368" s="581">
        <v>0</v>
      </c>
      <c r="J4368" s="581">
        <v>0</v>
      </c>
    </row>
    <row r="4369" spans="1:10" ht="15.75" customHeight="1">
      <c r="A4369" s="578">
        <v>94615</v>
      </c>
      <c r="B4369" s="579" t="s">
        <v>6518</v>
      </c>
      <c r="C4369" s="580" t="s">
        <v>1005</v>
      </c>
      <c r="D4369" s="581">
        <f t="shared" si="34"/>
        <v>151.53</v>
      </c>
      <c r="E4369" s="581">
        <v>22.98</v>
      </c>
      <c r="F4369" s="582">
        <f t="shared" si="35"/>
        <v>128.55000000000001</v>
      </c>
      <c r="G4369" s="581">
        <v>128.55000000000001</v>
      </c>
      <c r="H4369" s="581">
        <v>0</v>
      </c>
      <c r="I4369" s="581">
        <v>0</v>
      </c>
      <c r="J4369" s="581">
        <v>0</v>
      </c>
    </row>
    <row r="4370" spans="1:10" ht="15.75" customHeight="1">
      <c r="A4370" s="578">
        <v>94616</v>
      </c>
      <c r="B4370" s="579" t="s">
        <v>6519</v>
      </c>
      <c r="C4370" s="580" t="s">
        <v>1005</v>
      </c>
      <c r="D4370" s="581">
        <f t="shared" si="34"/>
        <v>364.35</v>
      </c>
      <c r="E4370" s="581">
        <v>22.97</v>
      </c>
      <c r="F4370" s="582">
        <f t="shared" si="35"/>
        <v>341.38</v>
      </c>
      <c r="G4370" s="581">
        <v>341.38</v>
      </c>
      <c r="H4370" s="581">
        <v>0</v>
      </c>
      <c r="I4370" s="581">
        <v>0</v>
      </c>
      <c r="J4370" s="581">
        <v>0</v>
      </c>
    </row>
    <row r="4371" spans="1:10" ht="15.75" customHeight="1">
      <c r="A4371" s="578">
        <v>94617</v>
      </c>
      <c r="B4371" s="579" t="s">
        <v>6520</v>
      </c>
      <c r="C4371" s="580" t="s">
        <v>1005</v>
      </c>
      <c r="D4371" s="581">
        <f t="shared" si="34"/>
        <v>303.40999999999997</v>
      </c>
      <c r="E4371" s="581">
        <v>22.97</v>
      </c>
      <c r="F4371" s="582">
        <f t="shared" si="35"/>
        <v>280.44</v>
      </c>
      <c r="G4371" s="581">
        <v>280.44</v>
      </c>
      <c r="H4371" s="581">
        <v>0</v>
      </c>
      <c r="I4371" s="581">
        <v>0</v>
      </c>
      <c r="J4371" s="581">
        <v>0</v>
      </c>
    </row>
    <row r="4372" spans="1:10" ht="15.75" customHeight="1">
      <c r="A4372" s="578">
        <v>94618</v>
      </c>
      <c r="B4372" s="579" t="s">
        <v>6521</v>
      </c>
      <c r="C4372" s="580" t="s">
        <v>1005</v>
      </c>
      <c r="D4372" s="581">
        <f t="shared" si="34"/>
        <v>358.3</v>
      </c>
      <c r="E4372" s="581">
        <v>25</v>
      </c>
      <c r="F4372" s="582">
        <f t="shared" si="35"/>
        <v>333.3</v>
      </c>
      <c r="G4372" s="581">
        <v>333.3</v>
      </c>
      <c r="H4372" s="581">
        <v>0</v>
      </c>
      <c r="I4372" s="581">
        <v>0</v>
      </c>
      <c r="J4372" s="581">
        <v>0</v>
      </c>
    </row>
    <row r="4373" spans="1:10" ht="15.75" customHeight="1">
      <c r="A4373" s="578">
        <v>94620</v>
      </c>
      <c r="B4373" s="579" t="s">
        <v>6522</v>
      </c>
      <c r="C4373" s="580" t="s">
        <v>1005</v>
      </c>
      <c r="D4373" s="581">
        <f t="shared" si="34"/>
        <v>814.11</v>
      </c>
      <c r="E4373" s="581">
        <v>25</v>
      </c>
      <c r="F4373" s="582">
        <f t="shared" si="35"/>
        <v>789.11</v>
      </c>
      <c r="G4373" s="581">
        <v>789.11</v>
      </c>
      <c r="H4373" s="581">
        <v>0</v>
      </c>
      <c r="I4373" s="581">
        <v>0</v>
      </c>
      <c r="J4373" s="581">
        <v>0</v>
      </c>
    </row>
    <row r="4374" spans="1:10" ht="15.75" customHeight="1">
      <c r="A4374" s="578">
        <v>94622</v>
      </c>
      <c r="B4374" s="579" t="s">
        <v>6523</v>
      </c>
      <c r="C4374" s="580" t="s">
        <v>1005</v>
      </c>
      <c r="D4374" s="581">
        <f t="shared" si="34"/>
        <v>195.45999999999998</v>
      </c>
      <c r="E4374" s="581">
        <v>30.61</v>
      </c>
      <c r="F4374" s="582">
        <f t="shared" si="35"/>
        <v>164.85</v>
      </c>
      <c r="G4374" s="581">
        <v>164.85</v>
      </c>
      <c r="H4374" s="581">
        <v>0</v>
      </c>
      <c r="I4374" s="581">
        <v>0</v>
      </c>
      <c r="J4374" s="581">
        <v>0</v>
      </c>
    </row>
    <row r="4375" spans="1:10" ht="15.75" customHeight="1">
      <c r="A4375" s="578">
        <v>94623</v>
      </c>
      <c r="B4375" s="579" t="s">
        <v>6524</v>
      </c>
      <c r="C4375" s="580" t="s">
        <v>1005</v>
      </c>
      <c r="D4375" s="581">
        <f t="shared" si="34"/>
        <v>451.67</v>
      </c>
      <c r="E4375" s="581">
        <v>30.61</v>
      </c>
      <c r="F4375" s="582">
        <f t="shared" si="35"/>
        <v>421.06</v>
      </c>
      <c r="G4375" s="581">
        <v>421.06</v>
      </c>
      <c r="H4375" s="581">
        <v>0</v>
      </c>
      <c r="I4375" s="581">
        <v>0</v>
      </c>
      <c r="J4375" s="581">
        <v>0</v>
      </c>
    </row>
    <row r="4376" spans="1:10" ht="15.75" customHeight="1">
      <c r="A4376" s="578">
        <v>94624</v>
      </c>
      <c r="B4376" s="579" t="s">
        <v>6525</v>
      </c>
      <c r="C4376" s="580" t="s">
        <v>1005</v>
      </c>
      <c r="D4376" s="581">
        <f t="shared" si="34"/>
        <v>684.74</v>
      </c>
      <c r="E4376" s="581">
        <v>33.340000000000003</v>
      </c>
      <c r="F4376" s="582">
        <f t="shared" si="35"/>
        <v>651.4</v>
      </c>
      <c r="G4376" s="581">
        <v>651.4</v>
      </c>
      <c r="H4376" s="581">
        <v>0</v>
      </c>
      <c r="I4376" s="581">
        <v>0</v>
      </c>
      <c r="J4376" s="581">
        <v>0</v>
      </c>
    </row>
    <row r="4377" spans="1:10" ht="15.75" customHeight="1">
      <c r="A4377" s="578">
        <v>94625</v>
      </c>
      <c r="B4377" s="579" t="s">
        <v>6526</v>
      </c>
      <c r="C4377" s="580" t="s">
        <v>1005</v>
      </c>
      <c r="D4377" s="581">
        <f t="shared" si="34"/>
        <v>1417.8799999999999</v>
      </c>
      <c r="E4377" s="581">
        <v>33.340000000000003</v>
      </c>
      <c r="F4377" s="582">
        <f t="shared" si="35"/>
        <v>1384.54</v>
      </c>
      <c r="G4377" s="581">
        <v>1384.54</v>
      </c>
      <c r="H4377" s="581">
        <v>0</v>
      </c>
      <c r="I4377" s="581">
        <v>0</v>
      </c>
      <c r="J4377" s="581">
        <v>0</v>
      </c>
    </row>
    <row r="4378" spans="1:10" ht="15.75" customHeight="1">
      <c r="A4378" s="578">
        <v>94656</v>
      </c>
      <c r="B4378" s="579" t="s">
        <v>6527</v>
      </c>
      <c r="C4378" s="580" t="s">
        <v>1005</v>
      </c>
      <c r="D4378" s="581">
        <f t="shared" si="34"/>
        <v>7.02</v>
      </c>
      <c r="E4378" s="581">
        <v>3</v>
      </c>
      <c r="F4378" s="582">
        <f t="shared" si="35"/>
        <v>4.0199999999999996</v>
      </c>
      <c r="G4378" s="581">
        <v>4.0199999999999996</v>
      </c>
      <c r="H4378" s="581">
        <v>0</v>
      </c>
      <c r="I4378" s="581">
        <v>0</v>
      </c>
      <c r="J4378" s="581">
        <v>0</v>
      </c>
    </row>
    <row r="4379" spans="1:10" ht="15.75" customHeight="1">
      <c r="A4379" s="578">
        <v>94657</v>
      </c>
      <c r="B4379" s="579" t="s">
        <v>6528</v>
      </c>
      <c r="C4379" s="580" t="s">
        <v>1005</v>
      </c>
      <c r="D4379" s="581">
        <f t="shared" si="34"/>
        <v>6.93</v>
      </c>
      <c r="E4379" s="581">
        <v>3</v>
      </c>
      <c r="F4379" s="582">
        <f t="shared" si="35"/>
        <v>3.93</v>
      </c>
      <c r="G4379" s="581">
        <v>3.93</v>
      </c>
      <c r="H4379" s="581">
        <v>0</v>
      </c>
      <c r="I4379" s="581">
        <v>0</v>
      </c>
      <c r="J4379" s="581">
        <v>0</v>
      </c>
    </row>
    <row r="4380" spans="1:10" ht="15.75" customHeight="1">
      <c r="A4380" s="578">
        <v>94658</v>
      </c>
      <c r="B4380" s="579" t="s">
        <v>6529</v>
      </c>
      <c r="C4380" s="580" t="s">
        <v>1005</v>
      </c>
      <c r="D4380" s="581">
        <f t="shared" si="34"/>
        <v>8.0599999999999987</v>
      </c>
      <c r="E4380" s="581">
        <v>3</v>
      </c>
      <c r="F4380" s="582">
        <f t="shared" si="35"/>
        <v>5.0599999999999996</v>
      </c>
      <c r="G4380" s="581">
        <v>5.0599999999999996</v>
      </c>
      <c r="H4380" s="581">
        <v>0</v>
      </c>
      <c r="I4380" s="581">
        <v>0</v>
      </c>
      <c r="J4380" s="581">
        <v>0</v>
      </c>
    </row>
    <row r="4381" spans="1:10" ht="15.75" customHeight="1">
      <c r="A4381" s="578">
        <v>94659</v>
      </c>
      <c r="B4381" s="579" t="s">
        <v>6530</v>
      </c>
      <c r="C4381" s="580" t="s">
        <v>1005</v>
      </c>
      <c r="D4381" s="581">
        <f t="shared" si="34"/>
        <v>8.3000000000000007</v>
      </c>
      <c r="E4381" s="581">
        <v>3</v>
      </c>
      <c r="F4381" s="582">
        <f t="shared" si="35"/>
        <v>5.3</v>
      </c>
      <c r="G4381" s="581">
        <v>5.3</v>
      </c>
      <c r="H4381" s="581">
        <v>0</v>
      </c>
      <c r="I4381" s="581">
        <v>0</v>
      </c>
      <c r="J4381" s="581">
        <v>0</v>
      </c>
    </row>
    <row r="4382" spans="1:10" ht="15.75" customHeight="1">
      <c r="A4382" s="578">
        <v>94660</v>
      </c>
      <c r="B4382" s="579" t="s">
        <v>6531</v>
      </c>
      <c r="C4382" s="580" t="s">
        <v>1005</v>
      </c>
      <c r="D4382" s="581">
        <f t="shared" si="34"/>
        <v>13.49</v>
      </c>
      <c r="E4382" s="581">
        <v>4.2699999999999996</v>
      </c>
      <c r="F4382" s="582">
        <f t="shared" si="35"/>
        <v>9.2200000000000006</v>
      </c>
      <c r="G4382" s="581">
        <v>9.2200000000000006</v>
      </c>
      <c r="H4382" s="581">
        <v>0</v>
      </c>
      <c r="I4382" s="581">
        <v>0</v>
      </c>
      <c r="J4382" s="581">
        <v>0</v>
      </c>
    </row>
    <row r="4383" spans="1:10" ht="15.75" customHeight="1">
      <c r="A4383" s="578">
        <v>94661</v>
      </c>
      <c r="B4383" s="579" t="s">
        <v>6532</v>
      </c>
      <c r="C4383" s="580" t="s">
        <v>1005</v>
      </c>
      <c r="D4383" s="581">
        <f t="shared" si="34"/>
        <v>14.129999999999999</v>
      </c>
      <c r="E4383" s="581">
        <v>4.2699999999999996</v>
      </c>
      <c r="F4383" s="582">
        <f t="shared" si="35"/>
        <v>9.86</v>
      </c>
      <c r="G4383" s="581">
        <v>9.86</v>
      </c>
      <c r="H4383" s="581">
        <v>0</v>
      </c>
      <c r="I4383" s="581">
        <v>0</v>
      </c>
      <c r="J4383" s="581">
        <v>0</v>
      </c>
    </row>
    <row r="4384" spans="1:10" ht="15.75" customHeight="1">
      <c r="A4384" s="578">
        <v>94662</v>
      </c>
      <c r="B4384" s="579" t="s">
        <v>6533</v>
      </c>
      <c r="C4384" s="580" t="s">
        <v>1005</v>
      </c>
      <c r="D4384" s="581">
        <f t="shared" si="34"/>
        <v>14.37</v>
      </c>
      <c r="E4384" s="581">
        <v>4.2699999999999996</v>
      </c>
      <c r="F4384" s="582">
        <f t="shared" si="35"/>
        <v>10.1</v>
      </c>
      <c r="G4384" s="581">
        <v>10.1</v>
      </c>
      <c r="H4384" s="581">
        <v>0</v>
      </c>
      <c r="I4384" s="581">
        <v>0</v>
      </c>
      <c r="J4384" s="581">
        <v>0</v>
      </c>
    </row>
    <row r="4385" spans="1:10" ht="15.75" customHeight="1">
      <c r="A4385" s="578">
        <v>94663</v>
      </c>
      <c r="B4385" s="579" t="s">
        <v>6534</v>
      </c>
      <c r="C4385" s="580" t="s">
        <v>1005</v>
      </c>
      <c r="D4385" s="581">
        <f t="shared" si="34"/>
        <v>14.25</v>
      </c>
      <c r="E4385" s="581">
        <v>4.2699999999999996</v>
      </c>
      <c r="F4385" s="582">
        <f t="shared" si="35"/>
        <v>9.98</v>
      </c>
      <c r="G4385" s="581">
        <v>9.98</v>
      </c>
      <c r="H4385" s="581">
        <v>0</v>
      </c>
      <c r="I4385" s="581">
        <v>0</v>
      </c>
      <c r="J4385" s="581">
        <v>0</v>
      </c>
    </row>
    <row r="4386" spans="1:10" ht="15.75" customHeight="1">
      <c r="A4386" s="578">
        <v>94664</v>
      </c>
      <c r="B4386" s="579" t="s">
        <v>6535</v>
      </c>
      <c r="C4386" s="580" t="s">
        <v>1005</v>
      </c>
      <c r="D4386" s="581">
        <f t="shared" si="34"/>
        <v>29.810000000000002</v>
      </c>
      <c r="E4386" s="581">
        <v>6.89</v>
      </c>
      <c r="F4386" s="582">
        <f t="shared" si="35"/>
        <v>22.92</v>
      </c>
      <c r="G4386" s="581">
        <v>22.92</v>
      </c>
      <c r="H4386" s="581">
        <v>0</v>
      </c>
      <c r="I4386" s="581">
        <v>0</v>
      </c>
      <c r="J4386" s="581">
        <v>0</v>
      </c>
    </row>
    <row r="4387" spans="1:10" ht="15.75" customHeight="1">
      <c r="A4387" s="578">
        <v>94665</v>
      </c>
      <c r="B4387" s="579" t="s">
        <v>6536</v>
      </c>
      <c r="C4387" s="580" t="s">
        <v>1005</v>
      </c>
      <c r="D4387" s="581">
        <f t="shared" si="34"/>
        <v>32.35</v>
      </c>
      <c r="E4387" s="581">
        <v>6.89</v>
      </c>
      <c r="F4387" s="582">
        <f t="shared" si="35"/>
        <v>25.46</v>
      </c>
      <c r="G4387" s="581">
        <v>25.46</v>
      </c>
      <c r="H4387" s="581">
        <v>0</v>
      </c>
      <c r="I4387" s="581">
        <v>0</v>
      </c>
      <c r="J4387" s="581">
        <v>0</v>
      </c>
    </row>
    <row r="4388" spans="1:10" ht="15.75" customHeight="1">
      <c r="A4388" s="578">
        <v>94666</v>
      </c>
      <c r="B4388" s="579" t="s">
        <v>6537</v>
      </c>
      <c r="C4388" s="580" t="s">
        <v>1005</v>
      </c>
      <c r="D4388" s="581">
        <f t="shared" si="34"/>
        <v>39.43</v>
      </c>
      <c r="E4388" s="581">
        <v>6.89</v>
      </c>
      <c r="F4388" s="582">
        <f t="shared" si="35"/>
        <v>32.54</v>
      </c>
      <c r="G4388" s="581">
        <v>32.54</v>
      </c>
      <c r="H4388" s="581">
        <v>0</v>
      </c>
      <c r="I4388" s="581">
        <v>0</v>
      </c>
      <c r="J4388" s="581">
        <v>0</v>
      </c>
    </row>
    <row r="4389" spans="1:10" ht="15.75" customHeight="1">
      <c r="A4389" s="578">
        <v>94667</v>
      </c>
      <c r="B4389" s="579" t="s">
        <v>6538</v>
      </c>
      <c r="C4389" s="580" t="s">
        <v>1005</v>
      </c>
      <c r="D4389" s="581">
        <f t="shared" si="34"/>
        <v>39.54</v>
      </c>
      <c r="E4389" s="581">
        <v>6.89</v>
      </c>
      <c r="F4389" s="582">
        <f t="shared" si="35"/>
        <v>32.65</v>
      </c>
      <c r="G4389" s="581">
        <v>32.65</v>
      </c>
      <c r="H4389" s="581">
        <v>0</v>
      </c>
      <c r="I4389" s="581">
        <v>0</v>
      </c>
      <c r="J4389" s="581">
        <v>0</v>
      </c>
    </row>
    <row r="4390" spans="1:10" ht="15.75" customHeight="1">
      <c r="A4390" s="578">
        <v>94668</v>
      </c>
      <c r="B4390" s="579" t="s">
        <v>6539</v>
      </c>
      <c r="C4390" s="580" t="s">
        <v>1005</v>
      </c>
      <c r="D4390" s="581">
        <f t="shared" si="34"/>
        <v>61.519999999999996</v>
      </c>
      <c r="E4390" s="581">
        <v>12.08</v>
      </c>
      <c r="F4390" s="582">
        <f t="shared" si="35"/>
        <v>49.44</v>
      </c>
      <c r="G4390" s="581">
        <v>49.44</v>
      </c>
      <c r="H4390" s="581">
        <v>0</v>
      </c>
      <c r="I4390" s="581">
        <v>0</v>
      </c>
      <c r="J4390" s="581">
        <v>0</v>
      </c>
    </row>
    <row r="4391" spans="1:10" ht="15.75" customHeight="1">
      <c r="A4391" s="578">
        <v>94669</v>
      </c>
      <c r="B4391" s="579" t="s">
        <v>6540</v>
      </c>
      <c r="C4391" s="580" t="s">
        <v>1005</v>
      </c>
      <c r="D4391" s="581">
        <f t="shared" si="34"/>
        <v>81.349999999999994</v>
      </c>
      <c r="E4391" s="581">
        <v>12.08</v>
      </c>
      <c r="F4391" s="582">
        <f t="shared" si="35"/>
        <v>69.27</v>
      </c>
      <c r="G4391" s="581">
        <v>69.27</v>
      </c>
      <c r="H4391" s="581">
        <v>0</v>
      </c>
      <c r="I4391" s="581">
        <v>0</v>
      </c>
      <c r="J4391" s="581">
        <v>0</v>
      </c>
    </row>
    <row r="4392" spans="1:10" ht="15.75" customHeight="1">
      <c r="A4392" s="578">
        <v>94670</v>
      </c>
      <c r="B4392" s="579" t="s">
        <v>6541</v>
      </c>
      <c r="C4392" s="580" t="s">
        <v>1005</v>
      </c>
      <c r="D4392" s="581">
        <f t="shared" si="34"/>
        <v>80.66</v>
      </c>
      <c r="E4392" s="581">
        <v>12.08</v>
      </c>
      <c r="F4392" s="582">
        <f t="shared" si="35"/>
        <v>68.58</v>
      </c>
      <c r="G4392" s="581">
        <v>68.58</v>
      </c>
      <c r="H4392" s="581">
        <v>0</v>
      </c>
      <c r="I4392" s="581">
        <v>0</v>
      </c>
      <c r="J4392" s="581">
        <v>0</v>
      </c>
    </row>
    <row r="4393" spans="1:10" ht="15.75" customHeight="1">
      <c r="A4393" s="578">
        <v>94671</v>
      </c>
      <c r="B4393" s="579" t="s">
        <v>6542</v>
      </c>
      <c r="C4393" s="580" t="s">
        <v>1005</v>
      </c>
      <c r="D4393" s="581">
        <f t="shared" si="34"/>
        <v>116.94999999999999</v>
      </c>
      <c r="E4393" s="581">
        <v>12.07</v>
      </c>
      <c r="F4393" s="582">
        <f t="shared" si="35"/>
        <v>104.88</v>
      </c>
      <c r="G4393" s="581">
        <v>104.88</v>
      </c>
      <c r="H4393" s="581">
        <v>0</v>
      </c>
      <c r="I4393" s="581">
        <v>0</v>
      </c>
      <c r="J4393" s="581">
        <v>0</v>
      </c>
    </row>
    <row r="4394" spans="1:10" ht="15.75" customHeight="1">
      <c r="A4394" s="578">
        <v>94672</v>
      </c>
      <c r="B4394" s="579" t="s">
        <v>6543</v>
      </c>
      <c r="C4394" s="580" t="s">
        <v>1005</v>
      </c>
      <c r="D4394" s="581">
        <f t="shared" si="34"/>
        <v>10.879999999999999</v>
      </c>
      <c r="E4394" s="581">
        <v>4.5</v>
      </c>
      <c r="F4394" s="582">
        <f t="shared" si="35"/>
        <v>6.38</v>
      </c>
      <c r="G4394" s="581">
        <v>6.38</v>
      </c>
      <c r="H4394" s="581">
        <v>0</v>
      </c>
      <c r="I4394" s="581">
        <v>0</v>
      </c>
      <c r="J4394" s="581">
        <v>0</v>
      </c>
    </row>
    <row r="4395" spans="1:10" ht="15.75" customHeight="1">
      <c r="A4395" s="578">
        <v>94673</v>
      </c>
      <c r="B4395" s="579" t="s">
        <v>6544</v>
      </c>
      <c r="C4395" s="580" t="s">
        <v>1005</v>
      </c>
      <c r="D4395" s="581">
        <f t="shared" si="34"/>
        <v>11.530000000000001</v>
      </c>
      <c r="E4395" s="581">
        <v>4.5</v>
      </c>
      <c r="F4395" s="582">
        <f t="shared" si="35"/>
        <v>7.03</v>
      </c>
      <c r="G4395" s="581">
        <v>7.03</v>
      </c>
      <c r="H4395" s="581">
        <v>0</v>
      </c>
      <c r="I4395" s="581">
        <v>0</v>
      </c>
      <c r="J4395" s="581">
        <v>0</v>
      </c>
    </row>
    <row r="4396" spans="1:10" ht="15.75" customHeight="1">
      <c r="A4396" s="578">
        <v>94674</v>
      </c>
      <c r="B4396" s="579" t="s">
        <v>6545</v>
      </c>
      <c r="C4396" s="580" t="s">
        <v>1005</v>
      </c>
      <c r="D4396" s="581">
        <f t="shared" si="34"/>
        <v>10.879999999999999</v>
      </c>
      <c r="E4396" s="581">
        <v>4.5</v>
      </c>
      <c r="F4396" s="582">
        <f t="shared" si="35"/>
        <v>6.38</v>
      </c>
      <c r="G4396" s="581">
        <v>6.38</v>
      </c>
      <c r="H4396" s="581">
        <v>0</v>
      </c>
      <c r="I4396" s="581">
        <v>0</v>
      </c>
      <c r="J4396" s="581">
        <v>0</v>
      </c>
    </row>
    <row r="4397" spans="1:10" ht="15.75" customHeight="1">
      <c r="A4397" s="578">
        <v>94675</v>
      </c>
      <c r="B4397" s="579" t="s">
        <v>6546</v>
      </c>
      <c r="C4397" s="580" t="s">
        <v>1005</v>
      </c>
      <c r="D4397" s="581">
        <f t="shared" si="34"/>
        <v>15.57</v>
      </c>
      <c r="E4397" s="581">
        <v>4.49</v>
      </c>
      <c r="F4397" s="582">
        <f t="shared" si="35"/>
        <v>11.08</v>
      </c>
      <c r="G4397" s="581">
        <v>11.08</v>
      </c>
      <c r="H4397" s="581">
        <v>0</v>
      </c>
      <c r="I4397" s="581">
        <v>0</v>
      </c>
      <c r="J4397" s="581">
        <v>0</v>
      </c>
    </row>
    <row r="4398" spans="1:10" ht="15.75" customHeight="1">
      <c r="A4398" s="578">
        <v>94676</v>
      </c>
      <c r="B4398" s="579" t="s">
        <v>6547</v>
      </c>
      <c r="C4398" s="580" t="s">
        <v>1005</v>
      </c>
      <c r="D4398" s="581">
        <f t="shared" si="34"/>
        <v>19.009999999999998</v>
      </c>
      <c r="E4398" s="581">
        <v>6.41</v>
      </c>
      <c r="F4398" s="582">
        <f t="shared" si="35"/>
        <v>12.6</v>
      </c>
      <c r="G4398" s="581">
        <v>12.6</v>
      </c>
      <c r="H4398" s="581">
        <v>0</v>
      </c>
      <c r="I4398" s="581">
        <v>0</v>
      </c>
      <c r="J4398" s="581">
        <v>0</v>
      </c>
    </row>
    <row r="4399" spans="1:10" ht="15.75" customHeight="1">
      <c r="A4399" s="578">
        <v>94677</v>
      </c>
      <c r="B4399" s="579" t="s">
        <v>6548</v>
      </c>
      <c r="C4399" s="580" t="s">
        <v>1005</v>
      </c>
      <c r="D4399" s="581">
        <f t="shared" si="34"/>
        <v>26.130000000000003</v>
      </c>
      <c r="E4399" s="581">
        <v>6.4</v>
      </c>
      <c r="F4399" s="582">
        <f t="shared" si="35"/>
        <v>19.73</v>
      </c>
      <c r="G4399" s="581">
        <v>19.73</v>
      </c>
      <c r="H4399" s="581">
        <v>0</v>
      </c>
      <c r="I4399" s="581">
        <v>0</v>
      </c>
      <c r="J4399" s="581">
        <v>0</v>
      </c>
    </row>
    <row r="4400" spans="1:10" ht="15.75" customHeight="1">
      <c r="A4400" s="578">
        <v>94678</v>
      </c>
      <c r="B4400" s="579" t="s">
        <v>6549</v>
      </c>
      <c r="C4400" s="580" t="s">
        <v>1005</v>
      </c>
      <c r="D4400" s="581">
        <f t="shared" si="34"/>
        <v>17.96</v>
      </c>
      <c r="E4400" s="581">
        <v>6.41</v>
      </c>
      <c r="F4400" s="582">
        <f t="shared" si="35"/>
        <v>11.55</v>
      </c>
      <c r="G4400" s="581">
        <v>11.55</v>
      </c>
      <c r="H4400" s="581">
        <v>0</v>
      </c>
      <c r="I4400" s="581">
        <v>0</v>
      </c>
      <c r="J4400" s="581">
        <v>0</v>
      </c>
    </row>
    <row r="4401" spans="1:10" ht="15.75" customHeight="1">
      <c r="A4401" s="578">
        <v>94679</v>
      </c>
      <c r="B4401" s="579" t="s">
        <v>6550</v>
      </c>
      <c r="C4401" s="580" t="s">
        <v>1005</v>
      </c>
      <c r="D4401" s="581">
        <f t="shared" si="34"/>
        <v>27.32</v>
      </c>
      <c r="E4401" s="581">
        <v>6.4</v>
      </c>
      <c r="F4401" s="582">
        <f t="shared" si="35"/>
        <v>20.92</v>
      </c>
      <c r="G4401" s="581">
        <v>20.92</v>
      </c>
      <c r="H4401" s="581">
        <v>0</v>
      </c>
      <c r="I4401" s="581">
        <v>0</v>
      </c>
      <c r="J4401" s="581">
        <v>0</v>
      </c>
    </row>
    <row r="4402" spans="1:10" ht="15.75" customHeight="1">
      <c r="A4402" s="578">
        <v>94680</v>
      </c>
      <c r="B4402" s="579" t="s">
        <v>6551</v>
      </c>
      <c r="C4402" s="580" t="s">
        <v>1005</v>
      </c>
      <c r="D4402" s="581">
        <f t="shared" si="34"/>
        <v>55.27</v>
      </c>
      <c r="E4402" s="581">
        <v>10.32</v>
      </c>
      <c r="F4402" s="582">
        <f t="shared" si="35"/>
        <v>44.95</v>
      </c>
      <c r="G4402" s="581">
        <v>44.95</v>
      </c>
      <c r="H4402" s="581">
        <v>0</v>
      </c>
      <c r="I4402" s="581">
        <v>0</v>
      </c>
      <c r="J4402" s="581">
        <v>0</v>
      </c>
    </row>
    <row r="4403" spans="1:10" ht="15.75" customHeight="1">
      <c r="A4403" s="578">
        <v>94681</v>
      </c>
      <c r="B4403" s="579" t="s">
        <v>6552</v>
      </c>
      <c r="C4403" s="580" t="s">
        <v>1005</v>
      </c>
      <c r="D4403" s="581">
        <f t="shared" si="34"/>
        <v>61.26</v>
      </c>
      <c r="E4403" s="581">
        <v>10.32</v>
      </c>
      <c r="F4403" s="582">
        <f t="shared" si="35"/>
        <v>50.94</v>
      </c>
      <c r="G4403" s="581">
        <v>50.94</v>
      </c>
      <c r="H4403" s="581">
        <v>0</v>
      </c>
      <c r="I4403" s="581">
        <v>0</v>
      </c>
      <c r="J4403" s="581">
        <v>0</v>
      </c>
    </row>
    <row r="4404" spans="1:10" ht="15.75" customHeight="1">
      <c r="A4404" s="578">
        <v>94682</v>
      </c>
      <c r="B4404" s="579" t="s">
        <v>6553</v>
      </c>
      <c r="C4404" s="580" t="s">
        <v>1005</v>
      </c>
      <c r="D4404" s="581">
        <f t="shared" si="34"/>
        <v>120.9</v>
      </c>
      <c r="E4404" s="581">
        <v>10.31</v>
      </c>
      <c r="F4404" s="582">
        <f t="shared" si="35"/>
        <v>110.59</v>
      </c>
      <c r="G4404" s="581">
        <v>110.59</v>
      </c>
      <c r="H4404" s="581">
        <v>0</v>
      </c>
      <c r="I4404" s="581">
        <v>0</v>
      </c>
      <c r="J4404" s="581">
        <v>0</v>
      </c>
    </row>
    <row r="4405" spans="1:10" ht="15.75" customHeight="1">
      <c r="A4405" s="578">
        <v>94683</v>
      </c>
      <c r="B4405" s="579" t="s">
        <v>6554</v>
      </c>
      <c r="C4405" s="580" t="s">
        <v>1005</v>
      </c>
      <c r="D4405" s="581">
        <f t="shared" si="34"/>
        <v>82.5</v>
      </c>
      <c r="E4405" s="581">
        <v>10.32</v>
      </c>
      <c r="F4405" s="582">
        <f t="shared" si="35"/>
        <v>72.180000000000007</v>
      </c>
      <c r="G4405" s="581">
        <v>72.180000000000007</v>
      </c>
      <c r="H4405" s="581">
        <v>0</v>
      </c>
      <c r="I4405" s="581">
        <v>0</v>
      </c>
      <c r="J4405" s="581">
        <v>0</v>
      </c>
    </row>
    <row r="4406" spans="1:10" ht="15.75" customHeight="1">
      <c r="A4406" s="578">
        <v>94684</v>
      </c>
      <c r="B4406" s="579" t="s">
        <v>6555</v>
      </c>
      <c r="C4406" s="580" t="s">
        <v>1005</v>
      </c>
      <c r="D4406" s="581">
        <f t="shared" si="34"/>
        <v>157.48000000000002</v>
      </c>
      <c r="E4406" s="581">
        <v>18.14</v>
      </c>
      <c r="F4406" s="582">
        <f t="shared" si="35"/>
        <v>139.34</v>
      </c>
      <c r="G4406" s="581">
        <v>139.34</v>
      </c>
      <c r="H4406" s="581">
        <v>0</v>
      </c>
      <c r="I4406" s="581">
        <v>0</v>
      </c>
      <c r="J4406" s="581">
        <v>0</v>
      </c>
    </row>
    <row r="4407" spans="1:10" ht="15.75" customHeight="1">
      <c r="A4407" s="578">
        <v>94685</v>
      </c>
      <c r="B4407" s="579" t="s">
        <v>6556</v>
      </c>
      <c r="C4407" s="580" t="s">
        <v>1005</v>
      </c>
      <c r="D4407" s="581">
        <f t="shared" si="34"/>
        <v>116.77</v>
      </c>
      <c r="E4407" s="581">
        <v>18.14</v>
      </c>
      <c r="F4407" s="582">
        <f t="shared" si="35"/>
        <v>98.63</v>
      </c>
      <c r="G4407" s="581">
        <v>98.63</v>
      </c>
      <c r="H4407" s="581">
        <v>0</v>
      </c>
      <c r="I4407" s="581">
        <v>0</v>
      </c>
      <c r="J4407" s="581">
        <v>0</v>
      </c>
    </row>
    <row r="4408" spans="1:10" ht="15.75" customHeight="1">
      <c r="A4408" s="578">
        <v>94686</v>
      </c>
      <c r="B4408" s="579" t="s">
        <v>6557</v>
      </c>
      <c r="C4408" s="580" t="s">
        <v>1005</v>
      </c>
      <c r="D4408" s="581">
        <f t="shared" si="34"/>
        <v>279.3</v>
      </c>
      <c r="E4408" s="581">
        <v>18.13</v>
      </c>
      <c r="F4408" s="582">
        <f t="shared" si="35"/>
        <v>261.17</v>
      </c>
      <c r="G4408" s="581">
        <v>261.17</v>
      </c>
      <c r="H4408" s="581">
        <v>0</v>
      </c>
      <c r="I4408" s="581">
        <v>0</v>
      </c>
      <c r="J4408" s="581">
        <v>0</v>
      </c>
    </row>
    <row r="4409" spans="1:10" ht="15.75" customHeight="1">
      <c r="A4409" s="578">
        <v>94687</v>
      </c>
      <c r="B4409" s="579" t="s">
        <v>6558</v>
      </c>
      <c r="C4409" s="580" t="s">
        <v>1005</v>
      </c>
      <c r="D4409" s="581">
        <f t="shared" si="34"/>
        <v>252.28</v>
      </c>
      <c r="E4409" s="581">
        <v>18.13</v>
      </c>
      <c r="F4409" s="582">
        <f t="shared" si="35"/>
        <v>234.15</v>
      </c>
      <c r="G4409" s="581">
        <v>234.15</v>
      </c>
      <c r="H4409" s="581">
        <v>0</v>
      </c>
      <c r="I4409" s="581">
        <v>0</v>
      </c>
      <c r="J4409" s="581">
        <v>0</v>
      </c>
    </row>
    <row r="4410" spans="1:10" ht="15.75" customHeight="1">
      <c r="A4410" s="578">
        <v>94688</v>
      </c>
      <c r="B4410" s="579" t="s">
        <v>6559</v>
      </c>
      <c r="C4410" s="580" t="s">
        <v>1005</v>
      </c>
      <c r="D4410" s="581">
        <f t="shared" si="34"/>
        <v>12.33</v>
      </c>
      <c r="E4410" s="581">
        <v>5.95</v>
      </c>
      <c r="F4410" s="582">
        <f t="shared" si="35"/>
        <v>6.38</v>
      </c>
      <c r="G4410" s="581">
        <v>6.38</v>
      </c>
      <c r="H4410" s="581">
        <v>0</v>
      </c>
      <c r="I4410" s="581">
        <v>0</v>
      </c>
      <c r="J4410" s="581">
        <v>0</v>
      </c>
    </row>
    <row r="4411" spans="1:10" ht="15.75" customHeight="1">
      <c r="A4411" s="578">
        <v>94689</v>
      </c>
      <c r="B4411" s="579" t="s">
        <v>6560</v>
      </c>
      <c r="C4411" s="580" t="s">
        <v>1005</v>
      </c>
      <c r="D4411" s="581">
        <f t="shared" si="34"/>
        <v>15.850000000000001</v>
      </c>
      <c r="E4411" s="581">
        <v>5.95</v>
      </c>
      <c r="F4411" s="582">
        <f t="shared" si="35"/>
        <v>9.9</v>
      </c>
      <c r="G4411" s="581">
        <v>9.9</v>
      </c>
      <c r="H4411" s="581">
        <v>0</v>
      </c>
      <c r="I4411" s="581">
        <v>0</v>
      </c>
      <c r="J4411" s="581">
        <v>0</v>
      </c>
    </row>
    <row r="4412" spans="1:10" ht="15.75" customHeight="1">
      <c r="A4412" s="578">
        <v>94690</v>
      </c>
      <c r="B4412" s="579" t="s">
        <v>6561</v>
      </c>
      <c r="C4412" s="580" t="s">
        <v>1005</v>
      </c>
      <c r="D4412" s="581">
        <f t="shared" si="34"/>
        <v>15.32</v>
      </c>
      <c r="E4412" s="581">
        <v>5.95</v>
      </c>
      <c r="F4412" s="582">
        <f t="shared" si="35"/>
        <v>9.3699999999999992</v>
      </c>
      <c r="G4412" s="581">
        <v>9.3699999999999992</v>
      </c>
      <c r="H4412" s="581">
        <v>0</v>
      </c>
      <c r="I4412" s="581">
        <v>0</v>
      </c>
      <c r="J4412" s="581">
        <v>0</v>
      </c>
    </row>
    <row r="4413" spans="1:10" ht="15.75" customHeight="1">
      <c r="A4413" s="578">
        <v>94691</v>
      </c>
      <c r="B4413" s="579" t="s">
        <v>6562</v>
      </c>
      <c r="C4413" s="580" t="s">
        <v>1005</v>
      </c>
      <c r="D4413" s="581">
        <f t="shared" si="34"/>
        <v>18.7</v>
      </c>
      <c r="E4413" s="581">
        <v>5.94</v>
      </c>
      <c r="F4413" s="582">
        <f t="shared" si="35"/>
        <v>12.76</v>
      </c>
      <c r="G4413" s="581">
        <v>12.76</v>
      </c>
      <c r="H4413" s="581">
        <v>0</v>
      </c>
      <c r="I4413" s="581">
        <v>0</v>
      </c>
      <c r="J4413" s="581">
        <v>0</v>
      </c>
    </row>
    <row r="4414" spans="1:10" ht="15.75" customHeight="1">
      <c r="A4414" s="578">
        <v>94692</v>
      </c>
      <c r="B4414" s="579" t="s">
        <v>6563</v>
      </c>
      <c r="C4414" s="580" t="s">
        <v>1005</v>
      </c>
      <c r="D4414" s="581">
        <f t="shared" si="34"/>
        <v>27.46</v>
      </c>
      <c r="E4414" s="581">
        <v>8.49</v>
      </c>
      <c r="F4414" s="582">
        <f t="shared" si="35"/>
        <v>18.97</v>
      </c>
      <c r="G4414" s="581">
        <v>18.97</v>
      </c>
      <c r="H4414" s="581">
        <v>0</v>
      </c>
      <c r="I4414" s="581">
        <v>0</v>
      </c>
      <c r="J4414" s="581">
        <v>0</v>
      </c>
    </row>
    <row r="4415" spans="1:10" ht="15.75" customHeight="1">
      <c r="A4415" s="578">
        <v>94693</v>
      </c>
      <c r="B4415" s="579" t="s">
        <v>6564</v>
      </c>
      <c r="C4415" s="580" t="s">
        <v>1005</v>
      </c>
      <c r="D4415" s="581">
        <f t="shared" si="34"/>
        <v>26.810000000000002</v>
      </c>
      <c r="E4415" s="581">
        <v>8.49</v>
      </c>
      <c r="F4415" s="582">
        <f t="shared" si="35"/>
        <v>18.32</v>
      </c>
      <c r="G4415" s="581">
        <v>18.32</v>
      </c>
      <c r="H4415" s="581">
        <v>0</v>
      </c>
      <c r="I4415" s="581">
        <v>0</v>
      </c>
      <c r="J4415" s="581">
        <v>0</v>
      </c>
    </row>
    <row r="4416" spans="1:10" ht="15.75" customHeight="1">
      <c r="A4416" s="578">
        <v>94694</v>
      </c>
      <c r="B4416" s="579" t="s">
        <v>6565</v>
      </c>
      <c r="C4416" s="580" t="s">
        <v>1005</v>
      </c>
      <c r="D4416" s="581">
        <f t="shared" si="34"/>
        <v>27.950000000000003</v>
      </c>
      <c r="E4416" s="581">
        <v>8.49</v>
      </c>
      <c r="F4416" s="582">
        <f t="shared" si="35"/>
        <v>19.46</v>
      </c>
      <c r="G4416" s="581">
        <v>19.46</v>
      </c>
      <c r="H4416" s="581">
        <v>0</v>
      </c>
      <c r="I4416" s="581">
        <v>0</v>
      </c>
      <c r="J4416" s="581">
        <v>0</v>
      </c>
    </row>
    <row r="4417" spans="1:10" ht="15.75" customHeight="1">
      <c r="A4417" s="578">
        <v>94695</v>
      </c>
      <c r="B4417" s="579" t="s">
        <v>6566</v>
      </c>
      <c r="C4417" s="580" t="s">
        <v>1005</v>
      </c>
      <c r="D4417" s="581">
        <f t="shared" si="34"/>
        <v>37.769999999999996</v>
      </c>
      <c r="E4417" s="581">
        <v>8.48</v>
      </c>
      <c r="F4417" s="582">
        <f t="shared" si="35"/>
        <v>29.29</v>
      </c>
      <c r="G4417" s="581">
        <v>29.29</v>
      </c>
      <c r="H4417" s="581">
        <v>0</v>
      </c>
      <c r="I4417" s="581">
        <v>0</v>
      </c>
      <c r="J4417" s="581">
        <v>0</v>
      </c>
    </row>
    <row r="4418" spans="1:10" ht="15.75" customHeight="1">
      <c r="A4418" s="578">
        <v>94696</v>
      </c>
      <c r="B4418" s="579" t="s">
        <v>6567</v>
      </c>
      <c r="C4418" s="580" t="s">
        <v>1005</v>
      </c>
      <c r="D4418" s="581">
        <f t="shared" si="34"/>
        <v>66.11</v>
      </c>
      <c r="E4418" s="581">
        <v>13.78</v>
      </c>
      <c r="F4418" s="582">
        <f t="shared" si="35"/>
        <v>52.33</v>
      </c>
      <c r="G4418" s="581">
        <v>52.33</v>
      </c>
      <c r="H4418" s="581">
        <v>0</v>
      </c>
      <c r="I4418" s="581">
        <v>0</v>
      </c>
      <c r="J4418" s="581">
        <v>0</v>
      </c>
    </row>
    <row r="4419" spans="1:10" ht="15.75" customHeight="1">
      <c r="A4419" s="578">
        <v>94697</v>
      </c>
      <c r="B4419" s="579" t="s">
        <v>6568</v>
      </c>
      <c r="C4419" s="580" t="s">
        <v>1005</v>
      </c>
      <c r="D4419" s="581">
        <f t="shared" si="34"/>
        <v>96.899999999999991</v>
      </c>
      <c r="E4419" s="581">
        <v>13.77</v>
      </c>
      <c r="F4419" s="582">
        <f t="shared" si="35"/>
        <v>83.13</v>
      </c>
      <c r="G4419" s="581">
        <v>83.13</v>
      </c>
      <c r="H4419" s="581">
        <v>0</v>
      </c>
      <c r="I4419" s="581">
        <v>0</v>
      </c>
      <c r="J4419" s="581">
        <v>0</v>
      </c>
    </row>
    <row r="4420" spans="1:10" ht="15.75" customHeight="1">
      <c r="A4420" s="578">
        <v>94698</v>
      </c>
      <c r="B4420" s="579" t="s">
        <v>6569</v>
      </c>
      <c r="C4420" s="580" t="s">
        <v>1005</v>
      </c>
      <c r="D4420" s="581">
        <f t="shared" si="34"/>
        <v>79.64</v>
      </c>
      <c r="E4420" s="581">
        <v>13.78</v>
      </c>
      <c r="F4420" s="582">
        <f t="shared" si="35"/>
        <v>65.86</v>
      </c>
      <c r="G4420" s="581">
        <v>65.86</v>
      </c>
      <c r="H4420" s="581">
        <v>0</v>
      </c>
      <c r="I4420" s="581">
        <v>0</v>
      </c>
      <c r="J4420" s="581">
        <v>0</v>
      </c>
    </row>
    <row r="4421" spans="1:10" ht="15.75" customHeight="1">
      <c r="A4421" s="578">
        <v>94699</v>
      </c>
      <c r="B4421" s="579" t="s">
        <v>6570</v>
      </c>
      <c r="C4421" s="580" t="s">
        <v>1005</v>
      </c>
      <c r="D4421" s="581">
        <f t="shared" si="34"/>
        <v>144.81</v>
      </c>
      <c r="E4421" s="581">
        <v>24.18</v>
      </c>
      <c r="F4421" s="582">
        <f t="shared" si="35"/>
        <v>120.63</v>
      </c>
      <c r="G4421" s="581">
        <v>120.63</v>
      </c>
      <c r="H4421" s="581">
        <v>0</v>
      </c>
      <c r="I4421" s="581">
        <v>0</v>
      </c>
      <c r="J4421" s="581">
        <v>0</v>
      </c>
    </row>
    <row r="4422" spans="1:10" ht="15.75" customHeight="1">
      <c r="A4422" s="578">
        <v>94700</v>
      </c>
      <c r="B4422" s="579" t="s">
        <v>6571</v>
      </c>
      <c r="C4422" s="580" t="s">
        <v>1005</v>
      </c>
      <c r="D4422" s="581">
        <f t="shared" si="34"/>
        <v>168.45000000000002</v>
      </c>
      <c r="E4422" s="581">
        <v>24.18</v>
      </c>
      <c r="F4422" s="582">
        <f t="shared" si="35"/>
        <v>144.27000000000001</v>
      </c>
      <c r="G4422" s="581">
        <v>144.27000000000001</v>
      </c>
      <c r="H4422" s="581">
        <v>0</v>
      </c>
      <c r="I4422" s="581">
        <v>0</v>
      </c>
      <c r="J4422" s="581">
        <v>0</v>
      </c>
    </row>
    <row r="4423" spans="1:10" ht="15.75" customHeight="1">
      <c r="A4423" s="578">
        <v>94701</v>
      </c>
      <c r="B4423" s="579" t="s">
        <v>6572</v>
      </c>
      <c r="C4423" s="580" t="s">
        <v>1005</v>
      </c>
      <c r="D4423" s="581">
        <f t="shared" si="34"/>
        <v>248.99</v>
      </c>
      <c r="E4423" s="581">
        <v>24.17</v>
      </c>
      <c r="F4423" s="582">
        <f t="shared" si="35"/>
        <v>224.82</v>
      </c>
      <c r="G4423" s="581">
        <v>224.82</v>
      </c>
      <c r="H4423" s="581">
        <v>0</v>
      </c>
      <c r="I4423" s="581">
        <v>0</v>
      </c>
      <c r="J4423" s="581">
        <v>0</v>
      </c>
    </row>
    <row r="4424" spans="1:10" ht="15.75" customHeight="1">
      <c r="A4424" s="578">
        <v>94702</v>
      </c>
      <c r="B4424" s="579" t="s">
        <v>6573</v>
      </c>
      <c r="C4424" s="580" t="s">
        <v>1005</v>
      </c>
      <c r="D4424" s="581">
        <f t="shared" si="34"/>
        <v>219.58999999999997</v>
      </c>
      <c r="E4424" s="581">
        <v>24.17</v>
      </c>
      <c r="F4424" s="582">
        <f t="shared" si="35"/>
        <v>195.42</v>
      </c>
      <c r="G4424" s="581">
        <v>195.42</v>
      </c>
      <c r="H4424" s="581">
        <v>0</v>
      </c>
      <c r="I4424" s="581">
        <v>0</v>
      </c>
      <c r="J4424" s="581">
        <v>0</v>
      </c>
    </row>
    <row r="4425" spans="1:10" ht="15.75" customHeight="1">
      <c r="A4425" s="578">
        <v>94703</v>
      </c>
      <c r="B4425" s="579" t="s">
        <v>6574</v>
      </c>
      <c r="C4425" s="580" t="s">
        <v>1005</v>
      </c>
      <c r="D4425" s="581">
        <f t="shared" si="34"/>
        <v>23.44</v>
      </c>
      <c r="E4425" s="581">
        <v>5.09</v>
      </c>
      <c r="F4425" s="582">
        <f t="shared" si="35"/>
        <v>18.350000000000001</v>
      </c>
      <c r="G4425" s="581">
        <v>18.350000000000001</v>
      </c>
      <c r="H4425" s="581">
        <v>0</v>
      </c>
      <c r="I4425" s="581">
        <v>0</v>
      </c>
      <c r="J4425" s="581">
        <v>0</v>
      </c>
    </row>
    <row r="4426" spans="1:10" ht="15.75" customHeight="1">
      <c r="A4426" s="578">
        <v>94704</v>
      </c>
      <c r="B4426" s="579" t="s">
        <v>6575</v>
      </c>
      <c r="C4426" s="580" t="s">
        <v>1005</v>
      </c>
      <c r="D4426" s="581">
        <f t="shared" si="34"/>
        <v>30.669999999999998</v>
      </c>
      <c r="E4426" s="581">
        <v>5.09</v>
      </c>
      <c r="F4426" s="582">
        <f t="shared" si="35"/>
        <v>25.58</v>
      </c>
      <c r="G4426" s="581">
        <v>25.58</v>
      </c>
      <c r="H4426" s="581">
        <v>0</v>
      </c>
      <c r="I4426" s="581">
        <v>0</v>
      </c>
      <c r="J4426" s="581">
        <v>0</v>
      </c>
    </row>
    <row r="4427" spans="1:10" ht="15.75" customHeight="1">
      <c r="A4427" s="578">
        <v>94705</v>
      </c>
      <c r="B4427" s="579" t="s">
        <v>6576</v>
      </c>
      <c r="C4427" s="580" t="s">
        <v>1005</v>
      </c>
      <c r="D4427" s="581">
        <f t="shared" si="34"/>
        <v>41.379999999999995</v>
      </c>
      <c r="E4427" s="581">
        <v>5.08</v>
      </c>
      <c r="F4427" s="582">
        <f t="shared" si="35"/>
        <v>36.299999999999997</v>
      </c>
      <c r="G4427" s="581">
        <v>36.299999999999997</v>
      </c>
      <c r="H4427" s="581">
        <v>0</v>
      </c>
      <c r="I4427" s="581">
        <v>0</v>
      </c>
      <c r="J4427" s="581">
        <v>0</v>
      </c>
    </row>
    <row r="4428" spans="1:10" ht="15.75" customHeight="1">
      <c r="A4428" s="578">
        <v>94706</v>
      </c>
      <c r="B4428" s="579" t="s">
        <v>6577</v>
      </c>
      <c r="C4428" s="580" t="s">
        <v>1005</v>
      </c>
      <c r="D4428" s="581">
        <f t="shared" si="34"/>
        <v>49.089999999999996</v>
      </c>
      <c r="E4428" s="581">
        <v>6.76</v>
      </c>
      <c r="F4428" s="582">
        <f t="shared" si="35"/>
        <v>42.33</v>
      </c>
      <c r="G4428" s="581">
        <v>42.33</v>
      </c>
      <c r="H4428" s="581">
        <v>0</v>
      </c>
      <c r="I4428" s="581">
        <v>0</v>
      </c>
      <c r="J4428" s="581">
        <v>0</v>
      </c>
    </row>
    <row r="4429" spans="1:10" ht="15.75" customHeight="1">
      <c r="A4429" s="578">
        <v>94707</v>
      </c>
      <c r="B4429" s="579" t="s">
        <v>6578</v>
      </c>
      <c r="C4429" s="580" t="s">
        <v>1005</v>
      </c>
      <c r="D4429" s="581">
        <f t="shared" si="34"/>
        <v>71.88000000000001</v>
      </c>
      <c r="E4429" s="581">
        <v>6.76</v>
      </c>
      <c r="F4429" s="582">
        <f t="shared" si="35"/>
        <v>65.12</v>
      </c>
      <c r="G4429" s="581">
        <v>65.12</v>
      </c>
      <c r="H4429" s="581">
        <v>0</v>
      </c>
      <c r="I4429" s="581">
        <v>0</v>
      </c>
      <c r="J4429" s="581">
        <v>0</v>
      </c>
    </row>
    <row r="4430" spans="1:10" ht="15.75" customHeight="1">
      <c r="A4430" s="578">
        <v>94713</v>
      </c>
      <c r="B4430" s="579" t="s">
        <v>6579</v>
      </c>
      <c r="C4430" s="580" t="s">
        <v>1005</v>
      </c>
      <c r="D4430" s="581">
        <f t="shared" si="34"/>
        <v>273.57</v>
      </c>
      <c r="E4430" s="581">
        <v>11.52</v>
      </c>
      <c r="F4430" s="582">
        <f t="shared" si="35"/>
        <v>262.05</v>
      </c>
      <c r="G4430" s="581">
        <v>262.05</v>
      </c>
      <c r="H4430" s="581">
        <v>0</v>
      </c>
      <c r="I4430" s="581">
        <v>0</v>
      </c>
      <c r="J4430" s="581">
        <v>0</v>
      </c>
    </row>
    <row r="4431" spans="1:10" ht="15.75" customHeight="1">
      <c r="A4431" s="578">
        <v>94714</v>
      </c>
      <c r="B4431" s="579" t="s">
        <v>6580</v>
      </c>
      <c r="C4431" s="580" t="s">
        <v>1005</v>
      </c>
      <c r="D4431" s="581">
        <f t="shared" si="34"/>
        <v>380.29999999999995</v>
      </c>
      <c r="E4431" s="581">
        <v>11.52</v>
      </c>
      <c r="F4431" s="582">
        <f t="shared" si="35"/>
        <v>368.78</v>
      </c>
      <c r="G4431" s="581">
        <v>368.78</v>
      </c>
      <c r="H4431" s="581">
        <v>0</v>
      </c>
      <c r="I4431" s="581">
        <v>0</v>
      </c>
      <c r="J4431" s="581">
        <v>0</v>
      </c>
    </row>
    <row r="4432" spans="1:10" ht="15.75" customHeight="1">
      <c r="A4432" s="578">
        <v>94715</v>
      </c>
      <c r="B4432" s="579" t="s">
        <v>6581</v>
      </c>
      <c r="C4432" s="580" t="s">
        <v>1005</v>
      </c>
      <c r="D4432" s="581">
        <f t="shared" si="34"/>
        <v>335.87</v>
      </c>
      <c r="E4432" s="581">
        <v>11.52</v>
      </c>
      <c r="F4432" s="582">
        <f t="shared" si="35"/>
        <v>324.35000000000002</v>
      </c>
      <c r="G4432" s="581">
        <v>324.35000000000002</v>
      </c>
      <c r="H4432" s="581">
        <v>0</v>
      </c>
      <c r="I4432" s="581">
        <v>0</v>
      </c>
      <c r="J4432" s="581">
        <v>0</v>
      </c>
    </row>
    <row r="4433" spans="1:10" ht="15.75" customHeight="1">
      <c r="A4433" s="578">
        <v>94724</v>
      </c>
      <c r="B4433" s="579" t="s">
        <v>6582</v>
      </c>
      <c r="C4433" s="580" t="s">
        <v>1005</v>
      </c>
      <c r="D4433" s="581">
        <f t="shared" si="34"/>
        <v>26.88</v>
      </c>
      <c r="E4433" s="581">
        <v>2.79</v>
      </c>
      <c r="F4433" s="582">
        <f t="shared" si="35"/>
        <v>24.09</v>
      </c>
      <c r="G4433" s="581">
        <v>24.09</v>
      </c>
      <c r="H4433" s="581">
        <v>0</v>
      </c>
      <c r="I4433" s="581">
        <v>0</v>
      </c>
      <c r="J4433" s="581">
        <v>0</v>
      </c>
    </row>
    <row r="4434" spans="1:10" ht="15.75" customHeight="1">
      <c r="A4434" s="578">
        <v>94725</v>
      </c>
      <c r="B4434" s="579" t="s">
        <v>6583</v>
      </c>
      <c r="C4434" s="580" t="s">
        <v>1005</v>
      </c>
      <c r="D4434" s="581">
        <f t="shared" si="34"/>
        <v>6.9</v>
      </c>
      <c r="E4434" s="581">
        <v>2.81</v>
      </c>
      <c r="F4434" s="582">
        <f t="shared" si="35"/>
        <v>4.09</v>
      </c>
      <c r="G4434" s="581">
        <v>4.09</v>
      </c>
      <c r="H4434" s="581">
        <v>0</v>
      </c>
      <c r="I4434" s="581">
        <v>0</v>
      </c>
      <c r="J4434" s="581">
        <v>0</v>
      </c>
    </row>
    <row r="4435" spans="1:10" ht="15.75" customHeight="1">
      <c r="A4435" s="578">
        <v>94726</v>
      </c>
      <c r="B4435" s="579" t="s">
        <v>6584</v>
      </c>
      <c r="C4435" s="580" t="s">
        <v>1005</v>
      </c>
      <c r="D4435" s="581">
        <f t="shared" si="34"/>
        <v>33.35</v>
      </c>
      <c r="E4435" s="581">
        <v>2.79</v>
      </c>
      <c r="F4435" s="582">
        <f t="shared" si="35"/>
        <v>30.56</v>
      </c>
      <c r="G4435" s="581">
        <v>30.56</v>
      </c>
      <c r="H4435" s="581">
        <v>0</v>
      </c>
      <c r="I4435" s="581">
        <v>0</v>
      </c>
      <c r="J4435" s="581">
        <v>0</v>
      </c>
    </row>
    <row r="4436" spans="1:10" ht="15.75" customHeight="1">
      <c r="A4436" s="578">
        <v>94727</v>
      </c>
      <c r="B4436" s="579" t="s">
        <v>6585</v>
      </c>
      <c r="C4436" s="580" t="s">
        <v>1005</v>
      </c>
      <c r="D4436" s="581">
        <f t="shared" si="34"/>
        <v>9.870000000000001</v>
      </c>
      <c r="E4436" s="581">
        <v>2.8</v>
      </c>
      <c r="F4436" s="582">
        <f t="shared" si="35"/>
        <v>7.07</v>
      </c>
      <c r="G4436" s="581">
        <v>7.07</v>
      </c>
      <c r="H4436" s="581">
        <v>0</v>
      </c>
      <c r="I4436" s="581">
        <v>0</v>
      </c>
      <c r="J4436" s="581">
        <v>0</v>
      </c>
    </row>
    <row r="4437" spans="1:10" ht="15.75" customHeight="1">
      <c r="A4437" s="578">
        <v>94728</v>
      </c>
      <c r="B4437" s="579" t="s">
        <v>6586</v>
      </c>
      <c r="C4437" s="580" t="s">
        <v>1005</v>
      </c>
      <c r="D4437" s="581">
        <f t="shared" si="34"/>
        <v>52.28</v>
      </c>
      <c r="E4437" s="581">
        <v>3.68</v>
      </c>
      <c r="F4437" s="582">
        <f t="shared" si="35"/>
        <v>48.6</v>
      </c>
      <c r="G4437" s="581">
        <v>48.6</v>
      </c>
      <c r="H4437" s="581">
        <v>0</v>
      </c>
      <c r="I4437" s="581">
        <v>0</v>
      </c>
      <c r="J4437" s="581">
        <v>0</v>
      </c>
    </row>
    <row r="4438" spans="1:10" ht="15.75" customHeight="1">
      <c r="A4438" s="578">
        <v>94729</v>
      </c>
      <c r="B4438" s="579" t="s">
        <v>6587</v>
      </c>
      <c r="C4438" s="580" t="s">
        <v>1005</v>
      </c>
      <c r="D4438" s="581">
        <f t="shared" si="34"/>
        <v>18.080000000000002</v>
      </c>
      <c r="E4438" s="581">
        <v>3.69</v>
      </c>
      <c r="F4438" s="582">
        <f t="shared" si="35"/>
        <v>14.39</v>
      </c>
      <c r="G4438" s="581">
        <v>14.39</v>
      </c>
      <c r="H4438" s="581">
        <v>0</v>
      </c>
      <c r="I4438" s="581">
        <v>0</v>
      </c>
      <c r="J4438" s="581">
        <v>0</v>
      </c>
    </row>
    <row r="4439" spans="1:10" ht="15.75" customHeight="1">
      <c r="A4439" s="578">
        <v>94730</v>
      </c>
      <c r="B4439" s="579" t="s">
        <v>6588</v>
      </c>
      <c r="C4439" s="580" t="s">
        <v>1005</v>
      </c>
      <c r="D4439" s="581">
        <f t="shared" si="34"/>
        <v>62.64</v>
      </c>
      <c r="E4439" s="581">
        <v>3.68</v>
      </c>
      <c r="F4439" s="582">
        <f t="shared" si="35"/>
        <v>58.96</v>
      </c>
      <c r="G4439" s="581">
        <v>58.96</v>
      </c>
      <c r="H4439" s="581">
        <v>0</v>
      </c>
      <c r="I4439" s="581">
        <v>0</v>
      </c>
      <c r="J4439" s="581">
        <v>0</v>
      </c>
    </row>
    <row r="4440" spans="1:10" ht="15.75" customHeight="1">
      <c r="A4440" s="578">
        <v>94731</v>
      </c>
      <c r="B4440" s="579" t="s">
        <v>6589</v>
      </c>
      <c r="C4440" s="580" t="s">
        <v>1005</v>
      </c>
      <c r="D4440" s="581">
        <f t="shared" si="34"/>
        <v>22.69</v>
      </c>
      <c r="E4440" s="581">
        <v>3.69</v>
      </c>
      <c r="F4440" s="582">
        <f t="shared" si="35"/>
        <v>19</v>
      </c>
      <c r="G4440" s="581">
        <v>19</v>
      </c>
      <c r="H4440" s="581">
        <v>0</v>
      </c>
      <c r="I4440" s="581">
        <v>0</v>
      </c>
      <c r="J4440" s="581">
        <v>0</v>
      </c>
    </row>
    <row r="4441" spans="1:10" ht="15.75" customHeight="1">
      <c r="A4441" s="578">
        <v>94732</v>
      </c>
      <c r="B4441" s="579" t="s">
        <v>6590</v>
      </c>
      <c r="C4441" s="580" t="s">
        <v>1005</v>
      </c>
      <c r="D4441" s="581">
        <f t="shared" si="34"/>
        <v>102.44</v>
      </c>
      <c r="E4441" s="581">
        <v>6.39</v>
      </c>
      <c r="F4441" s="582">
        <f t="shared" si="35"/>
        <v>96.05</v>
      </c>
      <c r="G4441" s="581">
        <v>96.05</v>
      </c>
      <c r="H4441" s="581">
        <v>0</v>
      </c>
      <c r="I4441" s="581">
        <v>0</v>
      </c>
      <c r="J4441" s="581">
        <v>0</v>
      </c>
    </row>
    <row r="4442" spans="1:10" ht="15.75" customHeight="1">
      <c r="A4442" s="578">
        <v>94733</v>
      </c>
      <c r="B4442" s="579" t="s">
        <v>6591</v>
      </c>
      <c r="C4442" s="580" t="s">
        <v>1005</v>
      </c>
      <c r="D4442" s="581">
        <f t="shared" si="34"/>
        <v>43.18</v>
      </c>
      <c r="E4442" s="581">
        <v>6.39</v>
      </c>
      <c r="F4442" s="582">
        <f t="shared" si="35"/>
        <v>36.79</v>
      </c>
      <c r="G4442" s="581">
        <v>36.79</v>
      </c>
      <c r="H4442" s="581">
        <v>0</v>
      </c>
      <c r="I4442" s="581">
        <v>0</v>
      </c>
      <c r="J4442" s="581">
        <v>0</v>
      </c>
    </row>
    <row r="4443" spans="1:10" ht="15.75" customHeight="1">
      <c r="A4443" s="578">
        <v>94734</v>
      </c>
      <c r="B4443" s="579" t="s">
        <v>6592</v>
      </c>
      <c r="C4443" s="580" t="s">
        <v>1005</v>
      </c>
      <c r="D4443" s="581">
        <f t="shared" si="34"/>
        <v>365.89</v>
      </c>
      <c r="E4443" s="581">
        <v>6.39</v>
      </c>
      <c r="F4443" s="582">
        <f t="shared" si="35"/>
        <v>359.5</v>
      </c>
      <c r="G4443" s="581">
        <v>359.5</v>
      </c>
      <c r="H4443" s="581">
        <v>0</v>
      </c>
      <c r="I4443" s="581">
        <v>0</v>
      </c>
      <c r="J4443" s="581">
        <v>0</v>
      </c>
    </row>
    <row r="4444" spans="1:10" ht="15.75" customHeight="1">
      <c r="A4444" s="578">
        <v>94736</v>
      </c>
      <c r="B4444" s="579" t="s">
        <v>6593</v>
      </c>
      <c r="C4444" s="580" t="s">
        <v>1005</v>
      </c>
      <c r="D4444" s="581">
        <f t="shared" si="34"/>
        <v>536.24</v>
      </c>
      <c r="E4444" s="581">
        <v>12.9</v>
      </c>
      <c r="F4444" s="582">
        <f t="shared" si="35"/>
        <v>523.34</v>
      </c>
      <c r="G4444" s="581">
        <v>523.34</v>
      </c>
      <c r="H4444" s="581">
        <v>0</v>
      </c>
      <c r="I4444" s="581">
        <v>0</v>
      </c>
      <c r="J4444" s="581">
        <v>0</v>
      </c>
    </row>
    <row r="4445" spans="1:10" ht="15.75" customHeight="1">
      <c r="A4445" s="578">
        <v>94737</v>
      </c>
      <c r="B4445" s="579" t="s">
        <v>6594</v>
      </c>
      <c r="C4445" s="580" t="s">
        <v>1005</v>
      </c>
      <c r="D4445" s="581">
        <f t="shared" si="34"/>
        <v>180.24</v>
      </c>
      <c r="E4445" s="581">
        <v>12.9</v>
      </c>
      <c r="F4445" s="582">
        <f t="shared" si="35"/>
        <v>167.34</v>
      </c>
      <c r="G4445" s="581">
        <v>167.34</v>
      </c>
      <c r="H4445" s="581">
        <v>0</v>
      </c>
      <c r="I4445" s="581">
        <v>0</v>
      </c>
      <c r="J4445" s="581">
        <v>0</v>
      </c>
    </row>
    <row r="4446" spans="1:10" ht="15.75" customHeight="1">
      <c r="A4446" s="578">
        <v>94738</v>
      </c>
      <c r="B4446" s="579" t="s">
        <v>6595</v>
      </c>
      <c r="C4446" s="580" t="s">
        <v>1005</v>
      </c>
      <c r="D4446" s="581">
        <f t="shared" si="34"/>
        <v>1603.23</v>
      </c>
      <c r="E4446" s="581">
        <v>12.9</v>
      </c>
      <c r="F4446" s="582">
        <f t="shared" si="35"/>
        <v>1590.33</v>
      </c>
      <c r="G4446" s="581">
        <v>1590.33</v>
      </c>
      <c r="H4446" s="581">
        <v>0</v>
      </c>
      <c r="I4446" s="581">
        <v>0</v>
      </c>
      <c r="J4446" s="581">
        <v>0</v>
      </c>
    </row>
    <row r="4447" spans="1:10" ht="15.75" customHeight="1">
      <c r="A4447" s="578">
        <v>94739</v>
      </c>
      <c r="B4447" s="579" t="s">
        <v>6596</v>
      </c>
      <c r="C4447" s="580" t="s">
        <v>1005</v>
      </c>
      <c r="D4447" s="581">
        <f t="shared" si="34"/>
        <v>206.36</v>
      </c>
      <c r="E4447" s="581">
        <v>12.9</v>
      </c>
      <c r="F4447" s="582">
        <f t="shared" si="35"/>
        <v>193.46</v>
      </c>
      <c r="G4447" s="581">
        <v>193.46</v>
      </c>
      <c r="H4447" s="581">
        <v>0</v>
      </c>
      <c r="I4447" s="581">
        <v>0</v>
      </c>
      <c r="J4447" s="581">
        <v>0</v>
      </c>
    </row>
    <row r="4448" spans="1:10" ht="15.75" customHeight="1">
      <c r="A4448" s="578">
        <v>94740</v>
      </c>
      <c r="B4448" s="579" t="s">
        <v>6597</v>
      </c>
      <c r="C4448" s="580" t="s">
        <v>1005</v>
      </c>
      <c r="D4448" s="581">
        <f t="shared" si="34"/>
        <v>10.76</v>
      </c>
      <c r="E4448" s="581">
        <v>4.21</v>
      </c>
      <c r="F4448" s="582">
        <f t="shared" si="35"/>
        <v>6.55</v>
      </c>
      <c r="G4448" s="581">
        <v>6.55</v>
      </c>
      <c r="H4448" s="581">
        <v>0</v>
      </c>
      <c r="I4448" s="581">
        <v>0</v>
      </c>
      <c r="J4448" s="581">
        <v>0</v>
      </c>
    </row>
    <row r="4449" spans="1:10" ht="15.75" customHeight="1">
      <c r="A4449" s="578">
        <v>94741</v>
      </c>
      <c r="B4449" s="579" t="s">
        <v>6598</v>
      </c>
      <c r="C4449" s="580" t="s">
        <v>1005</v>
      </c>
      <c r="D4449" s="581">
        <f t="shared" si="34"/>
        <v>13.66</v>
      </c>
      <c r="E4449" s="581">
        <v>4.2</v>
      </c>
      <c r="F4449" s="582">
        <f t="shared" si="35"/>
        <v>9.4600000000000009</v>
      </c>
      <c r="G4449" s="581">
        <v>9.4600000000000009</v>
      </c>
      <c r="H4449" s="581">
        <v>0</v>
      </c>
      <c r="I4449" s="581">
        <v>0</v>
      </c>
      <c r="J4449" s="581">
        <v>0</v>
      </c>
    </row>
    <row r="4450" spans="1:10" ht="15.75" customHeight="1">
      <c r="A4450" s="578">
        <v>94742</v>
      </c>
      <c r="B4450" s="579" t="s">
        <v>6599</v>
      </c>
      <c r="C4450" s="580" t="s">
        <v>1005</v>
      </c>
      <c r="D4450" s="581">
        <f t="shared" si="34"/>
        <v>15.68</v>
      </c>
      <c r="E4450" s="581">
        <v>4.2</v>
      </c>
      <c r="F4450" s="582">
        <f t="shared" si="35"/>
        <v>11.48</v>
      </c>
      <c r="G4450" s="581">
        <v>11.48</v>
      </c>
      <c r="H4450" s="581">
        <v>0</v>
      </c>
      <c r="I4450" s="581">
        <v>0</v>
      </c>
      <c r="J4450" s="581">
        <v>0</v>
      </c>
    </row>
    <row r="4451" spans="1:10" ht="15.75" customHeight="1">
      <c r="A4451" s="578">
        <v>94743</v>
      </c>
      <c r="B4451" s="579" t="s">
        <v>6600</v>
      </c>
      <c r="C4451" s="580" t="s">
        <v>1005</v>
      </c>
      <c r="D4451" s="581">
        <f t="shared" si="34"/>
        <v>20.04</v>
      </c>
      <c r="E4451" s="581">
        <v>4.1900000000000004</v>
      </c>
      <c r="F4451" s="582">
        <f t="shared" si="35"/>
        <v>15.85</v>
      </c>
      <c r="G4451" s="581">
        <v>15.85</v>
      </c>
      <c r="H4451" s="581">
        <v>0</v>
      </c>
      <c r="I4451" s="581">
        <v>0</v>
      </c>
      <c r="J4451" s="581">
        <v>0</v>
      </c>
    </row>
    <row r="4452" spans="1:10" ht="15.75" customHeight="1">
      <c r="A4452" s="578">
        <v>94744</v>
      </c>
      <c r="B4452" s="579" t="s">
        <v>6601</v>
      </c>
      <c r="C4452" s="580" t="s">
        <v>1005</v>
      </c>
      <c r="D4452" s="581">
        <f t="shared" si="34"/>
        <v>25.36</v>
      </c>
      <c r="E4452" s="581">
        <v>5.5</v>
      </c>
      <c r="F4452" s="582">
        <f t="shared" si="35"/>
        <v>19.86</v>
      </c>
      <c r="G4452" s="581">
        <v>19.86</v>
      </c>
      <c r="H4452" s="581">
        <v>0</v>
      </c>
      <c r="I4452" s="581">
        <v>0</v>
      </c>
      <c r="J4452" s="581">
        <v>0</v>
      </c>
    </row>
    <row r="4453" spans="1:10" ht="15.75" customHeight="1">
      <c r="A4453" s="578">
        <v>94746</v>
      </c>
      <c r="B4453" s="579" t="s">
        <v>6602</v>
      </c>
      <c r="C4453" s="580" t="s">
        <v>1005</v>
      </c>
      <c r="D4453" s="581">
        <f t="shared" si="34"/>
        <v>34.409999999999997</v>
      </c>
      <c r="E4453" s="581">
        <v>5.5</v>
      </c>
      <c r="F4453" s="582">
        <f t="shared" si="35"/>
        <v>28.91</v>
      </c>
      <c r="G4453" s="581">
        <v>28.91</v>
      </c>
      <c r="H4453" s="581">
        <v>0</v>
      </c>
      <c r="I4453" s="581">
        <v>0</v>
      </c>
      <c r="J4453" s="581">
        <v>0</v>
      </c>
    </row>
    <row r="4454" spans="1:10" ht="15.75" customHeight="1">
      <c r="A4454" s="578">
        <v>94748</v>
      </c>
      <c r="B4454" s="579" t="s">
        <v>6603</v>
      </c>
      <c r="C4454" s="580" t="s">
        <v>1005</v>
      </c>
      <c r="D4454" s="581">
        <f t="shared" si="34"/>
        <v>80.679999999999993</v>
      </c>
      <c r="E4454" s="581">
        <v>9.5500000000000007</v>
      </c>
      <c r="F4454" s="582">
        <f t="shared" si="35"/>
        <v>71.13</v>
      </c>
      <c r="G4454" s="581">
        <v>71.13</v>
      </c>
      <c r="H4454" s="581">
        <v>0</v>
      </c>
      <c r="I4454" s="581">
        <v>0</v>
      </c>
      <c r="J4454" s="581">
        <v>0</v>
      </c>
    </row>
    <row r="4455" spans="1:10" ht="15.75" customHeight="1">
      <c r="A4455" s="578">
        <v>94750</v>
      </c>
      <c r="B4455" s="579" t="s">
        <v>6604</v>
      </c>
      <c r="C4455" s="580" t="s">
        <v>1005</v>
      </c>
      <c r="D4455" s="581">
        <f t="shared" si="34"/>
        <v>156.52000000000001</v>
      </c>
      <c r="E4455" s="581">
        <v>9.5500000000000007</v>
      </c>
      <c r="F4455" s="582">
        <f t="shared" si="35"/>
        <v>146.97</v>
      </c>
      <c r="G4455" s="581">
        <v>146.97</v>
      </c>
      <c r="H4455" s="581">
        <v>0</v>
      </c>
      <c r="I4455" s="581">
        <v>0</v>
      </c>
      <c r="J4455" s="581">
        <v>0</v>
      </c>
    </row>
    <row r="4456" spans="1:10" ht="15.75" customHeight="1">
      <c r="A4456" s="578">
        <v>94752</v>
      </c>
      <c r="B4456" s="579" t="s">
        <v>6605</v>
      </c>
      <c r="C4456" s="580" t="s">
        <v>1005</v>
      </c>
      <c r="D4456" s="581">
        <f t="shared" si="34"/>
        <v>192.31</v>
      </c>
      <c r="E4456" s="581">
        <v>19.38</v>
      </c>
      <c r="F4456" s="582">
        <f t="shared" si="35"/>
        <v>172.93</v>
      </c>
      <c r="G4456" s="581">
        <v>172.93</v>
      </c>
      <c r="H4456" s="581">
        <v>0</v>
      </c>
      <c r="I4456" s="581">
        <v>0</v>
      </c>
      <c r="J4456" s="581">
        <v>0</v>
      </c>
    </row>
    <row r="4457" spans="1:10" ht="15.75" customHeight="1">
      <c r="A4457" s="578">
        <v>94754</v>
      </c>
      <c r="B4457" s="579" t="s">
        <v>6606</v>
      </c>
      <c r="C4457" s="580" t="s">
        <v>1005</v>
      </c>
      <c r="D4457" s="581">
        <f t="shared" si="34"/>
        <v>256.73</v>
      </c>
      <c r="E4457" s="581">
        <v>19.38</v>
      </c>
      <c r="F4457" s="582">
        <f t="shared" si="35"/>
        <v>237.35</v>
      </c>
      <c r="G4457" s="581">
        <v>237.35</v>
      </c>
      <c r="H4457" s="581">
        <v>0</v>
      </c>
      <c r="I4457" s="581">
        <v>0</v>
      </c>
      <c r="J4457" s="581">
        <v>0</v>
      </c>
    </row>
    <row r="4458" spans="1:10" ht="15.75" customHeight="1">
      <c r="A4458" s="578">
        <v>94756</v>
      </c>
      <c r="B4458" s="579" t="s">
        <v>6607</v>
      </c>
      <c r="C4458" s="580" t="s">
        <v>1005</v>
      </c>
      <c r="D4458" s="581">
        <f t="shared" si="34"/>
        <v>13.530000000000001</v>
      </c>
      <c r="E4458" s="581">
        <v>5.58</v>
      </c>
      <c r="F4458" s="582">
        <f t="shared" si="35"/>
        <v>7.95</v>
      </c>
      <c r="G4458" s="581">
        <v>7.95</v>
      </c>
      <c r="H4458" s="581">
        <v>0</v>
      </c>
      <c r="I4458" s="581">
        <v>0</v>
      </c>
      <c r="J4458" s="581">
        <v>0</v>
      </c>
    </row>
    <row r="4459" spans="1:10" ht="15.75" customHeight="1">
      <c r="A4459" s="578">
        <v>94757</v>
      </c>
      <c r="B4459" s="579" t="s">
        <v>6608</v>
      </c>
      <c r="C4459" s="580" t="s">
        <v>1005</v>
      </c>
      <c r="D4459" s="581">
        <f t="shared" si="34"/>
        <v>18.47</v>
      </c>
      <c r="E4459" s="581">
        <v>5.58</v>
      </c>
      <c r="F4459" s="582">
        <f t="shared" si="35"/>
        <v>12.89</v>
      </c>
      <c r="G4459" s="581">
        <v>12.89</v>
      </c>
      <c r="H4459" s="581">
        <v>0</v>
      </c>
      <c r="I4459" s="581">
        <v>0</v>
      </c>
      <c r="J4459" s="581">
        <v>0</v>
      </c>
    </row>
    <row r="4460" spans="1:10" ht="15.75" customHeight="1">
      <c r="A4460" s="578">
        <v>94758</v>
      </c>
      <c r="B4460" s="579" t="s">
        <v>6609</v>
      </c>
      <c r="C4460" s="580" t="s">
        <v>1005</v>
      </c>
      <c r="D4460" s="581">
        <f t="shared" si="34"/>
        <v>49.19</v>
      </c>
      <c r="E4460" s="581">
        <v>7.33</v>
      </c>
      <c r="F4460" s="582">
        <f t="shared" si="35"/>
        <v>41.86</v>
      </c>
      <c r="G4460" s="581">
        <v>41.86</v>
      </c>
      <c r="H4460" s="581">
        <v>0</v>
      </c>
      <c r="I4460" s="581">
        <v>0</v>
      </c>
      <c r="J4460" s="581">
        <v>0</v>
      </c>
    </row>
    <row r="4461" spans="1:10" ht="15.75" customHeight="1">
      <c r="A4461" s="578">
        <v>94759</v>
      </c>
      <c r="B4461" s="579" t="s">
        <v>6610</v>
      </c>
      <c r="C4461" s="580" t="s">
        <v>1005</v>
      </c>
      <c r="D4461" s="581">
        <f t="shared" si="34"/>
        <v>59.9</v>
      </c>
      <c r="E4461" s="581">
        <v>7.32</v>
      </c>
      <c r="F4461" s="582">
        <f t="shared" si="35"/>
        <v>52.58</v>
      </c>
      <c r="G4461" s="581">
        <v>52.58</v>
      </c>
      <c r="H4461" s="581">
        <v>0</v>
      </c>
      <c r="I4461" s="581">
        <v>0</v>
      </c>
      <c r="J4461" s="581">
        <v>0</v>
      </c>
    </row>
    <row r="4462" spans="1:10" ht="15.75" customHeight="1">
      <c r="A4462" s="578">
        <v>94760</v>
      </c>
      <c r="B4462" s="579" t="s">
        <v>6611</v>
      </c>
      <c r="C4462" s="580" t="s">
        <v>1005</v>
      </c>
      <c r="D4462" s="581">
        <f t="shared" si="34"/>
        <v>100.54</v>
      </c>
      <c r="E4462" s="581">
        <v>12.75</v>
      </c>
      <c r="F4462" s="582">
        <f t="shared" si="35"/>
        <v>87.79</v>
      </c>
      <c r="G4462" s="581">
        <v>87.79</v>
      </c>
      <c r="H4462" s="581">
        <v>0</v>
      </c>
      <c r="I4462" s="581">
        <v>0</v>
      </c>
      <c r="J4462" s="581">
        <v>0</v>
      </c>
    </row>
    <row r="4463" spans="1:10" ht="15.75" customHeight="1">
      <c r="A4463" s="578">
        <v>94761</v>
      </c>
      <c r="B4463" s="579" t="s">
        <v>6612</v>
      </c>
      <c r="C4463" s="580" t="s">
        <v>1005</v>
      </c>
      <c r="D4463" s="581">
        <f t="shared" si="34"/>
        <v>209.57</v>
      </c>
      <c r="E4463" s="581">
        <v>12.75</v>
      </c>
      <c r="F4463" s="582">
        <f t="shared" si="35"/>
        <v>196.82</v>
      </c>
      <c r="G4463" s="581">
        <v>196.82</v>
      </c>
      <c r="H4463" s="581">
        <v>0</v>
      </c>
      <c r="I4463" s="581">
        <v>0</v>
      </c>
      <c r="J4463" s="581">
        <v>0</v>
      </c>
    </row>
    <row r="4464" spans="1:10" ht="15.75" customHeight="1">
      <c r="A4464" s="578">
        <v>94762</v>
      </c>
      <c r="B4464" s="579" t="s">
        <v>6613</v>
      </c>
      <c r="C4464" s="580" t="s">
        <v>1005</v>
      </c>
      <c r="D4464" s="581">
        <f t="shared" si="34"/>
        <v>259.38</v>
      </c>
      <c r="E4464" s="581">
        <v>25.81</v>
      </c>
      <c r="F4464" s="582">
        <f t="shared" si="35"/>
        <v>233.57</v>
      </c>
      <c r="G4464" s="581">
        <v>233.57</v>
      </c>
      <c r="H4464" s="581">
        <v>0</v>
      </c>
      <c r="I4464" s="581">
        <v>0</v>
      </c>
      <c r="J4464" s="581">
        <v>0</v>
      </c>
    </row>
    <row r="4465" spans="1:10" ht="15.75" customHeight="1">
      <c r="A4465" s="578">
        <v>94763</v>
      </c>
      <c r="B4465" s="579" t="s">
        <v>6614</v>
      </c>
      <c r="C4465" s="580" t="s">
        <v>1005</v>
      </c>
      <c r="D4465" s="581">
        <f t="shared" si="34"/>
        <v>314.32</v>
      </c>
      <c r="E4465" s="581">
        <v>25.81</v>
      </c>
      <c r="F4465" s="582">
        <f t="shared" si="35"/>
        <v>288.51</v>
      </c>
      <c r="G4465" s="581">
        <v>288.51</v>
      </c>
      <c r="H4465" s="581">
        <v>0</v>
      </c>
      <c r="I4465" s="581">
        <v>0</v>
      </c>
      <c r="J4465" s="581">
        <v>0</v>
      </c>
    </row>
    <row r="4466" spans="1:10" ht="15.75" customHeight="1">
      <c r="A4466" s="578">
        <v>94764</v>
      </c>
      <c r="B4466" s="579" t="s">
        <v>6615</v>
      </c>
      <c r="C4466" s="580" t="s">
        <v>1005</v>
      </c>
      <c r="D4466" s="581">
        <f t="shared" si="34"/>
        <v>37.089999999999996</v>
      </c>
      <c r="E4466" s="581">
        <v>5.71</v>
      </c>
      <c r="F4466" s="582">
        <f t="shared" si="35"/>
        <v>31.38</v>
      </c>
      <c r="G4466" s="581">
        <v>31.38</v>
      </c>
      <c r="H4466" s="581">
        <v>0</v>
      </c>
      <c r="I4466" s="581">
        <v>0</v>
      </c>
      <c r="J4466" s="581">
        <v>0</v>
      </c>
    </row>
    <row r="4467" spans="1:10" ht="15.75" customHeight="1">
      <c r="A4467" s="578">
        <v>94765</v>
      </c>
      <c r="B4467" s="579" t="s">
        <v>6616</v>
      </c>
      <c r="C4467" s="580" t="s">
        <v>1005</v>
      </c>
      <c r="D4467" s="581">
        <f t="shared" si="34"/>
        <v>40.21</v>
      </c>
      <c r="E4467" s="581">
        <v>5.71</v>
      </c>
      <c r="F4467" s="582">
        <f t="shared" si="35"/>
        <v>34.5</v>
      </c>
      <c r="G4467" s="581">
        <v>34.5</v>
      </c>
      <c r="H4467" s="581">
        <v>0</v>
      </c>
      <c r="I4467" s="581">
        <v>0</v>
      </c>
      <c r="J4467" s="581">
        <v>0</v>
      </c>
    </row>
    <row r="4468" spans="1:10" ht="15.75" customHeight="1">
      <c r="A4468" s="578">
        <v>94766</v>
      </c>
      <c r="B4468" s="579" t="s">
        <v>6617</v>
      </c>
      <c r="C4468" s="580" t="s">
        <v>1005</v>
      </c>
      <c r="D4468" s="581">
        <f t="shared" si="34"/>
        <v>44.35</v>
      </c>
      <c r="E4468" s="581">
        <v>5.71</v>
      </c>
      <c r="F4468" s="582">
        <f t="shared" si="35"/>
        <v>38.64</v>
      </c>
      <c r="G4468" s="581">
        <v>38.64</v>
      </c>
      <c r="H4468" s="581">
        <v>0</v>
      </c>
      <c r="I4468" s="581">
        <v>0</v>
      </c>
      <c r="J4468" s="581">
        <v>0</v>
      </c>
    </row>
    <row r="4469" spans="1:10" ht="15.75" customHeight="1">
      <c r="A4469" s="578">
        <v>94767</v>
      </c>
      <c r="B4469" s="579" t="s">
        <v>6618</v>
      </c>
      <c r="C4469" s="580" t="s">
        <v>1005</v>
      </c>
      <c r="D4469" s="581">
        <f t="shared" si="34"/>
        <v>65.36</v>
      </c>
      <c r="E4469" s="581">
        <v>5.7</v>
      </c>
      <c r="F4469" s="582">
        <f t="shared" si="35"/>
        <v>59.66</v>
      </c>
      <c r="G4469" s="581">
        <v>59.66</v>
      </c>
      <c r="H4469" s="581">
        <v>0</v>
      </c>
      <c r="I4469" s="581">
        <v>0</v>
      </c>
      <c r="J4469" s="581">
        <v>0</v>
      </c>
    </row>
    <row r="4470" spans="1:10" ht="15.75" customHeight="1">
      <c r="A4470" s="578">
        <v>94768</v>
      </c>
      <c r="B4470" s="579" t="s">
        <v>6619</v>
      </c>
      <c r="C4470" s="580" t="s">
        <v>1005</v>
      </c>
      <c r="D4470" s="581">
        <f t="shared" si="34"/>
        <v>73.52</v>
      </c>
      <c r="E4470" s="581">
        <v>5.7</v>
      </c>
      <c r="F4470" s="582">
        <f t="shared" si="35"/>
        <v>67.819999999999993</v>
      </c>
      <c r="G4470" s="581">
        <v>67.819999999999993</v>
      </c>
      <c r="H4470" s="581">
        <v>0</v>
      </c>
      <c r="I4470" s="581">
        <v>0</v>
      </c>
      <c r="J4470" s="581">
        <v>0</v>
      </c>
    </row>
    <row r="4471" spans="1:10" ht="15.75" customHeight="1">
      <c r="A4471" s="578">
        <v>94769</v>
      </c>
      <c r="B4471" s="579" t="s">
        <v>6620</v>
      </c>
      <c r="C4471" s="580" t="s">
        <v>1005</v>
      </c>
      <c r="D4471" s="581">
        <f t="shared" si="34"/>
        <v>100.94</v>
      </c>
      <c r="E4471" s="581">
        <v>7.61</v>
      </c>
      <c r="F4471" s="582">
        <f t="shared" si="35"/>
        <v>93.33</v>
      </c>
      <c r="G4471" s="581">
        <v>93.33</v>
      </c>
      <c r="H4471" s="581">
        <v>0</v>
      </c>
      <c r="I4471" s="581">
        <v>0</v>
      </c>
      <c r="J4471" s="581">
        <v>0</v>
      </c>
    </row>
    <row r="4472" spans="1:10" ht="15.75" customHeight="1">
      <c r="A4472" s="578">
        <v>94770</v>
      </c>
      <c r="B4472" s="579" t="s">
        <v>6621</v>
      </c>
      <c r="C4472" s="580" t="s">
        <v>1005</v>
      </c>
      <c r="D4472" s="581">
        <f t="shared" si="34"/>
        <v>42.629999999999995</v>
      </c>
      <c r="E4472" s="581">
        <v>9.73</v>
      </c>
      <c r="F4472" s="582">
        <f t="shared" si="35"/>
        <v>32.9</v>
      </c>
      <c r="G4472" s="581">
        <v>32.9</v>
      </c>
      <c r="H4472" s="581">
        <v>0</v>
      </c>
      <c r="I4472" s="581">
        <v>0</v>
      </c>
      <c r="J4472" s="581">
        <v>0</v>
      </c>
    </row>
    <row r="4473" spans="1:10" ht="15.75" customHeight="1">
      <c r="A4473" s="578">
        <v>94771</v>
      </c>
      <c r="B4473" s="579" t="s">
        <v>6622</v>
      </c>
      <c r="C4473" s="580" t="s">
        <v>1005</v>
      </c>
      <c r="D4473" s="581">
        <f t="shared" si="34"/>
        <v>45.75</v>
      </c>
      <c r="E4473" s="581">
        <v>9.73</v>
      </c>
      <c r="F4473" s="582">
        <f t="shared" si="35"/>
        <v>36.020000000000003</v>
      </c>
      <c r="G4473" s="581">
        <v>36.020000000000003</v>
      </c>
      <c r="H4473" s="581">
        <v>0</v>
      </c>
      <c r="I4473" s="581">
        <v>0</v>
      </c>
      <c r="J4473" s="581">
        <v>0</v>
      </c>
    </row>
    <row r="4474" spans="1:10" ht="15.75" customHeight="1">
      <c r="A4474" s="578">
        <v>94772</v>
      </c>
      <c r="B4474" s="579" t="s">
        <v>6623</v>
      </c>
      <c r="C4474" s="580" t="s">
        <v>1005</v>
      </c>
      <c r="D4474" s="581">
        <f t="shared" si="34"/>
        <v>49.89</v>
      </c>
      <c r="E4474" s="581">
        <v>9.73</v>
      </c>
      <c r="F4474" s="582">
        <f t="shared" si="35"/>
        <v>40.159999999999997</v>
      </c>
      <c r="G4474" s="581">
        <v>40.159999999999997</v>
      </c>
      <c r="H4474" s="581">
        <v>0</v>
      </c>
      <c r="I4474" s="581">
        <v>0</v>
      </c>
      <c r="J4474" s="581">
        <v>0</v>
      </c>
    </row>
    <row r="4475" spans="1:10" ht="15.75" customHeight="1">
      <c r="A4475" s="578">
        <v>94773</v>
      </c>
      <c r="B4475" s="579" t="s">
        <v>6624</v>
      </c>
      <c r="C4475" s="580" t="s">
        <v>1005</v>
      </c>
      <c r="D4475" s="581">
        <f t="shared" si="34"/>
        <v>70.900000000000006</v>
      </c>
      <c r="E4475" s="581">
        <v>9.7200000000000006</v>
      </c>
      <c r="F4475" s="582">
        <f t="shared" si="35"/>
        <v>61.18</v>
      </c>
      <c r="G4475" s="581">
        <v>61.18</v>
      </c>
      <c r="H4475" s="581">
        <v>0</v>
      </c>
      <c r="I4475" s="581">
        <v>0</v>
      </c>
      <c r="J4475" s="581">
        <v>0</v>
      </c>
    </row>
    <row r="4476" spans="1:10" ht="15.75" customHeight="1">
      <c r="A4476" s="578">
        <v>94774</v>
      </c>
      <c r="B4476" s="579" t="s">
        <v>6625</v>
      </c>
      <c r="C4476" s="580" t="s">
        <v>1005</v>
      </c>
      <c r="D4476" s="581">
        <f t="shared" si="34"/>
        <v>79.06</v>
      </c>
      <c r="E4476" s="581">
        <v>9.7200000000000006</v>
      </c>
      <c r="F4476" s="582">
        <f t="shared" si="35"/>
        <v>69.34</v>
      </c>
      <c r="G4476" s="581">
        <v>69.34</v>
      </c>
      <c r="H4476" s="581">
        <v>0</v>
      </c>
      <c r="I4476" s="581">
        <v>0</v>
      </c>
      <c r="J4476" s="581">
        <v>0</v>
      </c>
    </row>
    <row r="4477" spans="1:10" ht="15.75" customHeight="1">
      <c r="A4477" s="578">
        <v>94775</v>
      </c>
      <c r="B4477" s="579" t="s">
        <v>6626</v>
      </c>
      <c r="C4477" s="580" t="s">
        <v>1005</v>
      </c>
      <c r="D4477" s="581">
        <f t="shared" si="34"/>
        <v>108.3</v>
      </c>
      <c r="E4477" s="581">
        <v>12.94</v>
      </c>
      <c r="F4477" s="582">
        <f t="shared" si="35"/>
        <v>95.36</v>
      </c>
      <c r="G4477" s="581">
        <v>95.36</v>
      </c>
      <c r="H4477" s="581">
        <v>0</v>
      </c>
      <c r="I4477" s="581">
        <v>0</v>
      </c>
      <c r="J4477" s="581">
        <v>0</v>
      </c>
    </row>
    <row r="4478" spans="1:10" ht="15.75" customHeight="1">
      <c r="A4478" s="578">
        <v>94783</v>
      </c>
      <c r="B4478" s="579" t="s">
        <v>6627</v>
      </c>
      <c r="C4478" s="580" t="s">
        <v>1005</v>
      </c>
      <c r="D4478" s="581">
        <f t="shared" si="34"/>
        <v>22.28</v>
      </c>
      <c r="E4478" s="581">
        <v>5.09</v>
      </c>
      <c r="F4478" s="582">
        <f t="shared" si="35"/>
        <v>17.190000000000001</v>
      </c>
      <c r="G4478" s="581">
        <v>17.190000000000001</v>
      </c>
      <c r="H4478" s="581">
        <v>0</v>
      </c>
      <c r="I4478" s="581">
        <v>0</v>
      </c>
      <c r="J4478" s="581">
        <v>0</v>
      </c>
    </row>
    <row r="4479" spans="1:10" ht="15.75" customHeight="1">
      <c r="A4479" s="578">
        <v>94785</v>
      </c>
      <c r="B4479" s="579" t="s">
        <v>6628</v>
      </c>
      <c r="C4479" s="580" t="s">
        <v>1005</v>
      </c>
      <c r="D4479" s="581">
        <f t="shared" si="34"/>
        <v>26.68</v>
      </c>
      <c r="E4479" s="581">
        <v>8.64</v>
      </c>
      <c r="F4479" s="582">
        <f t="shared" si="35"/>
        <v>18.04</v>
      </c>
      <c r="G4479" s="581">
        <v>18.04</v>
      </c>
      <c r="H4479" s="581">
        <v>0</v>
      </c>
      <c r="I4479" s="581">
        <v>0</v>
      </c>
      <c r="J4479" s="581">
        <v>0</v>
      </c>
    </row>
    <row r="4480" spans="1:10" ht="15.75" customHeight="1">
      <c r="A4480" s="578">
        <v>94789</v>
      </c>
      <c r="B4480" s="579" t="s">
        <v>6629</v>
      </c>
      <c r="C4480" s="580" t="s">
        <v>1005</v>
      </c>
      <c r="D4480" s="581">
        <f t="shared" si="34"/>
        <v>261.5</v>
      </c>
      <c r="E4480" s="581">
        <v>11.52</v>
      </c>
      <c r="F4480" s="582">
        <f t="shared" si="35"/>
        <v>249.98</v>
      </c>
      <c r="G4480" s="581">
        <v>249.98</v>
      </c>
      <c r="H4480" s="581">
        <v>0</v>
      </c>
      <c r="I4480" s="581">
        <v>0</v>
      </c>
      <c r="J4480" s="581">
        <v>0</v>
      </c>
    </row>
    <row r="4481" spans="1:10" ht="15.75" customHeight="1">
      <c r="A4481" s="578">
        <v>94790</v>
      </c>
      <c r="B4481" s="579" t="s">
        <v>6630</v>
      </c>
      <c r="C4481" s="580" t="s">
        <v>1005</v>
      </c>
      <c r="D4481" s="581">
        <f t="shared" si="34"/>
        <v>360.03999999999996</v>
      </c>
      <c r="E4481" s="581">
        <v>11.52</v>
      </c>
      <c r="F4481" s="582">
        <f t="shared" si="35"/>
        <v>348.52</v>
      </c>
      <c r="G4481" s="581">
        <v>348.52</v>
      </c>
      <c r="H4481" s="581">
        <v>0</v>
      </c>
      <c r="I4481" s="581">
        <v>0</v>
      </c>
      <c r="J4481" s="581">
        <v>0</v>
      </c>
    </row>
    <row r="4482" spans="1:10" ht="15.75" customHeight="1">
      <c r="A4482" s="578">
        <v>94791</v>
      </c>
      <c r="B4482" s="579" t="s">
        <v>6631</v>
      </c>
      <c r="C4482" s="580" t="s">
        <v>1005</v>
      </c>
      <c r="D4482" s="581">
        <f t="shared" si="34"/>
        <v>474.24</v>
      </c>
      <c r="E4482" s="581">
        <v>11.52</v>
      </c>
      <c r="F4482" s="582">
        <f t="shared" si="35"/>
        <v>462.72</v>
      </c>
      <c r="G4482" s="581">
        <v>462.72</v>
      </c>
      <c r="H4482" s="581">
        <v>0</v>
      </c>
      <c r="I4482" s="581">
        <v>0</v>
      </c>
      <c r="J4482" s="581">
        <v>0</v>
      </c>
    </row>
    <row r="4483" spans="1:10" ht="15.75" customHeight="1">
      <c r="A4483" s="578">
        <v>94863</v>
      </c>
      <c r="B4483" s="579" t="s">
        <v>6632</v>
      </c>
      <c r="C4483" s="580" t="s">
        <v>1005</v>
      </c>
      <c r="D4483" s="581">
        <f t="shared" si="34"/>
        <v>149.92999999999998</v>
      </c>
      <c r="E4483" s="581">
        <v>6.39</v>
      </c>
      <c r="F4483" s="582">
        <f t="shared" si="35"/>
        <v>143.54</v>
      </c>
      <c r="G4483" s="581">
        <v>143.54</v>
      </c>
      <c r="H4483" s="581">
        <v>0</v>
      </c>
      <c r="I4483" s="581">
        <v>0</v>
      </c>
      <c r="J4483" s="581">
        <v>0</v>
      </c>
    </row>
    <row r="4484" spans="1:10" ht="15.75" customHeight="1">
      <c r="A4484" s="578">
        <v>95237</v>
      </c>
      <c r="B4484" s="579" t="s">
        <v>6633</v>
      </c>
      <c r="C4484" s="580" t="s">
        <v>1005</v>
      </c>
      <c r="D4484" s="581">
        <f t="shared" si="34"/>
        <v>26.82</v>
      </c>
      <c r="E4484" s="581">
        <v>3.69</v>
      </c>
      <c r="F4484" s="582">
        <f t="shared" si="35"/>
        <v>23.13</v>
      </c>
      <c r="G4484" s="581">
        <v>23.13</v>
      </c>
      <c r="H4484" s="581">
        <v>0</v>
      </c>
      <c r="I4484" s="581">
        <v>0</v>
      </c>
      <c r="J4484" s="581">
        <v>0</v>
      </c>
    </row>
    <row r="4485" spans="1:10" ht="15.75" customHeight="1">
      <c r="A4485" s="578">
        <v>95693</v>
      </c>
      <c r="B4485" s="579" t="s">
        <v>6634</v>
      </c>
      <c r="C4485" s="580" t="s">
        <v>1005</v>
      </c>
      <c r="D4485" s="581">
        <f t="shared" si="34"/>
        <v>52.480000000000004</v>
      </c>
      <c r="E4485" s="581">
        <v>8.99</v>
      </c>
      <c r="F4485" s="582">
        <f t="shared" si="35"/>
        <v>43.49</v>
      </c>
      <c r="G4485" s="581">
        <v>43.49</v>
      </c>
      <c r="H4485" s="581">
        <v>0</v>
      </c>
      <c r="I4485" s="581">
        <v>0</v>
      </c>
      <c r="J4485" s="581">
        <v>0</v>
      </c>
    </row>
    <row r="4486" spans="1:10" ht="15.75" customHeight="1">
      <c r="A4486" s="578">
        <v>95694</v>
      </c>
      <c r="B4486" s="579" t="s">
        <v>6635</v>
      </c>
      <c r="C4486" s="580" t="s">
        <v>1005</v>
      </c>
      <c r="D4486" s="581">
        <f t="shared" si="34"/>
        <v>52.400000000000006</v>
      </c>
      <c r="E4486" s="581">
        <v>4.8099999999999996</v>
      </c>
      <c r="F4486" s="582">
        <f t="shared" si="35"/>
        <v>47.59</v>
      </c>
      <c r="G4486" s="581">
        <v>47.59</v>
      </c>
      <c r="H4486" s="581">
        <v>0</v>
      </c>
      <c r="I4486" s="581">
        <v>0</v>
      </c>
      <c r="J4486" s="581">
        <v>0</v>
      </c>
    </row>
    <row r="4487" spans="1:10" ht="15.75" customHeight="1">
      <c r="A4487" s="578">
        <v>95695</v>
      </c>
      <c r="B4487" s="579" t="s">
        <v>6636</v>
      </c>
      <c r="C4487" s="580" t="s">
        <v>1005</v>
      </c>
      <c r="D4487" s="581">
        <f t="shared" si="34"/>
        <v>59.88</v>
      </c>
      <c r="E4487" s="581">
        <v>10.210000000000001</v>
      </c>
      <c r="F4487" s="582">
        <f t="shared" si="35"/>
        <v>49.67</v>
      </c>
      <c r="G4487" s="581">
        <v>49.67</v>
      </c>
      <c r="H4487" s="581">
        <v>0</v>
      </c>
      <c r="I4487" s="581">
        <v>0</v>
      </c>
      <c r="J4487" s="581">
        <v>0</v>
      </c>
    </row>
    <row r="4488" spans="1:10" ht="15.75" customHeight="1">
      <c r="A4488" s="578">
        <v>95696</v>
      </c>
      <c r="B4488" s="579" t="s">
        <v>6637</v>
      </c>
      <c r="C4488" s="580" t="s">
        <v>1005</v>
      </c>
      <c r="D4488" s="581">
        <f t="shared" si="34"/>
        <v>58.36</v>
      </c>
      <c r="E4488" s="581">
        <v>2.6</v>
      </c>
      <c r="F4488" s="582">
        <f t="shared" si="35"/>
        <v>55.76</v>
      </c>
      <c r="G4488" s="581">
        <v>55.76</v>
      </c>
      <c r="H4488" s="581">
        <v>0</v>
      </c>
      <c r="I4488" s="581">
        <v>0</v>
      </c>
      <c r="J4488" s="581">
        <v>0</v>
      </c>
    </row>
    <row r="4489" spans="1:10" ht="15.75" customHeight="1">
      <c r="A4489" s="578">
        <v>96637</v>
      </c>
      <c r="B4489" s="579" t="s">
        <v>6638</v>
      </c>
      <c r="C4489" s="580" t="s">
        <v>1005</v>
      </c>
      <c r="D4489" s="581">
        <f t="shared" si="34"/>
        <v>16.23</v>
      </c>
      <c r="E4489" s="581">
        <v>9.7799999999999994</v>
      </c>
      <c r="F4489" s="582">
        <f t="shared" si="35"/>
        <v>6.45</v>
      </c>
      <c r="G4489" s="581">
        <v>6.36</v>
      </c>
      <c r="H4489" s="581">
        <v>0.02</v>
      </c>
      <c r="I4489" s="581">
        <v>0</v>
      </c>
      <c r="J4489" s="581">
        <v>7.0000000000000007E-2</v>
      </c>
    </row>
    <row r="4490" spans="1:10" ht="15.75" customHeight="1">
      <c r="A4490" s="578">
        <v>96638</v>
      </c>
      <c r="B4490" s="579" t="s">
        <v>6639</v>
      </c>
      <c r="C4490" s="580" t="s">
        <v>1005</v>
      </c>
      <c r="D4490" s="581">
        <f t="shared" si="34"/>
        <v>16.649999999999999</v>
      </c>
      <c r="E4490" s="581">
        <v>9.7799999999999994</v>
      </c>
      <c r="F4490" s="582">
        <f t="shared" si="35"/>
        <v>6.87</v>
      </c>
      <c r="G4490" s="581">
        <v>6.78</v>
      </c>
      <c r="H4490" s="581">
        <v>0.02</v>
      </c>
      <c r="I4490" s="581">
        <v>0</v>
      </c>
      <c r="J4490" s="581">
        <v>7.0000000000000007E-2</v>
      </c>
    </row>
    <row r="4491" spans="1:10" ht="15.75" customHeight="1">
      <c r="A4491" s="578">
        <v>96639</v>
      </c>
      <c r="B4491" s="579" t="s">
        <v>6640</v>
      </c>
      <c r="C4491" s="580" t="s">
        <v>1005</v>
      </c>
      <c r="D4491" s="581">
        <f t="shared" si="34"/>
        <v>11.32</v>
      </c>
      <c r="E4491" s="581">
        <v>6.54</v>
      </c>
      <c r="F4491" s="582">
        <f t="shared" si="35"/>
        <v>4.78</v>
      </c>
      <c r="G4491" s="581">
        <v>4.7300000000000004</v>
      </c>
      <c r="H4491" s="581">
        <v>0</v>
      </c>
      <c r="I4491" s="581">
        <v>0</v>
      </c>
      <c r="J4491" s="581">
        <v>0.05</v>
      </c>
    </row>
    <row r="4492" spans="1:10" ht="15.75" customHeight="1">
      <c r="A4492" s="578">
        <v>96640</v>
      </c>
      <c r="B4492" s="579" t="s">
        <v>6641</v>
      </c>
      <c r="C4492" s="580" t="s">
        <v>1005</v>
      </c>
      <c r="D4492" s="581">
        <f t="shared" si="34"/>
        <v>26.65</v>
      </c>
      <c r="E4492" s="581">
        <v>4.5999999999999996</v>
      </c>
      <c r="F4492" s="582">
        <f t="shared" si="35"/>
        <v>22.05</v>
      </c>
      <c r="G4492" s="581">
        <v>22.02</v>
      </c>
      <c r="H4492" s="581">
        <v>0</v>
      </c>
      <c r="I4492" s="581">
        <v>0</v>
      </c>
      <c r="J4492" s="581">
        <v>0.03</v>
      </c>
    </row>
    <row r="4493" spans="1:10" ht="15.75" customHeight="1">
      <c r="A4493" s="578">
        <v>96641</v>
      </c>
      <c r="B4493" s="579" t="s">
        <v>6642</v>
      </c>
      <c r="C4493" s="580" t="s">
        <v>1005</v>
      </c>
      <c r="D4493" s="581">
        <f t="shared" si="34"/>
        <v>17.739999999999998</v>
      </c>
      <c r="E4493" s="581">
        <v>4.6100000000000003</v>
      </c>
      <c r="F4493" s="582">
        <f t="shared" si="35"/>
        <v>13.129999999999999</v>
      </c>
      <c r="G4493" s="581">
        <v>13.1</v>
      </c>
      <c r="H4493" s="581">
        <v>0</v>
      </c>
      <c r="I4493" s="581">
        <v>0</v>
      </c>
      <c r="J4493" s="581">
        <v>0.03</v>
      </c>
    </row>
    <row r="4494" spans="1:10" ht="15.75" customHeight="1">
      <c r="A4494" s="578">
        <v>96642</v>
      </c>
      <c r="B4494" s="579" t="s">
        <v>6643</v>
      </c>
      <c r="C4494" s="580" t="s">
        <v>1005</v>
      </c>
      <c r="D4494" s="581">
        <f t="shared" si="34"/>
        <v>21.369999999999997</v>
      </c>
      <c r="E4494" s="581">
        <v>13.02</v>
      </c>
      <c r="F4494" s="582">
        <f t="shared" si="35"/>
        <v>8.35</v>
      </c>
      <c r="G4494" s="581">
        <v>8.2200000000000006</v>
      </c>
      <c r="H4494" s="581">
        <v>0.03</v>
      </c>
      <c r="I4494" s="581">
        <v>0</v>
      </c>
      <c r="J4494" s="581">
        <v>0.1</v>
      </c>
    </row>
    <row r="4495" spans="1:10" ht="15.75" customHeight="1">
      <c r="A4495" s="578">
        <v>96643</v>
      </c>
      <c r="B4495" s="579" t="s">
        <v>6644</v>
      </c>
      <c r="C4495" s="580" t="s">
        <v>1005</v>
      </c>
      <c r="D4495" s="581">
        <f t="shared" si="34"/>
        <v>46.690000000000005</v>
      </c>
      <c r="E4495" s="581">
        <v>9.2200000000000006</v>
      </c>
      <c r="F4495" s="582">
        <f t="shared" si="35"/>
        <v>37.470000000000006</v>
      </c>
      <c r="G4495" s="581">
        <v>37.380000000000003</v>
      </c>
      <c r="H4495" s="581">
        <v>0.02</v>
      </c>
      <c r="I4495" s="581">
        <v>0</v>
      </c>
      <c r="J4495" s="581">
        <v>7.0000000000000007E-2</v>
      </c>
    </row>
    <row r="4496" spans="1:10" ht="15.75" customHeight="1">
      <c r="A4496" s="578">
        <v>96650</v>
      </c>
      <c r="B4496" s="579" t="s">
        <v>6645</v>
      </c>
      <c r="C4496" s="580" t="s">
        <v>1005</v>
      </c>
      <c r="D4496" s="581">
        <f t="shared" si="34"/>
        <v>9.120000000000001</v>
      </c>
      <c r="E4496" s="581">
        <v>4.68</v>
      </c>
      <c r="F4496" s="582">
        <f t="shared" si="35"/>
        <v>4.4400000000000004</v>
      </c>
      <c r="G4496" s="581">
        <v>4.41</v>
      </c>
      <c r="H4496" s="581">
        <v>0</v>
      </c>
      <c r="I4496" s="581">
        <v>0</v>
      </c>
      <c r="J4496" s="581">
        <v>0.03</v>
      </c>
    </row>
    <row r="4497" spans="1:10" ht="15.75" customHeight="1">
      <c r="A4497" s="578">
        <v>96651</v>
      </c>
      <c r="B4497" s="579" t="s">
        <v>6646</v>
      </c>
      <c r="C4497" s="580" t="s">
        <v>1005</v>
      </c>
      <c r="D4497" s="581">
        <f t="shared" si="34"/>
        <v>9.5399999999999991</v>
      </c>
      <c r="E4497" s="581">
        <v>4.66</v>
      </c>
      <c r="F4497" s="582">
        <f t="shared" si="35"/>
        <v>4.88</v>
      </c>
      <c r="G4497" s="581">
        <v>4.8499999999999996</v>
      </c>
      <c r="H4497" s="581">
        <v>0</v>
      </c>
      <c r="I4497" s="581">
        <v>0</v>
      </c>
      <c r="J4497" s="581">
        <v>0.03</v>
      </c>
    </row>
    <row r="4498" spans="1:10" ht="15.75" customHeight="1">
      <c r="A4498" s="578">
        <v>96652</v>
      </c>
      <c r="B4498" s="579" t="s">
        <v>6647</v>
      </c>
      <c r="C4498" s="580" t="s">
        <v>1005</v>
      </c>
      <c r="D4498" s="581">
        <f t="shared" si="34"/>
        <v>10.850000000000001</v>
      </c>
      <c r="E4498" s="581">
        <v>4.9000000000000004</v>
      </c>
      <c r="F4498" s="582">
        <f t="shared" si="35"/>
        <v>5.95</v>
      </c>
      <c r="G4498" s="581">
        <v>5.92</v>
      </c>
      <c r="H4498" s="581">
        <v>0</v>
      </c>
      <c r="I4498" s="581">
        <v>0</v>
      </c>
      <c r="J4498" s="581">
        <v>0.03</v>
      </c>
    </row>
    <row r="4499" spans="1:10" ht="15.75" customHeight="1">
      <c r="A4499" s="578">
        <v>96653</v>
      </c>
      <c r="B4499" s="579" t="s">
        <v>6648</v>
      </c>
      <c r="C4499" s="580" t="s">
        <v>1005</v>
      </c>
      <c r="D4499" s="581">
        <f t="shared" si="34"/>
        <v>14.309999999999999</v>
      </c>
      <c r="E4499" s="581">
        <v>4.8899999999999997</v>
      </c>
      <c r="F4499" s="582">
        <f t="shared" si="35"/>
        <v>9.42</v>
      </c>
      <c r="G4499" s="581">
        <v>9.39</v>
      </c>
      <c r="H4499" s="581">
        <v>0</v>
      </c>
      <c r="I4499" s="581">
        <v>0</v>
      </c>
      <c r="J4499" s="581">
        <v>0.03</v>
      </c>
    </row>
    <row r="4500" spans="1:10" ht="15.75" customHeight="1">
      <c r="A4500" s="578">
        <v>96654</v>
      </c>
      <c r="B4500" s="579" t="s">
        <v>6649</v>
      </c>
      <c r="C4500" s="580" t="s">
        <v>1005</v>
      </c>
      <c r="D4500" s="581">
        <f t="shared" si="34"/>
        <v>16.29</v>
      </c>
      <c r="E4500" s="581">
        <v>5.17</v>
      </c>
      <c r="F4500" s="582">
        <f t="shared" si="35"/>
        <v>11.12</v>
      </c>
      <c r="G4500" s="581">
        <v>11.08</v>
      </c>
      <c r="H4500" s="581">
        <v>0</v>
      </c>
      <c r="I4500" s="581">
        <v>0</v>
      </c>
      <c r="J4500" s="581">
        <v>0.04</v>
      </c>
    </row>
    <row r="4501" spans="1:10" ht="15.75" customHeight="1">
      <c r="A4501" s="578">
        <v>96655</v>
      </c>
      <c r="B4501" s="579" t="s">
        <v>6650</v>
      </c>
      <c r="C4501" s="580" t="s">
        <v>1005</v>
      </c>
      <c r="D4501" s="581">
        <f t="shared" si="34"/>
        <v>21.92</v>
      </c>
      <c r="E4501" s="581">
        <v>5.17</v>
      </c>
      <c r="F4501" s="582">
        <f t="shared" si="35"/>
        <v>16.75</v>
      </c>
      <c r="G4501" s="581">
        <v>16.71</v>
      </c>
      <c r="H4501" s="581">
        <v>0</v>
      </c>
      <c r="I4501" s="581">
        <v>0</v>
      </c>
      <c r="J4501" s="581">
        <v>0.04</v>
      </c>
    </row>
    <row r="4502" spans="1:10" ht="15.75" customHeight="1">
      <c r="A4502" s="578">
        <v>96656</v>
      </c>
      <c r="B4502" s="579" t="s">
        <v>6651</v>
      </c>
      <c r="C4502" s="580" t="s">
        <v>1005</v>
      </c>
      <c r="D4502" s="581">
        <f t="shared" si="34"/>
        <v>6.57</v>
      </c>
      <c r="E4502" s="581">
        <v>3.1</v>
      </c>
      <c r="F4502" s="582">
        <f t="shared" si="35"/>
        <v>3.47</v>
      </c>
      <c r="G4502" s="581">
        <v>3.45</v>
      </c>
      <c r="H4502" s="581">
        <v>0</v>
      </c>
      <c r="I4502" s="581">
        <v>0</v>
      </c>
      <c r="J4502" s="581">
        <v>0.02</v>
      </c>
    </row>
    <row r="4503" spans="1:10" ht="15.75" customHeight="1">
      <c r="A4503" s="578">
        <v>96657</v>
      </c>
      <c r="B4503" s="579" t="s">
        <v>6652</v>
      </c>
      <c r="C4503" s="580" t="s">
        <v>1005</v>
      </c>
      <c r="D4503" s="581">
        <f t="shared" si="34"/>
        <v>24.53</v>
      </c>
      <c r="E4503" s="581">
        <v>3.08</v>
      </c>
      <c r="F4503" s="582">
        <f t="shared" si="35"/>
        <v>21.45</v>
      </c>
      <c r="G4503" s="581">
        <v>21.43</v>
      </c>
      <c r="H4503" s="581">
        <v>0</v>
      </c>
      <c r="I4503" s="581">
        <v>0</v>
      </c>
      <c r="J4503" s="581">
        <v>0.02</v>
      </c>
    </row>
    <row r="4504" spans="1:10" ht="15.75" customHeight="1">
      <c r="A4504" s="578">
        <v>96658</v>
      </c>
      <c r="B4504" s="579" t="s">
        <v>6653</v>
      </c>
      <c r="C4504" s="580" t="s">
        <v>1005</v>
      </c>
      <c r="D4504" s="581">
        <f t="shared" si="34"/>
        <v>15.62</v>
      </c>
      <c r="E4504" s="581">
        <v>3.09</v>
      </c>
      <c r="F4504" s="582">
        <f t="shared" si="35"/>
        <v>12.53</v>
      </c>
      <c r="G4504" s="581">
        <v>12.51</v>
      </c>
      <c r="H4504" s="581">
        <v>0</v>
      </c>
      <c r="I4504" s="581">
        <v>0</v>
      </c>
      <c r="J4504" s="581">
        <v>0.02</v>
      </c>
    </row>
    <row r="4505" spans="1:10" ht="15.75" customHeight="1">
      <c r="A4505" s="578">
        <v>96659</v>
      </c>
      <c r="B4505" s="579" t="s">
        <v>6654</v>
      </c>
      <c r="C4505" s="580" t="s">
        <v>1005</v>
      </c>
      <c r="D4505" s="581">
        <f t="shared" si="34"/>
        <v>8.6</v>
      </c>
      <c r="E4505" s="581">
        <v>3.28</v>
      </c>
      <c r="F4505" s="582">
        <f t="shared" si="35"/>
        <v>5.3199999999999994</v>
      </c>
      <c r="G4505" s="581">
        <v>5.3</v>
      </c>
      <c r="H4505" s="581">
        <v>0</v>
      </c>
      <c r="I4505" s="581">
        <v>0</v>
      </c>
      <c r="J4505" s="581">
        <v>0.02</v>
      </c>
    </row>
    <row r="4506" spans="1:10" ht="15.75" customHeight="1">
      <c r="A4506" s="578">
        <v>96660</v>
      </c>
      <c r="B4506" s="579" t="s">
        <v>6655</v>
      </c>
      <c r="C4506" s="580" t="s">
        <v>1005</v>
      </c>
      <c r="D4506" s="581">
        <f t="shared" si="34"/>
        <v>33.35</v>
      </c>
      <c r="E4506" s="581">
        <v>3.16</v>
      </c>
      <c r="F4506" s="582">
        <f t="shared" si="35"/>
        <v>30.19</v>
      </c>
      <c r="G4506" s="581">
        <v>30.17</v>
      </c>
      <c r="H4506" s="581">
        <v>0</v>
      </c>
      <c r="I4506" s="581">
        <v>0</v>
      </c>
      <c r="J4506" s="581">
        <v>0.02</v>
      </c>
    </row>
    <row r="4507" spans="1:10" ht="15.75" customHeight="1">
      <c r="A4507" s="578">
        <v>96661</v>
      </c>
      <c r="B4507" s="579" t="s">
        <v>6656</v>
      </c>
      <c r="C4507" s="580" t="s">
        <v>1005</v>
      </c>
      <c r="D4507" s="581">
        <f t="shared" si="34"/>
        <v>33.04</v>
      </c>
      <c r="E4507" s="581">
        <v>3.16</v>
      </c>
      <c r="F4507" s="582">
        <f t="shared" si="35"/>
        <v>29.88</v>
      </c>
      <c r="G4507" s="581">
        <v>29.86</v>
      </c>
      <c r="H4507" s="581">
        <v>0</v>
      </c>
      <c r="I4507" s="581">
        <v>0</v>
      </c>
      <c r="J4507" s="581">
        <v>0.02</v>
      </c>
    </row>
    <row r="4508" spans="1:10" ht="15.75" customHeight="1">
      <c r="A4508" s="578">
        <v>96662</v>
      </c>
      <c r="B4508" s="579" t="s">
        <v>6657</v>
      </c>
      <c r="C4508" s="580" t="s">
        <v>1005</v>
      </c>
      <c r="D4508" s="581">
        <f t="shared" si="34"/>
        <v>9.59</v>
      </c>
      <c r="E4508" s="581">
        <v>3.18</v>
      </c>
      <c r="F4508" s="582">
        <f t="shared" si="35"/>
        <v>6.4099999999999993</v>
      </c>
      <c r="G4508" s="581">
        <v>6.39</v>
      </c>
      <c r="H4508" s="581">
        <v>0</v>
      </c>
      <c r="I4508" s="581">
        <v>0</v>
      </c>
      <c r="J4508" s="581">
        <v>0.02</v>
      </c>
    </row>
    <row r="4509" spans="1:10" ht="15.75" customHeight="1">
      <c r="A4509" s="578">
        <v>96663</v>
      </c>
      <c r="B4509" s="579" t="s">
        <v>6658</v>
      </c>
      <c r="C4509" s="580" t="s">
        <v>1005</v>
      </c>
      <c r="D4509" s="581">
        <f t="shared" si="34"/>
        <v>16.37</v>
      </c>
      <c r="E4509" s="581">
        <v>3.44</v>
      </c>
      <c r="F4509" s="582">
        <f t="shared" si="35"/>
        <v>12.93</v>
      </c>
      <c r="G4509" s="581">
        <v>12.91</v>
      </c>
      <c r="H4509" s="581">
        <v>0</v>
      </c>
      <c r="I4509" s="581">
        <v>0</v>
      </c>
      <c r="J4509" s="581">
        <v>0.02</v>
      </c>
    </row>
    <row r="4510" spans="1:10" ht="15.75" customHeight="1">
      <c r="A4510" s="578">
        <v>96664</v>
      </c>
      <c r="B4510" s="579" t="s">
        <v>6659</v>
      </c>
      <c r="C4510" s="580" t="s">
        <v>1005</v>
      </c>
      <c r="D4510" s="581">
        <f t="shared" si="34"/>
        <v>18</v>
      </c>
      <c r="E4510" s="581">
        <v>3.26</v>
      </c>
      <c r="F4510" s="582">
        <f t="shared" si="35"/>
        <v>14.74</v>
      </c>
      <c r="G4510" s="581">
        <v>14.72</v>
      </c>
      <c r="H4510" s="581">
        <v>0</v>
      </c>
      <c r="I4510" s="581">
        <v>0</v>
      </c>
      <c r="J4510" s="581">
        <v>0.02</v>
      </c>
    </row>
    <row r="4511" spans="1:10" ht="15.75" customHeight="1">
      <c r="A4511" s="578">
        <v>96665</v>
      </c>
      <c r="B4511" s="579" t="s">
        <v>6660</v>
      </c>
      <c r="C4511" s="580" t="s">
        <v>1005</v>
      </c>
      <c r="D4511" s="581">
        <f t="shared" si="34"/>
        <v>11.870000000000001</v>
      </c>
      <c r="E4511" s="581">
        <v>6.22</v>
      </c>
      <c r="F4511" s="582">
        <f t="shared" si="35"/>
        <v>5.65</v>
      </c>
      <c r="G4511" s="581">
        <v>5.61</v>
      </c>
      <c r="H4511" s="581">
        <v>0</v>
      </c>
      <c r="I4511" s="581">
        <v>0</v>
      </c>
      <c r="J4511" s="581">
        <v>0.04</v>
      </c>
    </row>
    <row r="4512" spans="1:10" ht="15.75" customHeight="1">
      <c r="A4512" s="578">
        <v>96666</v>
      </c>
      <c r="B4512" s="579" t="s">
        <v>6661</v>
      </c>
      <c r="C4512" s="580" t="s">
        <v>1005</v>
      </c>
      <c r="D4512" s="581">
        <f t="shared" si="34"/>
        <v>17.170000000000002</v>
      </c>
      <c r="E4512" s="581">
        <v>6.54</v>
      </c>
      <c r="F4512" s="582">
        <f t="shared" si="35"/>
        <v>10.63</v>
      </c>
      <c r="G4512" s="581">
        <v>10.58</v>
      </c>
      <c r="H4512" s="581">
        <v>0</v>
      </c>
      <c r="I4512" s="581">
        <v>0</v>
      </c>
      <c r="J4512" s="581">
        <v>0.05</v>
      </c>
    </row>
    <row r="4513" spans="1:10" ht="15.75" customHeight="1">
      <c r="A4513" s="578">
        <v>96667</v>
      </c>
      <c r="B4513" s="579" t="s">
        <v>6662</v>
      </c>
      <c r="C4513" s="580" t="s">
        <v>1005</v>
      </c>
      <c r="D4513" s="581">
        <f t="shared" si="34"/>
        <v>24.34</v>
      </c>
      <c r="E4513" s="581">
        <v>6.89</v>
      </c>
      <c r="F4513" s="582">
        <f t="shared" si="35"/>
        <v>17.45</v>
      </c>
      <c r="G4513" s="581">
        <v>17.399999999999999</v>
      </c>
      <c r="H4513" s="581">
        <v>0</v>
      </c>
      <c r="I4513" s="581">
        <v>0</v>
      </c>
      <c r="J4513" s="581">
        <v>0.05</v>
      </c>
    </row>
    <row r="4514" spans="1:10" ht="15.75" customHeight="1">
      <c r="A4514" s="578">
        <v>96684</v>
      </c>
      <c r="B4514" s="579" t="s">
        <v>6663</v>
      </c>
      <c r="C4514" s="580" t="s">
        <v>1005</v>
      </c>
      <c r="D4514" s="581">
        <f t="shared" si="34"/>
        <v>11.68</v>
      </c>
      <c r="E4514" s="581">
        <v>6.52</v>
      </c>
      <c r="F4514" s="582">
        <f t="shared" si="35"/>
        <v>5.16</v>
      </c>
      <c r="G4514" s="581">
        <v>5.1100000000000003</v>
      </c>
      <c r="H4514" s="581">
        <v>0</v>
      </c>
      <c r="I4514" s="581">
        <v>0</v>
      </c>
      <c r="J4514" s="581">
        <v>0.05</v>
      </c>
    </row>
    <row r="4515" spans="1:10" ht="15.75" customHeight="1">
      <c r="A4515" s="578">
        <v>96685</v>
      </c>
      <c r="B4515" s="579" t="s">
        <v>6664</v>
      </c>
      <c r="C4515" s="580" t="s">
        <v>1005</v>
      </c>
      <c r="D4515" s="581">
        <f t="shared" si="34"/>
        <v>12.1</v>
      </c>
      <c r="E4515" s="581">
        <v>6.52</v>
      </c>
      <c r="F4515" s="582">
        <f t="shared" si="35"/>
        <v>5.58</v>
      </c>
      <c r="G4515" s="581">
        <v>5.53</v>
      </c>
      <c r="H4515" s="581">
        <v>0</v>
      </c>
      <c r="I4515" s="581">
        <v>0</v>
      </c>
      <c r="J4515" s="581">
        <v>0.05</v>
      </c>
    </row>
    <row r="4516" spans="1:10" ht="15.75" customHeight="1">
      <c r="A4516" s="578">
        <v>96686</v>
      </c>
      <c r="B4516" s="579" t="s">
        <v>6665</v>
      </c>
      <c r="C4516" s="580" t="s">
        <v>1005</v>
      </c>
      <c r="D4516" s="581">
        <f t="shared" si="34"/>
        <v>15.059999999999999</v>
      </c>
      <c r="E4516" s="581">
        <v>7.92</v>
      </c>
      <c r="F4516" s="582">
        <f t="shared" si="35"/>
        <v>7.14</v>
      </c>
      <c r="G4516" s="581">
        <v>7.07</v>
      </c>
      <c r="H4516" s="581">
        <v>0.01</v>
      </c>
      <c r="I4516" s="581">
        <v>0</v>
      </c>
      <c r="J4516" s="581">
        <v>0.06</v>
      </c>
    </row>
    <row r="4517" spans="1:10" ht="15.75" customHeight="1">
      <c r="A4517" s="578">
        <v>96687</v>
      </c>
      <c r="B4517" s="579" t="s">
        <v>6666</v>
      </c>
      <c r="C4517" s="580" t="s">
        <v>1005</v>
      </c>
      <c r="D4517" s="581">
        <f t="shared" si="34"/>
        <v>18.52</v>
      </c>
      <c r="E4517" s="581">
        <v>7.91</v>
      </c>
      <c r="F4517" s="582">
        <f t="shared" si="35"/>
        <v>10.61</v>
      </c>
      <c r="G4517" s="581">
        <v>10.54</v>
      </c>
      <c r="H4517" s="581">
        <v>0.01</v>
      </c>
      <c r="I4517" s="581">
        <v>0</v>
      </c>
      <c r="J4517" s="581">
        <v>0.06</v>
      </c>
    </row>
    <row r="4518" spans="1:10" ht="15.75" customHeight="1">
      <c r="A4518" s="578">
        <v>96688</v>
      </c>
      <c r="B4518" s="579" t="s">
        <v>6667</v>
      </c>
      <c r="C4518" s="580" t="s">
        <v>1005</v>
      </c>
      <c r="D4518" s="581">
        <f t="shared" si="34"/>
        <v>22.4</v>
      </c>
      <c r="E4518" s="581">
        <v>9.5399999999999991</v>
      </c>
      <c r="F4518" s="582">
        <f t="shared" si="35"/>
        <v>12.86</v>
      </c>
      <c r="G4518" s="581">
        <v>12.77</v>
      </c>
      <c r="H4518" s="581">
        <v>0.02</v>
      </c>
      <c r="I4518" s="581">
        <v>0</v>
      </c>
      <c r="J4518" s="581">
        <v>7.0000000000000007E-2</v>
      </c>
    </row>
    <row r="4519" spans="1:10" ht="15.75" customHeight="1">
      <c r="A4519" s="578">
        <v>96689</v>
      </c>
      <c r="B4519" s="579" t="s">
        <v>6668</v>
      </c>
      <c r="C4519" s="580" t="s">
        <v>1005</v>
      </c>
      <c r="D4519" s="581">
        <f t="shared" si="34"/>
        <v>28.029999999999998</v>
      </c>
      <c r="E4519" s="581">
        <v>9.5399999999999991</v>
      </c>
      <c r="F4519" s="582">
        <f t="shared" si="35"/>
        <v>18.489999999999998</v>
      </c>
      <c r="G4519" s="581">
        <v>18.399999999999999</v>
      </c>
      <c r="H4519" s="581">
        <v>0.02</v>
      </c>
      <c r="I4519" s="581">
        <v>0</v>
      </c>
      <c r="J4519" s="581">
        <v>7.0000000000000007E-2</v>
      </c>
    </row>
    <row r="4520" spans="1:10" ht="15.75" customHeight="1">
      <c r="A4520" s="578">
        <v>96690</v>
      </c>
      <c r="B4520" s="579" t="s">
        <v>6669</v>
      </c>
      <c r="C4520" s="580" t="s">
        <v>1005</v>
      </c>
      <c r="D4520" s="581">
        <f t="shared" si="34"/>
        <v>31.23</v>
      </c>
      <c r="E4520" s="581">
        <v>11.57</v>
      </c>
      <c r="F4520" s="582">
        <f t="shared" si="35"/>
        <v>19.66</v>
      </c>
      <c r="G4520" s="581">
        <v>19.54</v>
      </c>
      <c r="H4520" s="581">
        <v>0.03</v>
      </c>
      <c r="I4520" s="581">
        <v>0</v>
      </c>
      <c r="J4520" s="581">
        <v>0.09</v>
      </c>
    </row>
    <row r="4521" spans="1:10" ht="15.75" customHeight="1">
      <c r="A4521" s="578">
        <v>96691</v>
      </c>
      <c r="B4521" s="579" t="s">
        <v>6670</v>
      </c>
      <c r="C4521" s="580" t="s">
        <v>1005</v>
      </c>
      <c r="D4521" s="581">
        <f t="shared" si="34"/>
        <v>40.14</v>
      </c>
      <c r="E4521" s="581">
        <v>11.57</v>
      </c>
      <c r="F4521" s="582">
        <f t="shared" si="35"/>
        <v>28.57</v>
      </c>
      <c r="G4521" s="581">
        <v>28.45</v>
      </c>
      <c r="H4521" s="581">
        <v>0.03</v>
      </c>
      <c r="I4521" s="581">
        <v>0</v>
      </c>
      <c r="J4521" s="581">
        <v>0.09</v>
      </c>
    </row>
    <row r="4522" spans="1:10" ht="15.75" customHeight="1">
      <c r="A4522" s="578">
        <v>96692</v>
      </c>
      <c r="B4522" s="579" t="s">
        <v>6671</v>
      </c>
      <c r="C4522" s="580" t="s">
        <v>1005</v>
      </c>
      <c r="D4522" s="581">
        <f t="shared" si="34"/>
        <v>44.3</v>
      </c>
      <c r="E4522" s="581">
        <v>14.2</v>
      </c>
      <c r="F4522" s="582">
        <f t="shared" si="35"/>
        <v>30.1</v>
      </c>
      <c r="G4522" s="581">
        <v>29.96</v>
      </c>
      <c r="H4522" s="581">
        <v>0.03</v>
      </c>
      <c r="I4522" s="581">
        <v>0</v>
      </c>
      <c r="J4522" s="581">
        <v>0.11</v>
      </c>
    </row>
    <row r="4523" spans="1:10" ht="15.75" customHeight="1">
      <c r="A4523" s="578">
        <v>96693</v>
      </c>
      <c r="B4523" s="579" t="s">
        <v>6672</v>
      </c>
      <c r="C4523" s="580" t="s">
        <v>1005</v>
      </c>
      <c r="D4523" s="581">
        <f t="shared" si="34"/>
        <v>60.22</v>
      </c>
      <c r="E4523" s="581">
        <v>14.2</v>
      </c>
      <c r="F4523" s="582">
        <f t="shared" si="35"/>
        <v>46.02</v>
      </c>
      <c r="G4523" s="581">
        <v>45.88</v>
      </c>
      <c r="H4523" s="581">
        <v>0.03</v>
      </c>
      <c r="I4523" s="581">
        <v>0</v>
      </c>
      <c r="J4523" s="581">
        <v>0.11</v>
      </c>
    </row>
    <row r="4524" spans="1:10" ht="15.75" customHeight="1">
      <c r="A4524" s="578">
        <v>96694</v>
      </c>
      <c r="B4524" s="579" t="s">
        <v>6673</v>
      </c>
      <c r="C4524" s="580" t="s">
        <v>1005</v>
      </c>
      <c r="D4524" s="581">
        <f t="shared" si="34"/>
        <v>94.350000000000009</v>
      </c>
      <c r="E4524" s="581">
        <v>16.64</v>
      </c>
      <c r="F4524" s="582">
        <f t="shared" si="35"/>
        <v>77.710000000000008</v>
      </c>
      <c r="G4524" s="581">
        <v>77.44</v>
      </c>
      <c r="H4524" s="581">
        <v>0.09</v>
      </c>
      <c r="I4524" s="581">
        <v>0</v>
      </c>
      <c r="J4524" s="581">
        <v>0.18</v>
      </c>
    </row>
    <row r="4525" spans="1:10" ht="15.75" customHeight="1">
      <c r="A4525" s="578">
        <v>96695</v>
      </c>
      <c r="B4525" s="579" t="s">
        <v>6674</v>
      </c>
      <c r="C4525" s="580" t="s">
        <v>1005</v>
      </c>
      <c r="D4525" s="581">
        <f t="shared" si="34"/>
        <v>104.05000000000001</v>
      </c>
      <c r="E4525" s="581">
        <v>16.64</v>
      </c>
      <c r="F4525" s="582">
        <f t="shared" si="35"/>
        <v>87.410000000000011</v>
      </c>
      <c r="G4525" s="581">
        <v>87.14</v>
      </c>
      <c r="H4525" s="581">
        <v>0.09</v>
      </c>
      <c r="I4525" s="581">
        <v>0</v>
      </c>
      <c r="J4525" s="581">
        <v>0.18</v>
      </c>
    </row>
    <row r="4526" spans="1:10" ht="15.75" customHeight="1">
      <c r="A4526" s="578">
        <v>96696</v>
      </c>
      <c r="B4526" s="579" t="s">
        <v>6675</v>
      </c>
      <c r="C4526" s="580" t="s">
        <v>1005</v>
      </c>
      <c r="D4526" s="581">
        <f t="shared" si="34"/>
        <v>117.83999999999999</v>
      </c>
      <c r="E4526" s="581">
        <v>19.670000000000002</v>
      </c>
      <c r="F4526" s="582">
        <f t="shared" si="35"/>
        <v>98.169999999999987</v>
      </c>
      <c r="G4526" s="581">
        <v>97.86</v>
      </c>
      <c r="H4526" s="581">
        <v>0.1</v>
      </c>
      <c r="I4526" s="581">
        <v>0</v>
      </c>
      <c r="J4526" s="581">
        <v>0.21</v>
      </c>
    </row>
    <row r="4527" spans="1:10" ht="15.75" customHeight="1">
      <c r="A4527" s="578">
        <v>96697</v>
      </c>
      <c r="B4527" s="579" t="s">
        <v>6676</v>
      </c>
      <c r="C4527" s="580" t="s">
        <v>1005</v>
      </c>
      <c r="D4527" s="581">
        <f t="shared" si="34"/>
        <v>349.91</v>
      </c>
      <c r="E4527" s="581">
        <v>23.74</v>
      </c>
      <c r="F4527" s="582">
        <f t="shared" si="35"/>
        <v>326.17</v>
      </c>
      <c r="G4527" s="581">
        <v>325.79000000000002</v>
      </c>
      <c r="H4527" s="581">
        <v>0.12</v>
      </c>
      <c r="I4527" s="581">
        <v>0</v>
      </c>
      <c r="J4527" s="581">
        <v>0.26</v>
      </c>
    </row>
    <row r="4528" spans="1:10" ht="15.75" customHeight="1">
      <c r="A4528" s="578">
        <v>96698</v>
      </c>
      <c r="B4528" s="579" t="s">
        <v>6677</v>
      </c>
      <c r="C4528" s="580" t="s">
        <v>1005</v>
      </c>
      <c r="D4528" s="581">
        <f t="shared" si="34"/>
        <v>8.2899999999999991</v>
      </c>
      <c r="E4528" s="581">
        <v>4.3600000000000003</v>
      </c>
      <c r="F4528" s="582">
        <f t="shared" si="35"/>
        <v>3.9299999999999997</v>
      </c>
      <c r="G4528" s="581">
        <v>3.9</v>
      </c>
      <c r="H4528" s="581">
        <v>0</v>
      </c>
      <c r="I4528" s="581">
        <v>0</v>
      </c>
      <c r="J4528" s="581">
        <v>0.03</v>
      </c>
    </row>
    <row r="4529" spans="1:10" ht="15.75" customHeight="1">
      <c r="A4529" s="578">
        <v>96699</v>
      </c>
      <c r="B4529" s="579" t="s">
        <v>6678</v>
      </c>
      <c r="C4529" s="580" t="s">
        <v>1005</v>
      </c>
      <c r="D4529" s="581">
        <f t="shared" si="34"/>
        <v>26.25</v>
      </c>
      <c r="E4529" s="581">
        <v>4.3099999999999996</v>
      </c>
      <c r="F4529" s="582">
        <f t="shared" si="35"/>
        <v>21.94</v>
      </c>
      <c r="G4529" s="581">
        <v>21.91</v>
      </c>
      <c r="H4529" s="581">
        <v>0</v>
      </c>
      <c r="I4529" s="581">
        <v>0</v>
      </c>
      <c r="J4529" s="581">
        <v>0.03</v>
      </c>
    </row>
    <row r="4530" spans="1:10" ht="15.75" customHeight="1">
      <c r="A4530" s="578">
        <v>96700</v>
      </c>
      <c r="B4530" s="579" t="s">
        <v>6679</v>
      </c>
      <c r="C4530" s="580" t="s">
        <v>1005</v>
      </c>
      <c r="D4530" s="581">
        <f t="shared" si="34"/>
        <v>17.34</v>
      </c>
      <c r="E4530" s="581">
        <v>4.32</v>
      </c>
      <c r="F4530" s="582">
        <f t="shared" si="35"/>
        <v>13.02</v>
      </c>
      <c r="G4530" s="581">
        <v>12.99</v>
      </c>
      <c r="H4530" s="581">
        <v>0</v>
      </c>
      <c r="I4530" s="581">
        <v>0</v>
      </c>
      <c r="J4530" s="581">
        <v>0.03</v>
      </c>
    </row>
    <row r="4531" spans="1:10" ht="15.75" customHeight="1">
      <c r="A4531" s="578">
        <v>96701</v>
      </c>
      <c r="B4531" s="579" t="s">
        <v>6680</v>
      </c>
      <c r="C4531" s="580" t="s">
        <v>1005</v>
      </c>
      <c r="D4531" s="581">
        <f t="shared" si="34"/>
        <v>11.4</v>
      </c>
      <c r="E4531" s="581">
        <v>5.28</v>
      </c>
      <c r="F4531" s="582">
        <f t="shared" si="35"/>
        <v>6.12</v>
      </c>
      <c r="G4531" s="581">
        <v>6.08</v>
      </c>
      <c r="H4531" s="581">
        <v>0</v>
      </c>
      <c r="I4531" s="581">
        <v>0</v>
      </c>
      <c r="J4531" s="581">
        <v>0.04</v>
      </c>
    </row>
    <row r="4532" spans="1:10" ht="15.75" customHeight="1">
      <c r="A4532" s="578">
        <v>96702</v>
      </c>
      <c r="B4532" s="579" t="s">
        <v>6681</v>
      </c>
      <c r="C4532" s="580" t="s">
        <v>1005</v>
      </c>
      <c r="D4532" s="581">
        <f t="shared" si="34"/>
        <v>11.86</v>
      </c>
      <c r="E4532" s="581">
        <v>4.8099999999999996</v>
      </c>
      <c r="F4532" s="582">
        <f t="shared" si="35"/>
        <v>7.05</v>
      </c>
      <c r="G4532" s="581">
        <v>7.02</v>
      </c>
      <c r="H4532" s="581">
        <v>0</v>
      </c>
      <c r="I4532" s="581">
        <v>0</v>
      </c>
      <c r="J4532" s="581">
        <v>0.03</v>
      </c>
    </row>
    <row r="4533" spans="1:10" ht="15.75" customHeight="1">
      <c r="A4533" s="578">
        <v>96703</v>
      </c>
      <c r="B4533" s="579" t="s">
        <v>6682</v>
      </c>
      <c r="C4533" s="580" t="s">
        <v>1005</v>
      </c>
      <c r="D4533" s="581">
        <f t="shared" si="34"/>
        <v>20.439999999999998</v>
      </c>
      <c r="E4533" s="581">
        <v>6.36</v>
      </c>
      <c r="F4533" s="582">
        <f t="shared" si="35"/>
        <v>14.079999999999998</v>
      </c>
      <c r="G4533" s="581">
        <v>14.04</v>
      </c>
      <c r="H4533" s="581">
        <v>0</v>
      </c>
      <c r="I4533" s="581">
        <v>0</v>
      </c>
      <c r="J4533" s="581">
        <v>0.04</v>
      </c>
    </row>
    <row r="4534" spans="1:10" ht="15.75" customHeight="1">
      <c r="A4534" s="578">
        <v>96704</v>
      </c>
      <c r="B4534" s="579" t="s">
        <v>6683</v>
      </c>
      <c r="C4534" s="580" t="s">
        <v>1005</v>
      </c>
      <c r="D4534" s="581">
        <f t="shared" si="34"/>
        <v>20.88</v>
      </c>
      <c r="E4534" s="581">
        <v>5.33</v>
      </c>
      <c r="F4534" s="582">
        <f t="shared" si="35"/>
        <v>15.549999999999999</v>
      </c>
      <c r="G4534" s="581">
        <v>15.51</v>
      </c>
      <c r="H4534" s="581">
        <v>0</v>
      </c>
      <c r="I4534" s="581">
        <v>0</v>
      </c>
      <c r="J4534" s="581">
        <v>0.04</v>
      </c>
    </row>
    <row r="4535" spans="1:10" ht="15.75" customHeight="1">
      <c r="A4535" s="578">
        <v>96705</v>
      </c>
      <c r="B4535" s="579" t="s">
        <v>6684</v>
      </c>
      <c r="C4535" s="580" t="s">
        <v>1005</v>
      </c>
      <c r="D4535" s="581">
        <f t="shared" si="34"/>
        <v>24.79</v>
      </c>
      <c r="E4535" s="581">
        <v>7.71</v>
      </c>
      <c r="F4535" s="582">
        <f t="shared" si="35"/>
        <v>17.079999999999998</v>
      </c>
      <c r="G4535" s="581">
        <v>17.02</v>
      </c>
      <c r="H4535" s="581">
        <v>0</v>
      </c>
      <c r="I4535" s="581">
        <v>0</v>
      </c>
      <c r="J4535" s="581">
        <v>0.06</v>
      </c>
    </row>
    <row r="4536" spans="1:10" ht="15.75" customHeight="1">
      <c r="A4536" s="578">
        <v>96706</v>
      </c>
      <c r="B4536" s="579" t="s">
        <v>6685</v>
      </c>
      <c r="C4536" s="580" t="s">
        <v>1005</v>
      </c>
      <c r="D4536" s="581">
        <f t="shared" si="34"/>
        <v>36.799999999999997</v>
      </c>
      <c r="E4536" s="581">
        <v>9.4600000000000009</v>
      </c>
      <c r="F4536" s="582">
        <f t="shared" si="35"/>
        <v>27.34</v>
      </c>
      <c r="G4536" s="581">
        <v>27.25</v>
      </c>
      <c r="H4536" s="581">
        <v>0.02</v>
      </c>
      <c r="I4536" s="581">
        <v>0</v>
      </c>
      <c r="J4536" s="581">
        <v>7.0000000000000007E-2</v>
      </c>
    </row>
    <row r="4537" spans="1:10" ht="15.75" customHeight="1">
      <c r="A4537" s="578">
        <v>96707</v>
      </c>
      <c r="B4537" s="579" t="s">
        <v>6686</v>
      </c>
      <c r="C4537" s="580" t="s">
        <v>1005</v>
      </c>
      <c r="D4537" s="581">
        <f t="shared" si="34"/>
        <v>59.279999999999994</v>
      </c>
      <c r="E4537" s="581">
        <v>11.08</v>
      </c>
      <c r="F4537" s="582">
        <f t="shared" si="35"/>
        <v>48.199999999999996</v>
      </c>
      <c r="G4537" s="581">
        <v>48.04</v>
      </c>
      <c r="H4537" s="581">
        <v>0.04</v>
      </c>
      <c r="I4537" s="581">
        <v>0</v>
      </c>
      <c r="J4537" s="581">
        <v>0.12</v>
      </c>
    </row>
    <row r="4538" spans="1:10" ht="15.75" customHeight="1">
      <c r="A4538" s="578">
        <v>96708</v>
      </c>
      <c r="B4538" s="579" t="s">
        <v>6687</v>
      </c>
      <c r="C4538" s="580" t="s">
        <v>1005</v>
      </c>
      <c r="D4538" s="581">
        <f t="shared" si="34"/>
        <v>89.99</v>
      </c>
      <c r="E4538" s="581">
        <v>13.11</v>
      </c>
      <c r="F4538" s="582">
        <f t="shared" si="35"/>
        <v>76.88</v>
      </c>
      <c r="G4538" s="581">
        <v>76.69</v>
      </c>
      <c r="H4538" s="581">
        <v>0.05</v>
      </c>
      <c r="I4538" s="581">
        <v>0</v>
      </c>
      <c r="J4538" s="581">
        <v>0.14000000000000001</v>
      </c>
    </row>
    <row r="4539" spans="1:10" ht="15.75" customHeight="1">
      <c r="A4539" s="578">
        <v>96709</v>
      </c>
      <c r="B4539" s="579" t="s">
        <v>6688</v>
      </c>
      <c r="C4539" s="580" t="s">
        <v>1005</v>
      </c>
      <c r="D4539" s="581">
        <f t="shared" si="34"/>
        <v>114.88</v>
      </c>
      <c r="E4539" s="581">
        <v>15.82</v>
      </c>
      <c r="F4539" s="582">
        <f t="shared" si="35"/>
        <v>99.06</v>
      </c>
      <c r="G4539" s="581">
        <v>98.81</v>
      </c>
      <c r="H4539" s="581">
        <v>0.08</v>
      </c>
      <c r="I4539" s="581">
        <v>0</v>
      </c>
      <c r="J4539" s="581">
        <v>0.17</v>
      </c>
    </row>
    <row r="4540" spans="1:10" ht="15.75" customHeight="1">
      <c r="A4540" s="578">
        <v>96710</v>
      </c>
      <c r="B4540" s="579" t="s">
        <v>6689</v>
      </c>
      <c r="C4540" s="580" t="s">
        <v>1005</v>
      </c>
      <c r="D4540" s="581">
        <f t="shared" si="34"/>
        <v>15.29</v>
      </c>
      <c r="E4540" s="581">
        <v>8.68</v>
      </c>
      <c r="F4540" s="582">
        <f t="shared" si="35"/>
        <v>6.6099999999999994</v>
      </c>
      <c r="G4540" s="581">
        <v>6.54</v>
      </c>
      <c r="H4540" s="581">
        <v>0.01</v>
      </c>
      <c r="I4540" s="581">
        <v>0</v>
      </c>
      <c r="J4540" s="581">
        <v>0.06</v>
      </c>
    </row>
    <row r="4541" spans="1:10" ht="15.75" customHeight="1">
      <c r="A4541" s="578">
        <v>96711</v>
      </c>
      <c r="B4541" s="579" t="s">
        <v>6690</v>
      </c>
      <c r="C4541" s="580" t="s">
        <v>1005</v>
      </c>
      <c r="D4541" s="581">
        <f t="shared" si="34"/>
        <v>22.78</v>
      </c>
      <c r="E4541" s="581">
        <v>10.55</v>
      </c>
      <c r="F4541" s="582">
        <f t="shared" si="35"/>
        <v>12.23</v>
      </c>
      <c r="G4541" s="581">
        <v>12.13</v>
      </c>
      <c r="H4541" s="581">
        <v>0.02</v>
      </c>
      <c r="I4541" s="581">
        <v>0</v>
      </c>
      <c r="J4541" s="581">
        <v>0.08</v>
      </c>
    </row>
    <row r="4542" spans="1:10" ht="15.75" customHeight="1">
      <c r="A4542" s="578">
        <v>96712</v>
      </c>
      <c r="B4542" s="579" t="s">
        <v>6691</v>
      </c>
      <c r="C4542" s="580" t="s">
        <v>1005</v>
      </c>
      <c r="D4542" s="581">
        <f t="shared" si="34"/>
        <v>32.47</v>
      </c>
      <c r="E4542" s="581">
        <v>12.72</v>
      </c>
      <c r="F4542" s="582">
        <f t="shared" si="35"/>
        <v>19.75</v>
      </c>
      <c r="G4542" s="581">
        <v>19.63</v>
      </c>
      <c r="H4542" s="581">
        <v>0.03</v>
      </c>
      <c r="I4542" s="581">
        <v>0</v>
      </c>
      <c r="J4542" s="581">
        <v>0.09</v>
      </c>
    </row>
    <row r="4543" spans="1:10" ht="15.75" customHeight="1">
      <c r="A4543" s="578">
        <v>96713</v>
      </c>
      <c r="B4543" s="579" t="s">
        <v>6692</v>
      </c>
      <c r="C4543" s="580" t="s">
        <v>1005</v>
      </c>
      <c r="D4543" s="581">
        <f t="shared" si="34"/>
        <v>49.92</v>
      </c>
      <c r="E4543" s="581">
        <v>15.43</v>
      </c>
      <c r="F4543" s="582">
        <f t="shared" si="35"/>
        <v>34.49</v>
      </c>
      <c r="G4543" s="581">
        <v>34.340000000000003</v>
      </c>
      <c r="H4543" s="581">
        <v>0.03</v>
      </c>
      <c r="I4543" s="581">
        <v>0</v>
      </c>
      <c r="J4543" s="581">
        <v>0.12</v>
      </c>
    </row>
    <row r="4544" spans="1:10" ht="15.75" customHeight="1">
      <c r="A4544" s="578">
        <v>96714</v>
      </c>
      <c r="B4544" s="579" t="s">
        <v>6693</v>
      </c>
      <c r="C4544" s="580" t="s">
        <v>1005</v>
      </c>
      <c r="D4544" s="581">
        <f t="shared" si="34"/>
        <v>71.08</v>
      </c>
      <c r="E4544" s="581">
        <v>18.940000000000001</v>
      </c>
      <c r="F4544" s="582">
        <f t="shared" si="35"/>
        <v>52.14</v>
      </c>
      <c r="G4544" s="581">
        <v>51.95</v>
      </c>
      <c r="H4544" s="581">
        <v>0.05</v>
      </c>
      <c r="I4544" s="581">
        <v>0</v>
      </c>
      <c r="J4544" s="581">
        <v>0.14000000000000001</v>
      </c>
    </row>
    <row r="4545" spans="1:10" ht="15.75" customHeight="1">
      <c r="A4545" s="578">
        <v>96715</v>
      </c>
      <c r="B4545" s="579" t="s">
        <v>6694</v>
      </c>
      <c r="C4545" s="580" t="s">
        <v>1005</v>
      </c>
      <c r="D4545" s="581">
        <f t="shared" si="34"/>
        <v>126.89999999999999</v>
      </c>
      <c r="E4545" s="581">
        <v>22.19</v>
      </c>
      <c r="F4545" s="582">
        <f t="shared" si="35"/>
        <v>104.71</v>
      </c>
      <c r="G4545" s="581">
        <v>104.35</v>
      </c>
      <c r="H4545" s="581">
        <v>0.12</v>
      </c>
      <c r="I4545" s="581">
        <v>0</v>
      </c>
      <c r="J4545" s="581">
        <v>0.24</v>
      </c>
    </row>
    <row r="4546" spans="1:10" ht="15.75" customHeight="1">
      <c r="A4546" s="578">
        <v>96716</v>
      </c>
      <c r="B4546" s="579" t="s">
        <v>6695</v>
      </c>
      <c r="C4546" s="580" t="s">
        <v>1005</v>
      </c>
      <c r="D4546" s="581">
        <f t="shared" si="34"/>
        <v>165.34</v>
      </c>
      <c r="E4546" s="581">
        <v>26.25</v>
      </c>
      <c r="F4546" s="582">
        <f t="shared" si="35"/>
        <v>139.09</v>
      </c>
      <c r="G4546" s="581">
        <v>138.68</v>
      </c>
      <c r="H4546" s="581">
        <v>0.13</v>
      </c>
      <c r="I4546" s="581">
        <v>0</v>
      </c>
      <c r="J4546" s="581">
        <v>0.28000000000000003</v>
      </c>
    </row>
    <row r="4547" spans="1:10" ht="15.75" customHeight="1">
      <c r="A4547" s="578">
        <v>96717</v>
      </c>
      <c r="B4547" s="579" t="s">
        <v>6696</v>
      </c>
      <c r="C4547" s="580" t="s">
        <v>1005</v>
      </c>
      <c r="D4547" s="581">
        <f t="shared" si="34"/>
        <v>318.08</v>
      </c>
      <c r="E4547" s="581">
        <v>31.65</v>
      </c>
      <c r="F4547" s="582">
        <f t="shared" si="35"/>
        <v>286.43</v>
      </c>
      <c r="G4547" s="581">
        <v>285.91000000000003</v>
      </c>
      <c r="H4547" s="581">
        <v>0.18</v>
      </c>
      <c r="I4547" s="581">
        <v>0</v>
      </c>
      <c r="J4547" s="581">
        <v>0.34</v>
      </c>
    </row>
    <row r="4548" spans="1:10" ht="15.75" customHeight="1">
      <c r="A4548" s="578">
        <v>96736</v>
      </c>
      <c r="B4548" s="579" t="s">
        <v>6697</v>
      </c>
      <c r="C4548" s="580" t="s">
        <v>1005</v>
      </c>
      <c r="D4548" s="581">
        <f t="shared" si="34"/>
        <v>6.94</v>
      </c>
      <c r="E4548" s="581">
        <v>3.24</v>
      </c>
      <c r="F4548" s="582">
        <f t="shared" si="35"/>
        <v>3.7</v>
      </c>
      <c r="G4548" s="581">
        <v>3.7</v>
      </c>
      <c r="H4548" s="581">
        <v>0</v>
      </c>
      <c r="I4548" s="581">
        <v>0</v>
      </c>
      <c r="J4548" s="581">
        <v>0</v>
      </c>
    </row>
    <row r="4549" spans="1:10" ht="15.75" customHeight="1">
      <c r="A4549" s="578">
        <v>96737</v>
      </c>
      <c r="B4549" s="579" t="s">
        <v>6698</v>
      </c>
      <c r="C4549" s="580" t="s">
        <v>1005</v>
      </c>
      <c r="D4549" s="581">
        <f t="shared" si="34"/>
        <v>6.7200000000000006</v>
      </c>
      <c r="E4549" s="581">
        <v>3.24</v>
      </c>
      <c r="F4549" s="582">
        <f t="shared" si="35"/>
        <v>3.48</v>
      </c>
      <c r="G4549" s="581">
        <v>3.48</v>
      </c>
      <c r="H4549" s="581">
        <v>0</v>
      </c>
      <c r="I4549" s="581">
        <v>0</v>
      </c>
      <c r="J4549" s="581">
        <v>0</v>
      </c>
    </row>
    <row r="4550" spans="1:10" ht="15.75" customHeight="1">
      <c r="A4550" s="578">
        <v>96738</v>
      </c>
      <c r="B4550" s="579" t="s">
        <v>6699</v>
      </c>
      <c r="C4550" s="580" t="s">
        <v>1005</v>
      </c>
      <c r="D4550" s="581">
        <f t="shared" si="34"/>
        <v>24.68</v>
      </c>
      <c r="E4550" s="581">
        <v>3.21</v>
      </c>
      <c r="F4550" s="582">
        <f t="shared" si="35"/>
        <v>21.47</v>
      </c>
      <c r="G4550" s="581">
        <v>21.47</v>
      </c>
      <c r="H4550" s="581">
        <v>0</v>
      </c>
      <c r="I4550" s="581">
        <v>0</v>
      </c>
      <c r="J4550" s="581">
        <v>0</v>
      </c>
    </row>
    <row r="4551" spans="1:10" ht="15.75" customHeight="1">
      <c r="A4551" s="578">
        <v>96739</v>
      </c>
      <c r="B4551" s="579" t="s">
        <v>6700</v>
      </c>
      <c r="C4551" s="580" t="s">
        <v>1005</v>
      </c>
      <c r="D4551" s="581">
        <f t="shared" si="34"/>
        <v>9.76</v>
      </c>
      <c r="E4551" s="581">
        <v>4.13</v>
      </c>
      <c r="F4551" s="582">
        <f t="shared" si="35"/>
        <v>5.63</v>
      </c>
      <c r="G4551" s="581">
        <v>5.63</v>
      </c>
      <c r="H4551" s="581">
        <v>0</v>
      </c>
      <c r="I4551" s="581">
        <v>0</v>
      </c>
      <c r="J4551" s="581">
        <v>0</v>
      </c>
    </row>
    <row r="4552" spans="1:10" ht="15.75" customHeight="1">
      <c r="A4552" s="578">
        <v>96740</v>
      </c>
      <c r="B4552" s="579" t="s">
        <v>6701</v>
      </c>
      <c r="C4552" s="580" t="s">
        <v>1005</v>
      </c>
      <c r="D4552" s="581">
        <f t="shared" si="34"/>
        <v>34.620000000000005</v>
      </c>
      <c r="E4552" s="581">
        <v>4.1100000000000003</v>
      </c>
      <c r="F4552" s="582">
        <f t="shared" si="35"/>
        <v>30.51</v>
      </c>
      <c r="G4552" s="581">
        <v>30.51</v>
      </c>
      <c r="H4552" s="581">
        <v>0</v>
      </c>
      <c r="I4552" s="581">
        <v>0</v>
      </c>
      <c r="J4552" s="581">
        <v>0</v>
      </c>
    </row>
    <row r="4553" spans="1:10" ht="15.75" customHeight="1">
      <c r="A4553" s="578">
        <v>96741</v>
      </c>
      <c r="B4553" s="579" t="s">
        <v>6702</v>
      </c>
      <c r="C4553" s="580" t="s">
        <v>1005</v>
      </c>
      <c r="D4553" s="581">
        <f t="shared" si="34"/>
        <v>17.28</v>
      </c>
      <c r="E4553" s="581">
        <v>4.12</v>
      </c>
      <c r="F4553" s="582">
        <f t="shared" si="35"/>
        <v>13.16</v>
      </c>
      <c r="G4553" s="581">
        <v>13.16</v>
      </c>
      <c r="H4553" s="581">
        <v>0</v>
      </c>
      <c r="I4553" s="581">
        <v>0</v>
      </c>
      <c r="J4553" s="581">
        <v>0</v>
      </c>
    </row>
    <row r="4554" spans="1:10" ht="15.75" customHeight="1">
      <c r="A4554" s="578">
        <v>96742</v>
      </c>
      <c r="B4554" s="579" t="s">
        <v>6703</v>
      </c>
      <c r="C4554" s="580" t="s">
        <v>1005</v>
      </c>
      <c r="D4554" s="581">
        <f t="shared" si="34"/>
        <v>22.75</v>
      </c>
      <c r="E4554" s="581">
        <v>6.28</v>
      </c>
      <c r="F4554" s="582">
        <f t="shared" si="35"/>
        <v>16.47</v>
      </c>
      <c r="G4554" s="581">
        <v>16.47</v>
      </c>
      <c r="H4554" s="581">
        <v>0</v>
      </c>
      <c r="I4554" s="581">
        <v>0</v>
      </c>
      <c r="J4554" s="581">
        <v>0</v>
      </c>
    </row>
    <row r="4555" spans="1:10" ht="15.75" customHeight="1">
      <c r="A4555" s="578">
        <v>96743</v>
      </c>
      <c r="B4555" s="579" t="s">
        <v>6704</v>
      </c>
      <c r="C4555" s="580" t="s">
        <v>1005</v>
      </c>
      <c r="D4555" s="581">
        <f t="shared" si="34"/>
        <v>32.299999999999997</v>
      </c>
      <c r="E4555" s="581">
        <v>6.28</v>
      </c>
      <c r="F4555" s="582">
        <f t="shared" si="35"/>
        <v>26.02</v>
      </c>
      <c r="G4555" s="581">
        <v>26.02</v>
      </c>
      <c r="H4555" s="581">
        <v>0</v>
      </c>
      <c r="I4555" s="581">
        <v>0</v>
      </c>
      <c r="J4555" s="581">
        <v>0</v>
      </c>
    </row>
    <row r="4556" spans="1:10" ht="15.75" customHeight="1">
      <c r="A4556" s="578">
        <v>96744</v>
      </c>
      <c r="B4556" s="579" t="s">
        <v>6705</v>
      </c>
      <c r="C4556" s="580" t="s">
        <v>1005</v>
      </c>
      <c r="D4556" s="581">
        <f t="shared" si="34"/>
        <v>58.1</v>
      </c>
      <c r="E4556" s="581">
        <v>10.36</v>
      </c>
      <c r="F4556" s="582">
        <f t="shared" si="35"/>
        <v>47.74</v>
      </c>
      <c r="G4556" s="581">
        <v>47.74</v>
      </c>
      <c r="H4556" s="581">
        <v>0</v>
      </c>
      <c r="I4556" s="581">
        <v>0</v>
      </c>
      <c r="J4556" s="581">
        <v>0</v>
      </c>
    </row>
    <row r="4557" spans="1:10" ht="15.75" customHeight="1">
      <c r="A4557" s="578">
        <v>96745</v>
      </c>
      <c r="B4557" s="579" t="s">
        <v>6706</v>
      </c>
      <c r="C4557" s="580" t="s">
        <v>1005</v>
      </c>
      <c r="D4557" s="581">
        <f t="shared" si="34"/>
        <v>85.96</v>
      </c>
      <c r="E4557" s="581">
        <v>10.36</v>
      </c>
      <c r="F4557" s="582">
        <f t="shared" si="35"/>
        <v>75.599999999999994</v>
      </c>
      <c r="G4557" s="581">
        <v>75.599999999999994</v>
      </c>
      <c r="H4557" s="581">
        <v>0</v>
      </c>
      <c r="I4557" s="581">
        <v>0</v>
      </c>
      <c r="J4557" s="581">
        <v>0</v>
      </c>
    </row>
    <row r="4558" spans="1:10" ht="15.75" customHeight="1">
      <c r="A4558" s="578">
        <v>96746</v>
      </c>
      <c r="B4558" s="579" t="s">
        <v>6707</v>
      </c>
      <c r="C4558" s="580" t="s">
        <v>1005</v>
      </c>
      <c r="D4558" s="581">
        <f t="shared" si="34"/>
        <v>115.18</v>
      </c>
      <c r="E4558" s="581">
        <v>16.23</v>
      </c>
      <c r="F4558" s="582">
        <f t="shared" si="35"/>
        <v>98.95</v>
      </c>
      <c r="G4558" s="581">
        <v>98.95</v>
      </c>
      <c r="H4558" s="581">
        <v>0</v>
      </c>
      <c r="I4558" s="581">
        <v>0</v>
      </c>
      <c r="J4558" s="581">
        <v>0</v>
      </c>
    </row>
    <row r="4559" spans="1:10" ht="15.75" customHeight="1">
      <c r="A4559" s="578">
        <v>96747</v>
      </c>
      <c r="B4559" s="579" t="s">
        <v>6708</v>
      </c>
      <c r="C4559" s="580" t="s">
        <v>1005</v>
      </c>
      <c r="D4559" s="581">
        <f t="shared" si="34"/>
        <v>8.6499999999999986</v>
      </c>
      <c r="E4559" s="581">
        <v>4.8499999999999996</v>
      </c>
      <c r="F4559" s="582">
        <f t="shared" si="35"/>
        <v>3.8</v>
      </c>
      <c r="G4559" s="581">
        <v>3.8</v>
      </c>
      <c r="H4559" s="581">
        <v>0</v>
      </c>
      <c r="I4559" s="581">
        <v>0</v>
      </c>
      <c r="J4559" s="581">
        <v>0</v>
      </c>
    </row>
    <row r="4560" spans="1:10" ht="15.75" customHeight="1">
      <c r="A4560" s="578">
        <v>96748</v>
      </c>
      <c r="B4560" s="579" t="s">
        <v>6709</v>
      </c>
      <c r="C4560" s="580" t="s">
        <v>1005</v>
      </c>
      <c r="D4560" s="581">
        <f t="shared" si="34"/>
        <v>9.33</v>
      </c>
      <c r="E4560" s="581">
        <v>4.8499999999999996</v>
      </c>
      <c r="F4560" s="582">
        <f t="shared" si="35"/>
        <v>4.4800000000000004</v>
      </c>
      <c r="G4560" s="581">
        <v>4.4800000000000004</v>
      </c>
      <c r="H4560" s="581">
        <v>0</v>
      </c>
      <c r="I4560" s="581">
        <v>0</v>
      </c>
      <c r="J4560" s="581">
        <v>0</v>
      </c>
    </row>
    <row r="4561" spans="1:10" ht="15.75" customHeight="1">
      <c r="A4561" s="578">
        <v>96749</v>
      </c>
      <c r="B4561" s="579" t="s">
        <v>6710</v>
      </c>
      <c r="C4561" s="580" t="s">
        <v>1005</v>
      </c>
      <c r="D4561" s="581">
        <f t="shared" si="34"/>
        <v>12.59</v>
      </c>
      <c r="E4561" s="581">
        <v>6.18</v>
      </c>
      <c r="F4561" s="582">
        <f t="shared" si="35"/>
        <v>6.41</v>
      </c>
      <c r="G4561" s="581">
        <v>6.41</v>
      </c>
      <c r="H4561" s="581">
        <v>0</v>
      </c>
      <c r="I4561" s="581">
        <v>0</v>
      </c>
      <c r="J4561" s="581">
        <v>0</v>
      </c>
    </row>
    <row r="4562" spans="1:10" ht="15.75" customHeight="1">
      <c r="A4562" s="578">
        <v>96750</v>
      </c>
      <c r="B4562" s="579" t="s">
        <v>6711</v>
      </c>
      <c r="C4562" s="580" t="s">
        <v>1005</v>
      </c>
      <c r="D4562" s="581">
        <f t="shared" si="34"/>
        <v>17.649999999999999</v>
      </c>
      <c r="E4562" s="581">
        <v>6.17</v>
      </c>
      <c r="F4562" s="582">
        <f t="shared" si="35"/>
        <v>11.48</v>
      </c>
      <c r="G4562" s="581">
        <v>11.48</v>
      </c>
      <c r="H4562" s="581">
        <v>0</v>
      </c>
      <c r="I4562" s="581">
        <v>0</v>
      </c>
      <c r="J4562" s="581">
        <v>0</v>
      </c>
    </row>
    <row r="4563" spans="1:10" ht="15.75" customHeight="1">
      <c r="A4563" s="578">
        <v>96751</v>
      </c>
      <c r="B4563" s="579" t="s">
        <v>6712</v>
      </c>
      <c r="C4563" s="580" t="s">
        <v>1005</v>
      </c>
      <c r="D4563" s="581">
        <f t="shared" si="34"/>
        <v>28.09</v>
      </c>
      <c r="E4563" s="581">
        <v>9.39</v>
      </c>
      <c r="F4563" s="582">
        <f t="shared" si="35"/>
        <v>18.7</v>
      </c>
      <c r="G4563" s="581">
        <v>18.7</v>
      </c>
      <c r="H4563" s="581">
        <v>0</v>
      </c>
      <c r="I4563" s="581">
        <v>0</v>
      </c>
      <c r="J4563" s="581">
        <v>0</v>
      </c>
    </row>
    <row r="4564" spans="1:10" ht="15.75" customHeight="1">
      <c r="A4564" s="578">
        <v>96752</v>
      </c>
      <c r="B4564" s="579" t="s">
        <v>6713</v>
      </c>
      <c r="C4564" s="580" t="s">
        <v>1005</v>
      </c>
      <c r="D4564" s="581">
        <f t="shared" si="34"/>
        <v>37.480000000000004</v>
      </c>
      <c r="E4564" s="581">
        <v>9.3800000000000008</v>
      </c>
      <c r="F4564" s="582">
        <f t="shared" si="35"/>
        <v>28.1</v>
      </c>
      <c r="G4564" s="581">
        <v>28.1</v>
      </c>
      <c r="H4564" s="581">
        <v>0</v>
      </c>
      <c r="I4564" s="581">
        <v>0</v>
      </c>
      <c r="J4564" s="581">
        <v>0</v>
      </c>
    </row>
    <row r="4565" spans="1:10" ht="15.75" customHeight="1">
      <c r="A4565" s="578">
        <v>96753</v>
      </c>
      <c r="B4565" s="579" t="s">
        <v>6714</v>
      </c>
      <c r="C4565" s="580" t="s">
        <v>1005</v>
      </c>
      <c r="D4565" s="581">
        <f t="shared" si="34"/>
        <v>92.53</v>
      </c>
      <c r="E4565" s="581">
        <v>15.54</v>
      </c>
      <c r="F4565" s="582">
        <f t="shared" si="35"/>
        <v>76.989999999999995</v>
      </c>
      <c r="G4565" s="581">
        <v>76.989999999999995</v>
      </c>
      <c r="H4565" s="581">
        <v>0</v>
      </c>
      <c r="I4565" s="581">
        <v>0</v>
      </c>
      <c r="J4565" s="581">
        <v>0</v>
      </c>
    </row>
    <row r="4566" spans="1:10" ht="15.75" customHeight="1">
      <c r="A4566" s="578">
        <v>96754</v>
      </c>
      <c r="B4566" s="579" t="s">
        <v>6715</v>
      </c>
      <c r="C4566" s="580" t="s">
        <v>1005</v>
      </c>
      <c r="D4566" s="581">
        <f t="shared" si="34"/>
        <v>111.76</v>
      </c>
      <c r="E4566" s="581">
        <v>15.53</v>
      </c>
      <c r="F4566" s="582">
        <f t="shared" si="35"/>
        <v>96.23</v>
      </c>
      <c r="G4566" s="581">
        <v>96.23</v>
      </c>
      <c r="H4566" s="581">
        <v>0</v>
      </c>
      <c r="I4566" s="581">
        <v>0</v>
      </c>
      <c r="J4566" s="581">
        <v>0</v>
      </c>
    </row>
    <row r="4567" spans="1:10" ht="15.75" customHeight="1">
      <c r="A4567" s="578">
        <v>96755</v>
      </c>
      <c r="B4567" s="579" t="s">
        <v>6716</v>
      </c>
      <c r="C4567" s="580" t="s">
        <v>1005</v>
      </c>
      <c r="D4567" s="581">
        <f t="shared" si="34"/>
        <v>350.37</v>
      </c>
      <c r="E4567" s="581">
        <v>24.36</v>
      </c>
      <c r="F4567" s="582">
        <f t="shared" si="35"/>
        <v>326.01</v>
      </c>
      <c r="G4567" s="581">
        <v>326.01</v>
      </c>
      <c r="H4567" s="581">
        <v>0</v>
      </c>
      <c r="I4567" s="581">
        <v>0</v>
      </c>
      <c r="J4567" s="581">
        <v>0</v>
      </c>
    </row>
    <row r="4568" spans="1:10" ht="15.75" customHeight="1">
      <c r="A4568" s="578">
        <v>96756</v>
      </c>
      <c r="B4568" s="579" t="s">
        <v>6717</v>
      </c>
      <c r="C4568" s="580" t="s">
        <v>1005</v>
      </c>
      <c r="D4568" s="581">
        <f t="shared" si="34"/>
        <v>21.58</v>
      </c>
      <c r="E4568" s="581">
        <v>6.43</v>
      </c>
      <c r="F4568" s="582">
        <f t="shared" si="35"/>
        <v>15.15</v>
      </c>
      <c r="G4568" s="581">
        <v>15.15</v>
      </c>
      <c r="H4568" s="581">
        <v>0</v>
      </c>
      <c r="I4568" s="581">
        <v>0</v>
      </c>
      <c r="J4568" s="581">
        <v>0</v>
      </c>
    </row>
    <row r="4569" spans="1:10" ht="15.75" customHeight="1">
      <c r="A4569" s="578">
        <v>96757</v>
      </c>
      <c r="B4569" s="579" t="s">
        <v>6718</v>
      </c>
      <c r="C4569" s="580" t="s">
        <v>1005</v>
      </c>
      <c r="D4569" s="581">
        <f t="shared" si="34"/>
        <v>25.87</v>
      </c>
      <c r="E4569" s="581">
        <v>6.43</v>
      </c>
      <c r="F4569" s="582">
        <f t="shared" si="35"/>
        <v>19.440000000000001</v>
      </c>
      <c r="G4569" s="581">
        <v>19.440000000000001</v>
      </c>
      <c r="H4569" s="581">
        <v>0</v>
      </c>
      <c r="I4569" s="581">
        <v>0</v>
      </c>
      <c r="J4569" s="581">
        <v>0</v>
      </c>
    </row>
    <row r="4570" spans="1:10" ht="15.75" customHeight="1">
      <c r="A4570" s="578">
        <v>96758</v>
      </c>
      <c r="B4570" s="579" t="s">
        <v>6719</v>
      </c>
      <c r="C4570" s="580" t="s">
        <v>1005</v>
      </c>
      <c r="D4570" s="581">
        <f t="shared" si="34"/>
        <v>19.48</v>
      </c>
      <c r="E4570" s="581">
        <v>8.24</v>
      </c>
      <c r="F4570" s="582">
        <f t="shared" si="35"/>
        <v>11.24</v>
      </c>
      <c r="G4570" s="581">
        <v>11.24</v>
      </c>
      <c r="H4570" s="581">
        <v>0</v>
      </c>
      <c r="I4570" s="581">
        <v>0</v>
      </c>
      <c r="J4570" s="581">
        <v>0</v>
      </c>
    </row>
    <row r="4571" spans="1:10" ht="15.75" customHeight="1">
      <c r="A4571" s="578">
        <v>96759</v>
      </c>
      <c r="B4571" s="579" t="s">
        <v>6720</v>
      </c>
      <c r="C4571" s="580" t="s">
        <v>1005</v>
      </c>
      <c r="D4571" s="581">
        <f t="shared" si="34"/>
        <v>26.14</v>
      </c>
      <c r="E4571" s="581">
        <v>8.23</v>
      </c>
      <c r="F4571" s="582">
        <f t="shared" si="35"/>
        <v>17.91</v>
      </c>
      <c r="G4571" s="581">
        <v>17.91</v>
      </c>
      <c r="H4571" s="581">
        <v>0</v>
      </c>
      <c r="I4571" s="581">
        <v>0</v>
      </c>
      <c r="J4571" s="581">
        <v>0</v>
      </c>
    </row>
    <row r="4572" spans="1:10" ht="15.75" customHeight="1">
      <c r="A4572" s="578">
        <v>96760</v>
      </c>
      <c r="B4572" s="579" t="s">
        <v>6721</v>
      </c>
      <c r="C4572" s="580" t="s">
        <v>1005</v>
      </c>
      <c r="D4572" s="581">
        <f t="shared" si="34"/>
        <v>45.760000000000005</v>
      </c>
      <c r="E4572" s="581">
        <v>12.55</v>
      </c>
      <c r="F4572" s="582">
        <f t="shared" si="35"/>
        <v>33.21</v>
      </c>
      <c r="G4572" s="581">
        <v>33.21</v>
      </c>
      <c r="H4572" s="581">
        <v>0</v>
      </c>
      <c r="I4572" s="581">
        <v>0</v>
      </c>
      <c r="J4572" s="581">
        <v>0</v>
      </c>
    </row>
    <row r="4573" spans="1:10" ht="15.75" customHeight="1">
      <c r="A4573" s="578">
        <v>96761</v>
      </c>
      <c r="B4573" s="579" t="s">
        <v>6722</v>
      </c>
      <c r="C4573" s="580" t="s">
        <v>1005</v>
      </c>
      <c r="D4573" s="581">
        <f t="shared" si="34"/>
        <v>62.01</v>
      </c>
      <c r="E4573" s="581">
        <v>12.54</v>
      </c>
      <c r="F4573" s="582">
        <f t="shared" si="35"/>
        <v>49.47</v>
      </c>
      <c r="G4573" s="581">
        <v>49.47</v>
      </c>
      <c r="H4573" s="581">
        <v>0</v>
      </c>
      <c r="I4573" s="581">
        <v>0</v>
      </c>
      <c r="J4573" s="581">
        <v>0</v>
      </c>
    </row>
    <row r="4574" spans="1:10" ht="15.75" customHeight="1">
      <c r="A4574" s="578">
        <v>96762</v>
      </c>
      <c r="B4574" s="579" t="s">
        <v>6723</v>
      </c>
      <c r="C4574" s="580" t="s">
        <v>1005</v>
      </c>
      <c r="D4574" s="581">
        <f t="shared" si="34"/>
        <v>124.46</v>
      </c>
      <c r="E4574" s="581">
        <v>20.69</v>
      </c>
      <c r="F4574" s="582">
        <f t="shared" si="35"/>
        <v>103.77</v>
      </c>
      <c r="G4574" s="581">
        <v>103.77</v>
      </c>
      <c r="H4574" s="581">
        <v>0</v>
      </c>
      <c r="I4574" s="581">
        <v>0</v>
      </c>
      <c r="J4574" s="581">
        <v>0</v>
      </c>
    </row>
    <row r="4575" spans="1:10" ht="15.75" customHeight="1">
      <c r="A4575" s="578">
        <v>96763</v>
      </c>
      <c r="B4575" s="579" t="s">
        <v>6724</v>
      </c>
      <c r="C4575" s="580" t="s">
        <v>1005</v>
      </c>
      <c r="D4575" s="581">
        <f t="shared" si="34"/>
        <v>157.22</v>
      </c>
      <c r="E4575" s="581">
        <v>20.69</v>
      </c>
      <c r="F4575" s="582">
        <f t="shared" si="35"/>
        <v>136.53</v>
      </c>
      <c r="G4575" s="581">
        <v>136.53</v>
      </c>
      <c r="H4575" s="581">
        <v>0</v>
      </c>
      <c r="I4575" s="581">
        <v>0</v>
      </c>
      <c r="J4575" s="581">
        <v>0</v>
      </c>
    </row>
    <row r="4576" spans="1:10" ht="15.75" customHeight="1">
      <c r="A4576" s="578">
        <v>96764</v>
      </c>
      <c r="B4576" s="579" t="s">
        <v>6725</v>
      </c>
      <c r="C4576" s="580" t="s">
        <v>1005</v>
      </c>
      <c r="D4576" s="581">
        <f t="shared" si="34"/>
        <v>318.68</v>
      </c>
      <c r="E4576" s="581">
        <v>32.479999999999997</v>
      </c>
      <c r="F4576" s="582">
        <f t="shared" si="35"/>
        <v>286.2</v>
      </c>
      <c r="G4576" s="581">
        <v>286.2</v>
      </c>
      <c r="H4576" s="581">
        <v>0</v>
      </c>
      <c r="I4576" s="581">
        <v>0</v>
      </c>
      <c r="J4576" s="581">
        <v>0</v>
      </c>
    </row>
    <row r="4577" spans="1:10" ht="15.75" customHeight="1">
      <c r="A4577" s="578">
        <v>96802</v>
      </c>
      <c r="B4577" s="579" t="s">
        <v>6726</v>
      </c>
      <c r="C4577" s="580" t="s">
        <v>1005</v>
      </c>
      <c r="D4577" s="581">
        <f t="shared" si="34"/>
        <v>232.7</v>
      </c>
      <c r="E4577" s="581">
        <v>14.66</v>
      </c>
      <c r="F4577" s="582">
        <f t="shared" si="35"/>
        <v>218.04</v>
      </c>
      <c r="G4577" s="581">
        <v>218.04</v>
      </c>
      <c r="H4577" s="581">
        <v>0</v>
      </c>
      <c r="I4577" s="581">
        <v>0</v>
      </c>
      <c r="J4577" s="581">
        <v>0</v>
      </c>
    </row>
    <row r="4578" spans="1:10" ht="15.75" customHeight="1">
      <c r="A4578" s="578">
        <v>96803</v>
      </c>
      <c r="B4578" s="579" t="s">
        <v>6727</v>
      </c>
      <c r="C4578" s="580" t="s">
        <v>1005</v>
      </c>
      <c r="D4578" s="581">
        <f t="shared" si="34"/>
        <v>122.62</v>
      </c>
      <c r="E4578" s="581">
        <v>12.14</v>
      </c>
      <c r="F4578" s="582">
        <f t="shared" si="35"/>
        <v>110.48</v>
      </c>
      <c r="G4578" s="581">
        <v>110.48</v>
      </c>
      <c r="H4578" s="581">
        <v>0</v>
      </c>
      <c r="I4578" s="581">
        <v>0</v>
      </c>
      <c r="J4578" s="581">
        <v>0</v>
      </c>
    </row>
    <row r="4579" spans="1:10" ht="15.75" customHeight="1">
      <c r="A4579" s="578">
        <v>96804</v>
      </c>
      <c r="B4579" s="579" t="s">
        <v>6728</v>
      </c>
      <c r="C4579" s="580" t="s">
        <v>1005</v>
      </c>
      <c r="D4579" s="581">
        <f t="shared" si="34"/>
        <v>220.20000000000002</v>
      </c>
      <c r="E4579" s="581">
        <v>28.74</v>
      </c>
      <c r="F4579" s="582">
        <f t="shared" si="35"/>
        <v>191.46</v>
      </c>
      <c r="G4579" s="581">
        <v>191.46</v>
      </c>
      <c r="H4579" s="581">
        <v>0</v>
      </c>
      <c r="I4579" s="581">
        <v>0</v>
      </c>
      <c r="J4579" s="581">
        <v>0</v>
      </c>
    </row>
    <row r="4580" spans="1:10" ht="15.75" customHeight="1">
      <c r="A4580" s="578">
        <v>96805</v>
      </c>
      <c r="B4580" s="579" t="s">
        <v>6729</v>
      </c>
      <c r="C4580" s="580" t="s">
        <v>1005</v>
      </c>
      <c r="D4580" s="581">
        <f t="shared" si="34"/>
        <v>240.26000000000002</v>
      </c>
      <c r="E4580" s="581">
        <v>19.649999999999999</v>
      </c>
      <c r="F4580" s="582">
        <f t="shared" si="35"/>
        <v>220.61</v>
      </c>
      <c r="G4580" s="581">
        <v>220.61</v>
      </c>
      <c r="H4580" s="581">
        <v>0</v>
      </c>
      <c r="I4580" s="581">
        <v>0</v>
      </c>
      <c r="J4580" s="581">
        <v>0</v>
      </c>
    </row>
    <row r="4581" spans="1:10" ht="15.75" customHeight="1">
      <c r="A4581" s="578">
        <v>96806</v>
      </c>
      <c r="B4581" s="579" t="s">
        <v>6730</v>
      </c>
      <c r="C4581" s="580" t="s">
        <v>1005</v>
      </c>
      <c r="D4581" s="581">
        <f t="shared" si="34"/>
        <v>120.13000000000001</v>
      </c>
      <c r="E4581" s="581">
        <v>17.12</v>
      </c>
      <c r="F4581" s="582">
        <f t="shared" si="35"/>
        <v>103.01</v>
      </c>
      <c r="G4581" s="581">
        <v>103.01</v>
      </c>
      <c r="H4581" s="581">
        <v>0</v>
      </c>
      <c r="I4581" s="581">
        <v>0</v>
      </c>
      <c r="J4581" s="581">
        <v>0</v>
      </c>
    </row>
    <row r="4582" spans="1:10" ht="15.75" customHeight="1">
      <c r="A4582" s="578">
        <v>96807</v>
      </c>
      <c r="B4582" s="579" t="s">
        <v>6731</v>
      </c>
      <c r="C4582" s="580" t="s">
        <v>1005</v>
      </c>
      <c r="D4582" s="581">
        <f t="shared" si="34"/>
        <v>201.85</v>
      </c>
      <c r="E4582" s="581">
        <v>33.729999999999997</v>
      </c>
      <c r="F4582" s="582">
        <f t="shared" si="35"/>
        <v>168.12</v>
      </c>
      <c r="G4582" s="581">
        <v>168.12</v>
      </c>
      <c r="H4582" s="581">
        <v>0</v>
      </c>
      <c r="I4582" s="581">
        <v>0</v>
      </c>
      <c r="J4582" s="581">
        <v>0</v>
      </c>
    </row>
    <row r="4583" spans="1:10" ht="15.75" customHeight="1">
      <c r="A4583" s="578">
        <v>96808</v>
      </c>
      <c r="B4583" s="579" t="s">
        <v>6732</v>
      </c>
      <c r="C4583" s="580" t="s">
        <v>1005</v>
      </c>
      <c r="D4583" s="581">
        <f t="shared" si="34"/>
        <v>15.54</v>
      </c>
      <c r="E4583" s="581">
        <v>6.53</v>
      </c>
      <c r="F4583" s="582">
        <f t="shared" si="35"/>
        <v>9.01</v>
      </c>
      <c r="G4583" s="581">
        <v>9.01</v>
      </c>
      <c r="H4583" s="581">
        <v>0</v>
      </c>
      <c r="I4583" s="581">
        <v>0</v>
      </c>
      <c r="J4583" s="581">
        <v>0</v>
      </c>
    </row>
    <row r="4584" spans="1:10" ht="15.75" customHeight="1">
      <c r="A4584" s="578">
        <v>96809</v>
      </c>
      <c r="B4584" s="579" t="s">
        <v>6733</v>
      </c>
      <c r="C4584" s="580" t="s">
        <v>1005</v>
      </c>
      <c r="D4584" s="581">
        <f t="shared" si="34"/>
        <v>17.02</v>
      </c>
      <c r="E4584" s="581">
        <v>6.53</v>
      </c>
      <c r="F4584" s="582">
        <f t="shared" si="35"/>
        <v>10.49</v>
      </c>
      <c r="G4584" s="581">
        <v>10.49</v>
      </c>
      <c r="H4584" s="581">
        <v>0</v>
      </c>
      <c r="I4584" s="581">
        <v>0</v>
      </c>
      <c r="J4584" s="581">
        <v>0</v>
      </c>
    </row>
    <row r="4585" spans="1:10" ht="15.75" customHeight="1">
      <c r="A4585" s="578">
        <v>96810</v>
      </c>
      <c r="B4585" s="579" t="s">
        <v>6734</v>
      </c>
      <c r="C4585" s="580" t="s">
        <v>1005</v>
      </c>
      <c r="D4585" s="581">
        <f t="shared" si="34"/>
        <v>18.53</v>
      </c>
      <c r="E4585" s="581">
        <v>7.28</v>
      </c>
      <c r="F4585" s="582">
        <f t="shared" si="35"/>
        <v>11.25</v>
      </c>
      <c r="G4585" s="581">
        <v>11.25</v>
      </c>
      <c r="H4585" s="581">
        <v>0</v>
      </c>
      <c r="I4585" s="581">
        <v>0</v>
      </c>
      <c r="J4585" s="581">
        <v>0</v>
      </c>
    </row>
    <row r="4586" spans="1:10" ht="15.75" customHeight="1">
      <c r="A4586" s="578">
        <v>96811</v>
      </c>
      <c r="B4586" s="579" t="s">
        <v>6735</v>
      </c>
      <c r="C4586" s="580" t="s">
        <v>1005</v>
      </c>
      <c r="D4586" s="581">
        <f t="shared" si="34"/>
        <v>19.54</v>
      </c>
      <c r="E4586" s="581">
        <v>7.73</v>
      </c>
      <c r="F4586" s="582">
        <f t="shared" si="35"/>
        <v>11.81</v>
      </c>
      <c r="G4586" s="581">
        <v>11.81</v>
      </c>
      <c r="H4586" s="581">
        <v>0</v>
      </c>
      <c r="I4586" s="581">
        <v>0</v>
      </c>
      <c r="J4586" s="581">
        <v>0</v>
      </c>
    </row>
    <row r="4587" spans="1:10" ht="15.75" customHeight="1">
      <c r="A4587" s="578">
        <v>96812</v>
      </c>
      <c r="B4587" s="579" t="s">
        <v>6736</v>
      </c>
      <c r="C4587" s="580" t="s">
        <v>1005</v>
      </c>
      <c r="D4587" s="581">
        <f t="shared" si="34"/>
        <v>17.78</v>
      </c>
      <c r="E4587" s="581">
        <v>6.98</v>
      </c>
      <c r="F4587" s="582">
        <f t="shared" si="35"/>
        <v>10.8</v>
      </c>
      <c r="G4587" s="581">
        <v>10.8</v>
      </c>
      <c r="H4587" s="581">
        <v>0</v>
      </c>
      <c r="I4587" s="581">
        <v>0</v>
      </c>
      <c r="J4587" s="581">
        <v>0</v>
      </c>
    </row>
    <row r="4588" spans="1:10" ht="15.75" customHeight="1">
      <c r="A4588" s="578">
        <v>96813</v>
      </c>
      <c r="B4588" s="579" t="s">
        <v>6737</v>
      </c>
      <c r="C4588" s="580" t="s">
        <v>1005</v>
      </c>
      <c r="D4588" s="581">
        <f t="shared" si="34"/>
        <v>20.23</v>
      </c>
      <c r="E4588" s="581">
        <v>7.73</v>
      </c>
      <c r="F4588" s="582">
        <f t="shared" si="35"/>
        <v>12.5</v>
      </c>
      <c r="G4588" s="581">
        <v>12.5</v>
      </c>
      <c r="H4588" s="581">
        <v>0</v>
      </c>
      <c r="I4588" s="581">
        <v>0</v>
      </c>
      <c r="J4588" s="581">
        <v>0</v>
      </c>
    </row>
    <row r="4589" spans="1:10" ht="15.75" customHeight="1">
      <c r="A4589" s="578">
        <v>96814</v>
      </c>
      <c r="B4589" s="579" t="s">
        <v>6738</v>
      </c>
      <c r="C4589" s="580" t="s">
        <v>1005</v>
      </c>
      <c r="D4589" s="581">
        <f t="shared" si="34"/>
        <v>14.5</v>
      </c>
      <c r="E4589" s="581">
        <v>5.33</v>
      </c>
      <c r="F4589" s="582">
        <f t="shared" si="35"/>
        <v>9.17</v>
      </c>
      <c r="G4589" s="581">
        <v>9.17</v>
      </c>
      <c r="H4589" s="581">
        <v>0</v>
      </c>
      <c r="I4589" s="581">
        <v>0</v>
      </c>
      <c r="J4589" s="581">
        <v>0</v>
      </c>
    </row>
    <row r="4590" spans="1:10" ht="15.75" customHeight="1">
      <c r="A4590" s="578">
        <v>96815</v>
      </c>
      <c r="B4590" s="579" t="s">
        <v>6739</v>
      </c>
      <c r="C4590" s="580" t="s">
        <v>1005</v>
      </c>
      <c r="D4590" s="581">
        <f t="shared" si="34"/>
        <v>29.799999999999997</v>
      </c>
      <c r="E4590" s="581">
        <v>9.24</v>
      </c>
      <c r="F4590" s="582">
        <f t="shared" si="35"/>
        <v>20.56</v>
      </c>
      <c r="G4590" s="581">
        <v>20.56</v>
      </c>
      <c r="H4590" s="581">
        <v>0</v>
      </c>
      <c r="I4590" s="581">
        <v>0</v>
      </c>
      <c r="J4590" s="581">
        <v>0</v>
      </c>
    </row>
    <row r="4591" spans="1:10" ht="15.75" customHeight="1">
      <c r="A4591" s="578">
        <v>96816</v>
      </c>
      <c r="B4591" s="579" t="s">
        <v>6740</v>
      </c>
      <c r="C4591" s="580" t="s">
        <v>1005</v>
      </c>
      <c r="D4591" s="581">
        <f t="shared" si="34"/>
        <v>22.76</v>
      </c>
      <c r="E4591" s="581">
        <v>8.3000000000000007</v>
      </c>
      <c r="F4591" s="582">
        <f t="shared" si="35"/>
        <v>14.46</v>
      </c>
      <c r="G4591" s="581">
        <v>14.46</v>
      </c>
      <c r="H4591" s="581">
        <v>0</v>
      </c>
      <c r="I4591" s="581">
        <v>0</v>
      </c>
      <c r="J4591" s="581">
        <v>0</v>
      </c>
    </row>
    <row r="4592" spans="1:10" ht="15.75" customHeight="1">
      <c r="A4592" s="578">
        <v>96817</v>
      </c>
      <c r="B4592" s="579" t="s">
        <v>6741</v>
      </c>
      <c r="C4592" s="580" t="s">
        <v>1005</v>
      </c>
      <c r="D4592" s="581">
        <f t="shared" si="34"/>
        <v>30.020000000000003</v>
      </c>
      <c r="E4592" s="581">
        <v>9.24</v>
      </c>
      <c r="F4592" s="582">
        <f t="shared" si="35"/>
        <v>20.78</v>
      </c>
      <c r="G4592" s="581">
        <v>20.78</v>
      </c>
      <c r="H4592" s="581">
        <v>0</v>
      </c>
      <c r="I4592" s="581">
        <v>0</v>
      </c>
      <c r="J4592" s="581">
        <v>0</v>
      </c>
    </row>
    <row r="4593" spans="1:10" ht="15.75" customHeight="1">
      <c r="A4593" s="578">
        <v>96818</v>
      </c>
      <c r="B4593" s="579" t="s">
        <v>6742</v>
      </c>
      <c r="C4593" s="580" t="s">
        <v>1005</v>
      </c>
      <c r="D4593" s="581">
        <f t="shared" si="34"/>
        <v>19.259999999999998</v>
      </c>
      <c r="E4593" s="581">
        <v>5.9</v>
      </c>
      <c r="F4593" s="582">
        <f t="shared" si="35"/>
        <v>13.36</v>
      </c>
      <c r="G4593" s="581">
        <v>13.36</v>
      </c>
      <c r="H4593" s="581">
        <v>0</v>
      </c>
      <c r="I4593" s="581">
        <v>0</v>
      </c>
      <c r="J4593" s="581">
        <v>0</v>
      </c>
    </row>
    <row r="4594" spans="1:10" ht="15.75" customHeight="1">
      <c r="A4594" s="578">
        <v>96819</v>
      </c>
      <c r="B4594" s="579" t="s">
        <v>6743</v>
      </c>
      <c r="C4594" s="580" t="s">
        <v>1005</v>
      </c>
      <c r="D4594" s="581">
        <f t="shared" si="34"/>
        <v>20.65</v>
      </c>
      <c r="E4594" s="581">
        <v>6.33</v>
      </c>
      <c r="F4594" s="582">
        <f t="shared" si="35"/>
        <v>14.32</v>
      </c>
      <c r="G4594" s="581">
        <v>14.32</v>
      </c>
      <c r="H4594" s="581">
        <v>0</v>
      </c>
      <c r="I4594" s="581">
        <v>0</v>
      </c>
      <c r="J4594" s="581">
        <v>0</v>
      </c>
    </row>
    <row r="4595" spans="1:10" ht="15.75" customHeight="1">
      <c r="A4595" s="578">
        <v>96820</v>
      </c>
      <c r="B4595" s="579" t="s">
        <v>6744</v>
      </c>
      <c r="C4595" s="580" t="s">
        <v>1005</v>
      </c>
      <c r="D4595" s="581">
        <f t="shared" si="34"/>
        <v>35.89</v>
      </c>
      <c r="E4595" s="581">
        <v>11.36</v>
      </c>
      <c r="F4595" s="582">
        <f t="shared" si="35"/>
        <v>24.53</v>
      </c>
      <c r="G4595" s="581">
        <v>24.53</v>
      </c>
      <c r="H4595" s="581">
        <v>0</v>
      </c>
      <c r="I4595" s="581">
        <v>0</v>
      </c>
      <c r="J4595" s="581">
        <v>0</v>
      </c>
    </row>
    <row r="4596" spans="1:10" ht="15.75" customHeight="1">
      <c r="A4596" s="578">
        <v>96821</v>
      </c>
      <c r="B4596" s="579" t="s">
        <v>6745</v>
      </c>
      <c r="C4596" s="580" t="s">
        <v>1005</v>
      </c>
      <c r="D4596" s="581">
        <f t="shared" si="34"/>
        <v>33.379999999999995</v>
      </c>
      <c r="E4596" s="581">
        <v>10.039999999999999</v>
      </c>
      <c r="F4596" s="582">
        <f t="shared" si="35"/>
        <v>23.34</v>
      </c>
      <c r="G4596" s="581">
        <v>23.34</v>
      </c>
      <c r="H4596" s="581">
        <v>0</v>
      </c>
      <c r="I4596" s="581">
        <v>0</v>
      </c>
      <c r="J4596" s="581">
        <v>0</v>
      </c>
    </row>
    <row r="4597" spans="1:10" ht="15.75" customHeight="1">
      <c r="A4597" s="578">
        <v>96822</v>
      </c>
      <c r="B4597" s="579" t="s">
        <v>6746</v>
      </c>
      <c r="C4597" s="580" t="s">
        <v>1005</v>
      </c>
      <c r="D4597" s="581">
        <f t="shared" ref="D4597:D4851" si="36">SUM(E4597:F4597)</f>
        <v>26.990000000000002</v>
      </c>
      <c r="E4597" s="581">
        <v>7.69</v>
      </c>
      <c r="F4597" s="582">
        <f t="shared" ref="F4597:F4851" si="37">SUM(G4597:J4597)</f>
        <v>19.3</v>
      </c>
      <c r="G4597" s="581">
        <v>19.3</v>
      </c>
      <c r="H4597" s="581">
        <v>0</v>
      </c>
      <c r="I4597" s="581">
        <v>0</v>
      </c>
      <c r="J4597" s="581">
        <v>0</v>
      </c>
    </row>
    <row r="4598" spans="1:10" ht="15.75" customHeight="1">
      <c r="A4598" s="578">
        <v>96823</v>
      </c>
      <c r="B4598" s="579" t="s">
        <v>6747</v>
      </c>
      <c r="C4598" s="580" t="s">
        <v>1005</v>
      </c>
      <c r="D4598" s="581">
        <f t="shared" si="36"/>
        <v>10.119999999999999</v>
      </c>
      <c r="E4598" s="581">
        <v>3.4</v>
      </c>
      <c r="F4598" s="582">
        <f t="shared" si="37"/>
        <v>6.72</v>
      </c>
      <c r="G4598" s="581">
        <v>6.72</v>
      </c>
      <c r="H4598" s="581">
        <v>0</v>
      </c>
      <c r="I4598" s="581">
        <v>0</v>
      </c>
      <c r="J4598" s="581">
        <v>0</v>
      </c>
    </row>
    <row r="4599" spans="1:10" ht="15.75" customHeight="1">
      <c r="A4599" s="578">
        <v>96824</v>
      </c>
      <c r="B4599" s="579" t="s">
        <v>6748</v>
      </c>
      <c r="C4599" s="580" t="s">
        <v>1005</v>
      </c>
      <c r="D4599" s="581">
        <f t="shared" si="36"/>
        <v>15.899999999999999</v>
      </c>
      <c r="E4599" s="581">
        <v>5.79</v>
      </c>
      <c r="F4599" s="582">
        <f t="shared" si="37"/>
        <v>10.11</v>
      </c>
      <c r="G4599" s="581">
        <v>10.11</v>
      </c>
      <c r="H4599" s="581">
        <v>0</v>
      </c>
      <c r="I4599" s="581">
        <v>0</v>
      </c>
      <c r="J4599" s="581">
        <v>0</v>
      </c>
    </row>
    <row r="4600" spans="1:10" ht="15.75" customHeight="1">
      <c r="A4600" s="578">
        <v>96826</v>
      </c>
      <c r="B4600" s="579" t="s">
        <v>6749</v>
      </c>
      <c r="C4600" s="580" t="s">
        <v>1005</v>
      </c>
      <c r="D4600" s="581">
        <f t="shared" si="36"/>
        <v>11.760000000000002</v>
      </c>
      <c r="E4600" s="581">
        <v>4.03</v>
      </c>
      <c r="F4600" s="582">
        <f t="shared" si="37"/>
        <v>7.73</v>
      </c>
      <c r="G4600" s="581">
        <v>7.73</v>
      </c>
      <c r="H4600" s="581">
        <v>0</v>
      </c>
      <c r="I4600" s="581">
        <v>0</v>
      </c>
      <c r="J4600" s="581">
        <v>0</v>
      </c>
    </row>
    <row r="4601" spans="1:10" ht="15.75" customHeight="1">
      <c r="A4601" s="578">
        <v>96827</v>
      </c>
      <c r="B4601" s="579" t="s">
        <v>6750</v>
      </c>
      <c r="C4601" s="580" t="s">
        <v>1005</v>
      </c>
      <c r="D4601" s="581">
        <f t="shared" si="36"/>
        <v>17.28</v>
      </c>
      <c r="E4601" s="581">
        <v>6.1</v>
      </c>
      <c r="F4601" s="582">
        <f t="shared" si="37"/>
        <v>11.18</v>
      </c>
      <c r="G4601" s="581">
        <v>11.18</v>
      </c>
      <c r="H4601" s="581">
        <v>0</v>
      </c>
      <c r="I4601" s="581">
        <v>0</v>
      </c>
      <c r="J4601" s="581">
        <v>0</v>
      </c>
    </row>
    <row r="4602" spans="1:10" ht="15.75" customHeight="1">
      <c r="A4602" s="578">
        <v>96828</v>
      </c>
      <c r="B4602" s="579" t="s">
        <v>6751</v>
      </c>
      <c r="C4602" s="580" t="s">
        <v>1005</v>
      </c>
      <c r="D4602" s="581">
        <f t="shared" si="36"/>
        <v>21.18</v>
      </c>
      <c r="E4602" s="581">
        <v>6.86</v>
      </c>
      <c r="F4602" s="582">
        <f t="shared" si="37"/>
        <v>14.32</v>
      </c>
      <c r="G4602" s="581">
        <v>14.32</v>
      </c>
      <c r="H4602" s="581">
        <v>0</v>
      </c>
      <c r="I4602" s="581">
        <v>0</v>
      </c>
      <c r="J4602" s="581">
        <v>0</v>
      </c>
    </row>
    <row r="4603" spans="1:10" ht="15.75" customHeight="1">
      <c r="A4603" s="578">
        <v>96829</v>
      </c>
      <c r="B4603" s="579" t="s">
        <v>6752</v>
      </c>
      <c r="C4603" s="580" t="s">
        <v>1005</v>
      </c>
      <c r="D4603" s="581">
        <f t="shared" si="36"/>
        <v>18.68</v>
      </c>
      <c r="E4603" s="581">
        <v>3.71</v>
      </c>
      <c r="F4603" s="582">
        <f t="shared" si="37"/>
        <v>14.97</v>
      </c>
      <c r="G4603" s="581">
        <v>14.97</v>
      </c>
      <c r="H4603" s="581">
        <v>0</v>
      </c>
      <c r="I4603" s="581">
        <v>0</v>
      </c>
      <c r="J4603" s="581">
        <v>0</v>
      </c>
    </row>
    <row r="4604" spans="1:10" ht="15.75" customHeight="1">
      <c r="A4604" s="578">
        <v>96830</v>
      </c>
      <c r="B4604" s="579" t="s">
        <v>6753</v>
      </c>
      <c r="C4604" s="580" t="s">
        <v>1005</v>
      </c>
      <c r="D4604" s="581">
        <f t="shared" si="36"/>
        <v>27.240000000000002</v>
      </c>
      <c r="E4604" s="581">
        <v>4.8</v>
      </c>
      <c r="F4604" s="582">
        <f t="shared" si="37"/>
        <v>22.44</v>
      </c>
      <c r="G4604" s="581">
        <v>22.44</v>
      </c>
      <c r="H4604" s="581">
        <v>0</v>
      </c>
      <c r="I4604" s="581">
        <v>0</v>
      </c>
      <c r="J4604" s="581">
        <v>0</v>
      </c>
    </row>
    <row r="4605" spans="1:10" ht="15.75" customHeight="1">
      <c r="A4605" s="578">
        <v>96832</v>
      </c>
      <c r="B4605" s="579" t="s">
        <v>6754</v>
      </c>
      <c r="C4605" s="580" t="s">
        <v>1005</v>
      </c>
      <c r="D4605" s="581">
        <f t="shared" si="36"/>
        <v>26.37</v>
      </c>
      <c r="E4605" s="581">
        <v>7.25</v>
      </c>
      <c r="F4605" s="582">
        <f t="shared" si="37"/>
        <v>19.12</v>
      </c>
      <c r="G4605" s="581">
        <v>19.12</v>
      </c>
      <c r="H4605" s="581">
        <v>0</v>
      </c>
      <c r="I4605" s="581">
        <v>0</v>
      </c>
      <c r="J4605" s="581">
        <v>0</v>
      </c>
    </row>
    <row r="4606" spans="1:10" ht="15.75" customHeight="1">
      <c r="A4606" s="578">
        <v>96833</v>
      </c>
      <c r="B4606" s="579" t="s">
        <v>6755</v>
      </c>
      <c r="C4606" s="580" t="s">
        <v>1005</v>
      </c>
      <c r="D4606" s="581">
        <f t="shared" si="36"/>
        <v>23.37</v>
      </c>
      <c r="E4606" s="581">
        <v>4.1100000000000003</v>
      </c>
      <c r="F4606" s="582">
        <f t="shared" si="37"/>
        <v>19.260000000000002</v>
      </c>
      <c r="G4606" s="581">
        <v>19.260000000000002</v>
      </c>
      <c r="H4606" s="581">
        <v>0</v>
      </c>
      <c r="I4606" s="581">
        <v>0</v>
      </c>
      <c r="J4606" s="581">
        <v>0</v>
      </c>
    </row>
    <row r="4607" spans="1:10" ht="15.75" customHeight="1">
      <c r="A4607" s="578">
        <v>96834</v>
      </c>
      <c r="B4607" s="579" t="s">
        <v>6756</v>
      </c>
      <c r="C4607" s="580" t="s">
        <v>1005</v>
      </c>
      <c r="D4607" s="581">
        <f t="shared" si="36"/>
        <v>39.130000000000003</v>
      </c>
      <c r="E4607" s="581">
        <v>5.92</v>
      </c>
      <c r="F4607" s="582">
        <f t="shared" si="37"/>
        <v>33.21</v>
      </c>
      <c r="G4607" s="581">
        <v>33.21</v>
      </c>
      <c r="H4607" s="581">
        <v>0</v>
      </c>
      <c r="I4607" s="581">
        <v>0</v>
      </c>
      <c r="J4607" s="581">
        <v>0</v>
      </c>
    </row>
    <row r="4608" spans="1:10" ht="15.75" customHeight="1">
      <c r="A4608" s="578">
        <v>96836</v>
      </c>
      <c r="B4608" s="579" t="s">
        <v>6757</v>
      </c>
      <c r="C4608" s="580" t="s">
        <v>1005</v>
      </c>
      <c r="D4608" s="581">
        <f t="shared" si="36"/>
        <v>35.53</v>
      </c>
      <c r="E4608" s="581">
        <v>5.37</v>
      </c>
      <c r="F4608" s="582">
        <f t="shared" si="37"/>
        <v>30.16</v>
      </c>
      <c r="G4608" s="581">
        <v>30.16</v>
      </c>
      <c r="H4608" s="581">
        <v>0</v>
      </c>
      <c r="I4608" s="581">
        <v>0</v>
      </c>
      <c r="J4608" s="581">
        <v>0</v>
      </c>
    </row>
    <row r="4609" spans="1:10" ht="15.75" customHeight="1">
      <c r="A4609" s="578">
        <v>96837</v>
      </c>
      <c r="B4609" s="579" t="s">
        <v>6758</v>
      </c>
      <c r="C4609" s="580" t="s">
        <v>1005</v>
      </c>
      <c r="D4609" s="581">
        <f t="shared" si="36"/>
        <v>18.97</v>
      </c>
      <c r="E4609" s="581">
        <v>7.31</v>
      </c>
      <c r="F4609" s="582">
        <f t="shared" si="37"/>
        <v>11.66</v>
      </c>
      <c r="G4609" s="581">
        <v>11.66</v>
      </c>
      <c r="H4609" s="581">
        <v>0</v>
      </c>
      <c r="I4609" s="581">
        <v>0</v>
      </c>
      <c r="J4609" s="581">
        <v>0</v>
      </c>
    </row>
    <row r="4610" spans="1:10" ht="15.75" customHeight="1">
      <c r="A4610" s="578">
        <v>96838</v>
      </c>
      <c r="B4610" s="579" t="s">
        <v>6759</v>
      </c>
      <c r="C4610" s="580" t="s">
        <v>1005</v>
      </c>
      <c r="D4610" s="581">
        <f t="shared" si="36"/>
        <v>23.04</v>
      </c>
      <c r="E4610" s="581">
        <v>9.8000000000000007</v>
      </c>
      <c r="F4610" s="582">
        <f t="shared" si="37"/>
        <v>13.24</v>
      </c>
      <c r="G4610" s="581">
        <v>13.24</v>
      </c>
      <c r="H4610" s="581">
        <v>0</v>
      </c>
      <c r="I4610" s="581">
        <v>0</v>
      </c>
      <c r="J4610" s="581">
        <v>0</v>
      </c>
    </row>
    <row r="4611" spans="1:10" ht="15.75" customHeight="1">
      <c r="A4611" s="578">
        <v>96839</v>
      </c>
      <c r="B4611" s="579" t="s">
        <v>6760</v>
      </c>
      <c r="C4611" s="580" t="s">
        <v>1005</v>
      </c>
      <c r="D4611" s="581">
        <f t="shared" si="36"/>
        <v>23.75</v>
      </c>
      <c r="E4611" s="581">
        <v>9.8000000000000007</v>
      </c>
      <c r="F4611" s="582">
        <f t="shared" si="37"/>
        <v>13.95</v>
      </c>
      <c r="G4611" s="581">
        <v>13.95</v>
      </c>
      <c r="H4611" s="581">
        <v>0</v>
      </c>
      <c r="I4611" s="581">
        <v>0</v>
      </c>
      <c r="J4611" s="581">
        <v>0</v>
      </c>
    </row>
    <row r="4612" spans="1:10" ht="15.75" customHeight="1">
      <c r="A4612" s="578">
        <v>96840</v>
      </c>
      <c r="B4612" s="579" t="s">
        <v>6761</v>
      </c>
      <c r="C4612" s="580" t="s">
        <v>1005</v>
      </c>
      <c r="D4612" s="581">
        <f t="shared" si="36"/>
        <v>22.86</v>
      </c>
      <c r="E4612" s="581">
        <v>8.67</v>
      </c>
      <c r="F4612" s="582">
        <f t="shared" si="37"/>
        <v>14.19</v>
      </c>
      <c r="G4612" s="581">
        <v>14.19</v>
      </c>
      <c r="H4612" s="581">
        <v>0</v>
      </c>
      <c r="I4612" s="581">
        <v>0</v>
      </c>
      <c r="J4612" s="581">
        <v>0</v>
      </c>
    </row>
    <row r="4613" spans="1:10" ht="15.75" customHeight="1">
      <c r="A4613" s="578">
        <v>96841</v>
      </c>
      <c r="B4613" s="579" t="s">
        <v>6762</v>
      </c>
      <c r="C4613" s="580" t="s">
        <v>1005</v>
      </c>
      <c r="D4613" s="581">
        <f t="shared" si="36"/>
        <v>25.5</v>
      </c>
      <c r="E4613" s="581">
        <v>10.47</v>
      </c>
      <c r="F4613" s="582">
        <f t="shared" si="37"/>
        <v>15.03</v>
      </c>
      <c r="G4613" s="581">
        <v>15.03</v>
      </c>
      <c r="H4613" s="581">
        <v>0</v>
      </c>
      <c r="I4613" s="581">
        <v>0</v>
      </c>
      <c r="J4613" s="581">
        <v>0</v>
      </c>
    </row>
    <row r="4614" spans="1:10" ht="15.75" customHeight="1">
      <c r="A4614" s="578">
        <v>96842</v>
      </c>
      <c r="B4614" s="579" t="s">
        <v>6763</v>
      </c>
      <c r="C4614" s="580" t="s">
        <v>1005</v>
      </c>
      <c r="D4614" s="581">
        <f t="shared" si="36"/>
        <v>29.12</v>
      </c>
      <c r="E4614" s="581">
        <v>11.61</v>
      </c>
      <c r="F4614" s="582">
        <f t="shared" si="37"/>
        <v>17.510000000000002</v>
      </c>
      <c r="G4614" s="581">
        <v>17.510000000000002</v>
      </c>
      <c r="H4614" s="581">
        <v>0</v>
      </c>
      <c r="I4614" s="581">
        <v>0</v>
      </c>
      <c r="J4614" s="581">
        <v>0</v>
      </c>
    </row>
    <row r="4615" spans="1:10" ht="15.75" customHeight="1">
      <c r="A4615" s="578">
        <v>96843</v>
      </c>
      <c r="B4615" s="579" t="s">
        <v>6764</v>
      </c>
      <c r="C4615" s="580" t="s">
        <v>1005</v>
      </c>
      <c r="D4615" s="581">
        <f t="shared" si="36"/>
        <v>26.47</v>
      </c>
      <c r="E4615" s="581">
        <v>10.47</v>
      </c>
      <c r="F4615" s="582">
        <f t="shared" si="37"/>
        <v>16</v>
      </c>
      <c r="G4615" s="581">
        <v>16</v>
      </c>
      <c r="H4615" s="581">
        <v>0</v>
      </c>
      <c r="I4615" s="581">
        <v>0</v>
      </c>
      <c r="J4615" s="581">
        <v>0</v>
      </c>
    </row>
    <row r="4616" spans="1:10" ht="15.75" customHeight="1">
      <c r="A4616" s="578">
        <v>96844</v>
      </c>
      <c r="B4616" s="579" t="s">
        <v>6765</v>
      </c>
      <c r="C4616" s="580" t="s">
        <v>1005</v>
      </c>
      <c r="D4616" s="581">
        <f t="shared" si="36"/>
        <v>30.38</v>
      </c>
      <c r="E4616" s="581">
        <v>11.61</v>
      </c>
      <c r="F4616" s="582">
        <f t="shared" si="37"/>
        <v>18.77</v>
      </c>
      <c r="G4616" s="581">
        <v>18.77</v>
      </c>
      <c r="H4616" s="581">
        <v>0</v>
      </c>
      <c r="I4616" s="581">
        <v>0</v>
      </c>
      <c r="J4616" s="581">
        <v>0</v>
      </c>
    </row>
    <row r="4617" spans="1:10" ht="15.75" customHeight="1">
      <c r="A4617" s="578">
        <v>96845</v>
      </c>
      <c r="B4617" s="579" t="s">
        <v>6766</v>
      </c>
      <c r="C4617" s="580" t="s">
        <v>1005</v>
      </c>
      <c r="D4617" s="581">
        <f t="shared" si="36"/>
        <v>35.349999999999994</v>
      </c>
      <c r="E4617" s="581">
        <v>10.36</v>
      </c>
      <c r="F4617" s="582">
        <f t="shared" si="37"/>
        <v>24.99</v>
      </c>
      <c r="G4617" s="581">
        <v>24.99</v>
      </c>
      <c r="H4617" s="581">
        <v>0</v>
      </c>
      <c r="I4617" s="581">
        <v>0</v>
      </c>
      <c r="J4617" s="581">
        <v>0</v>
      </c>
    </row>
    <row r="4618" spans="1:10" ht="15.75" customHeight="1">
      <c r="A4618" s="578">
        <v>96846</v>
      </c>
      <c r="B4618" s="579" t="s">
        <v>6767</v>
      </c>
      <c r="C4618" s="580" t="s">
        <v>1005</v>
      </c>
      <c r="D4618" s="581">
        <f t="shared" si="36"/>
        <v>33.74</v>
      </c>
      <c r="E4618" s="581">
        <v>12.44</v>
      </c>
      <c r="F4618" s="582">
        <f t="shared" si="37"/>
        <v>21.3</v>
      </c>
      <c r="G4618" s="581">
        <v>21.3</v>
      </c>
      <c r="H4618" s="581">
        <v>0</v>
      </c>
      <c r="I4618" s="581">
        <v>0</v>
      </c>
      <c r="J4618" s="581">
        <v>0</v>
      </c>
    </row>
    <row r="4619" spans="1:10" ht="15.75" customHeight="1">
      <c r="A4619" s="578">
        <v>96847</v>
      </c>
      <c r="B4619" s="579" t="s">
        <v>6768</v>
      </c>
      <c r="C4619" s="580" t="s">
        <v>1005</v>
      </c>
      <c r="D4619" s="581">
        <f t="shared" si="36"/>
        <v>33.31</v>
      </c>
      <c r="E4619" s="581">
        <v>12.44</v>
      </c>
      <c r="F4619" s="582">
        <f t="shared" si="37"/>
        <v>20.87</v>
      </c>
      <c r="G4619" s="581">
        <v>20.87</v>
      </c>
      <c r="H4619" s="581">
        <v>0</v>
      </c>
      <c r="I4619" s="581">
        <v>0</v>
      </c>
      <c r="J4619" s="581">
        <v>0</v>
      </c>
    </row>
    <row r="4620" spans="1:10" ht="15.75" customHeight="1">
      <c r="A4620" s="578">
        <v>96848</v>
      </c>
      <c r="B4620" s="579" t="s">
        <v>6769</v>
      </c>
      <c r="C4620" s="580" t="s">
        <v>1005</v>
      </c>
      <c r="D4620" s="581">
        <f t="shared" si="36"/>
        <v>46.73</v>
      </c>
      <c r="E4620" s="581">
        <v>12.72</v>
      </c>
      <c r="F4620" s="582">
        <f t="shared" si="37"/>
        <v>34.01</v>
      </c>
      <c r="G4620" s="581">
        <v>34.01</v>
      </c>
      <c r="H4620" s="581">
        <v>0</v>
      </c>
      <c r="I4620" s="581">
        <v>0</v>
      </c>
      <c r="J4620" s="581">
        <v>0</v>
      </c>
    </row>
    <row r="4621" spans="1:10" ht="15.75" customHeight="1">
      <c r="A4621" s="578">
        <v>96849</v>
      </c>
      <c r="B4621" s="579" t="s">
        <v>6770</v>
      </c>
      <c r="C4621" s="580" t="s">
        <v>1005</v>
      </c>
      <c r="D4621" s="581">
        <f t="shared" si="36"/>
        <v>14.969999999999999</v>
      </c>
      <c r="E4621" s="581">
        <v>5.0999999999999996</v>
      </c>
      <c r="F4621" s="582">
        <f t="shared" si="37"/>
        <v>9.8699999999999992</v>
      </c>
      <c r="G4621" s="581">
        <v>9.8699999999999992</v>
      </c>
      <c r="H4621" s="581">
        <v>0</v>
      </c>
      <c r="I4621" s="581">
        <v>0</v>
      </c>
      <c r="J4621" s="581">
        <v>0</v>
      </c>
    </row>
    <row r="4622" spans="1:10" ht="15.75" customHeight="1">
      <c r="A4622" s="578">
        <v>96850</v>
      </c>
      <c r="B4622" s="579" t="s">
        <v>6771</v>
      </c>
      <c r="C4622" s="580" t="s">
        <v>1005</v>
      </c>
      <c r="D4622" s="581">
        <f t="shared" si="36"/>
        <v>21.4</v>
      </c>
      <c r="E4622" s="581">
        <v>8.6999999999999993</v>
      </c>
      <c r="F4622" s="582">
        <f t="shared" si="37"/>
        <v>12.7</v>
      </c>
      <c r="G4622" s="581">
        <v>12.7</v>
      </c>
      <c r="H4622" s="581">
        <v>0</v>
      </c>
      <c r="I4622" s="581">
        <v>0</v>
      </c>
      <c r="J4622" s="581">
        <v>0</v>
      </c>
    </row>
    <row r="4623" spans="1:10" ht="15.75" customHeight="1">
      <c r="A4623" s="578">
        <v>96852</v>
      </c>
      <c r="B4623" s="579" t="s">
        <v>6772</v>
      </c>
      <c r="C4623" s="580" t="s">
        <v>1005</v>
      </c>
      <c r="D4623" s="581">
        <f t="shared" si="36"/>
        <v>18.98</v>
      </c>
      <c r="E4623" s="581">
        <v>6.04</v>
      </c>
      <c r="F4623" s="582">
        <f t="shared" si="37"/>
        <v>12.94</v>
      </c>
      <c r="G4623" s="581">
        <v>12.94</v>
      </c>
      <c r="H4623" s="581">
        <v>0</v>
      </c>
      <c r="I4623" s="581">
        <v>0</v>
      </c>
      <c r="J4623" s="581">
        <v>0</v>
      </c>
    </row>
    <row r="4624" spans="1:10" ht="15.75" customHeight="1">
      <c r="A4624" s="578">
        <v>96853</v>
      </c>
      <c r="B4624" s="579" t="s">
        <v>6773</v>
      </c>
      <c r="C4624" s="580" t="s">
        <v>1005</v>
      </c>
      <c r="D4624" s="581">
        <f t="shared" si="36"/>
        <v>22.96</v>
      </c>
      <c r="E4624" s="581">
        <v>9.16</v>
      </c>
      <c r="F4624" s="582">
        <f t="shared" si="37"/>
        <v>13.8</v>
      </c>
      <c r="G4624" s="581">
        <v>13.8</v>
      </c>
      <c r="H4624" s="581">
        <v>0</v>
      </c>
      <c r="I4624" s="581">
        <v>0</v>
      </c>
      <c r="J4624" s="581">
        <v>0</v>
      </c>
    </row>
    <row r="4625" spans="1:10" ht="15.75" customHeight="1">
      <c r="A4625" s="578">
        <v>96854</v>
      </c>
      <c r="B4625" s="579" t="s">
        <v>6774</v>
      </c>
      <c r="C4625" s="580" t="s">
        <v>1005</v>
      </c>
      <c r="D4625" s="581">
        <f t="shared" si="36"/>
        <v>28.080000000000002</v>
      </c>
      <c r="E4625" s="581">
        <v>10.3</v>
      </c>
      <c r="F4625" s="582">
        <f t="shared" si="37"/>
        <v>17.78</v>
      </c>
      <c r="G4625" s="581">
        <v>17.78</v>
      </c>
      <c r="H4625" s="581">
        <v>0</v>
      </c>
      <c r="I4625" s="581">
        <v>0</v>
      </c>
      <c r="J4625" s="581">
        <v>0</v>
      </c>
    </row>
    <row r="4626" spans="1:10" ht="15.75" customHeight="1">
      <c r="A4626" s="578">
        <v>96855</v>
      </c>
      <c r="B4626" s="579" t="s">
        <v>6775</v>
      </c>
      <c r="C4626" s="580" t="s">
        <v>1005</v>
      </c>
      <c r="D4626" s="581">
        <f t="shared" si="36"/>
        <v>29.34</v>
      </c>
      <c r="E4626" s="581">
        <v>7.22</v>
      </c>
      <c r="F4626" s="582">
        <f t="shared" si="37"/>
        <v>22.12</v>
      </c>
      <c r="G4626" s="581">
        <v>22.12</v>
      </c>
      <c r="H4626" s="581">
        <v>0</v>
      </c>
      <c r="I4626" s="581">
        <v>0</v>
      </c>
      <c r="J4626" s="581">
        <v>0</v>
      </c>
    </row>
    <row r="4627" spans="1:10" ht="15.75" customHeight="1">
      <c r="A4627" s="578">
        <v>96856</v>
      </c>
      <c r="B4627" s="579" t="s">
        <v>6776</v>
      </c>
      <c r="C4627" s="580" t="s">
        <v>1005</v>
      </c>
      <c r="D4627" s="581">
        <f t="shared" si="36"/>
        <v>31.81</v>
      </c>
      <c r="E4627" s="581">
        <v>9.75</v>
      </c>
      <c r="F4627" s="582">
        <f t="shared" si="37"/>
        <v>22.06</v>
      </c>
      <c r="G4627" s="581">
        <v>22.06</v>
      </c>
      <c r="H4627" s="581">
        <v>0</v>
      </c>
      <c r="I4627" s="581">
        <v>0</v>
      </c>
      <c r="J4627" s="581">
        <v>0</v>
      </c>
    </row>
    <row r="4628" spans="1:10" ht="15.75" customHeight="1">
      <c r="A4628" s="578">
        <v>96860</v>
      </c>
      <c r="B4628" s="579" t="s">
        <v>6777</v>
      </c>
      <c r="C4628" s="580" t="s">
        <v>1005</v>
      </c>
      <c r="D4628" s="581">
        <f t="shared" si="36"/>
        <v>26.99</v>
      </c>
      <c r="E4628" s="581">
        <v>9.75</v>
      </c>
      <c r="F4628" s="582">
        <f t="shared" si="37"/>
        <v>17.239999999999998</v>
      </c>
      <c r="G4628" s="581">
        <v>17.239999999999998</v>
      </c>
      <c r="H4628" s="581">
        <v>0</v>
      </c>
      <c r="I4628" s="581">
        <v>0</v>
      </c>
      <c r="J4628" s="581">
        <v>0</v>
      </c>
    </row>
    <row r="4629" spans="1:10" ht="15.75" customHeight="1">
      <c r="A4629" s="578">
        <v>96861</v>
      </c>
      <c r="B4629" s="579" t="s">
        <v>6778</v>
      </c>
      <c r="C4629" s="580" t="s">
        <v>1005</v>
      </c>
      <c r="D4629" s="581">
        <f t="shared" si="36"/>
        <v>34.04</v>
      </c>
      <c r="E4629" s="581">
        <v>11.95</v>
      </c>
      <c r="F4629" s="582">
        <f t="shared" si="37"/>
        <v>22.09</v>
      </c>
      <c r="G4629" s="581">
        <v>22.09</v>
      </c>
      <c r="H4629" s="581">
        <v>0</v>
      </c>
      <c r="I4629" s="581">
        <v>0</v>
      </c>
      <c r="J4629" s="581">
        <v>0</v>
      </c>
    </row>
    <row r="4630" spans="1:10" ht="15.75" customHeight="1">
      <c r="A4630" s="578">
        <v>96862</v>
      </c>
      <c r="B4630" s="579" t="s">
        <v>6779</v>
      </c>
      <c r="C4630" s="580" t="s">
        <v>1005</v>
      </c>
      <c r="D4630" s="581">
        <f t="shared" si="36"/>
        <v>33.090000000000003</v>
      </c>
      <c r="E4630" s="581">
        <v>11.56</v>
      </c>
      <c r="F4630" s="582">
        <f t="shared" si="37"/>
        <v>21.53</v>
      </c>
      <c r="G4630" s="581">
        <v>21.53</v>
      </c>
      <c r="H4630" s="581">
        <v>0</v>
      </c>
      <c r="I4630" s="581">
        <v>0</v>
      </c>
      <c r="J4630" s="581">
        <v>0</v>
      </c>
    </row>
    <row r="4631" spans="1:10" ht="15.75" customHeight="1">
      <c r="A4631" s="578">
        <v>96863</v>
      </c>
      <c r="B4631" s="579" t="s">
        <v>6780</v>
      </c>
      <c r="C4631" s="580" t="s">
        <v>1005</v>
      </c>
      <c r="D4631" s="581">
        <f t="shared" si="36"/>
        <v>35.07</v>
      </c>
      <c r="E4631" s="581">
        <v>13.17</v>
      </c>
      <c r="F4631" s="582">
        <f t="shared" si="37"/>
        <v>21.9</v>
      </c>
      <c r="G4631" s="581">
        <v>21.9</v>
      </c>
      <c r="H4631" s="581">
        <v>0</v>
      </c>
      <c r="I4631" s="581">
        <v>0</v>
      </c>
      <c r="J4631" s="581">
        <v>0</v>
      </c>
    </row>
    <row r="4632" spans="1:10" ht="15.75" customHeight="1">
      <c r="A4632" s="578">
        <v>96864</v>
      </c>
      <c r="B4632" s="579" t="s">
        <v>6781</v>
      </c>
      <c r="C4632" s="580" t="s">
        <v>1005</v>
      </c>
      <c r="D4632" s="581">
        <f t="shared" si="36"/>
        <v>46.269999999999996</v>
      </c>
      <c r="E4632" s="581">
        <v>13.8</v>
      </c>
      <c r="F4632" s="582">
        <f t="shared" si="37"/>
        <v>32.47</v>
      </c>
      <c r="G4632" s="581">
        <v>32.47</v>
      </c>
      <c r="H4632" s="581">
        <v>0</v>
      </c>
      <c r="I4632" s="581">
        <v>0</v>
      </c>
      <c r="J4632" s="581">
        <v>0</v>
      </c>
    </row>
    <row r="4633" spans="1:10" ht="15.75" customHeight="1">
      <c r="A4633" s="578">
        <v>96865</v>
      </c>
      <c r="B4633" s="579" t="s">
        <v>6782</v>
      </c>
      <c r="C4633" s="580" t="s">
        <v>1005</v>
      </c>
      <c r="D4633" s="581">
        <f t="shared" si="36"/>
        <v>41.41</v>
      </c>
      <c r="E4633" s="581">
        <v>15.67</v>
      </c>
      <c r="F4633" s="582">
        <f t="shared" si="37"/>
        <v>25.74</v>
      </c>
      <c r="G4633" s="581">
        <v>25.74</v>
      </c>
      <c r="H4633" s="581">
        <v>0</v>
      </c>
      <c r="I4633" s="581">
        <v>0</v>
      </c>
      <c r="J4633" s="581">
        <v>0</v>
      </c>
    </row>
    <row r="4634" spans="1:10" ht="15.75" customHeight="1">
      <c r="A4634" s="578">
        <v>96866</v>
      </c>
      <c r="B4634" s="579" t="s">
        <v>6783</v>
      </c>
      <c r="C4634" s="580" t="s">
        <v>1005</v>
      </c>
      <c r="D4634" s="581">
        <f t="shared" si="36"/>
        <v>60.01</v>
      </c>
      <c r="E4634" s="581">
        <v>16.97</v>
      </c>
      <c r="F4634" s="582">
        <f t="shared" si="37"/>
        <v>43.04</v>
      </c>
      <c r="G4634" s="581">
        <v>43.04</v>
      </c>
      <c r="H4634" s="581">
        <v>0</v>
      </c>
      <c r="I4634" s="581">
        <v>0</v>
      </c>
      <c r="J4634" s="581">
        <v>0</v>
      </c>
    </row>
    <row r="4635" spans="1:10" ht="15.75" customHeight="1">
      <c r="A4635" s="578">
        <v>96868</v>
      </c>
      <c r="B4635" s="579" t="s">
        <v>6784</v>
      </c>
      <c r="C4635" s="580" t="s">
        <v>1005</v>
      </c>
      <c r="D4635" s="581">
        <f t="shared" si="36"/>
        <v>27.55</v>
      </c>
      <c r="E4635" s="581">
        <v>6.8</v>
      </c>
      <c r="F4635" s="582">
        <f t="shared" si="37"/>
        <v>20.75</v>
      </c>
      <c r="G4635" s="581">
        <v>20.75</v>
      </c>
      <c r="H4635" s="581">
        <v>0</v>
      </c>
      <c r="I4635" s="581">
        <v>0</v>
      </c>
      <c r="J4635" s="581">
        <v>0</v>
      </c>
    </row>
    <row r="4636" spans="1:10" ht="15.75" customHeight="1">
      <c r="A4636" s="578">
        <v>96869</v>
      </c>
      <c r="B4636" s="579" t="s">
        <v>6785</v>
      </c>
      <c r="C4636" s="580" t="s">
        <v>1005</v>
      </c>
      <c r="D4636" s="581">
        <f t="shared" si="36"/>
        <v>26.69</v>
      </c>
      <c r="E4636" s="581">
        <v>8.07</v>
      </c>
      <c r="F4636" s="582">
        <f t="shared" si="37"/>
        <v>18.62</v>
      </c>
      <c r="G4636" s="581">
        <v>18.62</v>
      </c>
      <c r="H4636" s="581">
        <v>0</v>
      </c>
      <c r="I4636" s="581">
        <v>0</v>
      </c>
      <c r="J4636" s="581">
        <v>0</v>
      </c>
    </row>
    <row r="4637" spans="1:10" ht="15.75" customHeight="1">
      <c r="A4637" s="578">
        <v>96870</v>
      </c>
      <c r="B4637" s="579" t="s">
        <v>6786</v>
      </c>
      <c r="C4637" s="580" t="s">
        <v>1005</v>
      </c>
      <c r="D4637" s="581">
        <f t="shared" si="36"/>
        <v>39.590000000000003</v>
      </c>
      <c r="E4637" s="581">
        <v>9.6300000000000008</v>
      </c>
      <c r="F4637" s="582">
        <f t="shared" si="37"/>
        <v>29.96</v>
      </c>
      <c r="G4637" s="581">
        <v>29.96</v>
      </c>
      <c r="H4637" s="581">
        <v>0</v>
      </c>
      <c r="I4637" s="581">
        <v>0</v>
      </c>
      <c r="J4637" s="581">
        <v>0</v>
      </c>
    </row>
    <row r="4638" spans="1:10" ht="15.75" customHeight="1">
      <c r="A4638" s="578">
        <v>96871</v>
      </c>
      <c r="B4638" s="579" t="s">
        <v>6787</v>
      </c>
      <c r="C4638" s="580" t="s">
        <v>1005</v>
      </c>
      <c r="D4638" s="581">
        <f t="shared" si="36"/>
        <v>45.41</v>
      </c>
      <c r="E4638" s="581">
        <v>11.84</v>
      </c>
      <c r="F4638" s="582">
        <f t="shared" si="37"/>
        <v>33.57</v>
      </c>
      <c r="G4638" s="581">
        <v>33.57</v>
      </c>
      <c r="H4638" s="581">
        <v>0</v>
      </c>
      <c r="I4638" s="581">
        <v>0</v>
      </c>
      <c r="J4638" s="581">
        <v>0</v>
      </c>
    </row>
    <row r="4639" spans="1:10" ht="15.75" customHeight="1">
      <c r="A4639" s="578">
        <v>96872</v>
      </c>
      <c r="B4639" s="579" t="s">
        <v>6788</v>
      </c>
      <c r="C4639" s="580" t="s">
        <v>1005</v>
      </c>
      <c r="D4639" s="581">
        <f t="shared" si="36"/>
        <v>42.64</v>
      </c>
      <c r="E4639" s="581">
        <v>13.56</v>
      </c>
      <c r="F4639" s="582">
        <f t="shared" si="37"/>
        <v>29.08</v>
      </c>
      <c r="G4639" s="581">
        <v>29.08</v>
      </c>
      <c r="H4639" s="581">
        <v>0</v>
      </c>
      <c r="I4639" s="581">
        <v>0</v>
      </c>
      <c r="J4639" s="581">
        <v>0</v>
      </c>
    </row>
    <row r="4640" spans="1:10" ht="15.75" customHeight="1">
      <c r="A4640" s="578">
        <v>96873</v>
      </c>
      <c r="B4640" s="579" t="s">
        <v>6789</v>
      </c>
      <c r="C4640" s="580" t="s">
        <v>1005</v>
      </c>
      <c r="D4640" s="581">
        <f t="shared" si="36"/>
        <v>56.230000000000004</v>
      </c>
      <c r="E4640" s="581">
        <v>15.24</v>
      </c>
      <c r="F4640" s="582">
        <f t="shared" si="37"/>
        <v>40.99</v>
      </c>
      <c r="G4640" s="581">
        <v>40.99</v>
      </c>
      <c r="H4640" s="581">
        <v>0</v>
      </c>
      <c r="I4640" s="581">
        <v>0</v>
      </c>
      <c r="J4640" s="581">
        <v>0</v>
      </c>
    </row>
    <row r="4641" spans="1:10" ht="15.75" customHeight="1">
      <c r="A4641" s="578">
        <v>96874</v>
      </c>
      <c r="B4641" s="579" t="s">
        <v>6790</v>
      </c>
      <c r="C4641" s="580" t="s">
        <v>1005</v>
      </c>
      <c r="D4641" s="581">
        <f t="shared" si="36"/>
        <v>51.75</v>
      </c>
      <c r="E4641" s="581">
        <v>16</v>
      </c>
      <c r="F4641" s="582">
        <f t="shared" si="37"/>
        <v>35.75</v>
      </c>
      <c r="G4641" s="581">
        <v>35.75</v>
      </c>
      <c r="H4641" s="581">
        <v>0</v>
      </c>
      <c r="I4641" s="581">
        <v>0</v>
      </c>
      <c r="J4641" s="581">
        <v>0</v>
      </c>
    </row>
    <row r="4642" spans="1:10" ht="15.75" customHeight="1">
      <c r="A4642" s="578">
        <v>96875</v>
      </c>
      <c r="B4642" s="579" t="s">
        <v>6791</v>
      </c>
      <c r="C4642" s="580" t="s">
        <v>1005</v>
      </c>
      <c r="D4642" s="581">
        <f t="shared" si="36"/>
        <v>67.260000000000005</v>
      </c>
      <c r="E4642" s="581">
        <v>17.7</v>
      </c>
      <c r="F4642" s="582">
        <f t="shared" si="37"/>
        <v>49.56</v>
      </c>
      <c r="G4642" s="581">
        <v>49.56</v>
      </c>
      <c r="H4642" s="581">
        <v>0</v>
      </c>
      <c r="I4642" s="581">
        <v>0</v>
      </c>
      <c r="J4642" s="581">
        <v>0</v>
      </c>
    </row>
    <row r="4643" spans="1:10" ht="15.75" customHeight="1">
      <c r="A4643" s="578">
        <v>96876</v>
      </c>
      <c r="B4643" s="579" t="s">
        <v>6792</v>
      </c>
      <c r="C4643" s="580" t="s">
        <v>1005</v>
      </c>
      <c r="D4643" s="581">
        <f t="shared" si="36"/>
        <v>154.16</v>
      </c>
      <c r="E4643" s="581">
        <v>16.149999999999999</v>
      </c>
      <c r="F4643" s="582">
        <f t="shared" si="37"/>
        <v>138.01</v>
      </c>
      <c r="G4643" s="581">
        <v>138.01</v>
      </c>
      <c r="H4643" s="581">
        <v>0</v>
      </c>
      <c r="I4643" s="581">
        <v>0</v>
      </c>
      <c r="J4643" s="581">
        <v>0</v>
      </c>
    </row>
    <row r="4644" spans="1:10" ht="15.75" customHeight="1">
      <c r="A4644" s="578">
        <v>96878</v>
      </c>
      <c r="B4644" s="579" t="s">
        <v>6793</v>
      </c>
      <c r="C4644" s="580" t="s">
        <v>1005</v>
      </c>
      <c r="D4644" s="581">
        <f t="shared" si="36"/>
        <v>172.6</v>
      </c>
      <c r="E4644" s="581">
        <v>17.57</v>
      </c>
      <c r="F4644" s="582">
        <f t="shared" si="37"/>
        <v>155.03</v>
      </c>
      <c r="G4644" s="581">
        <v>155.03</v>
      </c>
      <c r="H4644" s="581">
        <v>0</v>
      </c>
      <c r="I4644" s="581">
        <v>0</v>
      </c>
      <c r="J4644" s="581">
        <v>0</v>
      </c>
    </row>
    <row r="4645" spans="1:10" ht="15.75" customHeight="1">
      <c r="A4645" s="578">
        <v>96879</v>
      </c>
      <c r="B4645" s="579" t="s">
        <v>6794</v>
      </c>
      <c r="C4645" s="580" t="s">
        <v>1005</v>
      </c>
      <c r="D4645" s="581">
        <f t="shared" si="36"/>
        <v>167.48999999999998</v>
      </c>
      <c r="E4645" s="581">
        <v>17.850000000000001</v>
      </c>
      <c r="F4645" s="582">
        <f t="shared" si="37"/>
        <v>149.63999999999999</v>
      </c>
      <c r="G4645" s="581">
        <v>149.63999999999999</v>
      </c>
      <c r="H4645" s="581">
        <v>0</v>
      </c>
      <c r="I4645" s="581">
        <v>0</v>
      </c>
      <c r="J4645" s="581">
        <v>0</v>
      </c>
    </row>
    <row r="4646" spans="1:10" ht="15.75" customHeight="1">
      <c r="A4646" s="578">
        <v>96881</v>
      </c>
      <c r="B4646" s="579" t="s">
        <v>6795</v>
      </c>
      <c r="C4646" s="580" t="s">
        <v>1005</v>
      </c>
      <c r="D4646" s="581">
        <f t="shared" si="36"/>
        <v>197.89</v>
      </c>
      <c r="E4646" s="581">
        <v>19.98</v>
      </c>
      <c r="F4646" s="582">
        <f t="shared" si="37"/>
        <v>177.91</v>
      </c>
      <c r="G4646" s="581">
        <v>177.91</v>
      </c>
      <c r="H4646" s="581">
        <v>0</v>
      </c>
      <c r="I4646" s="581">
        <v>0</v>
      </c>
      <c r="J4646" s="581">
        <v>0</v>
      </c>
    </row>
    <row r="4647" spans="1:10" ht="15.75" customHeight="1">
      <c r="A4647" s="578">
        <v>97425</v>
      </c>
      <c r="B4647" s="579" t="s">
        <v>6796</v>
      </c>
      <c r="C4647" s="580" t="s">
        <v>1005</v>
      </c>
      <c r="D4647" s="581">
        <f t="shared" si="36"/>
        <v>33.15</v>
      </c>
      <c r="E4647" s="581">
        <v>9.81</v>
      </c>
      <c r="F4647" s="582">
        <f t="shared" si="37"/>
        <v>23.34</v>
      </c>
      <c r="G4647" s="581">
        <v>23.34</v>
      </c>
      <c r="H4647" s="581">
        <v>0</v>
      </c>
      <c r="I4647" s="581">
        <v>0</v>
      </c>
      <c r="J4647" s="581">
        <v>0</v>
      </c>
    </row>
    <row r="4648" spans="1:10" ht="15.75" customHeight="1">
      <c r="A4648" s="578">
        <v>97426</v>
      </c>
      <c r="B4648" s="579" t="s">
        <v>6797</v>
      </c>
      <c r="C4648" s="580" t="s">
        <v>1005</v>
      </c>
      <c r="D4648" s="581">
        <f t="shared" si="36"/>
        <v>40.200000000000003</v>
      </c>
      <c r="E4648" s="581">
        <v>9.8000000000000007</v>
      </c>
      <c r="F4648" s="582">
        <f t="shared" si="37"/>
        <v>30.4</v>
      </c>
      <c r="G4648" s="581">
        <v>30.4</v>
      </c>
      <c r="H4648" s="581">
        <v>0</v>
      </c>
      <c r="I4648" s="581">
        <v>0</v>
      </c>
      <c r="J4648" s="581">
        <v>0</v>
      </c>
    </row>
    <row r="4649" spans="1:10" ht="15.75" customHeight="1">
      <c r="A4649" s="578">
        <v>97427</v>
      </c>
      <c r="B4649" s="579" t="s">
        <v>6798</v>
      </c>
      <c r="C4649" s="580" t="s">
        <v>1005</v>
      </c>
      <c r="D4649" s="581">
        <f t="shared" si="36"/>
        <v>45.540000000000006</v>
      </c>
      <c r="E4649" s="581">
        <v>9.8000000000000007</v>
      </c>
      <c r="F4649" s="582">
        <f t="shared" si="37"/>
        <v>35.74</v>
      </c>
      <c r="G4649" s="581">
        <v>35.74</v>
      </c>
      <c r="H4649" s="581">
        <v>0</v>
      </c>
      <c r="I4649" s="581">
        <v>0</v>
      </c>
      <c r="J4649" s="581">
        <v>0</v>
      </c>
    </row>
    <row r="4650" spans="1:10" ht="15.75" customHeight="1">
      <c r="A4650" s="578">
        <v>97428</v>
      </c>
      <c r="B4650" s="579" t="s">
        <v>6799</v>
      </c>
      <c r="C4650" s="580" t="s">
        <v>1005</v>
      </c>
      <c r="D4650" s="581">
        <f t="shared" si="36"/>
        <v>57.91</v>
      </c>
      <c r="E4650" s="581">
        <v>9.8000000000000007</v>
      </c>
      <c r="F4650" s="582">
        <f t="shared" si="37"/>
        <v>48.11</v>
      </c>
      <c r="G4650" s="581">
        <v>48.11</v>
      </c>
      <c r="H4650" s="581">
        <v>0</v>
      </c>
      <c r="I4650" s="581">
        <v>0</v>
      </c>
      <c r="J4650" s="581">
        <v>0</v>
      </c>
    </row>
    <row r="4651" spans="1:10" ht="15.75" customHeight="1">
      <c r="A4651" s="578">
        <v>97429</v>
      </c>
      <c r="B4651" s="579" t="s">
        <v>6800</v>
      </c>
      <c r="C4651" s="580" t="s">
        <v>1005</v>
      </c>
      <c r="D4651" s="581">
        <f t="shared" si="36"/>
        <v>69.3</v>
      </c>
      <c r="E4651" s="581">
        <v>9.8000000000000007</v>
      </c>
      <c r="F4651" s="582">
        <f t="shared" si="37"/>
        <v>59.5</v>
      </c>
      <c r="G4651" s="581">
        <v>59.5</v>
      </c>
      <c r="H4651" s="581">
        <v>0</v>
      </c>
      <c r="I4651" s="581">
        <v>0</v>
      </c>
      <c r="J4651" s="581">
        <v>0</v>
      </c>
    </row>
    <row r="4652" spans="1:10" ht="15.75" customHeight="1">
      <c r="A4652" s="578">
        <v>97430</v>
      </c>
      <c r="B4652" s="579" t="s">
        <v>6801</v>
      </c>
      <c r="C4652" s="580" t="s">
        <v>1005</v>
      </c>
      <c r="D4652" s="581">
        <f t="shared" si="36"/>
        <v>45.47</v>
      </c>
      <c r="E4652" s="581">
        <v>13.4</v>
      </c>
      <c r="F4652" s="582">
        <f t="shared" si="37"/>
        <v>32.07</v>
      </c>
      <c r="G4652" s="581">
        <v>32.07</v>
      </c>
      <c r="H4652" s="581">
        <v>0</v>
      </c>
      <c r="I4652" s="581">
        <v>0</v>
      </c>
      <c r="J4652" s="581">
        <v>0</v>
      </c>
    </row>
    <row r="4653" spans="1:10" ht="15.75" customHeight="1">
      <c r="A4653" s="578">
        <v>97431</v>
      </c>
      <c r="B4653" s="579" t="s">
        <v>6802</v>
      </c>
      <c r="C4653" s="580" t="s">
        <v>1005</v>
      </c>
      <c r="D4653" s="581">
        <f t="shared" si="36"/>
        <v>50.660000000000004</v>
      </c>
      <c r="E4653" s="581">
        <v>15.46</v>
      </c>
      <c r="F4653" s="582">
        <f t="shared" si="37"/>
        <v>35.200000000000003</v>
      </c>
      <c r="G4653" s="581">
        <v>35.200000000000003</v>
      </c>
      <c r="H4653" s="581">
        <v>0</v>
      </c>
      <c r="I4653" s="581">
        <v>0</v>
      </c>
      <c r="J4653" s="581">
        <v>0</v>
      </c>
    </row>
    <row r="4654" spans="1:10" ht="15.75" customHeight="1">
      <c r="A4654" s="578">
        <v>97432</v>
      </c>
      <c r="B4654" s="579" t="s">
        <v>6803</v>
      </c>
      <c r="C4654" s="580" t="s">
        <v>1005</v>
      </c>
      <c r="D4654" s="581">
        <f t="shared" si="36"/>
        <v>57.14</v>
      </c>
      <c r="E4654" s="581">
        <v>17.48</v>
      </c>
      <c r="F4654" s="582">
        <f t="shared" si="37"/>
        <v>39.659999999999997</v>
      </c>
      <c r="G4654" s="581">
        <v>39.659999999999997</v>
      </c>
      <c r="H4654" s="581">
        <v>0</v>
      </c>
      <c r="I4654" s="581">
        <v>0</v>
      </c>
      <c r="J4654" s="581">
        <v>0</v>
      </c>
    </row>
    <row r="4655" spans="1:10" ht="15.75" customHeight="1">
      <c r="A4655" s="578">
        <v>97433</v>
      </c>
      <c r="B4655" s="579" t="s">
        <v>6804</v>
      </c>
      <c r="C4655" s="580" t="s">
        <v>1005</v>
      </c>
      <c r="D4655" s="581">
        <f t="shared" si="36"/>
        <v>105.06</v>
      </c>
      <c r="E4655" s="581">
        <v>20.09</v>
      </c>
      <c r="F4655" s="582">
        <f t="shared" si="37"/>
        <v>84.97</v>
      </c>
      <c r="G4655" s="581">
        <v>84.97</v>
      </c>
      <c r="H4655" s="581">
        <v>0</v>
      </c>
      <c r="I4655" s="581">
        <v>0</v>
      </c>
      <c r="J4655" s="581">
        <v>0</v>
      </c>
    </row>
    <row r="4656" spans="1:10" ht="15.75" customHeight="1">
      <c r="A4656" s="578">
        <v>97434</v>
      </c>
      <c r="B4656" s="579" t="s">
        <v>6805</v>
      </c>
      <c r="C4656" s="580" t="s">
        <v>1005</v>
      </c>
      <c r="D4656" s="581">
        <f t="shared" si="36"/>
        <v>107.08</v>
      </c>
      <c r="E4656" s="581">
        <v>20.09</v>
      </c>
      <c r="F4656" s="582">
        <f t="shared" si="37"/>
        <v>86.99</v>
      </c>
      <c r="G4656" s="581">
        <v>86.99</v>
      </c>
      <c r="H4656" s="581">
        <v>0</v>
      </c>
      <c r="I4656" s="581">
        <v>0</v>
      </c>
      <c r="J4656" s="581">
        <v>0</v>
      </c>
    </row>
    <row r="4657" spans="1:10" ht="15.75" customHeight="1">
      <c r="A4657" s="578">
        <v>97435</v>
      </c>
      <c r="B4657" s="579" t="s">
        <v>6806</v>
      </c>
      <c r="C4657" s="580" t="s">
        <v>1005</v>
      </c>
      <c r="D4657" s="581">
        <f t="shared" si="36"/>
        <v>122.94</v>
      </c>
      <c r="E4657" s="581">
        <v>23.17</v>
      </c>
      <c r="F4657" s="582">
        <f t="shared" si="37"/>
        <v>99.77</v>
      </c>
      <c r="G4657" s="581">
        <v>99.77</v>
      </c>
      <c r="H4657" s="581">
        <v>0</v>
      </c>
      <c r="I4657" s="581">
        <v>0</v>
      </c>
      <c r="J4657" s="581">
        <v>0</v>
      </c>
    </row>
    <row r="4658" spans="1:10" ht="15.75" customHeight="1">
      <c r="A4658" s="578">
        <v>97436</v>
      </c>
      <c r="B4658" s="579" t="s">
        <v>6807</v>
      </c>
      <c r="C4658" s="580" t="s">
        <v>1005</v>
      </c>
      <c r="D4658" s="581">
        <f t="shared" si="36"/>
        <v>126.82000000000001</v>
      </c>
      <c r="E4658" s="581">
        <v>23.17</v>
      </c>
      <c r="F4658" s="582">
        <f t="shared" si="37"/>
        <v>103.65</v>
      </c>
      <c r="G4658" s="581">
        <v>103.65</v>
      </c>
      <c r="H4658" s="581">
        <v>0</v>
      </c>
      <c r="I4658" s="581">
        <v>0</v>
      </c>
      <c r="J4658" s="581">
        <v>0</v>
      </c>
    </row>
    <row r="4659" spans="1:10" ht="15.75" customHeight="1">
      <c r="A4659" s="578">
        <v>97437</v>
      </c>
      <c r="B4659" s="579" t="s">
        <v>6808</v>
      </c>
      <c r="C4659" s="580" t="s">
        <v>1005</v>
      </c>
      <c r="D4659" s="581">
        <f t="shared" si="36"/>
        <v>140.72999999999999</v>
      </c>
      <c r="E4659" s="581">
        <v>26.24</v>
      </c>
      <c r="F4659" s="582">
        <f t="shared" si="37"/>
        <v>114.49</v>
      </c>
      <c r="G4659" s="581">
        <v>114.49</v>
      </c>
      <c r="H4659" s="581">
        <v>0</v>
      </c>
      <c r="I4659" s="581">
        <v>0</v>
      </c>
      <c r="J4659" s="581">
        <v>0</v>
      </c>
    </row>
    <row r="4660" spans="1:10" ht="15.75" customHeight="1">
      <c r="A4660" s="578">
        <v>97438</v>
      </c>
      <c r="B4660" s="579" t="s">
        <v>6809</v>
      </c>
      <c r="C4660" s="580" t="s">
        <v>1005</v>
      </c>
      <c r="D4660" s="581">
        <f t="shared" si="36"/>
        <v>144.88</v>
      </c>
      <c r="E4660" s="581">
        <v>26.24</v>
      </c>
      <c r="F4660" s="582">
        <f t="shared" si="37"/>
        <v>118.64</v>
      </c>
      <c r="G4660" s="581">
        <v>118.64</v>
      </c>
      <c r="H4660" s="581">
        <v>0</v>
      </c>
      <c r="I4660" s="581">
        <v>0</v>
      </c>
      <c r="J4660" s="581">
        <v>0</v>
      </c>
    </row>
    <row r="4661" spans="1:10" ht="15.75" customHeight="1">
      <c r="A4661" s="578">
        <v>97439</v>
      </c>
      <c r="B4661" s="579" t="s">
        <v>6810</v>
      </c>
      <c r="C4661" s="580" t="s">
        <v>1005</v>
      </c>
      <c r="D4661" s="581">
        <f t="shared" si="36"/>
        <v>159.41999999999999</v>
      </c>
      <c r="E4661" s="581">
        <v>26.79</v>
      </c>
      <c r="F4661" s="582">
        <f t="shared" si="37"/>
        <v>132.63</v>
      </c>
      <c r="G4661" s="581">
        <v>132.63</v>
      </c>
      <c r="H4661" s="581">
        <v>0</v>
      </c>
      <c r="I4661" s="581">
        <v>0</v>
      </c>
      <c r="J4661" s="581">
        <v>0</v>
      </c>
    </row>
    <row r="4662" spans="1:10" ht="15.75" customHeight="1">
      <c r="A4662" s="578">
        <v>97440</v>
      </c>
      <c r="B4662" s="579" t="s">
        <v>6811</v>
      </c>
      <c r="C4662" s="580" t="s">
        <v>1005</v>
      </c>
      <c r="D4662" s="581">
        <f t="shared" si="36"/>
        <v>191.29999999999998</v>
      </c>
      <c r="E4662" s="581">
        <v>30.88</v>
      </c>
      <c r="F4662" s="582">
        <f t="shared" si="37"/>
        <v>160.41999999999999</v>
      </c>
      <c r="G4662" s="581">
        <v>160.41999999999999</v>
      </c>
      <c r="H4662" s="581">
        <v>0</v>
      </c>
      <c r="I4662" s="581">
        <v>0</v>
      </c>
      <c r="J4662" s="581">
        <v>0</v>
      </c>
    </row>
    <row r="4663" spans="1:10" ht="15.75" customHeight="1">
      <c r="A4663" s="578">
        <v>97442</v>
      </c>
      <c r="B4663" s="579" t="s">
        <v>6812</v>
      </c>
      <c r="C4663" s="580" t="s">
        <v>1005</v>
      </c>
      <c r="D4663" s="581">
        <f t="shared" si="36"/>
        <v>211.17000000000002</v>
      </c>
      <c r="E4663" s="581">
        <v>34.96</v>
      </c>
      <c r="F4663" s="582">
        <f t="shared" si="37"/>
        <v>176.21</v>
      </c>
      <c r="G4663" s="581">
        <v>176.21</v>
      </c>
      <c r="H4663" s="581">
        <v>0</v>
      </c>
      <c r="I4663" s="581">
        <v>0</v>
      </c>
      <c r="J4663" s="581">
        <v>0</v>
      </c>
    </row>
    <row r="4664" spans="1:10" ht="15.75" customHeight="1">
      <c r="A4664" s="578">
        <v>97443</v>
      </c>
      <c r="B4664" s="579" t="s">
        <v>6813</v>
      </c>
      <c r="C4664" s="580" t="s">
        <v>1005</v>
      </c>
      <c r="D4664" s="581">
        <f t="shared" si="36"/>
        <v>123.96</v>
      </c>
      <c r="E4664" s="581">
        <v>30.19</v>
      </c>
      <c r="F4664" s="582">
        <f t="shared" si="37"/>
        <v>93.77</v>
      </c>
      <c r="G4664" s="581">
        <v>93.77</v>
      </c>
      <c r="H4664" s="581">
        <v>0</v>
      </c>
      <c r="I4664" s="581">
        <v>0</v>
      </c>
      <c r="J4664" s="581">
        <v>0</v>
      </c>
    </row>
    <row r="4665" spans="1:10" ht="15.75" customHeight="1">
      <c r="A4665" s="578">
        <v>97444</v>
      </c>
      <c r="B4665" s="579" t="s">
        <v>6814</v>
      </c>
      <c r="C4665" s="580" t="s">
        <v>1005</v>
      </c>
      <c r="D4665" s="581">
        <f t="shared" si="36"/>
        <v>146.78</v>
      </c>
      <c r="E4665" s="581">
        <v>30.18</v>
      </c>
      <c r="F4665" s="582">
        <f t="shared" si="37"/>
        <v>116.6</v>
      </c>
      <c r="G4665" s="581">
        <v>116.6</v>
      </c>
      <c r="H4665" s="581">
        <v>0</v>
      </c>
      <c r="I4665" s="581">
        <v>0</v>
      </c>
      <c r="J4665" s="581">
        <v>0</v>
      </c>
    </row>
    <row r="4666" spans="1:10" ht="15.75" customHeight="1">
      <c r="A4666" s="578">
        <v>97446</v>
      </c>
      <c r="B4666" s="579" t="s">
        <v>6815</v>
      </c>
      <c r="C4666" s="580" t="s">
        <v>1005</v>
      </c>
      <c r="D4666" s="581">
        <f t="shared" si="36"/>
        <v>256.89</v>
      </c>
      <c r="E4666" s="581">
        <v>33.380000000000003</v>
      </c>
      <c r="F4666" s="582">
        <f t="shared" si="37"/>
        <v>223.51</v>
      </c>
      <c r="G4666" s="581">
        <v>223.51</v>
      </c>
      <c r="H4666" s="581">
        <v>0</v>
      </c>
      <c r="I4666" s="581">
        <v>0</v>
      </c>
      <c r="J4666" s="581">
        <v>0</v>
      </c>
    </row>
    <row r="4667" spans="1:10" ht="15.75" customHeight="1">
      <c r="A4667" s="578">
        <v>97447</v>
      </c>
      <c r="B4667" s="579" t="s">
        <v>6816</v>
      </c>
      <c r="C4667" s="580" t="s">
        <v>1005</v>
      </c>
      <c r="D4667" s="581">
        <f t="shared" si="36"/>
        <v>256.89</v>
      </c>
      <c r="E4667" s="581">
        <v>33.380000000000003</v>
      </c>
      <c r="F4667" s="582">
        <f t="shared" si="37"/>
        <v>223.51</v>
      </c>
      <c r="G4667" s="581">
        <v>223.51</v>
      </c>
      <c r="H4667" s="581">
        <v>0</v>
      </c>
      <c r="I4667" s="581">
        <v>0</v>
      </c>
      <c r="J4667" s="581">
        <v>0</v>
      </c>
    </row>
    <row r="4668" spans="1:10" ht="15.75" customHeight="1">
      <c r="A4668" s="578">
        <v>97449</v>
      </c>
      <c r="B4668" s="579" t="s">
        <v>6817</v>
      </c>
      <c r="C4668" s="580" t="s">
        <v>1005</v>
      </c>
      <c r="D4668" s="581">
        <f t="shared" si="36"/>
        <v>273.35000000000002</v>
      </c>
      <c r="E4668" s="581">
        <v>36.61</v>
      </c>
      <c r="F4668" s="582">
        <f t="shared" si="37"/>
        <v>236.74</v>
      </c>
      <c r="G4668" s="581">
        <v>236.74</v>
      </c>
      <c r="H4668" s="581">
        <v>0</v>
      </c>
      <c r="I4668" s="581">
        <v>0</v>
      </c>
      <c r="J4668" s="581">
        <v>0</v>
      </c>
    </row>
    <row r="4669" spans="1:10" ht="15.75" customHeight="1">
      <c r="A4669" s="578">
        <v>97450</v>
      </c>
      <c r="B4669" s="579" t="s">
        <v>6818</v>
      </c>
      <c r="C4669" s="580" t="s">
        <v>1005</v>
      </c>
      <c r="D4669" s="581">
        <f t="shared" si="36"/>
        <v>335.49</v>
      </c>
      <c r="E4669" s="581">
        <v>36.61</v>
      </c>
      <c r="F4669" s="582">
        <f t="shared" si="37"/>
        <v>298.88</v>
      </c>
      <c r="G4669" s="581">
        <v>298.88</v>
      </c>
      <c r="H4669" s="581">
        <v>0</v>
      </c>
      <c r="I4669" s="581">
        <v>0</v>
      </c>
      <c r="J4669" s="581">
        <v>0</v>
      </c>
    </row>
    <row r="4670" spans="1:10" ht="15.75" customHeight="1">
      <c r="A4670" s="578">
        <v>97452</v>
      </c>
      <c r="B4670" s="579" t="s">
        <v>6819</v>
      </c>
      <c r="C4670" s="580" t="s">
        <v>1005</v>
      </c>
      <c r="D4670" s="581">
        <f t="shared" si="36"/>
        <v>204.71</v>
      </c>
      <c r="E4670" s="581">
        <v>45.25</v>
      </c>
      <c r="F4670" s="582">
        <f t="shared" si="37"/>
        <v>159.46</v>
      </c>
      <c r="G4670" s="581">
        <v>159.46</v>
      </c>
      <c r="H4670" s="581">
        <v>0</v>
      </c>
      <c r="I4670" s="581">
        <v>0</v>
      </c>
      <c r="J4670" s="581">
        <v>0</v>
      </c>
    </row>
    <row r="4671" spans="1:10" ht="15.75" customHeight="1">
      <c r="A4671" s="578">
        <v>97453</v>
      </c>
      <c r="B4671" s="579" t="s">
        <v>6820</v>
      </c>
      <c r="C4671" s="580" t="s">
        <v>1005</v>
      </c>
      <c r="D4671" s="581">
        <f t="shared" si="36"/>
        <v>217.74</v>
      </c>
      <c r="E4671" s="581">
        <v>45.25</v>
      </c>
      <c r="F4671" s="582">
        <f t="shared" si="37"/>
        <v>172.49</v>
      </c>
      <c r="G4671" s="581">
        <v>172.49</v>
      </c>
      <c r="H4671" s="581">
        <v>0</v>
      </c>
      <c r="I4671" s="581">
        <v>0</v>
      </c>
      <c r="J4671" s="581">
        <v>0</v>
      </c>
    </row>
    <row r="4672" spans="1:10" ht="15.75" customHeight="1">
      <c r="A4672" s="578">
        <v>97454</v>
      </c>
      <c r="B4672" s="579" t="s">
        <v>6821</v>
      </c>
      <c r="C4672" s="580" t="s">
        <v>1005</v>
      </c>
      <c r="D4672" s="581">
        <f t="shared" si="36"/>
        <v>352.57000000000005</v>
      </c>
      <c r="E4672" s="581">
        <v>50.09</v>
      </c>
      <c r="F4672" s="582">
        <f t="shared" si="37"/>
        <v>302.48</v>
      </c>
      <c r="G4672" s="581">
        <v>302.48</v>
      </c>
      <c r="H4672" s="581">
        <v>0</v>
      </c>
      <c r="I4672" s="581">
        <v>0</v>
      </c>
      <c r="J4672" s="581">
        <v>0</v>
      </c>
    </row>
    <row r="4673" spans="1:10" ht="15.75" customHeight="1">
      <c r="A4673" s="578">
        <v>97455</v>
      </c>
      <c r="B4673" s="579" t="s">
        <v>6822</v>
      </c>
      <c r="C4673" s="580" t="s">
        <v>1005</v>
      </c>
      <c r="D4673" s="581">
        <f t="shared" si="36"/>
        <v>373.4</v>
      </c>
      <c r="E4673" s="581">
        <v>50.09</v>
      </c>
      <c r="F4673" s="582">
        <f t="shared" si="37"/>
        <v>323.31</v>
      </c>
      <c r="G4673" s="581">
        <v>323.31</v>
      </c>
      <c r="H4673" s="581">
        <v>0</v>
      </c>
      <c r="I4673" s="581">
        <v>0</v>
      </c>
      <c r="J4673" s="581">
        <v>0</v>
      </c>
    </row>
    <row r="4674" spans="1:10" ht="15.75" customHeight="1">
      <c r="A4674" s="578">
        <v>97456</v>
      </c>
      <c r="B4674" s="579" t="s">
        <v>6823</v>
      </c>
      <c r="C4674" s="580" t="s">
        <v>1005</v>
      </c>
      <c r="D4674" s="581">
        <f t="shared" si="36"/>
        <v>807.81</v>
      </c>
      <c r="E4674" s="581">
        <v>54.93</v>
      </c>
      <c r="F4674" s="582">
        <f t="shared" si="37"/>
        <v>752.88</v>
      </c>
      <c r="G4674" s="581">
        <v>752.88</v>
      </c>
      <c r="H4674" s="581">
        <v>0</v>
      </c>
      <c r="I4674" s="581">
        <v>0</v>
      </c>
      <c r="J4674" s="581">
        <v>0</v>
      </c>
    </row>
    <row r="4675" spans="1:10" ht="15.75" customHeight="1">
      <c r="A4675" s="578">
        <v>97457</v>
      </c>
      <c r="B4675" s="579" t="s">
        <v>6824</v>
      </c>
      <c r="C4675" s="580" t="s">
        <v>1005</v>
      </c>
      <c r="D4675" s="581">
        <f t="shared" si="36"/>
        <v>714.34999999999991</v>
      </c>
      <c r="E4675" s="581">
        <v>54.93</v>
      </c>
      <c r="F4675" s="582">
        <f t="shared" si="37"/>
        <v>659.42</v>
      </c>
      <c r="G4675" s="581">
        <v>659.42</v>
      </c>
      <c r="H4675" s="581">
        <v>0</v>
      </c>
      <c r="I4675" s="581">
        <v>0</v>
      </c>
      <c r="J4675" s="581">
        <v>0</v>
      </c>
    </row>
    <row r="4676" spans="1:10" ht="15.75" customHeight="1">
      <c r="A4676" s="578">
        <v>97458</v>
      </c>
      <c r="B4676" s="579" t="s">
        <v>6825</v>
      </c>
      <c r="C4676" s="580" t="s">
        <v>1005</v>
      </c>
      <c r="D4676" s="581">
        <f t="shared" si="36"/>
        <v>325.25</v>
      </c>
      <c r="E4676" s="581">
        <v>60.37</v>
      </c>
      <c r="F4676" s="582">
        <f t="shared" si="37"/>
        <v>264.88</v>
      </c>
      <c r="G4676" s="581">
        <v>264.88</v>
      </c>
      <c r="H4676" s="581">
        <v>0</v>
      </c>
      <c r="I4676" s="581">
        <v>0</v>
      </c>
      <c r="J4676" s="581">
        <v>0</v>
      </c>
    </row>
    <row r="4677" spans="1:10" ht="15.75" customHeight="1">
      <c r="A4677" s="578">
        <v>97459</v>
      </c>
      <c r="B4677" s="579" t="s">
        <v>6826</v>
      </c>
      <c r="C4677" s="580" t="s">
        <v>1005</v>
      </c>
      <c r="D4677" s="581">
        <f t="shared" si="36"/>
        <v>563.61</v>
      </c>
      <c r="E4677" s="581">
        <v>66.81</v>
      </c>
      <c r="F4677" s="582">
        <f t="shared" si="37"/>
        <v>496.8</v>
      </c>
      <c r="G4677" s="581">
        <v>496.8</v>
      </c>
      <c r="H4677" s="581">
        <v>0</v>
      </c>
      <c r="I4677" s="581">
        <v>0</v>
      </c>
      <c r="J4677" s="581">
        <v>0</v>
      </c>
    </row>
    <row r="4678" spans="1:10" ht="15.75" customHeight="1">
      <c r="A4678" s="578">
        <v>97460</v>
      </c>
      <c r="B4678" s="579" t="s">
        <v>6827</v>
      </c>
      <c r="C4678" s="580" t="s">
        <v>1005</v>
      </c>
      <c r="D4678" s="581">
        <f t="shared" si="36"/>
        <v>870.83</v>
      </c>
      <c r="E4678" s="581">
        <v>73.25</v>
      </c>
      <c r="F4678" s="582">
        <f t="shared" si="37"/>
        <v>797.58</v>
      </c>
      <c r="G4678" s="581">
        <v>797.58</v>
      </c>
      <c r="H4678" s="581">
        <v>0</v>
      </c>
      <c r="I4678" s="581">
        <v>0</v>
      </c>
      <c r="J4678" s="581">
        <v>0</v>
      </c>
    </row>
    <row r="4679" spans="1:10" ht="15.75" customHeight="1">
      <c r="A4679" s="578">
        <v>97461</v>
      </c>
      <c r="B4679" s="579" t="s">
        <v>6828</v>
      </c>
      <c r="C4679" s="580" t="s">
        <v>1005</v>
      </c>
      <c r="D4679" s="581">
        <f t="shared" si="36"/>
        <v>39.159999999999997</v>
      </c>
      <c r="E4679" s="581">
        <v>8.85</v>
      </c>
      <c r="F4679" s="582">
        <f t="shared" si="37"/>
        <v>30.31</v>
      </c>
      <c r="G4679" s="581">
        <v>30.31</v>
      </c>
      <c r="H4679" s="581">
        <v>0</v>
      </c>
      <c r="I4679" s="581">
        <v>0</v>
      </c>
      <c r="J4679" s="581">
        <v>0</v>
      </c>
    </row>
    <row r="4680" spans="1:10" ht="15.75" customHeight="1">
      <c r="A4680" s="578">
        <v>97462</v>
      </c>
      <c r="B4680" s="579" t="s">
        <v>6829</v>
      </c>
      <c r="C4680" s="580" t="s">
        <v>1005</v>
      </c>
      <c r="D4680" s="581">
        <f t="shared" si="36"/>
        <v>32.480000000000004</v>
      </c>
      <c r="E4680" s="581">
        <v>8.86</v>
      </c>
      <c r="F4680" s="582">
        <f t="shared" si="37"/>
        <v>23.62</v>
      </c>
      <c r="G4680" s="581">
        <v>23.62</v>
      </c>
      <c r="H4680" s="581">
        <v>0</v>
      </c>
      <c r="I4680" s="581">
        <v>0</v>
      </c>
      <c r="J4680" s="581">
        <v>0</v>
      </c>
    </row>
    <row r="4681" spans="1:10" ht="15.75" customHeight="1">
      <c r="A4681" s="578">
        <v>97464</v>
      </c>
      <c r="B4681" s="579" t="s">
        <v>6830</v>
      </c>
      <c r="C4681" s="580" t="s">
        <v>1005</v>
      </c>
      <c r="D4681" s="581">
        <f t="shared" si="36"/>
        <v>56.6</v>
      </c>
      <c r="E4681" s="581">
        <v>11.32</v>
      </c>
      <c r="F4681" s="582">
        <f t="shared" si="37"/>
        <v>45.28</v>
      </c>
      <c r="G4681" s="581">
        <v>45.28</v>
      </c>
      <c r="H4681" s="581">
        <v>0</v>
      </c>
      <c r="I4681" s="581">
        <v>0</v>
      </c>
      <c r="J4681" s="581">
        <v>0</v>
      </c>
    </row>
    <row r="4682" spans="1:10" ht="15.75" customHeight="1">
      <c r="A4682" s="578">
        <v>97465</v>
      </c>
      <c r="B4682" s="579" t="s">
        <v>6831</v>
      </c>
      <c r="C4682" s="580" t="s">
        <v>1005</v>
      </c>
      <c r="D4682" s="581">
        <f t="shared" si="36"/>
        <v>67.87</v>
      </c>
      <c r="E4682" s="581">
        <v>11.32</v>
      </c>
      <c r="F4682" s="582">
        <f t="shared" si="37"/>
        <v>56.55</v>
      </c>
      <c r="G4682" s="581">
        <v>56.55</v>
      </c>
      <c r="H4682" s="581">
        <v>0</v>
      </c>
      <c r="I4682" s="581">
        <v>0</v>
      </c>
      <c r="J4682" s="581">
        <v>0</v>
      </c>
    </row>
    <row r="4683" spans="1:10" ht="15.75" customHeight="1">
      <c r="A4683" s="578">
        <v>97467</v>
      </c>
      <c r="B4683" s="579" t="s">
        <v>6832</v>
      </c>
      <c r="C4683" s="580" t="s">
        <v>1005</v>
      </c>
      <c r="D4683" s="581">
        <f t="shared" si="36"/>
        <v>71.87</v>
      </c>
      <c r="E4683" s="581">
        <v>14.18</v>
      </c>
      <c r="F4683" s="582">
        <f t="shared" si="37"/>
        <v>57.69</v>
      </c>
      <c r="G4683" s="581">
        <v>57.69</v>
      </c>
      <c r="H4683" s="581">
        <v>0</v>
      </c>
      <c r="I4683" s="581">
        <v>0</v>
      </c>
      <c r="J4683" s="581">
        <v>0</v>
      </c>
    </row>
    <row r="4684" spans="1:10" ht="15.75" customHeight="1">
      <c r="A4684" s="578">
        <v>97468</v>
      </c>
      <c r="B4684" s="579" t="s">
        <v>6833</v>
      </c>
      <c r="C4684" s="580" t="s">
        <v>1005</v>
      </c>
      <c r="D4684" s="581">
        <f t="shared" si="36"/>
        <v>86.3</v>
      </c>
      <c r="E4684" s="581">
        <v>14.17</v>
      </c>
      <c r="F4684" s="582">
        <f t="shared" si="37"/>
        <v>72.13</v>
      </c>
      <c r="G4684" s="581">
        <v>72.13</v>
      </c>
      <c r="H4684" s="581">
        <v>0</v>
      </c>
      <c r="I4684" s="581">
        <v>0</v>
      </c>
      <c r="J4684" s="581">
        <v>0</v>
      </c>
    </row>
    <row r="4685" spans="1:10" ht="15.75" customHeight="1">
      <c r="A4685" s="578">
        <v>97470</v>
      </c>
      <c r="B4685" s="579" t="s">
        <v>6834</v>
      </c>
      <c r="C4685" s="580" t="s">
        <v>1005</v>
      </c>
      <c r="D4685" s="581">
        <f t="shared" si="36"/>
        <v>106.62</v>
      </c>
      <c r="E4685" s="581">
        <v>17.71</v>
      </c>
      <c r="F4685" s="582">
        <f t="shared" si="37"/>
        <v>88.91</v>
      </c>
      <c r="G4685" s="581">
        <v>88.91</v>
      </c>
      <c r="H4685" s="581">
        <v>0</v>
      </c>
      <c r="I4685" s="581">
        <v>0</v>
      </c>
      <c r="J4685" s="581">
        <v>0</v>
      </c>
    </row>
    <row r="4686" spans="1:10" ht="15.75" customHeight="1">
      <c r="A4686" s="578">
        <v>97471</v>
      </c>
      <c r="B4686" s="579" t="s">
        <v>6835</v>
      </c>
      <c r="C4686" s="580" t="s">
        <v>1005</v>
      </c>
      <c r="D4686" s="581">
        <f t="shared" si="36"/>
        <v>129.44</v>
      </c>
      <c r="E4686" s="581">
        <v>17.71</v>
      </c>
      <c r="F4686" s="582">
        <f t="shared" si="37"/>
        <v>111.73</v>
      </c>
      <c r="G4686" s="581">
        <v>111.73</v>
      </c>
      <c r="H4686" s="581">
        <v>0</v>
      </c>
      <c r="I4686" s="581">
        <v>0</v>
      </c>
      <c r="J4686" s="581">
        <v>0</v>
      </c>
    </row>
    <row r="4687" spans="1:10" ht="15.75" customHeight="1">
      <c r="A4687" s="578">
        <v>97474</v>
      </c>
      <c r="B4687" s="579" t="s">
        <v>6836</v>
      </c>
      <c r="C4687" s="580" t="s">
        <v>1005</v>
      </c>
      <c r="D4687" s="581">
        <f t="shared" si="36"/>
        <v>196.37</v>
      </c>
      <c r="E4687" s="581">
        <v>23.02</v>
      </c>
      <c r="F4687" s="582">
        <f t="shared" si="37"/>
        <v>173.35</v>
      </c>
      <c r="G4687" s="581">
        <v>173.35</v>
      </c>
      <c r="H4687" s="581">
        <v>0</v>
      </c>
      <c r="I4687" s="581">
        <v>0</v>
      </c>
      <c r="J4687" s="581">
        <v>0</v>
      </c>
    </row>
    <row r="4688" spans="1:10" ht="15.75" customHeight="1">
      <c r="A4688" s="578">
        <v>97475</v>
      </c>
      <c r="B4688" s="579" t="s">
        <v>6837</v>
      </c>
      <c r="C4688" s="580" t="s">
        <v>1005</v>
      </c>
      <c r="D4688" s="581">
        <f t="shared" si="36"/>
        <v>242.51000000000002</v>
      </c>
      <c r="E4688" s="581">
        <v>23.02</v>
      </c>
      <c r="F4688" s="582">
        <f t="shared" si="37"/>
        <v>219.49</v>
      </c>
      <c r="G4688" s="581">
        <v>219.49</v>
      </c>
      <c r="H4688" s="581">
        <v>0</v>
      </c>
      <c r="I4688" s="581">
        <v>0</v>
      </c>
      <c r="J4688" s="581">
        <v>0</v>
      </c>
    </row>
    <row r="4689" spans="1:10" ht="15.75" customHeight="1">
      <c r="A4689" s="578">
        <v>97477</v>
      </c>
      <c r="B4689" s="579" t="s">
        <v>6838</v>
      </c>
      <c r="C4689" s="580" t="s">
        <v>1005</v>
      </c>
      <c r="D4689" s="581">
        <f t="shared" si="36"/>
        <v>261.93</v>
      </c>
      <c r="E4689" s="581">
        <v>28.41</v>
      </c>
      <c r="F4689" s="582">
        <f t="shared" si="37"/>
        <v>233.52</v>
      </c>
      <c r="G4689" s="581">
        <v>233.52</v>
      </c>
      <c r="H4689" s="581">
        <v>0</v>
      </c>
      <c r="I4689" s="581">
        <v>0</v>
      </c>
      <c r="J4689" s="581">
        <v>0</v>
      </c>
    </row>
    <row r="4690" spans="1:10" ht="15.75" customHeight="1">
      <c r="A4690" s="578">
        <v>97478</v>
      </c>
      <c r="B4690" s="579" t="s">
        <v>6839</v>
      </c>
      <c r="C4690" s="580" t="s">
        <v>1005</v>
      </c>
      <c r="D4690" s="581">
        <f t="shared" si="36"/>
        <v>324.07</v>
      </c>
      <c r="E4690" s="581">
        <v>28.4</v>
      </c>
      <c r="F4690" s="582">
        <f t="shared" si="37"/>
        <v>295.67</v>
      </c>
      <c r="G4690" s="581">
        <v>295.67</v>
      </c>
      <c r="H4690" s="581">
        <v>0</v>
      </c>
      <c r="I4690" s="581">
        <v>0</v>
      </c>
      <c r="J4690" s="581">
        <v>0</v>
      </c>
    </row>
    <row r="4691" spans="1:10" ht="15.75" customHeight="1">
      <c r="A4691" s="578">
        <v>97479</v>
      </c>
      <c r="B4691" s="579" t="s">
        <v>6840</v>
      </c>
      <c r="C4691" s="580" t="s">
        <v>1005</v>
      </c>
      <c r="D4691" s="581">
        <f t="shared" si="36"/>
        <v>63.33</v>
      </c>
      <c r="E4691" s="581">
        <v>13.28</v>
      </c>
      <c r="F4691" s="582">
        <f t="shared" si="37"/>
        <v>50.05</v>
      </c>
      <c r="G4691" s="581">
        <v>50.05</v>
      </c>
      <c r="H4691" s="581">
        <v>0</v>
      </c>
      <c r="I4691" s="581">
        <v>0</v>
      </c>
      <c r="J4691" s="581">
        <v>0</v>
      </c>
    </row>
    <row r="4692" spans="1:10" ht="15.75" customHeight="1">
      <c r="A4692" s="578">
        <v>97480</v>
      </c>
      <c r="B4692" s="579" t="s">
        <v>6841</v>
      </c>
      <c r="C4692" s="580" t="s">
        <v>1005</v>
      </c>
      <c r="D4692" s="581">
        <f t="shared" si="36"/>
        <v>63.33</v>
      </c>
      <c r="E4692" s="581">
        <v>13.28</v>
      </c>
      <c r="F4692" s="582">
        <f t="shared" si="37"/>
        <v>50.05</v>
      </c>
      <c r="G4692" s="581">
        <v>50.05</v>
      </c>
      <c r="H4692" s="581">
        <v>0</v>
      </c>
      <c r="I4692" s="581">
        <v>0</v>
      </c>
      <c r="J4692" s="581">
        <v>0</v>
      </c>
    </row>
    <row r="4693" spans="1:10" ht="15.75" customHeight="1">
      <c r="A4693" s="578">
        <v>97481</v>
      </c>
      <c r="B4693" s="579" t="s">
        <v>6842</v>
      </c>
      <c r="C4693" s="580" t="s">
        <v>1005</v>
      </c>
      <c r="D4693" s="581">
        <f t="shared" si="36"/>
        <v>92.09</v>
      </c>
      <c r="E4693" s="581">
        <v>17</v>
      </c>
      <c r="F4693" s="582">
        <f t="shared" si="37"/>
        <v>75.09</v>
      </c>
      <c r="G4693" s="581">
        <v>75.09</v>
      </c>
      <c r="H4693" s="581">
        <v>0</v>
      </c>
      <c r="I4693" s="581">
        <v>0</v>
      </c>
      <c r="J4693" s="581">
        <v>0</v>
      </c>
    </row>
    <row r="4694" spans="1:10" ht="15.75" customHeight="1">
      <c r="A4694" s="578">
        <v>97482</v>
      </c>
      <c r="B4694" s="579" t="s">
        <v>6843</v>
      </c>
      <c r="C4694" s="580" t="s">
        <v>1005</v>
      </c>
      <c r="D4694" s="581">
        <f t="shared" si="36"/>
        <v>92.09</v>
      </c>
      <c r="E4694" s="581">
        <v>17</v>
      </c>
      <c r="F4694" s="582">
        <f t="shared" si="37"/>
        <v>75.09</v>
      </c>
      <c r="G4694" s="581">
        <v>75.09</v>
      </c>
      <c r="H4694" s="581">
        <v>0</v>
      </c>
      <c r="I4694" s="581">
        <v>0</v>
      </c>
      <c r="J4694" s="581">
        <v>0</v>
      </c>
    </row>
    <row r="4695" spans="1:10" ht="15.75" customHeight="1">
      <c r="A4695" s="578">
        <v>97483</v>
      </c>
      <c r="B4695" s="579" t="s">
        <v>6844</v>
      </c>
      <c r="C4695" s="580" t="s">
        <v>1005</v>
      </c>
      <c r="D4695" s="581">
        <f t="shared" si="36"/>
        <v>129.34</v>
      </c>
      <c r="E4695" s="581">
        <v>21.26</v>
      </c>
      <c r="F4695" s="582">
        <f t="shared" si="37"/>
        <v>108.08</v>
      </c>
      <c r="G4695" s="581">
        <v>108.08</v>
      </c>
      <c r="H4695" s="581">
        <v>0</v>
      </c>
      <c r="I4695" s="581">
        <v>0</v>
      </c>
      <c r="J4695" s="581">
        <v>0</v>
      </c>
    </row>
    <row r="4696" spans="1:10" ht="15.75" customHeight="1">
      <c r="A4696" s="578">
        <v>97484</v>
      </c>
      <c r="B4696" s="579" t="s">
        <v>6845</v>
      </c>
      <c r="C4696" s="580" t="s">
        <v>1005</v>
      </c>
      <c r="D4696" s="581">
        <f t="shared" si="36"/>
        <v>129.34</v>
      </c>
      <c r="E4696" s="581">
        <v>21.26</v>
      </c>
      <c r="F4696" s="582">
        <f t="shared" si="37"/>
        <v>108.08</v>
      </c>
      <c r="G4696" s="581">
        <v>108.08</v>
      </c>
      <c r="H4696" s="581">
        <v>0</v>
      </c>
      <c r="I4696" s="581">
        <v>0</v>
      </c>
      <c r="J4696" s="581">
        <v>0</v>
      </c>
    </row>
    <row r="4697" spans="1:10" ht="15.75" customHeight="1">
      <c r="A4697" s="578">
        <v>97485</v>
      </c>
      <c r="B4697" s="579" t="s">
        <v>6846</v>
      </c>
      <c r="C4697" s="580" t="s">
        <v>1005</v>
      </c>
      <c r="D4697" s="581">
        <f t="shared" si="36"/>
        <v>178.75</v>
      </c>
      <c r="E4697" s="581">
        <v>26.57</v>
      </c>
      <c r="F4697" s="582">
        <f t="shared" si="37"/>
        <v>152.18</v>
      </c>
      <c r="G4697" s="581">
        <v>152.18</v>
      </c>
      <c r="H4697" s="581">
        <v>0</v>
      </c>
      <c r="I4697" s="581">
        <v>0</v>
      </c>
      <c r="J4697" s="581">
        <v>0</v>
      </c>
    </row>
    <row r="4698" spans="1:10" ht="15.75" customHeight="1">
      <c r="A4698" s="578">
        <v>97486</v>
      </c>
      <c r="B4698" s="579" t="s">
        <v>6847</v>
      </c>
      <c r="C4698" s="580" t="s">
        <v>1005</v>
      </c>
      <c r="D4698" s="581">
        <f t="shared" si="36"/>
        <v>191.78</v>
      </c>
      <c r="E4698" s="581">
        <v>26.57</v>
      </c>
      <c r="F4698" s="582">
        <f t="shared" si="37"/>
        <v>165.21</v>
      </c>
      <c r="G4698" s="581">
        <v>165.21</v>
      </c>
      <c r="H4698" s="581">
        <v>0</v>
      </c>
      <c r="I4698" s="581">
        <v>0</v>
      </c>
      <c r="J4698" s="581">
        <v>0</v>
      </c>
    </row>
    <row r="4699" spans="1:10" ht="15.75" customHeight="1">
      <c r="A4699" s="578">
        <v>97487</v>
      </c>
      <c r="B4699" s="579" t="s">
        <v>6848</v>
      </c>
      <c r="C4699" s="580" t="s">
        <v>1005</v>
      </c>
      <c r="D4699" s="581">
        <f t="shared" si="36"/>
        <v>331.04</v>
      </c>
      <c r="E4699" s="581">
        <v>34.6</v>
      </c>
      <c r="F4699" s="582">
        <f t="shared" si="37"/>
        <v>296.44</v>
      </c>
      <c r="G4699" s="581">
        <v>296.44</v>
      </c>
      <c r="H4699" s="581">
        <v>0</v>
      </c>
      <c r="I4699" s="581">
        <v>0</v>
      </c>
      <c r="J4699" s="581">
        <v>0</v>
      </c>
    </row>
    <row r="4700" spans="1:10" ht="15.75" customHeight="1">
      <c r="A4700" s="578">
        <v>97488</v>
      </c>
      <c r="B4700" s="579" t="s">
        <v>6849</v>
      </c>
      <c r="C4700" s="580" t="s">
        <v>1005</v>
      </c>
      <c r="D4700" s="581">
        <f t="shared" si="36"/>
        <v>351.87</v>
      </c>
      <c r="E4700" s="581">
        <v>34.6</v>
      </c>
      <c r="F4700" s="582">
        <f t="shared" si="37"/>
        <v>317.27</v>
      </c>
      <c r="G4700" s="581">
        <v>317.27</v>
      </c>
      <c r="H4700" s="581">
        <v>0</v>
      </c>
      <c r="I4700" s="581">
        <v>0</v>
      </c>
      <c r="J4700" s="581">
        <v>0</v>
      </c>
    </row>
    <row r="4701" spans="1:10" ht="15.75" customHeight="1">
      <c r="A4701" s="578">
        <v>97489</v>
      </c>
      <c r="B4701" s="579" t="s">
        <v>6850</v>
      </c>
      <c r="C4701" s="580" t="s">
        <v>1005</v>
      </c>
      <c r="D4701" s="581">
        <f t="shared" si="36"/>
        <v>790.62</v>
      </c>
      <c r="E4701" s="581">
        <v>42.58</v>
      </c>
      <c r="F4701" s="582">
        <f t="shared" si="37"/>
        <v>748.04</v>
      </c>
      <c r="G4701" s="581">
        <v>748.04</v>
      </c>
      <c r="H4701" s="581">
        <v>0</v>
      </c>
      <c r="I4701" s="581">
        <v>0</v>
      </c>
      <c r="J4701" s="581">
        <v>0</v>
      </c>
    </row>
    <row r="4702" spans="1:10" ht="15.75" customHeight="1">
      <c r="A4702" s="578">
        <v>97490</v>
      </c>
      <c r="B4702" s="579" t="s">
        <v>6851</v>
      </c>
      <c r="C4702" s="580" t="s">
        <v>1005</v>
      </c>
      <c r="D4702" s="581">
        <f t="shared" si="36"/>
        <v>697.16000000000008</v>
      </c>
      <c r="E4702" s="581">
        <v>42.58</v>
      </c>
      <c r="F4702" s="582">
        <f t="shared" si="37"/>
        <v>654.58000000000004</v>
      </c>
      <c r="G4702" s="581">
        <v>654.58000000000004</v>
      </c>
      <c r="H4702" s="581">
        <v>0</v>
      </c>
      <c r="I4702" s="581">
        <v>0</v>
      </c>
      <c r="J4702" s="581">
        <v>0</v>
      </c>
    </row>
    <row r="4703" spans="1:10" ht="15.75" customHeight="1">
      <c r="A4703" s="578">
        <v>97491</v>
      </c>
      <c r="B4703" s="579" t="s">
        <v>6852</v>
      </c>
      <c r="C4703" s="580" t="s">
        <v>1005</v>
      </c>
      <c r="D4703" s="581">
        <f t="shared" si="36"/>
        <v>98.23</v>
      </c>
      <c r="E4703" s="581">
        <v>17.64</v>
      </c>
      <c r="F4703" s="582">
        <f t="shared" si="37"/>
        <v>80.59</v>
      </c>
      <c r="G4703" s="581">
        <v>80.59</v>
      </c>
      <c r="H4703" s="581">
        <v>0</v>
      </c>
      <c r="I4703" s="581">
        <v>0</v>
      </c>
      <c r="J4703" s="581">
        <v>0</v>
      </c>
    </row>
    <row r="4704" spans="1:10" ht="15.75" customHeight="1">
      <c r="A4704" s="578">
        <v>97492</v>
      </c>
      <c r="B4704" s="579" t="s">
        <v>6853</v>
      </c>
      <c r="C4704" s="580" t="s">
        <v>1005</v>
      </c>
      <c r="D4704" s="581">
        <f t="shared" si="36"/>
        <v>144.56</v>
      </c>
      <c r="E4704" s="581">
        <v>22.66</v>
      </c>
      <c r="F4704" s="582">
        <f t="shared" si="37"/>
        <v>121.9</v>
      </c>
      <c r="G4704" s="581">
        <v>121.9</v>
      </c>
      <c r="H4704" s="581">
        <v>0</v>
      </c>
      <c r="I4704" s="581">
        <v>0</v>
      </c>
      <c r="J4704" s="581">
        <v>0</v>
      </c>
    </row>
    <row r="4705" spans="1:10" ht="15.75" customHeight="1">
      <c r="A4705" s="578">
        <v>97493</v>
      </c>
      <c r="B4705" s="579" t="s">
        <v>6854</v>
      </c>
      <c r="C4705" s="580" t="s">
        <v>1005</v>
      </c>
      <c r="D4705" s="581">
        <f t="shared" si="36"/>
        <v>186.56</v>
      </c>
      <c r="E4705" s="581">
        <v>28.35</v>
      </c>
      <c r="F4705" s="582">
        <f t="shared" si="37"/>
        <v>158.21</v>
      </c>
      <c r="G4705" s="581">
        <v>158.21</v>
      </c>
      <c r="H4705" s="581">
        <v>0</v>
      </c>
      <c r="I4705" s="581">
        <v>0</v>
      </c>
      <c r="J4705" s="581">
        <v>0</v>
      </c>
    </row>
    <row r="4706" spans="1:10" ht="15.75" customHeight="1">
      <c r="A4706" s="578">
        <v>97494</v>
      </c>
      <c r="B4706" s="579" t="s">
        <v>6855</v>
      </c>
      <c r="C4706" s="580" t="s">
        <v>1005</v>
      </c>
      <c r="D4706" s="581">
        <f t="shared" si="36"/>
        <v>290.58</v>
      </c>
      <c r="E4706" s="581">
        <v>35.44</v>
      </c>
      <c r="F4706" s="582">
        <f t="shared" si="37"/>
        <v>255.14</v>
      </c>
      <c r="G4706" s="581">
        <v>255.14</v>
      </c>
      <c r="H4706" s="581">
        <v>0</v>
      </c>
      <c r="I4706" s="581">
        <v>0</v>
      </c>
      <c r="J4706" s="581">
        <v>0</v>
      </c>
    </row>
    <row r="4707" spans="1:10" ht="15.75" customHeight="1">
      <c r="A4707" s="578">
        <v>97495</v>
      </c>
      <c r="B4707" s="579" t="s">
        <v>6856</v>
      </c>
      <c r="C4707" s="580" t="s">
        <v>1005</v>
      </c>
      <c r="D4707" s="581">
        <f t="shared" si="36"/>
        <v>534.86</v>
      </c>
      <c r="E4707" s="581">
        <v>46.13</v>
      </c>
      <c r="F4707" s="582">
        <f t="shared" si="37"/>
        <v>488.73</v>
      </c>
      <c r="G4707" s="581">
        <v>488.73</v>
      </c>
      <c r="H4707" s="581">
        <v>0</v>
      </c>
      <c r="I4707" s="581">
        <v>0</v>
      </c>
      <c r="J4707" s="581">
        <v>0</v>
      </c>
    </row>
    <row r="4708" spans="1:10" ht="15.75" customHeight="1">
      <c r="A4708" s="578">
        <v>97496</v>
      </c>
      <c r="B4708" s="579" t="s">
        <v>6857</v>
      </c>
      <c r="C4708" s="580" t="s">
        <v>1005</v>
      </c>
      <c r="D4708" s="581">
        <f t="shared" si="36"/>
        <v>847.99</v>
      </c>
      <c r="E4708" s="581">
        <v>56.81</v>
      </c>
      <c r="F4708" s="582">
        <f t="shared" si="37"/>
        <v>791.18</v>
      </c>
      <c r="G4708" s="581">
        <v>791.18</v>
      </c>
      <c r="H4708" s="581">
        <v>0</v>
      </c>
      <c r="I4708" s="581">
        <v>0</v>
      </c>
      <c r="J4708" s="581">
        <v>0</v>
      </c>
    </row>
    <row r="4709" spans="1:10" ht="15.75" customHeight="1">
      <c r="A4709" s="578">
        <v>97499</v>
      </c>
      <c r="B4709" s="579" t="s">
        <v>6858</v>
      </c>
      <c r="C4709" s="580" t="s">
        <v>1005</v>
      </c>
      <c r="D4709" s="581">
        <f t="shared" si="36"/>
        <v>36.36</v>
      </c>
      <c r="E4709" s="581">
        <v>6.84</v>
      </c>
      <c r="F4709" s="582">
        <f t="shared" si="37"/>
        <v>29.52</v>
      </c>
      <c r="G4709" s="581">
        <v>29.52</v>
      </c>
      <c r="H4709" s="581">
        <v>0</v>
      </c>
      <c r="I4709" s="581">
        <v>0</v>
      </c>
      <c r="J4709" s="581">
        <v>0</v>
      </c>
    </row>
    <row r="4710" spans="1:10" ht="15.75" customHeight="1">
      <c r="A4710" s="578">
        <v>97500</v>
      </c>
      <c r="B4710" s="579" t="s">
        <v>6859</v>
      </c>
      <c r="C4710" s="580" t="s">
        <v>1005</v>
      </c>
      <c r="D4710" s="581">
        <f t="shared" si="36"/>
        <v>29.68</v>
      </c>
      <c r="E4710" s="581">
        <v>6.85</v>
      </c>
      <c r="F4710" s="582">
        <f t="shared" si="37"/>
        <v>22.83</v>
      </c>
      <c r="G4710" s="581">
        <v>22.83</v>
      </c>
      <c r="H4710" s="581">
        <v>0</v>
      </c>
      <c r="I4710" s="581">
        <v>0</v>
      </c>
      <c r="J4710" s="581">
        <v>0</v>
      </c>
    </row>
    <row r="4711" spans="1:10" ht="15.75" customHeight="1">
      <c r="A4711" s="578">
        <v>97502</v>
      </c>
      <c r="B4711" s="579" t="s">
        <v>6860</v>
      </c>
      <c r="C4711" s="580" t="s">
        <v>1005</v>
      </c>
      <c r="D4711" s="581">
        <f t="shared" si="36"/>
        <v>51.42</v>
      </c>
      <c r="E4711" s="581">
        <v>7.59</v>
      </c>
      <c r="F4711" s="582">
        <f t="shared" si="37"/>
        <v>43.83</v>
      </c>
      <c r="G4711" s="581">
        <v>43.83</v>
      </c>
      <c r="H4711" s="581">
        <v>0</v>
      </c>
      <c r="I4711" s="581">
        <v>0</v>
      </c>
      <c r="J4711" s="581">
        <v>0</v>
      </c>
    </row>
    <row r="4712" spans="1:10" ht="15.75" customHeight="1">
      <c r="A4712" s="578">
        <v>97503</v>
      </c>
      <c r="B4712" s="579" t="s">
        <v>6861</v>
      </c>
      <c r="C4712" s="580" t="s">
        <v>1005</v>
      </c>
      <c r="D4712" s="581">
        <f t="shared" si="36"/>
        <v>62.94</v>
      </c>
      <c r="E4712" s="581">
        <v>7.77</v>
      </c>
      <c r="F4712" s="582">
        <f t="shared" si="37"/>
        <v>55.17</v>
      </c>
      <c r="G4712" s="581">
        <v>55.17</v>
      </c>
      <c r="H4712" s="581">
        <v>0</v>
      </c>
      <c r="I4712" s="581">
        <v>0</v>
      </c>
      <c r="J4712" s="581">
        <v>0</v>
      </c>
    </row>
    <row r="4713" spans="1:10" ht="15.75" customHeight="1">
      <c r="A4713" s="578">
        <v>97505</v>
      </c>
      <c r="B4713" s="579" t="s">
        <v>6862</v>
      </c>
      <c r="C4713" s="580" t="s">
        <v>1005</v>
      </c>
      <c r="D4713" s="581">
        <f t="shared" si="36"/>
        <v>64.55</v>
      </c>
      <c r="E4713" s="581">
        <v>8.9</v>
      </c>
      <c r="F4713" s="582">
        <f t="shared" si="37"/>
        <v>55.65</v>
      </c>
      <c r="G4713" s="581">
        <v>55.65</v>
      </c>
      <c r="H4713" s="581">
        <v>0</v>
      </c>
      <c r="I4713" s="581">
        <v>0</v>
      </c>
      <c r="J4713" s="581">
        <v>0</v>
      </c>
    </row>
    <row r="4714" spans="1:10" ht="15.75" customHeight="1">
      <c r="A4714" s="578">
        <v>97506</v>
      </c>
      <c r="B4714" s="579" t="s">
        <v>6863</v>
      </c>
      <c r="C4714" s="580" t="s">
        <v>1005</v>
      </c>
      <c r="D4714" s="581">
        <f t="shared" si="36"/>
        <v>78.98</v>
      </c>
      <c r="E4714" s="581">
        <v>8.9</v>
      </c>
      <c r="F4714" s="582">
        <f t="shared" si="37"/>
        <v>70.08</v>
      </c>
      <c r="G4714" s="581">
        <v>70.08</v>
      </c>
      <c r="H4714" s="581">
        <v>0</v>
      </c>
      <c r="I4714" s="581">
        <v>0</v>
      </c>
      <c r="J4714" s="581">
        <v>0</v>
      </c>
    </row>
    <row r="4715" spans="1:10" ht="15.75" customHeight="1">
      <c r="A4715" s="578">
        <v>97508</v>
      </c>
      <c r="B4715" s="579" t="s">
        <v>6864</v>
      </c>
      <c r="C4715" s="580" t="s">
        <v>1005</v>
      </c>
      <c r="D4715" s="581">
        <f t="shared" si="36"/>
        <v>96.27</v>
      </c>
      <c r="E4715" s="581">
        <v>10.27</v>
      </c>
      <c r="F4715" s="582">
        <f t="shared" si="37"/>
        <v>86</v>
      </c>
      <c r="G4715" s="581">
        <v>86</v>
      </c>
      <c r="H4715" s="581">
        <v>0</v>
      </c>
      <c r="I4715" s="581">
        <v>0</v>
      </c>
      <c r="J4715" s="581">
        <v>0</v>
      </c>
    </row>
    <row r="4716" spans="1:10" ht="15.75" customHeight="1">
      <c r="A4716" s="578">
        <v>97509</v>
      </c>
      <c r="B4716" s="579" t="s">
        <v>6865</v>
      </c>
      <c r="C4716" s="580" t="s">
        <v>1005</v>
      </c>
      <c r="D4716" s="581">
        <f t="shared" si="36"/>
        <v>119.08999999999999</v>
      </c>
      <c r="E4716" s="581">
        <v>10.27</v>
      </c>
      <c r="F4716" s="582">
        <f t="shared" si="37"/>
        <v>108.82</v>
      </c>
      <c r="G4716" s="581">
        <v>108.82</v>
      </c>
      <c r="H4716" s="581">
        <v>0</v>
      </c>
      <c r="I4716" s="581">
        <v>0</v>
      </c>
      <c r="J4716" s="581">
        <v>0</v>
      </c>
    </row>
    <row r="4717" spans="1:10" ht="15.75" customHeight="1">
      <c r="A4717" s="578">
        <v>97511</v>
      </c>
      <c r="B4717" s="579" t="s">
        <v>6866</v>
      </c>
      <c r="C4717" s="580" t="s">
        <v>1005</v>
      </c>
      <c r="D4717" s="581">
        <f t="shared" si="36"/>
        <v>181.49</v>
      </c>
      <c r="E4717" s="581">
        <v>12.33</v>
      </c>
      <c r="F4717" s="582">
        <f t="shared" si="37"/>
        <v>169.16</v>
      </c>
      <c r="G4717" s="581">
        <v>169.16</v>
      </c>
      <c r="H4717" s="581">
        <v>0</v>
      </c>
      <c r="I4717" s="581">
        <v>0</v>
      </c>
      <c r="J4717" s="581">
        <v>0</v>
      </c>
    </row>
    <row r="4718" spans="1:10" ht="15.75" customHeight="1">
      <c r="A4718" s="578">
        <v>97512</v>
      </c>
      <c r="B4718" s="579" t="s">
        <v>6867</v>
      </c>
      <c r="C4718" s="580" t="s">
        <v>1005</v>
      </c>
      <c r="D4718" s="581">
        <f t="shared" si="36"/>
        <v>227.63000000000002</v>
      </c>
      <c r="E4718" s="581">
        <v>12.33</v>
      </c>
      <c r="F4718" s="582">
        <f t="shared" si="37"/>
        <v>215.3</v>
      </c>
      <c r="G4718" s="581">
        <v>215.3</v>
      </c>
      <c r="H4718" s="581">
        <v>0</v>
      </c>
      <c r="I4718" s="581">
        <v>0</v>
      </c>
      <c r="J4718" s="581">
        <v>0</v>
      </c>
    </row>
    <row r="4719" spans="1:10" ht="15.75" customHeight="1">
      <c r="A4719" s="578">
        <v>97514</v>
      </c>
      <c r="B4719" s="579" t="s">
        <v>6868</v>
      </c>
      <c r="C4719" s="580" t="s">
        <v>1005</v>
      </c>
      <c r="D4719" s="581">
        <f t="shared" si="36"/>
        <v>242.37</v>
      </c>
      <c r="E4719" s="581">
        <v>14.34</v>
      </c>
      <c r="F4719" s="582">
        <f t="shared" si="37"/>
        <v>228.03</v>
      </c>
      <c r="G4719" s="581">
        <v>228.03</v>
      </c>
      <c r="H4719" s="581">
        <v>0</v>
      </c>
      <c r="I4719" s="581">
        <v>0</v>
      </c>
      <c r="J4719" s="581">
        <v>0</v>
      </c>
    </row>
    <row r="4720" spans="1:10" ht="15.75" customHeight="1">
      <c r="A4720" s="578">
        <v>97515</v>
      </c>
      <c r="B4720" s="579" t="s">
        <v>6869</v>
      </c>
      <c r="C4720" s="580" t="s">
        <v>1005</v>
      </c>
      <c r="D4720" s="581">
        <f t="shared" si="36"/>
        <v>304.51</v>
      </c>
      <c r="E4720" s="581">
        <v>14.34</v>
      </c>
      <c r="F4720" s="582">
        <f t="shared" si="37"/>
        <v>290.17</v>
      </c>
      <c r="G4720" s="581">
        <v>290.17</v>
      </c>
      <c r="H4720" s="581">
        <v>0</v>
      </c>
      <c r="I4720" s="581">
        <v>0</v>
      </c>
      <c r="J4720" s="581">
        <v>0</v>
      </c>
    </row>
    <row r="4721" spans="1:10" ht="15.75" customHeight="1">
      <c r="A4721" s="578">
        <v>97517</v>
      </c>
      <c r="B4721" s="579" t="s">
        <v>6870</v>
      </c>
      <c r="C4721" s="580" t="s">
        <v>1005</v>
      </c>
      <c r="D4721" s="581">
        <f t="shared" si="36"/>
        <v>59.14</v>
      </c>
      <c r="E4721" s="581">
        <v>10.28</v>
      </c>
      <c r="F4721" s="582">
        <f t="shared" si="37"/>
        <v>48.86</v>
      </c>
      <c r="G4721" s="581">
        <v>48.86</v>
      </c>
      <c r="H4721" s="581">
        <v>0</v>
      </c>
      <c r="I4721" s="581">
        <v>0</v>
      </c>
      <c r="J4721" s="581">
        <v>0</v>
      </c>
    </row>
    <row r="4722" spans="1:10" ht="15.75" customHeight="1">
      <c r="A4722" s="578">
        <v>97518</v>
      </c>
      <c r="B4722" s="579" t="s">
        <v>6871</v>
      </c>
      <c r="C4722" s="580" t="s">
        <v>1005</v>
      </c>
      <c r="D4722" s="581">
        <f t="shared" si="36"/>
        <v>59.14</v>
      </c>
      <c r="E4722" s="581">
        <v>10.28</v>
      </c>
      <c r="F4722" s="582">
        <f t="shared" si="37"/>
        <v>48.86</v>
      </c>
      <c r="G4722" s="581">
        <v>48.86</v>
      </c>
      <c r="H4722" s="581">
        <v>0</v>
      </c>
      <c r="I4722" s="581">
        <v>0</v>
      </c>
      <c r="J4722" s="581">
        <v>0</v>
      </c>
    </row>
    <row r="4723" spans="1:10" ht="15.75" customHeight="1">
      <c r="A4723" s="578">
        <v>97519</v>
      </c>
      <c r="B4723" s="579" t="s">
        <v>6872</v>
      </c>
      <c r="C4723" s="580" t="s">
        <v>1005</v>
      </c>
      <c r="D4723" s="581">
        <f t="shared" si="36"/>
        <v>84.7</v>
      </c>
      <c r="E4723" s="581">
        <v>11.67</v>
      </c>
      <c r="F4723" s="582">
        <f t="shared" si="37"/>
        <v>73.03</v>
      </c>
      <c r="G4723" s="581">
        <v>73.03</v>
      </c>
      <c r="H4723" s="581">
        <v>0</v>
      </c>
      <c r="I4723" s="581">
        <v>0</v>
      </c>
      <c r="J4723" s="581">
        <v>0</v>
      </c>
    </row>
    <row r="4724" spans="1:10" ht="15.75" customHeight="1">
      <c r="A4724" s="578">
        <v>97520</v>
      </c>
      <c r="B4724" s="579" t="s">
        <v>6873</v>
      </c>
      <c r="C4724" s="580" t="s">
        <v>1005</v>
      </c>
      <c r="D4724" s="581">
        <f t="shared" si="36"/>
        <v>84.7</v>
      </c>
      <c r="E4724" s="581">
        <v>11.67</v>
      </c>
      <c r="F4724" s="582">
        <f t="shared" si="37"/>
        <v>73.03</v>
      </c>
      <c r="G4724" s="581">
        <v>73.03</v>
      </c>
      <c r="H4724" s="581">
        <v>0</v>
      </c>
      <c r="I4724" s="581">
        <v>0</v>
      </c>
      <c r="J4724" s="581">
        <v>0</v>
      </c>
    </row>
    <row r="4725" spans="1:10" ht="15.75" customHeight="1">
      <c r="A4725" s="578">
        <v>97521</v>
      </c>
      <c r="B4725" s="579" t="s">
        <v>6874</v>
      </c>
      <c r="C4725" s="580" t="s">
        <v>1005</v>
      </c>
      <c r="D4725" s="581">
        <f t="shared" si="36"/>
        <v>118.33</v>
      </c>
      <c r="E4725" s="581">
        <v>13.33</v>
      </c>
      <c r="F4725" s="582">
        <f t="shared" si="37"/>
        <v>105</v>
      </c>
      <c r="G4725" s="581">
        <v>105</v>
      </c>
      <c r="H4725" s="581">
        <v>0</v>
      </c>
      <c r="I4725" s="581">
        <v>0</v>
      </c>
      <c r="J4725" s="581">
        <v>0</v>
      </c>
    </row>
    <row r="4726" spans="1:10" ht="15.75" customHeight="1">
      <c r="A4726" s="578">
        <v>97522</v>
      </c>
      <c r="B4726" s="579" t="s">
        <v>6875</v>
      </c>
      <c r="C4726" s="580" t="s">
        <v>1005</v>
      </c>
      <c r="D4726" s="581">
        <f t="shared" si="36"/>
        <v>118.33</v>
      </c>
      <c r="E4726" s="581">
        <v>13.33</v>
      </c>
      <c r="F4726" s="582">
        <f t="shared" si="37"/>
        <v>105</v>
      </c>
      <c r="G4726" s="581">
        <v>105</v>
      </c>
      <c r="H4726" s="581">
        <v>0</v>
      </c>
      <c r="I4726" s="581">
        <v>0</v>
      </c>
      <c r="J4726" s="581">
        <v>0</v>
      </c>
    </row>
    <row r="4727" spans="1:10" ht="15.75" customHeight="1">
      <c r="A4727" s="578">
        <v>97523</v>
      </c>
      <c r="B4727" s="579" t="s">
        <v>6876</v>
      </c>
      <c r="C4727" s="580" t="s">
        <v>1005</v>
      </c>
      <c r="D4727" s="581">
        <f t="shared" si="36"/>
        <v>163.22</v>
      </c>
      <c r="E4727" s="581">
        <v>15.4</v>
      </c>
      <c r="F4727" s="582">
        <f t="shared" si="37"/>
        <v>147.82</v>
      </c>
      <c r="G4727" s="581">
        <v>147.82</v>
      </c>
      <c r="H4727" s="581">
        <v>0</v>
      </c>
      <c r="I4727" s="581">
        <v>0</v>
      </c>
      <c r="J4727" s="581">
        <v>0</v>
      </c>
    </row>
    <row r="4728" spans="1:10" ht="15.75" customHeight="1">
      <c r="A4728" s="578">
        <v>97524</v>
      </c>
      <c r="B4728" s="579" t="s">
        <v>6877</v>
      </c>
      <c r="C4728" s="580" t="s">
        <v>1005</v>
      </c>
      <c r="D4728" s="581">
        <f t="shared" si="36"/>
        <v>176.25</v>
      </c>
      <c r="E4728" s="581">
        <v>15.4</v>
      </c>
      <c r="F4728" s="582">
        <f t="shared" si="37"/>
        <v>160.85</v>
      </c>
      <c r="G4728" s="581">
        <v>160.85</v>
      </c>
      <c r="H4728" s="581">
        <v>0</v>
      </c>
      <c r="I4728" s="581">
        <v>0</v>
      </c>
      <c r="J4728" s="581">
        <v>0</v>
      </c>
    </row>
    <row r="4729" spans="1:10" ht="15.75" customHeight="1">
      <c r="A4729" s="578">
        <v>97525</v>
      </c>
      <c r="B4729" s="579" t="s">
        <v>6878</v>
      </c>
      <c r="C4729" s="580" t="s">
        <v>1005</v>
      </c>
      <c r="D4729" s="581">
        <f t="shared" si="36"/>
        <v>308.59999999999997</v>
      </c>
      <c r="E4729" s="581">
        <v>18.46</v>
      </c>
      <c r="F4729" s="582">
        <f t="shared" si="37"/>
        <v>290.14</v>
      </c>
      <c r="G4729" s="581">
        <v>290.14</v>
      </c>
      <c r="H4729" s="581">
        <v>0</v>
      </c>
      <c r="I4729" s="581">
        <v>0</v>
      </c>
      <c r="J4729" s="581">
        <v>0</v>
      </c>
    </row>
    <row r="4730" spans="1:10" ht="15.75" customHeight="1">
      <c r="A4730" s="578">
        <v>97526</v>
      </c>
      <c r="B4730" s="579" t="s">
        <v>6879</v>
      </c>
      <c r="C4730" s="580" t="s">
        <v>1005</v>
      </c>
      <c r="D4730" s="581">
        <f t="shared" si="36"/>
        <v>329.43</v>
      </c>
      <c r="E4730" s="581">
        <v>18.46</v>
      </c>
      <c r="F4730" s="582">
        <f t="shared" si="37"/>
        <v>310.97000000000003</v>
      </c>
      <c r="G4730" s="581">
        <v>310.97000000000003</v>
      </c>
      <c r="H4730" s="581">
        <v>0</v>
      </c>
      <c r="I4730" s="581">
        <v>0</v>
      </c>
      <c r="J4730" s="581">
        <v>0</v>
      </c>
    </row>
    <row r="4731" spans="1:10" ht="15.75" customHeight="1">
      <c r="A4731" s="578">
        <v>97527</v>
      </c>
      <c r="B4731" s="579" t="s">
        <v>6880</v>
      </c>
      <c r="C4731" s="580" t="s">
        <v>1005</v>
      </c>
      <c r="D4731" s="581">
        <f t="shared" si="36"/>
        <v>761.37</v>
      </c>
      <c r="E4731" s="581">
        <v>21.54</v>
      </c>
      <c r="F4731" s="582">
        <f t="shared" si="37"/>
        <v>739.83</v>
      </c>
      <c r="G4731" s="581">
        <v>739.83</v>
      </c>
      <c r="H4731" s="581">
        <v>0</v>
      </c>
      <c r="I4731" s="581">
        <v>0</v>
      </c>
      <c r="J4731" s="581">
        <v>0</v>
      </c>
    </row>
    <row r="4732" spans="1:10" ht="15.75" customHeight="1">
      <c r="A4732" s="578">
        <v>97528</v>
      </c>
      <c r="B4732" s="579" t="s">
        <v>6881</v>
      </c>
      <c r="C4732" s="580" t="s">
        <v>1005</v>
      </c>
      <c r="D4732" s="581">
        <f t="shared" si="36"/>
        <v>667.91</v>
      </c>
      <c r="E4732" s="581">
        <v>21.54</v>
      </c>
      <c r="F4732" s="582">
        <f t="shared" si="37"/>
        <v>646.37</v>
      </c>
      <c r="G4732" s="581">
        <v>646.37</v>
      </c>
      <c r="H4732" s="581">
        <v>0</v>
      </c>
      <c r="I4732" s="581">
        <v>0</v>
      </c>
      <c r="J4732" s="581">
        <v>0</v>
      </c>
    </row>
    <row r="4733" spans="1:10" ht="15.75" customHeight="1">
      <c r="A4733" s="578">
        <v>97529</v>
      </c>
      <c r="B4733" s="579" t="s">
        <v>6882</v>
      </c>
      <c r="C4733" s="580" t="s">
        <v>1005</v>
      </c>
      <c r="D4733" s="581">
        <f t="shared" si="36"/>
        <v>92.72</v>
      </c>
      <c r="E4733" s="581">
        <v>13.69</v>
      </c>
      <c r="F4733" s="582">
        <f t="shared" si="37"/>
        <v>79.03</v>
      </c>
      <c r="G4733" s="581">
        <v>79.03</v>
      </c>
      <c r="H4733" s="581">
        <v>0</v>
      </c>
      <c r="I4733" s="581">
        <v>0</v>
      </c>
      <c r="J4733" s="581">
        <v>0</v>
      </c>
    </row>
    <row r="4734" spans="1:10" ht="15.75" customHeight="1">
      <c r="A4734" s="578">
        <v>97530</v>
      </c>
      <c r="B4734" s="579" t="s">
        <v>6883</v>
      </c>
      <c r="C4734" s="580" t="s">
        <v>1005</v>
      </c>
      <c r="D4734" s="581">
        <f t="shared" si="36"/>
        <v>134.69999999999999</v>
      </c>
      <c r="E4734" s="581">
        <v>15.57</v>
      </c>
      <c r="F4734" s="582">
        <f t="shared" si="37"/>
        <v>119.13</v>
      </c>
      <c r="G4734" s="581">
        <v>119.13</v>
      </c>
      <c r="H4734" s="581">
        <v>0</v>
      </c>
      <c r="I4734" s="581">
        <v>0</v>
      </c>
      <c r="J4734" s="581">
        <v>0</v>
      </c>
    </row>
    <row r="4735" spans="1:10" ht="15.75" customHeight="1">
      <c r="A4735" s="578">
        <v>97531</v>
      </c>
      <c r="B4735" s="579" t="s">
        <v>6884</v>
      </c>
      <c r="C4735" s="580" t="s">
        <v>1005</v>
      </c>
      <c r="D4735" s="581">
        <f t="shared" si="36"/>
        <v>171.82999999999998</v>
      </c>
      <c r="E4735" s="581">
        <v>17.760000000000002</v>
      </c>
      <c r="F4735" s="582">
        <f t="shared" si="37"/>
        <v>154.07</v>
      </c>
      <c r="G4735" s="581">
        <v>154.07</v>
      </c>
      <c r="H4735" s="581">
        <v>0</v>
      </c>
      <c r="I4735" s="581">
        <v>0</v>
      </c>
      <c r="J4735" s="581">
        <v>0</v>
      </c>
    </row>
    <row r="4736" spans="1:10" ht="15.75" customHeight="1">
      <c r="A4736" s="578">
        <v>97532</v>
      </c>
      <c r="B4736" s="579" t="s">
        <v>6885</v>
      </c>
      <c r="C4736" s="580" t="s">
        <v>1005</v>
      </c>
      <c r="D4736" s="581">
        <f t="shared" si="36"/>
        <v>269.87</v>
      </c>
      <c r="E4736" s="581">
        <v>20.53</v>
      </c>
      <c r="F4736" s="582">
        <f t="shared" si="37"/>
        <v>249.34</v>
      </c>
      <c r="G4736" s="581">
        <v>249.34</v>
      </c>
      <c r="H4736" s="581">
        <v>0</v>
      </c>
      <c r="I4736" s="581">
        <v>0</v>
      </c>
      <c r="J4736" s="581">
        <v>0</v>
      </c>
    </row>
    <row r="4737" spans="1:10" ht="15.75" customHeight="1">
      <c r="A4737" s="578">
        <v>97533</v>
      </c>
      <c r="B4737" s="579" t="s">
        <v>6886</v>
      </c>
      <c r="C4737" s="580" t="s">
        <v>1005</v>
      </c>
      <c r="D4737" s="581">
        <f t="shared" si="36"/>
        <v>509.37</v>
      </c>
      <c r="E4737" s="581">
        <v>27.8</v>
      </c>
      <c r="F4737" s="582">
        <f t="shared" si="37"/>
        <v>481.57</v>
      </c>
      <c r="G4737" s="581">
        <v>481.57</v>
      </c>
      <c r="H4737" s="581">
        <v>0</v>
      </c>
      <c r="I4737" s="581">
        <v>0</v>
      </c>
      <c r="J4737" s="581">
        <v>0</v>
      </c>
    </row>
    <row r="4738" spans="1:10" ht="15.75" customHeight="1">
      <c r="A4738" s="578">
        <v>97534</v>
      </c>
      <c r="B4738" s="579" t="s">
        <v>6887</v>
      </c>
      <c r="C4738" s="580" t="s">
        <v>1005</v>
      </c>
      <c r="D4738" s="581">
        <f t="shared" si="36"/>
        <v>808.95</v>
      </c>
      <c r="E4738" s="581">
        <v>28.74</v>
      </c>
      <c r="F4738" s="582">
        <f t="shared" si="37"/>
        <v>780.21</v>
      </c>
      <c r="G4738" s="581">
        <v>780.21</v>
      </c>
      <c r="H4738" s="581">
        <v>0</v>
      </c>
      <c r="I4738" s="581">
        <v>0</v>
      </c>
      <c r="J4738" s="581">
        <v>0</v>
      </c>
    </row>
    <row r="4739" spans="1:10" ht="15.75" customHeight="1">
      <c r="A4739" s="578">
        <v>97537</v>
      </c>
      <c r="B4739" s="579" t="s">
        <v>6888</v>
      </c>
      <c r="C4739" s="580" t="s">
        <v>1005</v>
      </c>
      <c r="D4739" s="581">
        <f t="shared" si="36"/>
        <v>27.080000000000002</v>
      </c>
      <c r="E4739" s="581">
        <v>6.73</v>
      </c>
      <c r="F4739" s="582">
        <f t="shared" si="37"/>
        <v>20.350000000000001</v>
      </c>
      <c r="G4739" s="581">
        <v>20.350000000000001</v>
      </c>
      <c r="H4739" s="581">
        <v>0</v>
      </c>
      <c r="I4739" s="581">
        <v>0</v>
      </c>
      <c r="J4739" s="581">
        <v>0</v>
      </c>
    </row>
    <row r="4740" spans="1:10" ht="15.75" customHeight="1">
      <c r="A4740" s="578">
        <v>97540</v>
      </c>
      <c r="B4740" s="579" t="s">
        <v>6889</v>
      </c>
      <c r="C4740" s="580" t="s">
        <v>1005</v>
      </c>
      <c r="D4740" s="581">
        <f t="shared" si="36"/>
        <v>36.06</v>
      </c>
      <c r="E4740" s="581">
        <v>11.58</v>
      </c>
      <c r="F4740" s="582">
        <f t="shared" si="37"/>
        <v>24.48</v>
      </c>
      <c r="G4740" s="581">
        <v>24.48</v>
      </c>
      <c r="H4740" s="581">
        <v>0</v>
      </c>
      <c r="I4740" s="581">
        <v>0</v>
      </c>
      <c r="J4740" s="581">
        <v>0</v>
      </c>
    </row>
    <row r="4741" spans="1:10" ht="15.75" customHeight="1">
      <c r="A4741" s="578">
        <v>97541</v>
      </c>
      <c r="B4741" s="579" t="s">
        <v>6890</v>
      </c>
      <c r="C4741" s="580" t="s">
        <v>1005</v>
      </c>
      <c r="D4741" s="581">
        <f t="shared" si="36"/>
        <v>30.51</v>
      </c>
      <c r="E4741" s="581">
        <v>11.59</v>
      </c>
      <c r="F4741" s="582">
        <f t="shared" si="37"/>
        <v>18.920000000000002</v>
      </c>
      <c r="G4741" s="581">
        <v>18.920000000000002</v>
      </c>
      <c r="H4741" s="581">
        <v>0</v>
      </c>
      <c r="I4741" s="581">
        <v>0</v>
      </c>
      <c r="J4741" s="581">
        <v>0</v>
      </c>
    </row>
    <row r="4742" spans="1:10" ht="15.75" customHeight="1">
      <c r="A4742" s="578">
        <v>97543</v>
      </c>
      <c r="B4742" s="579" t="s">
        <v>6891</v>
      </c>
      <c r="C4742" s="580" t="s">
        <v>1005</v>
      </c>
      <c r="D4742" s="581">
        <f t="shared" si="36"/>
        <v>58.14</v>
      </c>
      <c r="E4742" s="581">
        <v>22.52</v>
      </c>
      <c r="F4742" s="582">
        <f t="shared" si="37"/>
        <v>35.619999999999997</v>
      </c>
      <c r="G4742" s="581">
        <v>35.619999999999997</v>
      </c>
      <c r="H4742" s="581">
        <v>0</v>
      </c>
      <c r="I4742" s="581">
        <v>0</v>
      </c>
      <c r="J4742" s="581">
        <v>0</v>
      </c>
    </row>
    <row r="4743" spans="1:10" ht="15.75" customHeight="1">
      <c r="A4743" s="578">
        <v>97544</v>
      </c>
      <c r="B4743" s="579" t="s">
        <v>6892</v>
      </c>
      <c r="C4743" s="580" t="s">
        <v>1005</v>
      </c>
      <c r="D4743" s="581">
        <f t="shared" si="36"/>
        <v>51.46</v>
      </c>
      <c r="E4743" s="581">
        <v>22.52</v>
      </c>
      <c r="F4743" s="582">
        <f t="shared" si="37"/>
        <v>28.94</v>
      </c>
      <c r="G4743" s="581">
        <v>28.94</v>
      </c>
      <c r="H4743" s="581">
        <v>0</v>
      </c>
      <c r="I4743" s="581">
        <v>0</v>
      </c>
      <c r="J4743" s="581">
        <v>0</v>
      </c>
    </row>
    <row r="4744" spans="1:10" ht="15.75" customHeight="1">
      <c r="A4744" s="578">
        <v>97546</v>
      </c>
      <c r="B4744" s="579" t="s">
        <v>6893</v>
      </c>
      <c r="C4744" s="580" t="s">
        <v>1005</v>
      </c>
      <c r="D4744" s="581">
        <f t="shared" si="36"/>
        <v>37.799999999999997</v>
      </c>
      <c r="E4744" s="581">
        <v>10.16</v>
      </c>
      <c r="F4744" s="582">
        <f t="shared" si="37"/>
        <v>27.64</v>
      </c>
      <c r="G4744" s="581">
        <v>27.64</v>
      </c>
      <c r="H4744" s="581">
        <v>0</v>
      </c>
      <c r="I4744" s="581">
        <v>0</v>
      </c>
      <c r="J4744" s="581">
        <v>0</v>
      </c>
    </row>
    <row r="4745" spans="1:10" ht="15.75" customHeight="1">
      <c r="A4745" s="578">
        <v>97547</v>
      </c>
      <c r="B4745" s="579" t="s">
        <v>6894</v>
      </c>
      <c r="C4745" s="580" t="s">
        <v>1005</v>
      </c>
      <c r="D4745" s="581">
        <f t="shared" si="36"/>
        <v>37.799999999999997</v>
      </c>
      <c r="E4745" s="581">
        <v>10.16</v>
      </c>
      <c r="F4745" s="582">
        <f t="shared" si="37"/>
        <v>27.64</v>
      </c>
      <c r="G4745" s="581">
        <v>27.64</v>
      </c>
      <c r="H4745" s="581">
        <v>0</v>
      </c>
      <c r="I4745" s="581">
        <v>0</v>
      </c>
      <c r="J4745" s="581">
        <v>0</v>
      </c>
    </row>
    <row r="4746" spans="1:10" ht="15.75" customHeight="1">
      <c r="A4746" s="578">
        <v>97548</v>
      </c>
      <c r="B4746" s="579" t="s">
        <v>6895</v>
      </c>
      <c r="C4746" s="580" t="s">
        <v>1005</v>
      </c>
      <c r="D4746" s="581">
        <f t="shared" si="36"/>
        <v>55.72</v>
      </c>
      <c r="E4746" s="581">
        <v>17.37</v>
      </c>
      <c r="F4746" s="582">
        <f t="shared" si="37"/>
        <v>38.35</v>
      </c>
      <c r="G4746" s="581">
        <v>38.35</v>
      </c>
      <c r="H4746" s="581">
        <v>0</v>
      </c>
      <c r="I4746" s="581">
        <v>0</v>
      </c>
      <c r="J4746" s="581">
        <v>0</v>
      </c>
    </row>
    <row r="4747" spans="1:10" ht="15.75" customHeight="1">
      <c r="A4747" s="578">
        <v>97549</v>
      </c>
      <c r="B4747" s="579" t="s">
        <v>6896</v>
      </c>
      <c r="C4747" s="580" t="s">
        <v>1005</v>
      </c>
      <c r="D4747" s="581">
        <f t="shared" si="36"/>
        <v>55.72</v>
      </c>
      <c r="E4747" s="581">
        <v>17.37</v>
      </c>
      <c r="F4747" s="582">
        <f t="shared" si="37"/>
        <v>38.35</v>
      </c>
      <c r="G4747" s="581">
        <v>38.35</v>
      </c>
      <c r="H4747" s="581">
        <v>0</v>
      </c>
      <c r="I4747" s="581">
        <v>0</v>
      </c>
      <c r="J4747" s="581">
        <v>0</v>
      </c>
    </row>
    <row r="4748" spans="1:10" ht="15.75" customHeight="1">
      <c r="A4748" s="578">
        <v>97550</v>
      </c>
      <c r="B4748" s="579" t="s">
        <v>6897</v>
      </c>
      <c r="C4748" s="580" t="s">
        <v>1005</v>
      </c>
      <c r="D4748" s="581">
        <f t="shared" si="36"/>
        <v>91.84</v>
      </c>
      <c r="E4748" s="581">
        <v>33.799999999999997</v>
      </c>
      <c r="F4748" s="582">
        <f t="shared" si="37"/>
        <v>58.04</v>
      </c>
      <c r="G4748" s="581">
        <v>58.04</v>
      </c>
      <c r="H4748" s="581">
        <v>0</v>
      </c>
      <c r="I4748" s="581">
        <v>0</v>
      </c>
      <c r="J4748" s="581">
        <v>0</v>
      </c>
    </row>
    <row r="4749" spans="1:10" ht="15.75" customHeight="1">
      <c r="A4749" s="578">
        <v>97551</v>
      </c>
      <c r="B4749" s="579" t="s">
        <v>6898</v>
      </c>
      <c r="C4749" s="580" t="s">
        <v>1005</v>
      </c>
      <c r="D4749" s="581">
        <f t="shared" si="36"/>
        <v>91.84</v>
      </c>
      <c r="E4749" s="581">
        <v>33.799999999999997</v>
      </c>
      <c r="F4749" s="582">
        <f t="shared" si="37"/>
        <v>58.04</v>
      </c>
      <c r="G4749" s="581">
        <v>58.04</v>
      </c>
      <c r="H4749" s="581">
        <v>0</v>
      </c>
      <c r="I4749" s="581">
        <v>0</v>
      </c>
      <c r="J4749" s="581">
        <v>0</v>
      </c>
    </row>
    <row r="4750" spans="1:10" ht="15.75" customHeight="1">
      <c r="A4750" s="578">
        <v>97552</v>
      </c>
      <c r="B4750" s="579" t="s">
        <v>6899</v>
      </c>
      <c r="C4750" s="580" t="s">
        <v>1005</v>
      </c>
      <c r="D4750" s="581">
        <f t="shared" si="36"/>
        <v>55.25</v>
      </c>
      <c r="E4750" s="581">
        <v>13.51</v>
      </c>
      <c r="F4750" s="582">
        <f t="shared" si="37"/>
        <v>41.74</v>
      </c>
      <c r="G4750" s="581">
        <v>41.74</v>
      </c>
      <c r="H4750" s="581">
        <v>0</v>
      </c>
      <c r="I4750" s="581">
        <v>0</v>
      </c>
      <c r="J4750" s="581">
        <v>0</v>
      </c>
    </row>
    <row r="4751" spans="1:10" ht="15.75" customHeight="1">
      <c r="A4751" s="578">
        <v>97553</v>
      </c>
      <c r="B4751" s="579" t="s">
        <v>6900</v>
      </c>
      <c r="C4751" s="580" t="s">
        <v>1005</v>
      </c>
      <c r="D4751" s="581">
        <f t="shared" si="36"/>
        <v>79.14</v>
      </c>
      <c r="E4751" s="581">
        <v>23.17</v>
      </c>
      <c r="F4751" s="582">
        <f t="shared" si="37"/>
        <v>55.97</v>
      </c>
      <c r="G4751" s="581">
        <v>55.97</v>
      </c>
      <c r="H4751" s="581">
        <v>0</v>
      </c>
      <c r="I4751" s="581">
        <v>0</v>
      </c>
      <c r="J4751" s="581">
        <v>0</v>
      </c>
    </row>
    <row r="4752" spans="1:10" ht="15.75" customHeight="1">
      <c r="A4752" s="578">
        <v>97554</v>
      </c>
      <c r="B4752" s="579" t="s">
        <v>6901</v>
      </c>
      <c r="C4752" s="580" t="s">
        <v>1005</v>
      </c>
      <c r="D4752" s="581">
        <f t="shared" si="36"/>
        <v>136.35</v>
      </c>
      <c r="E4752" s="581">
        <v>45.07</v>
      </c>
      <c r="F4752" s="582">
        <f t="shared" si="37"/>
        <v>91.28</v>
      </c>
      <c r="G4752" s="581">
        <v>91.28</v>
      </c>
      <c r="H4752" s="581">
        <v>0</v>
      </c>
      <c r="I4752" s="581">
        <v>0</v>
      </c>
      <c r="J4752" s="581">
        <v>0</v>
      </c>
    </row>
    <row r="4753" spans="1:10" ht="15.75" customHeight="1">
      <c r="A4753" s="578">
        <v>98602</v>
      </c>
      <c r="B4753" s="579" t="s">
        <v>6902</v>
      </c>
      <c r="C4753" s="580" t="s">
        <v>1005</v>
      </c>
      <c r="D4753" s="581">
        <f t="shared" si="36"/>
        <v>17.82</v>
      </c>
      <c r="E4753" s="581">
        <v>2.44</v>
      </c>
      <c r="F4753" s="582">
        <f t="shared" si="37"/>
        <v>15.38</v>
      </c>
      <c r="G4753" s="581">
        <v>15.38</v>
      </c>
      <c r="H4753" s="581">
        <v>0</v>
      </c>
      <c r="I4753" s="581">
        <v>0</v>
      </c>
      <c r="J4753" s="581">
        <v>0</v>
      </c>
    </row>
    <row r="4754" spans="1:10" ht="15.75" customHeight="1">
      <c r="A4754" s="578">
        <v>103805</v>
      </c>
      <c r="B4754" s="579" t="s">
        <v>6903</v>
      </c>
      <c r="C4754" s="580" t="s">
        <v>1005</v>
      </c>
      <c r="D4754" s="581">
        <f t="shared" si="36"/>
        <v>18.54</v>
      </c>
      <c r="E4754" s="581">
        <v>9.1</v>
      </c>
      <c r="F4754" s="582">
        <f t="shared" si="37"/>
        <v>9.44</v>
      </c>
      <c r="G4754" s="581">
        <v>9.44</v>
      </c>
      <c r="H4754" s="581">
        <v>0</v>
      </c>
      <c r="I4754" s="581">
        <v>0</v>
      </c>
      <c r="J4754" s="581">
        <v>0</v>
      </c>
    </row>
    <row r="4755" spans="1:10" ht="15.75" customHeight="1">
      <c r="A4755" s="578">
        <v>103806</v>
      </c>
      <c r="B4755" s="579" t="s">
        <v>6904</v>
      </c>
      <c r="C4755" s="580" t="s">
        <v>1005</v>
      </c>
      <c r="D4755" s="581">
        <f t="shared" si="36"/>
        <v>18.509999999999998</v>
      </c>
      <c r="E4755" s="581">
        <v>9.1</v>
      </c>
      <c r="F4755" s="582">
        <f t="shared" si="37"/>
        <v>9.41</v>
      </c>
      <c r="G4755" s="581">
        <v>9.41</v>
      </c>
      <c r="H4755" s="581">
        <v>0</v>
      </c>
      <c r="I4755" s="581">
        <v>0</v>
      </c>
      <c r="J4755" s="581">
        <v>0</v>
      </c>
    </row>
    <row r="4756" spans="1:10" ht="15.75" customHeight="1">
      <c r="A4756" s="578">
        <v>103807</v>
      </c>
      <c r="B4756" s="579" t="s">
        <v>6905</v>
      </c>
      <c r="C4756" s="580" t="s">
        <v>1005</v>
      </c>
      <c r="D4756" s="581">
        <f t="shared" si="36"/>
        <v>22.04</v>
      </c>
      <c r="E4756" s="581">
        <v>5.89</v>
      </c>
      <c r="F4756" s="582">
        <f t="shared" si="37"/>
        <v>16.149999999999999</v>
      </c>
      <c r="G4756" s="581">
        <v>16.149999999999999</v>
      </c>
      <c r="H4756" s="581">
        <v>0</v>
      </c>
      <c r="I4756" s="581">
        <v>0</v>
      </c>
      <c r="J4756" s="581">
        <v>0</v>
      </c>
    </row>
    <row r="4757" spans="1:10" ht="15.75" customHeight="1">
      <c r="A4757" s="578">
        <v>103808</v>
      </c>
      <c r="B4757" s="579" t="s">
        <v>6906</v>
      </c>
      <c r="C4757" s="580" t="s">
        <v>1005</v>
      </c>
      <c r="D4757" s="581">
        <f t="shared" si="36"/>
        <v>34.520000000000003</v>
      </c>
      <c r="E4757" s="581">
        <v>15.6</v>
      </c>
      <c r="F4757" s="582">
        <f t="shared" si="37"/>
        <v>18.920000000000002</v>
      </c>
      <c r="G4757" s="581">
        <v>18.920000000000002</v>
      </c>
      <c r="H4757" s="581">
        <v>0</v>
      </c>
      <c r="I4757" s="581">
        <v>0</v>
      </c>
      <c r="J4757" s="581">
        <v>0</v>
      </c>
    </row>
    <row r="4758" spans="1:10" ht="15.75" customHeight="1">
      <c r="A4758" s="578">
        <v>103809</v>
      </c>
      <c r="B4758" s="579" t="s">
        <v>6907</v>
      </c>
      <c r="C4758" s="580" t="s">
        <v>1005</v>
      </c>
      <c r="D4758" s="581">
        <f t="shared" si="36"/>
        <v>34.24</v>
      </c>
      <c r="E4758" s="581">
        <v>15.6</v>
      </c>
      <c r="F4758" s="582">
        <f t="shared" si="37"/>
        <v>18.64</v>
      </c>
      <c r="G4758" s="581">
        <v>18.64</v>
      </c>
      <c r="H4758" s="581">
        <v>0</v>
      </c>
      <c r="I4758" s="581">
        <v>0</v>
      </c>
      <c r="J4758" s="581">
        <v>0</v>
      </c>
    </row>
    <row r="4759" spans="1:10" ht="15.75" customHeight="1">
      <c r="A4759" s="578">
        <v>103810</v>
      </c>
      <c r="B4759" s="579" t="s">
        <v>6908</v>
      </c>
      <c r="C4759" s="580" t="s">
        <v>1005</v>
      </c>
      <c r="D4759" s="581">
        <f t="shared" si="36"/>
        <v>33.950000000000003</v>
      </c>
      <c r="E4759" s="581">
        <v>9.14</v>
      </c>
      <c r="F4759" s="582">
        <f t="shared" si="37"/>
        <v>24.81</v>
      </c>
      <c r="G4759" s="581">
        <v>24.81</v>
      </c>
      <c r="H4759" s="581">
        <v>0</v>
      </c>
      <c r="I4759" s="581">
        <v>0</v>
      </c>
      <c r="J4759" s="581">
        <v>0</v>
      </c>
    </row>
    <row r="4760" spans="1:10" ht="15.75" customHeight="1">
      <c r="A4760" s="578">
        <v>103811</v>
      </c>
      <c r="B4760" s="579" t="s">
        <v>6909</v>
      </c>
      <c r="C4760" s="580" t="s">
        <v>1005</v>
      </c>
      <c r="D4760" s="581">
        <f t="shared" si="36"/>
        <v>37.43</v>
      </c>
      <c r="E4760" s="581">
        <v>9.85</v>
      </c>
      <c r="F4760" s="582">
        <f t="shared" si="37"/>
        <v>27.58</v>
      </c>
      <c r="G4760" s="581">
        <v>27.58</v>
      </c>
      <c r="H4760" s="581">
        <v>0</v>
      </c>
      <c r="I4760" s="581">
        <v>0</v>
      </c>
      <c r="J4760" s="581">
        <v>0</v>
      </c>
    </row>
    <row r="4761" spans="1:10" ht="15.75" customHeight="1">
      <c r="A4761" s="578">
        <v>103812</v>
      </c>
      <c r="B4761" s="579" t="s">
        <v>6910</v>
      </c>
      <c r="C4761" s="580" t="s">
        <v>1005</v>
      </c>
      <c r="D4761" s="581">
        <f t="shared" si="36"/>
        <v>50.89</v>
      </c>
      <c r="E4761" s="581">
        <v>21.15</v>
      </c>
      <c r="F4761" s="582">
        <f t="shared" si="37"/>
        <v>29.74</v>
      </c>
      <c r="G4761" s="581">
        <v>29.74</v>
      </c>
      <c r="H4761" s="581">
        <v>0</v>
      </c>
      <c r="I4761" s="581">
        <v>0</v>
      </c>
      <c r="J4761" s="581">
        <v>0</v>
      </c>
    </row>
    <row r="4762" spans="1:10" ht="15.75" customHeight="1">
      <c r="A4762" s="578">
        <v>103813</v>
      </c>
      <c r="B4762" s="579" t="s">
        <v>6911</v>
      </c>
      <c r="C4762" s="580" t="s">
        <v>1005</v>
      </c>
      <c r="D4762" s="581">
        <f t="shared" si="36"/>
        <v>49.17</v>
      </c>
      <c r="E4762" s="581">
        <v>21.15</v>
      </c>
      <c r="F4762" s="582">
        <f t="shared" si="37"/>
        <v>28.02</v>
      </c>
      <c r="G4762" s="581">
        <v>28.02</v>
      </c>
      <c r="H4762" s="581">
        <v>0</v>
      </c>
      <c r="I4762" s="581">
        <v>0</v>
      </c>
      <c r="J4762" s="581">
        <v>0</v>
      </c>
    </row>
    <row r="4763" spans="1:10" ht="15.75" customHeight="1">
      <c r="A4763" s="578">
        <v>103814</v>
      </c>
      <c r="B4763" s="579" t="s">
        <v>6912</v>
      </c>
      <c r="C4763" s="580" t="s">
        <v>1005</v>
      </c>
      <c r="D4763" s="581">
        <f t="shared" si="36"/>
        <v>12.129999999999999</v>
      </c>
      <c r="E4763" s="581">
        <v>6.08</v>
      </c>
      <c r="F4763" s="582">
        <f t="shared" si="37"/>
        <v>6.05</v>
      </c>
      <c r="G4763" s="581">
        <v>6.05</v>
      </c>
      <c r="H4763" s="581">
        <v>0</v>
      </c>
      <c r="I4763" s="581">
        <v>0</v>
      </c>
      <c r="J4763" s="581">
        <v>0</v>
      </c>
    </row>
    <row r="4764" spans="1:10" ht="15.75" customHeight="1">
      <c r="A4764" s="578">
        <v>103815</v>
      </c>
      <c r="B4764" s="579" t="s">
        <v>6913</v>
      </c>
      <c r="C4764" s="580" t="s">
        <v>1005</v>
      </c>
      <c r="D4764" s="581">
        <f t="shared" si="36"/>
        <v>12.16</v>
      </c>
      <c r="E4764" s="581">
        <v>6.06</v>
      </c>
      <c r="F4764" s="582">
        <f t="shared" si="37"/>
        <v>6.1</v>
      </c>
      <c r="G4764" s="581">
        <v>6.1</v>
      </c>
      <c r="H4764" s="581">
        <v>0</v>
      </c>
      <c r="I4764" s="581">
        <v>0</v>
      </c>
      <c r="J4764" s="581">
        <v>0</v>
      </c>
    </row>
    <row r="4765" spans="1:10" ht="15.75" customHeight="1">
      <c r="A4765" s="578">
        <v>103816</v>
      </c>
      <c r="B4765" s="579" t="s">
        <v>6914</v>
      </c>
      <c r="C4765" s="580" t="s">
        <v>1005</v>
      </c>
      <c r="D4765" s="581">
        <f t="shared" si="36"/>
        <v>27.02</v>
      </c>
      <c r="E4765" s="581">
        <v>6.05</v>
      </c>
      <c r="F4765" s="582">
        <f t="shared" si="37"/>
        <v>20.97</v>
      </c>
      <c r="G4765" s="581">
        <v>20.97</v>
      </c>
      <c r="H4765" s="581">
        <v>0</v>
      </c>
      <c r="I4765" s="581">
        <v>0</v>
      </c>
      <c r="J4765" s="581">
        <v>0</v>
      </c>
    </row>
    <row r="4766" spans="1:10" ht="15.75" customHeight="1">
      <c r="A4766" s="578">
        <v>103817</v>
      </c>
      <c r="B4766" s="579" t="s">
        <v>6915</v>
      </c>
      <c r="C4766" s="580" t="s">
        <v>1005</v>
      </c>
      <c r="D4766" s="581">
        <f t="shared" si="36"/>
        <v>440.36</v>
      </c>
      <c r="E4766" s="581">
        <v>6.04</v>
      </c>
      <c r="F4766" s="582">
        <f t="shared" si="37"/>
        <v>434.32</v>
      </c>
      <c r="G4766" s="581">
        <v>434.32</v>
      </c>
      <c r="H4766" s="581">
        <v>0</v>
      </c>
      <c r="I4766" s="581">
        <v>0</v>
      </c>
      <c r="J4766" s="581">
        <v>0</v>
      </c>
    </row>
    <row r="4767" spans="1:10" ht="15.75" customHeight="1">
      <c r="A4767" s="578">
        <v>103818</v>
      </c>
      <c r="B4767" s="579" t="s">
        <v>6916</v>
      </c>
      <c r="C4767" s="580" t="s">
        <v>1005</v>
      </c>
      <c r="D4767" s="581">
        <f t="shared" si="36"/>
        <v>20.03</v>
      </c>
      <c r="E4767" s="581">
        <v>4.37</v>
      </c>
      <c r="F4767" s="582">
        <f t="shared" si="37"/>
        <v>15.66</v>
      </c>
      <c r="G4767" s="581">
        <v>15.66</v>
      </c>
      <c r="H4767" s="581">
        <v>0</v>
      </c>
      <c r="I4767" s="581">
        <v>0</v>
      </c>
      <c r="J4767" s="581">
        <v>0</v>
      </c>
    </row>
    <row r="4768" spans="1:10" ht="15.75" customHeight="1">
      <c r="A4768" s="578">
        <v>103819</v>
      </c>
      <c r="B4768" s="579" t="s">
        <v>6917</v>
      </c>
      <c r="C4768" s="580" t="s">
        <v>1005</v>
      </c>
      <c r="D4768" s="581">
        <f t="shared" si="36"/>
        <v>21.39</v>
      </c>
      <c r="E4768" s="581">
        <v>10.4</v>
      </c>
      <c r="F4768" s="582">
        <f t="shared" si="37"/>
        <v>10.99</v>
      </c>
      <c r="G4768" s="581">
        <v>10.99</v>
      </c>
      <c r="H4768" s="581">
        <v>0</v>
      </c>
      <c r="I4768" s="581">
        <v>0</v>
      </c>
      <c r="J4768" s="581">
        <v>0</v>
      </c>
    </row>
    <row r="4769" spans="1:10" ht="15.75" customHeight="1">
      <c r="A4769" s="578">
        <v>103820</v>
      </c>
      <c r="B4769" s="579" t="s">
        <v>6918</v>
      </c>
      <c r="C4769" s="580" t="s">
        <v>1005</v>
      </c>
      <c r="D4769" s="581">
        <f t="shared" si="36"/>
        <v>22.67</v>
      </c>
      <c r="E4769" s="581">
        <v>10.4</v>
      </c>
      <c r="F4769" s="582">
        <f t="shared" si="37"/>
        <v>12.27</v>
      </c>
      <c r="G4769" s="581">
        <v>12.27</v>
      </c>
      <c r="H4769" s="581">
        <v>0</v>
      </c>
      <c r="I4769" s="581">
        <v>0</v>
      </c>
      <c r="J4769" s="581">
        <v>0</v>
      </c>
    </row>
    <row r="4770" spans="1:10" ht="15.75" customHeight="1">
      <c r="A4770" s="578">
        <v>103821</v>
      </c>
      <c r="B4770" s="579" t="s">
        <v>6919</v>
      </c>
      <c r="C4770" s="580" t="s">
        <v>1005</v>
      </c>
      <c r="D4770" s="581">
        <f t="shared" si="36"/>
        <v>516</v>
      </c>
      <c r="E4770" s="581">
        <v>10.37</v>
      </c>
      <c r="F4770" s="582">
        <f t="shared" si="37"/>
        <v>505.63</v>
      </c>
      <c r="G4770" s="581">
        <v>505.63</v>
      </c>
      <c r="H4770" s="581">
        <v>0</v>
      </c>
      <c r="I4770" s="581">
        <v>0</v>
      </c>
      <c r="J4770" s="581">
        <v>0</v>
      </c>
    </row>
    <row r="4771" spans="1:10" ht="15.75" customHeight="1">
      <c r="A4771" s="578">
        <v>103822</v>
      </c>
      <c r="B4771" s="579" t="s">
        <v>6920</v>
      </c>
      <c r="C4771" s="580" t="s">
        <v>1005</v>
      </c>
      <c r="D4771" s="581">
        <f t="shared" si="36"/>
        <v>55.34</v>
      </c>
      <c r="E4771" s="581">
        <v>10.38</v>
      </c>
      <c r="F4771" s="582">
        <f t="shared" si="37"/>
        <v>44.96</v>
      </c>
      <c r="G4771" s="581">
        <v>44.96</v>
      </c>
      <c r="H4771" s="581">
        <v>0</v>
      </c>
      <c r="I4771" s="581">
        <v>0</v>
      </c>
      <c r="J4771" s="581">
        <v>0</v>
      </c>
    </row>
    <row r="4772" spans="1:10" ht="15.75" customHeight="1">
      <c r="A4772" s="578">
        <v>103823</v>
      </c>
      <c r="B4772" s="579" t="s">
        <v>6921</v>
      </c>
      <c r="C4772" s="580" t="s">
        <v>1005</v>
      </c>
      <c r="D4772" s="581">
        <f t="shared" si="36"/>
        <v>18.43</v>
      </c>
      <c r="E4772" s="581">
        <v>8.2200000000000006</v>
      </c>
      <c r="F4772" s="582">
        <f t="shared" si="37"/>
        <v>10.210000000000001</v>
      </c>
      <c r="G4772" s="581">
        <v>10.210000000000001</v>
      </c>
      <c r="H4772" s="581">
        <v>0</v>
      </c>
      <c r="I4772" s="581">
        <v>0</v>
      </c>
      <c r="J4772" s="581">
        <v>0</v>
      </c>
    </row>
    <row r="4773" spans="1:10" ht="15.75" customHeight="1">
      <c r="A4773" s="578">
        <v>103824</v>
      </c>
      <c r="B4773" s="579" t="s">
        <v>6922</v>
      </c>
      <c r="C4773" s="580" t="s">
        <v>1005</v>
      </c>
      <c r="D4773" s="581">
        <f t="shared" si="36"/>
        <v>23.580000000000002</v>
      </c>
      <c r="E4773" s="581">
        <v>6.53</v>
      </c>
      <c r="F4773" s="582">
        <f t="shared" si="37"/>
        <v>17.05</v>
      </c>
      <c r="G4773" s="581">
        <v>17.05</v>
      </c>
      <c r="H4773" s="581">
        <v>0</v>
      </c>
      <c r="I4773" s="581">
        <v>0</v>
      </c>
      <c r="J4773" s="581">
        <v>0</v>
      </c>
    </row>
    <row r="4774" spans="1:10" ht="15.75" customHeight="1">
      <c r="A4774" s="578">
        <v>103825</v>
      </c>
      <c r="B4774" s="579" t="s">
        <v>6923</v>
      </c>
      <c r="C4774" s="580" t="s">
        <v>1005</v>
      </c>
      <c r="D4774" s="581">
        <f t="shared" si="36"/>
        <v>27.869999999999997</v>
      </c>
      <c r="E4774" s="581">
        <v>7.24</v>
      </c>
      <c r="F4774" s="582">
        <f t="shared" si="37"/>
        <v>20.63</v>
      </c>
      <c r="G4774" s="581">
        <v>20.63</v>
      </c>
      <c r="H4774" s="581">
        <v>0</v>
      </c>
      <c r="I4774" s="581">
        <v>0</v>
      </c>
      <c r="J4774" s="581">
        <v>0</v>
      </c>
    </row>
    <row r="4775" spans="1:10" ht="15.75" customHeight="1">
      <c r="A4775" s="578">
        <v>103826</v>
      </c>
      <c r="B4775" s="579" t="s">
        <v>6924</v>
      </c>
      <c r="C4775" s="580" t="s">
        <v>1005</v>
      </c>
      <c r="D4775" s="581">
        <f t="shared" si="36"/>
        <v>32</v>
      </c>
      <c r="E4775" s="581">
        <v>14.1</v>
      </c>
      <c r="F4775" s="582">
        <f t="shared" si="37"/>
        <v>17.899999999999999</v>
      </c>
      <c r="G4775" s="581">
        <v>17.899999999999999</v>
      </c>
      <c r="H4775" s="581">
        <v>0</v>
      </c>
      <c r="I4775" s="581">
        <v>0</v>
      </c>
      <c r="J4775" s="581">
        <v>0</v>
      </c>
    </row>
    <row r="4776" spans="1:10" ht="15.75" customHeight="1">
      <c r="A4776" s="578">
        <v>103827</v>
      </c>
      <c r="B4776" s="579" t="s">
        <v>6925</v>
      </c>
      <c r="C4776" s="580" t="s">
        <v>1005</v>
      </c>
      <c r="D4776" s="581">
        <f t="shared" si="36"/>
        <v>32</v>
      </c>
      <c r="E4776" s="581">
        <v>14.1</v>
      </c>
      <c r="F4776" s="582">
        <f t="shared" si="37"/>
        <v>17.899999999999999</v>
      </c>
      <c r="G4776" s="581">
        <v>17.899999999999999</v>
      </c>
      <c r="H4776" s="581">
        <v>0</v>
      </c>
      <c r="I4776" s="581">
        <v>0</v>
      </c>
      <c r="J4776" s="581">
        <v>0</v>
      </c>
    </row>
    <row r="4777" spans="1:10" ht="15.75" customHeight="1">
      <c r="A4777" s="578">
        <v>103828</v>
      </c>
      <c r="B4777" s="579" t="s">
        <v>6926</v>
      </c>
      <c r="C4777" s="580" t="s">
        <v>1005</v>
      </c>
      <c r="D4777" s="581">
        <f t="shared" si="36"/>
        <v>92.07</v>
      </c>
      <c r="E4777" s="581">
        <v>14.08</v>
      </c>
      <c r="F4777" s="582">
        <f t="shared" si="37"/>
        <v>77.989999999999995</v>
      </c>
      <c r="G4777" s="581">
        <v>77.989999999999995</v>
      </c>
      <c r="H4777" s="581">
        <v>0</v>
      </c>
      <c r="I4777" s="581">
        <v>0</v>
      </c>
      <c r="J4777" s="581">
        <v>0</v>
      </c>
    </row>
    <row r="4778" spans="1:10" ht="15.75" customHeight="1">
      <c r="A4778" s="578">
        <v>103829</v>
      </c>
      <c r="B4778" s="579" t="s">
        <v>6927</v>
      </c>
      <c r="C4778" s="580" t="s">
        <v>1005</v>
      </c>
      <c r="D4778" s="581">
        <f t="shared" si="36"/>
        <v>570.41000000000008</v>
      </c>
      <c r="E4778" s="581">
        <v>14.08</v>
      </c>
      <c r="F4778" s="582">
        <f t="shared" si="37"/>
        <v>556.33000000000004</v>
      </c>
      <c r="G4778" s="581">
        <v>556.33000000000004</v>
      </c>
      <c r="H4778" s="581">
        <v>0</v>
      </c>
      <c r="I4778" s="581">
        <v>0</v>
      </c>
      <c r="J4778" s="581">
        <v>0</v>
      </c>
    </row>
    <row r="4779" spans="1:10" ht="15.75" customHeight="1">
      <c r="A4779" s="578">
        <v>103830</v>
      </c>
      <c r="B4779" s="579" t="s">
        <v>6928</v>
      </c>
      <c r="C4779" s="580" t="s">
        <v>1005</v>
      </c>
      <c r="D4779" s="581">
        <f t="shared" si="36"/>
        <v>36.4</v>
      </c>
      <c r="E4779" s="581">
        <v>8.3800000000000008</v>
      </c>
      <c r="F4779" s="582">
        <f t="shared" si="37"/>
        <v>28.02</v>
      </c>
      <c r="G4779" s="581">
        <v>28.02</v>
      </c>
      <c r="H4779" s="581">
        <v>0</v>
      </c>
      <c r="I4779" s="581">
        <v>0</v>
      </c>
      <c r="J4779" s="581">
        <v>0</v>
      </c>
    </row>
    <row r="4780" spans="1:10" ht="15.75" customHeight="1">
      <c r="A4780" s="578">
        <v>103831</v>
      </c>
      <c r="B4780" s="579" t="s">
        <v>6929</v>
      </c>
      <c r="C4780" s="580" t="s">
        <v>1005</v>
      </c>
      <c r="D4780" s="581">
        <f t="shared" si="36"/>
        <v>27.509999999999998</v>
      </c>
      <c r="E4780" s="581">
        <v>12.23</v>
      </c>
      <c r="F4780" s="582">
        <f t="shared" si="37"/>
        <v>15.28</v>
      </c>
      <c r="G4780" s="581">
        <v>15.28</v>
      </c>
      <c r="H4780" s="581">
        <v>0</v>
      </c>
      <c r="I4780" s="581">
        <v>0</v>
      </c>
      <c r="J4780" s="581">
        <v>0</v>
      </c>
    </row>
    <row r="4781" spans="1:10" ht="15.75" customHeight="1">
      <c r="A4781" s="578">
        <v>103832</v>
      </c>
      <c r="B4781" s="579" t="s">
        <v>6930</v>
      </c>
      <c r="C4781" s="580" t="s">
        <v>1005</v>
      </c>
      <c r="D4781" s="581">
        <f t="shared" si="36"/>
        <v>25.03</v>
      </c>
      <c r="E4781" s="581">
        <v>12.14</v>
      </c>
      <c r="F4781" s="582">
        <f t="shared" si="37"/>
        <v>12.89</v>
      </c>
      <c r="G4781" s="581">
        <v>12.89</v>
      </c>
      <c r="H4781" s="581">
        <v>0</v>
      </c>
      <c r="I4781" s="581">
        <v>0</v>
      </c>
      <c r="J4781" s="581">
        <v>0</v>
      </c>
    </row>
    <row r="4782" spans="1:10" ht="15.75" customHeight="1">
      <c r="A4782" s="578">
        <v>103833</v>
      </c>
      <c r="B4782" s="579" t="s">
        <v>6931</v>
      </c>
      <c r="C4782" s="580" t="s">
        <v>1005</v>
      </c>
      <c r="D4782" s="581">
        <f t="shared" si="36"/>
        <v>45.76</v>
      </c>
      <c r="E4782" s="581">
        <v>20.79</v>
      </c>
      <c r="F4782" s="582">
        <f t="shared" si="37"/>
        <v>24.97</v>
      </c>
      <c r="G4782" s="581">
        <v>24.97</v>
      </c>
      <c r="H4782" s="581">
        <v>0</v>
      </c>
      <c r="I4782" s="581">
        <v>0</v>
      </c>
      <c r="J4782" s="581">
        <v>0</v>
      </c>
    </row>
    <row r="4783" spans="1:10" ht="15.75" customHeight="1">
      <c r="A4783" s="578">
        <v>103834</v>
      </c>
      <c r="B4783" s="579" t="s">
        <v>6932</v>
      </c>
      <c r="C4783" s="580" t="s">
        <v>1005</v>
      </c>
      <c r="D4783" s="581">
        <f t="shared" si="36"/>
        <v>66.23</v>
      </c>
      <c r="E4783" s="581">
        <v>28.2</v>
      </c>
      <c r="F4783" s="582">
        <f t="shared" si="37"/>
        <v>38.03</v>
      </c>
      <c r="G4783" s="581">
        <v>38.03</v>
      </c>
      <c r="H4783" s="581">
        <v>0</v>
      </c>
      <c r="I4783" s="581">
        <v>0</v>
      </c>
      <c r="J4783" s="581">
        <v>0</v>
      </c>
    </row>
    <row r="4784" spans="1:10" ht="15.75" customHeight="1">
      <c r="A4784" s="578">
        <v>103838</v>
      </c>
      <c r="B4784" s="579" t="s">
        <v>6933</v>
      </c>
      <c r="C4784" s="580" t="s">
        <v>1005</v>
      </c>
      <c r="D4784" s="581">
        <f t="shared" si="36"/>
        <v>17.8</v>
      </c>
      <c r="E4784" s="581">
        <v>8.56</v>
      </c>
      <c r="F4784" s="582">
        <f t="shared" si="37"/>
        <v>9.24</v>
      </c>
      <c r="G4784" s="581">
        <v>9.24</v>
      </c>
      <c r="H4784" s="581">
        <v>0</v>
      </c>
      <c r="I4784" s="581">
        <v>0</v>
      </c>
      <c r="J4784" s="581">
        <v>0</v>
      </c>
    </row>
    <row r="4785" spans="1:10" ht="15.75" customHeight="1">
      <c r="A4785" s="578">
        <v>103839</v>
      </c>
      <c r="B4785" s="579" t="s">
        <v>6934</v>
      </c>
      <c r="C4785" s="580" t="s">
        <v>1005</v>
      </c>
      <c r="D4785" s="581">
        <f t="shared" si="36"/>
        <v>17.770000000000003</v>
      </c>
      <c r="E4785" s="581">
        <v>8.56</v>
      </c>
      <c r="F4785" s="582">
        <f t="shared" si="37"/>
        <v>9.2100000000000009</v>
      </c>
      <c r="G4785" s="581">
        <v>9.2100000000000009</v>
      </c>
      <c r="H4785" s="581">
        <v>0</v>
      </c>
      <c r="I4785" s="581">
        <v>0</v>
      </c>
      <c r="J4785" s="581">
        <v>0</v>
      </c>
    </row>
    <row r="4786" spans="1:10" ht="15.75" customHeight="1">
      <c r="A4786" s="578">
        <v>103840</v>
      </c>
      <c r="B4786" s="579" t="s">
        <v>6935</v>
      </c>
      <c r="C4786" s="580" t="s">
        <v>1005</v>
      </c>
      <c r="D4786" s="581">
        <f t="shared" si="36"/>
        <v>21.66</v>
      </c>
      <c r="E4786" s="581">
        <v>5.62</v>
      </c>
      <c r="F4786" s="582">
        <f t="shared" si="37"/>
        <v>16.04</v>
      </c>
      <c r="G4786" s="581">
        <v>16.04</v>
      </c>
      <c r="H4786" s="581">
        <v>0</v>
      </c>
      <c r="I4786" s="581">
        <v>0</v>
      </c>
      <c r="J4786" s="581">
        <v>0</v>
      </c>
    </row>
    <row r="4787" spans="1:10" ht="15.75" customHeight="1">
      <c r="A4787" s="578">
        <v>103841</v>
      </c>
      <c r="B4787" s="579" t="s">
        <v>6936</v>
      </c>
      <c r="C4787" s="580" t="s">
        <v>1005</v>
      </c>
      <c r="D4787" s="581">
        <f t="shared" si="36"/>
        <v>28.67</v>
      </c>
      <c r="E4787" s="581">
        <v>11.41</v>
      </c>
      <c r="F4787" s="582">
        <f t="shared" si="37"/>
        <v>17.260000000000002</v>
      </c>
      <c r="G4787" s="581">
        <v>17.260000000000002</v>
      </c>
      <c r="H4787" s="581">
        <v>0</v>
      </c>
      <c r="I4787" s="581">
        <v>0</v>
      </c>
      <c r="J4787" s="581">
        <v>0</v>
      </c>
    </row>
    <row r="4788" spans="1:10" ht="15.75" customHeight="1">
      <c r="A4788" s="578">
        <v>103842</v>
      </c>
      <c r="B4788" s="579" t="s">
        <v>6937</v>
      </c>
      <c r="C4788" s="580" t="s">
        <v>1005</v>
      </c>
      <c r="D4788" s="581">
        <f t="shared" si="36"/>
        <v>28.39</v>
      </c>
      <c r="E4788" s="581">
        <v>11.41</v>
      </c>
      <c r="F4788" s="582">
        <f t="shared" si="37"/>
        <v>16.98</v>
      </c>
      <c r="G4788" s="581">
        <v>16.98</v>
      </c>
      <c r="H4788" s="581">
        <v>0</v>
      </c>
      <c r="I4788" s="581">
        <v>0</v>
      </c>
      <c r="J4788" s="581">
        <v>0</v>
      </c>
    </row>
    <row r="4789" spans="1:10" ht="15.75" customHeight="1">
      <c r="A4789" s="578">
        <v>103843</v>
      </c>
      <c r="B4789" s="579" t="s">
        <v>6938</v>
      </c>
      <c r="C4789" s="580" t="s">
        <v>1005</v>
      </c>
      <c r="D4789" s="581">
        <f t="shared" si="36"/>
        <v>31.02</v>
      </c>
      <c r="E4789" s="581">
        <v>7.03</v>
      </c>
      <c r="F4789" s="582">
        <f t="shared" si="37"/>
        <v>23.99</v>
      </c>
      <c r="G4789" s="581">
        <v>23.99</v>
      </c>
      <c r="H4789" s="581">
        <v>0</v>
      </c>
      <c r="I4789" s="581">
        <v>0</v>
      </c>
      <c r="J4789" s="581">
        <v>0</v>
      </c>
    </row>
    <row r="4790" spans="1:10" ht="15.75" customHeight="1">
      <c r="A4790" s="578">
        <v>103844</v>
      </c>
      <c r="B4790" s="579" t="s">
        <v>6939</v>
      </c>
      <c r="C4790" s="580" t="s">
        <v>1005</v>
      </c>
      <c r="D4790" s="581">
        <f t="shared" si="36"/>
        <v>34.51</v>
      </c>
      <c r="E4790" s="581">
        <v>7.77</v>
      </c>
      <c r="F4790" s="582">
        <f t="shared" si="37"/>
        <v>26.74</v>
      </c>
      <c r="G4790" s="581">
        <v>26.74</v>
      </c>
      <c r="H4790" s="581">
        <v>0</v>
      </c>
      <c r="I4790" s="581">
        <v>0</v>
      </c>
      <c r="J4790" s="581">
        <v>0</v>
      </c>
    </row>
    <row r="4791" spans="1:10" ht="15.75" customHeight="1">
      <c r="A4791" s="578">
        <v>103845</v>
      </c>
      <c r="B4791" s="579" t="s">
        <v>6940</v>
      </c>
      <c r="C4791" s="580" t="s">
        <v>1005</v>
      </c>
      <c r="D4791" s="581">
        <f t="shared" si="36"/>
        <v>40.64</v>
      </c>
      <c r="E4791" s="581">
        <v>13.84</v>
      </c>
      <c r="F4791" s="582">
        <f t="shared" si="37"/>
        <v>26.8</v>
      </c>
      <c r="G4791" s="581">
        <v>26.8</v>
      </c>
      <c r="H4791" s="581">
        <v>0</v>
      </c>
      <c r="I4791" s="581">
        <v>0</v>
      </c>
      <c r="J4791" s="581">
        <v>0</v>
      </c>
    </row>
    <row r="4792" spans="1:10" ht="15.75" customHeight="1">
      <c r="A4792" s="578">
        <v>103846</v>
      </c>
      <c r="B4792" s="579" t="s">
        <v>6941</v>
      </c>
      <c r="C4792" s="580" t="s">
        <v>1005</v>
      </c>
      <c r="D4792" s="581">
        <f t="shared" si="36"/>
        <v>38.92</v>
      </c>
      <c r="E4792" s="581">
        <v>13.84</v>
      </c>
      <c r="F4792" s="582">
        <f t="shared" si="37"/>
        <v>25.08</v>
      </c>
      <c r="G4792" s="581">
        <v>25.08</v>
      </c>
      <c r="H4792" s="581">
        <v>0</v>
      </c>
      <c r="I4792" s="581">
        <v>0</v>
      </c>
      <c r="J4792" s="581">
        <v>0</v>
      </c>
    </row>
    <row r="4793" spans="1:10" ht="15.75" customHeight="1">
      <c r="A4793" s="578">
        <v>103847</v>
      </c>
      <c r="B4793" s="579" t="s">
        <v>6942</v>
      </c>
      <c r="C4793" s="580" t="s">
        <v>1005</v>
      </c>
      <c r="D4793" s="581">
        <f t="shared" si="36"/>
        <v>11.620000000000001</v>
      </c>
      <c r="E4793" s="581">
        <v>5.7</v>
      </c>
      <c r="F4793" s="582">
        <f t="shared" si="37"/>
        <v>5.92</v>
      </c>
      <c r="G4793" s="581">
        <v>5.92</v>
      </c>
      <c r="H4793" s="581">
        <v>0</v>
      </c>
      <c r="I4793" s="581">
        <v>0</v>
      </c>
      <c r="J4793" s="581">
        <v>0</v>
      </c>
    </row>
    <row r="4794" spans="1:10" ht="15.75" customHeight="1">
      <c r="A4794" s="578">
        <v>103848</v>
      </c>
      <c r="B4794" s="579" t="s">
        <v>6943</v>
      </c>
      <c r="C4794" s="580" t="s">
        <v>1005</v>
      </c>
      <c r="D4794" s="581">
        <f t="shared" si="36"/>
        <v>11.65</v>
      </c>
      <c r="E4794" s="581">
        <v>5.7</v>
      </c>
      <c r="F4794" s="582">
        <f t="shared" si="37"/>
        <v>5.95</v>
      </c>
      <c r="G4794" s="581">
        <v>5.95</v>
      </c>
      <c r="H4794" s="581">
        <v>0</v>
      </c>
      <c r="I4794" s="581">
        <v>0</v>
      </c>
      <c r="J4794" s="581">
        <v>0</v>
      </c>
    </row>
    <row r="4795" spans="1:10" ht="15.75" customHeight="1">
      <c r="A4795" s="578">
        <v>103849</v>
      </c>
      <c r="B4795" s="579" t="s">
        <v>6944</v>
      </c>
      <c r="C4795" s="580" t="s">
        <v>1005</v>
      </c>
      <c r="D4795" s="581">
        <f t="shared" si="36"/>
        <v>26.51</v>
      </c>
      <c r="E4795" s="581">
        <v>5.69</v>
      </c>
      <c r="F4795" s="582">
        <f t="shared" si="37"/>
        <v>20.82</v>
      </c>
      <c r="G4795" s="581">
        <v>20.82</v>
      </c>
      <c r="H4795" s="581">
        <v>0</v>
      </c>
      <c r="I4795" s="581">
        <v>0</v>
      </c>
      <c r="J4795" s="581">
        <v>0</v>
      </c>
    </row>
    <row r="4796" spans="1:10" ht="15.75" customHeight="1">
      <c r="A4796" s="578">
        <v>103850</v>
      </c>
      <c r="B4796" s="579" t="s">
        <v>6945</v>
      </c>
      <c r="C4796" s="580" t="s">
        <v>1005</v>
      </c>
      <c r="D4796" s="581">
        <f t="shared" si="36"/>
        <v>439.85</v>
      </c>
      <c r="E4796" s="581">
        <v>5.68</v>
      </c>
      <c r="F4796" s="582">
        <f t="shared" si="37"/>
        <v>434.17</v>
      </c>
      <c r="G4796" s="581">
        <v>434.17</v>
      </c>
      <c r="H4796" s="581">
        <v>0</v>
      </c>
      <c r="I4796" s="581">
        <v>0</v>
      </c>
      <c r="J4796" s="581">
        <v>0</v>
      </c>
    </row>
    <row r="4797" spans="1:10" ht="15.75" customHeight="1">
      <c r="A4797" s="578">
        <v>103851</v>
      </c>
      <c r="B4797" s="579" t="s">
        <v>6946</v>
      </c>
      <c r="C4797" s="580" t="s">
        <v>1005</v>
      </c>
      <c r="D4797" s="581">
        <f t="shared" si="36"/>
        <v>19.78</v>
      </c>
      <c r="E4797" s="581">
        <v>4.1900000000000004</v>
      </c>
      <c r="F4797" s="582">
        <f t="shared" si="37"/>
        <v>15.59</v>
      </c>
      <c r="G4797" s="581">
        <v>15.59</v>
      </c>
      <c r="H4797" s="581">
        <v>0</v>
      </c>
      <c r="I4797" s="581">
        <v>0</v>
      </c>
      <c r="J4797" s="581">
        <v>0</v>
      </c>
    </row>
    <row r="4798" spans="1:10" ht="15.75" customHeight="1">
      <c r="A4798" s="578">
        <v>103852</v>
      </c>
      <c r="B4798" s="579" t="s">
        <v>6947</v>
      </c>
      <c r="C4798" s="580" t="s">
        <v>1005</v>
      </c>
      <c r="D4798" s="581">
        <f t="shared" si="36"/>
        <v>17.46</v>
      </c>
      <c r="E4798" s="581">
        <v>7.61</v>
      </c>
      <c r="F4798" s="582">
        <f t="shared" si="37"/>
        <v>9.85</v>
      </c>
      <c r="G4798" s="581">
        <v>9.85</v>
      </c>
      <c r="H4798" s="581">
        <v>0</v>
      </c>
      <c r="I4798" s="581">
        <v>0</v>
      </c>
      <c r="J4798" s="581">
        <v>0</v>
      </c>
    </row>
    <row r="4799" spans="1:10" ht="15.75" customHeight="1">
      <c r="A4799" s="578">
        <v>103853</v>
      </c>
      <c r="B4799" s="579" t="s">
        <v>6948</v>
      </c>
      <c r="C4799" s="580" t="s">
        <v>1005</v>
      </c>
      <c r="D4799" s="581">
        <f t="shared" si="36"/>
        <v>18.740000000000002</v>
      </c>
      <c r="E4799" s="581">
        <v>7.6</v>
      </c>
      <c r="F4799" s="582">
        <f t="shared" si="37"/>
        <v>11.14</v>
      </c>
      <c r="G4799" s="581">
        <v>11.14</v>
      </c>
      <c r="H4799" s="581">
        <v>0</v>
      </c>
      <c r="I4799" s="581">
        <v>0</v>
      </c>
      <c r="J4799" s="581">
        <v>0</v>
      </c>
    </row>
    <row r="4800" spans="1:10" ht="15.75" customHeight="1">
      <c r="A4800" s="578">
        <v>103854</v>
      </c>
      <c r="B4800" s="579" t="s">
        <v>6949</v>
      </c>
      <c r="C4800" s="580" t="s">
        <v>1005</v>
      </c>
      <c r="D4800" s="581">
        <f t="shared" si="36"/>
        <v>512.07000000000005</v>
      </c>
      <c r="E4800" s="581">
        <v>7.58</v>
      </c>
      <c r="F4800" s="582">
        <f t="shared" si="37"/>
        <v>504.49</v>
      </c>
      <c r="G4800" s="581">
        <v>504.49</v>
      </c>
      <c r="H4800" s="581">
        <v>0</v>
      </c>
      <c r="I4800" s="581">
        <v>0</v>
      </c>
      <c r="J4800" s="581">
        <v>0</v>
      </c>
    </row>
    <row r="4801" spans="1:10" ht="15.75" customHeight="1">
      <c r="A4801" s="578">
        <v>103855</v>
      </c>
      <c r="B4801" s="579" t="s">
        <v>6950</v>
      </c>
      <c r="C4801" s="580" t="s">
        <v>1005</v>
      </c>
      <c r="D4801" s="581">
        <f t="shared" si="36"/>
        <v>51.41</v>
      </c>
      <c r="E4801" s="581">
        <v>7.59</v>
      </c>
      <c r="F4801" s="582">
        <f t="shared" si="37"/>
        <v>43.82</v>
      </c>
      <c r="G4801" s="581">
        <v>43.82</v>
      </c>
      <c r="H4801" s="581">
        <v>0</v>
      </c>
      <c r="I4801" s="581">
        <v>0</v>
      </c>
      <c r="J4801" s="581">
        <v>0</v>
      </c>
    </row>
    <row r="4802" spans="1:10" ht="15.75" customHeight="1">
      <c r="A4802" s="578">
        <v>103856</v>
      </c>
      <c r="B4802" s="579" t="s">
        <v>6951</v>
      </c>
      <c r="C4802" s="580" t="s">
        <v>1005</v>
      </c>
      <c r="D4802" s="581">
        <f t="shared" si="36"/>
        <v>16.310000000000002</v>
      </c>
      <c r="E4802" s="581">
        <v>6.66</v>
      </c>
      <c r="F4802" s="582">
        <f t="shared" si="37"/>
        <v>9.65</v>
      </c>
      <c r="G4802" s="581">
        <v>9.65</v>
      </c>
      <c r="H4802" s="581">
        <v>0</v>
      </c>
      <c r="I4802" s="581">
        <v>0</v>
      </c>
      <c r="J4802" s="581">
        <v>0</v>
      </c>
    </row>
    <row r="4803" spans="1:10" ht="15.75" customHeight="1">
      <c r="A4803" s="578">
        <v>103857</v>
      </c>
      <c r="B4803" s="579" t="s">
        <v>6952</v>
      </c>
      <c r="C4803" s="580" t="s">
        <v>1005</v>
      </c>
      <c r="D4803" s="581">
        <f t="shared" si="36"/>
        <v>21.619999999999997</v>
      </c>
      <c r="E4803" s="581">
        <v>5.15</v>
      </c>
      <c r="F4803" s="582">
        <f t="shared" si="37"/>
        <v>16.47</v>
      </c>
      <c r="G4803" s="581">
        <v>16.47</v>
      </c>
      <c r="H4803" s="581">
        <v>0</v>
      </c>
      <c r="I4803" s="581">
        <v>0</v>
      </c>
      <c r="J4803" s="581">
        <v>0</v>
      </c>
    </row>
    <row r="4804" spans="1:10" ht="15.75" customHeight="1">
      <c r="A4804" s="578">
        <v>103858</v>
      </c>
      <c r="B4804" s="579" t="s">
        <v>6953</v>
      </c>
      <c r="C4804" s="580" t="s">
        <v>1005</v>
      </c>
      <c r="D4804" s="581">
        <f t="shared" si="36"/>
        <v>25.91</v>
      </c>
      <c r="E4804" s="581">
        <v>5.86</v>
      </c>
      <c r="F4804" s="582">
        <f t="shared" si="37"/>
        <v>20.05</v>
      </c>
      <c r="G4804" s="581">
        <v>20.05</v>
      </c>
      <c r="H4804" s="581">
        <v>0</v>
      </c>
      <c r="I4804" s="581">
        <v>0</v>
      </c>
      <c r="J4804" s="581">
        <v>0</v>
      </c>
    </row>
    <row r="4805" spans="1:10" ht="15.75" customHeight="1">
      <c r="A4805" s="578">
        <v>103859</v>
      </c>
      <c r="B4805" s="579" t="s">
        <v>6954</v>
      </c>
      <c r="C4805" s="580" t="s">
        <v>1005</v>
      </c>
      <c r="D4805" s="581">
        <f t="shared" si="36"/>
        <v>25.61</v>
      </c>
      <c r="E4805" s="581">
        <v>9.23</v>
      </c>
      <c r="F4805" s="582">
        <f t="shared" si="37"/>
        <v>16.38</v>
      </c>
      <c r="G4805" s="581">
        <v>16.38</v>
      </c>
      <c r="H4805" s="581">
        <v>0</v>
      </c>
      <c r="I4805" s="581">
        <v>0</v>
      </c>
      <c r="J4805" s="581">
        <v>0</v>
      </c>
    </row>
    <row r="4806" spans="1:10" ht="15.75" customHeight="1">
      <c r="A4806" s="578">
        <v>103860</v>
      </c>
      <c r="B4806" s="579" t="s">
        <v>6955</v>
      </c>
      <c r="C4806" s="580" t="s">
        <v>1005</v>
      </c>
      <c r="D4806" s="581">
        <f t="shared" si="36"/>
        <v>25.61</v>
      </c>
      <c r="E4806" s="581">
        <v>9.23</v>
      </c>
      <c r="F4806" s="582">
        <f t="shared" si="37"/>
        <v>16.38</v>
      </c>
      <c r="G4806" s="581">
        <v>16.38</v>
      </c>
      <c r="H4806" s="581">
        <v>0</v>
      </c>
      <c r="I4806" s="581">
        <v>0</v>
      </c>
      <c r="J4806" s="581">
        <v>0</v>
      </c>
    </row>
    <row r="4807" spans="1:10" ht="15.75" customHeight="1">
      <c r="A4807" s="578">
        <v>103861</v>
      </c>
      <c r="B4807" s="579" t="s">
        <v>6956</v>
      </c>
      <c r="C4807" s="580" t="s">
        <v>1005</v>
      </c>
      <c r="D4807" s="581">
        <f t="shared" si="36"/>
        <v>85.68</v>
      </c>
      <c r="E4807" s="581">
        <v>9.2100000000000009</v>
      </c>
      <c r="F4807" s="582">
        <f t="shared" si="37"/>
        <v>76.47</v>
      </c>
      <c r="G4807" s="581">
        <v>76.47</v>
      </c>
      <c r="H4807" s="581">
        <v>0</v>
      </c>
      <c r="I4807" s="581">
        <v>0</v>
      </c>
      <c r="J4807" s="581">
        <v>0</v>
      </c>
    </row>
    <row r="4808" spans="1:10" ht="15.75" customHeight="1">
      <c r="A4808" s="578">
        <v>103862</v>
      </c>
      <c r="B4808" s="579" t="s">
        <v>6957</v>
      </c>
      <c r="C4808" s="580" t="s">
        <v>1005</v>
      </c>
      <c r="D4808" s="581">
        <f t="shared" si="36"/>
        <v>564.02</v>
      </c>
      <c r="E4808" s="581">
        <v>9.2100000000000009</v>
      </c>
      <c r="F4808" s="582">
        <f t="shared" si="37"/>
        <v>554.80999999999995</v>
      </c>
      <c r="G4808" s="581">
        <v>554.80999999999995</v>
      </c>
      <c r="H4808" s="581">
        <v>0</v>
      </c>
      <c r="I4808" s="581">
        <v>0</v>
      </c>
      <c r="J4808" s="581">
        <v>0</v>
      </c>
    </row>
    <row r="4809" spans="1:10" ht="15.75" customHeight="1">
      <c r="A4809" s="578">
        <v>103863</v>
      </c>
      <c r="B4809" s="579" t="s">
        <v>6958</v>
      </c>
      <c r="C4809" s="580" t="s">
        <v>1005</v>
      </c>
      <c r="D4809" s="581">
        <f t="shared" si="36"/>
        <v>33.200000000000003</v>
      </c>
      <c r="E4809" s="581">
        <v>5.94</v>
      </c>
      <c r="F4809" s="582">
        <f t="shared" si="37"/>
        <v>27.26</v>
      </c>
      <c r="G4809" s="581">
        <v>27.26</v>
      </c>
      <c r="H4809" s="581">
        <v>0</v>
      </c>
      <c r="I4809" s="581">
        <v>0</v>
      </c>
      <c r="J4809" s="581">
        <v>0</v>
      </c>
    </row>
    <row r="4810" spans="1:10" ht="15.75" customHeight="1">
      <c r="A4810" s="578">
        <v>103864</v>
      </c>
      <c r="B4810" s="579" t="s">
        <v>6959</v>
      </c>
      <c r="C4810" s="580" t="s">
        <v>1005</v>
      </c>
      <c r="D4810" s="581">
        <f t="shared" si="36"/>
        <v>22.23</v>
      </c>
      <c r="E4810" s="581">
        <v>8.42</v>
      </c>
      <c r="F4810" s="582">
        <f t="shared" si="37"/>
        <v>13.81</v>
      </c>
      <c r="G4810" s="581">
        <v>13.81</v>
      </c>
      <c r="H4810" s="581">
        <v>0</v>
      </c>
      <c r="I4810" s="581">
        <v>0</v>
      </c>
      <c r="J4810" s="581">
        <v>0</v>
      </c>
    </row>
    <row r="4811" spans="1:10" ht="15.75" customHeight="1">
      <c r="A4811" s="578">
        <v>103865</v>
      </c>
      <c r="B4811" s="579" t="s">
        <v>6960</v>
      </c>
      <c r="C4811" s="580" t="s">
        <v>1005</v>
      </c>
      <c r="D4811" s="581">
        <f t="shared" si="36"/>
        <v>24.02</v>
      </c>
      <c r="E4811" s="581">
        <v>11.42</v>
      </c>
      <c r="F4811" s="582">
        <f t="shared" si="37"/>
        <v>12.6</v>
      </c>
      <c r="G4811" s="581">
        <v>12.6</v>
      </c>
      <c r="H4811" s="581">
        <v>0</v>
      </c>
      <c r="I4811" s="581">
        <v>0</v>
      </c>
      <c r="J4811" s="581">
        <v>0</v>
      </c>
    </row>
    <row r="4812" spans="1:10" ht="15.75" customHeight="1">
      <c r="A4812" s="578">
        <v>103866</v>
      </c>
      <c r="B4812" s="579" t="s">
        <v>6961</v>
      </c>
      <c r="C4812" s="580" t="s">
        <v>1005</v>
      </c>
      <c r="D4812" s="581">
        <f t="shared" si="36"/>
        <v>37.94</v>
      </c>
      <c r="E4812" s="581">
        <v>15.22</v>
      </c>
      <c r="F4812" s="582">
        <f t="shared" si="37"/>
        <v>22.72</v>
      </c>
      <c r="G4812" s="581">
        <v>22.72</v>
      </c>
      <c r="H4812" s="581">
        <v>0</v>
      </c>
      <c r="I4812" s="581">
        <v>0</v>
      </c>
      <c r="J4812" s="581">
        <v>0</v>
      </c>
    </row>
    <row r="4813" spans="1:10" ht="15.75" customHeight="1">
      <c r="A4813" s="578">
        <v>103867</v>
      </c>
      <c r="B4813" s="579" t="s">
        <v>6962</v>
      </c>
      <c r="C4813" s="580" t="s">
        <v>1005</v>
      </c>
      <c r="D4813" s="581">
        <f t="shared" si="36"/>
        <v>52.550000000000004</v>
      </c>
      <c r="E4813" s="581">
        <v>18.46</v>
      </c>
      <c r="F4813" s="582">
        <f t="shared" si="37"/>
        <v>34.090000000000003</v>
      </c>
      <c r="G4813" s="581">
        <v>34.090000000000003</v>
      </c>
      <c r="H4813" s="581">
        <v>0</v>
      </c>
      <c r="I4813" s="581">
        <v>0</v>
      </c>
      <c r="J4813" s="581">
        <v>0</v>
      </c>
    </row>
    <row r="4814" spans="1:10" ht="15.75" customHeight="1">
      <c r="A4814" s="578">
        <v>103874</v>
      </c>
      <c r="B4814" s="579" t="s">
        <v>6963</v>
      </c>
      <c r="C4814" s="580" t="s">
        <v>1005</v>
      </c>
      <c r="D4814" s="581">
        <f t="shared" si="36"/>
        <v>18.61</v>
      </c>
      <c r="E4814" s="581">
        <v>9.1999999999999993</v>
      </c>
      <c r="F4814" s="582">
        <f t="shared" si="37"/>
        <v>9.41</v>
      </c>
      <c r="G4814" s="581">
        <v>9.41</v>
      </c>
      <c r="H4814" s="581">
        <v>0</v>
      </c>
      <c r="I4814" s="581">
        <v>0</v>
      </c>
      <c r="J4814" s="581">
        <v>0</v>
      </c>
    </row>
    <row r="4815" spans="1:10" ht="15.75" customHeight="1">
      <c r="A4815" s="578">
        <v>103875</v>
      </c>
      <c r="B4815" s="579" t="s">
        <v>6964</v>
      </c>
      <c r="C4815" s="580" t="s">
        <v>1005</v>
      </c>
      <c r="D4815" s="581">
        <f t="shared" si="36"/>
        <v>18.579999999999998</v>
      </c>
      <c r="E4815" s="581">
        <v>9.1999999999999993</v>
      </c>
      <c r="F4815" s="582">
        <f t="shared" si="37"/>
        <v>9.3800000000000008</v>
      </c>
      <c r="G4815" s="581">
        <v>9.3800000000000008</v>
      </c>
      <c r="H4815" s="581">
        <v>0</v>
      </c>
      <c r="I4815" s="581">
        <v>0</v>
      </c>
      <c r="J4815" s="581">
        <v>0</v>
      </c>
    </row>
    <row r="4816" spans="1:10" ht="15.75" customHeight="1">
      <c r="A4816" s="578">
        <v>103876</v>
      </c>
      <c r="B4816" s="579" t="s">
        <v>6965</v>
      </c>
      <c r="C4816" s="580" t="s">
        <v>1005</v>
      </c>
      <c r="D4816" s="581">
        <f t="shared" si="36"/>
        <v>22.07</v>
      </c>
      <c r="E4816" s="581">
        <v>5.92</v>
      </c>
      <c r="F4816" s="582">
        <f t="shared" si="37"/>
        <v>16.149999999999999</v>
      </c>
      <c r="G4816" s="581">
        <v>16.149999999999999</v>
      </c>
      <c r="H4816" s="581">
        <v>0</v>
      </c>
      <c r="I4816" s="581">
        <v>0</v>
      </c>
      <c r="J4816" s="581">
        <v>0</v>
      </c>
    </row>
    <row r="4817" spans="1:10" ht="15.75" customHeight="1">
      <c r="A4817" s="578">
        <v>103877</v>
      </c>
      <c r="B4817" s="579" t="s">
        <v>6966</v>
      </c>
      <c r="C4817" s="580" t="s">
        <v>1005</v>
      </c>
      <c r="D4817" s="581">
        <f t="shared" si="36"/>
        <v>27.81</v>
      </c>
      <c r="E4817" s="581">
        <v>10.84</v>
      </c>
      <c r="F4817" s="582">
        <f t="shared" si="37"/>
        <v>16.97</v>
      </c>
      <c r="G4817" s="581">
        <v>16.97</v>
      </c>
      <c r="H4817" s="581">
        <v>0</v>
      </c>
      <c r="I4817" s="581">
        <v>0</v>
      </c>
      <c r="J4817" s="581">
        <v>0</v>
      </c>
    </row>
    <row r="4818" spans="1:10" ht="15.75" customHeight="1">
      <c r="A4818" s="578">
        <v>103878</v>
      </c>
      <c r="B4818" s="579" t="s">
        <v>6967</v>
      </c>
      <c r="C4818" s="580" t="s">
        <v>1005</v>
      </c>
      <c r="D4818" s="581">
        <f t="shared" si="36"/>
        <v>27.53</v>
      </c>
      <c r="E4818" s="581">
        <v>10.84</v>
      </c>
      <c r="F4818" s="582">
        <f t="shared" si="37"/>
        <v>16.690000000000001</v>
      </c>
      <c r="G4818" s="581">
        <v>16.690000000000001</v>
      </c>
      <c r="H4818" s="581">
        <v>0</v>
      </c>
      <c r="I4818" s="581">
        <v>0</v>
      </c>
      <c r="J4818" s="581">
        <v>0</v>
      </c>
    </row>
    <row r="4819" spans="1:10" ht="15.75" customHeight="1">
      <c r="A4819" s="578">
        <v>103879</v>
      </c>
      <c r="B4819" s="579" t="s">
        <v>6968</v>
      </c>
      <c r="C4819" s="580" t="s">
        <v>1005</v>
      </c>
      <c r="D4819" s="581">
        <f t="shared" si="36"/>
        <v>30.599999999999998</v>
      </c>
      <c r="E4819" s="581">
        <v>6.77</v>
      </c>
      <c r="F4819" s="582">
        <f t="shared" si="37"/>
        <v>23.83</v>
      </c>
      <c r="G4819" s="581">
        <v>23.83</v>
      </c>
      <c r="H4819" s="581">
        <v>0</v>
      </c>
      <c r="I4819" s="581">
        <v>0</v>
      </c>
      <c r="J4819" s="581">
        <v>0</v>
      </c>
    </row>
    <row r="4820" spans="1:10" ht="15.75" customHeight="1">
      <c r="A4820" s="578">
        <v>103880</v>
      </c>
      <c r="B4820" s="579" t="s">
        <v>6969</v>
      </c>
      <c r="C4820" s="580" t="s">
        <v>1005</v>
      </c>
      <c r="D4820" s="581">
        <f t="shared" si="36"/>
        <v>34.08</v>
      </c>
      <c r="E4820" s="581">
        <v>7.47</v>
      </c>
      <c r="F4820" s="582">
        <f t="shared" si="37"/>
        <v>26.61</v>
      </c>
      <c r="G4820" s="581">
        <v>26.61</v>
      </c>
      <c r="H4820" s="581">
        <v>0</v>
      </c>
      <c r="I4820" s="581">
        <v>0</v>
      </c>
      <c r="J4820" s="581">
        <v>0</v>
      </c>
    </row>
    <row r="4821" spans="1:10" ht="15.75" customHeight="1">
      <c r="A4821" s="578">
        <v>103881</v>
      </c>
      <c r="B4821" s="579" t="s">
        <v>6970</v>
      </c>
      <c r="C4821" s="580" t="s">
        <v>1005</v>
      </c>
      <c r="D4821" s="581">
        <f t="shared" si="36"/>
        <v>38.369999999999997</v>
      </c>
      <c r="E4821" s="581">
        <v>12.26</v>
      </c>
      <c r="F4821" s="582">
        <f t="shared" si="37"/>
        <v>26.11</v>
      </c>
      <c r="G4821" s="581">
        <v>26.11</v>
      </c>
      <c r="H4821" s="581">
        <v>0</v>
      </c>
      <c r="I4821" s="581">
        <v>0</v>
      </c>
      <c r="J4821" s="581">
        <v>0</v>
      </c>
    </row>
    <row r="4822" spans="1:10" ht="15.75" customHeight="1">
      <c r="A4822" s="578">
        <v>103882</v>
      </c>
      <c r="B4822" s="579" t="s">
        <v>6971</v>
      </c>
      <c r="C4822" s="580" t="s">
        <v>1005</v>
      </c>
      <c r="D4822" s="581">
        <f t="shared" si="36"/>
        <v>36.65</v>
      </c>
      <c r="E4822" s="581">
        <v>12.26</v>
      </c>
      <c r="F4822" s="582">
        <f t="shared" si="37"/>
        <v>24.39</v>
      </c>
      <c r="G4822" s="581">
        <v>24.39</v>
      </c>
      <c r="H4822" s="581">
        <v>0</v>
      </c>
      <c r="I4822" s="581">
        <v>0</v>
      </c>
      <c r="J4822" s="581">
        <v>0</v>
      </c>
    </row>
    <row r="4823" spans="1:10" ht="15.75" customHeight="1">
      <c r="A4823" s="578">
        <v>103883</v>
      </c>
      <c r="B4823" s="579" t="s">
        <v>6972</v>
      </c>
      <c r="C4823" s="580" t="s">
        <v>1005</v>
      </c>
      <c r="D4823" s="581">
        <f t="shared" si="36"/>
        <v>12.149999999999999</v>
      </c>
      <c r="E4823" s="581">
        <v>6.14</v>
      </c>
      <c r="F4823" s="582">
        <f t="shared" si="37"/>
        <v>6.01</v>
      </c>
      <c r="G4823" s="581">
        <v>6.01</v>
      </c>
      <c r="H4823" s="581">
        <v>0</v>
      </c>
      <c r="I4823" s="581">
        <v>0</v>
      </c>
      <c r="J4823" s="581">
        <v>0</v>
      </c>
    </row>
    <row r="4824" spans="1:10" ht="15.75" customHeight="1">
      <c r="A4824" s="578">
        <v>103884</v>
      </c>
      <c r="B4824" s="579" t="s">
        <v>6973</v>
      </c>
      <c r="C4824" s="580" t="s">
        <v>1005</v>
      </c>
      <c r="D4824" s="581">
        <f t="shared" si="36"/>
        <v>12.18</v>
      </c>
      <c r="E4824" s="581">
        <v>6.14</v>
      </c>
      <c r="F4824" s="582">
        <f t="shared" si="37"/>
        <v>6.04</v>
      </c>
      <c r="G4824" s="581">
        <v>6.04</v>
      </c>
      <c r="H4824" s="581">
        <v>0</v>
      </c>
      <c r="I4824" s="581">
        <v>0</v>
      </c>
      <c r="J4824" s="581">
        <v>0</v>
      </c>
    </row>
    <row r="4825" spans="1:10" ht="15.75" customHeight="1">
      <c r="A4825" s="578">
        <v>103885</v>
      </c>
      <c r="B4825" s="579" t="s">
        <v>6974</v>
      </c>
      <c r="C4825" s="580" t="s">
        <v>1005</v>
      </c>
      <c r="D4825" s="581">
        <f t="shared" si="36"/>
        <v>27.04</v>
      </c>
      <c r="E4825" s="581">
        <v>6.11</v>
      </c>
      <c r="F4825" s="582">
        <f t="shared" si="37"/>
        <v>20.93</v>
      </c>
      <c r="G4825" s="581">
        <v>20.93</v>
      </c>
      <c r="H4825" s="581">
        <v>0</v>
      </c>
      <c r="I4825" s="581">
        <v>0</v>
      </c>
      <c r="J4825" s="581">
        <v>0</v>
      </c>
    </row>
    <row r="4826" spans="1:10" ht="15.75" customHeight="1">
      <c r="A4826" s="578">
        <v>103886</v>
      </c>
      <c r="B4826" s="579" t="s">
        <v>6975</v>
      </c>
      <c r="C4826" s="580" t="s">
        <v>1005</v>
      </c>
      <c r="D4826" s="581">
        <f t="shared" si="36"/>
        <v>440.38</v>
      </c>
      <c r="E4826" s="581">
        <v>6.1</v>
      </c>
      <c r="F4826" s="582">
        <f t="shared" si="37"/>
        <v>434.28</v>
      </c>
      <c r="G4826" s="581">
        <v>434.28</v>
      </c>
      <c r="H4826" s="581">
        <v>0</v>
      </c>
      <c r="I4826" s="581">
        <v>0</v>
      </c>
      <c r="J4826" s="581">
        <v>0</v>
      </c>
    </row>
    <row r="4827" spans="1:10" ht="15.75" customHeight="1">
      <c r="A4827" s="578">
        <v>103887</v>
      </c>
      <c r="B4827" s="579" t="s">
        <v>6976</v>
      </c>
      <c r="C4827" s="580" t="s">
        <v>1005</v>
      </c>
      <c r="D4827" s="581">
        <f t="shared" si="36"/>
        <v>20.05</v>
      </c>
      <c r="E4827" s="581">
        <v>4.4000000000000004</v>
      </c>
      <c r="F4827" s="582">
        <f t="shared" si="37"/>
        <v>15.65</v>
      </c>
      <c r="G4827" s="581">
        <v>15.65</v>
      </c>
      <c r="H4827" s="581">
        <v>0</v>
      </c>
      <c r="I4827" s="581">
        <v>0</v>
      </c>
      <c r="J4827" s="581">
        <v>0</v>
      </c>
    </row>
    <row r="4828" spans="1:10" ht="15.75" customHeight="1">
      <c r="A4828" s="578">
        <v>103888</v>
      </c>
      <c r="B4828" s="579" t="s">
        <v>6977</v>
      </c>
      <c r="C4828" s="580" t="s">
        <v>1005</v>
      </c>
      <c r="D4828" s="581">
        <f t="shared" si="36"/>
        <v>16.87</v>
      </c>
      <c r="E4828" s="581">
        <v>7.23</v>
      </c>
      <c r="F4828" s="582">
        <f t="shared" si="37"/>
        <v>9.64</v>
      </c>
      <c r="G4828" s="581">
        <v>9.64</v>
      </c>
      <c r="H4828" s="581">
        <v>0</v>
      </c>
      <c r="I4828" s="581">
        <v>0</v>
      </c>
      <c r="J4828" s="581">
        <v>0</v>
      </c>
    </row>
    <row r="4829" spans="1:10" ht="15.75" customHeight="1">
      <c r="A4829" s="578">
        <v>103889</v>
      </c>
      <c r="B4829" s="579" t="s">
        <v>6978</v>
      </c>
      <c r="C4829" s="580" t="s">
        <v>1005</v>
      </c>
      <c r="D4829" s="581">
        <f t="shared" si="36"/>
        <v>18.149999999999999</v>
      </c>
      <c r="E4829" s="581">
        <v>7.22</v>
      </c>
      <c r="F4829" s="582">
        <f t="shared" si="37"/>
        <v>10.93</v>
      </c>
      <c r="G4829" s="581">
        <v>10.93</v>
      </c>
      <c r="H4829" s="581">
        <v>0</v>
      </c>
      <c r="I4829" s="581">
        <v>0</v>
      </c>
      <c r="J4829" s="581">
        <v>0</v>
      </c>
    </row>
    <row r="4830" spans="1:10" ht="15.75" customHeight="1">
      <c r="A4830" s="578">
        <v>103890</v>
      </c>
      <c r="B4830" s="579" t="s">
        <v>6979</v>
      </c>
      <c r="C4830" s="580" t="s">
        <v>1005</v>
      </c>
      <c r="D4830" s="581">
        <f t="shared" si="36"/>
        <v>511.47999999999996</v>
      </c>
      <c r="E4830" s="581">
        <v>7.21</v>
      </c>
      <c r="F4830" s="582">
        <f t="shared" si="37"/>
        <v>504.27</v>
      </c>
      <c r="G4830" s="581">
        <v>504.27</v>
      </c>
      <c r="H4830" s="581">
        <v>0</v>
      </c>
      <c r="I4830" s="581">
        <v>0</v>
      </c>
      <c r="J4830" s="581">
        <v>0</v>
      </c>
    </row>
    <row r="4831" spans="1:10" ht="15.75" customHeight="1">
      <c r="A4831" s="578">
        <v>103891</v>
      </c>
      <c r="B4831" s="579" t="s">
        <v>6980</v>
      </c>
      <c r="C4831" s="580" t="s">
        <v>1005</v>
      </c>
      <c r="D4831" s="581">
        <f t="shared" si="36"/>
        <v>50.82</v>
      </c>
      <c r="E4831" s="581">
        <v>7.21</v>
      </c>
      <c r="F4831" s="582">
        <f t="shared" si="37"/>
        <v>43.61</v>
      </c>
      <c r="G4831" s="581">
        <v>43.61</v>
      </c>
      <c r="H4831" s="581">
        <v>0</v>
      </c>
      <c r="I4831" s="581">
        <v>0</v>
      </c>
      <c r="J4831" s="581">
        <v>0</v>
      </c>
    </row>
    <row r="4832" spans="1:10" ht="15.75" customHeight="1">
      <c r="A4832" s="578">
        <v>103892</v>
      </c>
      <c r="B4832" s="579" t="s">
        <v>6981</v>
      </c>
      <c r="C4832" s="580" t="s">
        <v>1005</v>
      </c>
      <c r="D4832" s="581">
        <f t="shared" si="36"/>
        <v>16.34</v>
      </c>
      <c r="E4832" s="581">
        <v>6.68</v>
      </c>
      <c r="F4832" s="582">
        <f t="shared" si="37"/>
        <v>9.66</v>
      </c>
      <c r="G4832" s="581">
        <v>9.66</v>
      </c>
      <c r="H4832" s="581">
        <v>0</v>
      </c>
      <c r="I4832" s="581">
        <v>0</v>
      </c>
      <c r="J4832" s="581">
        <v>0</v>
      </c>
    </row>
    <row r="4833" spans="1:10" ht="15.75" customHeight="1">
      <c r="A4833" s="578">
        <v>103893</v>
      </c>
      <c r="B4833" s="579" t="s">
        <v>6982</v>
      </c>
      <c r="C4833" s="580" t="s">
        <v>1005</v>
      </c>
      <c r="D4833" s="581">
        <f t="shared" si="36"/>
        <v>21.32</v>
      </c>
      <c r="E4833" s="581">
        <v>4.95</v>
      </c>
      <c r="F4833" s="582">
        <f t="shared" si="37"/>
        <v>16.37</v>
      </c>
      <c r="G4833" s="581">
        <v>16.37</v>
      </c>
      <c r="H4833" s="581">
        <v>0</v>
      </c>
      <c r="I4833" s="581">
        <v>0</v>
      </c>
      <c r="J4833" s="581">
        <v>0</v>
      </c>
    </row>
    <row r="4834" spans="1:10" ht="15.75" customHeight="1">
      <c r="A4834" s="578">
        <v>103894</v>
      </c>
      <c r="B4834" s="579" t="s">
        <v>6983</v>
      </c>
      <c r="C4834" s="580" t="s">
        <v>1005</v>
      </c>
      <c r="D4834" s="581">
        <f t="shared" si="36"/>
        <v>25.61</v>
      </c>
      <c r="E4834" s="581">
        <v>5.66</v>
      </c>
      <c r="F4834" s="582">
        <f t="shared" si="37"/>
        <v>19.95</v>
      </c>
      <c r="G4834" s="581">
        <v>19.95</v>
      </c>
      <c r="H4834" s="581">
        <v>0</v>
      </c>
      <c r="I4834" s="581">
        <v>0</v>
      </c>
      <c r="J4834" s="581">
        <v>0</v>
      </c>
    </row>
    <row r="4835" spans="1:10" ht="15.75" customHeight="1">
      <c r="A4835" s="578">
        <v>103895</v>
      </c>
      <c r="B4835" s="579" t="s">
        <v>6984</v>
      </c>
      <c r="C4835" s="580" t="s">
        <v>1005</v>
      </c>
      <c r="D4835" s="581">
        <f t="shared" si="36"/>
        <v>24.049999999999997</v>
      </c>
      <c r="E4835" s="581">
        <v>8.18</v>
      </c>
      <c r="F4835" s="582">
        <f t="shared" si="37"/>
        <v>15.87</v>
      </c>
      <c r="G4835" s="581">
        <v>15.87</v>
      </c>
      <c r="H4835" s="581">
        <v>0</v>
      </c>
      <c r="I4835" s="581">
        <v>0</v>
      </c>
      <c r="J4835" s="581">
        <v>0</v>
      </c>
    </row>
    <row r="4836" spans="1:10" ht="15.75" customHeight="1">
      <c r="A4836" s="578">
        <v>103896</v>
      </c>
      <c r="B4836" s="579" t="s">
        <v>6985</v>
      </c>
      <c r="C4836" s="580" t="s">
        <v>1005</v>
      </c>
      <c r="D4836" s="581">
        <f t="shared" si="36"/>
        <v>24.049999999999997</v>
      </c>
      <c r="E4836" s="581">
        <v>8.18</v>
      </c>
      <c r="F4836" s="582">
        <f t="shared" si="37"/>
        <v>15.87</v>
      </c>
      <c r="G4836" s="581">
        <v>15.87</v>
      </c>
      <c r="H4836" s="581">
        <v>0</v>
      </c>
      <c r="I4836" s="581">
        <v>0</v>
      </c>
      <c r="J4836" s="581">
        <v>0</v>
      </c>
    </row>
    <row r="4837" spans="1:10" ht="15.75" customHeight="1">
      <c r="A4837" s="578">
        <v>103897</v>
      </c>
      <c r="B4837" s="579" t="s">
        <v>6986</v>
      </c>
      <c r="C4837" s="580" t="s">
        <v>1005</v>
      </c>
      <c r="D4837" s="581">
        <f t="shared" si="36"/>
        <v>84.12</v>
      </c>
      <c r="E4837" s="581">
        <v>8.15</v>
      </c>
      <c r="F4837" s="582">
        <f t="shared" si="37"/>
        <v>75.97</v>
      </c>
      <c r="G4837" s="581">
        <v>75.97</v>
      </c>
      <c r="H4837" s="581">
        <v>0</v>
      </c>
      <c r="I4837" s="581">
        <v>0</v>
      </c>
      <c r="J4837" s="581">
        <v>0</v>
      </c>
    </row>
    <row r="4838" spans="1:10" ht="15.75" customHeight="1">
      <c r="A4838" s="578">
        <v>103898</v>
      </c>
      <c r="B4838" s="579" t="s">
        <v>6987</v>
      </c>
      <c r="C4838" s="580" t="s">
        <v>1005</v>
      </c>
      <c r="D4838" s="581">
        <f t="shared" si="36"/>
        <v>562.45999999999992</v>
      </c>
      <c r="E4838" s="581">
        <v>8.15</v>
      </c>
      <c r="F4838" s="582">
        <f t="shared" si="37"/>
        <v>554.30999999999995</v>
      </c>
      <c r="G4838" s="581">
        <v>554.30999999999995</v>
      </c>
      <c r="H4838" s="581">
        <v>0</v>
      </c>
      <c r="I4838" s="581">
        <v>0</v>
      </c>
      <c r="J4838" s="581">
        <v>0</v>
      </c>
    </row>
    <row r="4839" spans="1:10" ht="15.75" customHeight="1">
      <c r="A4839" s="578">
        <v>103899</v>
      </c>
      <c r="B4839" s="579" t="s">
        <v>6988</v>
      </c>
      <c r="C4839" s="580" t="s">
        <v>1005</v>
      </c>
      <c r="D4839" s="581">
        <f t="shared" si="36"/>
        <v>32.43</v>
      </c>
      <c r="E4839" s="581">
        <v>5.43</v>
      </c>
      <c r="F4839" s="582">
        <f t="shared" si="37"/>
        <v>27</v>
      </c>
      <c r="G4839" s="581">
        <v>27</v>
      </c>
      <c r="H4839" s="581">
        <v>0</v>
      </c>
      <c r="I4839" s="581">
        <v>0</v>
      </c>
      <c r="J4839" s="581">
        <v>0</v>
      </c>
    </row>
    <row r="4840" spans="1:10" ht="15.75" customHeight="1">
      <c r="A4840" s="578">
        <v>103900</v>
      </c>
      <c r="B4840" s="579" t="s">
        <v>6989</v>
      </c>
      <c r="C4840" s="580" t="s">
        <v>1005</v>
      </c>
      <c r="D4840" s="581">
        <f t="shared" si="36"/>
        <v>21.04</v>
      </c>
      <c r="E4840" s="581">
        <v>7.71</v>
      </c>
      <c r="F4840" s="582">
        <f t="shared" si="37"/>
        <v>13.33</v>
      </c>
      <c r="G4840" s="581">
        <v>13.33</v>
      </c>
      <c r="H4840" s="581">
        <v>0</v>
      </c>
      <c r="I4840" s="581">
        <v>0</v>
      </c>
      <c r="J4840" s="581">
        <v>0</v>
      </c>
    </row>
    <row r="4841" spans="1:10" ht="15.75" customHeight="1">
      <c r="A4841" s="578">
        <v>103901</v>
      </c>
      <c r="B4841" s="579" t="s">
        <v>6990</v>
      </c>
      <c r="C4841" s="580" t="s">
        <v>1005</v>
      </c>
      <c r="D4841" s="581">
        <f t="shared" si="36"/>
        <v>25.11</v>
      </c>
      <c r="E4841" s="581">
        <v>12.23</v>
      </c>
      <c r="F4841" s="582">
        <f t="shared" si="37"/>
        <v>12.88</v>
      </c>
      <c r="G4841" s="581">
        <v>12.88</v>
      </c>
      <c r="H4841" s="581">
        <v>0</v>
      </c>
      <c r="I4841" s="581">
        <v>0</v>
      </c>
      <c r="J4841" s="581">
        <v>0</v>
      </c>
    </row>
    <row r="4842" spans="1:10" ht="15.75" customHeight="1">
      <c r="A4842" s="578">
        <v>103902</v>
      </c>
      <c r="B4842" s="579" t="s">
        <v>6991</v>
      </c>
      <c r="C4842" s="580" t="s">
        <v>1005</v>
      </c>
      <c r="D4842" s="581">
        <f t="shared" si="36"/>
        <v>36.79</v>
      </c>
      <c r="E4842" s="581">
        <v>14.46</v>
      </c>
      <c r="F4842" s="582">
        <f t="shared" si="37"/>
        <v>22.33</v>
      </c>
      <c r="G4842" s="581">
        <v>22.33</v>
      </c>
      <c r="H4842" s="581">
        <v>0</v>
      </c>
      <c r="I4842" s="581">
        <v>0</v>
      </c>
      <c r="J4842" s="581">
        <v>0</v>
      </c>
    </row>
    <row r="4843" spans="1:10" ht="15.75" customHeight="1">
      <c r="A4843" s="578">
        <v>103903</v>
      </c>
      <c r="B4843" s="579" t="s">
        <v>6992</v>
      </c>
      <c r="C4843" s="580" t="s">
        <v>1005</v>
      </c>
      <c r="D4843" s="581">
        <f t="shared" si="36"/>
        <v>49.49</v>
      </c>
      <c r="E4843" s="581">
        <v>16.36</v>
      </c>
      <c r="F4843" s="582">
        <f t="shared" si="37"/>
        <v>33.130000000000003</v>
      </c>
      <c r="G4843" s="581">
        <v>33.130000000000003</v>
      </c>
      <c r="H4843" s="581">
        <v>0</v>
      </c>
      <c r="I4843" s="581">
        <v>0</v>
      </c>
      <c r="J4843" s="581">
        <v>0</v>
      </c>
    </row>
    <row r="4844" spans="1:10" ht="15.75" customHeight="1">
      <c r="A4844" s="578">
        <v>103947</v>
      </c>
      <c r="B4844" s="579" t="s">
        <v>6993</v>
      </c>
      <c r="C4844" s="580" t="s">
        <v>1005</v>
      </c>
      <c r="D4844" s="581">
        <f t="shared" si="36"/>
        <v>6.67</v>
      </c>
      <c r="E4844" s="581">
        <v>3.56</v>
      </c>
      <c r="F4844" s="582">
        <f t="shared" si="37"/>
        <v>3.11</v>
      </c>
      <c r="G4844" s="581">
        <v>3.11</v>
      </c>
      <c r="H4844" s="581">
        <v>0</v>
      </c>
      <c r="I4844" s="581">
        <v>0</v>
      </c>
      <c r="J4844" s="581">
        <v>0</v>
      </c>
    </row>
    <row r="4845" spans="1:10" ht="15.75" customHeight="1">
      <c r="A4845" s="578">
        <v>103948</v>
      </c>
      <c r="B4845" s="579" t="s">
        <v>6994</v>
      </c>
      <c r="C4845" s="580" t="s">
        <v>1005</v>
      </c>
      <c r="D4845" s="581">
        <f t="shared" si="36"/>
        <v>8.34</v>
      </c>
      <c r="E4845" s="581">
        <v>4.18</v>
      </c>
      <c r="F4845" s="582">
        <f t="shared" si="37"/>
        <v>4.16</v>
      </c>
      <c r="G4845" s="581">
        <v>4.16</v>
      </c>
      <c r="H4845" s="581">
        <v>0</v>
      </c>
      <c r="I4845" s="581">
        <v>0</v>
      </c>
      <c r="J4845" s="581">
        <v>0</v>
      </c>
    </row>
    <row r="4846" spans="1:10" ht="15.75" customHeight="1">
      <c r="A4846" s="578">
        <v>103949</v>
      </c>
      <c r="B4846" s="579" t="s">
        <v>6995</v>
      </c>
      <c r="C4846" s="580" t="s">
        <v>1005</v>
      </c>
      <c r="D4846" s="581">
        <f t="shared" si="36"/>
        <v>9.9600000000000009</v>
      </c>
      <c r="E4846" s="581">
        <v>3.91</v>
      </c>
      <c r="F4846" s="582">
        <f t="shared" si="37"/>
        <v>6.05</v>
      </c>
      <c r="G4846" s="581">
        <v>6.05</v>
      </c>
      <c r="H4846" s="581">
        <v>0</v>
      </c>
      <c r="I4846" s="581">
        <v>0</v>
      </c>
      <c r="J4846" s="581">
        <v>0</v>
      </c>
    </row>
    <row r="4847" spans="1:10" ht="15.75" customHeight="1">
      <c r="A4847" s="578">
        <v>103950</v>
      </c>
      <c r="B4847" s="579" t="s">
        <v>6996</v>
      </c>
      <c r="C4847" s="580" t="s">
        <v>1005</v>
      </c>
      <c r="D4847" s="581">
        <f t="shared" si="36"/>
        <v>11.6</v>
      </c>
      <c r="E4847" s="581">
        <v>5.31</v>
      </c>
      <c r="F4847" s="582">
        <f t="shared" si="37"/>
        <v>6.29</v>
      </c>
      <c r="G4847" s="581">
        <v>6.29</v>
      </c>
      <c r="H4847" s="581">
        <v>0</v>
      </c>
      <c r="I4847" s="581">
        <v>0</v>
      </c>
      <c r="J4847" s="581">
        <v>0</v>
      </c>
    </row>
    <row r="4848" spans="1:10" ht="15.75" customHeight="1">
      <c r="A4848" s="578">
        <v>103951</v>
      </c>
      <c r="B4848" s="579" t="s">
        <v>6997</v>
      </c>
      <c r="C4848" s="580" t="s">
        <v>1005</v>
      </c>
      <c r="D4848" s="581">
        <f t="shared" si="36"/>
        <v>16.130000000000003</v>
      </c>
      <c r="E4848" s="581">
        <v>6.24</v>
      </c>
      <c r="F4848" s="582">
        <f t="shared" si="37"/>
        <v>9.89</v>
      </c>
      <c r="G4848" s="581">
        <v>9.89</v>
      </c>
      <c r="H4848" s="581">
        <v>0</v>
      </c>
      <c r="I4848" s="581">
        <v>0</v>
      </c>
      <c r="J4848" s="581">
        <v>0</v>
      </c>
    </row>
    <row r="4849" spans="1:10" ht="15.75" customHeight="1">
      <c r="A4849" s="578">
        <v>103952</v>
      </c>
      <c r="B4849" s="579" t="s">
        <v>6998</v>
      </c>
      <c r="C4849" s="580" t="s">
        <v>1005</v>
      </c>
      <c r="D4849" s="581">
        <f t="shared" si="36"/>
        <v>6.13</v>
      </c>
      <c r="E4849" s="581">
        <v>3.19</v>
      </c>
      <c r="F4849" s="582">
        <f t="shared" si="37"/>
        <v>2.94</v>
      </c>
      <c r="G4849" s="581">
        <v>2.94</v>
      </c>
      <c r="H4849" s="581">
        <v>0</v>
      </c>
      <c r="I4849" s="581">
        <v>0</v>
      </c>
      <c r="J4849" s="581">
        <v>0</v>
      </c>
    </row>
    <row r="4850" spans="1:10" ht="15.75" customHeight="1">
      <c r="A4850" s="578">
        <v>103953</v>
      </c>
      <c r="B4850" s="579" t="s">
        <v>6999</v>
      </c>
      <c r="C4850" s="580" t="s">
        <v>1005</v>
      </c>
      <c r="D4850" s="581">
        <f t="shared" si="36"/>
        <v>7.7200000000000006</v>
      </c>
      <c r="E4850" s="581">
        <v>3.72</v>
      </c>
      <c r="F4850" s="582">
        <f t="shared" si="37"/>
        <v>4</v>
      </c>
      <c r="G4850" s="581">
        <v>4</v>
      </c>
      <c r="H4850" s="581">
        <v>0</v>
      </c>
      <c r="I4850" s="581">
        <v>0</v>
      </c>
      <c r="J4850" s="581">
        <v>0</v>
      </c>
    </row>
    <row r="4851" spans="1:10" ht="15.75" customHeight="1">
      <c r="A4851" s="578">
        <v>103954</v>
      </c>
      <c r="B4851" s="579" t="s">
        <v>7000</v>
      </c>
      <c r="C4851" s="580" t="s">
        <v>1005</v>
      </c>
      <c r="D4851" s="581">
        <f t="shared" si="36"/>
        <v>9.39</v>
      </c>
      <c r="E4851" s="581">
        <v>3.48</v>
      </c>
      <c r="F4851" s="582">
        <f t="shared" si="37"/>
        <v>5.91</v>
      </c>
      <c r="G4851" s="581">
        <v>5.91</v>
      </c>
      <c r="H4851" s="581">
        <v>0</v>
      </c>
      <c r="I4851" s="581">
        <v>0</v>
      </c>
      <c r="J4851" s="581">
        <v>0</v>
      </c>
    </row>
    <row r="4852" spans="1:10" ht="15.75" customHeight="1">
      <c r="A4852" s="578">
        <v>103955</v>
      </c>
      <c r="B4852" s="579" t="s">
        <v>7001</v>
      </c>
      <c r="C4852" s="580" t="s">
        <v>1005</v>
      </c>
      <c r="D4852" s="581">
        <f t="shared" ref="D4852:D5106" si="38">SUM(E4852:F4852)</f>
        <v>10.809999999999999</v>
      </c>
      <c r="E4852" s="581">
        <v>4.75</v>
      </c>
      <c r="F4852" s="582">
        <f t="shared" ref="F4852:F5106" si="39">SUM(G4852:J4852)</f>
        <v>6.06</v>
      </c>
      <c r="G4852" s="581">
        <v>6.06</v>
      </c>
      <c r="H4852" s="581">
        <v>0</v>
      </c>
      <c r="I4852" s="581">
        <v>0</v>
      </c>
      <c r="J4852" s="581">
        <v>0</v>
      </c>
    </row>
    <row r="4853" spans="1:10" ht="15.75" customHeight="1">
      <c r="A4853" s="578">
        <v>103956</v>
      </c>
      <c r="B4853" s="579" t="s">
        <v>7002</v>
      </c>
      <c r="C4853" s="580" t="s">
        <v>1005</v>
      </c>
      <c r="D4853" s="581">
        <f t="shared" si="38"/>
        <v>15.2</v>
      </c>
      <c r="E4853" s="581">
        <v>5.58</v>
      </c>
      <c r="F4853" s="582">
        <f t="shared" si="39"/>
        <v>9.6199999999999992</v>
      </c>
      <c r="G4853" s="581">
        <v>9.6199999999999992</v>
      </c>
      <c r="H4853" s="581">
        <v>0</v>
      </c>
      <c r="I4853" s="581">
        <v>0</v>
      </c>
      <c r="J4853" s="581">
        <v>0</v>
      </c>
    </row>
    <row r="4854" spans="1:10" ht="15.75" customHeight="1">
      <c r="A4854" s="578">
        <v>103957</v>
      </c>
      <c r="B4854" s="579" t="s">
        <v>7003</v>
      </c>
      <c r="C4854" s="580" t="s">
        <v>1005</v>
      </c>
      <c r="D4854" s="581">
        <f t="shared" si="38"/>
        <v>5.24</v>
      </c>
      <c r="E4854" s="581">
        <v>1.97</v>
      </c>
      <c r="F4854" s="582">
        <f t="shared" si="39"/>
        <v>3.27</v>
      </c>
      <c r="G4854" s="581">
        <v>3.27</v>
      </c>
      <c r="H4854" s="581">
        <v>0</v>
      </c>
      <c r="I4854" s="581">
        <v>0</v>
      </c>
      <c r="J4854" s="581">
        <v>0</v>
      </c>
    </row>
    <row r="4855" spans="1:10" ht="15.75" customHeight="1">
      <c r="A4855" s="578">
        <v>103958</v>
      </c>
      <c r="B4855" s="579" t="s">
        <v>7004</v>
      </c>
      <c r="C4855" s="580" t="s">
        <v>1005</v>
      </c>
      <c r="D4855" s="581">
        <f t="shared" si="38"/>
        <v>10.85</v>
      </c>
      <c r="E4855" s="581">
        <v>2.88</v>
      </c>
      <c r="F4855" s="582">
        <f t="shared" si="39"/>
        <v>7.97</v>
      </c>
      <c r="G4855" s="581">
        <v>7.97</v>
      </c>
      <c r="H4855" s="581">
        <v>0</v>
      </c>
      <c r="I4855" s="581">
        <v>0</v>
      </c>
      <c r="J4855" s="581">
        <v>0</v>
      </c>
    </row>
    <row r="4856" spans="1:10" ht="15.75" customHeight="1">
      <c r="A4856" s="578">
        <v>103959</v>
      </c>
      <c r="B4856" s="579" t="s">
        <v>7005</v>
      </c>
      <c r="C4856" s="580" t="s">
        <v>1005</v>
      </c>
      <c r="D4856" s="581">
        <f t="shared" si="38"/>
        <v>16.37</v>
      </c>
      <c r="E4856" s="581">
        <v>3.45</v>
      </c>
      <c r="F4856" s="582">
        <f t="shared" si="39"/>
        <v>12.92</v>
      </c>
      <c r="G4856" s="581">
        <v>12.92</v>
      </c>
      <c r="H4856" s="581">
        <v>0</v>
      </c>
      <c r="I4856" s="581">
        <v>0</v>
      </c>
      <c r="J4856" s="581">
        <v>0</v>
      </c>
    </row>
    <row r="4857" spans="1:10" ht="15.75" customHeight="1">
      <c r="A4857" s="578">
        <v>103962</v>
      </c>
      <c r="B4857" s="579" t="s">
        <v>7006</v>
      </c>
      <c r="C4857" s="580" t="s">
        <v>1005</v>
      </c>
      <c r="D4857" s="581">
        <f t="shared" si="38"/>
        <v>6.99</v>
      </c>
      <c r="E4857" s="581">
        <v>1.76</v>
      </c>
      <c r="F4857" s="582">
        <f t="shared" si="39"/>
        <v>5.23</v>
      </c>
      <c r="G4857" s="581">
        <v>5.23</v>
      </c>
      <c r="H4857" s="581">
        <v>0</v>
      </c>
      <c r="I4857" s="581">
        <v>0</v>
      </c>
      <c r="J4857" s="581">
        <v>0</v>
      </c>
    </row>
    <row r="4858" spans="1:10" ht="15.75" customHeight="1">
      <c r="A4858" s="578">
        <v>103964</v>
      </c>
      <c r="B4858" s="579" t="s">
        <v>7007</v>
      </c>
      <c r="C4858" s="580" t="s">
        <v>1005</v>
      </c>
      <c r="D4858" s="581">
        <f t="shared" si="38"/>
        <v>8.9</v>
      </c>
      <c r="E4858" s="581">
        <v>2.17</v>
      </c>
      <c r="F4858" s="582">
        <f t="shared" si="39"/>
        <v>6.73</v>
      </c>
      <c r="G4858" s="581">
        <v>6.73</v>
      </c>
      <c r="H4858" s="581">
        <v>0</v>
      </c>
      <c r="I4858" s="581">
        <v>0</v>
      </c>
      <c r="J4858" s="581">
        <v>0</v>
      </c>
    </row>
    <row r="4859" spans="1:10" ht="15.75" customHeight="1">
      <c r="A4859" s="578">
        <v>103966</v>
      </c>
      <c r="B4859" s="579" t="s">
        <v>7008</v>
      </c>
      <c r="C4859" s="580" t="s">
        <v>1005</v>
      </c>
      <c r="D4859" s="581">
        <f t="shared" si="38"/>
        <v>10.510000000000002</v>
      </c>
      <c r="E4859" s="581">
        <v>2.46</v>
      </c>
      <c r="F4859" s="582">
        <f t="shared" si="39"/>
        <v>8.0500000000000007</v>
      </c>
      <c r="G4859" s="581">
        <v>8.0500000000000007</v>
      </c>
      <c r="H4859" s="581">
        <v>0</v>
      </c>
      <c r="I4859" s="581">
        <v>0</v>
      </c>
      <c r="J4859" s="581">
        <v>0</v>
      </c>
    </row>
    <row r="4860" spans="1:10" ht="15.75" customHeight="1">
      <c r="A4860" s="578">
        <v>103967</v>
      </c>
      <c r="B4860" s="579" t="s">
        <v>7009</v>
      </c>
      <c r="C4860" s="580" t="s">
        <v>1005</v>
      </c>
      <c r="D4860" s="581">
        <f t="shared" si="38"/>
        <v>12.72</v>
      </c>
      <c r="E4860" s="581">
        <v>2.66</v>
      </c>
      <c r="F4860" s="582">
        <f t="shared" si="39"/>
        <v>10.06</v>
      </c>
      <c r="G4860" s="581">
        <v>10.06</v>
      </c>
      <c r="H4860" s="581">
        <v>0</v>
      </c>
      <c r="I4860" s="581">
        <v>0</v>
      </c>
      <c r="J4860" s="581">
        <v>0</v>
      </c>
    </row>
    <row r="4861" spans="1:10" ht="15.75" customHeight="1">
      <c r="A4861" s="578">
        <v>103968</v>
      </c>
      <c r="B4861" s="579" t="s">
        <v>7010</v>
      </c>
      <c r="C4861" s="580" t="s">
        <v>1005</v>
      </c>
      <c r="D4861" s="581">
        <f t="shared" si="38"/>
        <v>18.329999999999998</v>
      </c>
      <c r="E4861" s="581">
        <v>2.74</v>
      </c>
      <c r="F4861" s="582">
        <f t="shared" si="39"/>
        <v>15.59</v>
      </c>
      <c r="G4861" s="581">
        <v>15.59</v>
      </c>
      <c r="H4861" s="581">
        <v>0</v>
      </c>
      <c r="I4861" s="581">
        <v>0</v>
      </c>
      <c r="J4861" s="581">
        <v>0</v>
      </c>
    </row>
    <row r="4862" spans="1:10" ht="15.75" customHeight="1">
      <c r="A4862" s="578">
        <v>103969</v>
      </c>
      <c r="B4862" s="579" t="s">
        <v>7011</v>
      </c>
      <c r="C4862" s="580" t="s">
        <v>1005</v>
      </c>
      <c r="D4862" s="581">
        <f t="shared" si="38"/>
        <v>21.689999999999998</v>
      </c>
      <c r="E4862" s="581">
        <v>2.95</v>
      </c>
      <c r="F4862" s="582">
        <f t="shared" si="39"/>
        <v>18.739999999999998</v>
      </c>
      <c r="G4862" s="581">
        <v>18.739999999999998</v>
      </c>
      <c r="H4862" s="581">
        <v>0</v>
      </c>
      <c r="I4862" s="581">
        <v>0</v>
      </c>
      <c r="J4862" s="581">
        <v>0</v>
      </c>
    </row>
    <row r="4863" spans="1:10" ht="15.75" customHeight="1">
      <c r="A4863" s="578">
        <v>103971</v>
      </c>
      <c r="B4863" s="579" t="s">
        <v>7012</v>
      </c>
      <c r="C4863" s="580" t="s">
        <v>1005</v>
      </c>
      <c r="D4863" s="581">
        <f t="shared" si="38"/>
        <v>27.630000000000003</v>
      </c>
      <c r="E4863" s="581">
        <v>3.44</v>
      </c>
      <c r="F4863" s="582">
        <f t="shared" si="39"/>
        <v>24.19</v>
      </c>
      <c r="G4863" s="581">
        <v>24.19</v>
      </c>
      <c r="H4863" s="581">
        <v>0</v>
      </c>
      <c r="I4863" s="581">
        <v>0</v>
      </c>
      <c r="J4863" s="581">
        <v>0</v>
      </c>
    </row>
    <row r="4864" spans="1:10" ht="15.75" customHeight="1">
      <c r="A4864" s="578">
        <v>103972</v>
      </c>
      <c r="B4864" s="579" t="s">
        <v>7013</v>
      </c>
      <c r="C4864" s="580" t="s">
        <v>1005</v>
      </c>
      <c r="D4864" s="581">
        <f t="shared" si="38"/>
        <v>31.99</v>
      </c>
      <c r="E4864" s="581">
        <v>3.86</v>
      </c>
      <c r="F4864" s="582">
        <f t="shared" si="39"/>
        <v>28.13</v>
      </c>
      <c r="G4864" s="581">
        <v>28.13</v>
      </c>
      <c r="H4864" s="581">
        <v>0</v>
      </c>
      <c r="I4864" s="581">
        <v>0</v>
      </c>
      <c r="J4864" s="581">
        <v>0</v>
      </c>
    </row>
    <row r="4865" spans="1:10" ht="15.75" customHeight="1">
      <c r="A4865" s="578">
        <v>103974</v>
      </c>
      <c r="B4865" s="579" t="s">
        <v>7014</v>
      </c>
      <c r="C4865" s="580" t="s">
        <v>1005</v>
      </c>
      <c r="D4865" s="581">
        <f t="shared" si="38"/>
        <v>11.5</v>
      </c>
      <c r="E4865" s="581">
        <v>2.93</v>
      </c>
      <c r="F4865" s="582">
        <f t="shared" si="39"/>
        <v>8.57</v>
      </c>
      <c r="G4865" s="581">
        <v>8.57</v>
      </c>
      <c r="H4865" s="581">
        <v>0</v>
      </c>
      <c r="I4865" s="581">
        <v>0</v>
      </c>
      <c r="J4865" s="581">
        <v>0</v>
      </c>
    </row>
    <row r="4866" spans="1:10" ht="15.75" customHeight="1">
      <c r="A4866" s="578">
        <v>103975</v>
      </c>
      <c r="B4866" s="579" t="s">
        <v>7015</v>
      </c>
      <c r="C4866" s="580" t="s">
        <v>1005</v>
      </c>
      <c r="D4866" s="581">
        <f t="shared" si="38"/>
        <v>19.39</v>
      </c>
      <c r="E4866" s="581">
        <v>4.5599999999999996</v>
      </c>
      <c r="F4866" s="582">
        <f t="shared" si="39"/>
        <v>14.83</v>
      </c>
      <c r="G4866" s="581">
        <v>14.83</v>
      </c>
      <c r="H4866" s="581">
        <v>0</v>
      </c>
      <c r="I4866" s="581">
        <v>0</v>
      </c>
      <c r="J4866" s="581">
        <v>0</v>
      </c>
    </row>
    <row r="4867" spans="1:10" ht="15.75" customHeight="1">
      <c r="A4867" s="578">
        <v>103976</v>
      </c>
      <c r="B4867" s="579" t="s">
        <v>7016</v>
      </c>
      <c r="C4867" s="580" t="s">
        <v>1005</v>
      </c>
      <c r="D4867" s="581">
        <f t="shared" si="38"/>
        <v>28.18</v>
      </c>
      <c r="E4867" s="581">
        <v>5.32</v>
      </c>
      <c r="F4867" s="582">
        <f t="shared" si="39"/>
        <v>22.86</v>
      </c>
      <c r="G4867" s="581">
        <v>22.86</v>
      </c>
      <c r="H4867" s="581">
        <v>0</v>
      </c>
      <c r="I4867" s="581">
        <v>0</v>
      </c>
      <c r="J4867" s="581">
        <v>0</v>
      </c>
    </row>
    <row r="4868" spans="1:10" ht="15.75" customHeight="1">
      <c r="A4868" s="578">
        <v>103977</v>
      </c>
      <c r="B4868" s="579" t="s">
        <v>7017</v>
      </c>
      <c r="C4868" s="580" t="s">
        <v>1005</v>
      </c>
      <c r="D4868" s="581">
        <f t="shared" si="38"/>
        <v>7.6000000000000005</v>
      </c>
      <c r="E4868" s="581">
        <v>2.37</v>
      </c>
      <c r="F4868" s="582">
        <f t="shared" si="39"/>
        <v>5.23</v>
      </c>
      <c r="G4868" s="581">
        <v>5.23</v>
      </c>
      <c r="H4868" s="581">
        <v>0</v>
      </c>
      <c r="I4868" s="581">
        <v>0</v>
      </c>
      <c r="J4868" s="581">
        <v>0</v>
      </c>
    </row>
    <row r="4869" spans="1:10" ht="15.75" customHeight="1">
      <c r="A4869" s="578">
        <v>103980</v>
      </c>
      <c r="B4869" s="579" t="s">
        <v>7018</v>
      </c>
      <c r="C4869" s="580" t="s">
        <v>1005</v>
      </c>
      <c r="D4869" s="581">
        <f t="shared" si="38"/>
        <v>18.95</v>
      </c>
      <c r="E4869" s="581">
        <v>7.19</v>
      </c>
      <c r="F4869" s="582">
        <f t="shared" si="39"/>
        <v>11.76</v>
      </c>
      <c r="G4869" s="581">
        <v>11.76</v>
      </c>
      <c r="H4869" s="581">
        <v>0</v>
      </c>
      <c r="I4869" s="581">
        <v>0</v>
      </c>
      <c r="J4869" s="581">
        <v>0</v>
      </c>
    </row>
    <row r="4870" spans="1:10" ht="15.75" customHeight="1">
      <c r="A4870" s="578">
        <v>103981</v>
      </c>
      <c r="B4870" s="579" t="s">
        <v>7019</v>
      </c>
      <c r="C4870" s="580" t="s">
        <v>1005</v>
      </c>
      <c r="D4870" s="581">
        <f t="shared" si="38"/>
        <v>19.02</v>
      </c>
      <c r="E4870" s="581">
        <v>7.19</v>
      </c>
      <c r="F4870" s="582">
        <f t="shared" si="39"/>
        <v>11.83</v>
      </c>
      <c r="G4870" s="581">
        <v>11.83</v>
      </c>
      <c r="H4870" s="581">
        <v>0</v>
      </c>
      <c r="I4870" s="581">
        <v>0</v>
      </c>
      <c r="J4870" s="581">
        <v>0</v>
      </c>
    </row>
    <row r="4871" spans="1:10" ht="15.75" customHeight="1">
      <c r="A4871" s="578">
        <v>103982</v>
      </c>
      <c r="B4871" s="579" t="s">
        <v>7020</v>
      </c>
      <c r="C4871" s="580" t="s">
        <v>1005</v>
      </c>
      <c r="D4871" s="581">
        <f t="shared" si="38"/>
        <v>26.07</v>
      </c>
      <c r="E4871" s="581">
        <v>7.18</v>
      </c>
      <c r="F4871" s="582">
        <f t="shared" si="39"/>
        <v>18.89</v>
      </c>
      <c r="G4871" s="581">
        <v>18.89</v>
      </c>
      <c r="H4871" s="581">
        <v>0</v>
      </c>
      <c r="I4871" s="581">
        <v>0</v>
      </c>
      <c r="J4871" s="581">
        <v>0</v>
      </c>
    </row>
    <row r="4872" spans="1:10" ht="15.75" customHeight="1">
      <c r="A4872" s="578">
        <v>103983</v>
      </c>
      <c r="B4872" s="579" t="s">
        <v>7021</v>
      </c>
      <c r="C4872" s="580" t="s">
        <v>1005</v>
      </c>
      <c r="D4872" s="581">
        <f t="shared" si="38"/>
        <v>18.39</v>
      </c>
      <c r="E4872" s="581">
        <v>7.19</v>
      </c>
      <c r="F4872" s="582">
        <f t="shared" si="39"/>
        <v>11.2</v>
      </c>
      <c r="G4872" s="581">
        <v>11.2</v>
      </c>
      <c r="H4872" s="581">
        <v>0</v>
      </c>
      <c r="I4872" s="581">
        <v>0</v>
      </c>
      <c r="J4872" s="581">
        <v>0</v>
      </c>
    </row>
    <row r="4873" spans="1:10" ht="15.75" customHeight="1">
      <c r="A4873" s="578">
        <v>103984</v>
      </c>
      <c r="B4873" s="579" t="s">
        <v>7022</v>
      </c>
      <c r="C4873" s="580" t="s">
        <v>1005</v>
      </c>
      <c r="D4873" s="581">
        <f t="shared" si="38"/>
        <v>20.9</v>
      </c>
      <c r="E4873" s="581">
        <v>8.59</v>
      </c>
      <c r="F4873" s="582">
        <f t="shared" si="39"/>
        <v>12.31</v>
      </c>
      <c r="G4873" s="581">
        <v>12.31</v>
      </c>
      <c r="H4873" s="581">
        <v>0</v>
      </c>
      <c r="I4873" s="581">
        <v>0</v>
      </c>
      <c r="J4873" s="581">
        <v>0</v>
      </c>
    </row>
    <row r="4874" spans="1:10" ht="15.75" customHeight="1">
      <c r="A4874" s="578">
        <v>103985</v>
      </c>
      <c r="B4874" s="579" t="s">
        <v>7023</v>
      </c>
      <c r="C4874" s="580" t="s">
        <v>1005</v>
      </c>
      <c r="D4874" s="581">
        <f t="shared" si="38"/>
        <v>23.8</v>
      </c>
      <c r="E4874" s="581">
        <v>8.58</v>
      </c>
      <c r="F4874" s="582">
        <f t="shared" si="39"/>
        <v>15.22</v>
      </c>
      <c r="G4874" s="581">
        <v>15.22</v>
      </c>
      <c r="H4874" s="581">
        <v>0</v>
      </c>
      <c r="I4874" s="581">
        <v>0</v>
      </c>
      <c r="J4874" s="581">
        <v>0</v>
      </c>
    </row>
    <row r="4875" spans="1:10" ht="15.75" customHeight="1">
      <c r="A4875" s="578">
        <v>103986</v>
      </c>
      <c r="B4875" s="579" t="s">
        <v>7024</v>
      </c>
      <c r="C4875" s="580" t="s">
        <v>1005</v>
      </c>
      <c r="D4875" s="581">
        <f t="shared" si="38"/>
        <v>30.259999999999998</v>
      </c>
      <c r="E4875" s="581">
        <v>8.58</v>
      </c>
      <c r="F4875" s="582">
        <f t="shared" si="39"/>
        <v>21.68</v>
      </c>
      <c r="G4875" s="581">
        <v>21.68</v>
      </c>
      <c r="H4875" s="581">
        <v>0</v>
      </c>
      <c r="I4875" s="581">
        <v>0</v>
      </c>
      <c r="J4875" s="581">
        <v>0</v>
      </c>
    </row>
    <row r="4876" spans="1:10" ht="15.75" customHeight="1">
      <c r="A4876" s="578">
        <v>103987</v>
      </c>
      <c r="B4876" s="579" t="s">
        <v>7025</v>
      </c>
      <c r="C4876" s="580" t="s">
        <v>1005</v>
      </c>
      <c r="D4876" s="581">
        <f t="shared" si="38"/>
        <v>25.880000000000003</v>
      </c>
      <c r="E4876" s="581">
        <v>8.58</v>
      </c>
      <c r="F4876" s="582">
        <f t="shared" si="39"/>
        <v>17.3</v>
      </c>
      <c r="G4876" s="581">
        <v>17.3</v>
      </c>
      <c r="H4876" s="581">
        <v>0</v>
      </c>
      <c r="I4876" s="581">
        <v>0</v>
      </c>
      <c r="J4876" s="581">
        <v>0</v>
      </c>
    </row>
    <row r="4877" spans="1:10" ht="15.75" customHeight="1">
      <c r="A4877" s="578">
        <v>103988</v>
      </c>
      <c r="B4877" s="579" t="s">
        <v>7026</v>
      </c>
      <c r="C4877" s="580" t="s">
        <v>1005</v>
      </c>
      <c r="D4877" s="581">
        <f t="shared" si="38"/>
        <v>13.719999999999999</v>
      </c>
      <c r="E4877" s="581">
        <v>4.78</v>
      </c>
      <c r="F4877" s="582">
        <f t="shared" si="39"/>
        <v>8.94</v>
      </c>
      <c r="G4877" s="581">
        <v>8.94</v>
      </c>
      <c r="H4877" s="581">
        <v>0</v>
      </c>
      <c r="I4877" s="581">
        <v>0</v>
      </c>
      <c r="J4877" s="581">
        <v>0</v>
      </c>
    </row>
    <row r="4878" spans="1:10" ht="15.75" customHeight="1">
      <c r="A4878" s="578">
        <v>103990</v>
      </c>
      <c r="B4878" s="579" t="s">
        <v>7027</v>
      </c>
      <c r="C4878" s="580" t="s">
        <v>1005</v>
      </c>
      <c r="D4878" s="581">
        <f t="shared" si="38"/>
        <v>38.869999999999997</v>
      </c>
      <c r="E4878" s="581">
        <v>4.76</v>
      </c>
      <c r="F4878" s="582">
        <f t="shared" si="39"/>
        <v>34.11</v>
      </c>
      <c r="G4878" s="581">
        <v>34.11</v>
      </c>
      <c r="H4878" s="581">
        <v>0</v>
      </c>
      <c r="I4878" s="581">
        <v>0</v>
      </c>
      <c r="J4878" s="581">
        <v>0</v>
      </c>
    </row>
    <row r="4879" spans="1:10" ht="15.75" customHeight="1">
      <c r="A4879" s="578">
        <v>103991</v>
      </c>
      <c r="B4879" s="579" t="s">
        <v>7028</v>
      </c>
      <c r="C4879" s="580" t="s">
        <v>1005</v>
      </c>
      <c r="D4879" s="581">
        <f t="shared" si="38"/>
        <v>20.04</v>
      </c>
      <c r="E4879" s="581">
        <v>4.41</v>
      </c>
      <c r="F4879" s="582">
        <f t="shared" si="39"/>
        <v>15.63</v>
      </c>
      <c r="G4879" s="581">
        <v>15.63</v>
      </c>
      <c r="H4879" s="581">
        <v>0</v>
      </c>
      <c r="I4879" s="581">
        <v>0</v>
      </c>
      <c r="J4879" s="581">
        <v>0</v>
      </c>
    </row>
    <row r="4880" spans="1:10" ht="15.75" customHeight="1">
      <c r="A4880" s="578">
        <v>103992</v>
      </c>
      <c r="B4880" s="579" t="s">
        <v>7029</v>
      </c>
      <c r="C4880" s="580" t="s">
        <v>1005</v>
      </c>
      <c r="D4880" s="581">
        <f t="shared" si="38"/>
        <v>12.34</v>
      </c>
      <c r="E4880" s="581">
        <v>4.43</v>
      </c>
      <c r="F4880" s="582">
        <f t="shared" si="39"/>
        <v>7.91</v>
      </c>
      <c r="G4880" s="581">
        <v>7.91</v>
      </c>
      <c r="H4880" s="581">
        <v>0</v>
      </c>
      <c r="I4880" s="581">
        <v>0</v>
      </c>
      <c r="J4880" s="581">
        <v>0</v>
      </c>
    </row>
    <row r="4881" spans="1:10" ht="15.75" customHeight="1">
      <c r="A4881" s="578">
        <v>103993</v>
      </c>
      <c r="B4881" s="579" t="s">
        <v>7030</v>
      </c>
      <c r="C4881" s="580" t="s">
        <v>1005</v>
      </c>
      <c r="D4881" s="581">
        <f t="shared" si="38"/>
        <v>10.48</v>
      </c>
      <c r="E4881" s="581">
        <v>4.43</v>
      </c>
      <c r="F4881" s="582">
        <f t="shared" si="39"/>
        <v>6.05</v>
      </c>
      <c r="G4881" s="581">
        <v>6.05</v>
      </c>
      <c r="H4881" s="581">
        <v>0</v>
      </c>
      <c r="I4881" s="581">
        <v>0</v>
      </c>
      <c r="J4881" s="581">
        <v>0</v>
      </c>
    </row>
    <row r="4882" spans="1:10" ht="15.75" customHeight="1">
      <c r="A4882" s="578">
        <v>103994</v>
      </c>
      <c r="B4882" s="579" t="s">
        <v>7031</v>
      </c>
      <c r="C4882" s="580" t="s">
        <v>1005</v>
      </c>
      <c r="D4882" s="581">
        <f t="shared" si="38"/>
        <v>15.370000000000001</v>
      </c>
      <c r="E4882" s="581">
        <v>4.32</v>
      </c>
      <c r="F4882" s="582">
        <f t="shared" si="39"/>
        <v>11.05</v>
      </c>
      <c r="G4882" s="581">
        <v>11.05</v>
      </c>
      <c r="H4882" s="581">
        <v>0</v>
      </c>
      <c r="I4882" s="581">
        <v>0</v>
      </c>
      <c r="J4882" s="581">
        <v>0</v>
      </c>
    </row>
    <row r="4883" spans="1:10" ht="15.75" customHeight="1">
      <c r="A4883" s="578">
        <v>103995</v>
      </c>
      <c r="B4883" s="579" t="s">
        <v>7032</v>
      </c>
      <c r="C4883" s="580" t="s">
        <v>1005</v>
      </c>
      <c r="D4883" s="581">
        <f t="shared" si="38"/>
        <v>16.2</v>
      </c>
      <c r="E4883" s="581">
        <v>5.72</v>
      </c>
      <c r="F4883" s="582">
        <f t="shared" si="39"/>
        <v>10.48</v>
      </c>
      <c r="G4883" s="581">
        <v>10.48</v>
      </c>
      <c r="H4883" s="581">
        <v>0</v>
      </c>
      <c r="I4883" s="581">
        <v>0</v>
      </c>
      <c r="J4883" s="581">
        <v>0</v>
      </c>
    </row>
    <row r="4884" spans="1:10" ht="15.75" customHeight="1">
      <c r="A4884" s="578">
        <v>103996</v>
      </c>
      <c r="B4884" s="579" t="s">
        <v>7033</v>
      </c>
      <c r="C4884" s="580" t="s">
        <v>1005</v>
      </c>
      <c r="D4884" s="581">
        <f t="shared" si="38"/>
        <v>44.34</v>
      </c>
      <c r="E4884" s="581">
        <v>5.71</v>
      </c>
      <c r="F4884" s="582">
        <f t="shared" si="39"/>
        <v>38.630000000000003</v>
      </c>
      <c r="G4884" s="581">
        <v>38.630000000000003</v>
      </c>
      <c r="H4884" s="581">
        <v>0</v>
      </c>
      <c r="I4884" s="581">
        <v>0</v>
      </c>
      <c r="J4884" s="581">
        <v>0</v>
      </c>
    </row>
    <row r="4885" spans="1:10" ht="15.75" customHeight="1">
      <c r="A4885" s="578">
        <v>103997</v>
      </c>
      <c r="B4885" s="579" t="s">
        <v>7034</v>
      </c>
      <c r="C4885" s="580" t="s">
        <v>1005</v>
      </c>
      <c r="D4885" s="581">
        <f t="shared" si="38"/>
        <v>43.27</v>
      </c>
      <c r="E4885" s="581">
        <v>5.71</v>
      </c>
      <c r="F4885" s="582">
        <f t="shared" si="39"/>
        <v>37.56</v>
      </c>
      <c r="G4885" s="581">
        <v>37.56</v>
      </c>
      <c r="H4885" s="581">
        <v>0</v>
      </c>
      <c r="I4885" s="581">
        <v>0</v>
      </c>
      <c r="J4885" s="581">
        <v>0</v>
      </c>
    </row>
    <row r="4886" spans="1:10" ht="15.75" customHeight="1">
      <c r="A4886" s="578">
        <v>103998</v>
      </c>
      <c r="B4886" s="579" t="s">
        <v>7035</v>
      </c>
      <c r="C4886" s="580" t="s">
        <v>1005</v>
      </c>
      <c r="D4886" s="581">
        <f t="shared" si="38"/>
        <v>15.77</v>
      </c>
      <c r="E4886" s="581">
        <v>4.5599999999999996</v>
      </c>
      <c r="F4886" s="582">
        <f t="shared" si="39"/>
        <v>11.21</v>
      </c>
      <c r="G4886" s="581">
        <v>11.21</v>
      </c>
      <c r="H4886" s="581">
        <v>0</v>
      </c>
      <c r="I4886" s="581">
        <v>0</v>
      </c>
      <c r="J4886" s="581">
        <v>0</v>
      </c>
    </row>
    <row r="4887" spans="1:10" ht="15.75" customHeight="1">
      <c r="A4887" s="578">
        <v>103999</v>
      </c>
      <c r="B4887" s="579" t="s">
        <v>7036</v>
      </c>
      <c r="C4887" s="580" t="s">
        <v>1005</v>
      </c>
      <c r="D4887" s="581">
        <f t="shared" si="38"/>
        <v>13.46</v>
      </c>
      <c r="E4887" s="581">
        <v>4.5599999999999996</v>
      </c>
      <c r="F4887" s="582">
        <f t="shared" si="39"/>
        <v>8.9</v>
      </c>
      <c r="G4887" s="581">
        <v>8.9</v>
      </c>
      <c r="H4887" s="581">
        <v>0</v>
      </c>
      <c r="I4887" s="581">
        <v>0</v>
      </c>
      <c r="J4887" s="581">
        <v>0</v>
      </c>
    </row>
    <row r="4888" spans="1:10" ht="15.75" customHeight="1">
      <c r="A4888" s="578">
        <v>104000</v>
      </c>
      <c r="B4888" s="579" t="s">
        <v>7037</v>
      </c>
      <c r="C4888" s="580" t="s">
        <v>1005</v>
      </c>
      <c r="D4888" s="581">
        <f t="shared" si="38"/>
        <v>30.88</v>
      </c>
      <c r="E4888" s="581">
        <v>5.0199999999999996</v>
      </c>
      <c r="F4888" s="582">
        <f t="shared" si="39"/>
        <v>25.86</v>
      </c>
      <c r="G4888" s="581">
        <v>25.86</v>
      </c>
      <c r="H4888" s="581">
        <v>0</v>
      </c>
      <c r="I4888" s="581">
        <v>0</v>
      </c>
      <c r="J4888" s="581">
        <v>0</v>
      </c>
    </row>
    <row r="4889" spans="1:10" ht="15.75" customHeight="1">
      <c r="A4889" s="578">
        <v>104001</v>
      </c>
      <c r="B4889" s="579" t="s">
        <v>7038</v>
      </c>
      <c r="C4889" s="580" t="s">
        <v>1005</v>
      </c>
      <c r="D4889" s="581">
        <f t="shared" si="38"/>
        <v>14.82</v>
      </c>
      <c r="E4889" s="581">
        <v>5.03</v>
      </c>
      <c r="F4889" s="582">
        <f t="shared" si="39"/>
        <v>9.7899999999999991</v>
      </c>
      <c r="G4889" s="581">
        <v>9.7899999999999991</v>
      </c>
      <c r="H4889" s="581">
        <v>0</v>
      </c>
      <c r="I4889" s="581">
        <v>0</v>
      </c>
      <c r="J4889" s="581">
        <v>0</v>
      </c>
    </row>
    <row r="4890" spans="1:10" ht="15.75" customHeight="1">
      <c r="A4890" s="578">
        <v>104002</v>
      </c>
      <c r="B4890" s="579" t="s">
        <v>7039</v>
      </c>
      <c r="C4890" s="580" t="s">
        <v>1005</v>
      </c>
      <c r="D4890" s="581">
        <f t="shared" si="38"/>
        <v>18.989999999999998</v>
      </c>
      <c r="E4890" s="581">
        <v>4.88</v>
      </c>
      <c r="F4890" s="582">
        <f t="shared" si="39"/>
        <v>14.11</v>
      </c>
      <c r="G4890" s="581">
        <v>14.11</v>
      </c>
      <c r="H4890" s="581">
        <v>0</v>
      </c>
      <c r="I4890" s="581">
        <v>0</v>
      </c>
      <c r="J4890" s="581">
        <v>0</v>
      </c>
    </row>
    <row r="4891" spans="1:10" ht="15.75" customHeight="1">
      <c r="A4891" s="578">
        <v>104003</v>
      </c>
      <c r="B4891" s="579" t="s">
        <v>7040</v>
      </c>
      <c r="C4891" s="580" t="s">
        <v>1005</v>
      </c>
      <c r="D4891" s="581">
        <f t="shared" si="38"/>
        <v>15.84</v>
      </c>
      <c r="E4891" s="581">
        <v>4.88</v>
      </c>
      <c r="F4891" s="582">
        <f t="shared" si="39"/>
        <v>10.96</v>
      </c>
      <c r="G4891" s="581">
        <v>10.96</v>
      </c>
      <c r="H4891" s="581">
        <v>0</v>
      </c>
      <c r="I4891" s="581">
        <v>0</v>
      </c>
      <c r="J4891" s="581">
        <v>0</v>
      </c>
    </row>
    <row r="4892" spans="1:10" ht="15.75" customHeight="1">
      <c r="A4892" s="578">
        <v>104004</v>
      </c>
      <c r="B4892" s="579" t="s">
        <v>7041</v>
      </c>
      <c r="C4892" s="580" t="s">
        <v>1005</v>
      </c>
      <c r="D4892" s="581">
        <f t="shared" si="38"/>
        <v>31.87</v>
      </c>
      <c r="E4892" s="581">
        <v>11.46</v>
      </c>
      <c r="F4892" s="582">
        <f t="shared" si="39"/>
        <v>20.41</v>
      </c>
      <c r="G4892" s="581">
        <v>20.41</v>
      </c>
      <c r="H4892" s="581">
        <v>0</v>
      </c>
      <c r="I4892" s="581">
        <v>0</v>
      </c>
      <c r="J4892" s="581">
        <v>0</v>
      </c>
    </row>
    <row r="4893" spans="1:10" ht="15.75" customHeight="1">
      <c r="A4893" s="578">
        <v>104005</v>
      </c>
      <c r="B4893" s="579" t="s">
        <v>7042</v>
      </c>
      <c r="C4893" s="580" t="s">
        <v>1005</v>
      </c>
      <c r="D4893" s="581">
        <f t="shared" si="38"/>
        <v>39.629999999999995</v>
      </c>
      <c r="E4893" s="581">
        <v>10.52</v>
      </c>
      <c r="F4893" s="582">
        <f t="shared" si="39"/>
        <v>29.11</v>
      </c>
      <c r="G4893" s="581">
        <v>29.11</v>
      </c>
      <c r="H4893" s="581">
        <v>0</v>
      </c>
      <c r="I4893" s="581">
        <v>0</v>
      </c>
      <c r="J4893" s="581">
        <v>0</v>
      </c>
    </row>
    <row r="4894" spans="1:10" ht="15.75" customHeight="1">
      <c r="A4894" s="578">
        <v>104006</v>
      </c>
      <c r="B4894" s="579" t="s">
        <v>7043</v>
      </c>
      <c r="C4894" s="580" t="s">
        <v>1005</v>
      </c>
      <c r="D4894" s="581">
        <f t="shared" si="38"/>
        <v>27.17</v>
      </c>
      <c r="E4894" s="581">
        <v>8.66</v>
      </c>
      <c r="F4894" s="582">
        <f t="shared" si="39"/>
        <v>18.510000000000002</v>
      </c>
      <c r="G4894" s="581">
        <v>18.510000000000002</v>
      </c>
      <c r="H4894" s="581">
        <v>0</v>
      </c>
      <c r="I4894" s="581">
        <v>0</v>
      </c>
      <c r="J4894" s="581">
        <v>0</v>
      </c>
    </row>
    <row r="4895" spans="1:10" ht="15.75" customHeight="1">
      <c r="A4895" s="578">
        <v>104007</v>
      </c>
      <c r="B4895" s="579" t="s">
        <v>7044</v>
      </c>
      <c r="C4895" s="580" t="s">
        <v>1005</v>
      </c>
      <c r="D4895" s="581">
        <f t="shared" si="38"/>
        <v>23.759999999999998</v>
      </c>
      <c r="E4895" s="581">
        <v>7.65</v>
      </c>
      <c r="F4895" s="582">
        <f t="shared" si="39"/>
        <v>16.11</v>
      </c>
      <c r="G4895" s="581">
        <v>16.11</v>
      </c>
      <c r="H4895" s="581">
        <v>0</v>
      </c>
      <c r="I4895" s="581">
        <v>0</v>
      </c>
      <c r="J4895" s="581">
        <v>0</v>
      </c>
    </row>
    <row r="4896" spans="1:10" ht="15.75" customHeight="1">
      <c r="A4896" s="578">
        <v>104008</v>
      </c>
      <c r="B4896" s="579" t="s">
        <v>7045</v>
      </c>
      <c r="C4896" s="580" t="s">
        <v>1005</v>
      </c>
      <c r="D4896" s="581">
        <f t="shared" si="38"/>
        <v>34.409999999999997</v>
      </c>
      <c r="E4896" s="581">
        <v>9.77</v>
      </c>
      <c r="F4896" s="582">
        <f t="shared" si="39"/>
        <v>24.64</v>
      </c>
      <c r="G4896" s="581">
        <v>24.64</v>
      </c>
      <c r="H4896" s="581">
        <v>0</v>
      </c>
      <c r="I4896" s="581">
        <v>0</v>
      </c>
      <c r="J4896" s="581">
        <v>0</v>
      </c>
    </row>
    <row r="4897" spans="1:10" ht="15.75" customHeight="1">
      <c r="A4897" s="578">
        <v>104009</v>
      </c>
      <c r="B4897" s="579" t="s">
        <v>7046</v>
      </c>
      <c r="C4897" s="580" t="s">
        <v>1005</v>
      </c>
      <c r="D4897" s="581">
        <f t="shared" si="38"/>
        <v>14.209999999999999</v>
      </c>
      <c r="E4897" s="581">
        <v>5.26</v>
      </c>
      <c r="F4897" s="582">
        <f t="shared" si="39"/>
        <v>8.9499999999999993</v>
      </c>
      <c r="G4897" s="581">
        <v>8.9499999999999993</v>
      </c>
      <c r="H4897" s="581">
        <v>0</v>
      </c>
      <c r="I4897" s="581">
        <v>0</v>
      </c>
      <c r="J4897" s="581">
        <v>0</v>
      </c>
    </row>
    <row r="4898" spans="1:10" ht="15.75" customHeight="1">
      <c r="A4898" s="578">
        <v>104011</v>
      </c>
      <c r="B4898" s="579" t="s">
        <v>7047</v>
      </c>
      <c r="C4898" s="580" t="s">
        <v>1005</v>
      </c>
      <c r="D4898" s="581">
        <f t="shared" si="38"/>
        <v>27.22</v>
      </c>
      <c r="E4898" s="581">
        <v>9.57</v>
      </c>
      <c r="F4898" s="582">
        <f t="shared" si="39"/>
        <v>17.649999999999999</v>
      </c>
      <c r="G4898" s="581">
        <v>17.649999999999999</v>
      </c>
      <c r="H4898" s="581">
        <v>0</v>
      </c>
      <c r="I4898" s="581">
        <v>0</v>
      </c>
      <c r="J4898" s="581">
        <v>0</v>
      </c>
    </row>
    <row r="4899" spans="1:10" ht="15.75" customHeight="1">
      <c r="A4899" s="578">
        <v>104012</v>
      </c>
      <c r="B4899" s="579" t="s">
        <v>7048</v>
      </c>
      <c r="C4899" s="580" t="s">
        <v>1005</v>
      </c>
      <c r="D4899" s="581">
        <f t="shared" si="38"/>
        <v>25.21</v>
      </c>
      <c r="E4899" s="581">
        <v>8.85</v>
      </c>
      <c r="F4899" s="582">
        <f t="shared" si="39"/>
        <v>16.36</v>
      </c>
      <c r="G4899" s="581">
        <v>16.36</v>
      </c>
      <c r="H4899" s="581">
        <v>0</v>
      </c>
      <c r="I4899" s="581">
        <v>0</v>
      </c>
      <c r="J4899" s="581">
        <v>0</v>
      </c>
    </row>
    <row r="4900" spans="1:10" ht="15.75" customHeight="1">
      <c r="A4900" s="578">
        <v>104014</v>
      </c>
      <c r="B4900" s="579" t="s">
        <v>7049</v>
      </c>
      <c r="C4900" s="580" t="s">
        <v>1005</v>
      </c>
      <c r="D4900" s="581">
        <f t="shared" si="38"/>
        <v>11.59</v>
      </c>
      <c r="E4900" s="581">
        <v>4.09</v>
      </c>
      <c r="F4900" s="582">
        <f t="shared" si="39"/>
        <v>7.5</v>
      </c>
      <c r="G4900" s="581">
        <v>7.5</v>
      </c>
      <c r="H4900" s="581">
        <v>0</v>
      </c>
      <c r="I4900" s="581">
        <v>0</v>
      </c>
      <c r="J4900" s="581">
        <v>0</v>
      </c>
    </row>
    <row r="4901" spans="1:10" ht="15.75" customHeight="1">
      <c r="A4901" s="578">
        <v>104015</v>
      </c>
      <c r="B4901" s="579" t="s">
        <v>7050</v>
      </c>
      <c r="C4901" s="580" t="s">
        <v>1005</v>
      </c>
      <c r="D4901" s="581">
        <f t="shared" si="38"/>
        <v>17.600000000000001</v>
      </c>
      <c r="E4901" s="581">
        <v>6.23</v>
      </c>
      <c r="F4901" s="582">
        <f t="shared" si="39"/>
        <v>11.37</v>
      </c>
      <c r="G4901" s="581">
        <v>11.37</v>
      </c>
      <c r="H4901" s="581">
        <v>0</v>
      </c>
      <c r="I4901" s="581">
        <v>0</v>
      </c>
      <c r="J4901" s="581">
        <v>0</v>
      </c>
    </row>
    <row r="4902" spans="1:10" ht="15.75" customHeight="1">
      <c r="A4902" s="578">
        <v>104016</v>
      </c>
      <c r="B4902" s="579" t="s">
        <v>7051</v>
      </c>
      <c r="C4902" s="580" t="s">
        <v>1005</v>
      </c>
      <c r="D4902" s="581">
        <f t="shared" si="38"/>
        <v>23.64</v>
      </c>
      <c r="E4902" s="581">
        <v>7.58</v>
      </c>
      <c r="F4902" s="582">
        <f t="shared" si="39"/>
        <v>16.059999999999999</v>
      </c>
      <c r="G4902" s="581">
        <v>16.059999999999999</v>
      </c>
      <c r="H4902" s="581">
        <v>0</v>
      </c>
      <c r="I4902" s="581">
        <v>0</v>
      </c>
      <c r="J4902" s="581">
        <v>0</v>
      </c>
    </row>
    <row r="4903" spans="1:10" ht="15.75" customHeight="1">
      <c r="A4903" s="578">
        <v>104017</v>
      </c>
      <c r="B4903" s="579" t="s">
        <v>7052</v>
      </c>
      <c r="C4903" s="580" t="s">
        <v>1005</v>
      </c>
      <c r="D4903" s="581">
        <f t="shared" si="38"/>
        <v>47.129999999999995</v>
      </c>
      <c r="E4903" s="581">
        <v>8.94</v>
      </c>
      <c r="F4903" s="582">
        <f t="shared" si="39"/>
        <v>38.19</v>
      </c>
      <c r="G4903" s="581">
        <v>38.19</v>
      </c>
      <c r="H4903" s="581">
        <v>0</v>
      </c>
      <c r="I4903" s="581">
        <v>0</v>
      </c>
      <c r="J4903" s="581">
        <v>0</v>
      </c>
    </row>
    <row r="4904" spans="1:10" ht="15.75" customHeight="1">
      <c r="A4904" s="578">
        <v>104018</v>
      </c>
      <c r="B4904" s="579" t="s">
        <v>7052</v>
      </c>
      <c r="C4904" s="580" t="s">
        <v>1005</v>
      </c>
      <c r="D4904" s="581">
        <f t="shared" si="38"/>
        <v>22.53</v>
      </c>
      <c r="E4904" s="581">
        <v>6.79</v>
      </c>
      <c r="F4904" s="582">
        <f t="shared" si="39"/>
        <v>15.74</v>
      </c>
      <c r="G4904" s="581">
        <v>15.74</v>
      </c>
      <c r="H4904" s="581">
        <v>0</v>
      </c>
      <c r="I4904" s="581">
        <v>0</v>
      </c>
      <c r="J4904" s="581">
        <v>0</v>
      </c>
    </row>
    <row r="4905" spans="1:10" ht="15.75" customHeight="1">
      <c r="A4905" s="578">
        <v>104019</v>
      </c>
      <c r="B4905" s="579" t="s">
        <v>7053</v>
      </c>
      <c r="C4905" s="580" t="s">
        <v>1005</v>
      </c>
      <c r="D4905" s="581">
        <f t="shared" si="38"/>
        <v>45.82</v>
      </c>
      <c r="E4905" s="581">
        <v>7.99</v>
      </c>
      <c r="F4905" s="582">
        <f t="shared" si="39"/>
        <v>37.83</v>
      </c>
      <c r="G4905" s="581">
        <v>37.83</v>
      </c>
      <c r="H4905" s="581">
        <v>0</v>
      </c>
      <c r="I4905" s="581">
        <v>0</v>
      </c>
      <c r="J4905" s="581">
        <v>0</v>
      </c>
    </row>
    <row r="4906" spans="1:10" ht="15.75" customHeight="1">
      <c r="A4906" s="578">
        <v>104020</v>
      </c>
      <c r="B4906" s="579" t="s">
        <v>7054</v>
      </c>
      <c r="C4906" s="580" t="s">
        <v>1005</v>
      </c>
      <c r="D4906" s="581">
        <f t="shared" si="38"/>
        <v>57.449999999999996</v>
      </c>
      <c r="E4906" s="581">
        <v>5.05</v>
      </c>
      <c r="F4906" s="582">
        <f t="shared" si="39"/>
        <v>52.4</v>
      </c>
      <c r="G4906" s="581">
        <v>52.4</v>
      </c>
      <c r="H4906" s="581">
        <v>0</v>
      </c>
      <c r="I4906" s="581">
        <v>0</v>
      </c>
      <c r="J4906" s="581">
        <v>0</v>
      </c>
    </row>
    <row r="4907" spans="1:10" ht="15.75" customHeight="1">
      <c r="A4907" s="578">
        <v>104022</v>
      </c>
      <c r="B4907" s="579" t="s">
        <v>7055</v>
      </c>
      <c r="C4907" s="580" t="s">
        <v>1005</v>
      </c>
      <c r="D4907" s="581">
        <f t="shared" si="38"/>
        <v>71.36</v>
      </c>
      <c r="E4907" s="581">
        <v>9.94</v>
      </c>
      <c r="F4907" s="582">
        <f t="shared" si="39"/>
        <v>61.42</v>
      </c>
      <c r="G4907" s="581">
        <v>61.42</v>
      </c>
      <c r="H4907" s="581">
        <v>0</v>
      </c>
      <c r="I4907" s="581">
        <v>0</v>
      </c>
      <c r="J4907" s="581">
        <v>0</v>
      </c>
    </row>
    <row r="4908" spans="1:10" ht="15.75" customHeight="1">
      <c r="A4908" s="578">
        <v>104023</v>
      </c>
      <c r="B4908" s="579" t="s">
        <v>7056</v>
      </c>
      <c r="C4908" s="580" t="s">
        <v>1005</v>
      </c>
      <c r="D4908" s="581">
        <f t="shared" si="38"/>
        <v>42.330000000000005</v>
      </c>
      <c r="E4908" s="581">
        <v>7.45</v>
      </c>
      <c r="F4908" s="582">
        <f t="shared" si="39"/>
        <v>34.880000000000003</v>
      </c>
      <c r="G4908" s="581">
        <v>34.880000000000003</v>
      </c>
      <c r="H4908" s="581">
        <v>0</v>
      </c>
      <c r="I4908" s="581">
        <v>0</v>
      </c>
      <c r="J4908" s="581">
        <v>0</v>
      </c>
    </row>
    <row r="4909" spans="1:10" ht="15.75" customHeight="1">
      <c r="A4909" s="578">
        <v>104024</v>
      </c>
      <c r="B4909" s="579" t="s">
        <v>7057</v>
      </c>
      <c r="C4909" s="580" t="s">
        <v>1005</v>
      </c>
      <c r="D4909" s="581">
        <f t="shared" si="38"/>
        <v>41.92</v>
      </c>
      <c r="E4909" s="581">
        <v>7.45</v>
      </c>
      <c r="F4909" s="582">
        <f t="shared" si="39"/>
        <v>34.47</v>
      </c>
      <c r="G4909" s="581">
        <v>34.47</v>
      </c>
      <c r="H4909" s="581">
        <v>0</v>
      </c>
      <c r="I4909" s="581">
        <v>0</v>
      </c>
      <c r="J4909" s="581">
        <v>0</v>
      </c>
    </row>
    <row r="4910" spans="1:10" ht="15.75" customHeight="1">
      <c r="A4910" s="578">
        <v>104025</v>
      </c>
      <c r="B4910" s="579" t="s">
        <v>7058</v>
      </c>
      <c r="C4910" s="580" t="s">
        <v>1005</v>
      </c>
      <c r="D4910" s="581">
        <f t="shared" si="38"/>
        <v>29.650000000000002</v>
      </c>
      <c r="E4910" s="581">
        <v>4.96</v>
      </c>
      <c r="F4910" s="582">
        <f t="shared" si="39"/>
        <v>24.69</v>
      </c>
      <c r="G4910" s="581">
        <v>24.69</v>
      </c>
      <c r="H4910" s="581">
        <v>0</v>
      </c>
      <c r="I4910" s="581">
        <v>0</v>
      </c>
      <c r="J4910" s="581">
        <v>0</v>
      </c>
    </row>
    <row r="4911" spans="1:10" ht="15.75" customHeight="1">
      <c r="A4911" s="578">
        <v>104026</v>
      </c>
      <c r="B4911" s="579" t="s">
        <v>7059</v>
      </c>
      <c r="C4911" s="580" t="s">
        <v>1005</v>
      </c>
      <c r="D4911" s="581">
        <f t="shared" si="38"/>
        <v>42.970000000000006</v>
      </c>
      <c r="E4911" s="581">
        <v>4.95</v>
      </c>
      <c r="F4911" s="582">
        <f t="shared" si="39"/>
        <v>38.020000000000003</v>
      </c>
      <c r="G4911" s="581">
        <v>38.020000000000003</v>
      </c>
      <c r="H4911" s="581">
        <v>0</v>
      </c>
      <c r="I4911" s="581">
        <v>0</v>
      </c>
      <c r="J4911" s="581">
        <v>0</v>
      </c>
    </row>
    <row r="4912" spans="1:10" ht="15.75" customHeight="1">
      <c r="A4912" s="578">
        <v>104027</v>
      </c>
      <c r="B4912" s="579" t="s">
        <v>7060</v>
      </c>
      <c r="C4912" s="580" t="s">
        <v>1005</v>
      </c>
      <c r="D4912" s="581">
        <f t="shared" si="38"/>
        <v>64.69</v>
      </c>
      <c r="E4912" s="581">
        <v>4.95</v>
      </c>
      <c r="F4912" s="582">
        <f t="shared" si="39"/>
        <v>59.74</v>
      </c>
      <c r="G4912" s="581">
        <v>59.74</v>
      </c>
      <c r="H4912" s="581">
        <v>0</v>
      </c>
      <c r="I4912" s="581">
        <v>0</v>
      </c>
      <c r="J4912" s="581">
        <v>0</v>
      </c>
    </row>
    <row r="4913" spans="1:10" ht="15.75" customHeight="1">
      <c r="A4913" s="578">
        <v>104028</v>
      </c>
      <c r="B4913" s="579" t="s">
        <v>7061</v>
      </c>
      <c r="C4913" s="580" t="s">
        <v>1005</v>
      </c>
      <c r="D4913" s="581">
        <f t="shared" si="38"/>
        <v>131.11000000000001</v>
      </c>
      <c r="E4913" s="581">
        <v>4.63</v>
      </c>
      <c r="F4913" s="582">
        <f t="shared" si="39"/>
        <v>126.48</v>
      </c>
      <c r="G4913" s="581">
        <v>126.48</v>
      </c>
      <c r="H4913" s="581">
        <v>0</v>
      </c>
      <c r="I4913" s="581">
        <v>0</v>
      </c>
      <c r="J4913" s="581">
        <v>0</v>
      </c>
    </row>
    <row r="4914" spans="1:10" ht="15.75" customHeight="1">
      <c r="A4914" s="578">
        <v>104029</v>
      </c>
      <c r="B4914" s="579" t="s">
        <v>7062</v>
      </c>
      <c r="C4914" s="580" t="s">
        <v>1005</v>
      </c>
      <c r="D4914" s="581">
        <f t="shared" si="38"/>
        <v>68.649999999999991</v>
      </c>
      <c r="E4914" s="581">
        <v>4.63</v>
      </c>
      <c r="F4914" s="582">
        <f t="shared" si="39"/>
        <v>64.02</v>
      </c>
      <c r="G4914" s="581">
        <v>64.02</v>
      </c>
      <c r="H4914" s="581">
        <v>0</v>
      </c>
      <c r="I4914" s="581">
        <v>0</v>
      </c>
      <c r="J4914" s="581">
        <v>0</v>
      </c>
    </row>
    <row r="4915" spans="1:10" ht="15.75" customHeight="1">
      <c r="A4915" s="578">
        <v>104030</v>
      </c>
      <c r="B4915" s="579" t="s">
        <v>7063</v>
      </c>
      <c r="C4915" s="580" t="s">
        <v>1005</v>
      </c>
      <c r="D4915" s="581">
        <f t="shared" si="38"/>
        <v>63.33</v>
      </c>
      <c r="E4915" s="581">
        <v>9.3000000000000007</v>
      </c>
      <c r="F4915" s="582">
        <f t="shared" si="39"/>
        <v>54.03</v>
      </c>
      <c r="G4915" s="581">
        <v>54.03</v>
      </c>
      <c r="H4915" s="581">
        <v>0</v>
      </c>
      <c r="I4915" s="581">
        <v>0</v>
      </c>
      <c r="J4915" s="581">
        <v>0</v>
      </c>
    </row>
    <row r="4916" spans="1:10" ht="15.75" customHeight="1">
      <c r="A4916" s="578">
        <v>104159</v>
      </c>
      <c r="B4916" s="579" t="s">
        <v>7064</v>
      </c>
      <c r="C4916" s="580" t="s">
        <v>1005</v>
      </c>
      <c r="D4916" s="581">
        <f t="shared" si="38"/>
        <v>41.71</v>
      </c>
      <c r="E4916" s="581">
        <v>4.76</v>
      </c>
      <c r="F4916" s="582">
        <f t="shared" si="39"/>
        <v>36.950000000000003</v>
      </c>
      <c r="G4916" s="581">
        <v>36.950000000000003</v>
      </c>
      <c r="H4916" s="581">
        <v>0</v>
      </c>
      <c r="I4916" s="581">
        <v>0</v>
      </c>
      <c r="J4916" s="581">
        <v>0</v>
      </c>
    </row>
    <row r="4917" spans="1:10" ht="15.75" customHeight="1">
      <c r="A4917" s="578">
        <v>104167</v>
      </c>
      <c r="B4917" s="579" t="s">
        <v>7065</v>
      </c>
      <c r="C4917" s="580" t="s">
        <v>1005</v>
      </c>
      <c r="D4917" s="581">
        <f t="shared" si="38"/>
        <v>118.25</v>
      </c>
      <c r="E4917" s="581">
        <v>9.7200000000000006</v>
      </c>
      <c r="F4917" s="582">
        <f t="shared" si="39"/>
        <v>108.53</v>
      </c>
      <c r="G4917" s="581">
        <v>108.53</v>
      </c>
      <c r="H4917" s="581">
        <v>0</v>
      </c>
      <c r="I4917" s="581">
        <v>0</v>
      </c>
      <c r="J4917" s="581">
        <v>0</v>
      </c>
    </row>
    <row r="4918" spans="1:10" ht="15.75" customHeight="1">
      <c r="A4918" s="578">
        <v>104168</v>
      </c>
      <c r="B4918" s="579" t="s">
        <v>7066</v>
      </c>
      <c r="C4918" s="580" t="s">
        <v>1005</v>
      </c>
      <c r="D4918" s="581">
        <f t="shared" si="38"/>
        <v>115.05</v>
      </c>
      <c r="E4918" s="581">
        <v>9.7200000000000006</v>
      </c>
      <c r="F4918" s="582">
        <f t="shared" si="39"/>
        <v>105.33</v>
      </c>
      <c r="G4918" s="581">
        <v>105.33</v>
      </c>
      <c r="H4918" s="581">
        <v>0</v>
      </c>
      <c r="I4918" s="581">
        <v>0</v>
      </c>
      <c r="J4918" s="581">
        <v>0</v>
      </c>
    </row>
    <row r="4919" spans="1:10" ht="15.75" customHeight="1">
      <c r="A4919" s="578">
        <v>104169</v>
      </c>
      <c r="B4919" s="579" t="s">
        <v>7067</v>
      </c>
      <c r="C4919" s="580" t="s">
        <v>1005</v>
      </c>
      <c r="D4919" s="581">
        <f t="shared" si="38"/>
        <v>143.18</v>
      </c>
      <c r="E4919" s="581">
        <v>9.7200000000000006</v>
      </c>
      <c r="F4919" s="582">
        <f t="shared" si="39"/>
        <v>133.46</v>
      </c>
      <c r="G4919" s="581">
        <v>133.46</v>
      </c>
      <c r="H4919" s="581">
        <v>0</v>
      </c>
      <c r="I4919" s="581">
        <v>0</v>
      </c>
      <c r="J4919" s="581">
        <v>0</v>
      </c>
    </row>
    <row r="4920" spans="1:10" ht="15.75" customHeight="1">
      <c r="A4920" s="578">
        <v>104170</v>
      </c>
      <c r="B4920" s="579" t="s">
        <v>7068</v>
      </c>
      <c r="C4920" s="580" t="s">
        <v>1005</v>
      </c>
      <c r="D4920" s="581">
        <f t="shared" si="38"/>
        <v>68.540000000000006</v>
      </c>
      <c r="E4920" s="581">
        <v>6.48</v>
      </c>
      <c r="F4920" s="582">
        <f t="shared" si="39"/>
        <v>62.06</v>
      </c>
      <c r="G4920" s="581">
        <v>62.06</v>
      </c>
      <c r="H4920" s="581">
        <v>0</v>
      </c>
      <c r="I4920" s="581">
        <v>0</v>
      </c>
      <c r="J4920" s="581">
        <v>0</v>
      </c>
    </row>
    <row r="4921" spans="1:10" ht="15.75" customHeight="1">
      <c r="A4921" s="578">
        <v>104171</v>
      </c>
      <c r="B4921" s="579" t="s">
        <v>7069</v>
      </c>
      <c r="C4921" s="580" t="s">
        <v>1005</v>
      </c>
      <c r="D4921" s="581">
        <f t="shared" si="38"/>
        <v>94.910000000000011</v>
      </c>
      <c r="E4921" s="581">
        <v>6.48</v>
      </c>
      <c r="F4921" s="582">
        <f t="shared" si="39"/>
        <v>88.43</v>
      </c>
      <c r="G4921" s="581">
        <v>88.43</v>
      </c>
      <c r="H4921" s="581">
        <v>0</v>
      </c>
      <c r="I4921" s="581">
        <v>0</v>
      </c>
      <c r="J4921" s="581">
        <v>0</v>
      </c>
    </row>
    <row r="4922" spans="1:10" ht="15.75" customHeight="1">
      <c r="A4922" s="578">
        <v>104172</v>
      </c>
      <c r="B4922" s="579" t="s">
        <v>7070</v>
      </c>
      <c r="C4922" s="580" t="s">
        <v>1005</v>
      </c>
      <c r="D4922" s="581">
        <f t="shared" si="38"/>
        <v>269.26</v>
      </c>
      <c r="E4922" s="581">
        <v>6.48</v>
      </c>
      <c r="F4922" s="582">
        <f t="shared" si="39"/>
        <v>262.77999999999997</v>
      </c>
      <c r="G4922" s="581">
        <v>262.77999999999997</v>
      </c>
      <c r="H4922" s="581">
        <v>0</v>
      </c>
      <c r="I4922" s="581">
        <v>0</v>
      </c>
      <c r="J4922" s="581">
        <v>0</v>
      </c>
    </row>
    <row r="4923" spans="1:10" ht="15.75" customHeight="1">
      <c r="A4923" s="578">
        <v>104173</v>
      </c>
      <c r="B4923" s="579" t="s">
        <v>7071</v>
      </c>
      <c r="C4923" s="580" t="s">
        <v>1005</v>
      </c>
      <c r="D4923" s="581">
        <f t="shared" si="38"/>
        <v>82.09</v>
      </c>
      <c r="E4923" s="581">
        <v>5.66</v>
      </c>
      <c r="F4923" s="582">
        <f t="shared" si="39"/>
        <v>76.430000000000007</v>
      </c>
      <c r="G4923" s="581">
        <v>76.430000000000007</v>
      </c>
      <c r="H4923" s="581">
        <v>0</v>
      </c>
      <c r="I4923" s="581">
        <v>0</v>
      </c>
      <c r="J4923" s="581">
        <v>0</v>
      </c>
    </row>
    <row r="4924" spans="1:10" ht="15.75" customHeight="1">
      <c r="A4924" s="578">
        <v>104174</v>
      </c>
      <c r="B4924" s="579" t="s">
        <v>7072</v>
      </c>
      <c r="C4924" s="580" t="s">
        <v>1005</v>
      </c>
      <c r="D4924" s="581">
        <f t="shared" si="38"/>
        <v>183.81</v>
      </c>
      <c r="E4924" s="581">
        <v>11.88</v>
      </c>
      <c r="F4924" s="582">
        <f t="shared" si="39"/>
        <v>171.93</v>
      </c>
      <c r="G4924" s="581">
        <v>171.93</v>
      </c>
      <c r="H4924" s="581">
        <v>0</v>
      </c>
      <c r="I4924" s="581">
        <v>0</v>
      </c>
      <c r="J4924" s="581">
        <v>0</v>
      </c>
    </row>
    <row r="4925" spans="1:10" ht="15.75" customHeight="1">
      <c r="A4925" s="578">
        <v>104175</v>
      </c>
      <c r="B4925" s="579" t="s">
        <v>7073</v>
      </c>
      <c r="C4925" s="580" t="s">
        <v>1005</v>
      </c>
      <c r="D4925" s="581">
        <f t="shared" si="38"/>
        <v>135.72999999999999</v>
      </c>
      <c r="E4925" s="581">
        <v>11.88</v>
      </c>
      <c r="F4925" s="582">
        <f t="shared" si="39"/>
        <v>123.85</v>
      </c>
      <c r="G4925" s="581">
        <v>123.85</v>
      </c>
      <c r="H4925" s="581">
        <v>0</v>
      </c>
      <c r="I4925" s="581">
        <v>0</v>
      </c>
      <c r="J4925" s="581">
        <v>0</v>
      </c>
    </row>
    <row r="4926" spans="1:10" ht="15.75" customHeight="1">
      <c r="A4926" s="578">
        <v>104176</v>
      </c>
      <c r="B4926" s="579" t="s">
        <v>7074</v>
      </c>
      <c r="C4926" s="580" t="s">
        <v>1005</v>
      </c>
      <c r="D4926" s="581">
        <f t="shared" si="38"/>
        <v>243.68</v>
      </c>
      <c r="E4926" s="581">
        <v>12.97</v>
      </c>
      <c r="F4926" s="582">
        <f t="shared" si="39"/>
        <v>230.71</v>
      </c>
      <c r="G4926" s="581">
        <v>230.71</v>
      </c>
      <c r="H4926" s="581">
        <v>0</v>
      </c>
      <c r="I4926" s="581">
        <v>0</v>
      </c>
      <c r="J4926" s="581">
        <v>0</v>
      </c>
    </row>
    <row r="4927" spans="1:10" ht="15.75" customHeight="1">
      <c r="A4927" s="578">
        <v>104177</v>
      </c>
      <c r="B4927" s="579" t="s">
        <v>7075</v>
      </c>
      <c r="C4927" s="580" t="s">
        <v>1005</v>
      </c>
      <c r="D4927" s="581">
        <f t="shared" si="38"/>
        <v>175.48</v>
      </c>
      <c r="E4927" s="581">
        <v>12.97</v>
      </c>
      <c r="F4927" s="582">
        <f t="shared" si="39"/>
        <v>162.51</v>
      </c>
      <c r="G4927" s="581">
        <v>162.51</v>
      </c>
      <c r="H4927" s="581">
        <v>0</v>
      </c>
      <c r="I4927" s="581">
        <v>0</v>
      </c>
      <c r="J4927" s="581">
        <v>0</v>
      </c>
    </row>
    <row r="4928" spans="1:10" ht="15.75" customHeight="1">
      <c r="A4928" s="578">
        <v>104178</v>
      </c>
      <c r="B4928" s="579" t="s">
        <v>7076</v>
      </c>
      <c r="C4928" s="580" t="s">
        <v>1005</v>
      </c>
      <c r="D4928" s="581">
        <f t="shared" si="38"/>
        <v>21.24</v>
      </c>
      <c r="E4928" s="581">
        <v>2.41</v>
      </c>
      <c r="F4928" s="582">
        <f t="shared" si="39"/>
        <v>18.829999999999998</v>
      </c>
      <c r="G4928" s="581">
        <v>18.829999999999998</v>
      </c>
      <c r="H4928" s="581">
        <v>0</v>
      </c>
      <c r="I4928" s="581">
        <v>0</v>
      </c>
      <c r="J4928" s="581">
        <v>0</v>
      </c>
    </row>
    <row r="4929" spans="1:10" ht="15.75" customHeight="1">
      <c r="A4929" s="578">
        <v>104179</v>
      </c>
      <c r="B4929" s="579" t="s">
        <v>7077</v>
      </c>
      <c r="C4929" s="580" t="s">
        <v>1005</v>
      </c>
      <c r="D4929" s="581">
        <f t="shared" si="38"/>
        <v>80.89</v>
      </c>
      <c r="E4929" s="581">
        <v>3.23</v>
      </c>
      <c r="F4929" s="582">
        <f t="shared" si="39"/>
        <v>77.66</v>
      </c>
      <c r="G4929" s="581">
        <v>77.66</v>
      </c>
      <c r="H4929" s="581">
        <v>0</v>
      </c>
      <c r="I4929" s="581">
        <v>0</v>
      </c>
      <c r="J4929" s="581">
        <v>0</v>
      </c>
    </row>
    <row r="4930" spans="1:10" ht="15.75" customHeight="1">
      <c r="A4930" s="578">
        <v>104191</v>
      </c>
      <c r="B4930" s="579" t="s">
        <v>7078</v>
      </c>
      <c r="C4930" s="580" t="s">
        <v>1005</v>
      </c>
      <c r="D4930" s="581">
        <f t="shared" si="38"/>
        <v>10.68</v>
      </c>
      <c r="E4930" s="581">
        <v>4.63</v>
      </c>
      <c r="F4930" s="582">
        <f t="shared" si="39"/>
        <v>6.05</v>
      </c>
      <c r="G4930" s="581">
        <v>6.02</v>
      </c>
      <c r="H4930" s="581">
        <v>0</v>
      </c>
      <c r="I4930" s="581">
        <v>0</v>
      </c>
      <c r="J4930" s="581">
        <v>0.03</v>
      </c>
    </row>
    <row r="4931" spans="1:10" ht="15.75" customHeight="1">
      <c r="A4931" s="578">
        <v>104192</v>
      </c>
      <c r="B4931" s="579" t="s">
        <v>7079</v>
      </c>
      <c r="C4931" s="580" t="s">
        <v>1005</v>
      </c>
      <c r="D4931" s="581">
        <f t="shared" si="38"/>
        <v>29.84</v>
      </c>
      <c r="E4931" s="581">
        <v>9.23</v>
      </c>
      <c r="F4931" s="582">
        <f t="shared" si="39"/>
        <v>20.61</v>
      </c>
      <c r="G4931" s="581">
        <v>20.52</v>
      </c>
      <c r="H4931" s="581">
        <v>0.02</v>
      </c>
      <c r="I4931" s="581">
        <v>0</v>
      </c>
      <c r="J4931" s="581">
        <v>7.0000000000000007E-2</v>
      </c>
    </row>
    <row r="4932" spans="1:10" ht="15.75" customHeight="1">
      <c r="A4932" s="578">
        <v>104193</v>
      </c>
      <c r="B4932" s="579" t="s">
        <v>7080</v>
      </c>
      <c r="C4932" s="580" t="s">
        <v>1005</v>
      </c>
      <c r="D4932" s="581">
        <f t="shared" si="38"/>
        <v>172.87</v>
      </c>
      <c r="E4932" s="581">
        <v>19.670000000000002</v>
      </c>
      <c r="F4932" s="582">
        <f t="shared" si="39"/>
        <v>153.19999999999999</v>
      </c>
      <c r="G4932" s="581">
        <v>152.88999999999999</v>
      </c>
      <c r="H4932" s="581">
        <v>0.1</v>
      </c>
      <c r="I4932" s="581">
        <v>0</v>
      </c>
      <c r="J4932" s="581">
        <v>0.21</v>
      </c>
    </row>
    <row r="4933" spans="1:10" ht="15.75" customHeight="1">
      <c r="A4933" s="578">
        <v>104196</v>
      </c>
      <c r="B4933" s="579" t="s">
        <v>7081</v>
      </c>
      <c r="C4933" s="580" t="s">
        <v>1005</v>
      </c>
      <c r="D4933" s="581">
        <f t="shared" si="38"/>
        <v>16.43</v>
      </c>
      <c r="E4933" s="581">
        <v>4.09</v>
      </c>
      <c r="F4933" s="582">
        <f t="shared" si="39"/>
        <v>12.34</v>
      </c>
      <c r="G4933" s="581">
        <v>12.31</v>
      </c>
      <c r="H4933" s="581">
        <v>0</v>
      </c>
      <c r="I4933" s="581">
        <v>0</v>
      </c>
      <c r="J4933" s="581">
        <v>0.03</v>
      </c>
    </row>
    <row r="4934" spans="1:10" ht="15.75" customHeight="1">
      <c r="A4934" s="578">
        <v>104197</v>
      </c>
      <c r="B4934" s="579" t="s">
        <v>7082</v>
      </c>
      <c r="C4934" s="580" t="s">
        <v>1005</v>
      </c>
      <c r="D4934" s="581">
        <f t="shared" si="38"/>
        <v>30.86</v>
      </c>
      <c r="E4934" s="581">
        <v>9.74</v>
      </c>
      <c r="F4934" s="582">
        <f t="shared" si="39"/>
        <v>21.12</v>
      </c>
      <c r="G4934" s="581">
        <v>21.03</v>
      </c>
      <c r="H4934" s="581">
        <v>0.02</v>
      </c>
      <c r="I4934" s="581">
        <v>0</v>
      </c>
      <c r="J4934" s="581">
        <v>7.0000000000000007E-2</v>
      </c>
    </row>
    <row r="4935" spans="1:10" ht="15.75" customHeight="1">
      <c r="A4935" s="578">
        <v>104198</v>
      </c>
      <c r="B4935" s="579" t="s">
        <v>7083</v>
      </c>
      <c r="C4935" s="580" t="s">
        <v>1005</v>
      </c>
      <c r="D4935" s="581">
        <f t="shared" si="38"/>
        <v>7.91</v>
      </c>
      <c r="E4935" s="581">
        <v>4.12</v>
      </c>
      <c r="F4935" s="582">
        <f t="shared" si="39"/>
        <v>3.7899999999999996</v>
      </c>
      <c r="G4935" s="581">
        <v>3.76</v>
      </c>
      <c r="H4935" s="581">
        <v>0</v>
      </c>
      <c r="I4935" s="581">
        <v>0</v>
      </c>
      <c r="J4935" s="581">
        <v>0.03</v>
      </c>
    </row>
    <row r="4936" spans="1:10" ht="15.75" customHeight="1">
      <c r="A4936" s="578">
        <v>104199</v>
      </c>
      <c r="B4936" s="579" t="s">
        <v>7084</v>
      </c>
      <c r="C4936" s="580" t="s">
        <v>1005</v>
      </c>
      <c r="D4936" s="581">
        <f t="shared" si="38"/>
        <v>7.66</v>
      </c>
      <c r="E4936" s="581">
        <v>4.12</v>
      </c>
      <c r="F4936" s="582">
        <f t="shared" si="39"/>
        <v>3.5399999999999996</v>
      </c>
      <c r="G4936" s="581">
        <v>3.51</v>
      </c>
      <c r="H4936" s="581">
        <v>0</v>
      </c>
      <c r="I4936" s="581">
        <v>0</v>
      </c>
      <c r="J4936" s="581">
        <v>0.03</v>
      </c>
    </row>
    <row r="4937" spans="1:10" ht="15.75" customHeight="1">
      <c r="A4937" s="578">
        <v>104200</v>
      </c>
      <c r="B4937" s="579" t="s">
        <v>7085</v>
      </c>
      <c r="C4937" s="580" t="s">
        <v>1005</v>
      </c>
      <c r="D4937" s="581">
        <f t="shared" si="38"/>
        <v>6.29</v>
      </c>
      <c r="E4937" s="581">
        <v>2.74</v>
      </c>
      <c r="F4937" s="582">
        <f t="shared" si="39"/>
        <v>3.55</v>
      </c>
      <c r="G4937" s="581">
        <v>3.53</v>
      </c>
      <c r="H4937" s="581">
        <v>0</v>
      </c>
      <c r="I4937" s="581">
        <v>0</v>
      </c>
      <c r="J4937" s="581">
        <v>0.02</v>
      </c>
    </row>
    <row r="4938" spans="1:10" ht="15.75" customHeight="1">
      <c r="A4938" s="578">
        <v>104201</v>
      </c>
      <c r="B4938" s="579" t="s">
        <v>7086</v>
      </c>
      <c r="C4938" s="580" t="s">
        <v>1005</v>
      </c>
      <c r="D4938" s="581">
        <f t="shared" si="38"/>
        <v>20.29</v>
      </c>
      <c r="E4938" s="581">
        <v>5.46</v>
      </c>
      <c r="F4938" s="582">
        <f t="shared" si="39"/>
        <v>14.829999999999998</v>
      </c>
      <c r="G4938" s="581">
        <v>14.79</v>
      </c>
      <c r="H4938" s="581">
        <v>0</v>
      </c>
      <c r="I4938" s="581">
        <v>0</v>
      </c>
      <c r="J4938" s="581">
        <v>0.04</v>
      </c>
    </row>
    <row r="4939" spans="1:10" ht="15.75" customHeight="1">
      <c r="A4939" s="578">
        <v>104202</v>
      </c>
      <c r="B4939" s="579" t="s">
        <v>7087</v>
      </c>
      <c r="C4939" s="580" t="s">
        <v>1005</v>
      </c>
      <c r="D4939" s="581">
        <f t="shared" si="38"/>
        <v>11.39</v>
      </c>
      <c r="E4939" s="581">
        <v>5.48</v>
      </c>
      <c r="F4939" s="582">
        <f t="shared" si="39"/>
        <v>5.91</v>
      </c>
      <c r="G4939" s="581">
        <v>5.87</v>
      </c>
      <c r="H4939" s="581">
        <v>0</v>
      </c>
      <c r="I4939" s="581">
        <v>0</v>
      </c>
      <c r="J4939" s="581">
        <v>0.04</v>
      </c>
    </row>
    <row r="4940" spans="1:10" ht="15.75" customHeight="1">
      <c r="A4940" s="578">
        <v>104317</v>
      </c>
      <c r="B4940" s="579" t="s">
        <v>7088</v>
      </c>
      <c r="C4940" s="580" t="s">
        <v>1005</v>
      </c>
      <c r="D4940" s="581">
        <f t="shared" si="38"/>
        <v>7.09</v>
      </c>
      <c r="E4940" s="581">
        <v>3.97</v>
      </c>
      <c r="F4940" s="582">
        <f t="shared" si="39"/>
        <v>3.12</v>
      </c>
      <c r="G4940" s="581">
        <v>3.12</v>
      </c>
      <c r="H4940" s="581">
        <v>0</v>
      </c>
      <c r="I4940" s="581">
        <v>0</v>
      </c>
      <c r="J4940" s="581">
        <v>0</v>
      </c>
    </row>
    <row r="4941" spans="1:10" ht="15.75" customHeight="1">
      <c r="A4941" s="578">
        <v>104318</v>
      </c>
      <c r="B4941" s="579" t="s">
        <v>7089</v>
      </c>
      <c r="C4941" s="580" t="s">
        <v>1005</v>
      </c>
      <c r="D4941" s="581">
        <f t="shared" si="38"/>
        <v>7.7200000000000006</v>
      </c>
      <c r="E4941" s="581">
        <v>3.97</v>
      </c>
      <c r="F4941" s="582">
        <f t="shared" si="39"/>
        <v>3.75</v>
      </c>
      <c r="G4941" s="581">
        <v>3.75</v>
      </c>
      <c r="H4941" s="581">
        <v>0</v>
      </c>
      <c r="I4941" s="581">
        <v>0</v>
      </c>
      <c r="J4941" s="581">
        <v>0</v>
      </c>
    </row>
    <row r="4942" spans="1:10" ht="15.75" customHeight="1">
      <c r="A4942" s="578">
        <v>104319</v>
      </c>
      <c r="B4942" s="579" t="s">
        <v>7090</v>
      </c>
      <c r="C4942" s="580" t="s">
        <v>1005</v>
      </c>
      <c r="D4942" s="581">
        <f t="shared" si="38"/>
        <v>10.57</v>
      </c>
      <c r="E4942" s="581">
        <v>4.4400000000000004</v>
      </c>
      <c r="F4942" s="582">
        <f t="shared" si="39"/>
        <v>6.13</v>
      </c>
      <c r="G4942" s="581">
        <v>6.13</v>
      </c>
      <c r="H4942" s="581">
        <v>0</v>
      </c>
      <c r="I4942" s="581">
        <v>0</v>
      </c>
      <c r="J4942" s="581">
        <v>0</v>
      </c>
    </row>
    <row r="4943" spans="1:10" ht="15.75" customHeight="1">
      <c r="A4943" s="578">
        <v>104320</v>
      </c>
      <c r="B4943" s="579" t="s">
        <v>7091</v>
      </c>
      <c r="C4943" s="580" t="s">
        <v>1005</v>
      </c>
      <c r="D4943" s="581">
        <f t="shared" si="38"/>
        <v>12.57</v>
      </c>
      <c r="E4943" s="581">
        <v>4.43</v>
      </c>
      <c r="F4943" s="582">
        <f t="shared" si="39"/>
        <v>8.14</v>
      </c>
      <c r="G4943" s="581">
        <v>8.14</v>
      </c>
      <c r="H4943" s="581">
        <v>0</v>
      </c>
      <c r="I4943" s="581">
        <v>0</v>
      </c>
      <c r="J4943" s="581">
        <v>0</v>
      </c>
    </row>
    <row r="4944" spans="1:10" ht="15.75" customHeight="1">
      <c r="A4944" s="578">
        <v>104321</v>
      </c>
      <c r="B4944" s="579" t="s">
        <v>7092</v>
      </c>
      <c r="C4944" s="580" t="s">
        <v>1005</v>
      </c>
      <c r="D4944" s="581">
        <f t="shared" si="38"/>
        <v>5.48</v>
      </c>
      <c r="E4944" s="581">
        <v>2.63</v>
      </c>
      <c r="F4944" s="582">
        <f t="shared" si="39"/>
        <v>2.85</v>
      </c>
      <c r="G4944" s="581">
        <v>2.85</v>
      </c>
      <c r="H4944" s="581">
        <v>0</v>
      </c>
      <c r="I4944" s="581">
        <v>0</v>
      </c>
      <c r="J4944" s="581">
        <v>0</v>
      </c>
    </row>
    <row r="4945" spans="1:10" ht="15.75" customHeight="1">
      <c r="A4945" s="578">
        <v>104322</v>
      </c>
      <c r="B4945" s="579" t="s">
        <v>7093</v>
      </c>
      <c r="C4945" s="580" t="s">
        <v>1005</v>
      </c>
      <c r="D4945" s="581">
        <f t="shared" si="38"/>
        <v>8.0299999999999994</v>
      </c>
      <c r="E4945" s="581">
        <v>2.97</v>
      </c>
      <c r="F4945" s="582">
        <f t="shared" si="39"/>
        <v>5.0599999999999996</v>
      </c>
      <c r="G4945" s="581">
        <v>5.0599999999999996</v>
      </c>
      <c r="H4945" s="581">
        <v>0</v>
      </c>
      <c r="I4945" s="581">
        <v>0</v>
      </c>
      <c r="J4945" s="581">
        <v>0</v>
      </c>
    </row>
    <row r="4946" spans="1:10" ht="15.75" customHeight="1">
      <c r="A4946" s="578">
        <v>104323</v>
      </c>
      <c r="B4946" s="579" t="s">
        <v>7094</v>
      </c>
      <c r="C4946" s="580" t="s">
        <v>1005</v>
      </c>
      <c r="D4946" s="581">
        <f t="shared" si="38"/>
        <v>9.91</v>
      </c>
      <c r="E4946" s="581">
        <v>5.27</v>
      </c>
      <c r="F4946" s="582">
        <f t="shared" si="39"/>
        <v>4.6399999999999997</v>
      </c>
      <c r="G4946" s="581">
        <v>4.6399999999999997</v>
      </c>
      <c r="H4946" s="581">
        <v>0</v>
      </c>
      <c r="I4946" s="581">
        <v>0</v>
      </c>
      <c r="J4946" s="581">
        <v>0</v>
      </c>
    </row>
    <row r="4947" spans="1:10" ht="15.75" customHeight="1">
      <c r="A4947" s="578">
        <v>104324</v>
      </c>
      <c r="B4947" s="579" t="s">
        <v>7095</v>
      </c>
      <c r="C4947" s="580" t="s">
        <v>1005</v>
      </c>
      <c r="D4947" s="581">
        <f t="shared" si="38"/>
        <v>15.02</v>
      </c>
      <c r="E4947" s="581">
        <v>5.91</v>
      </c>
      <c r="F4947" s="582">
        <f t="shared" si="39"/>
        <v>9.11</v>
      </c>
      <c r="G4947" s="581">
        <v>9.11</v>
      </c>
      <c r="H4947" s="581">
        <v>0</v>
      </c>
      <c r="I4947" s="581">
        <v>0</v>
      </c>
      <c r="J4947" s="581">
        <v>0</v>
      </c>
    </row>
    <row r="4948" spans="1:10" ht="15.75" customHeight="1">
      <c r="A4948" s="578">
        <v>104341</v>
      </c>
      <c r="B4948" s="579" t="s">
        <v>7096</v>
      </c>
      <c r="C4948" s="580" t="s">
        <v>1005</v>
      </c>
      <c r="D4948" s="581">
        <f t="shared" si="38"/>
        <v>10.92</v>
      </c>
      <c r="E4948" s="581">
        <v>3.3</v>
      </c>
      <c r="F4948" s="582">
        <f t="shared" si="39"/>
        <v>7.62</v>
      </c>
      <c r="G4948" s="581">
        <v>7.62</v>
      </c>
      <c r="H4948" s="581">
        <v>0</v>
      </c>
      <c r="I4948" s="581">
        <v>0</v>
      </c>
      <c r="J4948" s="581">
        <v>0</v>
      </c>
    </row>
    <row r="4949" spans="1:10" ht="15.75" customHeight="1">
      <c r="A4949" s="578">
        <v>104343</v>
      </c>
      <c r="B4949" s="579" t="s">
        <v>7097</v>
      </c>
      <c r="C4949" s="580" t="s">
        <v>1005</v>
      </c>
      <c r="D4949" s="581">
        <f t="shared" si="38"/>
        <v>33.47</v>
      </c>
      <c r="E4949" s="581">
        <v>7.79</v>
      </c>
      <c r="F4949" s="582">
        <f t="shared" si="39"/>
        <v>25.68</v>
      </c>
      <c r="G4949" s="581">
        <v>25.68</v>
      </c>
      <c r="H4949" s="581">
        <v>0</v>
      </c>
      <c r="I4949" s="581">
        <v>0</v>
      </c>
      <c r="J4949" s="581">
        <v>0</v>
      </c>
    </row>
    <row r="4950" spans="1:10" ht="15.75" customHeight="1">
      <c r="A4950" s="578">
        <v>104344</v>
      </c>
      <c r="B4950" s="579" t="s">
        <v>7098</v>
      </c>
      <c r="C4950" s="580" t="s">
        <v>1005</v>
      </c>
      <c r="D4950" s="581">
        <f t="shared" si="38"/>
        <v>40.28</v>
      </c>
      <c r="E4950" s="581">
        <v>8.6999999999999993</v>
      </c>
      <c r="F4950" s="582">
        <f t="shared" si="39"/>
        <v>31.58</v>
      </c>
      <c r="G4950" s="581">
        <v>31.58</v>
      </c>
      <c r="H4950" s="581">
        <v>0</v>
      </c>
      <c r="I4950" s="581">
        <v>0</v>
      </c>
      <c r="J4950" s="581">
        <v>0</v>
      </c>
    </row>
    <row r="4951" spans="1:10" ht="15.75" customHeight="1">
      <c r="A4951" s="578">
        <v>104345</v>
      </c>
      <c r="B4951" s="579" t="s">
        <v>7099</v>
      </c>
      <c r="C4951" s="580" t="s">
        <v>1005</v>
      </c>
      <c r="D4951" s="581">
        <f t="shared" si="38"/>
        <v>42.39</v>
      </c>
      <c r="E4951" s="581">
        <v>8.6999999999999993</v>
      </c>
      <c r="F4951" s="582">
        <f t="shared" si="39"/>
        <v>33.69</v>
      </c>
      <c r="G4951" s="581">
        <v>33.69</v>
      </c>
      <c r="H4951" s="581">
        <v>0</v>
      </c>
      <c r="I4951" s="581">
        <v>0</v>
      </c>
      <c r="J4951" s="581">
        <v>0</v>
      </c>
    </row>
    <row r="4952" spans="1:10" ht="15.75" customHeight="1">
      <c r="A4952" s="578">
        <v>104346</v>
      </c>
      <c r="B4952" s="579" t="s">
        <v>7100</v>
      </c>
      <c r="C4952" s="580" t="s">
        <v>1005</v>
      </c>
      <c r="D4952" s="581">
        <f t="shared" si="38"/>
        <v>44.54</v>
      </c>
      <c r="E4952" s="581">
        <v>9.15</v>
      </c>
      <c r="F4952" s="582">
        <f t="shared" si="39"/>
        <v>35.39</v>
      </c>
      <c r="G4952" s="581">
        <v>35.39</v>
      </c>
      <c r="H4952" s="581">
        <v>0</v>
      </c>
      <c r="I4952" s="581">
        <v>0</v>
      </c>
      <c r="J4952" s="581">
        <v>0</v>
      </c>
    </row>
    <row r="4953" spans="1:10" ht="15.75" customHeight="1">
      <c r="A4953" s="578">
        <v>104347</v>
      </c>
      <c r="B4953" s="579" t="s">
        <v>7101</v>
      </c>
      <c r="C4953" s="580" t="s">
        <v>1005</v>
      </c>
      <c r="D4953" s="581">
        <f t="shared" si="38"/>
        <v>47.26</v>
      </c>
      <c r="E4953" s="581">
        <v>9.15</v>
      </c>
      <c r="F4953" s="582">
        <f t="shared" si="39"/>
        <v>38.11</v>
      </c>
      <c r="G4953" s="581">
        <v>38.11</v>
      </c>
      <c r="H4953" s="581">
        <v>0</v>
      </c>
      <c r="I4953" s="581">
        <v>0</v>
      </c>
      <c r="J4953" s="581">
        <v>0</v>
      </c>
    </row>
    <row r="4954" spans="1:10" ht="15.75" customHeight="1">
      <c r="A4954" s="578">
        <v>104348</v>
      </c>
      <c r="B4954" s="579" t="s">
        <v>7102</v>
      </c>
      <c r="C4954" s="580" t="s">
        <v>1005</v>
      </c>
      <c r="D4954" s="581">
        <f t="shared" si="38"/>
        <v>11.370000000000001</v>
      </c>
      <c r="E4954" s="581">
        <v>0.41</v>
      </c>
      <c r="F4954" s="582">
        <f t="shared" si="39"/>
        <v>10.96</v>
      </c>
      <c r="G4954" s="581">
        <v>10.96</v>
      </c>
      <c r="H4954" s="581">
        <v>0</v>
      </c>
      <c r="I4954" s="581">
        <v>0</v>
      </c>
      <c r="J4954" s="581">
        <v>0</v>
      </c>
    </row>
    <row r="4955" spans="1:10" ht="15.75" customHeight="1">
      <c r="A4955" s="578">
        <v>104350</v>
      </c>
      <c r="B4955" s="579" t="s">
        <v>7103</v>
      </c>
      <c r="C4955" s="580" t="s">
        <v>1005</v>
      </c>
      <c r="D4955" s="581">
        <f t="shared" si="38"/>
        <v>29.259999999999998</v>
      </c>
      <c r="E4955" s="581">
        <v>4.74</v>
      </c>
      <c r="F4955" s="582">
        <f t="shared" si="39"/>
        <v>24.52</v>
      </c>
      <c r="G4955" s="581">
        <v>24.52</v>
      </c>
      <c r="H4955" s="581">
        <v>0</v>
      </c>
      <c r="I4955" s="581">
        <v>0</v>
      </c>
      <c r="J4955" s="581">
        <v>0</v>
      </c>
    </row>
    <row r="4956" spans="1:10" ht="15.75" customHeight="1">
      <c r="A4956" s="578">
        <v>104351</v>
      </c>
      <c r="B4956" s="579" t="s">
        <v>7104</v>
      </c>
      <c r="C4956" s="580" t="s">
        <v>1005</v>
      </c>
      <c r="D4956" s="581">
        <f t="shared" si="38"/>
        <v>23.580000000000002</v>
      </c>
      <c r="E4956" s="581">
        <v>1.55</v>
      </c>
      <c r="F4956" s="582">
        <f t="shared" si="39"/>
        <v>22.03</v>
      </c>
      <c r="G4956" s="581">
        <v>22.03</v>
      </c>
      <c r="H4956" s="581">
        <v>0</v>
      </c>
      <c r="I4956" s="581">
        <v>0</v>
      </c>
      <c r="J4956" s="581">
        <v>0</v>
      </c>
    </row>
    <row r="4957" spans="1:10" ht="15.75" customHeight="1">
      <c r="A4957" s="578">
        <v>104352</v>
      </c>
      <c r="B4957" s="579" t="s">
        <v>7105</v>
      </c>
      <c r="C4957" s="580" t="s">
        <v>1005</v>
      </c>
      <c r="D4957" s="581">
        <f t="shared" si="38"/>
        <v>39.020000000000003</v>
      </c>
      <c r="E4957" s="581">
        <v>7.79</v>
      </c>
      <c r="F4957" s="582">
        <f t="shared" si="39"/>
        <v>31.23</v>
      </c>
      <c r="G4957" s="581">
        <v>31.23</v>
      </c>
      <c r="H4957" s="581">
        <v>0</v>
      </c>
      <c r="I4957" s="581">
        <v>0</v>
      </c>
      <c r="J4957" s="581">
        <v>0</v>
      </c>
    </row>
    <row r="4958" spans="1:10" ht="15.75" customHeight="1">
      <c r="A4958" s="578">
        <v>104353</v>
      </c>
      <c r="B4958" s="579" t="s">
        <v>7106</v>
      </c>
      <c r="C4958" s="580" t="s">
        <v>1005</v>
      </c>
      <c r="D4958" s="581">
        <f t="shared" si="38"/>
        <v>41.13</v>
      </c>
      <c r="E4958" s="581">
        <v>7.79</v>
      </c>
      <c r="F4958" s="582">
        <f t="shared" si="39"/>
        <v>33.340000000000003</v>
      </c>
      <c r="G4958" s="581">
        <v>33.340000000000003</v>
      </c>
      <c r="H4958" s="581">
        <v>0</v>
      </c>
      <c r="I4958" s="581">
        <v>0</v>
      </c>
      <c r="J4958" s="581">
        <v>0</v>
      </c>
    </row>
    <row r="4959" spans="1:10" ht="15.75" customHeight="1">
      <c r="A4959" s="578">
        <v>104354</v>
      </c>
      <c r="B4959" s="579" t="s">
        <v>7107</v>
      </c>
      <c r="C4959" s="580" t="s">
        <v>1005</v>
      </c>
      <c r="D4959" s="581">
        <f t="shared" si="38"/>
        <v>44.760000000000005</v>
      </c>
      <c r="E4959" s="581">
        <v>9.31</v>
      </c>
      <c r="F4959" s="582">
        <f t="shared" si="39"/>
        <v>35.450000000000003</v>
      </c>
      <c r="G4959" s="581">
        <v>35.450000000000003</v>
      </c>
      <c r="H4959" s="581">
        <v>0</v>
      </c>
      <c r="I4959" s="581">
        <v>0</v>
      </c>
      <c r="J4959" s="581">
        <v>0</v>
      </c>
    </row>
    <row r="4960" spans="1:10" ht="15.75" customHeight="1">
      <c r="A4960" s="578">
        <v>104355</v>
      </c>
      <c r="B4960" s="579" t="s">
        <v>7108</v>
      </c>
      <c r="C4960" s="580" t="s">
        <v>1005</v>
      </c>
      <c r="D4960" s="581">
        <f t="shared" si="38"/>
        <v>47.480000000000004</v>
      </c>
      <c r="E4960" s="581">
        <v>9.31</v>
      </c>
      <c r="F4960" s="582">
        <f t="shared" si="39"/>
        <v>38.17</v>
      </c>
      <c r="G4960" s="581">
        <v>38.17</v>
      </c>
      <c r="H4960" s="581">
        <v>0</v>
      </c>
      <c r="I4960" s="581">
        <v>0</v>
      </c>
      <c r="J4960" s="581">
        <v>0</v>
      </c>
    </row>
    <row r="4961" spans="1:10" ht="15.75" customHeight="1">
      <c r="A4961" s="578">
        <v>104356</v>
      </c>
      <c r="B4961" s="579" t="s">
        <v>7109</v>
      </c>
      <c r="C4961" s="580" t="s">
        <v>1005</v>
      </c>
      <c r="D4961" s="581">
        <f t="shared" si="38"/>
        <v>31.380000000000003</v>
      </c>
      <c r="E4961" s="581">
        <v>2.69</v>
      </c>
      <c r="F4961" s="582">
        <f t="shared" si="39"/>
        <v>28.69</v>
      </c>
      <c r="G4961" s="581">
        <v>28.69</v>
      </c>
      <c r="H4961" s="581">
        <v>0</v>
      </c>
      <c r="I4961" s="581">
        <v>0</v>
      </c>
      <c r="J4961" s="581">
        <v>0</v>
      </c>
    </row>
    <row r="4962" spans="1:10" ht="15.75" customHeight="1">
      <c r="A4962" s="578">
        <v>104357</v>
      </c>
      <c r="B4962" s="579" t="s">
        <v>7110</v>
      </c>
      <c r="C4962" s="580" t="s">
        <v>1005</v>
      </c>
      <c r="D4962" s="581">
        <f t="shared" si="38"/>
        <v>18.96</v>
      </c>
      <c r="E4962" s="581">
        <v>3.45</v>
      </c>
      <c r="F4962" s="582">
        <f t="shared" si="39"/>
        <v>15.51</v>
      </c>
      <c r="G4962" s="581">
        <v>15.51</v>
      </c>
      <c r="H4962" s="581">
        <v>0</v>
      </c>
      <c r="I4962" s="581">
        <v>0</v>
      </c>
      <c r="J4962" s="581">
        <v>0</v>
      </c>
    </row>
    <row r="4963" spans="1:10" ht="15.75" customHeight="1">
      <c r="A4963" s="578">
        <v>97895</v>
      </c>
      <c r="B4963" s="579" t="s">
        <v>7111</v>
      </c>
      <c r="C4963" s="580" t="s">
        <v>1005</v>
      </c>
      <c r="D4963" s="581">
        <f t="shared" si="38"/>
        <v>129.66</v>
      </c>
      <c r="E4963" s="581">
        <v>2.44</v>
      </c>
      <c r="F4963" s="582">
        <f t="shared" si="39"/>
        <v>127.22</v>
      </c>
      <c r="G4963" s="581">
        <v>127.22</v>
      </c>
      <c r="H4963" s="581">
        <v>0</v>
      </c>
      <c r="I4963" s="581">
        <v>0</v>
      </c>
      <c r="J4963" s="581">
        <v>0</v>
      </c>
    </row>
    <row r="4964" spans="1:10" ht="15.75" customHeight="1">
      <c r="A4964" s="578">
        <v>97896</v>
      </c>
      <c r="B4964" s="579" t="s">
        <v>7112</v>
      </c>
      <c r="C4964" s="580" t="s">
        <v>1005</v>
      </c>
      <c r="D4964" s="581">
        <f t="shared" si="38"/>
        <v>241.16</v>
      </c>
      <c r="E4964" s="581">
        <v>5.01</v>
      </c>
      <c r="F4964" s="582">
        <f t="shared" si="39"/>
        <v>236.15</v>
      </c>
      <c r="G4964" s="581">
        <v>233.9</v>
      </c>
      <c r="H4964" s="581">
        <v>2.25</v>
      </c>
      <c r="I4964" s="581">
        <v>0</v>
      </c>
      <c r="J4964" s="581">
        <v>0</v>
      </c>
    </row>
    <row r="4965" spans="1:10" ht="15.75" customHeight="1">
      <c r="A4965" s="578">
        <v>97897</v>
      </c>
      <c r="B4965" s="579" t="s">
        <v>7113</v>
      </c>
      <c r="C4965" s="580" t="s">
        <v>1005</v>
      </c>
      <c r="D4965" s="581">
        <f t="shared" si="38"/>
        <v>315.10000000000002</v>
      </c>
      <c r="E4965" s="581">
        <v>9.35</v>
      </c>
      <c r="F4965" s="582">
        <f t="shared" si="39"/>
        <v>305.75</v>
      </c>
      <c r="G4965" s="581">
        <v>300.25</v>
      </c>
      <c r="H4965" s="581">
        <v>5.5</v>
      </c>
      <c r="I4965" s="581">
        <v>0</v>
      </c>
      <c r="J4965" s="581">
        <v>0</v>
      </c>
    </row>
    <row r="4966" spans="1:10" ht="15.75" customHeight="1">
      <c r="A4966" s="578">
        <v>97898</v>
      </c>
      <c r="B4966" s="579" t="s">
        <v>7114</v>
      </c>
      <c r="C4966" s="580" t="s">
        <v>1005</v>
      </c>
      <c r="D4966" s="581">
        <f t="shared" si="38"/>
        <v>645.73</v>
      </c>
      <c r="E4966" s="581">
        <v>78.87</v>
      </c>
      <c r="F4966" s="582">
        <f t="shared" si="39"/>
        <v>566.86</v>
      </c>
      <c r="G4966" s="581">
        <v>556.63</v>
      </c>
      <c r="H4966" s="581">
        <v>10.08</v>
      </c>
      <c r="I4966" s="581">
        <v>0</v>
      </c>
      <c r="J4966" s="581">
        <v>0.15</v>
      </c>
    </row>
    <row r="4967" spans="1:10" ht="15.75" customHeight="1">
      <c r="A4967" s="578">
        <v>97900</v>
      </c>
      <c r="B4967" s="579" t="s">
        <v>7115</v>
      </c>
      <c r="C4967" s="580" t="s">
        <v>1005</v>
      </c>
      <c r="D4967" s="581">
        <f t="shared" si="38"/>
        <v>186.11999999999998</v>
      </c>
      <c r="E4967" s="581">
        <v>78.709999999999994</v>
      </c>
      <c r="F4967" s="582">
        <f t="shared" si="39"/>
        <v>107.40999999999998</v>
      </c>
      <c r="G4967" s="581">
        <v>106.96</v>
      </c>
      <c r="H4967" s="581">
        <v>0.35</v>
      </c>
      <c r="I4967" s="581">
        <v>0</v>
      </c>
      <c r="J4967" s="581">
        <v>0.1</v>
      </c>
    </row>
    <row r="4968" spans="1:10" ht="15.75" customHeight="1">
      <c r="A4968" s="578">
        <v>97901</v>
      </c>
      <c r="B4968" s="579" t="s">
        <v>7116</v>
      </c>
      <c r="C4968" s="580" t="s">
        <v>1005</v>
      </c>
      <c r="D4968" s="581">
        <f t="shared" si="38"/>
        <v>292.02999999999997</v>
      </c>
      <c r="E4968" s="581">
        <v>124.07</v>
      </c>
      <c r="F4968" s="582">
        <f t="shared" si="39"/>
        <v>167.96</v>
      </c>
      <c r="G4968" s="581">
        <v>167.25</v>
      </c>
      <c r="H4968" s="581">
        <v>0.55000000000000004</v>
      </c>
      <c r="I4968" s="581">
        <v>0</v>
      </c>
      <c r="J4968" s="581">
        <v>0.16</v>
      </c>
    </row>
    <row r="4969" spans="1:10" ht="15.75" customHeight="1">
      <c r="A4969" s="578">
        <v>97902</v>
      </c>
      <c r="B4969" s="579" t="s">
        <v>7117</v>
      </c>
      <c r="C4969" s="580" t="s">
        <v>1005</v>
      </c>
      <c r="D4969" s="581">
        <f t="shared" si="38"/>
        <v>566.03</v>
      </c>
      <c r="E4969" s="581">
        <v>234.99</v>
      </c>
      <c r="F4969" s="582">
        <f t="shared" si="39"/>
        <v>331.04</v>
      </c>
      <c r="G4969" s="581">
        <v>328.79</v>
      </c>
      <c r="H4969" s="581">
        <v>1.98</v>
      </c>
      <c r="I4969" s="581">
        <v>0</v>
      </c>
      <c r="J4969" s="581">
        <v>0.27</v>
      </c>
    </row>
    <row r="4970" spans="1:10" ht="15.75" customHeight="1">
      <c r="A4970" s="578">
        <v>97903</v>
      </c>
      <c r="B4970" s="579" t="s">
        <v>7118</v>
      </c>
      <c r="C4970" s="580" t="s">
        <v>1005</v>
      </c>
      <c r="D4970" s="581">
        <f t="shared" si="38"/>
        <v>785.1</v>
      </c>
      <c r="E4970" s="581">
        <v>327.37</v>
      </c>
      <c r="F4970" s="582">
        <f t="shared" si="39"/>
        <v>457.73</v>
      </c>
      <c r="G4970" s="581">
        <v>454.2</v>
      </c>
      <c r="H4970" s="581">
        <v>3.11</v>
      </c>
      <c r="I4970" s="581">
        <v>0</v>
      </c>
      <c r="J4970" s="581">
        <v>0.42</v>
      </c>
    </row>
    <row r="4971" spans="1:10" ht="15.75" customHeight="1">
      <c r="A4971" s="578">
        <v>97904</v>
      </c>
      <c r="B4971" s="579" t="s">
        <v>7119</v>
      </c>
      <c r="C4971" s="580" t="s">
        <v>1005</v>
      </c>
      <c r="D4971" s="581">
        <f t="shared" si="38"/>
        <v>923.42000000000007</v>
      </c>
      <c r="E4971" s="581">
        <v>354.32</v>
      </c>
      <c r="F4971" s="582">
        <f t="shared" si="39"/>
        <v>569.1</v>
      </c>
      <c r="G4971" s="581">
        <v>565.03</v>
      </c>
      <c r="H4971" s="581">
        <v>3.61</v>
      </c>
      <c r="I4971" s="581">
        <v>0</v>
      </c>
      <c r="J4971" s="581">
        <v>0.46</v>
      </c>
    </row>
    <row r="4972" spans="1:10" ht="15.75" customHeight="1">
      <c r="A4972" s="578">
        <v>97905</v>
      </c>
      <c r="B4972" s="579" t="s">
        <v>7120</v>
      </c>
      <c r="C4972" s="580" t="s">
        <v>1005</v>
      </c>
      <c r="D4972" s="581">
        <f t="shared" si="38"/>
        <v>231.57999999999998</v>
      </c>
      <c r="E4972" s="581">
        <v>101.28</v>
      </c>
      <c r="F4972" s="582">
        <f t="shared" si="39"/>
        <v>130.29999999999998</v>
      </c>
      <c r="G4972" s="581">
        <v>129.63999999999999</v>
      </c>
      <c r="H4972" s="581">
        <v>0.51</v>
      </c>
      <c r="I4972" s="581">
        <v>0</v>
      </c>
      <c r="J4972" s="581">
        <v>0.15</v>
      </c>
    </row>
    <row r="4973" spans="1:10" ht="15.75" customHeight="1">
      <c r="A4973" s="578">
        <v>97906</v>
      </c>
      <c r="B4973" s="579" t="s">
        <v>7121</v>
      </c>
      <c r="C4973" s="580" t="s">
        <v>1005</v>
      </c>
      <c r="D4973" s="581">
        <f t="shared" si="38"/>
        <v>427.28999999999996</v>
      </c>
      <c r="E4973" s="581">
        <v>182.04</v>
      </c>
      <c r="F4973" s="582">
        <f t="shared" si="39"/>
        <v>245.25</v>
      </c>
      <c r="G4973" s="581">
        <v>243.08</v>
      </c>
      <c r="H4973" s="581">
        <v>1.92</v>
      </c>
      <c r="I4973" s="581">
        <v>0</v>
      </c>
      <c r="J4973" s="581">
        <v>0.25</v>
      </c>
    </row>
    <row r="4974" spans="1:10" ht="15.75" customHeight="1">
      <c r="A4974" s="578">
        <v>97907</v>
      </c>
      <c r="B4974" s="579" t="s">
        <v>7122</v>
      </c>
      <c r="C4974" s="580" t="s">
        <v>1005</v>
      </c>
      <c r="D4974" s="581">
        <f t="shared" si="38"/>
        <v>608.06999999999994</v>
      </c>
      <c r="E4974" s="581">
        <v>259.81</v>
      </c>
      <c r="F4974" s="582">
        <f t="shared" si="39"/>
        <v>348.26</v>
      </c>
      <c r="G4974" s="581">
        <v>344.86</v>
      </c>
      <c r="H4974" s="581">
        <v>3.01</v>
      </c>
      <c r="I4974" s="581">
        <v>0</v>
      </c>
      <c r="J4974" s="581">
        <v>0.39</v>
      </c>
    </row>
    <row r="4975" spans="1:10" ht="15.75" customHeight="1">
      <c r="A4975" s="578">
        <v>97908</v>
      </c>
      <c r="B4975" s="579" t="s">
        <v>7123</v>
      </c>
      <c r="C4975" s="580" t="s">
        <v>1005</v>
      </c>
      <c r="D4975" s="581">
        <f t="shared" si="38"/>
        <v>713.94</v>
      </c>
      <c r="E4975" s="581">
        <v>274.35000000000002</v>
      </c>
      <c r="F4975" s="582">
        <f t="shared" si="39"/>
        <v>439.59000000000003</v>
      </c>
      <c r="G4975" s="581">
        <v>435.66</v>
      </c>
      <c r="H4975" s="581">
        <v>3.52</v>
      </c>
      <c r="I4975" s="581">
        <v>0</v>
      </c>
      <c r="J4975" s="581">
        <v>0.41</v>
      </c>
    </row>
    <row r="4976" spans="1:10" ht="15.75" customHeight="1">
      <c r="A4976" s="578">
        <v>98102</v>
      </c>
      <c r="B4976" s="579" t="s">
        <v>7124</v>
      </c>
      <c r="C4976" s="580" t="s">
        <v>1005</v>
      </c>
      <c r="D4976" s="581">
        <f t="shared" si="38"/>
        <v>124.64</v>
      </c>
      <c r="E4976" s="581">
        <v>4.0599999999999996</v>
      </c>
      <c r="F4976" s="582">
        <f t="shared" si="39"/>
        <v>120.58</v>
      </c>
      <c r="G4976" s="581">
        <v>118.64</v>
      </c>
      <c r="H4976" s="581">
        <v>1.94</v>
      </c>
      <c r="I4976" s="581">
        <v>0</v>
      </c>
      <c r="J4976" s="581">
        <v>0</v>
      </c>
    </row>
    <row r="4977" spans="1:10" ht="15.75" customHeight="1">
      <c r="A4977" s="578">
        <v>98104</v>
      </c>
      <c r="B4977" s="579" t="s">
        <v>7125</v>
      </c>
      <c r="C4977" s="580" t="s">
        <v>1005</v>
      </c>
      <c r="D4977" s="581">
        <f t="shared" si="38"/>
        <v>369.64</v>
      </c>
      <c r="E4977" s="581">
        <v>156.94</v>
      </c>
      <c r="F4977" s="582">
        <f t="shared" si="39"/>
        <v>212.7</v>
      </c>
      <c r="G4977" s="581">
        <v>212.25</v>
      </c>
      <c r="H4977" s="581">
        <v>0.35</v>
      </c>
      <c r="I4977" s="581">
        <v>0</v>
      </c>
      <c r="J4977" s="581">
        <v>0.1</v>
      </c>
    </row>
    <row r="4978" spans="1:10" ht="15.75" customHeight="1">
      <c r="A4978" s="578">
        <v>98105</v>
      </c>
      <c r="B4978" s="579" t="s">
        <v>7126</v>
      </c>
      <c r="C4978" s="580" t="s">
        <v>1005</v>
      </c>
      <c r="D4978" s="581">
        <f t="shared" si="38"/>
        <v>642.21</v>
      </c>
      <c r="E4978" s="581">
        <v>276.52999999999997</v>
      </c>
      <c r="F4978" s="582">
        <f t="shared" si="39"/>
        <v>365.68</v>
      </c>
      <c r="G4978" s="581">
        <v>364.68</v>
      </c>
      <c r="H4978" s="581">
        <v>0.76</v>
      </c>
      <c r="I4978" s="581">
        <v>0</v>
      </c>
      <c r="J4978" s="581">
        <v>0.24</v>
      </c>
    </row>
    <row r="4979" spans="1:10" ht="15.75" customHeight="1">
      <c r="A4979" s="578">
        <v>98106</v>
      </c>
      <c r="B4979" s="579" t="s">
        <v>7127</v>
      </c>
      <c r="C4979" s="580" t="s">
        <v>1005</v>
      </c>
      <c r="D4979" s="581">
        <f t="shared" si="38"/>
        <v>1059.4299999999998</v>
      </c>
      <c r="E4979" s="581">
        <v>453.52</v>
      </c>
      <c r="F4979" s="582">
        <f t="shared" si="39"/>
        <v>605.91</v>
      </c>
      <c r="G4979" s="581">
        <v>603.33000000000004</v>
      </c>
      <c r="H4979" s="581">
        <v>2.1800000000000002</v>
      </c>
      <c r="I4979" s="581">
        <v>0</v>
      </c>
      <c r="J4979" s="581">
        <v>0.4</v>
      </c>
    </row>
    <row r="4980" spans="1:10" ht="15.75" customHeight="1">
      <c r="A4980" s="578">
        <v>98107</v>
      </c>
      <c r="B4980" s="579" t="s">
        <v>7128</v>
      </c>
      <c r="C4980" s="580" t="s">
        <v>1005</v>
      </c>
      <c r="D4980" s="581">
        <f t="shared" si="38"/>
        <v>262.17</v>
      </c>
      <c r="E4980" s="581">
        <v>115.78</v>
      </c>
      <c r="F4980" s="582">
        <f t="shared" si="39"/>
        <v>146.39000000000001</v>
      </c>
      <c r="G4980" s="581">
        <v>146.01</v>
      </c>
      <c r="H4980" s="581">
        <v>0.3</v>
      </c>
      <c r="I4980" s="581">
        <v>0</v>
      </c>
      <c r="J4980" s="581">
        <v>0.08</v>
      </c>
    </row>
    <row r="4981" spans="1:10" ht="15.75" customHeight="1">
      <c r="A4981" s="578">
        <v>98108</v>
      </c>
      <c r="B4981" s="579" t="s">
        <v>7129</v>
      </c>
      <c r="C4981" s="580" t="s">
        <v>1005</v>
      </c>
      <c r="D4981" s="581">
        <f t="shared" si="38"/>
        <v>468.75</v>
      </c>
      <c r="E4981" s="581">
        <v>210.2</v>
      </c>
      <c r="F4981" s="582">
        <f t="shared" si="39"/>
        <v>258.55</v>
      </c>
      <c r="G4981" s="581">
        <v>257.68</v>
      </c>
      <c r="H4981" s="581">
        <v>0.67</v>
      </c>
      <c r="I4981" s="581">
        <v>0</v>
      </c>
      <c r="J4981" s="581">
        <v>0.2</v>
      </c>
    </row>
    <row r="4982" spans="1:10" ht="15.75" customHeight="1">
      <c r="A4982" s="578">
        <v>99250</v>
      </c>
      <c r="B4982" s="579" t="s">
        <v>7130</v>
      </c>
      <c r="C4982" s="580" t="s">
        <v>1005</v>
      </c>
      <c r="D4982" s="581">
        <f t="shared" si="38"/>
        <v>181.75</v>
      </c>
      <c r="E4982" s="581">
        <v>78.569999999999993</v>
      </c>
      <c r="F4982" s="582">
        <f t="shared" si="39"/>
        <v>103.17999999999999</v>
      </c>
      <c r="G4982" s="581">
        <v>102.74</v>
      </c>
      <c r="H4982" s="581">
        <v>0.35</v>
      </c>
      <c r="I4982" s="581">
        <v>0</v>
      </c>
      <c r="J4982" s="581">
        <v>0.09</v>
      </c>
    </row>
    <row r="4983" spans="1:10" ht="15.75" customHeight="1">
      <c r="A4983" s="578">
        <v>99251</v>
      </c>
      <c r="B4983" s="579" t="s">
        <v>7131</v>
      </c>
      <c r="C4983" s="580" t="s">
        <v>1005</v>
      </c>
      <c r="D4983" s="581">
        <f t="shared" si="38"/>
        <v>284.52999999999997</v>
      </c>
      <c r="E4983" s="581">
        <v>123.81</v>
      </c>
      <c r="F4983" s="582">
        <f t="shared" si="39"/>
        <v>160.72</v>
      </c>
      <c r="G4983" s="581">
        <v>160.01</v>
      </c>
      <c r="H4983" s="581">
        <v>0.55000000000000004</v>
      </c>
      <c r="I4983" s="581">
        <v>0</v>
      </c>
      <c r="J4983" s="581">
        <v>0.16</v>
      </c>
    </row>
    <row r="4984" spans="1:10" ht="15.75" customHeight="1">
      <c r="A4984" s="578">
        <v>99253</v>
      </c>
      <c r="B4984" s="579" t="s">
        <v>7132</v>
      </c>
      <c r="C4984" s="580" t="s">
        <v>1005</v>
      </c>
      <c r="D4984" s="581">
        <f t="shared" si="38"/>
        <v>549.17999999999995</v>
      </c>
      <c r="E4984" s="581">
        <v>234.42</v>
      </c>
      <c r="F4984" s="582">
        <f t="shared" si="39"/>
        <v>314.76</v>
      </c>
      <c r="G4984" s="581">
        <v>312.52</v>
      </c>
      <c r="H4984" s="581">
        <v>1.97</v>
      </c>
      <c r="I4984" s="581">
        <v>0</v>
      </c>
      <c r="J4984" s="581">
        <v>0.27</v>
      </c>
    </row>
    <row r="4985" spans="1:10" ht="15.75" customHeight="1">
      <c r="A4985" s="578">
        <v>99255</v>
      </c>
      <c r="B4985" s="579" t="s">
        <v>7133</v>
      </c>
      <c r="C4985" s="580" t="s">
        <v>1005</v>
      </c>
      <c r="D4985" s="581">
        <f t="shared" si="38"/>
        <v>762</v>
      </c>
      <c r="E4985" s="581">
        <v>326.58</v>
      </c>
      <c r="F4985" s="582">
        <f t="shared" si="39"/>
        <v>435.42</v>
      </c>
      <c r="G4985" s="581">
        <v>431.91</v>
      </c>
      <c r="H4985" s="581">
        <v>3.09</v>
      </c>
      <c r="I4985" s="581">
        <v>0</v>
      </c>
      <c r="J4985" s="581">
        <v>0.42</v>
      </c>
    </row>
    <row r="4986" spans="1:10" ht="15.75" customHeight="1">
      <c r="A4986" s="578">
        <v>99257</v>
      </c>
      <c r="B4986" s="579" t="s">
        <v>7134</v>
      </c>
      <c r="C4986" s="580" t="s">
        <v>1005</v>
      </c>
      <c r="D4986" s="581">
        <f t="shared" si="38"/>
        <v>893.54000000000019</v>
      </c>
      <c r="E4986" s="581">
        <v>353.3</v>
      </c>
      <c r="F4986" s="582">
        <f t="shared" si="39"/>
        <v>540.24000000000012</v>
      </c>
      <c r="G4986" s="581">
        <v>536.21</v>
      </c>
      <c r="H4986" s="581">
        <v>3.58</v>
      </c>
      <c r="I4986" s="581">
        <v>0</v>
      </c>
      <c r="J4986" s="581">
        <v>0.45</v>
      </c>
    </row>
    <row r="4987" spans="1:10" ht="15.75" customHeight="1">
      <c r="A4987" s="578">
        <v>99258</v>
      </c>
      <c r="B4987" s="579" t="s">
        <v>7135</v>
      </c>
      <c r="C4987" s="580" t="s">
        <v>1005</v>
      </c>
      <c r="D4987" s="581">
        <f t="shared" si="38"/>
        <v>226.81</v>
      </c>
      <c r="E4987" s="581">
        <v>101.12</v>
      </c>
      <c r="F4987" s="582">
        <f t="shared" si="39"/>
        <v>125.69000000000001</v>
      </c>
      <c r="G4987" s="581">
        <v>125.03</v>
      </c>
      <c r="H4987" s="581">
        <v>0.51</v>
      </c>
      <c r="I4987" s="581">
        <v>0</v>
      </c>
      <c r="J4987" s="581">
        <v>0.15</v>
      </c>
    </row>
    <row r="4988" spans="1:10" ht="15.75" customHeight="1">
      <c r="A4988" s="578">
        <v>99260</v>
      </c>
      <c r="B4988" s="579" t="s">
        <v>7136</v>
      </c>
      <c r="C4988" s="580" t="s">
        <v>1005</v>
      </c>
      <c r="D4988" s="581">
        <f t="shared" si="38"/>
        <v>416.68</v>
      </c>
      <c r="E4988" s="581">
        <v>181.69</v>
      </c>
      <c r="F4988" s="582">
        <f t="shared" si="39"/>
        <v>234.99</v>
      </c>
      <c r="G4988" s="581">
        <v>232.85</v>
      </c>
      <c r="H4988" s="581">
        <v>1.9</v>
      </c>
      <c r="I4988" s="581">
        <v>0</v>
      </c>
      <c r="J4988" s="581">
        <v>0.24</v>
      </c>
    </row>
    <row r="4989" spans="1:10" ht="15.75" customHeight="1">
      <c r="A4989" s="578">
        <v>99262</v>
      </c>
      <c r="B4989" s="579" t="s">
        <v>7137</v>
      </c>
      <c r="C4989" s="580" t="s">
        <v>1005</v>
      </c>
      <c r="D4989" s="581">
        <f t="shared" si="38"/>
        <v>592.93000000000006</v>
      </c>
      <c r="E4989" s="581">
        <v>259.29000000000002</v>
      </c>
      <c r="F4989" s="582">
        <f t="shared" si="39"/>
        <v>333.64</v>
      </c>
      <c r="G4989" s="581">
        <v>330.25</v>
      </c>
      <c r="H4989" s="581">
        <v>3.01</v>
      </c>
      <c r="I4989" s="581">
        <v>0</v>
      </c>
      <c r="J4989" s="581">
        <v>0.38</v>
      </c>
    </row>
    <row r="4990" spans="1:10" ht="15.75" customHeight="1">
      <c r="A4990" s="578">
        <v>99264</v>
      </c>
      <c r="B4990" s="579" t="s">
        <v>7138</v>
      </c>
      <c r="C4990" s="580" t="s">
        <v>1005</v>
      </c>
      <c r="D4990" s="581">
        <f t="shared" si="38"/>
        <v>693.47</v>
      </c>
      <c r="E4990" s="581">
        <v>273.64999999999998</v>
      </c>
      <c r="F4990" s="582">
        <f t="shared" si="39"/>
        <v>419.82</v>
      </c>
      <c r="G4990" s="581">
        <v>415.93</v>
      </c>
      <c r="H4990" s="581">
        <v>3.49</v>
      </c>
      <c r="I4990" s="581">
        <v>0</v>
      </c>
      <c r="J4990" s="581">
        <v>0.4</v>
      </c>
    </row>
    <row r="4991" spans="1:10" ht="15.75" customHeight="1">
      <c r="A4991" s="578">
        <v>102587</v>
      </c>
      <c r="B4991" s="579" t="s">
        <v>7139</v>
      </c>
      <c r="C4991" s="580" t="s">
        <v>1005</v>
      </c>
      <c r="D4991" s="581">
        <f t="shared" si="38"/>
        <v>3.6100000000000003</v>
      </c>
      <c r="E4991" s="581">
        <v>2.64</v>
      </c>
      <c r="F4991" s="582">
        <f t="shared" si="39"/>
        <v>0.97</v>
      </c>
      <c r="G4991" s="581">
        <v>0.97</v>
      </c>
      <c r="H4991" s="581">
        <v>0</v>
      </c>
      <c r="I4991" s="581">
        <v>0</v>
      </c>
      <c r="J4991" s="581">
        <v>0</v>
      </c>
    </row>
    <row r="4992" spans="1:10" ht="15.75" customHeight="1">
      <c r="A4992" s="578">
        <v>102588</v>
      </c>
      <c r="B4992" s="579" t="s">
        <v>7140</v>
      </c>
      <c r="C4992" s="580" t="s">
        <v>1005</v>
      </c>
      <c r="D4992" s="581">
        <f t="shared" si="38"/>
        <v>5.24</v>
      </c>
      <c r="E4992" s="581">
        <v>3.83</v>
      </c>
      <c r="F4992" s="582">
        <f t="shared" si="39"/>
        <v>1.41</v>
      </c>
      <c r="G4992" s="581">
        <v>1.41</v>
      </c>
      <c r="H4992" s="581">
        <v>0</v>
      </c>
      <c r="I4992" s="581">
        <v>0</v>
      </c>
      <c r="J4992" s="581">
        <v>0</v>
      </c>
    </row>
    <row r="4993" spans="1:10" ht="15.75" customHeight="1">
      <c r="A4993" s="578">
        <v>102589</v>
      </c>
      <c r="B4993" s="579" t="s">
        <v>7141</v>
      </c>
      <c r="C4993" s="580" t="s">
        <v>1005</v>
      </c>
      <c r="D4993" s="581">
        <f t="shared" si="38"/>
        <v>4.0199999999999996</v>
      </c>
      <c r="E4993" s="581">
        <v>2.96</v>
      </c>
      <c r="F4993" s="582">
        <f t="shared" si="39"/>
        <v>1.06</v>
      </c>
      <c r="G4993" s="581">
        <v>1.06</v>
      </c>
      <c r="H4993" s="581">
        <v>0</v>
      </c>
      <c r="I4993" s="581">
        <v>0</v>
      </c>
      <c r="J4993" s="581">
        <v>0</v>
      </c>
    </row>
    <row r="4994" spans="1:10" ht="15.75" customHeight="1">
      <c r="A4994" s="578">
        <v>102590</v>
      </c>
      <c r="B4994" s="579" t="s">
        <v>7142</v>
      </c>
      <c r="C4994" s="580" t="s">
        <v>1005</v>
      </c>
      <c r="D4994" s="581">
        <f t="shared" si="38"/>
        <v>5.6400000000000006</v>
      </c>
      <c r="E4994" s="581">
        <v>4.1100000000000003</v>
      </c>
      <c r="F4994" s="582">
        <f t="shared" si="39"/>
        <v>1.53</v>
      </c>
      <c r="G4994" s="581">
        <v>1.53</v>
      </c>
      <c r="H4994" s="581">
        <v>0</v>
      </c>
      <c r="I4994" s="581">
        <v>0</v>
      </c>
      <c r="J4994" s="581">
        <v>0</v>
      </c>
    </row>
    <row r="4995" spans="1:10" ht="15.75" customHeight="1">
      <c r="A4995" s="578">
        <v>102591</v>
      </c>
      <c r="B4995" s="579" t="s">
        <v>7143</v>
      </c>
      <c r="C4995" s="580" t="s">
        <v>1005</v>
      </c>
      <c r="D4995" s="581">
        <f t="shared" si="38"/>
        <v>4.43</v>
      </c>
      <c r="E4995" s="581">
        <v>3.25</v>
      </c>
      <c r="F4995" s="582">
        <f t="shared" si="39"/>
        <v>1.18</v>
      </c>
      <c r="G4995" s="581">
        <v>1.18</v>
      </c>
      <c r="H4995" s="581">
        <v>0</v>
      </c>
      <c r="I4995" s="581">
        <v>0</v>
      </c>
      <c r="J4995" s="581">
        <v>0</v>
      </c>
    </row>
    <row r="4996" spans="1:10" ht="15.75" customHeight="1">
      <c r="A4996" s="578">
        <v>102592</v>
      </c>
      <c r="B4996" s="579" t="s">
        <v>7144</v>
      </c>
      <c r="C4996" s="580" t="s">
        <v>1005</v>
      </c>
      <c r="D4996" s="581">
        <f t="shared" si="38"/>
        <v>6.04</v>
      </c>
      <c r="E4996" s="581">
        <v>4.41</v>
      </c>
      <c r="F4996" s="582">
        <f t="shared" si="39"/>
        <v>1.63</v>
      </c>
      <c r="G4996" s="581">
        <v>1.63</v>
      </c>
      <c r="H4996" s="581">
        <v>0</v>
      </c>
      <c r="I4996" s="581">
        <v>0</v>
      </c>
      <c r="J4996" s="581">
        <v>0</v>
      </c>
    </row>
    <row r="4997" spans="1:10" ht="15.75" customHeight="1">
      <c r="A4997" s="578">
        <v>102593</v>
      </c>
      <c r="B4997" s="579" t="s">
        <v>7145</v>
      </c>
      <c r="C4997" s="580" t="s">
        <v>1005</v>
      </c>
      <c r="D4997" s="581">
        <f t="shared" si="38"/>
        <v>5</v>
      </c>
      <c r="E4997" s="581">
        <v>3.65</v>
      </c>
      <c r="F4997" s="582">
        <f t="shared" si="39"/>
        <v>1.35</v>
      </c>
      <c r="G4997" s="581">
        <v>1.35</v>
      </c>
      <c r="H4997" s="581">
        <v>0</v>
      </c>
      <c r="I4997" s="581">
        <v>0</v>
      </c>
      <c r="J4997" s="581">
        <v>0</v>
      </c>
    </row>
    <row r="4998" spans="1:10" ht="15.75" customHeight="1">
      <c r="A4998" s="578">
        <v>102594</v>
      </c>
      <c r="B4998" s="579" t="s">
        <v>7146</v>
      </c>
      <c r="C4998" s="580" t="s">
        <v>1005</v>
      </c>
      <c r="D4998" s="581">
        <f t="shared" si="38"/>
        <v>6.62</v>
      </c>
      <c r="E4998" s="581">
        <v>4.82</v>
      </c>
      <c r="F4998" s="582">
        <f t="shared" si="39"/>
        <v>1.8</v>
      </c>
      <c r="G4998" s="581">
        <v>1.8</v>
      </c>
      <c r="H4998" s="581">
        <v>0</v>
      </c>
      <c r="I4998" s="581">
        <v>0</v>
      </c>
      <c r="J4998" s="581">
        <v>0</v>
      </c>
    </row>
    <row r="4999" spans="1:10" ht="15.75" customHeight="1">
      <c r="A4999" s="578">
        <v>102595</v>
      </c>
      <c r="B4999" s="579" t="s">
        <v>7147</v>
      </c>
      <c r="C4999" s="580" t="s">
        <v>1005</v>
      </c>
      <c r="D4999" s="581">
        <f t="shared" si="38"/>
        <v>5.65</v>
      </c>
      <c r="E4999" s="581">
        <v>4.12</v>
      </c>
      <c r="F4999" s="582">
        <f t="shared" si="39"/>
        <v>1.53</v>
      </c>
      <c r="G4999" s="581">
        <v>1.53</v>
      </c>
      <c r="H4999" s="581">
        <v>0</v>
      </c>
      <c r="I4999" s="581">
        <v>0</v>
      </c>
      <c r="J4999" s="581">
        <v>0</v>
      </c>
    </row>
    <row r="5000" spans="1:10" ht="15.75" customHeight="1">
      <c r="A5000" s="578">
        <v>102596</v>
      </c>
      <c r="B5000" s="579" t="s">
        <v>7148</v>
      </c>
      <c r="C5000" s="580" t="s">
        <v>1005</v>
      </c>
      <c r="D5000" s="581">
        <f t="shared" si="38"/>
        <v>7.28</v>
      </c>
      <c r="E5000" s="581">
        <v>5.29</v>
      </c>
      <c r="F5000" s="582">
        <f t="shared" si="39"/>
        <v>1.99</v>
      </c>
      <c r="G5000" s="581">
        <v>1.99</v>
      </c>
      <c r="H5000" s="581">
        <v>0</v>
      </c>
      <c r="I5000" s="581">
        <v>0</v>
      </c>
      <c r="J5000" s="581">
        <v>0</v>
      </c>
    </row>
    <row r="5001" spans="1:10" ht="15.75" customHeight="1">
      <c r="A5001" s="578">
        <v>102597</v>
      </c>
      <c r="B5001" s="579" t="s">
        <v>7149</v>
      </c>
      <c r="C5001" s="580" t="s">
        <v>1005</v>
      </c>
      <c r="D5001" s="581">
        <f t="shared" si="38"/>
        <v>6.47</v>
      </c>
      <c r="E5001" s="581">
        <v>4.72</v>
      </c>
      <c r="F5001" s="582">
        <f t="shared" si="39"/>
        <v>1.75</v>
      </c>
      <c r="G5001" s="581">
        <v>1.75</v>
      </c>
      <c r="H5001" s="581">
        <v>0</v>
      </c>
      <c r="I5001" s="581">
        <v>0</v>
      </c>
      <c r="J5001" s="581">
        <v>0</v>
      </c>
    </row>
    <row r="5002" spans="1:10" ht="15.75" customHeight="1">
      <c r="A5002" s="578">
        <v>102598</v>
      </c>
      <c r="B5002" s="579" t="s">
        <v>7150</v>
      </c>
      <c r="C5002" s="580" t="s">
        <v>1005</v>
      </c>
      <c r="D5002" s="581">
        <f t="shared" si="38"/>
        <v>8.09</v>
      </c>
      <c r="E5002" s="581">
        <v>5.88</v>
      </c>
      <c r="F5002" s="582">
        <f t="shared" si="39"/>
        <v>2.21</v>
      </c>
      <c r="G5002" s="581">
        <v>2.21</v>
      </c>
      <c r="H5002" s="581">
        <v>0</v>
      </c>
      <c r="I5002" s="581">
        <v>0</v>
      </c>
      <c r="J5002" s="581">
        <v>0</v>
      </c>
    </row>
    <row r="5003" spans="1:10" ht="15.75" customHeight="1">
      <c r="A5003" s="578">
        <v>102599</v>
      </c>
      <c r="B5003" s="579" t="s">
        <v>7151</v>
      </c>
      <c r="C5003" s="580" t="s">
        <v>1005</v>
      </c>
      <c r="D5003" s="581">
        <f t="shared" si="38"/>
        <v>7.28</v>
      </c>
      <c r="E5003" s="581">
        <v>5.29</v>
      </c>
      <c r="F5003" s="582">
        <f t="shared" si="39"/>
        <v>1.99</v>
      </c>
      <c r="G5003" s="581">
        <v>1.99</v>
      </c>
      <c r="H5003" s="581">
        <v>0</v>
      </c>
      <c r="I5003" s="581">
        <v>0</v>
      </c>
      <c r="J5003" s="581">
        <v>0</v>
      </c>
    </row>
    <row r="5004" spans="1:10" ht="15.75" customHeight="1">
      <c r="A5004" s="578">
        <v>102600</v>
      </c>
      <c r="B5004" s="579" t="s">
        <v>7152</v>
      </c>
      <c r="C5004" s="580" t="s">
        <v>1005</v>
      </c>
      <c r="D5004" s="581">
        <f t="shared" si="38"/>
        <v>8.91</v>
      </c>
      <c r="E5004" s="581">
        <v>6.48</v>
      </c>
      <c r="F5004" s="582">
        <f t="shared" si="39"/>
        <v>2.4300000000000002</v>
      </c>
      <c r="G5004" s="581">
        <v>2.4300000000000002</v>
      </c>
      <c r="H5004" s="581">
        <v>0</v>
      </c>
      <c r="I5004" s="581">
        <v>0</v>
      </c>
      <c r="J5004" s="581">
        <v>0</v>
      </c>
    </row>
    <row r="5005" spans="1:10" ht="15.75" customHeight="1">
      <c r="A5005" s="578">
        <v>102601</v>
      </c>
      <c r="B5005" s="579" t="s">
        <v>7153</v>
      </c>
      <c r="C5005" s="580" t="s">
        <v>1005</v>
      </c>
      <c r="D5005" s="581">
        <f t="shared" si="38"/>
        <v>8.52</v>
      </c>
      <c r="E5005" s="581">
        <v>6.19</v>
      </c>
      <c r="F5005" s="582">
        <f t="shared" si="39"/>
        <v>2.33</v>
      </c>
      <c r="G5005" s="581">
        <v>2.33</v>
      </c>
      <c r="H5005" s="581">
        <v>0</v>
      </c>
      <c r="I5005" s="581">
        <v>0</v>
      </c>
      <c r="J5005" s="581">
        <v>0</v>
      </c>
    </row>
    <row r="5006" spans="1:10" ht="15.75" customHeight="1">
      <c r="A5006" s="578">
        <v>102602</v>
      </c>
      <c r="B5006" s="579" t="s">
        <v>7154</v>
      </c>
      <c r="C5006" s="580" t="s">
        <v>1005</v>
      </c>
      <c r="D5006" s="581">
        <f t="shared" si="38"/>
        <v>10.130000000000001</v>
      </c>
      <c r="E5006" s="581">
        <v>7.36</v>
      </c>
      <c r="F5006" s="582">
        <f t="shared" si="39"/>
        <v>2.77</v>
      </c>
      <c r="G5006" s="581">
        <v>2.77</v>
      </c>
      <c r="H5006" s="581">
        <v>0</v>
      </c>
      <c r="I5006" s="581">
        <v>0</v>
      </c>
      <c r="J5006" s="581">
        <v>0</v>
      </c>
    </row>
    <row r="5007" spans="1:10" ht="15.75" customHeight="1">
      <c r="A5007" s="578">
        <v>102603</v>
      </c>
      <c r="B5007" s="579" t="s">
        <v>7155</v>
      </c>
      <c r="C5007" s="580" t="s">
        <v>1005</v>
      </c>
      <c r="D5007" s="581">
        <f t="shared" si="38"/>
        <v>10.56</v>
      </c>
      <c r="E5007" s="581">
        <v>7.67</v>
      </c>
      <c r="F5007" s="582">
        <f t="shared" si="39"/>
        <v>2.89</v>
      </c>
      <c r="G5007" s="581">
        <v>2.89</v>
      </c>
      <c r="H5007" s="581">
        <v>0</v>
      </c>
      <c r="I5007" s="581">
        <v>0</v>
      </c>
      <c r="J5007" s="581">
        <v>0</v>
      </c>
    </row>
    <row r="5008" spans="1:10" ht="15.75" customHeight="1">
      <c r="A5008" s="578">
        <v>102604</v>
      </c>
      <c r="B5008" s="579" t="s">
        <v>7156</v>
      </c>
      <c r="C5008" s="580" t="s">
        <v>1005</v>
      </c>
      <c r="D5008" s="581">
        <f t="shared" si="38"/>
        <v>12.17</v>
      </c>
      <c r="E5008" s="581">
        <v>8.84</v>
      </c>
      <c r="F5008" s="582">
        <f t="shared" si="39"/>
        <v>3.33</v>
      </c>
      <c r="G5008" s="581">
        <v>3.33</v>
      </c>
      <c r="H5008" s="581">
        <v>0</v>
      </c>
      <c r="I5008" s="581">
        <v>0</v>
      </c>
      <c r="J5008" s="581">
        <v>0</v>
      </c>
    </row>
    <row r="5009" spans="1:10" ht="15.75" customHeight="1">
      <c r="A5009" s="578">
        <v>102605</v>
      </c>
      <c r="B5009" s="579" t="s">
        <v>7157</v>
      </c>
      <c r="C5009" s="580" t="s">
        <v>1005</v>
      </c>
      <c r="D5009" s="581">
        <f t="shared" si="38"/>
        <v>291.94</v>
      </c>
      <c r="E5009" s="581">
        <v>3.93</v>
      </c>
      <c r="F5009" s="582">
        <f t="shared" si="39"/>
        <v>288.01</v>
      </c>
      <c r="G5009" s="581">
        <v>288.01</v>
      </c>
      <c r="H5009" s="581">
        <v>0</v>
      </c>
      <c r="I5009" s="581">
        <v>0</v>
      </c>
      <c r="J5009" s="581">
        <v>0</v>
      </c>
    </row>
    <row r="5010" spans="1:10" ht="15.75" customHeight="1">
      <c r="A5010" s="578">
        <v>102606</v>
      </c>
      <c r="B5010" s="579" t="s">
        <v>7158</v>
      </c>
      <c r="C5010" s="580" t="s">
        <v>1005</v>
      </c>
      <c r="D5010" s="581">
        <f t="shared" si="38"/>
        <v>498.02</v>
      </c>
      <c r="E5010" s="581">
        <v>4.84</v>
      </c>
      <c r="F5010" s="582">
        <f t="shared" si="39"/>
        <v>493.18</v>
      </c>
      <c r="G5010" s="581">
        <v>493.18</v>
      </c>
      <c r="H5010" s="581">
        <v>0</v>
      </c>
      <c r="I5010" s="581">
        <v>0</v>
      </c>
      <c r="J5010" s="581">
        <v>0</v>
      </c>
    </row>
    <row r="5011" spans="1:10" ht="15.75" customHeight="1">
      <c r="A5011" s="578">
        <v>102607</v>
      </c>
      <c r="B5011" s="579" t="s">
        <v>7159</v>
      </c>
      <c r="C5011" s="580" t="s">
        <v>1005</v>
      </c>
      <c r="D5011" s="581">
        <f t="shared" si="38"/>
        <v>506.81</v>
      </c>
      <c r="E5011" s="581">
        <v>5.63</v>
      </c>
      <c r="F5011" s="582">
        <f t="shared" si="39"/>
        <v>501.18</v>
      </c>
      <c r="G5011" s="581">
        <v>501.18</v>
      </c>
      <c r="H5011" s="581">
        <v>0</v>
      </c>
      <c r="I5011" s="581">
        <v>0</v>
      </c>
      <c r="J5011" s="581">
        <v>0</v>
      </c>
    </row>
    <row r="5012" spans="1:10" ht="15.75" customHeight="1">
      <c r="A5012" s="578">
        <v>102608</v>
      </c>
      <c r="B5012" s="579" t="s">
        <v>7160</v>
      </c>
      <c r="C5012" s="580" t="s">
        <v>1005</v>
      </c>
      <c r="D5012" s="581">
        <f t="shared" si="38"/>
        <v>1023.86</v>
      </c>
      <c r="E5012" s="581">
        <v>7.5</v>
      </c>
      <c r="F5012" s="582">
        <f t="shared" si="39"/>
        <v>1016.36</v>
      </c>
      <c r="G5012" s="581">
        <v>1016.36</v>
      </c>
      <c r="H5012" s="581">
        <v>0</v>
      </c>
      <c r="I5012" s="581">
        <v>0</v>
      </c>
      <c r="J5012" s="581">
        <v>0</v>
      </c>
    </row>
    <row r="5013" spans="1:10" ht="15.75" customHeight="1">
      <c r="A5013" s="578">
        <v>102609</v>
      </c>
      <c r="B5013" s="579" t="s">
        <v>7161</v>
      </c>
      <c r="C5013" s="580" t="s">
        <v>1005</v>
      </c>
      <c r="D5013" s="581">
        <f t="shared" si="38"/>
        <v>1152.29</v>
      </c>
      <c r="E5013" s="581">
        <v>10.039999999999999</v>
      </c>
      <c r="F5013" s="582">
        <f t="shared" si="39"/>
        <v>1142.25</v>
      </c>
      <c r="G5013" s="581">
        <v>1142.25</v>
      </c>
      <c r="H5013" s="581">
        <v>0</v>
      </c>
      <c r="I5013" s="581">
        <v>0</v>
      </c>
      <c r="J5013" s="581">
        <v>0</v>
      </c>
    </row>
    <row r="5014" spans="1:10" ht="15.75" customHeight="1">
      <c r="A5014" s="578">
        <v>102611</v>
      </c>
      <c r="B5014" s="579" t="s">
        <v>7162</v>
      </c>
      <c r="C5014" s="580" t="s">
        <v>1005</v>
      </c>
      <c r="D5014" s="581">
        <f t="shared" si="38"/>
        <v>305.85000000000002</v>
      </c>
      <c r="E5014" s="581">
        <v>4.29</v>
      </c>
      <c r="F5014" s="582">
        <f t="shared" si="39"/>
        <v>301.56</v>
      </c>
      <c r="G5014" s="581">
        <v>301.56</v>
      </c>
      <c r="H5014" s="581">
        <v>0</v>
      </c>
      <c r="I5014" s="581">
        <v>0</v>
      </c>
      <c r="J5014" s="581">
        <v>0</v>
      </c>
    </row>
    <row r="5015" spans="1:10" ht="15.75" customHeight="1">
      <c r="A5015" s="578">
        <v>102613</v>
      </c>
      <c r="B5015" s="579" t="s">
        <v>7163</v>
      </c>
      <c r="C5015" s="580" t="s">
        <v>1005</v>
      </c>
      <c r="D5015" s="581">
        <f t="shared" si="38"/>
        <v>420.12</v>
      </c>
      <c r="E5015" s="581">
        <v>5.73</v>
      </c>
      <c r="F5015" s="582">
        <f t="shared" si="39"/>
        <v>414.39</v>
      </c>
      <c r="G5015" s="581">
        <v>414.39</v>
      </c>
      <c r="H5015" s="581">
        <v>0</v>
      </c>
      <c r="I5015" s="581">
        <v>0</v>
      </c>
      <c r="J5015" s="581">
        <v>0</v>
      </c>
    </row>
    <row r="5016" spans="1:10" ht="15.75" customHeight="1">
      <c r="A5016" s="578">
        <v>102614</v>
      </c>
      <c r="B5016" s="579" t="s">
        <v>7164</v>
      </c>
      <c r="C5016" s="580" t="s">
        <v>1005</v>
      </c>
      <c r="D5016" s="581">
        <f t="shared" si="38"/>
        <v>678.96</v>
      </c>
      <c r="E5016" s="581">
        <v>7.37</v>
      </c>
      <c r="F5016" s="582">
        <f t="shared" si="39"/>
        <v>671.59</v>
      </c>
      <c r="G5016" s="581">
        <v>671.59</v>
      </c>
      <c r="H5016" s="581">
        <v>0</v>
      </c>
      <c r="I5016" s="581">
        <v>0</v>
      </c>
      <c r="J5016" s="581">
        <v>0</v>
      </c>
    </row>
    <row r="5017" spans="1:10" ht="15.75" customHeight="1">
      <c r="A5017" s="578">
        <v>102615</v>
      </c>
      <c r="B5017" s="579" t="s">
        <v>7165</v>
      </c>
      <c r="C5017" s="580" t="s">
        <v>1005</v>
      </c>
      <c r="D5017" s="581">
        <f t="shared" si="38"/>
        <v>874.86</v>
      </c>
      <c r="E5017" s="581">
        <v>9.23</v>
      </c>
      <c r="F5017" s="582">
        <f t="shared" si="39"/>
        <v>865.63</v>
      </c>
      <c r="G5017" s="581">
        <v>865.63</v>
      </c>
      <c r="H5017" s="581">
        <v>0</v>
      </c>
      <c r="I5017" s="581">
        <v>0</v>
      </c>
      <c r="J5017" s="581">
        <v>0</v>
      </c>
    </row>
    <row r="5018" spans="1:10" ht="15.75" customHeight="1">
      <c r="A5018" s="578">
        <v>102617</v>
      </c>
      <c r="B5018" s="579" t="s">
        <v>7166</v>
      </c>
      <c r="C5018" s="580" t="s">
        <v>1005</v>
      </c>
      <c r="D5018" s="581">
        <f t="shared" si="38"/>
        <v>2522.6800000000003</v>
      </c>
      <c r="E5018" s="581">
        <v>184.78</v>
      </c>
      <c r="F5018" s="582">
        <f t="shared" si="39"/>
        <v>2337.9</v>
      </c>
      <c r="G5018" s="581">
        <v>1958.83</v>
      </c>
      <c r="H5018" s="581">
        <v>376.88</v>
      </c>
      <c r="I5018" s="581">
        <v>0</v>
      </c>
      <c r="J5018" s="581">
        <v>2.19</v>
      </c>
    </row>
    <row r="5019" spans="1:10" ht="15.75" customHeight="1">
      <c r="A5019" s="578">
        <v>102619</v>
      </c>
      <c r="B5019" s="579" t="s">
        <v>7167</v>
      </c>
      <c r="C5019" s="580" t="s">
        <v>1005</v>
      </c>
      <c r="D5019" s="581">
        <f t="shared" si="38"/>
        <v>4583.87</v>
      </c>
      <c r="E5019" s="581">
        <v>184.77</v>
      </c>
      <c r="F5019" s="582">
        <f t="shared" si="39"/>
        <v>4399.0999999999995</v>
      </c>
      <c r="G5019" s="581">
        <v>4020.05</v>
      </c>
      <c r="H5019" s="581">
        <v>376.86</v>
      </c>
      <c r="I5019" s="581">
        <v>0</v>
      </c>
      <c r="J5019" s="581">
        <v>2.19</v>
      </c>
    </row>
    <row r="5020" spans="1:10" ht="15.75" customHeight="1">
      <c r="A5020" s="578">
        <v>102622</v>
      </c>
      <c r="B5020" s="579" t="s">
        <v>7168</v>
      </c>
      <c r="C5020" s="580" t="s">
        <v>1005</v>
      </c>
      <c r="D5020" s="581">
        <f t="shared" si="38"/>
        <v>652.49</v>
      </c>
      <c r="E5020" s="581">
        <v>90</v>
      </c>
      <c r="F5020" s="582">
        <f t="shared" si="39"/>
        <v>562.49</v>
      </c>
      <c r="G5020" s="581">
        <v>562.49</v>
      </c>
      <c r="H5020" s="581">
        <v>0</v>
      </c>
      <c r="I5020" s="581">
        <v>0</v>
      </c>
      <c r="J5020" s="581">
        <v>0</v>
      </c>
    </row>
    <row r="5021" spans="1:10" ht="15.75" customHeight="1">
      <c r="A5021" s="578">
        <v>102623</v>
      </c>
      <c r="B5021" s="579" t="s">
        <v>7169</v>
      </c>
      <c r="C5021" s="580" t="s">
        <v>1005</v>
      </c>
      <c r="D5021" s="581">
        <f t="shared" si="38"/>
        <v>930.56000000000006</v>
      </c>
      <c r="E5021" s="581">
        <v>102.33</v>
      </c>
      <c r="F5021" s="582">
        <f t="shared" si="39"/>
        <v>828.23</v>
      </c>
      <c r="G5021" s="581">
        <v>828.23</v>
      </c>
      <c r="H5021" s="581">
        <v>0</v>
      </c>
      <c r="I5021" s="581">
        <v>0</v>
      </c>
      <c r="J5021" s="581">
        <v>0</v>
      </c>
    </row>
    <row r="5022" spans="1:10" ht="15.75" customHeight="1">
      <c r="A5022" s="578">
        <v>89482</v>
      </c>
      <c r="B5022" s="579" t="s">
        <v>7170</v>
      </c>
      <c r="C5022" s="580" t="s">
        <v>1005</v>
      </c>
      <c r="D5022" s="581">
        <f t="shared" si="38"/>
        <v>40.67</v>
      </c>
      <c r="E5022" s="581">
        <v>8.14</v>
      </c>
      <c r="F5022" s="582">
        <f t="shared" si="39"/>
        <v>32.53</v>
      </c>
      <c r="G5022" s="581">
        <v>32.53</v>
      </c>
      <c r="H5022" s="581">
        <v>0</v>
      </c>
      <c r="I5022" s="581">
        <v>0</v>
      </c>
      <c r="J5022" s="581">
        <v>0</v>
      </c>
    </row>
    <row r="5023" spans="1:10" ht="15.75" customHeight="1">
      <c r="A5023" s="578">
        <v>89491</v>
      </c>
      <c r="B5023" s="579" t="s">
        <v>7171</v>
      </c>
      <c r="C5023" s="580" t="s">
        <v>1005</v>
      </c>
      <c r="D5023" s="581">
        <f t="shared" si="38"/>
        <v>101.82</v>
      </c>
      <c r="E5023" s="581">
        <v>12.6</v>
      </c>
      <c r="F5023" s="582">
        <f t="shared" si="39"/>
        <v>89.22</v>
      </c>
      <c r="G5023" s="581">
        <v>89.22</v>
      </c>
      <c r="H5023" s="581">
        <v>0</v>
      </c>
      <c r="I5023" s="581">
        <v>0</v>
      </c>
      <c r="J5023" s="581">
        <v>0</v>
      </c>
    </row>
    <row r="5024" spans="1:10" ht="15.75" customHeight="1">
      <c r="A5024" s="578">
        <v>89495</v>
      </c>
      <c r="B5024" s="579" t="s">
        <v>7172</v>
      </c>
      <c r="C5024" s="580" t="s">
        <v>1005</v>
      </c>
      <c r="D5024" s="581">
        <f t="shared" si="38"/>
        <v>18.57</v>
      </c>
      <c r="E5024" s="581">
        <v>4.18</v>
      </c>
      <c r="F5024" s="582">
        <f t="shared" si="39"/>
        <v>14.39</v>
      </c>
      <c r="G5024" s="581">
        <v>14.39</v>
      </c>
      <c r="H5024" s="581">
        <v>0</v>
      </c>
      <c r="I5024" s="581">
        <v>0</v>
      </c>
      <c r="J5024" s="581">
        <v>0</v>
      </c>
    </row>
    <row r="5025" spans="1:10" ht="15.75" customHeight="1">
      <c r="A5025" s="578">
        <v>89707</v>
      </c>
      <c r="B5025" s="579" t="s">
        <v>7173</v>
      </c>
      <c r="C5025" s="580" t="s">
        <v>1005</v>
      </c>
      <c r="D5025" s="581">
        <f t="shared" si="38"/>
        <v>50.08</v>
      </c>
      <c r="E5025" s="581">
        <v>14.92</v>
      </c>
      <c r="F5025" s="582">
        <f t="shared" si="39"/>
        <v>35.159999999999997</v>
      </c>
      <c r="G5025" s="581">
        <v>35.159999999999997</v>
      </c>
      <c r="H5025" s="581">
        <v>0</v>
      </c>
      <c r="I5025" s="581">
        <v>0</v>
      </c>
      <c r="J5025" s="581">
        <v>0</v>
      </c>
    </row>
    <row r="5026" spans="1:10" ht="15.75" customHeight="1">
      <c r="A5026" s="578">
        <v>89708</v>
      </c>
      <c r="B5026" s="579" t="s">
        <v>7174</v>
      </c>
      <c r="C5026" s="580" t="s">
        <v>1005</v>
      </c>
      <c r="D5026" s="581">
        <f t="shared" si="38"/>
        <v>105.88</v>
      </c>
      <c r="E5026" s="581">
        <v>17.86</v>
      </c>
      <c r="F5026" s="582">
        <f t="shared" si="39"/>
        <v>88.02</v>
      </c>
      <c r="G5026" s="581">
        <v>88.02</v>
      </c>
      <c r="H5026" s="581">
        <v>0</v>
      </c>
      <c r="I5026" s="581">
        <v>0</v>
      </c>
      <c r="J5026" s="581">
        <v>0</v>
      </c>
    </row>
    <row r="5027" spans="1:10" ht="15.75" customHeight="1">
      <c r="A5027" s="578">
        <v>89709</v>
      </c>
      <c r="B5027" s="579" t="s">
        <v>7175</v>
      </c>
      <c r="C5027" s="580" t="s">
        <v>1005</v>
      </c>
      <c r="D5027" s="581">
        <f t="shared" si="38"/>
        <v>21.38</v>
      </c>
      <c r="E5027" s="581">
        <v>6.18</v>
      </c>
      <c r="F5027" s="582">
        <f t="shared" si="39"/>
        <v>15.2</v>
      </c>
      <c r="G5027" s="581">
        <v>15.2</v>
      </c>
      <c r="H5027" s="581">
        <v>0</v>
      </c>
      <c r="I5027" s="581">
        <v>0</v>
      </c>
      <c r="J5027" s="581">
        <v>0</v>
      </c>
    </row>
    <row r="5028" spans="1:10" ht="15.75" customHeight="1">
      <c r="A5028" s="578">
        <v>89710</v>
      </c>
      <c r="B5028" s="579" t="s">
        <v>7176</v>
      </c>
      <c r="C5028" s="580" t="s">
        <v>1005</v>
      </c>
      <c r="D5028" s="581">
        <f t="shared" si="38"/>
        <v>18.850000000000001</v>
      </c>
      <c r="E5028" s="581">
        <v>6.18</v>
      </c>
      <c r="F5028" s="582">
        <f t="shared" si="39"/>
        <v>12.67</v>
      </c>
      <c r="G5028" s="581">
        <v>12.67</v>
      </c>
      <c r="H5028" s="581">
        <v>0</v>
      </c>
      <c r="I5028" s="581">
        <v>0</v>
      </c>
      <c r="J5028" s="581">
        <v>0</v>
      </c>
    </row>
    <row r="5029" spans="1:10" ht="15.75" customHeight="1">
      <c r="A5029" s="578">
        <v>104326</v>
      </c>
      <c r="B5029" s="579" t="s">
        <v>7177</v>
      </c>
      <c r="C5029" s="580" t="s">
        <v>1005</v>
      </c>
      <c r="D5029" s="581">
        <f t="shared" si="38"/>
        <v>20.41</v>
      </c>
      <c r="E5029" s="581">
        <v>6.18</v>
      </c>
      <c r="F5029" s="582">
        <f t="shared" si="39"/>
        <v>14.23</v>
      </c>
      <c r="G5029" s="581">
        <v>14.23</v>
      </c>
      <c r="H5029" s="581">
        <v>0</v>
      </c>
      <c r="I5029" s="581">
        <v>0</v>
      </c>
      <c r="J5029" s="581">
        <v>0</v>
      </c>
    </row>
    <row r="5030" spans="1:10" ht="15.75" customHeight="1">
      <c r="A5030" s="578">
        <v>104327</v>
      </c>
      <c r="B5030" s="579" t="s">
        <v>7178</v>
      </c>
      <c r="C5030" s="580" t="s">
        <v>1005</v>
      </c>
      <c r="D5030" s="581">
        <f t="shared" si="38"/>
        <v>19.490000000000002</v>
      </c>
      <c r="E5030" s="581">
        <v>6.18</v>
      </c>
      <c r="F5030" s="582">
        <f t="shared" si="39"/>
        <v>13.31</v>
      </c>
      <c r="G5030" s="581">
        <v>13.31</v>
      </c>
      <c r="H5030" s="581">
        <v>0</v>
      </c>
      <c r="I5030" s="581">
        <v>0</v>
      </c>
      <c r="J5030" s="581">
        <v>0</v>
      </c>
    </row>
    <row r="5031" spans="1:10" ht="15.75" customHeight="1">
      <c r="A5031" s="578">
        <v>104328</v>
      </c>
      <c r="B5031" s="579" t="s">
        <v>7179</v>
      </c>
      <c r="C5031" s="580" t="s">
        <v>1005</v>
      </c>
      <c r="D5031" s="581">
        <f t="shared" si="38"/>
        <v>71.78</v>
      </c>
      <c r="E5031" s="581">
        <v>15.82</v>
      </c>
      <c r="F5031" s="582">
        <f t="shared" si="39"/>
        <v>55.96</v>
      </c>
      <c r="G5031" s="581">
        <v>55.96</v>
      </c>
      <c r="H5031" s="581">
        <v>0</v>
      </c>
      <c r="I5031" s="581">
        <v>0</v>
      </c>
      <c r="J5031" s="581">
        <v>0</v>
      </c>
    </row>
    <row r="5032" spans="1:10" ht="15.75" customHeight="1">
      <c r="A5032" s="578">
        <v>104329</v>
      </c>
      <c r="B5032" s="579" t="s">
        <v>7180</v>
      </c>
      <c r="C5032" s="580" t="s">
        <v>1005</v>
      </c>
      <c r="D5032" s="581">
        <f t="shared" si="38"/>
        <v>80.800000000000011</v>
      </c>
      <c r="E5032" s="581">
        <v>15.82</v>
      </c>
      <c r="F5032" s="582">
        <f t="shared" si="39"/>
        <v>64.98</v>
      </c>
      <c r="G5032" s="581">
        <v>64.98</v>
      </c>
      <c r="H5032" s="581">
        <v>0</v>
      </c>
      <c r="I5032" s="581">
        <v>0</v>
      </c>
      <c r="J5032" s="581">
        <v>0</v>
      </c>
    </row>
    <row r="5033" spans="1:10" ht="15.75" customHeight="1">
      <c r="A5033" s="578">
        <v>86872</v>
      </c>
      <c r="B5033" s="579" t="s">
        <v>7181</v>
      </c>
      <c r="C5033" s="580" t="s">
        <v>1005</v>
      </c>
      <c r="D5033" s="581">
        <f t="shared" si="38"/>
        <v>728.78</v>
      </c>
      <c r="E5033" s="581">
        <v>48.17</v>
      </c>
      <c r="F5033" s="582">
        <f t="shared" si="39"/>
        <v>680.61</v>
      </c>
      <c r="G5033" s="581">
        <v>680.61</v>
      </c>
      <c r="H5033" s="581">
        <v>0</v>
      </c>
      <c r="I5033" s="581">
        <v>0</v>
      </c>
      <c r="J5033" s="581">
        <v>0</v>
      </c>
    </row>
    <row r="5034" spans="1:10" ht="15.75" customHeight="1">
      <c r="A5034" s="578">
        <v>86874</v>
      </c>
      <c r="B5034" s="579" t="s">
        <v>7182</v>
      </c>
      <c r="C5034" s="580" t="s">
        <v>1005</v>
      </c>
      <c r="D5034" s="581">
        <f t="shared" si="38"/>
        <v>510.16</v>
      </c>
      <c r="E5034" s="581">
        <v>22.61</v>
      </c>
      <c r="F5034" s="582">
        <f t="shared" si="39"/>
        <v>487.55</v>
      </c>
      <c r="G5034" s="581">
        <v>487.55</v>
      </c>
      <c r="H5034" s="581">
        <v>0</v>
      </c>
      <c r="I5034" s="581">
        <v>0</v>
      </c>
      <c r="J5034" s="581">
        <v>0</v>
      </c>
    </row>
    <row r="5035" spans="1:10" ht="15.75" customHeight="1">
      <c r="A5035" s="578">
        <v>86875</v>
      </c>
      <c r="B5035" s="579" t="s">
        <v>7183</v>
      </c>
      <c r="C5035" s="580" t="s">
        <v>1005</v>
      </c>
      <c r="D5035" s="581">
        <f t="shared" si="38"/>
        <v>504.11</v>
      </c>
      <c r="E5035" s="581">
        <v>27.35</v>
      </c>
      <c r="F5035" s="582">
        <f t="shared" si="39"/>
        <v>476.76</v>
      </c>
      <c r="G5035" s="581">
        <v>476.76</v>
      </c>
      <c r="H5035" s="581">
        <v>0</v>
      </c>
      <c r="I5035" s="581">
        <v>0</v>
      </c>
      <c r="J5035" s="581">
        <v>0</v>
      </c>
    </row>
    <row r="5036" spans="1:10" ht="15.75" customHeight="1">
      <c r="A5036" s="578">
        <v>86876</v>
      </c>
      <c r="B5036" s="579" t="s">
        <v>7184</v>
      </c>
      <c r="C5036" s="580" t="s">
        <v>1005</v>
      </c>
      <c r="D5036" s="581">
        <f t="shared" si="38"/>
        <v>288.18</v>
      </c>
      <c r="E5036" s="581">
        <v>19.8</v>
      </c>
      <c r="F5036" s="582">
        <f t="shared" si="39"/>
        <v>268.38</v>
      </c>
      <c r="G5036" s="581">
        <v>268.38</v>
      </c>
      <c r="H5036" s="581">
        <v>0</v>
      </c>
      <c r="I5036" s="581">
        <v>0</v>
      </c>
      <c r="J5036" s="581">
        <v>0</v>
      </c>
    </row>
    <row r="5037" spans="1:10" ht="15.75" customHeight="1">
      <c r="A5037" s="578">
        <v>86877</v>
      </c>
      <c r="B5037" s="579" t="s">
        <v>7185</v>
      </c>
      <c r="C5037" s="580" t="s">
        <v>1005</v>
      </c>
      <c r="D5037" s="581">
        <f t="shared" si="38"/>
        <v>124.38</v>
      </c>
      <c r="E5037" s="581">
        <v>4.49</v>
      </c>
      <c r="F5037" s="582">
        <f t="shared" si="39"/>
        <v>119.89</v>
      </c>
      <c r="G5037" s="581">
        <v>119.89</v>
      </c>
      <c r="H5037" s="581">
        <v>0</v>
      </c>
      <c r="I5037" s="581">
        <v>0</v>
      </c>
      <c r="J5037" s="581">
        <v>0</v>
      </c>
    </row>
    <row r="5038" spans="1:10" ht="15.75" customHeight="1">
      <c r="A5038" s="578">
        <v>86878</v>
      </c>
      <c r="B5038" s="579" t="s">
        <v>7186</v>
      </c>
      <c r="C5038" s="580" t="s">
        <v>1005</v>
      </c>
      <c r="D5038" s="581">
        <f t="shared" si="38"/>
        <v>134.48000000000002</v>
      </c>
      <c r="E5038" s="581">
        <v>4.49</v>
      </c>
      <c r="F5038" s="582">
        <f t="shared" si="39"/>
        <v>129.99</v>
      </c>
      <c r="G5038" s="581">
        <v>129.99</v>
      </c>
      <c r="H5038" s="581">
        <v>0</v>
      </c>
      <c r="I5038" s="581">
        <v>0</v>
      </c>
      <c r="J5038" s="581">
        <v>0</v>
      </c>
    </row>
    <row r="5039" spans="1:10" ht="15.75" customHeight="1">
      <c r="A5039" s="578">
        <v>86879</v>
      </c>
      <c r="B5039" s="579" t="s">
        <v>7187</v>
      </c>
      <c r="C5039" s="580" t="s">
        <v>1005</v>
      </c>
      <c r="D5039" s="581">
        <f t="shared" si="38"/>
        <v>9.91</v>
      </c>
      <c r="E5039" s="581">
        <v>3.2</v>
      </c>
      <c r="F5039" s="582">
        <f t="shared" si="39"/>
        <v>6.71</v>
      </c>
      <c r="G5039" s="581">
        <v>6.71</v>
      </c>
      <c r="H5039" s="581">
        <v>0</v>
      </c>
      <c r="I5039" s="581">
        <v>0</v>
      </c>
      <c r="J5039" s="581">
        <v>0</v>
      </c>
    </row>
    <row r="5040" spans="1:10" ht="15.75" customHeight="1">
      <c r="A5040" s="578">
        <v>86880</v>
      </c>
      <c r="B5040" s="579" t="s">
        <v>7188</v>
      </c>
      <c r="C5040" s="580" t="s">
        <v>1005</v>
      </c>
      <c r="D5040" s="581">
        <f t="shared" si="38"/>
        <v>26.61</v>
      </c>
      <c r="E5040" s="581">
        <v>3.18</v>
      </c>
      <c r="F5040" s="582">
        <f t="shared" si="39"/>
        <v>23.43</v>
      </c>
      <c r="G5040" s="581">
        <v>23.43</v>
      </c>
      <c r="H5040" s="581">
        <v>0</v>
      </c>
      <c r="I5040" s="581">
        <v>0</v>
      </c>
      <c r="J5040" s="581">
        <v>0</v>
      </c>
    </row>
    <row r="5041" spans="1:10" ht="15.75" customHeight="1">
      <c r="A5041" s="578">
        <v>86881</v>
      </c>
      <c r="B5041" s="579" t="s">
        <v>7189</v>
      </c>
      <c r="C5041" s="580" t="s">
        <v>1005</v>
      </c>
      <c r="D5041" s="581">
        <f t="shared" si="38"/>
        <v>384.88</v>
      </c>
      <c r="E5041" s="581">
        <v>7.07</v>
      </c>
      <c r="F5041" s="582">
        <f t="shared" si="39"/>
        <v>377.81</v>
      </c>
      <c r="G5041" s="581">
        <v>377.81</v>
      </c>
      <c r="H5041" s="581">
        <v>0</v>
      </c>
      <c r="I5041" s="581">
        <v>0</v>
      </c>
      <c r="J5041" s="581">
        <v>0</v>
      </c>
    </row>
    <row r="5042" spans="1:10" ht="15.75" customHeight="1">
      <c r="A5042" s="578">
        <v>86882</v>
      </c>
      <c r="B5042" s="579" t="s">
        <v>7190</v>
      </c>
      <c r="C5042" s="580" t="s">
        <v>1005</v>
      </c>
      <c r="D5042" s="581">
        <f t="shared" si="38"/>
        <v>22.61</v>
      </c>
      <c r="E5042" s="581">
        <v>3.51</v>
      </c>
      <c r="F5042" s="582">
        <f t="shared" si="39"/>
        <v>19.100000000000001</v>
      </c>
      <c r="G5042" s="581">
        <v>19.100000000000001</v>
      </c>
      <c r="H5042" s="581">
        <v>0</v>
      </c>
      <c r="I5042" s="581">
        <v>0</v>
      </c>
      <c r="J5042" s="581">
        <v>0</v>
      </c>
    </row>
    <row r="5043" spans="1:10" ht="15.75" customHeight="1">
      <c r="A5043" s="578">
        <v>86883</v>
      </c>
      <c r="B5043" s="579" t="s">
        <v>7191</v>
      </c>
      <c r="C5043" s="580" t="s">
        <v>1005</v>
      </c>
      <c r="D5043" s="581">
        <f t="shared" si="38"/>
        <v>12.3</v>
      </c>
      <c r="E5043" s="581">
        <v>2.17</v>
      </c>
      <c r="F5043" s="582">
        <f t="shared" si="39"/>
        <v>10.130000000000001</v>
      </c>
      <c r="G5043" s="581">
        <v>10.130000000000001</v>
      </c>
      <c r="H5043" s="581">
        <v>0</v>
      </c>
      <c r="I5043" s="581">
        <v>0</v>
      </c>
      <c r="J5043" s="581">
        <v>0</v>
      </c>
    </row>
    <row r="5044" spans="1:10" ht="15.75" customHeight="1">
      <c r="A5044" s="578">
        <v>86884</v>
      </c>
      <c r="B5044" s="579" t="s">
        <v>7192</v>
      </c>
      <c r="C5044" s="580" t="s">
        <v>1005</v>
      </c>
      <c r="D5044" s="581">
        <f t="shared" si="38"/>
        <v>11.05</v>
      </c>
      <c r="E5044" s="581">
        <v>3.95</v>
      </c>
      <c r="F5044" s="582">
        <f t="shared" si="39"/>
        <v>7.1</v>
      </c>
      <c r="G5044" s="581">
        <v>7.1</v>
      </c>
      <c r="H5044" s="581">
        <v>0</v>
      </c>
      <c r="I5044" s="581">
        <v>0</v>
      </c>
      <c r="J5044" s="581">
        <v>0</v>
      </c>
    </row>
    <row r="5045" spans="1:10" ht="15.75" customHeight="1">
      <c r="A5045" s="578">
        <v>86885</v>
      </c>
      <c r="B5045" s="579" t="s">
        <v>7193</v>
      </c>
      <c r="C5045" s="580" t="s">
        <v>1005</v>
      </c>
      <c r="D5045" s="581">
        <f t="shared" si="38"/>
        <v>12.5</v>
      </c>
      <c r="E5045" s="581">
        <v>3.95</v>
      </c>
      <c r="F5045" s="582">
        <f t="shared" si="39"/>
        <v>8.5500000000000007</v>
      </c>
      <c r="G5045" s="581">
        <v>8.5500000000000007</v>
      </c>
      <c r="H5045" s="581">
        <v>0</v>
      </c>
      <c r="I5045" s="581">
        <v>0</v>
      </c>
      <c r="J5045" s="581">
        <v>0</v>
      </c>
    </row>
    <row r="5046" spans="1:10" ht="15.75" customHeight="1">
      <c r="A5046" s="578">
        <v>86886</v>
      </c>
      <c r="B5046" s="579" t="s">
        <v>7194</v>
      </c>
      <c r="C5046" s="580" t="s">
        <v>1005</v>
      </c>
      <c r="D5046" s="581">
        <f t="shared" si="38"/>
        <v>91.52000000000001</v>
      </c>
      <c r="E5046" s="581">
        <v>3.93</v>
      </c>
      <c r="F5046" s="582">
        <f t="shared" si="39"/>
        <v>87.59</v>
      </c>
      <c r="G5046" s="581">
        <v>87.59</v>
      </c>
      <c r="H5046" s="581">
        <v>0</v>
      </c>
      <c r="I5046" s="581">
        <v>0</v>
      </c>
      <c r="J5046" s="581">
        <v>0</v>
      </c>
    </row>
    <row r="5047" spans="1:10" ht="15.75" customHeight="1">
      <c r="A5047" s="578">
        <v>86887</v>
      </c>
      <c r="B5047" s="579" t="s">
        <v>7195</v>
      </c>
      <c r="C5047" s="580" t="s">
        <v>1005</v>
      </c>
      <c r="D5047" s="581">
        <f t="shared" si="38"/>
        <v>99.65</v>
      </c>
      <c r="E5047" s="581">
        <v>3.93</v>
      </c>
      <c r="F5047" s="582">
        <f t="shared" si="39"/>
        <v>95.72</v>
      </c>
      <c r="G5047" s="581">
        <v>95.72</v>
      </c>
      <c r="H5047" s="581">
        <v>0</v>
      </c>
      <c r="I5047" s="581">
        <v>0</v>
      </c>
      <c r="J5047" s="581">
        <v>0</v>
      </c>
    </row>
    <row r="5048" spans="1:10" ht="15.75" customHeight="1">
      <c r="A5048" s="578">
        <v>86888</v>
      </c>
      <c r="B5048" s="579" t="s">
        <v>7196</v>
      </c>
      <c r="C5048" s="580" t="s">
        <v>1005</v>
      </c>
      <c r="D5048" s="581">
        <f t="shared" si="38"/>
        <v>496.78000000000003</v>
      </c>
      <c r="E5048" s="581">
        <v>23.1</v>
      </c>
      <c r="F5048" s="582">
        <f t="shared" si="39"/>
        <v>473.68</v>
      </c>
      <c r="G5048" s="581">
        <v>473.68</v>
      </c>
      <c r="H5048" s="581">
        <v>0</v>
      </c>
      <c r="I5048" s="581">
        <v>0</v>
      </c>
      <c r="J5048" s="581">
        <v>0</v>
      </c>
    </row>
    <row r="5049" spans="1:10" ht="15.75" customHeight="1">
      <c r="A5049" s="578">
        <v>86889</v>
      </c>
      <c r="B5049" s="579" t="s">
        <v>7197</v>
      </c>
      <c r="C5049" s="580" t="s">
        <v>1005</v>
      </c>
      <c r="D5049" s="581">
        <f t="shared" si="38"/>
        <v>769.31000000000006</v>
      </c>
      <c r="E5049" s="581">
        <v>50.61</v>
      </c>
      <c r="F5049" s="582">
        <f t="shared" si="39"/>
        <v>718.7</v>
      </c>
      <c r="G5049" s="581">
        <v>718.7</v>
      </c>
      <c r="H5049" s="581">
        <v>0</v>
      </c>
      <c r="I5049" s="581">
        <v>0</v>
      </c>
      <c r="J5049" s="581">
        <v>0</v>
      </c>
    </row>
    <row r="5050" spans="1:10" ht="15.75" customHeight="1">
      <c r="A5050" s="578">
        <v>86893</v>
      </c>
      <c r="B5050" s="579" t="s">
        <v>7198</v>
      </c>
      <c r="C5050" s="580" t="s">
        <v>1005</v>
      </c>
      <c r="D5050" s="581">
        <f t="shared" si="38"/>
        <v>751.72</v>
      </c>
      <c r="E5050" s="581">
        <v>50.61</v>
      </c>
      <c r="F5050" s="582">
        <f t="shared" si="39"/>
        <v>701.11</v>
      </c>
      <c r="G5050" s="581">
        <v>701.11</v>
      </c>
      <c r="H5050" s="581">
        <v>0</v>
      </c>
      <c r="I5050" s="581">
        <v>0</v>
      </c>
      <c r="J5050" s="581">
        <v>0</v>
      </c>
    </row>
    <row r="5051" spans="1:10" ht="15.75" customHeight="1">
      <c r="A5051" s="578">
        <v>86894</v>
      </c>
      <c r="B5051" s="579" t="s">
        <v>7199</v>
      </c>
      <c r="C5051" s="580" t="s">
        <v>1005</v>
      </c>
      <c r="D5051" s="581">
        <f t="shared" si="38"/>
        <v>300.86</v>
      </c>
      <c r="E5051" s="581">
        <v>27.04</v>
      </c>
      <c r="F5051" s="582">
        <f t="shared" si="39"/>
        <v>273.82</v>
      </c>
      <c r="G5051" s="581">
        <v>273.82</v>
      </c>
      <c r="H5051" s="581">
        <v>0</v>
      </c>
      <c r="I5051" s="581">
        <v>0</v>
      </c>
      <c r="J5051" s="581">
        <v>0</v>
      </c>
    </row>
    <row r="5052" spans="1:10" ht="15.75" customHeight="1">
      <c r="A5052" s="578">
        <v>86895</v>
      </c>
      <c r="B5052" s="579" t="s">
        <v>7200</v>
      </c>
      <c r="C5052" s="580" t="s">
        <v>1005</v>
      </c>
      <c r="D5052" s="581">
        <f t="shared" si="38"/>
        <v>380.06000000000006</v>
      </c>
      <c r="E5052" s="581">
        <v>60.84</v>
      </c>
      <c r="F5052" s="582">
        <f t="shared" si="39"/>
        <v>319.22000000000003</v>
      </c>
      <c r="G5052" s="581">
        <v>319.22000000000003</v>
      </c>
      <c r="H5052" s="581">
        <v>0</v>
      </c>
      <c r="I5052" s="581">
        <v>0</v>
      </c>
      <c r="J5052" s="581">
        <v>0</v>
      </c>
    </row>
    <row r="5053" spans="1:10" ht="15.75" customHeight="1">
      <c r="A5053" s="578">
        <v>86899</v>
      </c>
      <c r="B5053" s="579" t="s">
        <v>7201</v>
      </c>
      <c r="C5053" s="580" t="s">
        <v>1005</v>
      </c>
      <c r="D5053" s="581">
        <f t="shared" si="38"/>
        <v>373.46000000000004</v>
      </c>
      <c r="E5053" s="581">
        <v>60.84</v>
      </c>
      <c r="F5053" s="582">
        <f t="shared" si="39"/>
        <v>312.62</v>
      </c>
      <c r="G5053" s="581">
        <v>312.62</v>
      </c>
      <c r="H5053" s="581">
        <v>0</v>
      </c>
      <c r="I5053" s="581">
        <v>0</v>
      </c>
      <c r="J5053" s="581">
        <v>0</v>
      </c>
    </row>
    <row r="5054" spans="1:10" ht="15.75" customHeight="1">
      <c r="A5054" s="578">
        <v>86900</v>
      </c>
      <c r="B5054" s="579" t="s">
        <v>7202</v>
      </c>
      <c r="C5054" s="580" t="s">
        <v>1005</v>
      </c>
      <c r="D5054" s="581">
        <f t="shared" si="38"/>
        <v>248.01</v>
      </c>
      <c r="E5054" s="581">
        <v>13.7</v>
      </c>
      <c r="F5054" s="582">
        <f t="shared" si="39"/>
        <v>234.31</v>
      </c>
      <c r="G5054" s="581">
        <v>234.31</v>
      </c>
      <c r="H5054" s="581">
        <v>0</v>
      </c>
      <c r="I5054" s="581">
        <v>0</v>
      </c>
      <c r="J5054" s="581">
        <v>0</v>
      </c>
    </row>
    <row r="5055" spans="1:10" ht="15.75" customHeight="1">
      <c r="A5055" s="578">
        <v>86901</v>
      </c>
      <c r="B5055" s="579" t="s">
        <v>7203</v>
      </c>
      <c r="C5055" s="580" t="s">
        <v>1005</v>
      </c>
      <c r="D5055" s="581">
        <f t="shared" si="38"/>
        <v>155.44999999999999</v>
      </c>
      <c r="E5055" s="581">
        <v>24.29</v>
      </c>
      <c r="F5055" s="582">
        <f t="shared" si="39"/>
        <v>131.16</v>
      </c>
      <c r="G5055" s="581">
        <v>131.16</v>
      </c>
      <c r="H5055" s="581">
        <v>0</v>
      </c>
      <c r="I5055" s="581">
        <v>0</v>
      </c>
      <c r="J5055" s="581">
        <v>0</v>
      </c>
    </row>
    <row r="5056" spans="1:10" ht="15.75" customHeight="1">
      <c r="A5056" s="578">
        <v>86902</v>
      </c>
      <c r="B5056" s="579" t="s">
        <v>7204</v>
      </c>
      <c r="C5056" s="580" t="s">
        <v>1005</v>
      </c>
      <c r="D5056" s="581">
        <f t="shared" si="38"/>
        <v>306.54000000000002</v>
      </c>
      <c r="E5056" s="581">
        <v>25.3</v>
      </c>
      <c r="F5056" s="582">
        <f t="shared" si="39"/>
        <v>281.24</v>
      </c>
      <c r="G5056" s="581">
        <v>281.24</v>
      </c>
      <c r="H5056" s="581">
        <v>0</v>
      </c>
      <c r="I5056" s="581">
        <v>0</v>
      </c>
      <c r="J5056" s="581">
        <v>0</v>
      </c>
    </row>
    <row r="5057" spans="1:10" ht="15.75" customHeight="1">
      <c r="A5057" s="578">
        <v>86903</v>
      </c>
      <c r="B5057" s="579" t="s">
        <v>7205</v>
      </c>
      <c r="C5057" s="580" t="s">
        <v>1005</v>
      </c>
      <c r="D5057" s="581">
        <f t="shared" si="38"/>
        <v>349.49</v>
      </c>
      <c r="E5057" s="581">
        <v>40.869999999999997</v>
      </c>
      <c r="F5057" s="582">
        <f t="shared" si="39"/>
        <v>308.62</v>
      </c>
      <c r="G5057" s="581">
        <v>308.62</v>
      </c>
      <c r="H5057" s="581">
        <v>0</v>
      </c>
      <c r="I5057" s="581">
        <v>0</v>
      </c>
      <c r="J5057" s="581">
        <v>0</v>
      </c>
    </row>
    <row r="5058" spans="1:10" ht="15.75" customHeight="1">
      <c r="A5058" s="578">
        <v>86904</v>
      </c>
      <c r="B5058" s="579" t="s">
        <v>7206</v>
      </c>
      <c r="C5058" s="580" t="s">
        <v>1005</v>
      </c>
      <c r="D5058" s="581">
        <f t="shared" si="38"/>
        <v>146.64000000000001</v>
      </c>
      <c r="E5058" s="581">
        <v>11.03</v>
      </c>
      <c r="F5058" s="582">
        <f t="shared" si="39"/>
        <v>135.61000000000001</v>
      </c>
      <c r="G5058" s="581">
        <v>135.61000000000001</v>
      </c>
      <c r="H5058" s="581">
        <v>0</v>
      </c>
      <c r="I5058" s="581">
        <v>0</v>
      </c>
      <c r="J5058" s="581">
        <v>0</v>
      </c>
    </row>
    <row r="5059" spans="1:10" ht="15.75" customHeight="1">
      <c r="A5059" s="578">
        <v>86905</v>
      </c>
      <c r="B5059" s="579" t="s">
        <v>7207</v>
      </c>
      <c r="C5059" s="580" t="s">
        <v>1005</v>
      </c>
      <c r="D5059" s="581">
        <f t="shared" si="38"/>
        <v>326.38</v>
      </c>
      <c r="E5059" s="581">
        <v>12</v>
      </c>
      <c r="F5059" s="582">
        <f t="shared" si="39"/>
        <v>314.38</v>
      </c>
      <c r="G5059" s="581">
        <v>314.38</v>
      </c>
      <c r="H5059" s="581">
        <v>0</v>
      </c>
      <c r="I5059" s="581">
        <v>0</v>
      </c>
      <c r="J5059" s="581">
        <v>0</v>
      </c>
    </row>
    <row r="5060" spans="1:10" ht="15.75" customHeight="1">
      <c r="A5060" s="578">
        <v>86906</v>
      </c>
      <c r="B5060" s="579" t="s">
        <v>7208</v>
      </c>
      <c r="C5060" s="580" t="s">
        <v>1005</v>
      </c>
      <c r="D5060" s="581">
        <f t="shared" si="38"/>
        <v>60.5</v>
      </c>
      <c r="E5060" s="581">
        <v>2.46</v>
      </c>
      <c r="F5060" s="582">
        <f t="shared" si="39"/>
        <v>58.04</v>
      </c>
      <c r="G5060" s="581">
        <v>58.04</v>
      </c>
      <c r="H5060" s="581">
        <v>0</v>
      </c>
      <c r="I5060" s="581">
        <v>0</v>
      </c>
      <c r="J5060" s="581">
        <v>0</v>
      </c>
    </row>
    <row r="5061" spans="1:10" ht="15.75" customHeight="1">
      <c r="A5061" s="578">
        <v>86908</v>
      </c>
      <c r="B5061" s="579" t="s">
        <v>7209</v>
      </c>
      <c r="C5061" s="580" t="s">
        <v>1005</v>
      </c>
      <c r="D5061" s="581">
        <f t="shared" si="38"/>
        <v>387.62</v>
      </c>
      <c r="E5061" s="581">
        <v>5.85</v>
      </c>
      <c r="F5061" s="582">
        <f t="shared" si="39"/>
        <v>381.77</v>
      </c>
      <c r="G5061" s="581">
        <v>381.77</v>
      </c>
      <c r="H5061" s="581">
        <v>0</v>
      </c>
      <c r="I5061" s="581">
        <v>0</v>
      </c>
      <c r="J5061" s="581">
        <v>0</v>
      </c>
    </row>
    <row r="5062" spans="1:10" ht="15.75" customHeight="1">
      <c r="A5062" s="578">
        <v>86909</v>
      </c>
      <c r="B5062" s="579" t="s">
        <v>7210</v>
      </c>
      <c r="C5062" s="580" t="s">
        <v>1005</v>
      </c>
      <c r="D5062" s="581">
        <f t="shared" si="38"/>
        <v>105.04</v>
      </c>
      <c r="E5062" s="581">
        <v>4.3099999999999996</v>
      </c>
      <c r="F5062" s="582">
        <f t="shared" si="39"/>
        <v>100.73</v>
      </c>
      <c r="G5062" s="581">
        <v>100.73</v>
      </c>
      <c r="H5062" s="581">
        <v>0</v>
      </c>
      <c r="I5062" s="581">
        <v>0</v>
      </c>
      <c r="J5062" s="581">
        <v>0</v>
      </c>
    </row>
    <row r="5063" spans="1:10" ht="15.75" customHeight="1">
      <c r="A5063" s="578">
        <v>86910</v>
      </c>
      <c r="B5063" s="579" t="s">
        <v>7211</v>
      </c>
      <c r="C5063" s="580" t="s">
        <v>1005</v>
      </c>
      <c r="D5063" s="581">
        <f t="shared" si="38"/>
        <v>102.94</v>
      </c>
      <c r="E5063" s="581">
        <v>3</v>
      </c>
      <c r="F5063" s="582">
        <f t="shared" si="39"/>
        <v>99.94</v>
      </c>
      <c r="G5063" s="581">
        <v>99.94</v>
      </c>
      <c r="H5063" s="581">
        <v>0</v>
      </c>
      <c r="I5063" s="581">
        <v>0</v>
      </c>
      <c r="J5063" s="581">
        <v>0</v>
      </c>
    </row>
    <row r="5064" spans="1:10" ht="15.75" customHeight="1">
      <c r="A5064" s="578">
        <v>86911</v>
      </c>
      <c r="B5064" s="579" t="s">
        <v>7212</v>
      </c>
      <c r="C5064" s="580" t="s">
        <v>1005</v>
      </c>
      <c r="D5064" s="581">
        <f t="shared" si="38"/>
        <v>70.84</v>
      </c>
      <c r="E5064" s="581">
        <v>3</v>
      </c>
      <c r="F5064" s="582">
        <f t="shared" si="39"/>
        <v>67.84</v>
      </c>
      <c r="G5064" s="581">
        <v>67.84</v>
      </c>
      <c r="H5064" s="581">
        <v>0</v>
      </c>
      <c r="I5064" s="581">
        <v>0</v>
      </c>
      <c r="J5064" s="581">
        <v>0</v>
      </c>
    </row>
    <row r="5065" spans="1:10" ht="15.75" customHeight="1">
      <c r="A5065" s="578">
        <v>86913</v>
      </c>
      <c r="B5065" s="579" t="s">
        <v>7213</v>
      </c>
      <c r="C5065" s="580" t="s">
        <v>1005</v>
      </c>
      <c r="D5065" s="581">
        <f t="shared" si="38"/>
        <v>45.16</v>
      </c>
      <c r="E5065" s="581">
        <v>3.93</v>
      </c>
      <c r="F5065" s="582">
        <f t="shared" si="39"/>
        <v>41.23</v>
      </c>
      <c r="G5065" s="581">
        <v>41.23</v>
      </c>
      <c r="H5065" s="581">
        <v>0</v>
      </c>
      <c r="I5065" s="581">
        <v>0</v>
      </c>
      <c r="J5065" s="581">
        <v>0</v>
      </c>
    </row>
    <row r="5066" spans="1:10" ht="15.75" customHeight="1">
      <c r="A5066" s="578">
        <v>86914</v>
      </c>
      <c r="B5066" s="579" t="s">
        <v>7214</v>
      </c>
      <c r="C5066" s="580" t="s">
        <v>1005</v>
      </c>
      <c r="D5066" s="581">
        <f t="shared" si="38"/>
        <v>79.760000000000005</v>
      </c>
      <c r="E5066" s="581">
        <v>3.93</v>
      </c>
      <c r="F5066" s="582">
        <f t="shared" si="39"/>
        <v>75.83</v>
      </c>
      <c r="G5066" s="581">
        <v>75.83</v>
      </c>
      <c r="H5066" s="581">
        <v>0</v>
      </c>
      <c r="I5066" s="581">
        <v>0</v>
      </c>
      <c r="J5066" s="581">
        <v>0</v>
      </c>
    </row>
    <row r="5067" spans="1:10" ht="15.75" customHeight="1">
      <c r="A5067" s="578">
        <v>86915</v>
      </c>
      <c r="B5067" s="579" t="s">
        <v>7215</v>
      </c>
      <c r="C5067" s="580" t="s">
        <v>1005</v>
      </c>
      <c r="D5067" s="581">
        <f t="shared" si="38"/>
        <v>114.91999999999999</v>
      </c>
      <c r="E5067" s="581">
        <v>2.46</v>
      </c>
      <c r="F5067" s="582">
        <f t="shared" si="39"/>
        <v>112.46</v>
      </c>
      <c r="G5067" s="581">
        <v>112.46</v>
      </c>
      <c r="H5067" s="581">
        <v>0</v>
      </c>
      <c r="I5067" s="581">
        <v>0</v>
      </c>
      <c r="J5067" s="581">
        <v>0</v>
      </c>
    </row>
    <row r="5068" spans="1:10" ht="15.75" customHeight="1">
      <c r="A5068" s="578">
        <v>86916</v>
      </c>
      <c r="B5068" s="579" t="s">
        <v>7216</v>
      </c>
      <c r="C5068" s="580" t="s">
        <v>1005</v>
      </c>
      <c r="D5068" s="581">
        <f t="shared" si="38"/>
        <v>23.09</v>
      </c>
      <c r="E5068" s="581">
        <v>3.94</v>
      </c>
      <c r="F5068" s="582">
        <f t="shared" si="39"/>
        <v>19.149999999999999</v>
      </c>
      <c r="G5068" s="581">
        <v>19.149999999999999</v>
      </c>
      <c r="H5068" s="581">
        <v>0</v>
      </c>
      <c r="I5068" s="581">
        <v>0</v>
      </c>
      <c r="J5068" s="581">
        <v>0</v>
      </c>
    </row>
    <row r="5069" spans="1:10" ht="15.75" customHeight="1">
      <c r="A5069" s="578">
        <v>86919</v>
      </c>
      <c r="B5069" s="579" t="s">
        <v>7217</v>
      </c>
      <c r="C5069" s="580" t="s">
        <v>1005</v>
      </c>
      <c r="D5069" s="581">
        <f t="shared" si="38"/>
        <v>945.22</v>
      </c>
      <c r="E5069" s="581">
        <v>58.77</v>
      </c>
      <c r="F5069" s="582">
        <f t="shared" si="39"/>
        <v>886.45</v>
      </c>
      <c r="G5069" s="581">
        <v>886.45</v>
      </c>
      <c r="H5069" s="581">
        <v>0</v>
      </c>
      <c r="I5069" s="581">
        <v>0</v>
      </c>
      <c r="J5069" s="581">
        <v>0</v>
      </c>
    </row>
    <row r="5070" spans="1:10" ht="15.75" customHeight="1">
      <c r="A5070" s="578">
        <v>86920</v>
      </c>
      <c r="B5070" s="579" t="s">
        <v>7218</v>
      </c>
      <c r="C5070" s="580" t="s">
        <v>1005</v>
      </c>
      <c r="D5070" s="581">
        <f t="shared" si="38"/>
        <v>796.15000000000009</v>
      </c>
      <c r="E5070" s="581">
        <v>57.46</v>
      </c>
      <c r="F5070" s="582">
        <f t="shared" si="39"/>
        <v>738.69</v>
      </c>
      <c r="G5070" s="581">
        <v>738.69</v>
      </c>
      <c r="H5070" s="581">
        <v>0</v>
      </c>
      <c r="I5070" s="581">
        <v>0</v>
      </c>
      <c r="J5070" s="581">
        <v>0</v>
      </c>
    </row>
    <row r="5071" spans="1:10" ht="15.75" customHeight="1">
      <c r="A5071" s="578">
        <v>86921</v>
      </c>
      <c r="B5071" s="579" t="s">
        <v>7219</v>
      </c>
      <c r="C5071" s="580" t="s">
        <v>1005</v>
      </c>
      <c r="D5071" s="581">
        <f t="shared" si="38"/>
        <v>774.08</v>
      </c>
      <c r="E5071" s="581">
        <v>57.47</v>
      </c>
      <c r="F5071" s="582">
        <f t="shared" si="39"/>
        <v>716.61</v>
      </c>
      <c r="G5071" s="581">
        <v>716.61</v>
      </c>
      <c r="H5071" s="581">
        <v>0</v>
      </c>
      <c r="I5071" s="581">
        <v>0</v>
      </c>
      <c r="J5071" s="581">
        <v>0</v>
      </c>
    </row>
    <row r="5072" spans="1:10" ht="15.75" customHeight="1">
      <c r="A5072" s="578">
        <v>86922</v>
      </c>
      <c r="B5072" s="579" t="s">
        <v>7220</v>
      </c>
      <c r="C5072" s="580" t="s">
        <v>1005</v>
      </c>
      <c r="D5072" s="581">
        <f t="shared" si="38"/>
        <v>1099.1799999999998</v>
      </c>
      <c r="E5072" s="581">
        <v>38.11</v>
      </c>
      <c r="F5072" s="582">
        <f t="shared" si="39"/>
        <v>1061.07</v>
      </c>
      <c r="G5072" s="581">
        <v>1061.07</v>
      </c>
      <c r="H5072" s="581">
        <v>0</v>
      </c>
      <c r="I5072" s="581">
        <v>0</v>
      </c>
      <c r="J5072" s="581">
        <v>0</v>
      </c>
    </row>
    <row r="5073" spans="1:10" ht="15.75" customHeight="1">
      <c r="A5073" s="578">
        <v>86923</v>
      </c>
      <c r="B5073" s="579" t="s">
        <v>7221</v>
      </c>
      <c r="C5073" s="580" t="s">
        <v>1005</v>
      </c>
      <c r="D5073" s="581">
        <f t="shared" si="38"/>
        <v>587.84</v>
      </c>
      <c r="E5073" s="581">
        <v>33.229999999999997</v>
      </c>
      <c r="F5073" s="582">
        <f t="shared" si="39"/>
        <v>554.61</v>
      </c>
      <c r="G5073" s="581">
        <v>554.61</v>
      </c>
      <c r="H5073" s="581">
        <v>0</v>
      </c>
      <c r="I5073" s="581">
        <v>0</v>
      </c>
      <c r="J5073" s="581">
        <v>0</v>
      </c>
    </row>
    <row r="5074" spans="1:10" ht="15.75" customHeight="1">
      <c r="A5074" s="578">
        <v>86924</v>
      </c>
      <c r="B5074" s="579" t="s">
        <v>7222</v>
      </c>
      <c r="C5074" s="580" t="s">
        <v>1005</v>
      </c>
      <c r="D5074" s="581">
        <f t="shared" si="38"/>
        <v>565.77</v>
      </c>
      <c r="E5074" s="581">
        <v>33.229999999999997</v>
      </c>
      <c r="F5074" s="582">
        <f t="shared" si="39"/>
        <v>532.54</v>
      </c>
      <c r="G5074" s="581">
        <v>532.54</v>
      </c>
      <c r="H5074" s="581">
        <v>0</v>
      </c>
      <c r="I5074" s="581">
        <v>0</v>
      </c>
      <c r="J5074" s="581">
        <v>0</v>
      </c>
    </row>
    <row r="5075" spans="1:10" ht="15.75" customHeight="1">
      <c r="A5075" s="578">
        <v>86925</v>
      </c>
      <c r="B5075" s="579" t="s">
        <v>7223</v>
      </c>
      <c r="C5075" s="580" t="s">
        <v>1005</v>
      </c>
      <c r="D5075" s="581">
        <f t="shared" si="38"/>
        <v>571.48</v>
      </c>
      <c r="E5075" s="581">
        <v>36.64</v>
      </c>
      <c r="F5075" s="582">
        <f t="shared" si="39"/>
        <v>534.84</v>
      </c>
      <c r="G5075" s="581">
        <v>534.84</v>
      </c>
      <c r="H5075" s="581">
        <v>0</v>
      </c>
      <c r="I5075" s="581">
        <v>0</v>
      </c>
      <c r="J5075" s="581">
        <v>0</v>
      </c>
    </row>
    <row r="5076" spans="1:10" ht="15.75" customHeight="1">
      <c r="A5076" s="578">
        <v>86926</v>
      </c>
      <c r="B5076" s="579" t="s">
        <v>7224</v>
      </c>
      <c r="C5076" s="580" t="s">
        <v>1005</v>
      </c>
      <c r="D5076" s="581">
        <f t="shared" si="38"/>
        <v>549.41</v>
      </c>
      <c r="E5076" s="581">
        <v>36.64</v>
      </c>
      <c r="F5076" s="582">
        <f t="shared" si="39"/>
        <v>512.77</v>
      </c>
      <c r="G5076" s="581">
        <v>512.77</v>
      </c>
      <c r="H5076" s="581">
        <v>0</v>
      </c>
      <c r="I5076" s="581">
        <v>0</v>
      </c>
      <c r="J5076" s="581">
        <v>0</v>
      </c>
    </row>
    <row r="5077" spans="1:10" ht="15.75" customHeight="1">
      <c r="A5077" s="578">
        <v>86927</v>
      </c>
      <c r="B5077" s="579" t="s">
        <v>7225</v>
      </c>
      <c r="C5077" s="580" t="s">
        <v>1005</v>
      </c>
      <c r="D5077" s="581">
        <f t="shared" si="38"/>
        <v>365.86</v>
      </c>
      <c r="E5077" s="581">
        <v>30.43</v>
      </c>
      <c r="F5077" s="582">
        <f t="shared" si="39"/>
        <v>335.43</v>
      </c>
      <c r="G5077" s="581">
        <v>335.43</v>
      </c>
      <c r="H5077" s="581">
        <v>0</v>
      </c>
      <c r="I5077" s="581">
        <v>0</v>
      </c>
      <c r="J5077" s="581">
        <v>0</v>
      </c>
    </row>
    <row r="5078" spans="1:10" ht="15.75" customHeight="1">
      <c r="A5078" s="578">
        <v>86928</v>
      </c>
      <c r="B5078" s="579" t="s">
        <v>7226</v>
      </c>
      <c r="C5078" s="580" t="s">
        <v>1005</v>
      </c>
      <c r="D5078" s="581">
        <f t="shared" si="38"/>
        <v>343.79</v>
      </c>
      <c r="E5078" s="581">
        <v>30.43</v>
      </c>
      <c r="F5078" s="582">
        <f t="shared" si="39"/>
        <v>313.36</v>
      </c>
      <c r="G5078" s="581">
        <v>313.36</v>
      </c>
      <c r="H5078" s="581">
        <v>0</v>
      </c>
      <c r="I5078" s="581">
        <v>0</v>
      </c>
      <c r="J5078" s="581">
        <v>0</v>
      </c>
    </row>
    <row r="5079" spans="1:10" ht="15.75" customHeight="1">
      <c r="A5079" s="578">
        <v>86929</v>
      </c>
      <c r="B5079" s="579" t="s">
        <v>7227</v>
      </c>
      <c r="C5079" s="580" t="s">
        <v>1005</v>
      </c>
      <c r="D5079" s="581">
        <f t="shared" si="38"/>
        <v>355.55</v>
      </c>
      <c r="E5079" s="581">
        <v>29.1</v>
      </c>
      <c r="F5079" s="582">
        <f t="shared" si="39"/>
        <v>326.45</v>
      </c>
      <c r="G5079" s="581">
        <v>326.45</v>
      </c>
      <c r="H5079" s="581">
        <v>0</v>
      </c>
      <c r="I5079" s="581">
        <v>0</v>
      </c>
      <c r="J5079" s="581">
        <v>0</v>
      </c>
    </row>
    <row r="5080" spans="1:10" ht="15.75" customHeight="1">
      <c r="A5080" s="578">
        <v>86930</v>
      </c>
      <c r="B5080" s="579" t="s">
        <v>7228</v>
      </c>
      <c r="C5080" s="580" t="s">
        <v>1005</v>
      </c>
      <c r="D5080" s="581">
        <f t="shared" si="38"/>
        <v>333.48</v>
      </c>
      <c r="E5080" s="581">
        <v>29.1</v>
      </c>
      <c r="F5080" s="582">
        <f t="shared" si="39"/>
        <v>304.38</v>
      </c>
      <c r="G5080" s="581">
        <v>304.38</v>
      </c>
      <c r="H5080" s="581">
        <v>0</v>
      </c>
      <c r="I5080" s="581">
        <v>0</v>
      </c>
      <c r="J5080" s="581">
        <v>0</v>
      </c>
    </row>
    <row r="5081" spans="1:10" ht="15.75" customHeight="1">
      <c r="A5081" s="578">
        <v>86931</v>
      </c>
      <c r="B5081" s="579" t="s">
        <v>7229</v>
      </c>
      <c r="C5081" s="580" t="s">
        <v>1005</v>
      </c>
      <c r="D5081" s="581">
        <f t="shared" si="38"/>
        <v>509.28</v>
      </c>
      <c r="E5081" s="581">
        <v>27.03</v>
      </c>
      <c r="F5081" s="582">
        <f t="shared" si="39"/>
        <v>482.25</v>
      </c>
      <c r="G5081" s="581">
        <v>482.25</v>
      </c>
      <c r="H5081" s="581">
        <v>0</v>
      </c>
      <c r="I5081" s="581">
        <v>0</v>
      </c>
      <c r="J5081" s="581">
        <v>0</v>
      </c>
    </row>
    <row r="5082" spans="1:10" ht="15.75" customHeight="1">
      <c r="A5082" s="578">
        <v>86932</v>
      </c>
      <c r="B5082" s="579" t="s">
        <v>7230</v>
      </c>
      <c r="C5082" s="580" t="s">
        <v>1005</v>
      </c>
      <c r="D5082" s="581">
        <f t="shared" si="38"/>
        <v>596.42999999999995</v>
      </c>
      <c r="E5082" s="581">
        <v>27.03</v>
      </c>
      <c r="F5082" s="582">
        <f t="shared" si="39"/>
        <v>569.4</v>
      </c>
      <c r="G5082" s="581">
        <v>569.4</v>
      </c>
      <c r="H5082" s="581">
        <v>0</v>
      </c>
      <c r="I5082" s="581">
        <v>0</v>
      </c>
      <c r="J5082" s="581">
        <v>0</v>
      </c>
    </row>
    <row r="5083" spans="1:10" ht="15.75" customHeight="1">
      <c r="A5083" s="578">
        <v>86933</v>
      </c>
      <c r="B5083" s="579" t="s">
        <v>7231</v>
      </c>
      <c r="C5083" s="580" t="s">
        <v>1005</v>
      </c>
      <c r="D5083" s="581">
        <f t="shared" si="38"/>
        <v>420.92</v>
      </c>
      <c r="E5083" s="581">
        <v>36.74</v>
      </c>
      <c r="F5083" s="582">
        <f t="shared" si="39"/>
        <v>384.18</v>
      </c>
      <c r="G5083" s="581">
        <v>384.18</v>
      </c>
      <c r="H5083" s="581">
        <v>0</v>
      </c>
      <c r="I5083" s="581">
        <v>0</v>
      </c>
      <c r="J5083" s="581">
        <v>0</v>
      </c>
    </row>
    <row r="5084" spans="1:10" ht="15.75" customHeight="1">
      <c r="A5084" s="578">
        <v>86934</v>
      </c>
      <c r="B5084" s="579" t="s">
        <v>7232</v>
      </c>
      <c r="C5084" s="580" t="s">
        <v>1005</v>
      </c>
      <c r="D5084" s="581">
        <f t="shared" si="38"/>
        <v>410.61</v>
      </c>
      <c r="E5084" s="581">
        <v>35.409999999999997</v>
      </c>
      <c r="F5084" s="582">
        <f t="shared" si="39"/>
        <v>375.2</v>
      </c>
      <c r="G5084" s="581">
        <v>375.2</v>
      </c>
      <c r="H5084" s="581">
        <v>0</v>
      </c>
      <c r="I5084" s="581">
        <v>0</v>
      </c>
      <c r="J5084" s="581">
        <v>0</v>
      </c>
    </row>
    <row r="5085" spans="1:10" ht="15.75" customHeight="1">
      <c r="A5085" s="578">
        <v>86935</v>
      </c>
      <c r="B5085" s="579" t="s">
        <v>7233</v>
      </c>
      <c r="C5085" s="580" t="s">
        <v>1005</v>
      </c>
      <c r="D5085" s="581">
        <f t="shared" si="38"/>
        <v>394.79</v>
      </c>
      <c r="E5085" s="581">
        <v>20.37</v>
      </c>
      <c r="F5085" s="582">
        <f t="shared" si="39"/>
        <v>374.42</v>
      </c>
      <c r="G5085" s="581">
        <v>374.42</v>
      </c>
      <c r="H5085" s="581">
        <v>0</v>
      </c>
      <c r="I5085" s="581">
        <v>0</v>
      </c>
      <c r="J5085" s="581">
        <v>0</v>
      </c>
    </row>
    <row r="5086" spans="1:10" ht="15.75" customHeight="1">
      <c r="A5086" s="578">
        <v>86936</v>
      </c>
      <c r="B5086" s="579" t="s">
        <v>7234</v>
      </c>
      <c r="C5086" s="580" t="s">
        <v>1005</v>
      </c>
      <c r="D5086" s="581">
        <f t="shared" si="38"/>
        <v>767.37</v>
      </c>
      <c r="E5086" s="581">
        <v>25.26</v>
      </c>
      <c r="F5086" s="582">
        <f t="shared" si="39"/>
        <v>742.11</v>
      </c>
      <c r="G5086" s="581">
        <v>742.11</v>
      </c>
      <c r="H5086" s="581">
        <v>0</v>
      </c>
      <c r="I5086" s="581">
        <v>0</v>
      </c>
      <c r="J5086" s="581">
        <v>0</v>
      </c>
    </row>
    <row r="5087" spans="1:10" ht="15.75" customHeight="1">
      <c r="A5087" s="578">
        <v>86937</v>
      </c>
      <c r="B5087" s="579" t="s">
        <v>7235</v>
      </c>
      <c r="C5087" s="580" t="s">
        <v>1005</v>
      </c>
      <c r="D5087" s="581">
        <f t="shared" si="38"/>
        <v>292.13</v>
      </c>
      <c r="E5087" s="581">
        <v>30.96</v>
      </c>
      <c r="F5087" s="582">
        <f t="shared" si="39"/>
        <v>261.17</v>
      </c>
      <c r="G5087" s="581">
        <v>261.17</v>
      </c>
      <c r="H5087" s="581">
        <v>0</v>
      </c>
      <c r="I5087" s="581">
        <v>0</v>
      </c>
      <c r="J5087" s="581">
        <v>0</v>
      </c>
    </row>
    <row r="5088" spans="1:10" ht="15.75" customHeight="1">
      <c r="A5088" s="578">
        <v>86938</v>
      </c>
      <c r="B5088" s="579" t="s">
        <v>7236</v>
      </c>
      <c r="C5088" s="580" t="s">
        <v>1005</v>
      </c>
      <c r="D5088" s="581">
        <f t="shared" si="38"/>
        <v>664.71</v>
      </c>
      <c r="E5088" s="581">
        <v>35.85</v>
      </c>
      <c r="F5088" s="582">
        <f t="shared" si="39"/>
        <v>628.86</v>
      </c>
      <c r="G5088" s="581">
        <v>628.86</v>
      </c>
      <c r="H5088" s="581">
        <v>0</v>
      </c>
      <c r="I5088" s="581">
        <v>0</v>
      </c>
      <c r="J5088" s="581">
        <v>0</v>
      </c>
    </row>
    <row r="5089" spans="1:10" ht="15.75" customHeight="1">
      <c r="A5089" s="578">
        <v>86939</v>
      </c>
      <c r="B5089" s="579" t="s">
        <v>7237</v>
      </c>
      <c r="C5089" s="580" t="s">
        <v>1005</v>
      </c>
      <c r="D5089" s="581">
        <f t="shared" si="38"/>
        <v>400.3</v>
      </c>
      <c r="E5089" s="581">
        <v>37.06</v>
      </c>
      <c r="F5089" s="582">
        <f t="shared" si="39"/>
        <v>363.24</v>
      </c>
      <c r="G5089" s="581">
        <v>363.24</v>
      </c>
      <c r="H5089" s="581">
        <v>0</v>
      </c>
      <c r="I5089" s="581">
        <v>0</v>
      </c>
      <c r="J5089" s="581">
        <v>0</v>
      </c>
    </row>
    <row r="5090" spans="1:10" ht="15.75" customHeight="1">
      <c r="A5090" s="578">
        <v>86940</v>
      </c>
      <c r="B5090" s="579" t="s">
        <v>7238</v>
      </c>
      <c r="C5090" s="580" t="s">
        <v>1005</v>
      </c>
      <c r="D5090" s="581">
        <f t="shared" si="38"/>
        <v>1384.4299999999998</v>
      </c>
      <c r="E5090" s="581">
        <v>72.31</v>
      </c>
      <c r="F5090" s="582">
        <f t="shared" si="39"/>
        <v>1312.12</v>
      </c>
      <c r="G5090" s="581">
        <v>1312.12</v>
      </c>
      <c r="H5090" s="581">
        <v>0</v>
      </c>
      <c r="I5090" s="581">
        <v>0</v>
      </c>
      <c r="J5090" s="581">
        <v>0</v>
      </c>
    </row>
    <row r="5091" spans="1:10" ht="15.75" customHeight="1">
      <c r="A5091" s="578">
        <v>86941</v>
      </c>
      <c r="B5091" s="579" t="s">
        <v>7239</v>
      </c>
      <c r="C5091" s="580" t="s">
        <v>1005</v>
      </c>
      <c r="D5091" s="581">
        <f t="shared" si="38"/>
        <v>1073.32</v>
      </c>
      <c r="E5091" s="581">
        <v>58.84</v>
      </c>
      <c r="F5091" s="582">
        <f t="shared" si="39"/>
        <v>1014.48</v>
      </c>
      <c r="G5091" s="581">
        <v>1014.48</v>
      </c>
      <c r="H5091" s="581">
        <v>0</v>
      </c>
      <c r="I5091" s="581">
        <v>0</v>
      </c>
      <c r="J5091" s="581">
        <v>0</v>
      </c>
    </row>
    <row r="5092" spans="1:10" ht="15.75" customHeight="1">
      <c r="A5092" s="578">
        <v>86942</v>
      </c>
      <c r="B5092" s="579" t="s">
        <v>7240</v>
      </c>
      <c r="C5092" s="580" t="s">
        <v>1005</v>
      </c>
      <c r="D5092" s="581">
        <f t="shared" si="38"/>
        <v>250.71</v>
      </c>
      <c r="E5092" s="581">
        <v>24.13</v>
      </c>
      <c r="F5092" s="582">
        <f t="shared" si="39"/>
        <v>226.58</v>
      </c>
      <c r="G5092" s="581">
        <v>226.58</v>
      </c>
      <c r="H5092" s="581">
        <v>0</v>
      </c>
      <c r="I5092" s="581">
        <v>0</v>
      </c>
      <c r="J5092" s="581">
        <v>0</v>
      </c>
    </row>
    <row r="5093" spans="1:10" ht="15.75" customHeight="1">
      <c r="A5093" s="578">
        <v>86943</v>
      </c>
      <c r="B5093" s="579" t="s">
        <v>7241</v>
      </c>
      <c r="C5093" s="580" t="s">
        <v>1005</v>
      </c>
      <c r="D5093" s="581">
        <f t="shared" si="38"/>
        <v>240.4</v>
      </c>
      <c r="E5093" s="581">
        <v>22.8</v>
      </c>
      <c r="F5093" s="582">
        <f t="shared" si="39"/>
        <v>217.6</v>
      </c>
      <c r="G5093" s="581">
        <v>217.6</v>
      </c>
      <c r="H5093" s="581">
        <v>0</v>
      </c>
      <c r="I5093" s="581">
        <v>0</v>
      </c>
      <c r="J5093" s="581">
        <v>0</v>
      </c>
    </row>
    <row r="5094" spans="1:10" ht="15.75" customHeight="1">
      <c r="A5094" s="578">
        <v>86947</v>
      </c>
      <c r="B5094" s="579" t="s">
        <v>7242</v>
      </c>
      <c r="C5094" s="580" t="s">
        <v>1005</v>
      </c>
      <c r="D5094" s="581">
        <f t="shared" si="38"/>
        <v>1563.85</v>
      </c>
      <c r="E5094" s="581">
        <v>116.56</v>
      </c>
      <c r="F5094" s="582">
        <f t="shared" si="39"/>
        <v>1447.29</v>
      </c>
      <c r="G5094" s="581">
        <v>1447.29</v>
      </c>
      <c r="H5094" s="581">
        <v>0</v>
      </c>
      <c r="I5094" s="581">
        <v>0</v>
      </c>
      <c r="J5094" s="581">
        <v>0</v>
      </c>
    </row>
    <row r="5095" spans="1:10" ht="15.75" customHeight="1">
      <c r="A5095" s="578">
        <v>93396</v>
      </c>
      <c r="B5095" s="579" t="s">
        <v>7243</v>
      </c>
      <c r="C5095" s="580" t="s">
        <v>1005</v>
      </c>
      <c r="D5095" s="581">
        <f t="shared" si="38"/>
        <v>743.74</v>
      </c>
      <c r="E5095" s="581">
        <v>98.21</v>
      </c>
      <c r="F5095" s="582">
        <f t="shared" si="39"/>
        <v>645.53</v>
      </c>
      <c r="G5095" s="581">
        <v>645.53</v>
      </c>
      <c r="H5095" s="581">
        <v>0</v>
      </c>
      <c r="I5095" s="581">
        <v>0</v>
      </c>
      <c r="J5095" s="581">
        <v>0</v>
      </c>
    </row>
    <row r="5096" spans="1:10" ht="15.75" customHeight="1">
      <c r="A5096" s="578">
        <v>93441</v>
      </c>
      <c r="B5096" s="579" t="s">
        <v>7244</v>
      </c>
      <c r="C5096" s="580" t="s">
        <v>1005</v>
      </c>
      <c r="D5096" s="581">
        <f t="shared" si="38"/>
        <v>1245.99</v>
      </c>
      <c r="E5096" s="581">
        <v>77.92</v>
      </c>
      <c r="F5096" s="582">
        <f t="shared" si="39"/>
        <v>1168.07</v>
      </c>
      <c r="G5096" s="581">
        <v>1168.07</v>
      </c>
      <c r="H5096" s="581">
        <v>0</v>
      </c>
      <c r="I5096" s="581">
        <v>0</v>
      </c>
      <c r="J5096" s="581">
        <v>0</v>
      </c>
    </row>
    <row r="5097" spans="1:10" ht="15.75" customHeight="1">
      <c r="A5097" s="578">
        <v>93442</v>
      </c>
      <c r="B5097" s="579" t="s">
        <v>7245</v>
      </c>
      <c r="C5097" s="580" t="s">
        <v>1005</v>
      </c>
      <c r="D5097" s="581">
        <f t="shared" si="38"/>
        <v>1635.1799999999998</v>
      </c>
      <c r="E5097" s="581">
        <v>84.13</v>
      </c>
      <c r="F5097" s="582">
        <f t="shared" si="39"/>
        <v>1551.05</v>
      </c>
      <c r="G5097" s="581">
        <v>1551.05</v>
      </c>
      <c r="H5097" s="581">
        <v>0</v>
      </c>
      <c r="I5097" s="581">
        <v>0</v>
      </c>
      <c r="J5097" s="581">
        <v>0</v>
      </c>
    </row>
    <row r="5098" spans="1:10" ht="15.75" customHeight="1">
      <c r="A5098" s="578">
        <v>95469</v>
      </c>
      <c r="B5098" s="579" t="s">
        <v>7246</v>
      </c>
      <c r="C5098" s="580" t="s">
        <v>1005</v>
      </c>
      <c r="D5098" s="581">
        <f t="shared" si="38"/>
        <v>298.91999999999996</v>
      </c>
      <c r="E5098" s="581">
        <v>15.77</v>
      </c>
      <c r="F5098" s="582">
        <f t="shared" si="39"/>
        <v>283.14999999999998</v>
      </c>
      <c r="G5098" s="581">
        <v>283.14999999999998</v>
      </c>
      <c r="H5098" s="581">
        <v>0</v>
      </c>
      <c r="I5098" s="581">
        <v>0</v>
      </c>
      <c r="J5098" s="581">
        <v>0</v>
      </c>
    </row>
    <row r="5099" spans="1:10" ht="15.75" customHeight="1">
      <c r="A5099" s="578">
        <v>95470</v>
      </c>
      <c r="B5099" s="579" t="s">
        <v>7247</v>
      </c>
      <c r="C5099" s="580" t="s">
        <v>1005</v>
      </c>
      <c r="D5099" s="581">
        <f t="shared" si="38"/>
        <v>307.70999999999998</v>
      </c>
      <c r="E5099" s="581">
        <v>15.77</v>
      </c>
      <c r="F5099" s="582">
        <f t="shared" si="39"/>
        <v>291.94</v>
      </c>
      <c r="G5099" s="581">
        <v>291.94</v>
      </c>
      <c r="H5099" s="581">
        <v>0</v>
      </c>
      <c r="I5099" s="581">
        <v>0</v>
      </c>
      <c r="J5099" s="581">
        <v>0</v>
      </c>
    </row>
    <row r="5100" spans="1:10" ht="15.75" customHeight="1">
      <c r="A5100" s="578">
        <v>95471</v>
      </c>
      <c r="B5100" s="579" t="s">
        <v>7248</v>
      </c>
      <c r="C5100" s="580" t="s">
        <v>1005</v>
      </c>
      <c r="D5100" s="581">
        <f t="shared" si="38"/>
        <v>786</v>
      </c>
      <c r="E5100" s="581">
        <v>32.82</v>
      </c>
      <c r="F5100" s="582">
        <f t="shared" si="39"/>
        <v>753.18</v>
      </c>
      <c r="G5100" s="581">
        <v>753.18</v>
      </c>
      <c r="H5100" s="581">
        <v>0</v>
      </c>
      <c r="I5100" s="581">
        <v>0</v>
      </c>
      <c r="J5100" s="581">
        <v>0</v>
      </c>
    </row>
    <row r="5101" spans="1:10" ht="15.75" customHeight="1">
      <c r="A5101" s="578">
        <v>95472</v>
      </c>
      <c r="B5101" s="579" t="s">
        <v>7249</v>
      </c>
      <c r="C5101" s="580" t="s">
        <v>1005</v>
      </c>
      <c r="D5101" s="581">
        <f t="shared" si="38"/>
        <v>794.79000000000008</v>
      </c>
      <c r="E5101" s="581">
        <v>32.82</v>
      </c>
      <c r="F5101" s="582">
        <f t="shared" si="39"/>
        <v>761.97</v>
      </c>
      <c r="G5101" s="581">
        <v>761.97</v>
      </c>
      <c r="H5101" s="581">
        <v>0</v>
      </c>
      <c r="I5101" s="581">
        <v>0</v>
      </c>
      <c r="J5101" s="581">
        <v>0</v>
      </c>
    </row>
    <row r="5102" spans="1:10" ht="15.75" customHeight="1">
      <c r="A5102" s="578">
        <v>95542</v>
      </c>
      <c r="B5102" s="579" t="s">
        <v>7250</v>
      </c>
      <c r="C5102" s="580" t="s">
        <v>1005</v>
      </c>
      <c r="D5102" s="581">
        <f t="shared" si="38"/>
        <v>61.349999999999994</v>
      </c>
      <c r="E5102" s="581">
        <v>8.19</v>
      </c>
      <c r="F5102" s="582">
        <f t="shared" si="39"/>
        <v>53.16</v>
      </c>
      <c r="G5102" s="581">
        <v>53.16</v>
      </c>
      <c r="H5102" s="581">
        <v>0</v>
      </c>
      <c r="I5102" s="581">
        <v>0</v>
      </c>
      <c r="J5102" s="581">
        <v>0</v>
      </c>
    </row>
    <row r="5103" spans="1:10" ht="15.75" customHeight="1">
      <c r="A5103" s="578">
        <v>95543</v>
      </c>
      <c r="B5103" s="579" t="s">
        <v>7251</v>
      </c>
      <c r="C5103" s="580" t="s">
        <v>1005</v>
      </c>
      <c r="D5103" s="581">
        <f t="shared" si="38"/>
        <v>100.51</v>
      </c>
      <c r="E5103" s="581">
        <v>16.39</v>
      </c>
      <c r="F5103" s="582">
        <f t="shared" si="39"/>
        <v>84.12</v>
      </c>
      <c r="G5103" s="581">
        <v>84.12</v>
      </c>
      <c r="H5103" s="581">
        <v>0</v>
      </c>
      <c r="I5103" s="581">
        <v>0</v>
      </c>
      <c r="J5103" s="581">
        <v>0</v>
      </c>
    </row>
    <row r="5104" spans="1:10" ht="15.75" customHeight="1">
      <c r="A5104" s="578">
        <v>95544</v>
      </c>
      <c r="B5104" s="579" t="s">
        <v>7252</v>
      </c>
      <c r="C5104" s="580" t="s">
        <v>1005</v>
      </c>
      <c r="D5104" s="581">
        <f t="shared" si="38"/>
        <v>76.84</v>
      </c>
      <c r="E5104" s="581">
        <v>8.19</v>
      </c>
      <c r="F5104" s="582">
        <f t="shared" si="39"/>
        <v>68.650000000000006</v>
      </c>
      <c r="G5104" s="581">
        <v>68.650000000000006</v>
      </c>
      <c r="H5104" s="581">
        <v>0</v>
      </c>
      <c r="I5104" s="581">
        <v>0</v>
      </c>
      <c r="J5104" s="581">
        <v>0</v>
      </c>
    </row>
    <row r="5105" spans="1:10" ht="15.75" customHeight="1">
      <c r="A5105" s="578">
        <v>95545</v>
      </c>
      <c r="B5105" s="579" t="s">
        <v>7253</v>
      </c>
      <c r="C5105" s="580" t="s">
        <v>1005</v>
      </c>
      <c r="D5105" s="581">
        <f t="shared" si="38"/>
        <v>75.19</v>
      </c>
      <c r="E5105" s="581">
        <v>8.19</v>
      </c>
      <c r="F5105" s="582">
        <f t="shared" si="39"/>
        <v>67</v>
      </c>
      <c r="G5105" s="581">
        <v>67</v>
      </c>
      <c r="H5105" s="581">
        <v>0</v>
      </c>
      <c r="I5105" s="581">
        <v>0</v>
      </c>
      <c r="J5105" s="581">
        <v>0</v>
      </c>
    </row>
    <row r="5106" spans="1:10" ht="15.75" customHeight="1">
      <c r="A5106" s="578">
        <v>95546</v>
      </c>
      <c r="B5106" s="579" t="s">
        <v>7254</v>
      </c>
      <c r="C5106" s="580" t="s">
        <v>1005</v>
      </c>
      <c r="D5106" s="581">
        <f t="shared" si="38"/>
        <v>236.03000000000003</v>
      </c>
      <c r="E5106" s="581">
        <v>49.2</v>
      </c>
      <c r="F5106" s="582">
        <f t="shared" si="39"/>
        <v>186.83</v>
      </c>
      <c r="G5106" s="581">
        <v>186.83</v>
      </c>
      <c r="H5106" s="581">
        <v>0</v>
      </c>
      <c r="I5106" s="581">
        <v>0</v>
      </c>
      <c r="J5106" s="581">
        <v>0</v>
      </c>
    </row>
    <row r="5107" spans="1:10" ht="15.75" customHeight="1">
      <c r="A5107" s="578">
        <v>95547</v>
      </c>
      <c r="B5107" s="579" t="s">
        <v>7255</v>
      </c>
      <c r="C5107" s="580" t="s">
        <v>1005</v>
      </c>
      <c r="D5107" s="581">
        <f t="shared" ref="D5107:D5361" si="40">SUM(E5107:F5107)</f>
        <v>56.14</v>
      </c>
      <c r="E5107" s="581">
        <v>8.1999999999999993</v>
      </c>
      <c r="F5107" s="582">
        <f t="shared" ref="F5107:F5361" si="41">SUM(G5107:J5107)</f>
        <v>47.94</v>
      </c>
      <c r="G5107" s="581">
        <v>47.94</v>
      </c>
      <c r="H5107" s="581">
        <v>0</v>
      </c>
      <c r="I5107" s="581">
        <v>0</v>
      </c>
      <c r="J5107" s="581">
        <v>0</v>
      </c>
    </row>
    <row r="5108" spans="1:10" ht="15.75" customHeight="1">
      <c r="A5108" s="578">
        <v>100848</v>
      </c>
      <c r="B5108" s="579" t="s">
        <v>7256</v>
      </c>
      <c r="C5108" s="580" t="s">
        <v>1005</v>
      </c>
      <c r="D5108" s="581">
        <f t="shared" si="40"/>
        <v>561.62</v>
      </c>
      <c r="E5108" s="581">
        <v>15.77</v>
      </c>
      <c r="F5108" s="582">
        <f t="shared" si="41"/>
        <v>545.85</v>
      </c>
      <c r="G5108" s="581">
        <v>545.85</v>
      </c>
      <c r="H5108" s="581">
        <v>0</v>
      </c>
      <c r="I5108" s="581">
        <v>0</v>
      </c>
      <c r="J5108" s="581">
        <v>0</v>
      </c>
    </row>
    <row r="5109" spans="1:10" ht="15.75" customHeight="1">
      <c r="A5109" s="578">
        <v>100849</v>
      </c>
      <c r="B5109" s="579" t="s">
        <v>7257</v>
      </c>
      <c r="C5109" s="580" t="s">
        <v>1005</v>
      </c>
      <c r="D5109" s="581">
        <f t="shared" si="40"/>
        <v>44.35</v>
      </c>
      <c r="E5109" s="581">
        <v>3.96</v>
      </c>
      <c r="F5109" s="582">
        <f t="shared" si="41"/>
        <v>40.39</v>
      </c>
      <c r="G5109" s="581">
        <v>40.39</v>
      </c>
      <c r="H5109" s="581">
        <v>0</v>
      </c>
      <c r="I5109" s="581">
        <v>0</v>
      </c>
      <c r="J5109" s="581">
        <v>0</v>
      </c>
    </row>
    <row r="5110" spans="1:10" ht="15.75" customHeight="1">
      <c r="A5110" s="578">
        <v>100851</v>
      </c>
      <c r="B5110" s="579" t="s">
        <v>7258</v>
      </c>
      <c r="C5110" s="580" t="s">
        <v>1005</v>
      </c>
      <c r="D5110" s="581">
        <f t="shared" si="40"/>
        <v>88.22999999999999</v>
      </c>
      <c r="E5110" s="581">
        <v>3.96</v>
      </c>
      <c r="F5110" s="582">
        <f t="shared" si="41"/>
        <v>84.27</v>
      </c>
      <c r="G5110" s="581">
        <v>84.27</v>
      </c>
      <c r="H5110" s="581">
        <v>0</v>
      </c>
      <c r="I5110" s="581">
        <v>0</v>
      </c>
      <c r="J5110" s="581">
        <v>0</v>
      </c>
    </row>
    <row r="5111" spans="1:10" ht="15.75" customHeight="1">
      <c r="A5111" s="578">
        <v>100852</v>
      </c>
      <c r="B5111" s="579" t="s">
        <v>7259</v>
      </c>
      <c r="C5111" s="580" t="s">
        <v>1005</v>
      </c>
      <c r="D5111" s="581">
        <f t="shared" si="40"/>
        <v>271.57</v>
      </c>
      <c r="E5111" s="581">
        <v>13.7</v>
      </c>
      <c r="F5111" s="582">
        <f t="shared" si="41"/>
        <v>257.87</v>
      </c>
      <c r="G5111" s="581">
        <v>257.87</v>
      </c>
      <c r="H5111" s="581">
        <v>0</v>
      </c>
      <c r="I5111" s="581">
        <v>0</v>
      </c>
      <c r="J5111" s="581">
        <v>0</v>
      </c>
    </row>
    <row r="5112" spans="1:10" ht="15.75" customHeight="1">
      <c r="A5112" s="578">
        <v>100853</v>
      </c>
      <c r="B5112" s="579" t="s">
        <v>7260</v>
      </c>
      <c r="C5112" s="580" t="s">
        <v>1005</v>
      </c>
      <c r="D5112" s="581">
        <f t="shared" si="40"/>
        <v>278.07</v>
      </c>
      <c r="E5112" s="581">
        <v>11.99</v>
      </c>
      <c r="F5112" s="582">
        <f t="shared" si="41"/>
        <v>266.08</v>
      </c>
      <c r="G5112" s="581">
        <v>266.08</v>
      </c>
      <c r="H5112" s="581">
        <v>0</v>
      </c>
      <c r="I5112" s="581">
        <v>0</v>
      </c>
      <c r="J5112" s="581">
        <v>0</v>
      </c>
    </row>
    <row r="5113" spans="1:10" ht="15.75" customHeight="1">
      <c r="A5113" s="578">
        <v>100854</v>
      </c>
      <c r="B5113" s="579" t="s">
        <v>7261</v>
      </c>
      <c r="C5113" s="580" t="s">
        <v>1005</v>
      </c>
      <c r="D5113" s="581">
        <f t="shared" si="40"/>
        <v>1431.78</v>
      </c>
      <c r="E5113" s="581">
        <v>16.72</v>
      </c>
      <c r="F5113" s="582">
        <f t="shared" si="41"/>
        <v>1415.06</v>
      </c>
      <c r="G5113" s="581">
        <v>1415.06</v>
      </c>
      <c r="H5113" s="581">
        <v>0</v>
      </c>
      <c r="I5113" s="581">
        <v>0</v>
      </c>
      <c r="J5113" s="581">
        <v>0</v>
      </c>
    </row>
    <row r="5114" spans="1:10" ht="15.75" customHeight="1">
      <c r="A5114" s="578">
        <v>100855</v>
      </c>
      <c r="B5114" s="579" t="s">
        <v>7262</v>
      </c>
      <c r="C5114" s="580" t="s">
        <v>1005</v>
      </c>
      <c r="D5114" s="581">
        <f t="shared" si="40"/>
        <v>75.19</v>
      </c>
      <c r="E5114" s="581">
        <v>8.19</v>
      </c>
      <c r="F5114" s="582">
        <f t="shared" si="41"/>
        <v>67</v>
      </c>
      <c r="G5114" s="581">
        <v>67</v>
      </c>
      <c r="H5114" s="581">
        <v>0</v>
      </c>
      <c r="I5114" s="581">
        <v>0</v>
      </c>
      <c r="J5114" s="581">
        <v>0</v>
      </c>
    </row>
    <row r="5115" spans="1:10" ht="15.75" customHeight="1">
      <c r="A5115" s="578">
        <v>100856</v>
      </c>
      <c r="B5115" s="579" t="s">
        <v>7263</v>
      </c>
      <c r="C5115" s="580" t="s">
        <v>1005</v>
      </c>
      <c r="D5115" s="581">
        <f t="shared" si="40"/>
        <v>31.130000000000003</v>
      </c>
      <c r="E5115" s="581">
        <v>2.46</v>
      </c>
      <c r="F5115" s="582">
        <f t="shared" si="41"/>
        <v>28.67</v>
      </c>
      <c r="G5115" s="581">
        <v>28.67</v>
      </c>
      <c r="H5115" s="581">
        <v>0</v>
      </c>
      <c r="I5115" s="581">
        <v>0</v>
      </c>
      <c r="J5115" s="581">
        <v>0</v>
      </c>
    </row>
    <row r="5116" spans="1:10" ht="15.75" customHeight="1">
      <c r="A5116" s="578">
        <v>100857</v>
      </c>
      <c r="B5116" s="579" t="s">
        <v>7264</v>
      </c>
      <c r="C5116" s="580" t="s">
        <v>1005</v>
      </c>
      <c r="D5116" s="581">
        <f t="shared" si="40"/>
        <v>421.11</v>
      </c>
      <c r="E5116" s="581">
        <v>8.92</v>
      </c>
      <c r="F5116" s="582">
        <f t="shared" si="41"/>
        <v>412.19</v>
      </c>
      <c r="G5116" s="581">
        <v>412.19</v>
      </c>
      <c r="H5116" s="581">
        <v>0</v>
      </c>
      <c r="I5116" s="581">
        <v>0</v>
      </c>
      <c r="J5116" s="581">
        <v>0</v>
      </c>
    </row>
    <row r="5117" spans="1:10" ht="15.75" customHeight="1">
      <c r="A5117" s="578">
        <v>100858</v>
      </c>
      <c r="B5117" s="579" t="s">
        <v>7265</v>
      </c>
      <c r="C5117" s="580" t="s">
        <v>1005</v>
      </c>
      <c r="D5117" s="581">
        <f t="shared" si="40"/>
        <v>679.87</v>
      </c>
      <c r="E5117" s="581">
        <v>26.16</v>
      </c>
      <c r="F5117" s="582">
        <f t="shared" si="41"/>
        <v>653.71</v>
      </c>
      <c r="G5117" s="581">
        <v>653.71</v>
      </c>
      <c r="H5117" s="581">
        <v>0</v>
      </c>
      <c r="I5117" s="581">
        <v>0</v>
      </c>
      <c r="J5117" s="581">
        <v>0</v>
      </c>
    </row>
    <row r="5118" spans="1:10" ht="15.75" customHeight="1">
      <c r="A5118" s="578">
        <v>100859</v>
      </c>
      <c r="B5118" s="579" t="s">
        <v>7266</v>
      </c>
      <c r="C5118" s="580" t="s">
        <v>1005</v>
      </c>
      <c r="D5118" s="581">
        <f t="shared" si="40"/>
        <v>1042.96</v>
      </c>
      <c r="E5118" s="581">
        <v>54.86</v>
      </c>
      <c r="F5118" s="582">
        <f t="shared" si="41"/>
        <v>988.1</v>
      </c>
      <c r="G5118" s="581">
        <v>988.1</v>
      </c>
      <c r="H5118" s="581">
        <v>0</v>
      </c>
      <c r="I5118" s="581">
        <v>0</v>
      </c>
      <c r="J5118" s="581">
        <v>0</v>
      </c>
    </row>
    <row r="5119" spans="1:10" ht="15.75" customHeight="1">
      <c r="A5119" s="578">
        <v>100860</v>
      </c>
      <c r="B5119" s="579" t="s">
        <v>7267</v>
      </c>
      <c r="C5119" s="580" t="s">
        <v>1005</v>
      </c>
      <c r="D5119" s="581">
        <f t="shared" si="40"/>
        <v>94.15</v>
      </c>
      <c r="E5119" s="581">
        <v>11.57</v>
      </c>
      <c r="F5119" s="582">
        <f t="shared" si="41"/>
        <v>82.58</v>
      </c>
      <c r="G5119" s="581">
        <v>82.58</v>
      </c>
      <c r="H5119" s="581">
        <v>0</v>
      </c>
      <c r="I5119" s="581">
        <v>0</v>
      </c>
      <c r="J5119" s="581">
        <v>0</v>
      </c>
    </row>
    <row r="5120" spans="1:10" ht="15.75" customHeight="1">
      <c r="A5120" s="578">
        <v>100861</v>
      </c>
      <c r="B5120" s="579" t="s">
        <v>7268</v>
      </c>
      <c r="C5120" s="580" t="s">
        <v>1005</v>
      </c>
      <c r="D5120" s="581">
        <f t="shared" si="40"/>
        <v>40.21</v>
      </c>
      <c r="E5120" s="581">
        <v>12.3</v>
      </c>
      <c r="F5120" s="582">
        <f t="shared" si="41"/>
        <v>27.91</v>
      </c>
      <c r="G5120" s="581">
        <v>27.91</v>
      </c>
      <c r="H5120" s="581">
        <v>0</v>
      </c>
      <c r="I5120" s="581">
        <v>0</v>
      </c>
      <c r="J5120" s="581">
        <v>0</v>
      </c>
    </row>
    <row r="5121" spans="1:10" ht="15.75" customHeight="1">
      <c r="A5121" s="578">
        <v>100862</v>
      </c>
      <c r="B5121" s="579" t="s">
        <v>7269</v>
      </c>
      <c r="C5121" s="580" t="s">
        <v>1005</v>
      </c>
      <c r="D5121" s="581">
        <f t="shared" si="40"/>
        <v>44.3</v>
      </c>
      <c r="E5121" s="581">
        <v>12.3</v>
      </c>
      <c r="F5121" s="582">
        <f t="shared" si="41"/>
        <v>32</v>
      </c>
      <c r="G5121" s="581">
        <v>32</v>
      </c>
      <c r="H5121" s="581">
        <v>0</v>
      </c>
      <c r="I5121" s="581">
        <v>0</v>
      </c>
      <c r="J5121" s="581">
        <v>0</v>
      </c>
    </row>
    <row r="5122" spans="1:10" ht="15.75" customHeight="1">
      <c r="A5122" s="578">
        <v>100863</v>
      </c>
      <c r="B5122" s="579" t="s">
        <v>7270</v>
      </c>
      <c r="C5122" s="580" t="s">
        <v>1005</v>
      </c>
      <c r="D5122" s="581">
        <f t="shared" si="40"/>
        <v>586.89</v>
      </c>
      <c r="E5122" s="581">
        <v>36.9</v>
      </c>
      <c r="F5122" s="582">
        <f t="shared" si="41"/>
        <v>549.99</v>
      </c>
      <c r="G5122" s="581">
        <v>549.99</v>
      </c>
      <c r="H5122" s="581">
        <v>0</v>
      </c>
      <c r="I5122" s="581">
        <v>0</v>
      </c>
      <c r="J5122" s="581">
        <v>0</v>
      </c>
    </row>
    <row r="5123" spans="1:10" ht="15.75" customHeight="1">
      <c r="A5123" s="578">
        <v>100864</v>
      </c>
      <c r="B5123" s="579" t="s">
        <v>7271</v>
      </c>
      <c r="C5123" s="580" t="s">
        <v>1005</v>
      </c>
      <c r="D5123" s="581">
        <f t="shared" si="40"/>
        <v>645.62</v>
      </c>
      <c r="E5123" s="581">
        <v>36.9</v>
      </c>
      <c r="F5123" s="582">
        <f t="shared" si="41"/>
        <v>608.72</v>
      </c>
      <c r="G5123" s="581">
        <v>608.72</v>
      </c>
      <c r="H5123" s="581">
        <v>0</v>
      </c>
      <c r="I5123" s="581">
        <v>0</v>
      </c>
      <c r="J5123" s="581">
        <v>0</v>
      </c>
    </row>
    <row r="5124" spans="1:10" ht="15.75" customHeight="1">
      <c r="A5124" s="578">
        <v>100865</v>
      </c>
      <c r="B5124" s="579" t="s">
        <v>7272</v>
      </c>
      <c r="C5124" s="580" t="s">
        <v>1005</v>
      </c>
      <c r="D5124" s="581">
        <f t="shared" si="40"/>
        <v>577.91999999999996</v>
      </c>
      <c r="E5124" s="581">
        <v>16.38</v>
      </c>
      <c r="F5124" s="582">
        <f t="shared" si="41"/>
        <v>561.54</v>
      </c>
      <c r="G5124" s="581">
        <v>561.54</v>
      </c>
      <c r="H5124" s="581">
        <v>0</v>
      </c>
      <c r="I5124" s="581">
        <v>0</v>
      </c>
      <c r="J5124" s="581">
        <v>0</v>
      </c>
    </row>
    <row r="5125" spans="1:10" ht="15.75" customHeight="1">
      <c r="A5125" s="578">
        <v>100866</v>
      </c>
      <c r="B5125" s="579" t="s">
        <v>7273</v>
      </c>
      <c r="C5125" s="580" t="s">
        <v>1005</v>
      </c>
      <c r="D5125" s="581">
        <f t="shared" si="40"/>
        <v>301.20999999999998</v>
      </c>
      <c r="E5125" s="581">
        <v>24.58</v>
      </c>
      <c r="F5125" s="582">
        <f t="shared" si="41"/>
        <v>276.63</v>
      </c>
      <c r="G5125" s="581">
        <v>276.63</v>
      </c>
      <c r="H5125" s="581">
        <v>0</v>
      </c>
      <c r="I5125" s="581">
        <v>0</v>
      </c>
      <c r="J5125" s="581">
        <v>0</v>
      </c>
    </row>
    <row r="5126" spans="1:10" ht="15.75" customHeight="1">
      <c r="A5126" s="578">
        <v>100867</v>
      </c>
      <c r="B5126" s="579" t="s">
        <v>7274</v>
      </c>
      <c r="C5126" s="580" t="s">
        <v>1005</v>
      </c>
      <c r="D5126" s="581">
        <f t="shared" si="40"/>
        <v>320.57</v>
      </c>
      <c r="E5126" s="581">
        <v>24.58</v>
      </c>
      <c r="F5126" s="582">
        <f t="shared" si="41"/>
        <v>295.99</v>
      </c>
      <c r="G5126" s="581">
        <v>295.99</v>
      </c>
      <c r="H5126" s="581">
        <v>0</v>
      </c>
      <c r="I5126" s="581">
        <v>0</v>
      </c>
      <c r="J5126" s="581">
        <v>0</v>
      </c>
    </row>
    <row r="5127" spans="1:10" ht="15.75" customHeight="1">
      <c r="A5127" s="578">
        <v>100868</v>
      </c>
      <c r="B5127" s="579" t="s">
        <v>7275</v>
      </c>
      <c r="C5127" s="580" t="s">
        <v>1005</v>
      </c>
      <c r="D5127" s="581">
        <f t="shared" si="40"/>
        <v>333.46</v>
      </c>
      <c r="E5127" s="581">
        <v>24.58</v>
      </c>
      <c r="F5127" s="582">
        <f t="shared" si="41"/>
        <v>308.88</v>
      </c>
      <c r="G5127" s="581">
        <v>308.88</v>
      </c>
      <c r="H5127" s="581">
        <v>0</v>
      </c>
      <c r="I5127" s="581">
        <v>0</v>
      </c>
      <c r="J5127" s="581">
        <v>0</v>
      </c>
    </row>
    <row r="5128" spans="1:10" ht="15.75" customHeight="1">
      <c r="A5128" s="578">
        <v>100869</v>
      </c>
      <c r="B5128" s="579" t="s">
        <v>7276</v>
      </c>
      <c r="C5128" s="580" t="s">
        <v>1005</v>
      </c>
      <c r="D5128" s="581">
        <f t="shared" si="40"/>
        <v>343.34</v>
      </c>
      <c r="E5128" s="581">
        <v>24.58</v>
      </c>
      <c r="F5128" s="582">
        <f t="shared" si="41"/>
        <v>318.76</v>
      </c>
      <c r="G5128" s="581">
        <v>318.76</v>
      </c>
      <c r="H5128" s="581">
        <v>0</v>
      </c>
      <c r="I5128" s="581">
        <v>0</v>
      </c>
      <c r="J5128" s="581">
        <v>0</v>
      </c>
    </row>
    <row r="5129" spans="1:10" ht="15.75" customHeight="1">
      <c r="A5129" s="578">
        <v>100870</v>
      </c>
      <c r="B5129" s="579" t="s">
        <v>7277</v>
      </c>
      <c r="C5129" s="580" t="s">
        <v>1005</v>
      </c>
      <c r="D5129" s="581">
        <f t="shared" si="40"/>
        <v>287.27999999999997</v>
      </c>
      <c r="E5129" s="581">
        <v>24.58</v>
      </c>
      <c r="F5129" s="582">
        <f t="shared" si="41"/>
        <v>262.7</v>
      </c>
      <c r="G5129" s="581">
        <v>262.7</v>
      </c>
      <c r="H5129" s="581">
        <v>0</v>
      </c>
      <c r="I5129" s="581">
        <v>0</v>
      </c>
      <c r="J5129" s="581">
        <v>0</v>
      </c>
    </row>
    <row r="5130" spans="1:10" ht="15.75" customHeight="1">
      <c r="A5130" s="578">
        <v>100871</v>
      </c>
      <c r="B5130" s="579" t="s">
        <v>7278</v>
      </c>
      <c r="C5130" s="580" t="s">
        <v>1005</v>
      </c>
      <c r="D5130" s="581">
        <f t="shared" si="40"/>
        <v>310.91999999999996</v>
      </c>
      <c r="E5130" s="581">
        <v>24.58</v>
      </c>
      <c r="F5130" s="582">
        <f t="shared" si="41"/>
        <v>286.33999999999997</v>
      </c>
      <c r="G5130" s="581">
        <v>286.33999999999997</v>
      </c>
      <c r="H5130" s="581">
        <v>0</v>
      </c>
      <c r="I5130" s="581">
        <v>0</v>
      </c>
      <c r="J5130" s="581">
        <v>0</v>
      </c>
    </row>
    <row r="5131" spans="1:10" ht="15.75" customHeight="1">
      <c r="A5131" s="578">
        <v>100872</v>
      </c>
      <c r="B5131" s="579" t="s">
        <v>7279</v>
      </c>
      <c r="C5131" s="580" t="s">
        <v>1005</v>
      </c>
      <c r="D5131" s="581">
        <f t="shared" si="40"/>
        <v>326.01</v>
      </c>
      <c r="E5131" s="581">
        <v>24.58</v>
      </c>
      <c r="F5131" s="582">
        <f t="shared" si="41"/>
        <v>301.43</v>
      </c>
      <c r="G5131" s="581">
        <v>301.43</v>
      </c>
      <c r="H5131" s="581">
        <v>0</v>
      </c>
      <c r="I5131" s="581">
        <v>0</v>
      </c>
      <c r="J5131" s="581">
        <v>0</v>
      </c>
    </row>
    <row r="5132" spans="1:10" ht="15.75" customHeight="1">
      <c r="A5132" s="578">
        <v>100873</v>
      </c>
      <c r="B5132" s="579" t="s">
        <v>7280</v>
      </c>
      <c r="C5132" s="580" t="s">
        <v>1005</v>
      </c>
      <c r="D5132" s="581">
        <f t="shared" si="40"/>
        <v>335.43</v>
      </c>
      <c r="E5132" s="581">
        <v>24.58</v>
      </c>
      <c r="F5132" s="582">
        <f t="shared" si="41"/>
        <v>310.85000000000002</v>
      </c>
      <c r="G5132" s="581">
        <v>310.85000000000002</v>
      </c>
      <c r="H5132" s="581">
        <v>0</v>
      </c>
      <c r="I5132" s="581">
        <v>0</v>
      </c>
      <c r="J5132" s="581">
        <v>0</v>
      </c>
    </row>
    <row r="5133" spans="1:10" ht="15.75" customHeight="1">
      <c r="A5133" s="578">
        <v>100874</v>
      </c>
      <c r="B5133" s="579" t="s">
        <v>7281</v>
      </c>
      <c r="C5133" s="580" t="s">
        <v>1005</v>
      </c>
      <c r="D5133" s="581">
        <f t="shared" si="40"/>
        <v>301.20999999999998</v>
      </c>
      <c r="E5133" s="581">
        <v>24.58</v>
      </c>
      <c r="F5133" s="582">
        <f t="shared" si="41"/>
        <v>276.63</v>
      </c>
      <c r="G5133" s="581">
        <v>276.63</v>
      </c>
      <c r="H5133" s="581">
        <v>0</v>
      </c>
      <c r="I5133" s="581">
        <v>0</v>
      </c>
      <c r="J5133" s="581">
        <v>0</v>
      </c>
    </row>
    <row r="5134" spans="1:10" ht="15.75" customHeight="1">
      <c r="A5134" s="578">
        <v>100875</v>
      </c>
      <c r="B5134" s="579" t="s">
        <v>7282</v>
      </c>
      <c r="C5134" s="580" t="s">
        <v>1005</v>
      </c>
      <c r="D5134" s="581">
        <f t="shared" si="40"/>
        <v>1066.08</v>
      </c>
      <c r="E5134" s="581">
        <v>32.79</v>
      </c>
      <c r="F5134" s="582">
        <f t="shared" si="41"/>
        <v>1033.29</v>
      </c>
      <c r="G5134" s="581">
        <v>1033.29</v>
      </c>
      <c r="H5134" s="581">
        <v>0</v>
      </c>
      <c r="I5134" s="581">
        <v>0</v>
      </c>
      <c r="J5134" s="581">
        <v>0</v>
      </c>
    </row>
    <row r="5135" spans="1:10" ht="15.75" customHeight="1">
      <c r="A5135" s="578">
        <v>100878</v>
      </c>
      <c r="B5135" s="579" t="s">
        <v>7283</v>
      </c>
      <c r="C5135" s="580" t="s">
        <v>1005</v>
      </c>
      <c r="D5135" s="581">
        <f t="shared" si="40"/>
        <v>670.92</v>
      </c>
      <c r="E5135" s="581">
        <v>36.92</v>
      </c>
      <c r="F5135" s="582">
        <f t="shared" si="41"/>
        <v>634</v>
      </c>
      <c r="G5135" s="581">
        <v>634</v>
      </c>
      <c r="H5135" s="581">
        <v>0</v>
      </c>
      <c r="I5135" s="581">
        <v>0</v>
      </c>
      <c r="J5135" s="581">
        <v>0</v>
      </c>
    </row>
    <row r="5136" spans="1:10" ht="15.75" customHeight="1">
      <c r="A5136" s="578">
        <v>98052</v>
      </c>
      <c r="B5136" s="579" t="s">
        <v>7284</v>
      </c>
      <c r="C5136" s="580" t="s">
        <v>1005</v>
      </c>
      <c r="D5136" s="581">
        <f t="shared" si="40"/>
        <v>1564.09</v>
      </c>
      <c r="E5136" s="581">
        <v>208.42</v>
      </c>
      <c r="F5136" s="582">
        <f t="shared" si="41"/>
        <v>1355.6699999999998</v>
      </c>
      <c r="G5136" s="581">
        <v>1304.8</v>
      </c>
      <c r="H5136" s="581">
        <v>50.55</v>
      </c>
      <c r="I5136" s="581">
        <v>0</v>
      </c>
      <c r="J5136" s="581">
        <v>0.32</v>
      </c>
    </row>
    <row r="5137" spans="1:10" ht="15.75" customHeight="1">
      <c r="A5137" s="578">
        <v>98053</v>
      </c>
      <c r="B5137" s="579" t="s">
        <v>7285</v>
      </c>
      <c r="C5137" s="580" t="s">
        <v>1005</v>
      </c>
      <c r="D5137" s="581">
        <f t="shared" si="40"/>
        <v>2143.88</v>
      </c>
      <c r="E5137" s="581">
        <v>281.74</v>
      </c>
      <c r="F5137" s="582">
        <f t="shared" si="41"/>
        <v>1862.14</v>
      </c>
      <c r="G5137" s="581">
        <v>1805.53</v>
      </c>
      <c r="H5137" s="581">
        <v>56.14</v>
      </c>
      <c r="I5137" s="581">
        <v>0</v>
      </c>
      <c r="J5137" s="581">
        <v>0.47</v>
      </c>
    </row>
    <row r="5138" spans="1:10" ht="15.75" customHeight="1">
      <c r="A5138" s="578">
        <v>98054</v>
      </c>
      <c r="B5138" s="579" t="s">
        <v>7286</v>
      </c>
      <c r="C5138" s="580" t="s">
        <v>1005</v>
      </c>
      <c r="D5138" s="581">
        <f t="shared" si="40"/>
        <v>3416.37</v>
      </c>
      <c r="E5138" s="581">
        <v>295.64999999999998</v>
      </c>
      <c r="F5138" s="582">
        <f t="shared" si="41"/>
        <v>3120.72</v>
      </c>
      <c r="G5138" s="581">
        <v>3047.86</v>
      </c>
      <c r="H5138" s="581">
        <v>72.37</v>
      </c>
      <c r="I5138" s="581">
        <v>0</v>
      </c>
      <c r="J5138" s="581">
        <v>0.49</v>
      </c>
    </row>
    <row r="5139" spans="1:10" ht="15.75" customHeight="1">
      <c r="A5139" s="578">
        <v>98055</v>
      </c>
      <c r="B5139" s="579" t="s">
        <v>7287</v>
      </c>
      <c r="C5139" s="580" t="s">
        <v>1005</v>
      </c>
      <c r="D5139" s="581">
        <f t="shared" si="40"/>
        <v>4654.68</v>
      </c>
      <c r="E5139" s="581">
        <v>408.27</v>
      </c>
      <c r="F5139" s="582">
        <f t="shared" si="41"/>
        <v>4246.41</v>
      </c>
      <c r="G5139" s="581">
        <v>4157.45</v>
      </c>
      <c r="H5139" s="581">
        <v>88.21</v>
      </c>
      <c r="I5139" s="581">
        <v>0</v>
      </c>
      <c r="J5139" s="581">
        <v>0.75</v>
      </c>
    </row>
    <row r="5140" spans="1:10" ht="15.75" customHeight="1">
      <c r="A5140" s="578">
        <v>98056</v>
      </c>
      <c r="B5140" s="579" t="s">
        <v>7288</v>
      </c>
      <c r="C5140" s="580" t="s">
        <v>1005</v>
      </c>
      <c r="D5140" s="581">
        <f t="shared" si="40"/>
        <v>5394.9400000000005</v>
      </c>
      <c r="E5140" s="581">
        <v>435.73</v>
      </c>
      <c r="F5140" s="582">
        <f t="shared" si="41"/>
        <v>4959.2100000000009</v>
      </c>
      <c r="G5140" s="581">
        <v>4854.26</v>
      </c>
      <c r="H5140" s="581">
        <v>104.18</v>
      </c>
      <c r="I5140" s="581">
        <v>0</v>
      </c>
      <c r="J5140" s="581">
        <v>0.77</v>
      </c>
    </row>
    <row r="5141" spans="1:10" ht="15.75" customHeight="1">
      <c r="A5141" s="578">
        <v>98057</v>
      </c>
      <c r="B5141" s="579" t="s">
        <v>7289</v>
      </c>
      <c r="C5141" s="580" t="s">
        <v>1005</v>
      </c>
      <c r="D5141" s="581">
        <f t="shared" si="40"/>
        <v>6451.5599999999995</v>
      </c>
      <c r="E5141" s="581">
        <v>540.99</v>
      </c>
      <c r="F5141" s="582">
        <f t="shared" si="41"/>
        <v>5910.57</v>
      </c>
      <c r="G5141" s="581">
        <v>5803.58</v>
      </c>
      <c r="H5141" s="581">
        <v>105.92</v>
      </c>
      <c r="I5141" s="581">
        <v>0</v>
      </c>
      <c r="J5141" s="581">
        <v>1.07</v>
      </c>
    </row>
    <row r="5142" spans="1:10" ht="15.75" customHeight="1">
      <c r="A5142" s="578">
        <v>98058</v>
      </c>
      <c r="B5142" s="579" t="s">
        <v>7290</v>
      </c>
      <c r="C5142" s="580" t="s">
        <v>1005</v>
      </c>
      <c r="D5142" s="581">
        <f t="shared" si="40"/>
        <v>1382.16</v>
      </c>
      <c r="E5142" s="581">
        <v>244.29</v>
      </c>
      <c r="F5142" s="582">
        <f t="shared" si="41"/>
        <v>1137.8700000000001</v>
      </c>
      <c r="G5142" s="581">
        <v>1080.3900000000001</v>
      </c>
      <c r="H5142" s="581">
        <v>57.05</v>
      </c>
      <c r="I5142" s="581">
        <v>0</v>
      </c>
      <c r="J5142" s="581">
        <v>0.43</v>
      </c>
    </row>
    <row r="5143" spans="1:10" ht="15.75" customHeight="1">
      <c r="A5143" s="578">
        <v>98059</v>
      </c>
      <c r="B5143" s="579" t="s">
        <v>7291</v>
      </c>
      <c r="C5143" s="580" t="s">
        <v>1005</v>
      </c>
      <c r="D5143" s="581">
        <f t="shared" si="40"/>
        <v>2918.1800000000003</v>
      </c>
      <c r="E5143" s="581">
        <v>359.53</v>
      </c>
      <c r="F5143" s="582">
        <f t="shared" si="41"/>
        <v>2558.65</v>
      </c>
      <c r="G5143" s="581">
        <v>2447.7600000000002</v>
      </c>
      <c r="H5143" s="581">
        <v>110.22</v>
      </c>
      <c r="I5143" s="581">
        <v>0</v>
      </c>
      <c r="J5143" s="581">
        <v>0.67</v>
      </c>
    </row>
    <row r="5144" spans="1:10" ht="15.75" customHeight="1">
      <c r="A5144" s="578">
        <v>98060</v>
      </c>
      <c r="B5144" s="579" t="s">
        <v>7292</v>
      </c>
      <c r="C5144" s="580" t="s">
        <v>1005</v>
      </c>
      <c r="D5144" s="581">
        <f t="shared" si="40"/>
        <v>4096.29</v>
      </c>
      <c r="E5144" s="581">
        <v>523.69000000000005</v>
      </c>
      <c r="F5144" s="582">
        <f t="shared" si="41"/>
        <v>3572.6</v>
      </c>
      <c r="G5144" s="581">
        <v>3414.18</v>
      </c>
      <c r="H5144" s="581">
        <v>157.38999999999999</v>
      </c>
      <c r="I5144" s="581">
        <v>0</v>
      </c>
      <c r="J5144" s="581">
        <v>1.03</v>
      </c>
    </row>
    <row r="5145" spans="1:10" ht="15.75" customHeight="1">
      <c r="A5145" s="578">
        <v>98061</v>
      </c>
      <c r="B5145" s="579" t="s">
        <v>7293</v>
      </c>
      <c r="C5145" s="580" t="s">
        <v>1005</v>
      </c>
      <c r="D5145" s="581">
        <f t="shared" si="40"/>
        <v>5709.3300000000008</v>
      </c>
      <c r="E5145" s="581">
        <v>721.79</v>
      </c>
      <c r="F5145" s="582">
        <f t="shared" si="41"/>
        <v>4987.5400000000009</v>
      </c>
      <c r="G5145" s="581">
        <v>4771.5600000000004</v>
      </c>
      <c r="H5145" s="581">
        <v>214.51</v>
      </c>
      <c r="I5145" s="581">
        <v>0</v>
      </c>
      <c r="J5145" s="581">
        <v>1.47</v>
      </c>
    </row>
    <row r="5146" spans="1:10" ht="15.75" customHeight="1">
      <c r="A5146" s="578">
        <v>98062</v>
      </c>
      <c r="B5146" s="579" t="s">
        <v>7294</v>
      </c>
      <c r="C5146" s="580" t="s">
        <v>1005</v>
      </c>
      <c r="D5146" s="581">
        <f t="shared" si="40"/>
        <v>2314.1999999999998</v>
      </c>
      <c r="E5146" s="581">
        <v>236.84</v>
      </c>
      <c r="F5146" s="582">
        <f t="shared" si="41"/>
        <v>2077.3599999999997</v>
      </c>
      <c r="G5146" s="581">
        <v>2018.03</v>
      </c>
      <c r="H5146" s="581">
        <v>58.88</v>
      </c>
      <c r="I5146" s="581">
        <v>0</v>
      </c>
      <c r="J5146" s="581">
        <v>0.45</v>
      </c>
    </row>
    <row r="5147" spans="1:10" ht="15.75" customHeight="1">
      <c r="A5147" s="578">
        <v>98063</v>
      </c>
      <c r="B5147" s="579" t="s">
        <v>7295</v>
      </c>
      <c r="C5147" s="580" t="s">
        <v>1005</v>
      </c>
      <c r="D5147" s="581">
        <f t="shared" si="40"/>
        <v>3524.3600000000006</v>
      </c>
      <c r="E5147" s="581">
        <v>350.76</v>
      </c>
      <c r="F5147" s="582">
        <f t="shared" si="41"/>
        <v>3173.6000000000004</v>
      </c>
      <c r="G5147" s="581">
        <v>3084.82</v>
      </c>
      <c r="H5147" s="581">
        <v>88.09</v>
      </c>
      <c r="I5147" s="581">
        <v>0</v>
      </c>
      <c r="J5147" s="581">
        <v>0.69</v>
      </c>
    </row>
    <row r="5148" spans="1:10" ht="15.75" customHeight="1">
      <c r="A5148" s="578">
        <v>98064</v>
      </c>
      <c r="B5148" s="579" t="s">
        <v>7296</v>
      </c>
      <c r="C5148" s="580" t="s">
        <v>1005</v>
      </c>
      <c r="D5148" s="581">
        <f t="shared" si="40"/>
        <v>4039.55</v>
      </c>
      <c r="E5148" s="581">
        <v>367.18</v>
      </c>
      <c r="F5148" s="582">
        <f t="shared" si="41"/>
        <v>3672.3700000000003</v>
      </c>
      <c r="G5148" s="581">
        <v>3567.65</v>
      </c>
      <c r="H5148" s="581">
        <v>104.03</v>
      </c>
      <c r="I5148" s="581">
        <v>0</v>
      </c>
      <c r="J5148" s="581">
        <v>0.69</v>
      </c>
    </row>
    <row r="5149" spans="1:10" ht="15.75" customHeight="1">
      <c r="A5149" s="578">
        <v>98065</v>
      </c>
      <c r="B5149" s="579" t="s">
        <v>7297</v>
      </c>
      <c r="C5149" s="580" t="s">
        <v>1005</v>
      </c>
      <c r="D5149" s="581">
        <f t="shared" si="40"/>
        <v>5597.83</v>
      </c>
      <c r="E5149" s="581">
        <v>488.8</v>
      </c>
      <c r="F5149" s="582">
        <f t="shared" si="41"/>
        <v>5109.03</v>
      </c>
      <c r="G5149" s="581">
        <v>4984.88</v>
      </c>
      <c r="H5149" s="581">
        <v>123.16</v>
      </c>
      <c r="I5149" s="581">
        <v>0</v>
      </c>
      <c r="J5149" s="581">
        <v>0.99</v>
      </c>
    </row>
    <row r="5150" spans="1:10" ht="15.75" customHeight="1">
      <c r="A5150" s="578">
        <v>98066</v>
      </c>
      <c r="B5150" s="579" t="s">
        <v>7298</v>
      </c>
      <c r="C5150" s="580" t="s">
        <v>1005</v>
      </c>
      <c r="D5150" s="581">
        <f t="shared" si="40"/>
        <v>4576.99</v>
      </c>
      <c r="E5150" s="581">
        <v>1580.27</v>
      </c>
      <c r="F5150" s="582">
        <f t="shared" si="41"/>
        <v>2996.72</v>
      </c>
      <c r="G5150" s="581">
        <v>2973.24</v>
      </c>
      <c r="H5150" s="581">
        <v>21.03</v>
      </c>
      <c r="I5150" s="581">
        <v>0</v>
      </c>
      <c r="J5150" s="581">
        <v>2.4500000000000002</v>
      </c>
    </row>
    <row r="5151" spans="1:10" ht="15.75" customHeight="1">
      <c r="A5151" s="578">
        <v>98067</v>
      </c>
      <c r="B5151" s="579" t="s">
        <v>7299</v>
      </c>
      <c r="C5151" s="580" t="s">
        <v>1005</v>
      </c>
      <c r="D5151" s="581">
        <f t="shared" si="40"/>
        <v>6098.0599999999995</v>
      </c>
      <c r="E5151" s="581">
        <v>2113.89</v>
      </c>
      <c r="F5151" s="582">
        <f t="shared" si="41"/>
        <v>3984.1699999999996</v>
      </c>
      <c r="G5151" s="581">
        <v>3953.02</v>
      </c>
      <c r="H5151" s="581">
        <v>27.91</v>
      </c>
      <c r="I5151" s="581">
        <v>0</v>
      </c>
      <c r="J5151" s="581">
        <v>3.24</v>
      </c>
    </row>
    <row r="5152" spans="1:10" ht="15.75" customHeight="1">
      <c r="A5152" s="578">
        <v>98068</v>
      </c>
      <c r="B5152" s="579" t="s">
        <v>7300</v>
      </c>
      <c r="C5152" s="580" t="s">
        <v>1005</v>
      </c>
      <c r="D5152" s="581">
        <f t="shared" si="40"/>
        <v>8608.61</v>
      </c>
      <c r="E5152" s="581">
        <v>2999.24</v>
      </c>
      <c r="F5152" s="582">
        <f t="shared" si="41"/>
        <v>5609.37</v>
      </c>
      <c r="G5152" s="581">
        <v>5564.92</v>
      </c>
      <c r="H5152" s="581">
        <v>39.86</v>
      </c>
      <c r="I5152" s="581">
        <v>0</v>
      </c>
      <c r="J5152" s="581">
        <v>4.59</v>
      </c>
    </row>
    <row r="5153" spans="1:10" ht="15.75" customHeight="1">
      <c r="A5153" s="578">
        <v>98069</v>
      </c>
      <c r="B5153" s="579" t="s">
        <v>7301</v>
      </c>
      <c r="C5153" s="580" t="s">
        <v>1005</v>
      </c>
      <c r="D5153" s="581">
        <f t="shared" si="40"/>
        <v>11563.93</v>
      </c>
      <c r="E5153" s="581">
        <v>4059.51</v>
      </c>
      <c r="F5153" s="582">
        <f t="shared" si="41"/>
        <v>7504.42</v>
      </c>
      <c r="G5153" s="581">
        <v>7439.54</v>
      </c>
      <c r="H5153" s="581">
        <v>58.47</v>
      </c>
      <c r="I5153" s="581">
        <v>0</v>
      </c>
      <c r="J5153" s="581">
        <v>6.41</v>
      </c>
    </row>
    <row r="5154" spans="1:10" ht="15.75" customHeight="1">
      <c r="A5154" s="578">
        <v>98070</v>
      </c>
      <c r="B5154" s="579" t="s">
        <v>7302</v>
      </c>
      <c r="C5154" s="580" t="s">
        <v>1005</v>
      </c>
      <c r="D5154" s="581">
        <f t="shared" si="40"/>
        <v>13215.51</v>
      </c>
      <c r="E5154" s="581">
        <v>4631.67</v>
      </c>
      <c r="F5154" s="582">
        <f t="shared" si="41"/>
        <v>8583.84</v>
      </c>
      <c r="G5154" s="581">
        <v>8513.26</v>
      </c>
      <c r="H5154" s="581">
        <v>63.45</v>
      </c>
      <c r="I5154" s="581">
        <v>0</v>
      </c>
      <c r="J5154" s="581">
        <v>7.13</v>
      </c>
    </row>
    <row r="5155" spans="1:10" ht="15.75" customHeight="1">
      <c r="A5155" s="578">
        <v>98071</v>
      </c>
      <c r="B5155" s="579" t="s">
        <v>7303</v>
      </c>
      <c r="C5155" s="580" t="s">
        <v>1005</v>
      </c>
      <c r="D5155" s="581">
        <f t="shared" si="40"/>
        <v>14428.550000000001</v>
      </c>
      <c r="E5155" s="581">
        <v>5031.1499999999996</v>
      </c>
      <c r="F5155" s="582">
        <f t="shared" si="41"/>
        <v>9397.4000000000015</v>
      </c>
      <c r="G5155" s="581">
        <v>9327.5400000000009</v>
      </c>
      <c r="H5155" s="581">
        <v>62.52</v>
      </c>
      <c r="I5155" s="581">
        <v>0</v>
      </c>
      <c r="J5155" s="581">
        <v>7.34</v>
      </c>
    </row>
    <row r="5156" spans="1:10" ht="15.75" customHeight="1">
      <c r="A5156" s="578">
        <v>98072</v>
      </c>
      <c r="B5156" s="579" t="s">
        <v>7304</v>
      </c>
      <c r="C5156" s="580" t="s">
        <v>1005</v>
      </c>
      <c r="D5156" s="581">
        <f t="shared" si="40"/>
        <v>3844.56</v>
      </c>
      <c r="E5156" s="581">
        <v>1338.79</v>
      </c>
      <c r="F5156" s="582">
        <f t="shared" si="41"/>
        <v>2505.77</v>
      </c>
      <c r="G5156" s="581">
        <v>2463.27</v>
      </c>
      <c r="H5156" s="581">
        <v>40.4</v>
      </c>
      <c r="I5156" s="581">
        <v>0</v>
      </c>
      <c r="J5156" s="581">
        <v>2.1</v>
      </c>
    </row>
    <row r="5157" spans="1:10" ht="15.75" customHeight="1">
      <c r="A5157" s="578">
        <v>98073</v>
      </c>
      <c r="B5157" s="579" t="s">
        <v>7305</v>
      </c>
      <c r="C5157" s="580" t="s">
        <v>1005</v>
      </c>
      <c r="D5157" s="581">
        <f t="shared" si="40"/>
        <v>5998.98</v>
      </c>
      <c r="E5157" s="581">
        <v>2110.04</v>
      </c>
      <c r="F5157" s="582">
        <f t="shared" si="41"/>
        <v>3888.94</v>
      </c>
      <c r="G5157" s="581">
        <v>3806.86</v>
      </c>
      <c r="H5157" s="581">
        <v>78.59</v>
      </c>
      <c r="I5157" s="581">
        <v>0</v>
      </c>
      <c r="J5157" s="581">
        <v>3.49</v>
      </c>
    </row>
    <row r="5158" spans="1:10" ht="15.75" customHeight="1">
      <c r="A5158" s="578">
        <v>98074</v>
      </c>
      <c r="B5158" s="579" t="s">
        <v>7306</v>
      </c>
      <c r="C5158" s="580" t="s">
        <v>1005</v>
      </c>
      <c r="D5158" s="581">
        <f t="shared" si="40"/>
        <v>9290.31</v>
      </c>
      <c r="E5158" s="581">
        <v>3288.79</v>
      </c>
      <c r="F5158" s="582">
        <f t="shared" si="41"/>
        <v>6001.5199999999995</v>
      </c>
      <c r="G5158" s="581">
        <v>5845.22</v>
      </c>
      <c r="H5158" s="581">
        <v>150.65</v>
      </c>
      <c r="I5158" s="581">
        <v>0</v>
      </c>
      <c r="J5158" s="581">
        <v>5.65</v>
      </c>
    </row>
    <row r="5159" spans="1:10" ht="15.75" customHeight="1">
      <c r="A5159" s="578">
        <v>98075</v>
      </c>
      <c r="B5159" s="579" t="s">
        <v>7307</v>
      </c>
      <c r="C5159" s="580" t="s">
        <v>1005</v>
      </c>
      <c r="D5159" s="581">
        <f t="shared" si="40"/>
        <v>12066.1</v>
      </c>
      <c r="E5159" s="581">
        <v>4280.4799999999996</v>
      </c>
      <c r="F5159" s="582">
        <f t="shared" si="41"/>
        <v>7785.6200000000008</v>
      </c>
      <c r="G5159" s="581">
        <v>7568.34</v>
      </c>
      <c r="H5159" s="581">
        <v>209.85</v>
      </c>
      <c r="I5159" s="581">
        <v>0</v>
      </c>
      <c r="J5159" s="581">
        <v>7.43</v>
      </c>
    </row>
    <row r="5160" spans="1:10" ht="15.75" customHeight="1">
      <c r="A5160" s="578">
        <v>98076</v>
      </c>
      <c r="B5160" s="579" t="s">
        <v>7308</v>
      </c>
      <c r="C5160" s="580" t="s">
        <v>1005</v>
      </c>
      <c r="D5160" s="581">
        <f t="shared" si="40"/>
        <v>13890.8</v>
      </c>
      <c r="E5160" s="581">
        <v>4941.2299999999996</v>
      </c>
      <c r="F5160" s="582">
        <f t="shared" si="41"/>
        <v>8949.57</v>
      </c>
      <c r="G5160" s="581">
        <v>8681.3799999999992</v>
      </c>
      <c r="H5160" s="581">
        <v>259.43</v>
      </c>
      <c r="I5160" s="581">
        <v>0</v>
      </c>
      <c r="J5160" s="581">
        <v>8.76</v>
      </c>
    </row>
    <row r="5161" spans="1:10" ht="15.75" customHeight="1">
      <c r="A5161" s="578">
        <v>98077</v>
      </c>
      <c r="B5161" s="579" t="s">
        <v>7309</v>
      </c>
      <c r="C5161" s="580" t="s">
        <v>1005</v>
      </c>
      <c r="D5161" s="581">
        <f t="shared" si="40"/>
        <v>16343.399999999998</v>
      </c>
      <c r="E5161" s="581">
        <v>5819.61</v>
      </c>
      <c r="F5161" s="582">
        <f t="shared" si="41"/>
        <v>10523.789999999999</v>
      </c>
      <c r="G5161" s="581">
        <v>10197.82</v>
      </c>
      <c r="H5161" s="581">
        <v>315.58</v>
      </c>
      <c r="I5161" s="581">
        <v>0</v>
      </c>
      <c r="J5161" s="581">
        <v>10.39</v>
      </c>
    </row>
    <row r="5162" spans="1:10" ht="15.75" customHeight="1">
      <c r="A5162" s="578">
        <v>98078</v>
      </c>
      <c r="B5162" s="579" t="s">
        <v>7310</v>
      </c>
      <c r="C5162" s="580" t="s">
        <v>1005</v>
      </c>
      <c r="D5162" s="581">
        <f t="shared" si="40"/>
        <v>4290.74</v>
      </c>
      <c r="E5162" s="581">
        <v>1352.96</v>
      </c>
      <c r="F5162" s="582">
        <f t="shared" si="41"/>
        <v>2937.78</v>
      </c>
      <c r="G5162" s="581">
        <v>2915.23</v>
      </c>
      <c r="H5162" s="581">
        <v>21.27</v>
      </c>
      <c r="I5162" s="581">
        <v>0</v>
      </c>
      <c r="J5162" s="581">
        <v>1.28</v>
      </c>
    </row>
    <row r="5163" spans="1:10" ht="15.75" customHeight="1">
      <c r="A5163" s="578">
        <v>98079</v>
      </c>
      <c r="B5163" s="579" t="s">
        <v>7311</v>
      </c>
      <c r="C5163" s="580" t="s">
        <v>1005</v>
      </c>
      <c r="D5163" s="581">
        <f t="shared" si="40"/>
        <v>7495.5399999999991</v>
      </c>
      <c r="E5163" s="581">
        <v>2372.5300000000002</v>
      </c>
      <c r="F5163" s="582">
        <f t="shared" si="41"/>
        <v>5123.0099999999993</v>
      </c>
      <c r="G5163" s="581">
        <v>5070.6099999999997</v>
      </c>
      <c r="H5163" s="581">
        <v>50.03</v>
      </c>
      <c r="I5163" s="581">
        <v>0</v>
      </c>
      <c r="J5163" s="581">
        <v>2.37</v>
      </c>
    </row>
    <row r="5164" spans="1:10" ht="15.75" customHeight="1">
      <c r="A5164" s="578">
        <v>98080</v>
      </c>
      <c r="B5164" s="579" t="s">
        <v>7312</v>
      </c>
      <c r="C5164" s="580" t="s">
        <v>1005</v>
      </c>
      <c r="D5164" s="581">
        <f t="shared" si="40"/>
        <v>9605.84</v>
      </c>
      <c r="E5164" s="581">
        <v>3068.25</v>
      </c>
      <c r="F5164" s="582">
        <f t="shared" si="41"/>
        <v>6537.5900000000011</v>
      </c>
      <c r="G5164" s="581">
        <v>6450.76</v>
      </c>
      <c r="H5164" s="581">
        <v>83.52</v>
      </c>
      <c r="I5164" s="581">
        <v>0</v>
      </c>
      <c r="J5164" s="581">
        <v>3.31</v>
      </c>
    </row>
    <row r="5165" spans="1:10" ht="15.75" customHeight="1">
      <c r="A5165" s="578">
        <v>98081</v>
      </c>
      <c r="B5165" s="579" t="s">
        <v>7313</v>
      </c>
      <c r="C5165" s="580" t="s">
        <v>1005</v>
      </c>
      <c r="D5165" s="581">
        <f t="shared" si="40"/>
        <v>14205.61</v>
      </c>
      <c r="E5165" s="581">
        <v>4558.96</v>
      </c>
      <c r="F5165" s="582">
        <f t="shared" si="41"/>
        <v>9646.65</v>
      </c>
      <c r="G5165" s="581">
        <v>9502.7099999999991</v>
      </c>
      <c r="H5165" s="581">
        <v>138.84</v>
      </c>
      <c r="I5165" s="581">
        <v>0</v>
      </c>
      <c r="J5165" s="581">
        <v>5.0999999999999996</v>
      </c>
    </row>
    <row r="5166" spans="1:10" ht="15.75" customHeight="1">
      <c r="A5166" s="578">
        <v>98082</v>
      </c>
      <c r="B5166" s="579" t="s">
        <v>7314</v>
      </c>
      <c r="C5166" s="580" t="s">
        <v>1005</v>
      </c>
      <c r="D5166" s="581">
        <f t="shared" si="40"/>
        <v>3430.38</v>
      </c>
      <c r="E5166" s="581">
        <v>1251.6300000000001</v>
      </c>
      <c r="F5166" s="582">
        <f t="shared" si="41"/>
        <v>2178.75</v>
      </c>
      <c r="G5166" s="581">
        <v>2156.5100000000002</v>
      </c>
      <c r="H5166" s="581">
        <v>20.16</v>
      </c>
      <c r="I5166" s="581">
        <v>0</v>
      </c>
      <c r="J5166" s="581">
        <v>2.08</v>
      </c>
    </row>
    <row r="5167" spans="1:10" ht="15.75" customHeight="1">
      <c r="A5167" s="578">
        <v>98083</v>
      </c>
      <c r="B5167" s="579" t="s">
        <v>7315</v>
      </c>
      <c r="C5167" s="580" t="s">
        <v>1005</v>
      </c>
      <c r="D5167" s="581">
        <f t="shared" si="40"/>
        <v>4520.7700000000004</v>
      </c>
      <c r="E5167" s="581">
        <v>1664.07</v>
      </c>
      <c r="F5167" s="582">
        <f t="shared" si="41"/>
        <v>2856.7000000000003</v>
      </c>
      <c r="G5167" s="581">
        <v>2827.3</v>
      </c>
      <c r="H5167" s="581">
        <v>26.69</v>
      </c>
      <c r="I5167" s="581">
        <v>0</v>
      </c>
      <c r="J5167" s="581">
        <v>2.71</v>
      </c>
    </row>
    <row r="5168" spans="1:10" ht="15.75" customHeight="1">
      <c r="A5168" s="578">
        <v>98084</v>
      </c>
      <c r="B5168" s="579" t="s">
        <v>7316</v>
      </c>
      <c r="C5168" s="580" t="s">
        <v>1005</v>
      </c>
      <c r="D5168" s="581">
        <f t="shared" si="40"/>
        <v>6337.42</v>
      </c>
      <c r="E5168" s="581">
        <v>2353.7600000000002</v>
      </c>
      <c r="F5168" s="582">
        <f t="shared" si="41"/>
        <v>3983.66</v>
      </c>
      <c r="G5168" s="581">
        <v>3941.71</v>
      </c>
      <c r="H5168" s="581">
        <v>38.14</v>
      </c>
      <c r="I5168" s="581">
        <v>0</v>
      </c>
      <c r="J5168" s="581">
        <v>3.81</v>
      </c>
    </row>
    <row r="5169" spans="1:10" ht="15.75" customHeight="1">
      <c r="A5169" s="578">
        <v>98085</v>
      </c>
      <c r="B5169" s="579" t="s">
        <v>7317</v>
      </c>
      <c r="C5169" s="580" t="s">
        <v>1005</v>
      </c>
      <c r="D5169" s="581">
        <f t="shared" si="40"/>
        <v>8606.7800000000007</v>
      </c>
      <c r="E5169" s="581">
        <v>3218.07</v>
      </c>
      <c r="F5169" s="582">
        <f t="shared" si="41"/>
        <v>5388.71</v>
      </c>
      <c r="G5169" s="581">
        <v>5327.1</v>
      </c>
      <c r="H5169" s="581">
        <v>56.23</v>
      </c>
      <c r="I5169" s="581">
        <v>0</v>
      </c>
      <c r="J5169" s="581">
        <v>5.38</v>
      </c>
    </row>
    <row r="5170" spans="1:10" ht="15.75" customHeight="1">
      <c r="A5170" s="578">
        <v>98086</v>
      </c>
      <c r="B5170" s="579" t="s">
        <v>7318</v>
      </c>
      <c r="C5170" s="580" t="s">
        <v>1005</v>
      </c>
      <c r="D5170" s="581">
        <f t="shared" si="40"/>
        <v>9702.24</v>
      </c>
      <c r="E5170" s="581">
        <v>3635.31</v>
      </c>
      <c r="F5170" s="582">
        <f t="shared" si="41"/>
        <v>6066.93</v>
      </c>
      <c r="G5170" s="581">
        <v>6000.26</v>
      </c>
      <c r="H5170" s="581">
        <v>60.77</v>
      </c>
      <c r="I5170" s="581">
        <v>0</v>
      </c>
      <c r="J5170" s="581">
        <v>5.9</v>
      </c>
    </row>
    <row r="5171" spans="1:10" ht="15.75" customHeight="1">
      <c r="A5171" s="578">
        <v>98087</v>
      </c>
      <c r="B5171" s="579" t="s">
        <v>7319</v>
      </c>
      <c r="C5171" s="580" t="s">
        <v>1005</v>
      </c>
      <c r="D5171" s="581">
        <f t="shared" si="40"/>
        <v>10326.4</v>
      </c>
      <c r="E5171" s="581">
        <v>3874.05</v>
      </c>
      <c r="F5171" s="582">
        <f t="shared" si="41"/>
        <v>6452.3499999999995</v>
      </c>
      <c r="G5171" s="581">
        <v>6387.07</v>
      </c>
      <c r="H5171" s="581">
        <v>59.36</v>
      </c>
      <c r="I5171" s="581">
        <v>0</v>
      </c>
      <c r="J5171" s="581">
        <v>5.92</v>
      </c>
    </row>
    <row r="5172" spans="1:10" ht="15.75" customHeight="1">
      <c r="A5172" s="578">
        <v>98088</v>
      </c>
      <c r="B5172" s="579" t="s">
        <v>7320</v>
      </c>
      <c r="C5172" s="580" t="s">
        <v>1005</v>
      </c>
      <c r="D5172" s="581">
        <f t="shared" si="40"/>
        <v>2954.62</v>
      </c>
      <c r="E5172" s="581">
        <v>1071.6099999999999</v>
      </c>
      <c r="F5172" s="582">
        <f t="shared" si="41"/>
        <v>1883.0099999999998</v>
      </c>
      <c r="G5172" s="581">
        <v>1854.87</v>
      </c>
      <c r="H5172" s="581">
        <v>26.3</v>
      </c>
      <c r="I5172" s="581">
        <v>0</v>
      </c>
      <c r="J5172" s="581">
        <v>1.84</v>
      </c>
    </row>
    <row r="5173" spans="1:10" ht="15.75" customHeight="1">
      <c r="A5173" s="578">
        <v>98089</v>
      </c>
      <c r="B5173" s="579" t="s">
        <v>7321</v>
      </c>
      <c r="C5173" s="580" t="s">
        <v>1005</v>
      </c>
      <c r="D5173" s="581">
        <f t="shared" si="40"/>
        <v>4669.0199999999995</v>
      </c>
      <c r="E5173" s="581">
        <v>1710.45</v>
      </c>
      <c r="F5173" s="582">
        <f t="shared" si="41"/>
        <v>2958.5699999999997</v>
      </c>
      <c r="G5173" s="581">
        <v>2897.89</v>
      </c>
      <c r="H5173" s="581">
        <v>57.62</v>
      </c>
      <c r="I5173" s="581">
        <v>0</v>
      </c>
      <c r="J5173" s="581">
        <v>3.06</v>
      </c>
    </row>
    <row r="5174" spans="1:10" ht="15.75" customHeight="1">
      <c r="A5174" s="578">
        <v>98090</v>
      </c>
      <c r="B5174" s="579" t="s">
        <v>7322</v>
      </c>
      <c r="C5174" s="580" t="s">
        <v>1005</v>
      </c>
      <c r="D5174" s="581">
        <f t="shared" si="40"/>
        <v>7328.29</v>
      </c>
      <c r="E5174" s="581">
        <v>2697.84</v>
      </c>
      <c r="F5174" s="582">
        <f t="shared" si="41"/>
        <v>4630.45</v>
      </c>
      <c r="G5174" s="581">
        <v>4511.21</v>
      </c>
      <c r="H5174" s="581">
        <v>114.25</v>
      </c>
      <c r="I5174" s="581">
        <v>0</v>
      </c>
      <c r="J5174" s="581">
        <v>4.99</v>
      </c>
    </row>
    <row r="5175" spans="1:10" ht="15.75" customHeight="1">
      <c r="A5175" s="578">
        <v>98091</v>
      </c>
      <c r="B5175" s="579" t="s">
        <v>7323</v>
      </c>
      <c r="C5175" s="580" t="s">
        <v>1005</v>
      </c>
      <c r="D5175" s="581">
        <f t="shared" si="40"/>
        <v>9567.77</v>
      </c>
      <c r="E5175" s="581">
        <v>3527.52</v>
      </c>
      <c r="F5175" s="582">
        <f t="shared" si="41"/>
        <v>6040.25</v>
      </c>
      <c r="G5175" s="581">
        <v>5871.45</v>
      </c>
      <c r="H5175" s="581">
        <v>162.21</v>
      </c>
      <c r="I5175" s="581">
        <v>0</v>
      </c>
      <c r="J5175" s="581">
        <v>6.59</v>
      </c>
    </row>
    <row r="5176" spans="1:10" ht="15.75" customHeight="1">
      <c r="A5176" s="578">
        <v>98092</v>
      </c>
      <c r="B5176" s="579" t="s">
        <v>7324</v>
      </c>
      <c r="C5176" s="580" t="s">
        <v>1005</v>
      </c>
      <c r="D5176" s="581">
        <f t="shared" si="40"/>
        <v>11111.71</v>
      </c>
      <c r="E5176" s="581">
        <v>4102.6099999999997</v>
      </c>
      <c r="F5176" s="582">
        <f t="shared" si="41"/>
        <v>7009.1</v>
      </c>
      <c r="G5176" s="581">
        <v>6799.64</v>
      </c>
      <c r="H5176" s="581">
        <v>201.66</v>
      </c>
      <c r="I5176" s="581">
        <v>0</v>
      </c>
      <c r="J5176" s="581">
        <v>7.8</v>
      </c>
    </row>
    <row r="5177" spans="1:10" ht="15.75" customHeight="1">
      <c r="A5177" s="578">
        <v>98093</v>
      </c>
      <c r="B5177" s="579" t="s">
        <v>7325</v>
      </c>
      <c r="C5177" s="580" t="s">
        <v>1005</v>
      </c>
      <c r="D5177" s="581">
        <f t="shared" si="40"/>
        <v>13113.210000000001</v>
      </c>
      <c r="E5177" s="581">
        <v>4844.49</v>
      </c>
      <c r="F5177" s="582">
        <f t="shared" si="41"/>
        <v>8268.7200000000012</v>
      </c>
      <c r="G5177" s="581">
        <v>8012.51</v>
      </c>
      <c r="H5177" s="581">
        <v>246.95</v>
      </c>
      <c r="I5177" s="581">
        <v>0</v>
      </c>
      <c r="J5177" s="581">
        <v>9.26</v>
      </c>
    </row>
    <row r="5178" spans="1:10" ht="15.75" customHeight="1">
      <c r="A5178" s="578">
        <v>98094</v>
      </c>
      <c r="B5178" s="579" t="s">
        <v>7326</v>
      </c>
      <c r="C5178" s="580" t="s">
        <v>1005</v>
      </c>
      <c r="D5178" s="581">
        <f t="shared" si="40"/>
        <v>2419.65</v>
      </c>
      <c r="E5178" s="581">
        <v>854.69</v>
      </c>
      <c r="F5178" s="582">
        <f t="shared" si="41"/>
        <v>1564.96</v>
      </c>
      <c r="G5178" s="581">
        <v>1543.69</v>
      </c>
      <c r="H5178" s="581">
        <v>20.34</v>
      </c>
      <c r="I5178" s="581">
        <v>0</v>
      </c>
      <c r="J5178" s="581">
        <v>0.93</v>
      </c>
    </row>
    <row r="5179" spans="1:10" ht="15.75" customHeight="1">
      <c r="A5179" s="578">
        <v>98099</v>
      </c>
      <c r="B5179" s="579" t="s">
        <v>7327</v>
      </c>
      <c r="C5179" s="580" t="s">
        <v>1005</v>
      </c>
      <c r="D5179" s="581">
        <f t="shared" si="40"/>
        <v>4124.7</v>
      </c>
      <c r="E5179" s="581">
        <v>1467.3</v>
      </c>
      <c r="F5179" s="582">
        <f t="shared" si="41"/>
        <v>2657.4</v>
      </c>
      <c r="G5179" s="581">
        <v>2607.4699999999998</v>
      </c>
      <c r="H5179" s="581">
        <v>48.3</v>
      </c>
      <c r="I5179" s="581">
        <v>0</v>
      </c>
      <c r="J5179" s="581">
        <v>1.63</v>
      </c>
    </row>
    <row r="5180" spans="1:10" ht="15.75" customHeight="1">
      <c r="A5180" s="578">
        <v>98100</v>
      </c>
      <c r="B5180" s="579" t="s">
        <v>7328</v>
      </c>
      <c r="C5180" s="580" t="s">
        <v>1005</v>
      </c>
      <c r="D5180" s="581">
        <f t="shared" si="40"/>
        <v>5401.71</v>
      </c>
      <c r="E5180" s="581">
        <v>1937</v>
      </c>
      <c r="F5180" s="582">
        <f t="shared" si="41"/>
        <v>3464.71</v>
      </c>
      <c r="G5180" s="581">
        <v>3381.08</v>
      </c>
      <c r="H5180" s="581">
        <v>81.3</v>
      </c>
      <c r="I5180" s="581">
        <v>0</v>
      </c>
      <c r="J5180" s="581">
        <v>2.33</v>
      </c>
    </row>
    <row r="5181" spans="1:10" ht="15.75" customHeight="1">
      <c r="A5181" s="578">
        <v>98101</v>
      </c>
      <c r="B5181" s="579" t="s">
        <v>7329</v>
      </c>
      <c r="C5181" s="580" t="s">
        <v>1005</v>
      </c>
      <c r="D5181" s="581">
        <f t="shared" si="40"/>
        <v>7980.63</v>
      </c>
      <c r="E5181" s="581">
        <v>2880.66</v>
      </c>
      <c r="F5181" s="582">
        <f t="shared" si="41"/>
        <v>5099.97</v>
      </c>
      <c r="G5181" s="581">
        <v>4960.8500000000004</v>
      </c>
      <c r="H5181" s="581">
        <v>135.54</v>
      </c>
      <c r="I5181" s="581">
        <v>0</v>
      </c>
      <c r="J5181" s="581">
        <v>3.58</v>
      </c>
    </row>
    <row r="5182" spans="1:10" ht="15.75" customHeight="1">
      <c r="A5182" s="578">
        <v>98109</v>
      </c>
      <c r="B5182" s="579" t="s">
        <v>7330</v>
      </c>
      <c r="C5182" s="580" t="s">
        <v>1005</v>
      </c>
      <c r="D5182" s="581">
        <f t="shared" si="40"/>
        <v>759.07999999999993</v>
      </c>
      <c r="E5182" s="581">
        <v>338.91</v>
      </c>
      <c r="F5182" s="582">
        <f t="shared" si="41"/>
        <v>420.16999999999996</v>
      </c>
      <c r="G5182" s="581">
        <v>417.78</v>
      </c>
      <c r="H5182" s="581">
        <v>2.06</v>
      </c>
      <c r="I5182" s="581">
        <v>0</v>
      </c>
      <c r="J5182" s="581">
        <v>0.33</v>
      </c>
    </row>
    <row r="5183" spans="1:10" ht="15.75" customHeight="1">
      <c r="A5183" s="578">
        <v>98110</v>
      </c>
      <c r="B5183" s="579" t="s">
        <v>7331</v>
      </c>
      <c r="C5183" s="580" t="s">
        <v>1005</v>
      </c>
      <c r="D5183" s="581">
        <f t="shared" si="40"/>
        <v>387.15</v>
      </c>
      <c r="E5183" s="581">
        <v>10.64</v>
      </c>
      <c r="F5183" s="582">
        <f t="shared" si="41"/>
        <v>376.51</v>
      </c>
      <c r="G5183" s="581">
        <v>376.51</v>
      </c>
      <c r="H5183" s="581">
        <v>0</v>
      </c>
      <c r="I5183" s="581">
        <v>0</v>
      </c>
      <c r="J5183" s="581">
        <v>0</v>
      </c>
    </row>
    <row r="5184" spans="1:10" ht="15.75" customHeight="1">
      <c r="A5184" s="578">
        <v>98111</v>
      </c>
      <c r="B5184" s="579" t="s">
        <v>7332</v>
      </c>
      <c r="C5184" s="580" t="s">
        <v>1005</v>
      </c>
      <c r="D5184" s="581">
        <f t="shared" si="40"/>
        <v>52.39</v>
      </c>
      <c r="E5184" s="581">
        <v>5.84</v>
      </c>
      <c r="F5184" s="582">
        <f t="shared" si="41"/>
        <v>46.55</v>
      </c>
      <c r="G5184" s="581">
        <v>46.55</v>
      </c>
      <c r="H5184" s="581">
        <v>0</v>
      </c>
      <c r="I5184" s="581">
        <v>0</v>
      </c>
      <c r="J5184" s="581">
        <v>0</v>
      </c>
    </row>
    <row r="5185" spans="1:10" ht="15.75" customHeight="1">
      <c r="A5185" s="578">
        <v>98112</v>
      </c>
      <c r="B5185" s="579" t="s">
        <v>7333</v>
      </c>
      <c r="C5185" s="580" t="s">
        <v>1005</v>
      </c>
      <c r="D5185" s="581">
        <f t="shared" si="40"/>
        <v>97.24</v>
      </c>
      <c r="E5185" s="581">
        <v>16.28</v>
      </c>
      <c r="F5185" s="582">
        <f t="shared" si="41"/>
        <v>80.959999999999994</v>
      </c>
      <c r="G5185" s="581">
        <v>80.959999999999994</v>
      </c>
      <c r="H5185" s="581">
        <v>0</v>
      </c>
      <c r="I5185" s="581">
        <v>0</v>
      </c>
      <c r="J5185" s="581">
        <v>0</v>
      </c>
    </row>
    <row r="5186" spans="1:10" ht="15.75" customHeight="1">
      <c r="A5186" s="578">
        <v>98114</v>
      </c>
      <c r="B5186" s="579" t="s">
        <v>7334</v>
      </c>
      <c r="C5186" s="580" t="s">
        <v>1005</v>
      </c>
      <c r="D5186" s="581">
        <f t="shared" si="40"/>
        <v>740.52</v>
      </c>
      <c r="E5186" s="581">
        <v>39.35</v>
      </c>
      <c r="F5186" s="582">
        <f t="shared" si="41"/>
        <v>701.17</v>
      </c>
      <c r="G5186" s="581">
        <v>701.09</v>
      </c>
      <c r="H5186" s="581">
        <v>0.06</v>
      </c>
      <c r="I5186" s="581">
        <v>0</v>
      </c>
      <c r="J5186" s="581">
        <v>0.02</v>
      </c>
    </row>
    <row r="5187" spans="1:10" ht="15.75" customHeight="1">
      <c r="A5187" s="578">
        <v>98115</v>
      </c>
      <c r="B5187" s="579" t="s">
        <v>7335</v>
      </c>
      <c r="C5187" s="580" t="s">
        <v>1005</v>
      </c>
      <c r="D5187" s="581">
        <f t="shared" si="40"/>
        <v>97.460000000000008</v>
      </c>
      <c r="E5187" s="581">
        <v>46.88</v>
      </c>
      <c r="F5187" s="582">
        <f t="shared" si="41"/>
        <v>50.58</v>
      </c>
      <c r="G5187" s="581">
        <v>50</v>
      </c>
      <c r="H5187" s="581">
        <v>0.47</v>
      </c>
      <c r="I5187" s="581">
        <v>0</v>
      </c>
      <c r="J5187" s="581">
        <v>0.11</v>
      </c>
    </row>
    <row r="5188" spans="1:10" ht="15.75" customHeight="1">
      <c r="A5188" s="578">
        <v>89957</v>
      </c>
      <c r="B5188" s="579" t="s">
        <v>7336</v>
      </c>
      <c r="C5188" s="580" t="s">
        <v>1005</v>
      </c>
      <c r="D5188" s="581">
        <f t="shared" si="40"/>
        <v>156.27000000000001</v>
      </c>
      <c r="E5188" s="581">
        <v>92.84</v>
      </c>
      <c r="F5188" s="582">
        <f t="shared" si="41"/>
        <v>63.43</v>
      </c>
      <c r="G5188" s="581">
        <v>63.43</v>
      </c>
      <c r="H5188" s="581">
        <v>0</v>
      </c>
      <c r="I5188" s="581">
        <v>0</v>
      </c>
      <c r="J5188" s="581">
        <v>0</v>
      </c>
    </row>
    <row r="5189" spans="1:10" ht="15.75" customHeight="1">
      <c r="A5189" s="578">
        <v>89959</v>
      </c>
      <c r="B5189" s="579" t="s">
        <v>7337</v>
      </c>
      <c r="C5189" s="580" t="s">
        <v>1005</v>
      </c>
      <c r="D5189" s="581">
        <f t="shared" si="40"/>
        <v>255.12</v>
      </c>
      <c r="E5189" s="581">
        <v>112.32</v>
      </c>
      <c r="F5189" s="582">
        <f t="shared" si="41"/>
        <v>142.80000000000001</v>
      </c>
      <c r="G5189" s="581">
        <v>142.80000000000001</v>
      </c>
      <c r="H5189" s="581">
        <v>0</v>
      </c>
      <c r="I5189" s="581">
        <v>0</v>
      </c>
      <c r="J5189" s="581">
        <v>0</v>
      </c>
    </row>
    <row r="5190" spans="1:10" ht="15.75" customHeight="1">
      <c r="A5190" s="578">
        <v>89349</v>
      </c>
      <c r="B5190" s="579" t="s">
        <v>7338</v>
      </c>
      <c r="C5190" s="580" t="s">
        <v>1005</v>
      </c>
      <c r="D5190" s="581">
        <f t="shared" si="40"/>
        <v>27.54</v>
      </c>
      <c r="E5190" s="581">
        <v>2.67</v>
      </c>
      <c r="F5190" s="582">
        <f t="shared" si="41"/>
        <v>24.87</v>
      </c>
      <c r="G5190" s="581">
        <v>24.87</v>
      </c>
      <c r="H5190" s="581">
        <v>0</v>
      </c>
      <c r="I5190" s="581">
        <v>0</v>
      </c>
      <c r="J5190" s="581">
        <v>0</v>
      </c>
    </row>
    <row r="5191" spans="1:10" ht="15.75" customHeight="1">
      <c r="A5191" s="578">
        <v>89351</v>
      </c>
      <c r="B5191" s="579" t="s">
        <v>7339</v>
      </c>
      <c r="C5191" s="580" t="s">
        <v>1005</v>
      </c>
      <c r="D5191" s="581">
        <f t="shared" si="40"/>
        <v>34.15</v>
      </c>
      <c r="E5191" s="581">
        <v>4.1100000000000003</v>
      </c>
      <c r="F5191" s="582">
        <f t="shared" si="41"/>
        <v>30.04</v>
      </c>
      <c r="G5191" s="581">
        <v>30.04</v>
      </c>
      <c r="H5191" s="581">
        <v>0</v>
      </c>
      <c r="I5191" s="581">
        <v>0</v>
      </c>
      <c r="J5191" s="581">
        <v>0</v>
      </c>
    </row>
    <row r="5192" spans="1:10" ht="15.75" customHeight="1">
      <c r="A5192" s="578">
        <v>89352</v>
      </c>
      <c r="B5192" s="579" t="s">
        <v>7340</v>
      </c>
      <c r="C5192" s="580" t="s">
        <v>1005</v>
      </c>
      <c r="D5192" s="581">
        <f t="shared" si="40"/>
        <v>37.28</v>
      </c>
      <c r="E5192" s="581">
        <v>2.67</v>
      </c>
      <c r="F5192" s="582">
        <f t="shared" si="41"/>
        <v>34.61</v>
      </c>
      <c r="G5192" s="581">
        <v>34.61</v>
      </c>
      <c r="H5192" s="581">
        <v>0</v>
      </c>
      <c r="I5192" s="581">
        <v>0</v>
      </c>
      <c r="J5192" s="581">
        <v>0</v>
      </c>
    </row>
    <row r="5193" spans="1:10" ht="15.75" customHeight="1">
      <c r="A5193" s="578">
        <v>89353</v>
      </c>
      <c r="B5193" s="579" t="s">
        <v>7341</v>
      </c>
      <c r="C5193" s="580" t="s">
        <v>1005</v>
      </c>
      <c r="D5193" s="581">
        <f t="shared" si="40"/>
        <v>41.13</v>
      </c>
      <c r="E5193" s="581">
        <v>4.1100000000000003</v>
      </c>
      <c r="F5193" s="582">
        <f t="shared" si="41"/>
        <v>37.020000000000003</v>
      </c>
      <c r="G5193" s="581">
        <v>37.020000000000003</v>
      </c>
      <c r="H5193" s="581">
        <v>0</v>
      </c>
      <c r="I5193" s="581">
        <v>0</v>
      </c>
      <c r="J5193" s="581">
        <v>0</v>
      </c>
    </row>
    <row r="5194" spans="1:10" ht="15.75" customHeight="1">
      <c r="A5194" s="578">
        <v>89354</v>
      </c>
      <c r="B5194" s="579" t="s">
        <v>7342</v>
      </c>
      <c r="C5194" s="580" t="s">
        <v>1005</v>
      </c>
      <c r="D5194" s="581">
        <f t="shared" si="40"/>
        <v>441.28999999999996</v>
      </c>
      <c r="E5194" s="581">
        <v>23.15</v>
      </c>
      <c r="F5194" s="582">
        <f t="shared" si="41"/>
        <v>418.14</v>
      </c>
      <c r="G5194" s="581">
        <v>418.14</v>
      </c>
      <c r="H5194" s="581">
        <v>0</v>
      </c>
      <c r="I5194" s="581">
        <v>0</v>
      </c>
      <c r="J5194" s="581">
        <v>0</v>
      </c>
    </row>
    <row r="5195" spans="1:10" ht="15.75" customHeight="1">
      <c r="A5195" s="578">
        <v>89969</v>
      </c>
      <c r="B5195" s="579" t="s">
        <v>7343</v>
      </c>
      <c r="C5195" s="580" t="s">
        <v>1005</v>
      </c>
      <c r="D5195" s="581">
        <f t="shared" si="40"/>
        <v>44.629999999999995</v>
      </c>
      <c r="E5195" s="581">
        <v>8.6999999999999993</v>
      </c>
      <c r="F5195" s="582">
        <f t="shared" si="41"/>
        <v>35.93</v>
      </c>
      <c r="G5195" s="581">
        <v>35.93</v>
      </c>
      <c r="H5195" s="581">
        <v>0</v>
      </c>
      <c r="I5195" s="581">
        <v>0</v>
      </c>
      <c r="J5195" s="581">
        <v>0</v>
      </c>
    </row>
    <row r="5196" spans="1:10" ht="15.75" customHeight="1">
      <c r="A5196" s="578">
        <v>89970</v>
      </c>
      <c r="B5196" s="579" t="s">
        <v>7344</v>
      </c>
      <c r="C5196" s="580" t="s">
        <v>1005</v>
      </c>
      <c r="D5196" s="581">
        <f t="shared" si="40"/>
        <v>48.91</v>
      </c>
      <c r="E5196" s="581">
        <v>11.18</v>
      </c>
      <c r="F5196" s="582">
        <f t="shared" si="41"/>
        <v>37.729999999999997</v>
      </c>
      <c r="G5196" s="581">
        <v>37.729999999999997</v>
      </c>
      <c r="H5196" s="581">
        <v>0</v>
      </c>
      <c r="I5196" s="581">
        <v>0</v>
      </c>
      <c r="J5196" s="581">
        <v>0</v>
      </c>
    </row>
    <row r="5197" spans="1:10" ht="15.75" customHeight="1">
      <c r="A5197" s="578">
        <v>89971</v>
      </c>
      <c r="B5197" s="579" t="s">
        <v>7345</v>
      </c>
      <c r="C5197" s="580" t="s">
        <v>1005</v>
      </c>
      <c r="D5197" s="581">
        <f t="shared" si="40"/>
        <v>49.3</v>
      </c>
      <c r="E5197" s="581">
        <v>8.69</v>
      </c>
      <c r="F5197" s="582">
        <f t="shared" si="41"/>
        <v>40.61</v>
      </c>
      <c r="G5197" s="581">
        <v>40.61</v>
      </c>
      <c r="H5197" s="581">
        <v>0</v>
      </c>
      <c r="I5197" s="581">
        <v>0</v>
      </c>
      <c r="J5197" s="581">
        <v>0</v>
      </c>
    </row>
    <row r="5198" spans="1:10" ht="15.75" customHeight="1">
      <c r="A5198" s="578">
        <v>89972</v>
      </c>
      <c r="B5198" s="579" t="s">
        <v>7346</v>
      </c>
      <c r="C5198" s="580" t="s">
        <v>1005</v>
      </c>
      <c r="D5198" s="581">
        <f t="shared" si="40"/>
        <v>55.17</v>
      </c>
      <c r="E5198" s="581">
        <v>11.17</v>
      </c>
      <c r="F5198" s="582">
        <f t="shared" si="41"/>
        <v>44</v>
      </c>
      <c r="G5198" s="581">
        <v>44</v>
      </c>
      <c r="H5198" s="581">
        <v>0</v>
      </c>
      <c r="I5198" s="581">
        <v>0</v>
      </c>
      <c r="J5198" s="581">
        <v>0</v>
      </c>
    </row>
    <row r="5199" spans="1:10" ht="15.75" customHeight="1">
      <c r="A5199" s="578">
        <v>89973</v>
      </c>
      <c r="B5199" s="579" t="s">
        <v>7347</v>
      </c>
      <c r="C5199" s="580" t="s">
        <v>1005</v>
      </c>
      <c r="D5199" s="581">
        <f t="shared" si="40"/>
        <v>666.56000000000006</v>
      </c>
      <c r="E5199" s="581">
        <v>73.2</v>
      </c>
      <c r="F5199" s="582">
        <f t="shared" si="41"/>
        <v>593.36</v>
      </c>
      <c r="G5199" s="581">
        <v>593.36</v>
      </c>
      <c r="H5199" s="581">
        <v>0</v>
      </c>
      <c r="I5199" s="581">
        <v>0</v>
      </c>
      <c r="J5199" s="581">
        <v>0</v>
      </c>
    </row>
    <row r="5200" spans="1:10" ht="15.75" customHeight="1">
      <c r="A5200" s="578">
        <v>89974</v>
      </c>
      <c r="B5200" s="579" t="s">
        <v>7348</v>
      </c>
      <c r="C5200" s="580" t="s">
        <v>1005</v>
      </c>
      <c r="D5200" s="581">
        <f t="shared" si="40"/>
        <v>312.78000000000003</v>
      </c>
      <c r="E5200" s="581">
        <v>61.73</v>
      </c>
      <c r="F5200" s="582">
        <f t="shared" si="41"/>
        <v>251.05</v>
      </c>
      <c r="G5200" s="581">
        <v>251.05</v>
      </c>
      <c r="H5200" s="581">
        <v>0</v>
      </c>
      <c r="I5200" s="581">
        <v>0</v>
      </c>
      <c r="J5200" s="581">
        <v>0</v>
      </c>
    </row>
    <row r="5201" spans="1:10" ht="15.75" customHeight="1">
      <c r="A5201" s="578">
        <v>89984</v>
      </c>
      <c r="B5201" s="579" t="s">
        <v>7349</v>
      </c>
      <c r="C5201" s="580" t="s">
        <v>1005</v>
      </c>
      <c r="D5201" s="581">
        <f t="shared" si="40"/>
        <v>88.08</v>
      </c>
      <c r="E5201" s="581">
        <v>6.83</v>
      </c>
      <c r="F5201" s="582">
        <f t="shared" si="41"/>
        <v>81.25</v>
      </c>
      <c r="G5201" s="581">
        <v>81.25</v>
      </c>
      <c r="H5201" s="581">
        <v>0</v>
      </c>
      <c r="I5201" s="581">
        <v>0</v>
      </c>
      <c r="J5201" s="581">
        <v>0</v>
      </c>
    </row>
    <row r="5202" spans="1:10" ht="15.75" customHeight="1">
      <c r="A5202" s="578">
        <v>89985</v>
      </c>
      <c r="B5202" s="579" t="s">
        <v>7350</v>
      </c>
      <c r="C5202" s="580" t="s">
        <v>1005</v>
      </c>
      <c r="D5202" s="581">
        <f t="shared" si="40"/>
        <v>92.75</v>
      </c>
      <c r="E5202" s="581">
        <v>8.26</v>
      </c>
      <c r="F5202" s="582">
        <f t="shared" si="41"/>
        <v>84.49</v>
      </c>
      <c r="G5202" s="581">
        <v>84.49</v>
      </c>
      <c r="H5202" s="581">
        <v>0</v>
      </c>
      <c r="I5202" s="581">
        <v>0</v>
      </c>
      <c r="J5202" s="581">
        <v>0</v>
      </c>
    </row>
    <row r="5203" spans="1:10" ht="15.75" customHeight="1">
      <c r="A5203" s="578">
        <v>89986</v>
      </c>
      <c r="B5203" s="579" t="s">
        <v>7351</v>
      </c>
      <c r="C5203" s="580" t="s">
        <v>1005</v>
      </c>
      <c r="D5203" s="581">
        <f t="shared" si="40"/>
        <v>85.84</v>
      </c>
      <c r="E5203" s="581">
        <v>6.83</v>
      </c>
      <c r="F5203" s="582">
        <f t="shared" si="41"/>
        <v>79.010000000000005</v>
      </c>
      <c r="G5203" s="581">
        <v>79.010000000000005</v>
      </c>
      <c r="H5203" s="581">
        <v>0</v>
      </c>
      <c r="I5203" s="581">
        <v>0</v>
      </c>
      <c r="J5203" s="581">
        <v>0</v>
      </c>
    </row>
    <row r="5204" spans="1:10" ht="15.75" customHeight="1">
      <c r="A5204" s="578">
        <v>89987</v>
      </c>
      <c r="B5204" s="579" t="s">
        <v>7352</v>
      </c>
      <c r="C5204" s="580" t="s">
        <v>1005</v>
      </c>
      <c r="D5204" s="581">
        <f t="shared" si="40"/>
        <v>97.64</v>
      </c>
      <c r="E5204" s="581">
        <v>8.26</v>
      </c>
      <c r="F5204" s="582">
        <f t="shared" si="41"/>
        <v>89.38</v>
      </c>
      <c r="G5204" s="581">
        <v>89.38</v>
      </c>
      <c r="H5204" s="581">
        <v>0</v>
      </c>
      <c r="I5204" s="581">
        <v>0</v>
      </c>
      <c r="J5204" s="581">
        <v>0</v>
      </c>
    </row>
    <row r="5205" spans="1:10" ht="15.75" customHeight="1">
      <c r="A5205" s="578">
        <v>90371</v>
      </c>
      <c r="B5205" s="579" t="s">
        <v>7353</v>
      </c>
      <c r="C5205" s="580" t="s">
        <v>1005</v>
      </c>
      <c r="D5205" s="581">
        <f t="shared" si="40"/>
        <v>30.45</v>
      </c>
      <c r="E5205" s="581">
        <v>4.1100000000000003</v>
      </c>
      <c r="F5205" s="582">
        <f t="shared" si="41"/>
        <v>26.34</v>
      </c>
      <c r="G5205" s="581">
        <v>26.34</v>
      </c>
      <c r="H5205" s="581">
        <v>0</v>
      </c>
      <c r="I5205" s="581">
        <v>0</v>
      </c>
      <c r="J5205" s="581">
        <v>0</v>
      </c>
    </row>
    <row r="5206" spans="1:10" ht="15.75" customHeight="1">
      <c r="A5206" s="578">
        <v>94489</v>
      </c>
      <c r="B5206" s="579" t="s">
        <v>7354</v>
      </c>
      <c r="C5206" s="580" t="s">
        <v>1005</v>
      </c>
      <c r="D5206" s="581">
        <f t="shared" si="40"/>
        <v>30.810000000000002</v>
      </c>
      <c r="E5206" s="581">
        <v>2.96</v>
      </c>
      <c r="F5206" s="582">
        <f t="shared" si="41"/>
        <v>27.85</v>
      </c>
      <c r="G5206" s="581">
        <v>27.85</v>
      </c>
      <c r="H5206" s="581">
        <v>0</v>
      </c>
      <c r="I5206" s="581">
        <v>0</v>
      </c>
      <c r="J5206" s="581">
        <v>0</v>
      </c>
    </row>
    <row r="5207" spans="1:10" ht="15.75" customHeight="1">
      <c r="A5207" s="578">
        <v>94490</v>
      </c>
      <c r="B5207" s="579" t="s">
        <v>7355</v>
      </c>
      <c r="C5207" s="580" t="s">
        <v>1005</v>
      </c>
      <c r="D5207" s="581">
        <f t="shared" si="40"/>
        <v>45.46</v>
      </c>
      <c r="E5207" s="581">
        <v>2.96</v>
      </c>
      <c r="F5207" s="582">
        <f t="shared" si="41"/>
        <v>42.5</v>
      </c>
      <c r="G5207" s="581">
        <v>42.5</v>
      </c>
      <c r="H5207" s="581">
        <v>0</v>
      </c>
      <c r="I5207" s="581">
        <v>0</v>
      </c>
      <c r="J5207" s="581">
        <v>0</v>
      </c>
    </row>
    <row r="5208" spans="1:10" ht="15.75" customHeight="1">
      <c r="A5208" s="578">
        <v>94491</v>
      </c>
      <c r="B5208" s="579" t="s">
        <v>7356</v>
      </c>
      <c r="C5208" s="580" t="s">
        <v>1005</v>
      </c>
      <c r="D5208" s="581">
        <f t="shared" si="40"/>
        <v>62.07</v>
      </c>
      <c r="E5208" s="581">
        <v>4.22</v>
      </c>
      <c r="F5208" s="582">
        <f t="shared" si="41"/>
        <v>57.85</v>
      </c>
      <c r="G5208" s="581">
        <v>57.85</v>
      </c>
      <c r="H5208" s="581">
        <v>0</v>
      </c>
      <c r="I5208" s="581">
        <v>0</v>
      </c>
      <c r="J5208" s="581">
        <v>0</v>
      </c>
    </row>
    <row r="5209" spans="1:10" ht="15.75" customHeight="1">
      <c r="A5209" s="578">
        <v>94492</v>
      </c>
      <c r="B5209" s="579" t="s">
        <v>7357</v>
      </c>
      <c r="C5209" s="580" t="s">
        <v>1005</v>
      </c>
      <c r="D5209" s="581">
        <f t="shared" si="40"/>
        <v>63.8</v>
      </c>
      <c r="E5209" s="581">
        <v>4.22</v>
      </c>
      <c r="F5209" s="582">
        <f t="shared" si="41"/>
        <v>59.58</v>
      </c>
      <c r="G5209" s="581">
        <v>59.58</v>
      </c>
      <c r="H5209" s="581">
        <v>0</v>
      </c>
      <c r="I5209" s="581">
        <v>0</v>
      </c>
      <c r="J5209" s="581">
        <v>0</v>
      </c>
    </row>
    <row r="5210" spans="1:10" ht="15.75" customHeight="1">
      <c r="A5210" s="578">
        <v>94493</v>
      </c>
      <c r="B5210" s="579" t="s">
        <v>7358</v>
      </c>
      <c r="C5210" s="580" t="s">
        <v>1005</v>
      </c>
      <c r="D5210" s="581">
        <f t="shared" si="40"/>
        <v>116.88</v>
      </c>
      <c r="E5210" s="581">
        <v>6.86</v>
      </c>
      <c r="F5210" s="582">
        <f t="shared" si="41"/>
        <v>110.02</v>
      </c>
      <c r="G5210" s="581">
        <v>110.02</v>
      </c>
      <c r="H5210" s="581">
        <v>0</v>
      </c>
      <c r="I5210" s="581">
        <v>0</v>
      </c>
      <c r="J5210" s="581">
        <v>0</v>
      </c>
    </row>
    <row r="5211" spans="1:10" ht="15.75" customHeight="1">
      <c r="A5211" s="578">
        <v>94495</v>
      </c>
      <c r="B5211" s="579" t="s">
        <v>7359</v>
      </c>
      <c r="C5211" s="580" t="s">
        <v>1005</v>
      </c>
      <c r="D5211" s="581">
        <f t="shared" si="40"/>
        <v>63.55</v>
      </c>
      <c r="E5211" s="581">
        <v>5.54</v>
      </c>
      <c r="F5211" s="582">
        <f t="shared" si="41"/>
        <v>58.01</v>
      </c>
      <c r="G5211" s="581">
        <v>58.01</v>
      </c>
      <c r="H5211" s="581">
        <v>0</v>
      </c>
      <c r="I5211" s="581">
        <v>0</v>
      </c>
      <c r="J5211" s="581">
        <v>0</v>
      </c>
    </row>
    <row r="5212" spans="1:10" ht="15.75" customHeight="1">
      <c r="A5212" s="578">
        <v>94496</v>
      </c>
      <c r="B5212" s="579" t="s">
        <v>7360</v>
      </c>
      <c r="C5212" s="580" t="s">
        <v>1005</v>
      </c>
      <c r="D5212" s="581">
        <f t="shared" si="40"/>
        <v>86.580000000000013</v>
      </c>
      <c r="E5212" s="581">
        <v>7.54</v>
      </c>
      <c r="F5212" s="582">
        <f t="shared" si="41"/>
        <v>79.040000000000006</v>
      </c>
      <c r="G5212" s="581">
        <v>79.040000000000006</v>
      </c>
      <c r="H5212" s="581">
        <v>0</v>
      </c>
      <c r="I5212" s="581">
        <v>0</v>
      </c>
      <c r="J5212" s="581">
        <v>0</v>
      </c>
    </row>
    <row r="5213" spans="1:10" ht="15.75" customHeight="1">
      <c r="A5213" s="578">
        <v>94497</v>
      </c>
      <c r="B5213" s="579" t="s">
        <v>7361</v>
      </c>
      <c r="C5213" s="580" t="s">
        <v>1005</v>
      </c>
      <c r="D5213" s="581">
        <f t="shared" si="40"/>
        <v>109.71000000000001</v>
      </c>
      <c r="E5213" s="581">
        <v>9.84</v>
      </c>
      <c r="F5213" s="582">
        <f t="shared" si="41"/>
        <v>99.87</v>
      </c>
      <c r="G5213" s="581">
        <v>99.87</v>
      </c>
      <c r="H5213" s="581">
        <v>0</v>
      </c>
      <c r="I5213" s="581">
        <v>0</v>
      </c>
      <c r="J5213" s="581">
        <v>0</v>
      </c>
    </row>
    <row r="5214" spans="1:10" ht="15.75" customHeight="1">
      <c r="A5214" s="578">
        <v>94498</v>
      </c>
      <c r="B5214" s="579" t="s">
        <v>7362</v>
      </c>
      <c r="C5214" s="580" t="s">
        <v>1005</v>
      </c>
      <c r="D5214" s="581">
        <f t="shared" si="40"/>
        <v>151.37</v>
      </c>
      <c r="E5214" s="581">
        <v>12.71</v>
      </c>
      <c r="F5214" s="582">
        <f t="shared" si="41"/>
        <v>138.66</v>
      </c>
      <c r="G5214" s="581">
        <v>138.66</v>
      </c>
      <c r="H5214" s="581">
        <v>0</v>
      </c>
      <c r="I5214" s="581">
        <v>0</v>
      </c>
      <c r="J5214" s="581">
        <v>0</v>
      </c>
    </row>
    <row r="5215" spans="1:10" ht="15.75" customHeight="1">
      <c r="A5215" s="578">
        <v>94499</v>
      </c>
      <c r="B5215" s="579" t="s">
        <v>7363</v>
      </c>
      <c r="C5215" s="580" t="s">
        <v>1005</v>
      </c>
      <c r="D5215" s="581">
        <f t="shared" si="40"/>
        <v>300.64</v>
      </c>
      <c r="E5215" s="581">
        <v>17</v>
      </c>
      <c r="F5215" s="582">
        <f t="shared" si="41"/>
        <v>283.64</v>
      </c>
      <c r="G5215" s="581">
        <v>283.64</v>
      </c>
      <c r="H5215" s="581">
        <v>0</v>
      </c>
      <c r="I5215" s="581">
        <v>0</v>
      </c>
      <c r="J5215" s="581">
        <v>0</v>
      </c>
    </row>
    <row r="5216" spans="1:10" ht="15.75" customHeight="1">
      <c r="A5216" s="578">
        <v>94500</v>
      </c>
      <c r="B5216" s="579" t="s">
        <v>7364</v>
      </c>
      <c r="C5216" s="580" t="s">
        <v>1005</v>
      </c>
      <c r="D5216" s="581">
        <f t="shared" si="40"/>
        <v>364.95</v>
      </c>
      <c r="E5216" s="581">
        <v>21.31</v>
      </c>
      <c r="F5216" s="582">
        <f t="shared" si="41"/>
        <v>343.64</v>
      </c>
      <c r="G5216" s="581">
        <v>343.64</v>
      </c>
      <c r="H5216" s="581">
        <v>0</v>
      </c>
      <c r="I5216" s="581">
        <v>0</v>
      </c>
      <c r="J5216" s="581">
        <v>0</v>
      </c>
    </row>
    <row r="5217" spans="1:10" ht="15.75" customHeight="1">
      <c r="A5217" s="578">
        <v>94501</v>
      </c>
      <c r="B5217" s="579" t="s">
        <v>7365</v>
      </c>
      <c r="C5217" s="580" t="s">
        <v>1005</v>
      </c>
      <c r="D5217" s="581">
        <f t="shared" si="40"/>
        <v>735.89</v>
      </c>
      <c r="E5217" s="581">
        <v>27.03</v>
      </c>
      <c r="F5217" s="582">
        <f t="shared" si="41"/>
        <v>708.86</v>
      </c>
      <c r="G5217" s="581">
        <v>708.86</v>
      </c>
      <c r="H5217" s="581">
        <v>0</v>
      </c>
      <c r="I5217" s="581">
        <v>0</v>
      </c>
      <c r="J5217" s="581">
        <v>0</v>
      </c>
    </row>
    <row r="5218" spans="1:10" ht="15.75" customHeight="1">
      <c r="A5218" s="578">
        <v>94792</v>
      </c>
      <c r="B5218" s="579" t="s">
        <v>7366</v>
      </c>
      <c r="C5218" s="580" t="s">
        <v>1005</v>
      </c>
      <c r="D5218" s="581">
        <f t="shared" si="40"/>
        <v>118.93</v>
      </c>
      <c r="E5218" s="581">
        <v>9.6999999999999993</v>
      </c>
      <c r="F5218" s="582">
        <f t="shared" si="41"/>
        <v>109.23</v>
      </c>
      <c r="G5218" s="581">
        <v>109.23</v>
      </c>
      <c r="H5218" s="581">
        <v>0</v>
      </c>
      <c r="I5218" s="581">
        <v>0</v>
      </c>
      <c r="J5218" s="581">
        <v>0</v>
      </c>
    </row>
    <row r="5219" spans="1:10" ht="15.75" customHeight="1">
      <c r="A5219" s="578">
        <v>94793</v>
      </c>
      <c r="B5219" s="579" t="s">
        <v>7367</v>
      </c>
      <c r="C5219" s="580" t="s">
        <v>1005</v>
      </c>
      <c r="D5219" s="581">
        <f t="shared" si="40"/>
        <v>162.88</v>
      </c>
      <c r="E5219" s="581">
        <v>11.7</v>
      </c>
      <c r="F5219" s="582">
        <f t="shared" si="41"/>
        <v>151.18</v>
      </c>
      <c r="G5219" s="581">
        <v>151.18</v>
      </c>
      <c r="H5219" s="581">
        <v>0</v>
      </c>
      <c r="I5219" s="581">
        <v>0</v>
      </c>
      <c r="J5219" s="581">
        <v>0</v>
      </c>
    </row>
    <row r="5220" spans="1:10" ht="15.75" customHeight="1">
      <c r="A5220" s="578">
        <v>94794</v>
      </c>
      <c r="B5220" s="579" t="s">
        <v>7368</v>
      </c>
      <c r="C5220" s="580" t="s">
        <v>1005</v>
      </c>
      <c r="D5220" s="581">
        <f t="shared" si="40"/>
        <v>172.82</v>
      </c>
      <c r="E5220" s="581">
        <v>14</v>
      </c>
      <c r="F5220" s="582">
        <f t="shared" si="41"/>
        <v>158.82</v>
      </c>
      <c r="G5220" s="581">
        <v>158.82</v>
      </c>
      <c r="H5220" s="581">
        <v>0</v>
      </c>
      <c r="I5220" s="581">
        <v>0</v>
      </c>
      <c r="J5220" s="581">
        <v>0</v>
      </c>
    </row>
    <row r="5221" spans="1:10" ht="15.75" customHeight="1">
      <c r="A5221" s="578">
        <v>94795</v>
      </c>
      <c r="B5221" s="579" t="s">
        <v>7369</v>
      </c>
      <c r="C5221" s="580" t="s">
        <v>1005</v>
      </c>
      <c r="D5221" s="581">
        <f t="shared" si="40"/>
        <v>36.33</v>
      </c>
      <c r="E5221" s="581">
        <v>4.63</v>
      </c>
      <c r="F5221" s="582">
        <f t="shared" si="41"/>
        <v>31.7</v>
      </c>
      <c r="G5221" s="581">
        <v>31.7</v>
      </c>
      <c r="H5221" s="581">
        <v>0</v>
      </c>
      <c r="I5221" s="581">
        <v>0</v>
      </c>
      <c r="J5221" s="581">
        <v>0</v>
      </c>
    </row>
    <row r="5222" spans="1:10" ht="15.75" customHeight="1">
      <c r="A5222" s="578">
        <v>94796</v>
      </c>
      <c r="B5222" s="579" t="s">
        <v>7370</v>
      </c>
      <c r="C5222" s="580" t="s">
        <v>1005</v>
      </c>
      <c r="D5222" s="581">
        <f t="shared" si="40"/>
        <v>42.16</v>
      </c>
      <c r="E5222" s="581">
        <v>7.11</v>
      </c>
      <c r="F5222" s="582">
        <f t="shared" si="41"/>
        <v>35.049999999999997</v>
      </c>
      <c r="G5222" s="581">
        <v>35.049999999999997</v>
      </c>
      <c r="H5222" s="581">
        <v>0</v>
      </c>
      <c r="I5222" s="581">
        <v>0</v>
      </c>
      <c r="J5222" s="581">
        <v>0</v>
      </c>
    </row>
    <row r="5223" spans="1:10" ht="15.75" customHeight="1">
      <c r="A5223" s="578">
        <v>94797</v>
      </c>
      <c r="B5223" s="579" t="s">
        <v>7371</v>
      </c>
      <c r="C5223" s="580" t="s">
        <v>1005</v>
      </c>
      <c r="D5223" s="581">
        <f t="shared" si="40"/>
        <v>85.88000000000001</v>
      </c>
      <c r="E5223" s="581">
        <v>9.59</v>
      </c>
      <c r="F5223" s="582">
        <f t="shared" si="41"/>
        <v>76.290000000000006</v>
      </c>
      <c r="G5223" s="581">
        <v>76.290000000000006</v>
      </c>
      <c r="H5223" s="581">
        <v>0</v>
      </c>
      <c r="I5223" s="581">
        <v>0</v>
      </c>
      <c r="J5223" s="581">
        <v>0</v>
      </c>
    </row>
    <row r="5224" spans="1:10" ht="15.75" customHeight="1">
      <c r="A5224" s="578">
        <v>94798</v>
      </c>
      <c r="B5224" s="579" t="s">
        <v>7372</v>
      </c>
      <c r="C5224" s="580" t="s">
        <v>1005</v>
      </c>
      <c r="D5224" s="581">
        <f t="shared" si="40"/>
        <v>141.69</v>
      </c>
      <c r="E5224" s="581">
        <v>13.04</v>
      </c>
      <c r="F5224" s="582">
        <f t="shared" si="41"/>
        <v>128.65</v>
      </c>
      <c r="G5224" s="581">
        <v>128.65</v>
      </c>
      <c r="H5224" s="581">
        <v>0</v>
      </c>
      <c r="I5224" s="581">
        <v>0</v>
      </c>
      <c r="J5224" s="581">
        <v>0</v>
      </c>
    </row>
    <row r="5225" spans="1:10" ht="15.75" customHeight="1">
      <c r="A5225" s="578">
        <v>94799</v>
      </c>
      <c r="B5225" s="579" t="s">
        <v>7373</v>
      </c>
      <c r="C5225" s="580" t="s">
        <v>1005</v>
      </c>
      <c r="D5225" s="581">
        <f t="shared" si="40"/>
        <v>174.22</v>
      </c>
      <c r="E5225" s="581">
        <v>17</v>
      </c>
      <c r="F5225" s="582">
        <f t="shared" si="41"/>
        <v>157.22</v>
      </c>
      <c r="G5225" s="581">
        <v>157.22</v>
      </c>
      <c r="H5225" s="581">
        <v>0</v>
      </c>
      <c r="I5225" s="581">
        <v>0</v>
      </c>
      <c r="J5225" s="581">
        <v>0</v>
      </c>
    </row>
    <row r="5226" spans="1:10" ht="15.75" customHeight="1">
      <c r="A5226" s="578">
        <v>94800</v>
      </c>
      <c r="B5226" s="579" t="s">
        <v>7374</v>
      </c>
      <c r="C5226" s="580" t="s">
        <v>1005</v>
      </c>
      <c r="D5226" s="581">
        <f t="shared" si="40"/>
        <v>223.70000000000002</v>
      </c>
      <c r="E5226" s="581">
        <v>21.96</v>
      </c>
      <c r="F5226" s="582">
        <f t="shared" si="41"/>
        <v>201.74</v>
      </c>
      <c r="G5226" s="581">
        <v>201.74</v>
      </c>
      <c r="H5226" s="581">
        <v>0</v>
      </c>
      <c r="I5226" s="581">
        <v>0</v>
      </c>
      <c r="J5226" s="581">
        <v>0</v>
      </c>
    </row>
    <row r="5227" spans="1:10" ht="15.75" customHeight="1">
      <c r="A5227" s="578">
        <v>95248</v>
      </c>
      <c r="B5227" s="579" t="s">
        <v>7375</v>
      </c>
      <c r="C5227" s="580" t="s">
        <v>1005</v>
      </c>
      <c r="D5227" s="581">
        <f t="shared" si="40"/>
        <v>53.96</v>
      </c>
      <c r="E5227" s="581">
        <v>2.67</v>
      </c>
      <c r="F5227" s="582">
        <f t="shared" si="41"/>
        <v>51.29</v>
      </c>
      <c r="G5227" s="581">
        <v>51.29</v>
      </c>
      <c r="H5227" s="581">
        <v>0</v>
      </c>
      <c r="I5227" s="581">
        <v>0</v>
      </c>
      <c r="J5227" s="581">
        <v>0</v>
      </c>
    </row>
    <row r="5228" spans="1:10" ht="15.75" customHeight="1">
      <c r="A5228" s="578">
        <v>95249</v>
      </c>
      <c r="B5228" s="579" t="s">
        <v>7376</v>
      </c>
      <c r="C5228" s="580" t="s">
        <v>1005</v>
      </c>
      <c r="D5228" s="581">
        <f t="shared" si="40"/>
        <v>63.7</v>
      </c>
      <c r="E5228" s="581">
        <v>4.1100000000000003</v>
      </c>
      <c r="F5228" s="582">
        <f t="shared" si="41"/>
        <v>59.59</v>
      </c>
      <c r="G5228" s="581">
        <v>59.59</v>
      </c>
      <c r="H5228" s="581">
        <v>0</v>
      </c>
      <c r="I5228" s="581">
        <v>0</v>
      </c>
      <c r="J5228" s="581">
        <v>0</v>
      </c>
    </row>
    <row r="5229" spans="1:10" ht="15.75" customHeight="1">
      <c r="A5229" s="578">
        <v>95250</v>
      </c>
      <c r="B5229" s="579" t="s">
        <v>7377</v>
      </c>
      <c r="C5229" s="580" t="s">
        <v>1005</v>
      </c>
      <c r="D5229" s="581">
        <f t="shared" si="40"/>
        <v>85.98</v>
      </c>
      <c r="E5229" s="581">
        <v>5.54</v>
      </c>
      <c r="F5229" s="582">
        <f t="shared" si="41"/>
        <v>80.44</v>
      </c>
      <c r="G5229" s="581">
        <v>80.44</v>
      </c>
      <c r="H5229" s="581">
        <v>0</v>
      </c>
      <c r="I5229" s="581">
        <v>0</v>
      </c>
      <c r="J5229" s="581">
        <v>0</v>
      </c>
    </row>
    <row r="5230" spans="1:10" ht="15.75" customHeight="1">
      <c r="A5230" s="578">
        <v>95251</v>
      </c>
      <c r="B5230" s="579" t="s">
        <v>7378</v>
      </c>
      <c r="C5230" s="580" t="s">
        <v>1005</v>
      </c>
      <c r="D5230" s="581">
        <f t="shared" si="40"/>
        <v>127.11</v>
      </c>
      <c r="E5230" s="581">
        <v>7.54</v>
      </c>
      <c r="F5230" s="582">
        <f t="shared" si="41"/>
        <v>119.57</v>
      </c>
      <c r="G5230" s="581">
        <v>119.57</v>
      </c>
      <c r="H5230" s="581">
        <v>0</v>
      </c>
      <c r="I5230" s="581">
        <v>0</v>
      </c>
      <c r="J5230" s="581">
        <v>0</v>
      </c>
    </row>
    <row r="5231" spans="1:10" ht="15.75" customHeight="1">
      <c r="A5231" s="578">
        <v>95252</v>
      </c>
      <c r="B5231" s="579" t="s">
        <v>7379</v>
      </c>
      <c r="C5231" s="580" t="s">
        <v>1005</v>
      </c>
      <c r="D5231" s="581">
        <f t="shared" si="40"/>
        <v>154.18</v>
      </c>
      <c r="E5231" s="581">
        <v>9.84</v>
      </c>
      <c r="F5231" s="582">
        <f t="shared" si="41"/>
        <v>144.34</v>
      </c>
      <c r="G5231" s="581">
        <v>144.34</v>
      </c>
      <c r="H5231" s="581">
        <v>0</v>
      </c>
      <c r="I5231" s="581">
        <v>0</v>
      </c>
      <c r="J5231" s="581">
        <v>0</v>
      </c>
    </row>
    <row r="5232" spans="1:10" ht="15.75" customHeight="1">
      <c r="A5232" s="578">
        <v>95253</v>
      </c>
      <c r="B5232" s="579" t="s">
        <v>7380</v>
      </c>
      <c r="C5232" s="580" t="s">
        <v>1005</v>
      </c>
      <c r="D5232" s="581">
        <f t="shared" si="40"/>
        <v>234.23000000000002</v>
      </c>
      <c r="E5232" s="581">
        <v>12.71</v>
      </c>
      <c r="F5232" s="582">
        <f t="shared" si="41"/>
        <v>221.52</v>
      </c>
      <c r="G5232" s="581">
        <v>221.52</v>
      </c>
      <c r="H5232" s="581">
        <v>0</v>
      </c>
      <c r="I5232" s="581">
        <v>0</v>
      </c>
      <c r="J5232" s="581">
        <v>0</v>
      </c>
    </row>
    <row r="5233" spans="1:10" ht="15.75" customHeight="1">
      <c r="A5233" s="578">
        <v>99619</v>
      </c>
      <c r="B5233" s="579" t="s">
        <v>7381</v>
      </c>
      <c r="C5233" s="580" t="s">
        <v>1005</v>
      </c>
      <c r="D5233" s="581">
        <f t="shared" si="40"/>
        <v>91.76</v>
      </c>
      <c r="E5233" s="581">
        <v>4.1100000000000003</v>
      </c>
      <c r="F5233" s="582">
        <f t="shared" si="41"/>
        <v>87.65</v>
      </c>
      <c r="G5233" s="581">
        <v>87.65</v>
      </c>
      <c r="H5233" s="581">
        <v>0</v>
      </c>
      <c r="I5233" s="581">
        <v>0</v>
      </c>
      <c r="J5233" s="581">
        <v>0</v>
      </c>
    </row>
    <row r="5234" spans="1:10" ht="15.75" customHeight="1">
      <c r="A5234" s="578">
        <v>99620</v>
      </c>
      <c r="B5234" s="579" t="s">
        <v>7382</v>
      </c>
      <c r="C5234" s="580" t="s">
        <v>1005</v>
      </c>
      <c r="D5234" s="581">
        <f t="shared" si="40"/>
        <v>124.63000000000001</v>
      </c>
      <c r="E5234" s="581">
        <v>5.54</v>
      </c>
      <c r="F5234" s="582">
        <f t="shared" si="41"/>
        <v>119.09</v>
      </c>
      <c r="G5234" s="581">
        <v>119.09</v>
      </c>
      <c r="H5234" s="581">
        <v>0</v>
      </c>
      <c r="I5234" s="581">
        <v>0</v>
      </c>
      <c r="J5234" s="581">
        <v>0</v>
      </c>
    </row>
    <row r="5235" spans="1:10" ht="15.75" customHeight="1">
      <c r="A5235" s="578">
        <v>99621</v>
      </c>
      <c r="B5235" s="579" t="s">
        <v>7383</v>
      </c>
      <c r="C5235" s="580" t="s">
        <v>1005</v>
      </c>
      <c r="D5235" s="581">
        <f t="shared" si="40"/>
        <v>185.48</v>
      </c>
      <c r="E5235" s="581">
        <v>7.54</v>
      </c>
      <c r="F5235" s="582">
        <f t="shared" si="41"/>
        <v>177.94</v>
      </c>
      <c r="G5235" s="581">
        <v>177.94</v>
      </c>
      <c r="H5235" s="581">
        <v>0</v>
      </c>
      <c r="I5235" s="581">
        <v>0</v>
      </c>
      <c r="J5235" s="581">
        <v>0</v>
      </c>
    </row>
    <row r="5236" spans="1:10" ht="15.75" customHeight="1">
      <c r="A5236" s="578">
        <v>99622</v>
      </c>
      <c r="B5236" s="579" t="s">
        <v>7384</v>
      </c>
      <c r="C5236" s="580" t="s">
        <v>1005</v>
      </c>
      <c r="D5236" s="581">
        <f t="shared" si="40"/>
        <v>209.25</v>
      </c>
      <c r="E5236" s="581">
        <v>9.84</v>
      </c>
      <c r="F5236" s="582">
        <f t="shared" si="41"/>
        <v>199.41</v>
      </c>
      <c r="G5236" s="581">
        <v>199.41</v>
      </c>
      <c r="H5236" s="581">
        <v>0</v>
      </c>
      <c r="I5236" s="581">
        <v>0</v>
      </c>
      <c r="J5236" s="581">
        <v>0</v>
      </c>
    </row>
    <row r="5237" spans="1:10" ht="15.75" customHeight="1">
      <c r="A5237" s="578">
        <v>99623</v>
      </c>
      <c r="B5237" s="579" t="s">
        <v>7385</v>
      </c>
      <c r="C5237" s="580" t="s">
        <v>1005</v>
      </c>
      <c r="D5237" s="581">
        <f t="shared" si="40"/>
        <v>291.59999999999997</v>
      </c>
      <c r="E5237" s="581">
        <v>12.71</v>
      </c>
      <c r="F5237" s="582">
        <f t="shared" si="41"/>
        <v>278.89</v>
      </c>
      <c r="G5237" s="581">
        <v>278.89</v>
      </c>
      <c r="H5237" s="581">
        <v>0</v>
      </c>
      <c r="I5237" s="581">
        <v>0</v>
      </c>
      <c r="J5237" s="581">
        <v>0</v>
      </c>
    </row>
    <row r="5238" spans="1:10" ht="15.75" customHeight="1">
      <c r="A5238" s="578">
        <v>99624</v>
      </c>
      <c r="B5238" s="579" t="s">
        <v>7386</v>
      </c>
      <c r="C5238" s="580" t="s">
        <v>1005</v>
      </c>
      <c r="D5238" s="581">
        <f t="shared" si="40"/>
        <v>415.32</v>
      </c>
      <c r="E5238" s="581">
        <v>17</v>
      </c>
      <c r="F5238" s="582">
        <f t="shared" si="41"/>
        <v>398.32</v>
      </c>
      <c r="G5238" s="581">
        <v>398.32</v>
      </c>
      <c r="H5238" s="581">
        <v>0</v>
      </c>
      <c r="I5238" s="581">
        <v>0</v>
      </c>
      <c r="J5238" s="581">
        <v>0</v>
      </c>
    </row>
    <row r="5239" spans="1:10" ht="15.75" customHeight="1">
      <c r="A5239" s="578">
        <v>99625</v>
      </c>
      <c r="B5239" s="579" t="s">
        <v>7387</v>
      </c>
      <c r="C5239" s="580" t="s">
        <v>1005</v>
      </c>
      <c r="D5239" s="581">
        <f t="shared" si="40"/>
        <v>570.5</v>
      </c>
      <c r="E5239" s="581">
        <v>21.31</v>
      </c>
      <c r="F5239" s="582">
        <f t="shared" si="41"/>
        <v>549.19000000000005</v>
      </c>
      <c r="G5239" s="581">
        <v>549.19000000000005</v>
      </c>
      <c r="H5239" s="581">
        <v>0</v>
      </c>
      <c r="I5239" s="581">
        <v>0</v>
      </c>
      <c r="J5239" s="581">
        <v>0</v>
      </c>
    </row>
    <row r="5240" spans="1:10" ht="15.75" customHeight="1">
      <c r="A5240" s="578">
        <v>99626</v>
      </c>
      <c r="B5240" s="579" t="s">
        <v>7388</v>
      </c>
      <c r="C5240" s="580" t="s">
        <v>1005</v>
      </c>
      <c r="D5240" s="581">
        <f t="shared" si="40"/>
        <v>876.36</v>
      </c>
      <c r="E5240" s="581">
        <v>27.03</v>
      </c>
      <c r="F5240" s="582">
        <f t="shared" si="41"/>
        <v>849.33</v>
      </c>
      <c r="G5240" s="581">
        <v>849.33</v>
      </c>
      <c r="H5240" s="581">
        <v>0</v>
      </c>
      <c r="I5240" s="581">
        <v>0</v>
      </c>
      <c r="J5240" s="581">
        <v>0</v>
      </c>
    </row>
    <row r="5241" spans="1:10" ht="15.75" customHeight="1">
      <c r="A5241" s="578">
        <v>99627</v>
      </c>
      <c r="B5241" s="579" t="s">
        <v>7389</v>
      </c>
      <c r="C5241" s="580" t="s">
        <v>1005</v>
      </c>
      <c r="D5241" s="581">
        <f t="shared" si="40"/>
        <v>55.45</v>
      </c>
      <c r="E5241" s="581">
        <v>2.67</v>
      </c>
      <c r="F5241" s="582">
        <f t="shared" si="41"/>
        <v>52.78</v>
      </c>
      <c r="G5241" s="581">
        <v>52.78</v>
      </c>
      <c r="H5241" s="581">
        <v>0</v>
      </c>
      <c r="I5241" s="581">
        <v>0</v>
      </c>
      <c r="J5241" s="581">
        <v>0</v>
      </c>
    </row>
    <row r="5242" spans="1:10" ht="15.75" customHeight="1">
      <c r="A5242" s="578">
        <v>99628</v>
      </c>
      <c r="B5242" s="579" t="s">
        <v>7390</v>
      </c>
      <c r="C5242" s="580" t="s">
        <v>1005</v>
      </c>
      <c r="D5242" s="581">
        <f t="shared" si="40"/>
        <v>60.93</v>
      </c>
      <c r="E5242" s="581">
        <v>4.1100000000000003</v>
      </c>
      <c r="F5242" s="582">
        <f t="shared" si="41"/>
        <v>56.82</v>
      </c>
      <c r="G5242" s="581">
        <v>56.82</v>
      </c>
      <c r="H5242" s="581">
        <v>0</v>
      </c>
      <c r="I5242" s="581">
        <v>0</v>
      </c>
      <c r="J5242" s="581">
        <v>0</v>
      </c>
    </row>
    <row r="5243" spans="1:10" ht="15.75" customHeight="1">
      <c r="A5243" s="578">
        <v>99629</v>
      </c>
      <c r="B5243" s="579" t="s">
        <v>7391</v>
      </c>
      <c r="C5243" s="580" t="s">
        <v>1005</v>
      </c>
      <c r="D5243" s="581">
        <f t="shared" si="40"/>
        <v>68.06</v>
      </c>
      <c r="E5243" s="581">
        <v>5.54</v>
      </c>
      <c r="F5243" s="582">
        <f t="shared" si="41"/>
        <v>62.52</v>
      </c>
      <c r="G5243" s="581">
        <v>62.52</v>
      </c>
      <c r="H5243" s="581">
        <v>0</v>
      </c>
      <c r="I5243" s="581">
        <v>0</v>
      </c>
      <c r="J5243" s="581">
        <v>0</v>
      </c>
    </row>
    <row r="5244" spans="1:10" ht="15.75" customHeight="1">
      <c r="A5244" s="578">
        <v>99630</v>
      </c>
      <c r="B5244" s="579" t="s">
        <v>7392</v>
      </c>
      <c r="C5244" s="580" t="s">
        <v>1005</v>
      </c>
      <c r="D5244" s="581">
        <f t="shared" si="40"/>
        <v>100.99000000000001</v>
      </c>
      <c r="E5244" s="581">
        <v>7.54</v>
      </c>
      <c r="F5244" s="582">
        <f t="shared" si="41"/>
        <v>93.45</v>
      </c>
      <c r="G5244" s="581">
        <v>93.45</v>
      </c>
      <c r="H5244" s="581">
        <v>0</v>
      </c>
      <c r="I5244" s="581">
        <v>0</v>
      </c>
      <c r="J5244" s="581">
        <v>0</v>
      </c>
    </row>
    <row r="5245" spans="1:10" ht="15.75" customHeight="1">
      <c r="A5245" s="578">
        <v>99631</v>
      </c>
      <c r="B5245" s="579" t="s">
        <v>7393</v>
      </c>
      <c r="C5245" s="580" t="s">
        <v>1005</v>
      </c>
      <c r="D5245" s="581">
        <f t="shared" si="40"/>
        <v>117.93</v>
      </c>
      <c r="E5245" s="581">
        <v>9.84</v>
      </c>
      <c r="F5245" s="582">
        <f t="shared" si="41"/>
        <v>108.09</v>
      </c>
      <c r="G5245" s="581">
        <v>108.09</v>
      </c>
      <c r="H5245" s="581">
        <v>0</v>
      </c>
      <c r="I5245" s="581">
        <v>0</v>
      </c>
      <c r="J5245" s="581">
        <v>0</v>
      </c>
    </row>
    <row r="5246" spans="1:10" ht="15.75" customHeight="1">
      <c r="A5246" s="578">
        <v>99632</v>
      </c>
      <c r="B5246" s="579" t="s">
        <v>7394</v>
      </c>
      <c r="C5246" s="580" t="s">
        <v>1005</v>
      </c>
      <c r="D5246" s="581">
        <f t="shared" si="40"/>
        <v>169.49</v>
      </c>
      <c r="E5246" s="581">
        <v>12.71</v>
      </c>
      <c r="F5246" s="582">
        <f t="shared" si="41"/>
        <v>156.78</v>
      </c>
      <c r="G5246" s="581">
        <v>156.78</v>
      </c>
      <c r="H5246" s="581">
        <v>0</v>
      </c>
      <c r="I5246" s="581">
        <v>0</v>
      </c>
      <c r="J5246" s="581">
        <v>0</v>
      </c>
    </row>
    <row r="5247" spans="1:10" ht="15.75" customHeight="1">
      <c r="A5247" s="578">
        <v>99633</v>
      </c>
      <c r="B5247" s="579" t="s">
        <v>7395</v>
      </c>
      <c r="C5247" s="580" t="s">
        <v>1005</v>
      </c>
      <c r="D5247" s="581">
        <f t="shared" si="40"/>
        <v>361.58</v>
      </c>
      <c r="E5247" s="581">
        <v>21.31</v>
      </c>
      <c r="F5247" s="582">
        <f t="shared" si="41"/>
        <v>340.27</v>
      </c>
      <c r="G5247" s="581">
        <v>340.27</v>
      </c>
      <c r="H5247" s="581">
        <v>0</v>
      </c>
      <c r="I5247" s="581">
        <v>0</v>
      </c>
      <c r="J5247" s="581">
        <v>0</v>
      </c>
    </row>
    <row r="5248" spans="1:10" ht="15.75" customHeight="1">
      <c r="A5248" s="578">
        <v>99634</v>
      </c>
      <c r="B5248" s="579" t="s">
        <v>7396</v>
      </c>
      <c r="C5248" s="580" t="s">
        <v>1005</v>
      </c>
      <c r="D5248" s="581">
        <f t="shared" si="40"/>
        <v>613.49</v>
      </c>
      <c r="E5248" s="581">
        <v>27.03</v>
      </c>
      <c r="F5248" s="582">
        <f t="shared" si="41"/>
        <v>586.46</v>
      </c>
      <c r="G5248" s="581">
        <v>586.46</v>
      </c>
      <c r="H5248" s="581">
        <v>0</v>
      </c>
      <c r="I5248" s="581">
        <v>0</v>
      </c>
      <c r="J5248" s="581">
        <v>0</v>
      </c>
    </row>
    <row r="5249" spans="1:10" ht="15.75" customHeight="1">
      <c r="A5249" s="578">
        <v>99635</v>
      </c>
      <c r="B5249" s="579" t="s">
        <v>7397</v>
      </c>
      <c r="C5249" s="580" t="s">
        <v>1005</v>
      </c>
      <c r="D5249" s="581">
        <f t="shared" si="40"/>
        <v>313.16000000000003</v>
      </c>
      <c r="E5249" s="581">
        <v>34.61</v>
      </c>
      <c r="F5249" s="582">
        <f t="shared" si="41"/>
        <v>278.55</v>
      </c>
      <c r="G5249" s="581">
        <v>278.55</v>
      </c>
      <c r="H5249" s="581">
        <v>0</v>
      </c>
      <c r="I5249" s="581">
        <v>0</v>
      </c>
      <c r="J5249" s="581">
        <v>0</v>
      </c>
    </row>
    <row r="5250" spans="1:10" ht="15.75" customHeight="1">
      <c r="A5250" s="578">
        <v>103008</v>
      </c>
      <c r="B5250" s="579" t="s">
        <v>7398</v>
      </c>
      <c r="C5250" s="580" t="s">
        <v>1005</v>
      </c>
      <c r="D5250" s="581">
        <f t="shared" si="40"/>
        <v>74.72</v>
      </c>
      <c r="E5250" s="581">
        <v>2.67</v>
      </c>
      <c r="F5250" s="582">
        <f t="shared" si="41"/>
        <v>72.05</v>
      </c>
      <c r="G5250" s="581">
        <v>72.05</v>
      </c>
      <c r="H5250" s="581">
        <v>0</v>
      </c>
      <c r="I5250" s="581">
        <v>0</v>
      </c>
      <c r="J5250" s="581">
        <v>0</v>
      </c>
    </row>
    <row r="5251" spans="1:10" ht="15.75" customHeight="1">
      <c r="A5251" s="578">
        <v>103009</v>
      </c>
      <c r="B5251" s="579" t="s">
        <v>7399</v>
      </c>
      <c r="C5251" s="580" t="s">
        <v>1005</v>
      </c>
      <c r="D5251" s="581">
        <f t="shared" si="40"/>
        <v>266.8</v>
      </c>
      <c r="E5251" s="581">
        <v>17</v>
      </c>
      <c r="F5251" s="582">
        <f t="shared" si="41"/>
        <v>249.8</v>
      </c>
      <c r="G5251" s="581">
        <v>249.8</v>
      </c>
      <c r="H5251" s="581">
        <v>0</v>
      </c>
      <c r="I5251" s="581">
        <v>0</v>
      </c>
      <c r="J5251" s="581">
        <v>0</v>
      </c>
    </row>
    <row r="5252" spans="1:10" ht="15.75" customHeight="1">
      <c r="A5252" s="578">
        <v>103010</v>
      </c>
      <c r="B5252" s="579" t="s">
        <v>7400</v>
      </c>
      <c r="C5252" s="580" t="s">
        <v>1005</v>
      </c>
      <c r="D5252" s="581">
        <f t="shared" si="40"/>
        <v>56.67</v>
      </c>
      <c r="E5252" s="581">
        <v>2.04</v>
      </c>
      <c r="F5252" s="582">
        <f t="shared" si="41"/>
        <v>54.63</v>
      </c>
      <c r="G5252" s="581">
        <v>54.63</v>
      </c>
      <c r="H5252" s="581">
        <v>0</v>
      </c>
      <c r="I5252" s="581">
        <v>0</v>
      </c>
      <c r="J5252" s="581">
        <v>0</v>
      </c>
    </row>
    <row r="5253" spans="1:10" ht="15.75" customHeight="1">
      <c r="A5253" s="578">
        <v>103011</v>
      </c>
      <c r="B5253" s="579" t="s">
        <v>7401</v>
      </c>
      <c r="C5253" s="580" t="s">
        <v>1005</v>
      </c>
      <c r="D5253" s="581">
        <f t="shared" si="40"/>
        <v>63.35</v>
      </c>
      <c r="E5253" s="581">
        <v>2.76</v>
      </c>
      <c r="F5253" s="582">
        <f t="shared" si="41"/>
        <v>60.59</v>
      </c>
      <c r="G5253" s="581">
        <v>60.59</v>
      </c>
      <c r="H5253" s="581">
        <v>0</v>
      </c>
      <c r="I5253" s="581">
        <v>0</v>
      </c>
      <c r="J5253" s="581">
        <v>0</v>
      </c>
    </row>
    <row r="5254" spans="1:10" ht="15.75" customHeight="1">
      <c r="A5254" s="578">
        <v>103012</v>
      </c>
      <c r="B5254" s="579" t="s">
        <v>7402</v>
      </c>
      <c r="C5254" s="580" t="s">
        <v>1005</v>
      </c>
      <c r="D5254" s="581">
        <f t="shared" si="40"/>
        <v>99.67</v>
      </c>
      <c r="E5254" s="581">
        <v>3.76</v>
      </c>
      <c r="F5254" s="582">
        <f t="shared" si="41"/>
        <v>95.91</v>
      </c>
      <c r="G5254" s="581">
        <v>95.91</v>
      </c>
      <c r="H5254" s="581">
        <v>0</v>
      </c>
      <c r="I5254" s="581">
        <v>0</v>
      </c>
      <c r="J5254" s="581">
        <v>0</v>
      </c>
    </row>
    <row r="5255" spans="1:10" ht="15.75" customHeight="1">
      <c r="A5255" s="578">
        <v>103013</v>
      </c>
      <c r="B5255" s="579" t="s">
        <v>7403</v>
      </c>
      <c r="C5255" s="580" t="s">
        <v>1005</v>
      </c>
      <c r="D5255" s="581">
        <f t="shared" si="40"/>
        <v>107.62</v>
      </c>
      <c r="E5255" s="581">
        <v>4.9000000000000004</v>
      </c>
      <c r="F5255" s="582">
        <f t="shared" si="41"/>
        <v>102.72</v>
      </c>
      <c r="G5255" s="581">
        <v>102.72</v>
      </c>
      <c r="H5255" s="581">
        <v>0</v>
      </c>
      <c r="I5255" s="581">
        <v>0</v>
      </c>
      <c r="J5255" s="581">
        <v>0</v>
      </c>
    </row>
    <row r="5256" spans="1:10" ht="15.75" customHeight="1">
      <c r="A5256" s="578">
        <v>103014</v>
      </c>
      <c r="B5256" s="579" t="s">
        <v>7404</v>
      </c>
      <c r="C5256" s="580" t="s">
        <v>1005</v>
      </c>
      <c r="D5256" s="581">
        <f t="shared" si="40"/>
        <v>161.45000000000002</v>
      </c>
      <c r="E5256" s="581">
        <v>6.34</v>
      </c>
      <c r="F5256" s="582">
        <f t="shared" si="41"/>
        <v>155.11000000000001</v>
      </c>
      <c r="G5256" s="581">
        <v>155.11000000000001</v>
      </c>
      <c r="H5256" s="581">
        <v>0</v>
      </c>
      <c r="I5256" s="581">
        <v>0</v>
      </c>
      <c r="J5256" s="581">
        <v>0</v>
      </c>
    </row>
    <row r="5257" spans="1:10" ht="15.75" customHeight="1">
      <c r="A5257" s="578">
        <v>103015</v>
      </c>
      <c r="B5257" s="579" t="s">
        <v>7405</v>
      </c>
      <c r="C5257" s="580" t="s">
        <v>1005</v>
      </c>
      <c r="D5257" s="581">
        <f t="shared" si="40"/>
        <v>284.47000000000003</v>
      </c>
      <c r="E5257" s="581">
        <v>8.49</v>
      </c>
      <c r="F5257" s="582">
        <f t="shared" si="41"/>
        <v>275.98</v>
      </c>
      <c r="G5257" s="581">
        <v>275.98</v>
      </c>
      <c r="H5257" s="581">
        <v>0</v>
      </c>
      <c r="I5257" s="581">
        <v>0</v>
      </c>
      <c r="J5257" s="581">
        <v>0</v>
      </c>
    </row>
    <row r="5258" spans="1:10" ht="15.75" customHeight="1">
      <c r="A5258" s="578">
        <v>103016</v>
      </c>
      <c r="B5258" s="579" t="s">
        <v>7406</v>
      </c>
      <c r="C5258" s="580" t="s">
        <v>1005</v>
      </c>
      <c r="D5258" s="581">
        <f t="shared" si="40"/>
        <v>388.53999999999996</v>
      </c>
      <c r="E5258" s="581">
        <v>10.64</v>
      </c>
      <c r="F5258" s="582">
        <f t="shared" si="41"/>
        <v>377.9</v>
      </c>
      <c r="G5258" s="581">
        <v>377.9</v>
      </c>
      <c r="H5258" s="581">
        <v>0</v>
      </c>
      <c r="I5258" s="581">
        <v>0</v>
      </c>
      <c r="J5258" s="581">
        <v>0</v>
      </c>
    </row>
    <row r="5259" spans="1:10" ht="15.75" customHeight="1">
      <c r="A5259" s="578">
        <v>103017</v>
      </c>
      <c r="B5259" s="579" t="s">
        <v>7407</v>
      </c>
      <c r="C5259" s="580" t="s">
        <v>1005</v>
      </c>
      <c r="D5259" s="581">
        <f t="shared" si="40"/>
        <v>676.42</v>
      </c>
      <c r="E5259" s="581">
        <v>13.51</v>
      </c>
      <c r="F5259" s="582">
        <f t="shared" si="41"/>
        <v>662.91</v>
      </c>
      <c r="G5259" s="581">
        <v>662.91</v>
      </c>
      <c r="H5259" s="581">
        <v>0</v>
      </c>
      <c r="I5259" s="581">
        <v>0</v>
      </c>
      <c r="J5259" s="581">
        <v>0</v>
      </c>
    </row>
    <row r="5260" spans="1:10" ht="15.75" customHeight="1">
      <c r="A5260" s="578">
        <v>103018</v>
      </c>
      <c r="B5260" s="579" t="s">
        <v>7408</v>
      </c>
      <c r="C5260" s="580" t="s">
        <v>1005</v>
      </c>
      <c r="D5260" s="581">
        <f t="shared" si="40"/>
        <v>256.46000000000004</v>
      </c>
      <c r="E5260" s="581">
        <v>30.03</v>
      </c>
      <c r="F5260" s="582">
        <f t="shared" si="41"/>
        <v>226.43</v>
      </c>
      <c r="G5260" s="581">
        <v>226.43</v>
      </c>
      <c r="H5260" s="581">
        <v>0</v>
      </c>
      <c r="I5260" s="581">
        <v>0</v>
      </c>
      <c r="J5260" s="581">
        <v>0</v>
      </c>
    </row>
    <row r="5261" spans="1:10" ht="15.75" customHeight="1">
      <c r="A5261" s="578">
        <v>103019</v>
      </c>
      <c r="B5261" s="579" t="s">
        <v>7409</v>
      </c>
      <c r="C5261" s="580" t="s">
        <v>1005</v>
      </c>
      <c r="D5261" s="581">
        <f t="shared" si="40"/>
        <v>274.08</v>
      </c>
      <c r="E5261" s="581">
        <v>17</v>
      </c>
      <c r="F5261" s="582">
        <f t="shared" si="41"/>
        <v>257.08</v>
      </c>
      <c r="G5261" s="581">
        <v>257.08</v>
      </c>
      <c r="H5261" s="581">
        <v>0</v>
      </c>
      <c r="I5261" s="581">
        <v>0</v>
      </c>
      <c r="J5261" s="581">
        <v>0</v>
      </c>
    </row>
    <row r="5262" spans="1:10" ht="15.75" customHeight="1">
      <c r="A5262" s="578">
        <v>103029</v>
      </c>
      <c r="B5262" s="579" t="s">
        <v>7410</v>
      </c>
      <c r="C5262" s="580" t="s">
        <v>1005</v>
      </c>
      <c r="D5262" s="581">
        <f t="shared" si="40"/>
        <v>46.95</v>
      </c>
      <c r="E5262" s="581">
        <v>4.1100000000000003</v>
      </c>
      <c r="F5262" s="582">
        <f t="shared" si="41"/>
        <v>42.84</v>
      </c>
      <c r="G5262" s="581">
        <v>42.84</v>
      </c>
      <c r="H5262" s="581">
        <v>0</v>
      </c>
      <c r="I5262" s="581">
        <v>0</v>
      </c>
      <c r="J5262" s="581">
        <v>0</v>
      </c>
    </row>
    <row r="5263" spans="1:10" ht="15.75" customHeight="1">
      <c r="A5263" s="578">
        <v>103036</v>
      </c>
      <c r="B5263" s="579" t="s">
        <v>7411</v>
      </c>
      <c r="C5263" s="580" t="s">
        <v>1005</v>
      </c>
      <c r="D5263" s="581">
        <f t="shared" si="40"/>
        <v>24.36</v>
      </c>
      <c r="E5263" s="581">
        <v>2.67</v>
      </c>
      <c r="F5263" s="582">
        <f t="shared" si="41"/>
        <v>21.69</v>
      </c>
      <c r="G5263" s="581">
        <v>21.69</v>
      </c>
      <c r="H5263" s="581">
        <v>0</v>
      </c>
      <c r="I5263" s="581">
        <v>0</v>
      </c>
      <c r="J5263" s="581">
        <v>0</v>
      </c>
    </row>
    <row r="5264" spans="1:10" ht="15.75" customHeight="1">
      <c r="A5264" s="578">
        <v>103037</v>
      </c>
      <c r="B5264" s="579" t="s">
        <v>7412</v>
      </c>
      <c r="C5264" s="580" t="s">
        <v>1005</v>
      </c>
      <c r="D5264" s="581">
        <f t="shared" si="40"/>
        <v>48</v>
      </c>
      <c r="E5264" s="581">
        <v>5.54</v>
      </c>
      <c r="F5264" s="582">
        <f t="shared" si="41"/>
        <v>42.46</v>
      </c>
      <c r="G5264" s="581">
        <v>42.46</v>
      </c>
      <c r="H5264" s="581">
        <v>0</v>
      </c>
      <c r="I5264" s="581">
        <v>0</v>
      </c>
      <c r="J5264" s="581">
        <v>0</v>
      </c>
    </row>
    <row r="5265" spans="1:10" ht="15.75" customHeight="1">
      <c r="A5265" s="578">
        <v>103038</v>
      </c>
      <c r="B5265" s="579" t="s">
        <v>7413</v>
      </c>
      <c r="C5265" s="580" t="s">
        <v>1005</v>
      </c>
      <c r="D5265" s="581">
        <f t="shared" si="40"/>
        <v>64.28</v>
      </c>
      <c r="E5265" s="581">
        <v>7.54</v>
      </c>
      <c r="F5265" s="582">
        <f t="shared" si="41"/>
        <v>56.74</v>
      </c>
      <c r="G5265" s="581">
        <v>56.74</v>
      </c>
      <c r="H5265" s="581">
        <v>0</v>
      </c>
      <c r="I5265" s="581">
        <v>0</v>
      </c>
      <c r="J5265" s="581">
        <v>0</v>
      </c>
    </row>
    <row r="5266" spans="1:10" ht="15.75" customHeight="1">
      <c r="A5266" s="578">
        <v>103039</v>
      </c>
      <c r="B5266" s="579" t="s">
        <v>7414</v>
      </c>
      <c r="C5266" s="580" t="s">
        <v>1005</v>
      </c>
      <c r="D5266" s="581">
        <f t="shared" si="40"/>
        <v>70.180000000000007</v>
      </c>
      <c r="E5266" s="581">
        <v>9.84</v>
      </c>
      <c r="F5266" s="582">
        <f t="shared" si="41"/>
        <v>60.34</v>
      </c>
      <c r="G5266" s="581">
        <v>60.34</v>
      </c>
      <c r="H5266" s="581">
        <v>0</v>
      </c>
      <c r="I5266" s="581">
        <v>0</v>
      </c>
      <c r="J5266" s="581">
        <v>0</v>
      </c>
    </row>
    <row r="5267" spans="1:10" ht="15.75" customHeight="1">
      <c r="A5267" s="578">
        <v>103040</v>
      </c>
      <c r="B5267" s="579" t="s">
        <v>7415</v>
      </c>
      <c r="C5267" s="580" t="s">
        <v>1005</v>
      </c>
      <c r="D5267" s="581">
        <f t="shared" si="40"/>
        <v>104.03999999999999</v>
      </c>
      <c r="E5267" s="581">
        <v>12.71</v>
      </c>
      <c r="F5267" s="582">
        <f t="shared" si="41"/>
        <v>91.33</v>
      </c>
      <c r="G5267" s="581">
        <v>91.33</v>
      </c>
      <c r="H5267" s="581">
        <v>0</v>
      </c>
      <c r="I5267" s="581">
        <v>0</v>
      </c>
      <c r="J5267" s="581">
        <v>0</v>
      </c>
    </row>
    <row r="5268" spans="1:10" ht="15.75" customHeight="1">
      <c r="A5268" s="578">
        <v>103041</v>
      </c>
      <c r="B5268" s="579" t="s">
        <v>7416</v>
      </c>
      <c r="C5268" s="580" t="s">
        <v>1005</v>
      </c>
      <c r="D5268" s="581">
        <f t="shared" si="40"/>
        <v>20.369999999999997</v>
      </c>
      <c r="E5268" s="581">
        <v>2.67</v>
      </c>
      <c r="F5268" s="582">
        <f t="shared" si="41"/>
        <v>17.7</v>
      </c>
      <c r="G5268" s="581">
        <v>17.7</v>
      </c>
      <c r="H5268" s="581">
        <v>0</v>
      </c>
      <c r="I5268" s="581">
        <v>0</v>
      </c>
      <c r="J5268" s="581">
        <v>0</v>
      </c>
    </row>
    <row r="5269" spans="1:10" ht="15.75" customHeight="1">
      <c r="A5269" s="578">
        <v>103042</v>
      </c>
      <c r="B5269" s="579" t="s">
        <v>7417</v>
      </c>
      <c r="C5269" s="580" t="s">
        <v>1005</v>
      </c>
      <c r="D5269" s="581">
        <f t="shared" si="40"/>
        <v>25.28</v>
      </c>
      <c r="E5269" s="581">
        <v>4.12</v>
      </c>
      <c r="F5269" s="582">
        <f t="shared" si="41"/>
        <v>21.16</v>
      </c>
      <c r="G5269" s="581">
        <v>21.16</v>
      </c>
      <c r="H5269" s="581">
        <v>0</v>
      </c>
      <c r="I5269" s="581">
        <v>0</v>
      </c>
      <c r="J5269" s="581">
        <v>0</v>
      </c>
    </row>
    <row r="5270" spans="1:10" ht="15.75" customHeight="1">
      <c r="A5270" s="578">
        <v>103043</v>
      </c>
      <c r="B5270" s="579" t="s">
        <v>7418</v>
      </c>
      <c r="C5270" s="580" t="s">
        <v>1005</v>
      </c>
      <c r="D5270" s="581">
        <f t="shared" si="40"/>
        <v>23.46</v>
      </c>
      <c r="E5270" s="581">
        <v>2.67</v>
      </c>
      <c r="F5270" s="582">
        <f t="shared" si="41"/>
        <v>20.79</v>
      </c>
      <c r="G5270" s="581">
        <v>20.79</v>
      </c>
      <c r="H5270" s="581">
        <v>0</v>
      </c>
      <c r="I5270" s="581">
        <v>0</v>
      </c>
      <c r="J5270" s="581">
        <v>0</v>
      </c>
    </row>
    <row r="5271" spans="1:10" ht="15.75" customHeight="1">
      <c r="A5271" s="578">
        <v>103044</v>
      </c>
      <c r="B5271" s="579" t="s">
        <v>7419</v>
      </c>
      <c r="C5271" s="580" t="s">
        <v>1005</v>
      </c>
      <c r="D5271" s="581">
        <f t="shared" si="40"/>
        <v>31.72</v>
      </c>
      <c r="E5271" s="581">
        <v>4.1100000000000003</v>
      </c>
      <c r="F5271" s="582">
        <f t="shared" si="41"/>
        <v>27.61</v>
      </c>
      <c r="G5271" s="581">
        <v>27.61</v>
      </c>
      <c r="H5271" s="581">
        <v>0</v>
      </c>
      <c r="I5271" s="581">
        <v>0</v>
      </c>
      <c r="J5271" s="581">
        <v>0</v>
      </c>
    </row>
    <row r="5272" spans="1:10" ht="15.75" customHeight="1">
      <c r="A5272" s="578">
        <v>103045</v>
      </c>
      <c r="B5272" s="579" t="s">
        <v>7420</v>
      </c>
      <c r="C5272" s="580" t="s">
        <v>1005</v>
      </c>
      <c r="D5272" s="581">
        <f t="shared" si="40"/>
        <v>10.210000000000001</v>
      </c>
      <c r="E5272" s="581">
        <v>2.68</v>
      </c>
      <c r="F5272" s="582">
        <f t="shared" si="41"/>
        <v>7.53</v>
      </c>
      <c r="G5272" s="581">
        <v>7.53</v>
      </c>
      <c r="H5272" s="581">
        <v>0</v>
      </c>
      <c r="I5272" s="581">
        <v>0</v>
      </c>
      <c r="J5272" s="581">
        <v>0</v>
      </c>
    </row>
    <row r="5273" spans="1:10" ht="15.75" customHeight="1">
      <c r="A5273" s="578">
        <v>103046</v>
      </c>
      <c r="B5273" s="579" t="s">
        <v>7421</v>
      </c>
      <c r="C5273" s="580" t="s">
        <v>1005</v>
      </c>
      <c r="D5273" s="581">
        <f t="shared" si="40"/>
        <v>23.98</v>
      </c>
      <c r="E5273" s="581">
        <v>4.12</v>
      </c>
      <c r="F5273" s="582">
        <f t="shared" si="41"/>
        <v>19.86</v>
      </c>
      <c r="G5273" s="581">
        <v>19.86</v>
      </c>
      <c r="H5273" s="581">
        <v>0</v>
      </c>
      <c r="I5273" s="581">
        <v>0</v>
      </c>
      <c r="J5273" s="581">
        <v>0</v>
      </c>
    </row>
    <row r="5274" spans="1:10" ht="15.75" customHeight="1">
      <c r="A5274" s="578">
        <v>103047</v>
      </c>
      <c r="B5274" s="579" t="s">
        <v>7422</v>
      </c>
      <c r="C5274" s="580" t="s">
        <v>1005</v>
      </c>
      <c r="D5274" s="581">
        <f t="shared" si="40"/>
        <v>25.09</v>
      </c>
      <c r="E5274" s="581">
        <v>3.21</v>
      </c>
      <c r="F5274" s="582">
        <f t="shared" si="41"/>
        <v>21.88</v>
      </c>
      <c r="G5274" s="581">
        <v>21.88</v>
      </c>
      <c r="H5274" s="581">
        <v>0</v>
      </c>
      <c r="I5274" s="581">
        <v>0</v>
      </c>
      <c r="J5274" s="581">
        <v>0</v>
      </c>
    </row>
    <row r="5275" spans="1:10" ht="15.75" customHeight="1">
      <c r="A5275" s="578">
        <v>103048</v>
      </c>
      <c r="B5275" s="579" t="s">
        <v>7423</v>
      </c>
      <c r="C5275" s="580" t="s">
        <v>1005</v>
      </c>
      <c r="D5275" s="581">
        <f t="shared" si="40"/>
        <v>18.95</v>
      </c>
      <c r="E5275" s="581">
        <v>3.21</v>
      </c>
      <c r="F5275" s="582">
        <f t="shared" si="41"/>
        <v>15.74</v>
      </c>
      <c r="G5275" s="581">
        <v>15.74</v>
      </c>
      <c r="H5275" s="581">
        <v>0</v>
      </c>
      <c r="I5275" s="581">
        <v>0</v>
      </c>
      <c r="J5275" s="581">
        <v>0</v>
      </c>
    </row>
    <row r="5276" spans="1:10" ht="15.75" customHeight="1">
      <c r="A5276" s="578">
        <v>103049</v>
      </c>
      <c r="B5276" s="579" t="s">
        <v>7424</v>
      </c>
      <c r="C5276" s="580" t="s">
        <v>1005</v>
      </c>
      <c r="D5276" s="581">
        <f t="shared" si="40"/>
        <v>20.580000000000002</v>
      </c>
      <c r="E5276" s="581">
        <v>2.96</v>
      </c>
      <c r="F5276" s="582">
        <f t="shared" si="41"/>
        <v>17.62</v>
      </c>
      <c r="G5276" s="581">
        <v>17.62</v>
      </c>
      <c r="H5276" s="581">
        <v>0</v>
      </c>
      <c r="I5276" s="581">
        <v>0</v>
      </c>
      <c r="J5276" s="581">
        <v>0</v>
      </c>
    </row>
    <row r="5277" spans="1:10" ht="15.75" customHeight="1">
      <c r="A5277" s="578">
        <v>103050</v>
      </c>
      <c r="B5277" s="579" t="s">
        <v>7425</v>
      </c>
      <c r="C5277" s="580" t="s">
        <v>1005</v>
      </c>
      <c r="D5277" s="581">
        <f t="shared" si="40"/>
        <v>26.38</v>
      </c>
      <c r="E5277" s="581">
        <v>14.78</v>
      </c>
      <c r="F5277" s="582">
        <f t="shared" si="41"/>
        <v>11.6</v>
      </c>
      <c r="G5277" s="581">
        <v>11.6</v>
      </c>
      <c r="H5277" s="581">
        <v>0</v>
      </c>
      <c r="I5277" s="581">
        <v>0</v>
      </c>
      <c r="J5277" s="581">
        <v>0</v>
      </c>
    </row>
    <row r="5278" spans="1:10" ht="15.75" customHeight="1">
      <c r="A5278" s="578">
        <v>103051</v>
      </c>
      <c r="B5278" s="579" t="s">
        <v>7426</v>
      </c>
      <c r="C5278" s="580" t="s">
        <v>1005</v>
      </c>
      <c r="D5278" s="581">
        <f t="shared" si="40"/>
        <v>31.9</v>
      </c>
      <c r="E5278" s="581">
        <v>17.96</v>
      </c>
      <c r="F5278" s="582">
        <f t="shared" si="41"/>
        <v>13.94</v>
      </c>
      <c r="G5278" s="581">
        <v>13.94</v>
      </c>
      <c r="H5278" s="581">
        <v>0</v>
      </c>
      <c r="I5278" s="581">
        <v>0</v>
      </c>
      <c r="J5278" s="581">
        <v>0</v>
      </c>
    </row>
    <row r="5279" spans="1:10" ht="15.75" customHeight="1">
      <c r="A5279" s="578">
        <v>103052</v>
      </c>
      <c r="B5279" s="579" t="s">
        <v>7427</v>
      </c>
      <c r="C5279" s="580" t="s">
        <v>1005</v>
      </c>
      <c r="D5279" s="581">
        <f t="shared" si="40"/>
        <v>43.11</v>
      </c>
      <c r="E5279" s="581">
        <v>22.19</v>
      </c>
      <c r="F5279" s="582">
        <f t="shared" si="41"/>
        <v>20.92</v>
      </c>
      <c r="G5279" s="581">
        <v>20.92</v>
      </c>
      <c r="H5279" s="581">
        <v>0</v>
      </c>
      <c r="I5279" s="581">
        <v>0</v>
      </c>
      <c r="J5279" s="581">
        <v>0</v>
      </c>
    </row>
    <row r="5280" spans="1:10" ht="15.75" customHeight="1">
      <c r="A5280" s="578">
        <v>95634</v>
      </c>
      <c r="B5280" s="579" t="s">
        <v>7428</v>
      </c>
      <c r="C5280" s="580" t="s">
        <v>1005</v>
      </c>
      <c r="D5280" s="581">
        <f t="shared" si="40"/>
        <v>249.19</v>
      </c>
      <c r="E5280" s="581">
        <v>55.1</v>
      </c>
      <c r="F5280" s="582">
        <f t="shared" si="41"/>
        <v>194.09</v>
      </c>
      <c r="G5280" s="581">
        <v>194.09</v>
      </c>
      <c r="H5280" s="581">
        <v>0</v>
      </c>
      <c r="I5280" s="581">
        <v>0</v>
      </c>
      <c r="J5280" s="581">
        <v>0</v>
      </c>
    </row>
    <row r="5281" spans="1:10" ht="15.75" customHeight="1">
      <c r="A5281" s="578">
        <v>95635</v>
      </c>
      <c r="B5281" s="579" t="s">
        <v>7429</v>
      </c>
      <c r="C5281" s="580" t="s">
        <v>1005</v>
      </c>
      <c r="D5281" s="581">
        <f t="shared" si="40"/>
        <v>263.92</v>
      </c>
      <c r="E5281" s="581">
        <v>63.74</v>
      </c>
      <c r="F5281" s="582">
        <f t="shared" si="41"/>
        <v>200.18</v>
      </c>
      <c r="G5281" s="581">
        <v>200.18</v>
      </c>
      <c r="H5281" s="581">
        <v>0</v>
      </c>
      <c r="I5281" s="581">
        <v>0</v>
      </c>
      <c r="J5281" s="581">
        <v>0</v>
      </c>
    </row>
    <row r="5282" spans="1:10" ht="15.75" customHeight="1">
      <c r="A5282" s="578">
        <v>95636</v>
      </c>
      <c r="B5282" s="579" t="s">
        <v>7430</v>
      </c>
      <c r="C5282" s="580" t="s">
        <v>1005</v>
      </c>
      <c r="D5282" s="581">
        <f t="shared" si="40"/>
        <v>385.06</v>
      </c>
      <c r="E5282" s="581">
        <v>122.83</v>
      </c>
      <c r="F5282" s="582">
        <f t="shared" si="41"/>
        <v>262.23</v>
      </c>
      <c r="G5282" s="581">
        <v>262.23</v>
      </c>
      <c r="H5282" s="581">
        <v>0</v>
      </c>
      <c r="I5282" s="581">
        <v>0</v>
      </c>
      <c r="J5282" s="581">
        <v>0</v>
      </c>
    </row>
    <row r="5283" spans="1:10" ht="15.75" customHeight="1">
      <c r="A5283" s="578">
        <v>95637</v>
      </c>
      <c r="B5283" s="579" t="s">
        <v>7431</v>
      </c>
      <c r="C5283" s="580" t="s">
        <v>1005</v>
      </c>
      <c r="D5283" s="581">
        <f t="shared" si="40"/>
        <v>599.16999999999996</v>
      </c>
      <c r="E5283" s="581">
        <v>210.29</v>
      </c>
      <c r="F5283" s="582">
        <f t="shared" si="41"/>
        <v>388.88</v>
      </c>
      <c r="G5283" s="581">
        <v>388.88</v>
      </c>
      <c r="H5283" s="581">
        <v>0</v>
      </c>
      <c r="I5283" s="581">
        <v>0</v>
      </c>
      <c r="J5283" s="581">
        <v>0</v>
      </c>
    </row>
    <row r="5284" spans="1:10" ht="15.75" customHeight="1">
      <c r="A5284" s="578">
        <v>95638</v>
      </c>
      <c r="B5284" s="579" t="s">
        <v>7432</v>
      </c>
      <c r="C5284" s="580" t="s">
        <v>1005</v>
      </c>
      <c r="D5284" s="581">
        <f t="shared" si="40"/>
        <v>728.16</v>
      </c>
      <c r="E5284" s="581">
        <v>242.46</v>
      </c>
      <c r="F5284" s="582">
        <f t="shared" si="41"/>
        <v>485.7</v>
      </c>
      <c r="G5284" s="581">
        <v>485.7</v>
      </c>
      <c r="H5284" s="581">
        <v>0</v>
      </c>
      <c r="I5284" s="581">
        <v>0</v>
      </c>
      <c r="J5284" s="581">
        <v>0</v>
      </c>
    </row>
    <row r="5285" spans="1:10" ht="15.75" customHeight="1">
      <c r="A5285" s="578">
        <v>95639</v>
      </c>
      <c r="B5285" s="579" t="s">
        <v>7433</v>
      </c>
      <c r="C5285" s="580" t="s">
        <v>1005</v>
      </c>
      <c r="D5285" s="581">
        <f t="shared" si="40"/>
        <v>930.14</v>
      </c>
      <c r="E5285" s="581">
        <v>249.61</v>
      </c>
      <c r="F5285" s="582">
        <f t="shared" si="41"/>
        <v>680.53</v>
      </c>
      <c r="G5285" s="581">
        <v>680.53</v>
      </c>
      <c r="H5285" s="581">
        <v>0</v>
      </c>
      <c r="I5285" s="581">
        <v>0</v>
      </c>
      <c r="J5285" s="581">
        <v>0</v>
      </c>
    </row>
    <row r="5286" spans="1:10" ht="15.75" customHeight="1">
      <c r="A5286" s="578">
        <v>95641</v>
      </c>
      <c r="B5286" s="579" t="s">
        <v>7434</v>
      </c>
      <c r="C5286" s="580" t="s">
        <v>1005</v>
      </c>
      <c r="D5286" s="581">
        <f t="shared" si="40"/>
        <v>328.58000000000004</v>
      </c>
      <c r="E5286" s="581">
        <v>95.31</v>
      </c>
      <c r="F5286" s="582">
        <f t="shared" si="41"/>
        <v>233.27</v>
      </c>
      <c r="G5286" s="581">
        <v>233.27</v>
      </c>
      <c r="H5286" s="581">
        <v>0</v>
      </c>
      <c r="I5286" s="581">
        <v>0</v>
      </c>
      <c r="J5286" s="581">
        <v>0</v>
      </c>
    </row>
    <row r="5287" spans="1:10" ht="15.75" customHeight="1">
      <c r="A5287" s="578">
        <v>95642</v>
      </c>
      <c r="B5287" s="579" t="s">
        <v>7435</v>
      </c>
      <c r="C5287" s="580" t="s">
        <v>1005</v>
      </c>
      <c r="D5287" s="581">
        <f t="shared" si="40"/>
        <v>486</v>
      </c>
      <c r="E5287" s="581">
        <v>140.9</v>
      </c>
      <c r="F5287" s="582">
        <f t="shared" si="41"/>
        <v>345.1</v>
      </c>
      <c r="G5287" s="581">
        <v>345.1</v>
      </c>
      <c r="H5287" s="581">
        <v>0</v>
      </c>
      <c r="I5287" s="581">
        <v>0</v>
      </c>
      <c r="J5287" s="581">
        <v>0</v>
      </c>
    </row>
    <row r="5288" spans="1:10" ht="15.75" customHeight="1">
      <c r="A5288" s="578">
        <v>95643</v>
      </c>
      <c r="B5288" s="579" t="s">
        <v>7436</v>
      </c>
      <c r="C5288" s="580" t="s">
        <v>1005</v>
      </c>
      <c r="D5288" s="581">
        <f t="shared" si="40"/>
        <v>636.14</v>
      </c>
      <c r="E5288" s="581">
        <v>183.29</v>
      </c>
      <c r="F5288" s="582">
        <f t="shared" si="41"/>
        <v>452.85</v>
      </c>
      <c r="G5288" s="581">
        <v>452.85</v>
      </c>
      <c r="H5288" s="581">
        <v>0</v>
      </c>
      <c r="I5288" s="581">
        <v>0</v>
      </c>
      <c r="J5288" s="581">
        <v>0</v>
      </c>
    </row>
    <row r="5289" spans="1:10" ht="15.75" customHeight="1">
      <c r="A5289" s="578">
        <v>95644</v>
      </c>
      <c r="B5289" s="579" t="s">
        <v>7437</v>
      </c>
      <c r="C5289" s="580" t="s">
        <v>1005</v>
      </c>
      <c r="D5289" s="581">
        <f t="shared" si="40"/>
        <v>240.17</v>
      </c>
      <c r="E5289" s="581">
        <v>60.32</v>
      </c>
      <c r="F5289" s="582">
        <f t="shared" si="41"/>
        <v>179.85</v>
      </c>
      <c r="G5289" s="581">
        <v>179.85</v>
      </c>
      <c r="H5289" s="581">
        <v>0</v>
      </c>
      <c r="I5289" s="581">
        <v>0</v>
      </c>
      <c r="J5289" s="581">
        <v>0</v>
      </c>
    </row>
    <row r="5290" spans="1:10" ht="15.75" customHeight="1">
      <c r="A5290" s="578">
        <v>95645</v>
      </c>
      <c r="B5290" s="579" t="s">
        <v>7438</v>
      </c>
      <c r="C5290" s="580" t="s">
        <v>1005</v>
      </c>
      <c r="D5290" s="581">
        <f t="shared" si="40"/>
        <v>440.46000000000004</v>
      </c>
      <c r="E5290" s="581">
        <v>107.17</v>
      </c>
      <c r="F5290" s="582">
        <f t="shared" si="41"/>
        <v>333.29</v>
      </c>
      <c r="G5290" s="581">
        <v>333.29</v>
      </c>
      <c r="H5290" s="581">
        <v>0</v>
      </c>
      <c r="I5290" s="581">
        <v>0</v>
      </c>
      <c r="J5290" s="581">
        <v>0</v>
      </c>
    </row>
    <row r="5291" spans="1:10" ht="15.75" customHeight="1">
      <c r="A5291" s="578">
        <v>95646</v>
      </c>
      <c r="B5291" s="579" t="s">
        <v>7439</v>
      </c>
      <c r="C5291" s="580" t="s">
        <v>1005</v>
      </c>
      <c r="D5291" s="581">
        <f t="shared" si="40"/>
        <v>656.6</v>
      </c>
      <c r="E5291" s="581">
        <v>159.13</v>
      </c>
      <c r="F5291" s="582">
        <f t="shared" si="41"/>
        <v>497.47</v>
      </c>
      <c r="G5291" s="581">
        <v>497.47</v>
      </c>
      <c r="H5291" s="581">
        <v>0</v>
      </c>
      <c r="I5291" s="581">
        <v>0</v>
      </c>
      <c r="J5291" s="581">
        <v>0</v>
      </c>
    </row>
    <row r="5292" spans="1:10" ht="15.75" customHeight="1">
      <c r="A5292" s="578">
        <v>95647</v>
      </c>
      <c r="B5292" s="579" t="s">
        <v>7440</v>
      </c>
      <c r="C5292" s="580" t="s">
        <v>1005</v>
      </c>
      <c r="D5292" s="581">
        <f t="shared" si="40"/>
        <v>861.37</v>
      </c>
      <c r="E5292" s="581">
        <v>207.26</v>
      </c>
      <c r="F5292" s="582">
        <f t="shared" si="41"/>
        <v>654.11</v>
      </c>
      <c r="G5292" s="581">
        <v>654.11</v>
      </c>
      <c r="H5292" s="581">
        <v>0</v>
      </c>
      <c r="I5292" s="581">
        <v>0</v>
      </c>
      <c r="J5292" s="581">
        <v>0</v>
      </c>
    </row>
    <row r="5293" spans="1:10" ht="15.75" customHeight="1">
      <c r="A5293" s="578">
        <v>95648</v>
      </c>
      <c r="B5293" s="579" t="s">
        <v>7441</v>
      </c>
      <c r="C5293" s="580" t="s">
        <v>1005</v>
      </c>
      <c r="D5293" s="581">
        <f t="shared" si="40"/>
        <v>563.63</v>
      </c>
      <c r="E5293" s="581">
        <v>58.22</v>
      </c>
      <c r="F5293" s="582">
        <f t="shared" si="41"/>
        <v>505.41</v>
      </c>
      <c r="G5293" s="581">
        <v>505.41</v>
      </c>
      <c r="H5293" s="581">
        <v>0</v>
      </c>
      <c r="I5293" s="581">
        <v>0</v>
      </c>
      <c r="J5293" s="581">
        <v>0</v>
      </c>
    </row>
    <row r="5294" spans="1:10" ht="15.75" customHeight="1">
      <c r="A5294" s="578">
        <v>95649</v>
      </c>
      <c r="B5294" s="579" t="s">
        <v>7442</v>
      </c>
      <c r="C5294" s="580" t="s">
        <v>1005</v>
      </c>
      <c r="D5294" s="581">
        <f t="shared" si="40"/>
        <v>970.08999999999992</v>
      </c>
      <c r="E5294" s="581">
        <v>102.18</v>
      </c>
      <c r="F5294" s="582">
        <f t="shared" si="41"/>
        <v>867.91</v>
      </c>
      <c r="G5294" s="581">
        <v>867.91</v>
      </c>
      <c r="H5294" s="581">
        <v>0</v>
      </c>
      <c r="I5294" s="581">
        <v>0</v>
      </c>
      <c r="J5294" s="581">
        <v>0</v>
      </c>
    </row>
    <row r="5295" spans="1:10" ht="15.75" customHeight="1">
      <c r="A5295" s="578">
        <v>95650</v>
      </c>
      <c r="B5295" s="579" t="s">
        <v>7443</v>
      </c>
      <c r="C5295" s="580" t="s">
        <v>1005</v>
      </c>
      <c r="D5295" s="581">
        <f t="shared" si="40"/>
        <v>1416.9299999999998</v>
      </c>
      <c r="E5295" s="581">
        <v>151.1</v>
      </c>
      <c r="F5295" s="582">
        <f t="shared" si="41"/>
        <v>1265.83</v>
      </c>
      <c r="G5295" s="581">
        <v>1265.83</v>
      </c>
      <c r="H5295" s="581">
        <v>0</v>
      </c>
      <c r="I5295" s="581">
        <v>0</v>
      </c>
      <c r="J5295" s="581">
        <v>0</v>
      </c>
    </row>
    <row r="5296" spans="1:10" ht="15.75" customHeight="1">
      <c r="A5296" s="578">
        <v>95651</v>
      </c>
      <c r="B5296" s="579" t="s">
        <v>7444</v>
      </c>
      <c r="C5296" s="580" t="s">
        <v>1005</v>
      </c>
      <c r="D5296" s="581">
        <f t="shared" si="40"/>
        <v>1839.8</v>
      </c>
      <c r="E5296" s="581">
        <v>196.56</v>
      </c>
      <c r="F5296" s="582">
        <f t="shared" si="41"/>
        <v>1643.24</v>
      </c>
      <c r="G5296" s="581">
        <v>1643.24</v>
      </c>
      <c r="H5296" s="581">
        <v>0</v>
      </c>
      <c r="I5296" s="581">
        <v>0</v>
      </c>
      <c r="J5296" s="581">
        <v>0</v>
      </c>
    </row>
    <row r="5297" spans="1:10" ht="15.75" customHeight="1">
      <c r="A5297" s="578">
        <v>95652</v>
      </c>
      <c r="B5297" s="579" t="s">
        <v>7445</v>
      </c>
      <c r="C5297" s="580" t="s">
        <v>1005</v>
      </c>
      <c r="D5297" s="581">
        <f t="shared" si="40"/>
        <v>700.12</v>
      </c>
      <c r="E5297" s="581">
        <v>64.67</v>
      </c>
      <c r="F5297" s="582">
        <f t="shared" si="41"/>
        <v>635.45000000000005</v>
      </c>
      <c r="G5297" s="581">
        <v>635.45000000000005</v>
      </c>
      <c r="H5297" s="581">
        <v>0</v>
      </c>
      <c r="I5297" s="581">
        <v>0</v>
      </c>
      <c r="J5297" s="581">
        <v>0</v>
      </c>
    </row>
    <row r="5298" spans="1:10" ht="15.75" customHeight="1">
      <c r="A5298" s="578">
        <v>95653</v>
      </c>
      <c r="B5298" s="579" t="s">
        <v>7446</v>
      </c>
      <c r="C5298" s="580" t="s">
        <v>1005</v>
      </c>
      <c r="D5298" s="581">
        <f t="shared" si="40"/>
        <v>1241.23</v>
      </c>
      <c r="E5298" s="581">
        <v>114.92</v>
      </c>
      <c r="F5298" s="582">
        <f t="shared" si="41"/>
        <v>1126.31</v>
      </c>
      <c r="G5298" s="581">
        <v>1126.31</v>
      </c>
      <c r="H5298" s="581">
        <v>0</v>
      </c>
      <c r="I5298" s="581">
        <v>0</v>
      </c>
      <c r="J5298" s="581">
        <v>0</v>
      </c>
    </row>
    <row r="5299" spans="1:10" ht="15.75" customHeight="1">
      <c r="A5299" s="578">
        <v>95654</v>
      </c>
      <c r="B5299" s="579" t="s">
        <v>7447</v>
      </c>
      <c r="C5299" s="580" t="s">
        <v>1005</v>
      </c>
      <c r="D5299" s="581">
        <f t="shared" si="40"/>
        <v>1828.2399999999998</v>
      </c>
      <c r="E5299" s="581">
        <v>170.64</v>
      </c>
      <c r="F5299" s="582">
        <f t="shared" si="41"/>
        <v>1657.6</v>
      </c>
      <c r="G5299" s="581">
        <v>1657.6</v>
      </c>
      <c r="H5299" s="581">
        <v>0</v>
      </c>
      <c r="I5299" s="581">
        <v>0</v>
      </c>
      <c r="J5299" s="581">
        <v>0</v>
      </c>
    </row>
    <row r="5300" spans="1:10" ht="15.75" customHeight="1">
      <c r="A5300" s="578">
        <v>95655</v>
      </c>
      <c r="B5300" s="579" t="s">
        <v>7448</v>
      </c>
      <c r="C5300" s="580" t="s">
        <v>1005</v>
      </c>
      <c r="D5300" s="581">
        <f t="shared" si="40"/>
        <v>2384.5500000000002</v>
      </c>
      <c r="E5300" s="581">
        <v>222.26</v>
      </c>
      <c r="F5300" s="582">
        <f t="shared" si="41"/>
        <v>2162.29</v>
      </c>
      <c r="G5300" s="581">
        <v>2162.29</v>
      </c>
      <c r="H5300" s="581">
        <v>0</v>
      </c>
      <c r="I5300" s="581">
        <v>0</v>
      </c>
      <c r="J5300" s="581">
        <v>0</v>
      </c>
    </row>
    <row r="5301" spans="1:10" ht="15.75" customHeight="1">
      <c r="A5301" s="578">
        <v>95657</v>
      </c>
      <c r="B5301" s="579" t="s">
        <v>7449</v>
      </c>
      <c r="C5301" s="580" t="s">
        <v>1005</v>
      </c>
      <c r="D5301" s="581">
        <f t="shared" si="40"/>
        <v>272.05</v>
      </c>
      <c r="E5301" s="581">
        <v>52.44</v>
      </c>
      <c r="F5301" s="582">
        <f t="shared" si="41"/>
        <v>219.61</v>
      </c>
      <c r="G5301" s="581">
        <v>219.61</v>
      </c>
      <c r="H5301" s="581">
        <v>0</v>
      </c>
      <c r="I5301" s="581">
        <v>0</v>
      </c>
      <c r="J5301" s="581">
        <v>0</v>
      </c>
    </row>
    <row r="5302" spans="1:10" ht="15.75" customHeight="1">
      <c r="A5302" s="578">
        <v>95658</v>
      </c>
      <c r="B5302" s="579" t="s">
        <v>7450</v>
      </c>
      <c r="C5302" s="580" t="s">
        <v>1005</v>
      </c>
      <c r="D5302" s="581">
        <f t="shared" si="40"/>
        <v>511.09999999999997</v>
      </c>
      <c r="E5302" s="581">
        <v>101.45</v>
      </c>
      <c r="F5302" s="582">
        <f t="shared" si="41"/>
        <v>409.65</v>
      </c>
      <c r="G5302" s="581">
        <v>409.65</v>
      </c>
      <c r="H5302" s="581">
        <v>0</v>
      </c>
      <c r="I5302" s="581">
        <v>0</v>
      </c>
      <c r="J5302" s="581">
        <v>0</v>
      </c>
    </row>
    <row r="5303" spans="1:10" ht="15.75" customHeight="1">
      <c r="A5303" s="578">
        <v>95659</v>
      </c>
      <c r="B5303" s="579" t="s">
        <v>7451</v>
      </c>
      <c r="C5303" s="580" t="s">
        <v>1005</v>
      </c>
      <c r="D5303" s="581">
        <f t="shared" si="40"/>
        <v>717.04</v>
      </c>
      <c r="E5303" s="581">
        <v>158.77000000000001</v>
      </c>
      <c r="F5303" s="582">
        <f t="shared" si="41"/>
        <v>558.27</v>
      </c>
      <c r="G5303" s="581">
        <v>558.27</v>
      </c>
      <c r="H5303" s="581">
        <v>0</v>
      </c>
      <c r="I5303" s="581">
        <v>0</v>
      </c>
      <c r="J5303" s="581">
        <v>0</v>
      </c>
    </row>
    <row r="5304" spans="1:10" ht="15.75" customHeight="1">
      <c r="A5304" s="578">
        <v>95660</v>
      </c>
      <c r="B5304" s="579" t="s">
        <v>7452</v>
      </c>
      <c r="C5304" s="580" t="s">
        <v>1005</v>
      </c>
      <c r="D5304" s="581">
        <f t="shared" si="40"/>
        <v>1018.44</v>
      </c>
      <c r="E5304" s="581">
        <v>208.87</v>
      </c>
      <c r="F5304" s="582">
        <f t="shared" si="41"/>
        <v>809.57</v>
      </c>
      <c r="G5304" s="581">
        <v>809.57</v>
      </c>
      <c r="H5304" s="581">
        <v>0</v>
      </c>
      <c r="I5304" s="581">
        <v>0</v>
      </c>
      <c r="J5304" s="581">
        <v>0</v>
      </c>
    </row>
    <row r="5305" spans="1:10" ht="15.75" customHeight="1">
      <c r="A5305" s="578">
        <v>95661</v>
      </c>
      <c r="B5305" s="579" t="s">
        <v>7453</v>
      </c>
      <c r="C5305" s="580" t="s">
        <v>1005</v>
      </c>
      <c r="D5305" s="581">
        <f t="shared" si="40"/>
        <v>349.40000000000003</v>
      </c>
      <c r="E5305" s="581">
        <v>62.55</v>
      </c>
      <c r="F5305" s="582">
        <f t="shared" si="41"/>
        <v>286.85000000000002</v>
      </c>
      <c r="G5305" s="581">
        <v>286.85000000000002</v>
      </c>
      <c r="H5305" s="581">
        <v>0</v>
      </c>
      <c r="I5305" s="581">
        <v>0</v>
      </c>
      <c r="J5305" s="581">
        <v>0</v>
      </c>
    </row>
    <row r="5306" spans="1:10" ht="15.75" customHeight="1">
      <c r="A5306" s="578">
        <v>95662</v>
      </c>
      <c r="B5306" s="579" t="s">
        <v>7454</v>
      </c>
      <c r="C5306" s="580" t="s">
        <v>1005</v>
      </c>
      <c r="D5306" s="581">
        <f t="shared" si="40"/>
        <v>667.26</v>
      </c>
      <c r="E5306" s="581">
        <v>123.4</v>
      </c>
      <c r="F5306" s="582">
        <f t="shared" si="41"/>
        <v>543.86</v>
      </c>
      <c r="G5306" s="581">
        <v>543.86</v>
      </c>
      <c r="H5306" s="581">
        <v>0</v>
      </c>
      <c r="I5306" s="581">
        <v>0</v>
      </c>
      <c r="J5306" s="581">
        <v>0</v>
      </c>
    </row>
    <row r="5307" spans="1:10" ht="15.75" customHeight="1">
      <c r="A5307" s="578">
        <v>95663</v>
      </c>
      <c r="B5307" s="579" t="s">
        <v>7455</v>
      </c>
      <c r="C5307" s="580" t="s">
        <v>1005</v>
      </c>
      <c r="D5307" s="581">
        <f t="shared" si="40"/>
        <v>1007.4100000000001</v>
      </c>
      <c r="E5307" s="581">
        <v>189.32</v>
      </c>
      <c r="F5307" s="582">
        <f t="shared" si="41"/>
        <v>818.09</v>
      </c>
      <c r="G5307" s="581">
        <v>818.09</v>
      </c>
      <c r="H5307" s="581">
        <v>0</v>
      </c>
      <c r="I5307" s="581">
        <v>0</v>
      </c>
      <c r="J5307" s="581">
        <v>0</v>
      </c>
    </row>
    <row r="5308" spans="1:10" ht="15.75" customHeight="1">
      <c r="A5308" s="578">
        <v>95664</v>
      </c>
      <c r="B5308" s="579" t="s">
        <v>7456</v>
      </c>
      <c r="C5308" s="580" t="s">
        <v>1005</v>
      </c>
      <c r="D5308" s="581">
        <f t="shared" si="40"/>
        <v>1326.87</v>
      </c>
      <c r="E5308" s="581">
        <v>249.06</v>
      </c>
      <c r="F5308" s="582">
        <f t="shared" si="41"/>
        <v>1077.81</v>
      </c>
      <c r="G5308" s="581">
        <v>1077.81</v>
      </c>
      <c r="H5308" s="581">
        <v>0</v>
      </c>
      <c r="I5308" s="581">
        <v>0</v>
      </c>
      <c r="J5308" s="581">
        <v>0</v>
      </c>
    </row>
    <row r="5309" spans="1:10" ht="15.75" customHeight="1">
      <c r="A5309" s="578">
        <v>95665</v>
      </c>
      <c r="B5309" s="579" t="s">
        <v>7457</v>
      </c>
      <c r="C5309" s="580" t="s">
        <v>1005</v>
      </c>
      <c r="D5309" s="581">
        <f t="shared" si="40"/>
        <v>284.87</v>
      </c>
      <c r="E5309" s="581">
        <v>54.84</v>
      </c>
      <c r="F5309" s="582">
        <f t="shared" si="41"/>
        <v>230.03</v>
      </c>
      <c r="G5309" s="581">
        <v>230.03</v>
      </c>
      <c r="H5309" s="581">
        <v>0</v>
      </c>
      <c r="I5309" s="581">
        <v>0</v>
      </c>
      <c r="J5309" s="581">
        <v>0</v>
      </c>
    </row>
    <row r="5310" spans="1:10" ht="15.75" customHeight="1">
      <c r="A5310" s="578">
        <v>95666</v>
      </c>
      <c r="B5310" s="579" t="s">
        <v>7458</v>
      </c>
      <c r="C5310" s="580" t="s">
        <v>1005</v>
      </c>
      <c r="D5310" s="581">
        <f t="shared" si="40"/>
        <v>541.52</v>
      </c>
      <c r="E5310" s="581">
        <v>108.18</v>
      </c>
      <c r="F5310" s="582">
        <f t="shared" si="41"/>
        <v>433.34</v>
      </c>
      <c r="G5310" s="581">
        <v>433.34</v>
      </c>
      <c r="H5310" s="581">
        <v>0</v>
      </c>
      <c r="I5310" s="581">
        <v>0</v>
      </c>
      <c r="J5310" s="581">
        <v>0</v>
      </c>
    </row>
    <row r="5311" spans="1:10" ht="15.75" customHeight="1">
      <c r="A5311" s="578">
        <v>95667</v>
      </c>
      <c r="B5311" s="579" t="s">
        <v>7459</v>
      </c>
      <c r="C5311" s="580" t="s">
        <v>1005</v>
      </c>
      <c r="D5311" s="581">
        <f t="shared" si="40"/>
        <v>809.7</v>
      </c>
      <c r="E5311" s="581">
        <v>166.13</v>
      </c>
      <c r="F5311" s="582">
        <f t="shared" si="41"/>
        <v>643.57000000000005</v>
      </c>
      <c r="G5311" s="581">
        <v>643.57000000000005</v>
      </c>
      <c r="H5311" s="581">
        <v>0</v>
      </c>
      <c r="I5311" s="581">
        <v>0</v>
      </c>
      <c r="J5311" s="581">
        <v>0</v>
      </c>
    </row>
    <row r="5312" spans="1:10" ht="15.75" customHeight="1">
      <c r="A5312" s="578">
        <v>95668</v>
      </c>
      <c r="B5312" s="579" t="s">
        <v>7460</v>
      </c>
      <c r="C5312" s="580" t="s">
        <v>1005</v>
      </c>
      <c r="D5312" s="581">
        <f t="shared" si="40"/>
        <v>1061.98</v>
      </c>
      <c r="E5312" s="581">
        <v>218.44</v>
      </c>
      <c r="F5312" s="582">
        <f t="shared" si="41"/>
        <v>843.54</v>
      </c>
      <c r="G5312" s="581">
        <v>843.54</v>
      </c>
      <c r="H5312" s="581">
        <v>0</v>
      </c>
      <c r="I5312" s="581">
        <v>0</v>
      </c>
      <c r="J5312" s="581">
        <v>0</v>
      </c>
    </row>
    <row r="5313" spans="1:10" ht="15.75" customHeight="1">
      <c r="A5313" s="578">
        <v>95669</v>
      </c>
      <c r="B5313" s="579" t="s">
        <v>7461</v>
      </c>
      <c r="C5313" s="580" t="s">
        <v>1005</v>
      </c>
      <c r="D5313" s="581">
        <f t="shared" si="40"/>
        <v>374.37</v>
      </c>
      <c r="E5313" s="581">
        <v>65.41</v>
      </c>
      <c r="F5313" s="582">
        <f t="shared" si="41"/>
        <v>308.95999999999998</v>
      </c>
      <c r="G5313" s="581">
        <v>308.95999999999998</v>
      </c>
      <c r="H5313" s="581">
        <v>0</v>
      </c>
      <c r="I5313" s="581">
        <v>0</v>
      </c>
      <c r="J5313" s="581">
        <v>0</v>
      </c>
    </row>
    <row r="5314" spans="1:10" ht="15.75" customHeight="1">
      <c r="A5314" s="578">
        <v>95670</v>
      </c>
      <c r="B5314" s="579" t="s">
        <v>7462</v>
      </c>
      <c r="C5314" s="580" t="s">
        <v>1005</v>
      </c>
      <c r="D5314" s="581">
        <f t="shared" si="40"/>
        <v>696.01</v>
      </c>
      <c r="E5314" s="581">
        <v>129.01</v>
      </c>
      <c r="F5314" s="582">
        <f t="shared" si="41"/>
        <v>567</v>
      </c>
      <c r="G5314" s="581">
        <v>567</v>
      </c>
      <c r="H5314" s="581">
        <v>0</v>
      </c>
      <c r="I5314" s="581">
        <v>0</v>
      </c>
      <c r="J5314" s="581">
        <v>0</v>
      </c>
    </row>
    <row r="5315" spans="1:10" ht="15.75" customHeight="1">
      <c r="A5315" s="578">
        <v>95671</v>
      </c>
      <c r="B5315" s="579" t="s">
        <v>7463</v>
      </c>
      <c r="C5315" s="580" t="s">
        <v>1005</v>
      </c>
      <c r="D5315" s="581">
        <f t="shared" si="40"/>
        <v>1045.21</v>
      </c>
      <c r="E5315" s="581">
        <v>198.08</v>
      </c>
      <c r="F5315" s="582">
        <f t="shared" si="41"/>
        <v>847.13</v>
      </c>
      <c r="G5315" s="581">
        <v>847.13</v>
      </c>
      <c r="H5315" s="581">
        <v>0</v>
      </c>
      <c r="I5315" s="581">
        <v>0</v>
      </c>
      <c r="J5315" s="581">
        <v>0</v>
      </c>
    </row>
    <row r="5316" spans="1:10" ht="15.75" customHeight="1">
      <c r="A5316" s="578">
        <v>95672</v>
      </c>
      <c r="B5316" s="579" t="s">
        <v>7464</v>
      </c>
      <c r="C5316" s="580" t="s">
        <v>1005</v>
      </c>
      <c r="D5316" s="581">
        <f t="shared" si="40"/>
        <v>1396.72</v>
      </c>
      <c r="E5316" s="581">
        <v>260.45999999999998</v>
      </c>
      <c r="F5316" s="582">
        <f t="shared" si="41"/>
        <v>1136.26</v>
      </c>
      <c r="G5316" s="581">
        <v>1136.26</v>
      </c>
      <c r="H5316" s="581">
        <v>0</v>
      </c>
      <c r="I5316" s="581">
        <v>0</v>
      </c>
      <c r="J5316" s="581">
        <v>0</v>
      </c>
    </row>
    <row r="5317" spans="1:10" ht="15.75" customHeight="1">
      <c r="A5317" s="578">
        <v>95673</v>
      </c>
      <c r="B5317" s="579" t="s">
        <v>7465</v>
      </c>
      <c r="C5317" s="580" t="s">
        <v>1005</v>
      </c>
      <c r="D5317" s="581">
        <f t="shared" si="40"/>
        <v>116.33</v>
      </c>
      <c r="E5317" s="581">
        <v>17.010000000000002</v>
      </c>
      <c r="F5317" s="582">
        <f t="shared" si="41"/>
        <v>99.32</v>
      </c>
      <c r="G5317" s="581">
        <v>99.32</v>
      </c>
      <c r="H5317" s="581">
        <v>0</v>
      </c>
      <c r="I5317" s="581">
        <v>0</v>
      </c>
      <c r="J5317" s="581">
        <v>0</v>
      </c>
    </row>
    <row r="5318" spans="1:10" ht="15.75" customHeight="1">
      <c r="A5318" s="578">
        <v>95674</v>
      </c>
      <c r="B5318" s="579" t="s">
        <v>7466</v>
      </c>
      <c r="C5318" s="580" t="s">
        <v>1005</v>
      </c>
      <c r="D5318" s="581">
        <f t="shared" si="40"/>
        <v>123.13</v>
      </c>
      <c r="E5318" s="581">
        <v>17</v>
      </c>
      <c r="F5318" s="582">
        <f t="shared" si="41"/>
        <v>106.13</v>
      </c>
      <c r="G5318" s="581">
        <v>106.13</v>
      </c>
      <c r="H5318" s="581">
        <v>0</v>
      </c>
      <c r="I5318" s="581">
        <v>0</v>
      </c>
      <c r="J5318" s="581">
        <v>0</v>
      </c>
    </row>
    <row r="5319" spans="1:10" ht="15.75" customHeight="1">
      <c r="A5319" s="578">
        <v>95675</v>
      </c>
      <c r="B5319" s="579" t="s">
        <v>7467</v>
      </c>
      <c r="C5319" s="580" t="s">
        <v>1005</v>
      </c>
      <c r="D5319" s="581">
        <f t="shared" si="40"/>
        <v>150.01</v>
      </c>
      <c r="E5319" s="581">
        <v>19.670000000000002</v>
      </c>
      <c r="F5319" s="582">
        <f t="shared" si="41"/>
        <v>130.34</v>
      </c>
      <c r="G5319" s="581">
        <v>130.34</v>
      </c>
      <c r="H5319" s="581">
        <v>0</v>
      </c>
      <c r="I5319" s="581">
        <v>0</v>
      </c>
      <c r="J5319" s="581">
        <v>0</v>
      </c>
    </row>
    <row r="5320" spans="1:10" ht="15.75" customHeight="1">
      <c r="A5320" s="578">
        <v>95676</v>
      </c>
      <c r="B5320" s="579" t="s">
        <v>7468</v>
      </c>
      <c r="C5320" s="580" t="s">
        <v>1005</v>
      </c>
      <c r="D5320" s="581">
        <f t="shared" si="40"/>
        <v>93.22999999999999</v>
      </c>
      <c r="E5320" s="581">
        <v>8.1</v>
      </c>
      <c r="F5320" s="582">
        <f t="shared" si="41"/>
        <v>85.13</v>
      </c>
      <c r="G5320" s="581">
        <v>85.13</v>
      </c>
      <c r="H5320" s="581">
        <v>0</v>
      </c>
      <c r="I5320" s="581">
        <v>0</v>
      </c>
      <c r="J5320" s="581">
        <v>0</v>
      </c>
    </row>
    <row r="5321" spans="1:10" ht="15.75" customHeight="1">
      <c r="A5321" s="578">
        <v>97741</v>
      </c>
      <c r="B5321" s="579" t="s">
        <v>7469</v>
      </c>
      <c r="C5321" s="580" t="s">
        <v>1005</v>
      </c>
      <c r="D5321" s="581">
        <f t="shared" si="40"/>
        <v>183.68</v>
      </c>
      <c r="E5321" s="581">
        <v>54.31</v>
      </c>
      <c r="F5321" s="582">
        <f t="shared" si="41"/>
        <v>129.37</v>
      </c>
      <c r="G5321" s="581">
        <v>129.37</v>
      </c>
      <c r="H5321" s="581">
        <v>0</v>
      </c>
      <c r="I5321" s="581">
        <v>0</v>
      </c>
      <c r="J5321" s="581">
        <v>0</v>
      </c>
    </row>
    <row r="5322" spans="1:10" ht="15.75" customHeight="1">
      <c r="A5322" s="578">
        <v>90436</v>
      </c>
      <c r="B5322" s="579" t="s">
        <v>7470</v>
      </c>
      <c r="C5322" s="580" t="s">
        <v>1005</v>
      </c>
      <c r="D5322" s="581">
        <f t="shared" si="40"/>
        <v>15.82</v>
      </c>
      <c r="E5322" s="581">
        <v>11.77</v>
      </c>
      <c r="F5322" s="582">
        <f t="shared" si="41"/>
        <v>4.05</v>
      </c>
      <c r="G5322" s="581">
        <v>4.05</v>
      </c>
      <c r="H5322" s="581">
        <v>0</v>
      </c>
      <c r="I5322" s="581">
        <v>0</v>
      </c>
      <c r="J5322" s="581">
        <v>0</v>
      </c>
    </row>
    <row r="5323" spans="1:10" ht="15.75" customHeight="1">
      <c r="A5323" s="578">
        <v>90437</v>
      </c>
      <c r="B5323" s="579" t="s">
        <v>7471</v>
      </c>
      <c r="C5323" s="580" t="s">
        <v>1005</v>
      </c>
      <c r="D5323" s="581">
        <f t="shared" si="40"/>
        <v>38.450000000000003</v>
      </c>
      <c r="E5323" s="581">
        <v>28.52</v>
      </c>
      <c r="F5323" s="582">
        <f t="shared" si="41"/>
        <v>9.93</v>
      </c>
      <c r="G5323" s="581">
        <v>9.93</v>
      </c>
      <c r="H5323" s="581">
        <v>0</v>
      </c>
      <c r="I5323" s="581">
        <v>0</v>
      </c>
      <c r="J5323" s="581">
        <v>0</v>
      </c>
    </row>
    <row r="5324" spans="1:10" ht="15.75" customHeight="1">
      <c r="A5324" s="578">
        <v>90438</v>
      </c>
      <c r="B5324" s="579" t="s">
        <v>7472</v>
      </c>
      <c r="C5324" s="580" t="s">
        <v>1005</v>
      </c>
      <c r="D5324" s="581">
        <f t="shared" si="40"/>
        <v>55.1</v>
      </c>
      <c r="E5324" s="581">
        <v>40.86</v>
      </c>
      <c r="F5324" s="582">
        <f t="shared" si="41"/>
        <v>14.24</v>
      </c>
      <c r="G5324" s="581">
        <v>14.24</v>
      </c>
      <c r="H5324" s="581">
        <v>0</v>
      </c>
      <c r="I5324" s="581">
        <v>0</v>
      </c>
      <c r="J5324" s="581">
        <v>0</v>
      </c>
    </row>
    <row r="5325" spans="1:10" ht="15.75" customHeight="1">
      <c r="A5325" s="578">
        <v>90439</v>
      </c>
      <c r="B5325" s="579" t="s">
        <v>7473</v>
      </c>
      <c r="C5325" s="580" t="s">
        <v>1005</v>
      </c>
      <c r="D5325" s="581">
        <f t="shared" si="40"/>
        <v>67.739999999999995</v>
      </c>
      <c r="E5325" s="581">
        <v>47.91</v>
      </c>
      <c r="F5325" s="582">
        <f t="shared" si="41"/>
        <v>19.829999999999998</v>
      </c>
      <c r="G5325" s="581">
        <v>17.5</v>
      </c>
      <c r="H5325" s="581">
        <v>2.33</v>
      </c>
      <c r="I5325" s="581">
        <v>0</v>
      </c>
      <c r="J5325" s="581">
        <v>0</v>
      </c>
    </row>
    <row r="5326" spans="1:10" ht="15.75" customHeight="1">
      <c r="A5326" s="578">
        <v>90440</v>
      </c>
      <c r="B5326" s="579" t="s">
        <v>7474</v>
      </c>
      <c r="C5326" s="580" t="s">
        <v>1005</v>
      </c>
      <c r="D5326" s="581">
        <f t="shared" si="40"/>
        <v>108.5</v>
      </c>
      <c r="E5326" s="581">
        <v>76.67</v>
      </c>
      <c r="F5326" s="582">
        <f t="shared" si="41"/>
        <v>31.83</v>
      </c>
      <c r="G5326" s="581">
        <v>28.09</v>
      </c>
      <c r="H5326" s="581">
        <v>3.74</v>
      </c>
      <c r="I5326" s="581">
        <v>0</v>
      </c>
      <c r="J5326" s="581">
        <v>0</v>
      </c>
    </row>
    <row r="5327" spans="1:10" ht="15.75" customHeight="1">
      <c r="A5327" s="578">
        <v>90441</v>
      </c>
      <c r="B5327" s="579" t="s">
        <v>7475</v>
      </c>
      <c r="C5327" s="580" t="s">
        <v>1005</v>
      </c>
      <c r="D5327" s="581">
        <f t="shared" si="40"/>
        <v>138.60000000000002</v>
      </c>
      <c r="E5327" s="581">
        <v>97.93</v>
      </c>
      <c r="F5327" s="582">
        <f t="shared" si="41"/>
        <v>40.67</v>
      </c>
      <c r="G5327" s="581">
        <v>35.89</v>
      </c>
      <c r="H5327" s="581">
        <v>4.78</v>
      </c>
      <c r="I5327" s="581">
        <v>0</v>
      </c>
      <c r="J5327" s="581">
        <v>0</v>
      </c>
    </row>
    <row r="5328" spans="1:10" ht="15.75" customHeight="1">
      <c r="A5328" s="578">
        <v>90443</v>
      </c>
      <c r="B5328" s="579" t="s">
        <v>7476</v>
      </c>
      <c r="C5328" s="580" t="s">
        <v>917</v>
      </c>
      <c r="D5328" s="581">
        <f t="shared" si="40"/>
        <v>14.379999999999999</v>
      </c>
      <c r="E5328" s="581">
        <v>10.68</v>
      </c>
      <c r="F5328" s="582">
        <f t="shared" si="41"/>
        <v>3.7</v>
      </c>
      <c r="G5328" s="581">
        <v>3.7</v>
      </c>
      <c r="H5328" s="581">
        <v>0</v>
      </c>
      <c r="I5328" s="581">
        <v>0</v>
      </c>
      <c r="J5328" s="581">
        <v>0</v>
      </c>
    </row>
    <row r="5329" spans="1:10" ht="15.75" customHeight="1">
      <c r="A5329" s="578">
        <v>90444</v>
      </c>
      <c r="B5329" s="579" t="s">
        <v>7477</v>
      </c>
      <c r="C5329" s="580" t="s">
        <v>917</v>
      </c>
      <c r="D5329" s="581">
        <f t="shared" si="40"/>
        <v>29.08</v>
      </c>
      <c r="E5329" s="581">
        <v>20.62</v>
      </c>
      <c r="F5329" s="582">
        <f t="shared" si="41"/>
        <v>8.4599999999999991</v>
      </c>
      <c r="G5329" s="581">
        <v>7.47</v>
      </c>
      <c r="H5329" s="581">
        <v>0.99</v>
      </c>
      <c r="I5329" s="581">
        <v>0</v>
      </c>
      <c r="J5329" s="581">
        <v>0</v>
      </c>
    </row>
    <row r="5330" spans="1:10" ht="15.75" customHeight="1">
      <c r="A5330" s="578">
        <v>90445</v>
      </c>
      <c r="B5330" s="579" t="s">
        <v>7478</v>
      </c>
      <c r="C5330" s="580" t="s">
        <v>917</v>
      </c>
      <c r="D5330" s="581">
        <f t="shared" si="40"/>
        <v>31.04</v>
      </c>
      <c r="E5330" s="581">
        <v>22</v>
      </c>
      <c r="F5330" s="582">
        <f t="shared" si="41"/>
        <v>9.0400000000000009</v>
      </c>
      <c r="G5330" s="581">
        <v>7.98</v>
      </c>
      <c r="H5330" s="581">
        <v>1.06</v>
      </c>
      <c r="I5330" s="581">
        <v>0</v>
      </c>
      <c r="J5330" s="581">
        <v>0</v>
      </c>
    </row>
    <row r="5331" spans="1:10" ht="15.75" customHeight="1">
      <c r="A5331" s="578">
        <v>90446</v>
      </c>
      <c r="B5331" s="579" t="s">
        <v>7479</v>
      </c>
      <c r="C5331" s="580" t="s">
        <v>917</v>
      </c>
      <c r="D5331" s="581">
        <f t="shared" si="40"/>
        <v>33.72</v>
      </c>
      <c r="E5331" s="581">
        <v>23.9</v>
      </c>
      <c r="F5331" s="582">
        <f t="shared" si="41"/>
        <v>9.82</v>
      </c>
      <c r="G5331" s="581">
        <v>8.67</v>
      </c>
      <c r="H5331" s="581">
        <v>1.1499999999999999</v>
      </c>
      <c r="I5331" s="581">
        <v>0</v>
      </c>
      <c r="J5331" s="581">
        <v>0</v>
      </c>
    </row>
    <row r="5332" spans="1:10" ht="15.75" customHeight="1">
      <c r="A5332" s="578">
        <v>90447</v>
      </c>
      <c r="B5332" s="579" t="s">
        <v>7480</v>
      </c>
      <c r="C5332" s="580" t="s">
        <v>917</v>
      </c>
      <c r="D5332" s="581">
        <f t="shared" si="40"/>
        <v>7.18</v>
      </c>
      <c r="E5332" s="581">
        <v>5.28</v>
      </c>
      <c r="F5332" s="582">
        <f t="shared" si="41"/>
        <v>1.9</v>
      </c>
      <c r="G5332" s="581">
        <v>1.9</v>
      </c>
      <c r="H5332" s="581">
        <v>0</v>
      </c>
      <c r="I5332" s="581">
        <v>0</v>
      </c>
      <c r="J5332" s="581">
        <v>0</v>
      </c>
    </row>
    <row r="5333" spans="1:10" ht="15.75" customHeight="1">
      <c r="A5333" s="578">
        <v>90451</v>
      </c>
      <c r="B5333" s="579" t="s">
        <v>7481</v>
      </c>
      <c r="C5333" s="580" t="s">
        <v>1005</v>
      </c>
      <c r="D5333" s="581">
        <f t="shared" si="40"/>
        <v>5.25</v>
      </c>
      <c r="E5333" s="581">
        <v>2.82</v>
      </c>
      <c r="F5333" s="582">
        <f t="shared" si="41"/>
        <v>2.4300000000000002</v>
      </c>
      <c r="G5333" s="581">
        <v>2.4300000000000002</v>
      </c>
      <c r="H5333" s="581">
        <v>0</v>
      </c>
      <c r="I5333" s="581">
        <v>0</v>
      </c>
      <c r="J5333" s="581">
        <v>0</v>
      </c>
    </row>
    <row r="5334" spans="1:10" ht="15.75" customHeight="1">
      <c r="A5334" s="578">
        <v>90452</v>
      </c>
      <c r="B5334" s="579" t="s">
        <v>7482</v>
      </c>
      <c r="C5334" s="580" t="s">
        <v>1005</v>
      </c>
      <c r="D5334" s="581">
        <f t="shared" si="40"/>
        <v>26.130000000000003</v>
      </c>
      <c r="E5334" s="581">
        <v>4.28</v>
      </c>
      <c r="F5334" s="582">
        <f t="shared" si="41"/>
        <v>21.85</v>
      </c>
      <c r="G5334" s="581">
        <v>21.85</v>
      </c>
      <c r="H5334" s="581">
        <v>0</v>
      </c>
      <c r="I5334" s="581">
        <v>0</v>
      </c>
      <c r="J5334" s="581">
        <v>0</v>
      </c>
    </row>
    <row r="5335" spans="1:10" ht="15.75" customHeight="1">
      <c r="A5335" s="578">
        <v>90453</v>
      </c>
      <c r="B5335" s="579" t="s">
        <v>7483</v>
      </c>
      <c r="C5335" s="580" t="s">
        <v>1005</v>
      </c>
      <c r="D5335" s="581">
        <f t="shared" si="40"/>
        <v>3.2199999999999998</v>
      </c>
      <c r="E5335" s="581">
        <v>1.56</v>
      </c>
      <c r="F5335" s="582">
        <f t="shared" si="41"/>
        <v>1.66</v>
      </c>
      <c r="G5335" s="581">
        <v>1.66</v>
      </c>
      <c r="H5335" s="581">
        <v>0</v>
      </c>
      <c r="I5335" s="581">
        <v>0</v>
      </c>
      <c r="J5335" s="581">
        <v>0</v>
      </c>
    </row>
    <row r="5336" spans="1:10" ht="15.75" customHeight="1">
      <c r="A5336" s="578">
        <v>90454</v>
      </c>
      <c r="B5336" s="579" t="s">
        <v>7484</v>
      </c>
      <c r="C5336" s="580" t="s">
        <v>1005</v>
      </c>
      <c r="D5336" s="581">
        <f t="shared" si="40"/>
        <v>5.52</v>
      </c>
      <c r="E5336" s="581">
        <v>2.4</v>
      </c>
      <c r="F5336" s="582">
        <f t="shared" si="41"/>
        <v>3.12</v>
      </c>
      <c r="G5336" s="581">
        <v>3.12</v>
      </c>
      <c r="H5336" s="581">
        <v>0</v>
      </c>
      <c r="I5336" s="581">
        <v>0</v>
      </c>
      <c r="J5336" s="581">
        <v>0</v>
      </c>
    </row>
    <row r="5337" spans="1:10" ht="15.75" customHeight="1">
      <c r="A5337" s="578">
        <v>90455</v>
      </c>
      <c r="B5337" s="579" t="s">
        <v>7485</v>
      </c>
      <c r="C5337" s="580" t="s">
        <v>1005</v>
      </c>
      <c r="D5337" s="581">
        <f t="shared" si="40"/>
        <v>7.1099999999999994</v>
      </c>
      <c r="E5337" s="581">
        <v>3.5</v>
      </c>
      <c r="F5337" s="582">
        <f t="shared" si="41"/>
        <v>3.61</v>
      </c>
      <c r="G5337" s="581">
        <v>3.61</v>
      </c>
      <c r="H5337" s="581">
        <v>0</v>
      </c>
      <c r="I5337" s="581">
        <v>0</v>
      </c>
      <c r="J5337" s="581">
        <v>0</v>
      </c>
    </row>
    <row r="5338" spans="1:10" ht="15.75" customHeight="1">
      <c r="A5338" s="578">
        <v>90456</v>
      </c>
      <c r="B5338" s="579" t="s">
        <v>7486</v>
      </c>
      <c r="C5338" s="580" t="s">
        <v>1005</v>
      </c>
      <c r="D5338" s="581">
        <f t="shared" si="40"/>
        <v>4.6099999999999994</v>
      </c>
      <c r="E5338" s="581">
        <v>3.46</v>
      </c>
      <c r="F5338" s="582">
        <f t="shared" si="41"/>
        <v>1.1499999999999999</v>
      </c>
      <c r="G5338" s="581">
        <v>1.1499999999999999</v>
      </c>
      <c r="H5338" s="581">
        <v>0</v>
      </c>
      <c r="I5338" s="581">
        <v>0</v>
      </c>
      <c r="J5338" s="581">
        <v>0</v>
      </c>
    </row>
    <row r="5339" spans="1:10" ht="15.75" customHeight="1">
      <c r="A5339" s="578">
        <v>90457</v>
      </c>
      <c r="B5339" s="579" t="s">
        <v>7487</v>
      </c>
      <c r="C5339" s="580" t="s">
        <v>1005</v>
      </c>
      <c r="D5339" s="581">
        <f t="shared" si="40"/>
        <v>10.53</v>
      </c>
      <c r="E5339" s="581">
        <v>7.84</v>
      </c>
      <c r="F5339" s="582">
        <f t="shared" si="41"/>
        <v>2.69</v>
      </c>
      <c r="G5339" s="581">
        <v>2.69</v>
      </c>
      <c r="H5339" s="581">
        <v>0</v>
      </c>
      <c r="I5339" s="581">
        <v>0</v>
      </c>
      <c r="J5339" s="581">
        <v>0</v>
      </c>
    </row>
    <row r="5340" spans="1:10" ht="15.75" customHeight="1">
      <c r="A5340" s="578">
        <v>90458</v>
      </c>
      <c r="B5340" s="579" t="s">
        <v>7488</v>
      </c>
      <c r="C5340" s="580" t="s">
        <v>1005</v>
      </c>
      <c r="D5340" s="581">
        <f t="shared" si="40"/>
        <v>29.87</v>
      </c>
      <c r="E5340" s="581">
        <v>22.16</v>
      </c>
      <c r="F5340" s="582">
        <f t="shared" si="41"/>
        <v>7.71</v>
      </c>
      <c r="G5340" s="581">
        <v>7.71</v>
      </c>
      <c r="H5340" s="581">
        <v>0</v>
      </c>
      <c r="I5340" s="581">
        <v>0</v>
      </c>
      <c r="J5340" s="581">
        <v>0</v>
      </c>
    </row>
    <row r="5341" spans="1:10" ht="15.75" customHeight="1">
      <c r="A5341" s="578">
        <v>90459</v>
      </c>
      <c r="B5341" s="579" t="s">
        <v>7489</v>
      </c>
      <c r="C5341" s="580" t="s">
        <v>1005</v>
      </c>
      <c r="D5341" s="581">
        <f t="shared" si="40"/>
        <v>42.14</v>
      </c>
      <c r="E5341" s="581">
        <v>31.26</v>
      </c>
      <c r="F5341" s="582">
        <f t="shared" si="41"/>
        <v>10.88</v>
      </c>
      <c r="G5341" s="581">
        <v>10.88</v>
      </c>
      <c r="H5341" s="581">
        <v>0</v>
      </c>
      <c r="I5341" s="581">
        <v>0</v>
      </c>
      <c r="J5341" s="581">
        <v>0</v>
      </c>
    </row>
    <row r="5342" spans="1:10" ht="15.75" customHeight="1">
      <c r="A5342" s="578">
        <v>90460</v>
      </c>
      <c r="B5342" s="579" t="s">
        <v>7490</v>
      </c>
      <c r="C5342" s="580" t="s">
        <v>917</v>
      </c>
      <c r="D5342" s="581">
        <f t="shared" si="40"/>
        <v>12.59</v>
      </c>
      <c r="E5342" s="581">
        <v>1.26</v>
      </c>
      <c r="F5342" s="582">
        <f t="shared" si="41"/>
        <v>11.33</v>
      </c>
      <c r="G5342" s="581">
        <v>11.33</v>
      </c>
      <c r="H5342" s="581">
        <v>0</v>
      </c>
      <c r="I5342" s="581">
        <v>0</v>
      </c>
      <c r="J5342" s="581">
        <v>0</v>
      </c>
    </row>
    <row r="5343" spans="1:10" ht="15.75" customHeight="1">
      <c r="A5343" s="578">
        <v>90461</v>
      </c>
      <c r="B5343" s="579" t="s">
        <v>7491</v>
      </c>
      <c r="C5343" s="580" t="s">
        <v>917</v>
      </c>
      <c r="D5343" s="581">
        <f t="shared" si="40"/>
        <v>8.0500000000000007</v>
      </c>
      <c r="E5343" s="581">
        <v>1.44</v>
      </c>
      <c r="F5343" s="582">
        <f t="shared" si="41"/>
        <v>6.61</v>
      </c>
      <c r="G5343" s="581">
        <v>6.61</v>
      </c>
      <c r="H5343" s="581">
        <v>0</v>
      </c>
      <c r="I5343" s="581">
        <v>0</v>
      </c>
      <c r="J5343" s="581">
        <v>0</v>
      </c>
    </row>
    <row r="5344" spans="1:10" ht="15.75" customHeight="1">
      <c r="A5344" s="578">
        <v>90462</v>
      </c>
      <c r="B5344" s="579" t="s">
        <v>7492</v>
      </c>
      <c r="C5344" s="580" t="s">
        <v>917</v>
      </c>
      <c r="D5344" s="581">
        <f t="shared" si="40"/>
        <v>1.7000000000000002</v>
      </c>
      <c r="E5344" s="581">
        <v>0.34</v>
      </c>
      <c r="F5344" s="582">
        <f t="shared" si="41"/>
        <v>1.36</v>
      </c>
      <c r="G5344" s="581">
        <v>1.36</v>
      </c>
      <c r="H5344" s="581">
        <v>0</v>
      </c>
      <c r="I5344" s="581">
        <v>0</v>
      </c>
      <c r="J5344" s="581">
        <v>0</v>
      </c>
    </row>
    <row r="5345" spans="1:10" ht="15.75" customHeight="1">
      <c r="A5345" s="578">
        <v>90463</v>
      </c>
      <c r="B5345" s="579" t="s">
        <v>7493</v>
      </c>
      <c r="C5345" s="580" t="s">
        <v>917</v>
      </c>
      <c r="D5345" s="581">
        <f t="shared" si="40"/>
        <v>1.48</v>
      </c>
      <c r="E5345" s="581">
        <v>0.39</v>
      </c>
      <c r="F5345" s="582">
        <f t="shared" si="41"/>
        <v>1.0900000000000001</v>
      </c>
      <c r="G5345" s="581">
        <v>1.0900000000000001</v>
      </c>
      <c r="H5345" s="581">
        <v>0</v>
      </c>
      <c r="I5345" s="581">
        <v>0</v>
      </c>
      <c r="J5345" s="581">
        <v>0</v>
      </c>
    </row>
    <row r="5346" spans="1:10" ht="15.75" customHeight="1">
      <c r="A5346" s="578">
        <v>90466</v>
      </c>
      <c r="B5346" s="579" t="s">
        <v>7494</v>
      </c>
      <c r="C5346" s="580" t="s">
        <v>917</v>
      </c>
      <c r="D5346" s="581">
        <f t="shared" si="40"/>
        <v>14.190000000000001</v>
      </c>
      <c r="E5346" s="581">
        <v>9.6300000000000008</v>
      </c>
      <c r="F5346" s="582">
        <f t="shared" si="41"/>
        <v>4.5599999999999996</v>
      </c>
      <c r="G5346" s="581">
        <v>4.5599999999999996</v>
      </c>
      <c r="H5346" s="581">
        <v>0</v>
      </c>
      <c r="I5346" s="581">
        <v>0</v>
      </c>
      <c r="J5346" s="581">
        <v>0</v>
      </c>
    </row>
    <row r="5347" spans="1:10" ht="15.75" customHeight="1">
      <c r="A5347" s="578">
        <v>90467</v>
      </c>
      <c r="B5347" s="579" t="s">
        <v>7495</v>
      </c>
      <c r="C5347" s="580" t="s">
        <v>917</v>
      </c>
      <c r="D5347" s="581">
        <f t="shared" si="40"/>
        <v>22.439999999999998</v>
      </c>
      <c r="E5347" s="581">
        <v>15.1</v>
      </c>
      <c r="F5347" s="582">
        <f t="shared" si="41"/>
        <v>7.34</v>
      </c>
      <c r="G5347" s="581">
        <v>7.34</v>
      </c>
      <c r="H5347" s="581">
        <v>0</v>
      </c>
      <c r="I5347" s="581">
        <v>0</v>
      </c>
      <c r="J5347" s="581">
        <v>0</v>
      </c>
    </row>
    <row r="5348" spans="1:10" ht="15.75" customHeight="1">
      <c r="A5348" s="578">
        <v>90468</v>
      </c>
      <c r="B5348" s="579" t="s">
        <v>7496</v>
      </c>
      <c r="C5348" s="580" t="s">
        <v>917</v>
      </c>
      <c r="D5348" s="581">
        <f t="shared" si="40"/>
        <v>6.1400000000000006</v>
      </c>
      <c r="E5348" s="581">
        <v>3.65</v>
      </c>
      <c r="F5348" s="582">
        <f t="shared" si="41"/>
        <v>2.4900000000000002</v>
      </c>
      <c r="G5348" s="581">
        <v>2.4900000000000002</v>
      </c>
      <c r="H5348" s="581">
        <v>0</v>
      </c>
      <c r="I5348" s="581">
        <v>0</v>
      </c>
      <c r="J5348" s="581">
        <v>0</v>
      </c>
    </row>
    <row r="5349" spans="1:10" ht="15.75" customHeight="1">
      <c r="A5349" s="578">
        <v>90469</v>
      </c>
      <c r="B5349" s="579" t="s">
        <v>7497</v>
      </c>
      <c r="C5349" s="580" t="s">
        <v>917</v>
      </c>
      <c r="D5349" s="581">
        <f t="shared" si="40"/>
        <v>9.83</v>
      </c>
      <c r="E5349" s="581">
        <v>5.73</v>
      </c>
      <c r="F5349" s="582">
        <f t="shared" si="41"/>
        <v>4.0999999999999996</v>
      </c>
      <c r="G5349" s="581">
        <v>4.0999999999999996</v>
      </c>
      <c r="H5349" s="581">
        <v>0</v>
      </c>
      <c r="I5349" s="581">
        <v>0</v>
      </c>
      <c r="J5349" s="581">
        <v>0</v>
      </c>
    </row>
    <row r="5350" spans="1:10" ht="15.75" customHeight="1">
      <c r="A5350" s="578">
        <v>90470</v>
      </c>
      <c r="B5350" s="579" t="s">
        <v>7498</v>
      </c>
      <c r="C5350" s="580" t="s">
        <v>917</v>
      </c>
      <c r="D5350" s="581">
        <f t="shared" si="40"/>
        <v>13.45</v>
      </c>
      <c r="E5350" s="581">
        <v>7.45</v>
      </c>
      <c r="F5350" s="582">
        <f t="shared" si="41"/>
        <v>6</v>
      </c>
      <c r="G5350" s="581">
        <v>6</v>
      </c>
      <c r="H5350" s="581">
        <v>0</v>
      </c>
      <c r="I5350" s="581">
        <v>0</v>
      </c>
      <c r="J5350" s="581">
        <v>0</v>
      </c>
    </row>
    <row r="5351" spans="1:10" ht="15.75" customHeight="1">
      <c r="A5351" s="578">
        <v>91166</v>
      </c>
      <c r="B5351" s="579" t="s">
        <v>7499</v>
      </c>
      <c r="C5351" s="580" t="s">
        <v>917</v>
      </c>
      <c r="D5351" s="581">
        <f t="shared" si="40"/>
        <v>4.34</v>
      </c>
      <c r="E5351" s="581">
        <v>1.7</v>
      </c>
      <c r="F5351" s="582">
        <f t="shared" si="41"/>
        <v>2.64</v>
      </c>
      <c r="G5351" s="581">
        <v>2.64</v>
      </c>
      <c r="H5351" s="581">
        <v>0</v>
      </c>
      <c r="I5351" s="581">
        <v>0</v>
      </c>
      <c r="J5351" s="581">
        <v>0</v>
      </c>
    </row>
    <row r="5352" spans="1:10" ht="15.75" customHeight="1">
      <c r="A5352" s="578">
        <v>91167</v>
      </c>
      <c r="B5352" s="579" t="s">
        <v>7500</v>
      </c>
      <c r="C5352" s="580" t="s">
        <v>917</v>
      </c>
      <c r="D5352" s="581">
        <f t="shared" si="40"/>
        <v>13.350000000000001</v>
      </c>
      <c r="E5352" s="581">
        <v>6.28</v>
      </c>
      <c r="F5352" s="582">
        <f t="shared" si="41"/>
        <v>7.07</v>
      </c>
      <c r="G5352" s="581">
        <v>7.07</v>
      </c>
      <c r="H5352" s="581">
        <v>0</v>
      </c>
      <c r="I5352" s="581">
        <v>0</v>
      </c>
      <c r="J5352" s="581">
        <v>0</v>
      </c>
    </row>
    <row r="5353" spans="1:10" ht="15.75" customHeight="1">
      <c r="A5353" s="578">
        <v>91168</v>
      </c>
      <c r="B5353" s="579" t="s">
        <v>7501</v>
      </c>
      <c r="C5353" s="580" t="s">
        <v>917</v>
      </c>
      <c r="D5353" s="581">
        <f t="shared" si="40"/>
        <v>10.11</v>
      </c>
      <c r="E5353" s="581">
        <v>4.6399999999999997</v>
      </c>
      <c r="F5353" s="582">
        <f t="shared" si="41"/>
        <v>5.47</v>
      </c>
      <c r="G5353" s="581">
        <v>5.47</v>
      </c>
      <c r="H5353" s="581">
        <v>0</v>
      </c>
      <c r="I5353" s="581">
        <v>0</v>
      </c>
      <c r="J5353" s="581">
        <v>0</v>
      </c>
    </row>
    <row r="5354" spans="1:10" ht="15.75" customHeight="1">
      <c r="A5354" s="578">
        <v>91169</v>
      </c>
      <c r="B5354" s="579" t="s">
        <v>7502</v>
      </c>
      <c r="C5354" s="580" t="s">
        <v>917</v>
      </c>
      <c r="D5354" s="581">
        <f t="shared" si="40"/>
        <v>11.98</v>
      </c>
      <c r="E5354" s="581">
        <v>5.55</v>
      </c>
      <c r="F5354" s="582">
        <f t="shared" si="41"/>
        <v>6.43</v>
      </c>
      <c r="G5354" s="581">
        <v>6.43</v>
      </c>
      <c r="H5354" s="581">
        <v>0</v>
      </c>
      <c r="I5354" s="581">
        <v>0</v>
      </c>
      <c r="J5354" s="581">
        <v>0</v>
      </c>
    </row>
    <row r="5355" spans="1:10" ht="15.75" customHeight="1">
      <c r="A5355" s="578">
        <v>91170</v>
      </c>
      <c r="B5355" s="579" t="s">
        <v>7503</v>
      </c>
      <c r="C5355" s="580" t="s">
        <v>917</v>
      </c>
      <c r="D5355" s="581">
        <f t="shared" si="40"/>
        <v>3.4299999999999997</v>
      </c>
      <c r="E5355" s="581">
        <v>1.63</v>
      </c>
      <c r="F5355" s="582">
        <f t="shared" si="41"/>
        <v>1.8</v>
      </c>
      <c r="G5355" s="581">
        <v>1.8</v>
      </c>
      <c r="H5355" s="581">
        <v>0</v>
      </c>
      <c r="I5355" s="581">
        <v>0</v>
      </c>
      <c r="J5355" s="581">
        <v>0</v>
      </c>
    </row>
    <row r="5356" spans="1:10" ht="15.75" customHeight="1">
      <c r="A5356" s="578">
        <v>91171</v>
      </c>
      <c r="B5356" s="579" t="s">
        <v>7504</v>
      </c>
      <c r="C5356" s="580" t="s">
        <v>917</v>
      </c>
      <c r="D5356" s="581">
        <f t="shared" si="40"/>
        <v>4.3100000000000005</v>
      </c>
      <c r="E5356" s="581">
        <v>1.98</v>
      </c>
      <c r="F5356" s="582">
        <f t="shared" si="41"/>
        <v>2.33</v>
      </c>
      <c r="G5356" s="581">
        <v>2.33</v>
      </c>
      <c r="H5356" s="581">
        <v>0</v>
      </c>
      <c r="I5356" s="581">
        <v>0</v>
      </c>
      <c r="J5356" s="581">
        <v>0</v>
      </c>
    </row>
    <row r="5357" spans="1:10" ht="15.75" customHeight="1">
      <c r="A5357" s="578">
        <v>91172</v>
      </c>
      <c r="B5357" s="579" t="s">
        <v>7505</v>
      </c>
      <c r="C5357" s="580" t="s">
        <v>917</v>
      </c>
      <c r="D5357" s="581">
        <f t="shared" si="40"/>
        <v>6.33</v>
      </c>
      <c r="E5357" s="581">
        <v>2.94</v>
      </c>
      <c r="F5357" s="582">
        <f t="shared" si="41"/>
        <v>3.39</v>
      </c>
      <c r="G5357" s="581">
        <v>3.39</v>
      </c>
      <c r="H5357" s="581">
        <v>0</v>
      </c>
      <c r="I5357" s="581">
        <v>0</v>
      </c>
      <c r="J5357" s="581">
        <v>0</v>
      </c>
    </row>
    <row r="5358" spans="1:10" ht="15.75" customHeight="1">
      <c r="A5358" s="578">
        <v>91173</v>
      </c>
      <c r="B5358" s="579" t="s">
        <v>7506</v>
      </c>
      <c r="C5358" s="580" t="s">
        <v>917</v>
      </c>
      <c r="D5358" s="581">
        <f t="shared" si="40"/>
        <v>1.74</v>
      </c>
      <c r="E5358" s="581">
        <v>0.82</v>
      </c>
      <c r="F5358" s="582">
        <f t="shared" si="41"/>
        <v>0.92</v>
      </c>
      <c r="G5358" s="581">
        <v>0.92</v>
      </c>
      <c r="H5358" s="581">
        <v>0</v>
      </c>
      <c r="I5358" s="581">
        <v>0</v>
      </c>
      <c r="J5358" s="581">
        <v>0</v>
      </c>
    </row>
    <row r="5359" spans="1:10" ht="15.75" customHeight="1">
      <c r="A5359" s="578">
        <v>91174</v>
      </c>
      <c r="B5359" s="579" t="s">
        <v>7507</v>
      </c>
      <c r="C5359" s="580" t="s">
        <v>917</v>
      </c>
      <c r="D5359" s="581">
        <f t="shared" si="40"/>
        <v>3.42</v>
      </c>
      <c r="E5359" s="581">
        <v>1.58</v>
      </c>
      <c r="F5359" s="582">
        <f t="shared" si="41"/>
        <v>1.84</v>
      </c>
      <c r="G5359" s="581">
        <v>1.84</v>
      </c>
      <c r="H5359" s="581">
        <v>0</v>
      </c>
      <c r="I5359" s="581">
        <v>0</v>
      </c>
      <c r="J5359" s="581">
        <v>0</v>
      </c>
    </row>
    <row r="5360" spans="1:10" ht="15.75" customHeight="1">
      <c r="A5360" s="578">
        <v>91175</v>
      </c>
      <c r="B5360" s="579" t="s">
        <v>7508</v>
      </c>
      <c r="C5360" s="580" t="s">
        <v>917</v>
      </c>
      <c r="D5360" s="581">
        <f t="shared" si="40"/>
        <v>5.57</v>
      </c>
      <c r="E5360" s="581">
        <v>2.59</v>
      </c>
      <c r="F5360" s="582">
        <f t="shared" si="41"/>
        <v>2.98</v>
      </c>
      <c r="G5360" s="581">
        <v>2.98</v>
      </c>
      <c r="H5360" s="581">
        <v>0</v>
      </c>
      <c r="I5360" s="581">
        <v>0</v>
      </c>
      <c r="J5360" s="581">
        <v>0</v>
      </c>
    </row>
    <row r="5361" spans="1:10" ht="15.75" customHeight="1">
      <c r="A5361" s="578">
        <v>91176</v>
      </c>
      <c r="B5361" s="579" t="s">
        <v>7509</v>
      </c>
      <c r="C5361" s="580" t="s">
        <v>917</v>
      </c>
      <c r="D5361" s="581">
        <f t="shared" si="40"/>
        <v>30.729999999999997</v>
      </c>
      <c r="E5361" s="581">
        <v>12.85</v>
      </c>
      <c r="F5361" s="582">
        <f t="shared" si="41"/>
        <v>17.88</v>
      </c>
      <c r="G5361" s="581">
        <v>17.88</v>
      </c>
      <c r="H5361" s="581">
        <v>0</v>
      </c>
      <c r="I5361" s="581">
        <v>0</v>
      </c>
      <c r="J5361" s="581">
        <v>0</v>
      </c>
    </row>
    <row r="5362" spans="1:10" ht="15.75" customHeight="1">
      <c r="A5362" s="578">
        <v>91177</v>
      </c>
      <c r="B5362" s="579" t="s">
        <v>7510</v>
      </c>
      <c r="C5362" s="580" t="s">
        <v>917</v>
      </c>
      <c r="D5362" s="581">
        <f t="shared" ref="D5362:D5616" si="42">SUM(E5362:F5362)</f>
        <v>14.850000000000001</v>
      </c>
      <c r="E5362" s="581">
        <v>7.2</v>
      </c>
      <c r="F5362" s="582">
        <f t="shared" ref="F5362:F5616" si="43">SUM(G5362:J5362)</f>
        <v>7.65</v>
      </c>
      <c r="G5362" s="581">
        <v>7.65</v>
      </c>
      <c r="H5362" s="581">
        <v>0</v>
      </c>
      <c r="I5362" s="581">
        <v>0</v>
      </c>
      <c r="J5362" s="581">
        <v>0</v>
      </c>
    </row>
    <row r="5363" spans="1:10" ht="15.75" customHeight="1">
      <c r="A5363" s="578">
        <v>91178</v>
      </c>
      <c r="B5363" s="579" t="s">
        <v>7511</v>
      </c>
      <c r="C5363" s="580" t="s">
        <v>917</v>
      </c>
      <c r="D5363" s="581">
        <f t="shared" si="42"/>
        <v>16.880000000000003</v>
      </c>
      <c r="E5363" s="581">
        <v>7.4</v>
      </c>
      <c r="F5363" s="582">
        <f t="shared" si="43"/>
        <v>9.48</v>
      </c>
      <c r="G5363" s="581">
        <v>9.48</v>
      </c>
      <c r="H5363" s="581">
        <v>0</v>
      </c>
      <c r="I5363" s="581">
        <v>0</v>
      </c>
      <c r="J5363" s="581">
        <v>0</v>
      </c>
    </row>
    <row r="5364" spans="1:10" ht="15.75" customHeight="1">
      <c r="A5364" s="578">
        <v>91179</v>
      </c>
      <c r="B5364" s="579" t="s">
        <v>7512</v>
      </c>
      <c r="C5364" s="580" t="s">
        <v>917</v>
      </c>
      <c r="D5364" s="581">
        <f t="shared" si="42"/>
        <v>7.9</v>
      </c>
      <c r="E5364" s="581">
        <v>3.31</v>
      </c>
      <c r="F5364" s="582">
        <f t="shared" si="43"/>
        <v>4.59</v>
      </c>
      <c r="G5364" s="581">
        <v>4.59</v>
      </c>
      <c r="H5364" s="581">
        <v>0</v>
      </c>
      <c r="I5364" s="581">
        <v>0</v>
      </c>
      <c r="J5364" s="581">
        <v>0</v>
      </c>
    </row>
    <row r="5365" spans="1:10" ht="15.75" customHeight="1">
      <c r="A5365" s="578">
        <v>91180</v>
      </c>
      <c r="B5365" s="579" t="s">
        <v>7513</v>
      </c>
      <c r="C5365" s="580" t="s">
        <v>917</v>
      </c>
      <c r="D5365" s="581">
        <f t="shared" si="42"/>
        <v>7.16</v>
      </c>
      <c r="E5365" s="581">
        <v>3.05</v>
      </c>
      <c r="F5365" s="582">
        <f t="shared" si="43"/>
        <v>4.1100000000000003</v>
      </c>
      <c r="G5365" s="581">
        <v>4.1100000000000003</v>
      </c>
      <c r="H5365" s="581">
        <v>0</v>
      </c>
      <c r="I5365" s="581">
        <v>0</v>
      </c>
      <c r="J5365" s="581">
        <v>0</v>
      </c>
    </row>
    <row r="5366" spans="1:10" ht="15.75" customHeight="1">
      <c r="A5366" s="578">
        <v>91181</v>
      </c>
      <c r="B5366" s="579" t="s">
        <v>7514</v>
      </c>
      <c r="C5366" s="580" t="s">
        <v>917</v>
      </c>
      <c r="D5366" s="581">
        <f t="shared" si="42"/>
        <v>8.0399999999999991</v>
      </c>
      <c r="E5366" s="581">
        <v>3.92</v>
      </c>
      <c r="F5366" s="582">
        <f t="shared" si="43"/>
        <v>4.12</v>
      </c>
      <c r="G5366" s="581">
        <v>4.12</v>
      </c>
      <c r="H5366" s="581">
        <v>0</v>
      </c>
      <c r="I5366" s="581">
        <v>0</v>
      </c>
      <c r="J5366" s="581">
        <v>0</v>
      </c>
    </row>
    <row r="5367" spans="1:10" ht="15.75" customHeight="1">
      <c r="A5367" s="578">
        <v>91182</v>
      </c>
      <c r="B5367" s="579" t="s">
        <v>7515</v>
      </c>
      <c r="C5367" s="580" t="s">
        <v>917</v>
      </c>
      <c r="D5367" s="581">
        <f t="shared" si="42"/>
        <v>30</v>
      </c>
      <c r="E5367" s="581">
        <v>19.3</v>
      </c>
      <c r="F5367" s="582">
        <f t="shared" si="43"/>
        <v>10.7</v>
      </c>
      <c r="G5367" s="581">
        <v>10.7</v>
      </c>
      <c r="H5367" s="581">
        <v>0</v>
      </c>
      <c r="I5367" s="581">
        <v>0</v>
      </c>
      <c r="J5367" s="581">
        <v>0</v>
      </c>
    </row>
    <row r="5368" spans="1:10" ht="15.75" customHeight="1">
      <c r="A5368" s="578">
        <v>91183</v>
      </c>
      <c r="B5368" s="579" t="s">
        <v>7516</v>
      </c>
      <c r="C5368" s="580" t="s">
        <v>917</v>
      </c>
      <c r="D5368" s="581">
        <f t="shared" si="42"/>
        <v>14.78</v>
      </c>
      <c r="E5368" s="581">
        <v>9.6999999999999993</v>
      </c>
      <c r="F5368" s="582">
        <f t="shared" si="43"/>
        <v>5.08</v>
      </c>
      <c r="G5368" s="581">
        <v>5.08</v>
      </c>
      <c r="H5368" s="581">
        <v>0</v>
      </c>
      <c r="I5368" s="581">
        <v>0</v>
      </c>
      <c r="J5368" s="581">
        <v>0</v>
      </c>
    </row>
    <row r="5369" spans="1:10" ht="15.75" customHeight="1">
      <c r="A5369" s="578">
        <v>91184</v>
      </c>
      <c r="B5369" s="579" t="s">
        <v>7517</v>
      </c>
      <c r="C5369" s="580" t="s">
        <v>917</v>
      </c>
      <c r="D5369" s="581">
        <f t="shared" si="42"/>
        <v>13.8</v>
      </c>
      <c r="E5369" s="581">
        <v>9.25</v>
      </c>
      <c r="F5369" s="582">
        <f t="shared" si="43"/>
        <v>4.55</v>
      </c>
      <c r="G5369" s="581">
        <v>4.55</v>
      </c>
      <c r="H5369" s="581">
        <v>0</v>
      </c>
      <c r="I5369" s="581">
        <v>0</v>
      </c>
      <c r="J5369" s="581">
        <v>0</v>
      </c>
    </row>
    <row r="5370" spans="1:10" ht="15.75" customHeight="1">
      <c r="A5370" s="578">
        <v>91185</v>
      </c>
      <c r="B5370" s="579" t="s">
        <v>7518</v>
      </c>
      <c r="C5370" s="580" t="s">
        <v>917</v>
      </c>
      <c r="D5370" s="581">
        <f t="shared" si="42"/>
        <v>7.69</v>
      </c>
      <c r="E5370" s="581">
        <v>4.9800000000000004</v>
      </c>
      <c r="F5370" s="582">
        <f t="shared" si="43"/>
        <v>2.71</v>
      </c>
      <c r="G5370" s="581">
        <v>2.71</v>
      </c>
      <c r="H5370" s="581">
        <v>0</v>
      </c>
      <c r="I5370" s="581">
        <v>0</v>
      </c>
      <c r="J5370" s="581">
        <v>0</v>
      </c>
    </row>
    <row r="5371" spans="1:10" ht="15.75" customHeight="1">
      <c r="A5371" s="578">
        <v>91186</v>
      </c>
      <c r="B5371" s="579" t="s">
        <v>7519</v>
      </c>
      <c r="C5371" s="580" t="s">
        <v>917</v>
      </c>
      <c r="D5371" s="581">
        <f t="shared" si="42"/>
        <v>6.3100000000000005</v>
      </c>
      <c r="E5371" s="581">
        <v>4.1500000000000004</v>
      </c>
      <c r="F5371" s="582">
        <f t="shared" si="43"/>
        <v>2.16</v>
      </c>
      <c r="G5371" s="581">
        <v>2.16</v>
      </c>
      <c r="H5371" s="581">
        <v>0</v>
      </c>
      <c r="I5371" s="581">
        <v>0</v>
      </c>
      <c r="J5371" s="581">
        <v>0</v>
      </c>
    </row>
    <row r="5372" spans="1:10" ht="15.75" customHeight="1">
      <c r="A5372" s="578">
        <v>91187</v>
      </c>
      <c r="B5372" s="579" t="s">
        <v>7520</v>
      </c>
      <c r="C5372" s="580" t="s">
        <v>917</v>
      </c>
      <c r="D5372" s="581">
        <f t="shared" si="42"/>
        <v>7.2799999999999994</v>
      </c>
      <c r="E5372" s="581">
        <v>4.92</v>
      </c>
      <c r="F5372" s="582">
        <f t="shared" si="43"/>
        <v>2.36</v>
      </c>
      <c r="G5372" s="581">
        <v>2.36</v>
      </c>
      <c r="H5372" s="581">
        <v>0</v>
      </c>
      <c r="I5372" s="581">
        <v>0</v>
      </c>
      <c r="J5372" s="581">
        <v>0</v>
      </c>
    </row>
    <row r="5373" spans="1:10" ht="15.75" customHeight="1">
      <c r="A5373" s="578">
        <v>91188</v>
      </c>
      <c r="B5373" s="579" t="s">
        <v>7521</v>
      </c>
      <c r="C5373" s="580" t="s">
        <v>1005</v>
      </c>
      <c r="D5373" s="581">
        <f t="shared" si="42"/>
        <v>7.7100000000000009</v>
      </c>
      <c r="E5373" s="581">
        <v>4.6100000000000003</v>
      </c>
      <c r="F5373" s="582">
        <f t="shared" si="43"/>
        <v>3.1</v>
      </c>
      <c r="G5373" s="581">
        <v>3.1</v>
      </c>
      <c r="H5373" s="581">
        <v>0</v>
      </c>
      <c r="I5373" s="581">
        <v>0</v>
      </c>
      <c r="J5373" s="581">
        <v>0</v>
      </c>
    </row>
    <row r="5374" spans="1:10" ht="15.75" customHeight="1">
      <c r="A5374" s="578">
        <v>91189</v>
      </c>
      <c r="B5374" s="579" t="s">
        <v>7522</v>
      </c>
      <c r="C5374" s="580" t="s">
        <v>1005</v>
      </c>
      <c r="D5374" s="581">
        <f t="shared" si="42"/>
        <v>52.19</v>
      </c>
      <c r="E5374" s="581">
        <v>20.55</v>
      </c>
      <c r="F5374" s="582">
        <f t="shared" si="43"/>
        <v>31.64</v>
      </c>
      <c r="G5374" s="581">
        <v>31.64</v>
      </c>
      <c r="H5374" s="581">
        <v>0</v>
      </c>
      <c r="I5374" s="581">
        <v>0</v>
      </c>
      <c r="J5374" s="581">
        <v>0</v>
      </c>
    </row>
    <row r="5375" spans="1:10" ht="15.75" customHeight="1">
      <c r="A5375" s="578">
        <v>91190</v>
      </c>
      <c r="B5375" s="579" t="s">
        <v>7523</v>
      </c>
      <c r="C5375" s="580" t="s">
        <v>1005</v>
      </c>
      <c r="D5375" s="581">
        <f t="shared" si="42"/>
        <v>5.51</v>
      </c>
      <c r="E5375" s="581">
        <v>3.83</v>
      </c>
      <c r="F5375" s="582">
        <f t="shared" si="43"/>
        <v>1.68</v>
      </c>
      <c r="G5375" s="581">
        <v>1.68</v>
      </c>
      <c r="H5375" s="581">
        <v>0</v>
      </c>
      <c r="I5375" s="581">
        <v>0</v>
      </c>
      <c r="J5375" s="581">
        <v>0</v>
      </c>
    </row>
    <row r="5376" spans="1:10" ht="15.75" customHeight="1">
      <c r="A5376" s="578">
        <v>91191</v>
      </c>
      <c r="B5376" s="579" t="s">
        <v>7524</v>
      </c>
      <c r="C5376" s="580" t="s">
        <v>1005</v>
      </c>
      <c r="D5376" s="581">
        <f t="shared" si="42"/>
        <v>5.84</v>
      </c>
      <c r="E5376" s="581">
        <v>4.08</v>
      </c>
      <c r="F5376" s="582">
        <f t="shared" si="43"/>
        <v>1.76</v>
      </c>
      <c r="G5376" s="581">
        <v>1.76</v>
      </c>
      <c r="H5376" s="581">
        <v>0</v>
      </c>
      <c r="I5376" s="581">
        <v>0</v>
      </c>
      <c r="J5376" s="581">
        <v>0</v>
      </c>
    </row>
    <row r="5377" spans="1:10" ht="15.75" customHeight="1">
      <c r="A5377" s="578">
        <v>91192</v>
      </c>
      <c r="B5377" s="579" t="s">
        <v>7525</v>
      </c>
      <c r="C5377" s="580" t="s">
        <v>1005</v>
      </c>
      <c r="D5377" s="581">
        <f t="shared" si="42"/>
        <v>6.4799999999999995</v>
      </c>
      <c r="E5377" s="581">
        <v>4.5599999999999996</v>
      </c>
      <c r="F5377" s="582">
        <f t="shared" si="43"/>
        <v>1.92</v>
      </c>
      <c r="G5377" s="581">
        <v>1.92</v>
      </c>
      <c r="H5377" s="581">
        <v>0</v>
      </c>
      <c r="I5377" s="581">
        <v>0</v>
      </c>
      <c r="J5377" s="581">
        <v>0</v>
      </c>
    </row>
    <row r="5378" spans="1:10" ht="15.75" customHeight="1">
      <c r="A5378" s="578">
        <v>91222</v>
      </c>
      <c r="B5378" s="579" t="s">
        <v>7526</v>
      </c>
      <c r="C5378" s="580" t="s">
        <v>917</v>
      </c>
      <c r="D5378" s="581">
        <f t="shared" si="42"/>
        <v>15.48</v>
      </c>
      <c r="E5378" s="581">
        <v>11.51</v>
      </c>
      <c r="F5378" s="582">
        <f t="shared" si="43"/>
        <v>3.97</v>
      </c>
      <c r="G5378" s="581">
        <v>3.97</v>
      </c>
      <c r="H5378" s="581">
        <v>0</v>
      </c>
      <c r="I5378" s="581">
        <v>0</v>
      </c>
      <c r="J5378" s="581">
        <v>0</v>
      </c>
    </row>
    <row r="5379" spans="1:10" ht="15.75" customHeight="1">
      <c r="A5379" s="578">
        <v>94480</v>
      </c>
      <c r="B5379" s="579" t="s">
        <v>7527</v>
      </c>
      <c r="C5379" s="580" t="s">
        <v>1005</v>
      </c>
      <c r="D5379" s="581">
        <f t="shared" si="42"/>
        <v>2799.2</v>
      </c>
      <c r="E5379" s="581">
        <v>662.87</v>
      </c>
      <c r="F5379" s="582">
        <f t="shared" si="43"/>
        <v>2136.33</v>
      </c>
      <c r="G5379" s="581">
        <v>2136.33</v>
      </c>
      <c r="H5379" s="581">
        <v>0</v>
      </c>
      <c r="I5379" s="581">
        <v>0</v>
      </c>
      <c r="J5379" s="581">
        <v>0</v>
      </c>
    </row>
    <row r="5380" spans="1:10" ht="15.75" customHeight="1">
      <c r="A5380" s="578">
        <v>94481</v>
      </c>
      <c r="B5380" s="579" t="s">
        <v>7528</v>
      </c>
      <c r="C5380" s="580" t="s">
        <v>1005</v>
      </c>
      <c r="D5380" s="581">
        <f t="shared" si="42"/>
        <v>1981.32</v>
      </c>
      <c r="E5380" s="581">
        <v>589.47</v>
      </c>
      <c r="F5380" s="582">
        <f t="shared" si="43"/>
        <v>1391.85</v>
      </c>
      <c r="G5380" s="581">
        <v>1391.85</v>
      </c>
      <c r="H5380" s="581">
        <v>0</v>
      </c>
      <c r="I5380" s="581">
        <v>0</v>
      </c>
      <c r="J5380" s="581">
        <v>0</v>
      </c>
    </row>
    <row r="5381" spans="1:10" ht="15.75" customHeight="1">
      <c r="A5381" s="578">
        <v>94482</v>
      </c>
      <c r="B5381" s="579" t="s">
        <v>7529</v>
      </c>
      <c r="C5381" s="580" t="s">
        <v>1005</v>
      </c>
      <c r="D5381" s="581">
        <f t="shared" si="42"/>
        <v>1571.3700000000001</v>
      </c>
      <c r="E5381" s="581">
        <v>536.71</v>
      </c>
      <c r="F5381" s="582">
        <f t="shared" si="43"/>
        <v>1034.6600000000001</v>
      </c>
      <c r="G5381" s="581">
        <v>1034.6600000000001</v>
      </c>
      <c r="H5381" s="581">
        <v>0</v>
      </c>
      <c r="I5381" s="581">
        <v>0</v>
      </c>
      <c r="J5381" s="581">
        <v>0</v>
      </c>
    </row>
    <row r="5382" spans="1:10" ht="15.75" customHeight="1">
      <c r="A5382" s="578">
        <v>94483</v>
      </c>
      <c r="B5382" s="579" t="s">
        <v>7530</v>
      </c>
      <c r="C5382" s="580" t="s">
        <v>1005</v>
      </c>
      <c r="D5382" s="581">
        <f t="shared" si="42"/>
        <v>1325.86</v>
      </c>
      <c r="E5382" s="581">
        <v>493.31</v>
      </c>
      <c r="F5382" s="582">
        <f t="shared" si="43"/>
        <v>832.55</v>
      </c>
      <c r="G5382" s="581">
        <v>832.55</v>
      </c>
      <c r="H5382" s="581">
        <v>0</v>
      </c>
      <c r="I5382" s="581">
        <v>0</v>
      </c>
      <c r="J5382" s="581">
        <v>0</v>
      </c>
    </row>
    <row r="5383" spans="1:10" ht="15.75" customHeight="1">
      <c r="A5383" s="578">
        <v>95541</v>
      </c>
      <c r="B5383" s="579" t="s">
        <v>7531</v>
      </c>
      <c r="C5383" s="580" t="s">
        <v>1005</v>
      </c>
      <c r="D5383" s="581">
        <f t="shared" si="42"/>
        <v>5.13</v>
      </c>
      <c r="E5383" s="581">
        <v>3.85</v>
      </c>
      <c r="F5383" s="582">
        <f t="shared" si="43"/>
        <v>1.28</v>
      </c>
      <c r="G5383" s="581">
        <v>1.28</v>
      </c>
      <c r="H5383" s="581">
        <v>0</v>
      </c>
      <c r="I5383" s="581">
        <v>0</v>
      </c>
      <c r="J5383" s="581">
        <v>0</v>
      </c>
    </row>
    <row r="5384" spans="1:10" ht="15.75" customHeight="1">
      <c r="A5384" s="578">
        <v>96559</v>
      </c>
      <c r="B5384" s="579" t="s">
        <v>7532</v>
      </c>
      <c r="C5384" s="580" t="s">
        <v>1612</v>
      </c>
      <c r="D5384" s="581">
        <f t="shared" si="42"/>
        <v>35.1</v>
      </c>
      <c r="E5384" s="581">
        <v>3.63</v>
      </c>
      <c r="F5384" s="582">
        <f t="shared" si="43"/>
        <v>31.47</v>
      </c>
      <c r="G5384" s="581">
        <v>31.47</v>
      </c>
      <c r="H5384" s="581">
        <v>0</v>
      </c>
      <c r="I5384" s="581">
        <v>0</v>
      </c>
      <c r="J5384" s="581">
        <v>0</v>
      </c>
    </row>
    <row r="5385" spans="1:10" ht="15.75" customHeight="1">
      <c r="A5385" s="578">
        <v>96560</v>
      </c>
      <c r="B5385" s="579" t="s">
        <v>7533</v>
      </c>
      <c r="C5385" s="580" t="s">
        <v>1612</v>
      </c>
      <c r="D5385" s="581">
        <f t="shared" si="42"/>
        <v>23.03</v>
      </c>
      <c r="E5385" s="581">
        <v>3.59</v>
      </c>
      <c r="F5385" s="582">
        <f t="shared" si="43"/>
        <v>19.440000000000001</v>
      </c>
      <c r="G5385" s="581">
        <v>19.440000000000001</v>
      </c>
      <c r="H5385" s="581">
        <v>0</v>
      </c>
      <c r="I5385" s="581">
        <v>0</v>
      </c>
      <c r="J5385" s="581">
        <v>0</v>
      </c>
    </row>
    <row r="5386" spans="1:10" ht="15.75" customHeight="1">
      <c r="A5386" s="578">
        <v>96561</v>
      </c>
      <c r="B5386" s="579" t="s">
        <v>7534</v>
      </c>
      <c r="C5386" s="580" t="s">
        <v>1612</v>
      </c>
      <c r="D5386" s="581">
        <f t="shared" si="42"/>
        <v>16.61</v>
      </c>
      <c r="E5386" s="581">
        <v>1.98</v>
      </c>
      <c r="F5386" s="582">
        <f t="shared" si="43"/>
        <v>14.63</v>
      </c>
      <c r="G5386" s="581">
        <v>14.63</v>
      </c>
      <c r="H5386" s="581">
        <v>0</v>
      </c>
      <c r="I5386" s="581">
        <v>0</v>
      </c>
      <c r="J5386" s="581">
        <v>0</v>
      </c>
    </row>
    <row r="5387" spans="1:10" ht="15.75" customHeight="1">
      <c r="A5387" s="578">
        <v>96562</v>
      </c>
      <c r="B5387" s="579" t="s">
        <v>7535</v>
      </c>
      <c r="C5387" s="580" t="s">
        <v>917</v>
      </c>
      <c r="D5387" s="581">
        <f t="shared" si="42"/>
        <v>21.6</v>
      </c>
      <c r="E5387" s="581">
        <v>3.78</v>
      </c>
      <c r="F5387" s="582">
        <f t="shared" si="43"/>
        <v>17.82</v>
      </c>
      <c r="G5387" s="581">
        <v>17.82</v>
      </c>
      <c r="H5387" s="581">
        <v>0</v>
      </c>
      <c r="I5387" s="581">
        <v>0</v>
      </c>
      <c r="J5387" s="581">
        <v>0</v>
      </c>
    </row>
    <row r="5388" spans="1:10" ht="15.75" customHeight="1">
      <c r="A5388" s="578">
        <v>96563</v>
      </c>
      <c r="B5388" s="579" t="s">
        <v>7536</v>
      </c>
      <c r="C5388" s="580" t="s">
        <v>917</v>
      </c>
      <c r="D5388" s="581">
        <f t="shared" si="42"/>
        <v>26.759999999999998</v>
      </c>
      <c r="E5388" s="581">
        <v>3.77</v>
      </c>
      <c r="F5388" s="582">
        <f t="shared" si="43"/>
        <v>22.99</v>
      </c>
      <c r="G5388" s="581">
        <v>22.99</v>
      </c>
      <c r="H5388" s="581">
        <v>0</v>
      </c>
      <c r="I5388" s="581">
        <v>0</v>
      </c>
      <c r="J5388" s="581">
        <v>0</v>
      </c>
    </row>
    <row r="5389" spans="1:10" ht="15.75" customHeight="1">
      <c r="A5389" s="578">
        <v>100128</v>
      </c>
      <c r="B5389" s="579" t="s">
        <v>7537</v>
      </c>
      <c r="C5389" s="580" t="s">
        <v>1005</v>
      </c>
      <c r="D5389" s="581">
        <f t="shared" si="42"/>
        <v>1595.49</v>
      </c>
      <c r="E5389" s="581">
        <v>23.29</v>
      </c>
      <c r="F5389" s="582">
        <f t="shared" si="43"/>
        <v>1572.2</v>
      </c>
      <c r="G5389" s="581">
        <v>1572.2</v>
      </c>
      <c r="H5389" s="581">
        <v>0</v>
      </c>
      <c r="I5389" s="581">
        <v>0</v>
      </c>
      <c r="J5389" s="581">
        <v>0</v>
      </c>
    </row>
    <row r="5390" spans="1:10" ht="15.75" customHeight="1">
      <c r="A5390" s="578">
        <v>101802</v>
      </c>
      <c r="B5390" s="579" t="s">
        <v>7538</v>
      </c>
      <c r="C5390" s="580" t="s">
        <v>1005</v>
      </c>
      <c r="D5390" s="581">
        <f t="shared" si="42"/>
        <v>1593.34</v>
      </c>
      <c r="E5390" s="581">
        <v>562.30999999999995</v>
      </c>
      <c r="F5390" s="582">
        <f t="shared" si="43"/>
        <v>1031.03</v>
      </c>
      <c r="G5390" s="581">
        <v>1019.84</v>
      </c>
      <c r="H5390" s="581">
        <v>10.42</v>
      </c>
      <c r="I5390" s="581">
        <v>0</v>
      </c>
      <c r="J5390" s="581">
        <v>0.77</v>
      </c>
    </row>
    <row r="5391" spans="1:10" ht="15.75" customHeight="1">
      <c r="A5391" s="578">
        <v>101803</v>
      </c>
      <c r="B5391" s="579" t="s">
        <v>7539</v>
      </c>
      <c r="C5391" s="580" t="s">
        <v>1005</v>
      </c>
      <c r="D5391" s="581">
        <f t="shared" si="42"/>
        <v>1022.67</v>
      </c>
      <c r="E5391" s="581">
        <v>392.37</v>
      </c>
      <c r="F5391" s="582">
        <f t="shared" si="43"/>
        <v>630.29999999999995</v>
      </c>
      <c r="G5391" s="581">
        <v>623.55999999999995</v>
      </c>
      <c r="H5391" s="581">
        <v>6.2</v>
      </c>
      <c r="I5391" s="581">
        <v>0</v>
      </c>
      <c r="J5391" s="581">
        <v>0.54</v>
      </c>
    </row>
    <row r="5392" spans="1:10" ht="15.75" customHeight="1">
      <c r="A5392" s="578">
        <v>101804</v>
      </c>
      <c r="B5392" s="579" t="s">
        <v>7540</v>
      </c>
      <c r="C5392" s="580" t="s">
        <v>1005</v>
      </c>
      <c r="D5392" s="581">
        <f t="shared" si="42"/>
        <v>1284.81</v>
      </c>
      <c r="E5392" s="581">
        <v>461.67</v>
      </c>
      <c r="F5392" s="582">
        <f t="shared" si="43"/>
        <v>823.14</v>
      </c>
      <c r="G5392" s="581">
        <v>814</v>
      </c>
      <c r="H5392" s="581">
        <v>8.52</v>
      </c>
      <c r="I5392" s="581">
        <v>0</v>
      </c>
      <c r="J5392" s="581">
        <v>0.62</v>
      </c>
    </row>
    <row r="5393" spans="1:10" ht="15.75" customHeight="1">
      <c r="A5393" s="578">
        <v>101805</v>
      </c>
      <c r="B5393" s="579" t="s">
        <v>7541</v>
      </c>
      <c r="C5393" s="580" t="s">
        <v>1005</v>
      </c>
      <c r="D5393" s="581">
        <f t="shared" si="42"/>
        <v>1637.73</v>
      </c>
      <c r="E5393" s="581">
        <v>588.63</v>
      </c>
      <c r="F5393" s="582">
        <f t="shared" si="43"/>
        <v>1049.0999999999999</v>
      </c>
      <c r="G5393" s="581">
        <v>1037.52</v>
      </c>
      <c r="H5393" s="581">
        <v>10.74</v>
      </c>
      <c r="I5393" s="581">
        <v>0</v>
      </c>
      <c r="J5393" s="581">
        <v>0.84</v>
      </c>
    </row>
    <row r="5394" spans="1:10" ht="15.75" customHeight="1">
      <c r="A5394" s="578">
        <v>102111</v>
      </c>
      <c r="B5394" s="579" t="s">
        <v>7542</v>
      </c>
      <c r="C5394" s="580" t="s">
        <v>1005</v>
      </c>
      <c r="D5394" s="581">
        <f t="shared" si="42"/>
        <v>1004.62</v>
      </c>
      <c r="E5394" s="581">
        <v>100.61</v>
      </c>
      <c r="F5394" s="582">
        <f t="shared" si="43"/>
        <v>904.01</v>
      </c>
      <c r="G5394" s="581">
        <v>47.44</v>
      </c>
      <c r="H5394" s="581">
        <v>856.57</v>
      </c>
      <c r="I5394" s="581">
        <v>0</v>
      </c>
      <c r="J5394" s="581">
        <v>0</v>
      </c>
    </row>
    <row r="5395" spans="1:10" ht="15.75" customHeight="1">
      <c r="A5395" s="578">
        <v>102112</v>
      </c>
      <c r="B5395" s="579" t="s">
        <v>7543</v>
      </c>
      <c r="C5395" s="580" t="s">
        <v>1005</v>
      </c>
      <c r="D5395" s="581">
        <f t="shared" si="42"/>
        <v>148.16</v>
      </c>
      <c r="E5395" s="581">
        <v>100.69</v>
      </c>
      <c r="F5395" s="582">
        <f t="shared" si="43"/>
        <v>47.47</v>
      </c>
      <c r="G5395" s="581">
        <v>47.47</v>
      </c>
      <c r="H5395" s="581">
        <v>0</v>
      </c>
      <c r="I5395" s="581">
        <v>0</v>
      </c>
      <c r="J5395" s="581">
        <v>0</v>
      </c>
    </row>
    <row r="5396" spans="1:10" ht="15.75" customHeight="1">
      <c r="A5396" s="578">
        <v>102113</v>
      </c>
      <c r="B5396" s="579" t="s">
        <v>7544</v>
      </c>
      <c r="C5396" s="580" t="s">
        <v>1005</v>
      </c>
      <c r="D5396" s="581">
        <f t="shared" si="42"/>
        <v>1595.6</v>
      </c>
      <c r="E5396" s="581">
        <v>103.3</v>
      </c>
      <c r="F5396" s="582">
        <f t="shared" si="43"/>
        <v>1492.3</v>
      </c>
      <c r="G5396" s="581">
        <v>48.46</v>
      </c>
      <c r="H5396" s="581">
        <v>1443.84</v>
      </c>
      <c r="I5396" s="581">
        <v>0</v>
      </c>
      <c r="J5396" s="581">
        <v>0</v>
      </c>
    </row>
    <row r="5397" spans="1:10" ht="15.75" customHeight="1">
      <c r="A5397" s="578">
        <v>102114</v>
      </c>
      <c r="B5397" s="579" t="s">
        <v>7545</v>
      </c>
      <c r="C5397" s="580" t="s">
        <v>1005</v>
      </c>
      <c r="D5397" s="581">
        <f t="shared" si="42"/>
        <v>151.9</v>
      </c>
      <c r="E5397" s="581">
        <v>103.4</v>
      </c>
      <c r="F5397" s="582">
        <f t="shared" si="43"/>
        <v>48.5</v>
      </c>
      <c r="G5397" s="581">
        <v>48.5</v>
      </c>
      <c r="H5397" s="581">
        <v>0</v>
      </c>
      <c r="I5397" s="581">
        <v>0</v>
      </c>
      <c r="J5397" s="581">
        <v>0</v>
      </c>
    </row>
    <row r="5398" spans="1:10" ht="15.75" customHeight="1">
      <c r="A5398" s="578">
        <v>102115</v>
      </c>
      <c r="B5398" s="579" t="s">
        <v>7546</v>
      </c>
      <c r="C5398" s="580" t="s">
        <v>1005</v>
      </c>
      <c r="D5398" s="581">
        <f t="shared" si="42"/>
        <v>2781.02</v>
      </c>
      <c r="E5398" s="581">
        <v>147.27000000000001</v>
      </c>
      <c r="F5398" s="582">
        <f t="shared" si="43"/>
        <v>2633.75</v>
      </c>
      <c r="G5398" s="581">
        <v>65.36</v>
      </c>
      <c r="H5398" s="581">
        <v>2568.39</v>
      </c>
      <c r="I5398" s="581">
        <v>0</v>
      </c>
      <c r="J5398" s="581">
        <v>0</v>
      </c>
    </row>
    <row r="5399" spans="1:10" ht="15.75" customHeight="1">
      <c r="A5399" s="578">
        <v>102116</v>
      </c>
      <c r="B5399" s="579" t="s">
        <v>7547</v>
      </c>
      <c r="C5399" s="580" t="s">
        <v>1005</v>
      </c>
      <c r="D5399" s="581">
        <f t="shared" si="42"/>
        <v>1704.07</v>
      </c>
      <c r="E5399" s="581">
        <v>106.57</v>
      </c>
      <c r="F5399" s="582">
        <f t="shared" si="43"/>
        <v>1597.5</v>
      </c>
      <c r="G5399" s="581">
        <v>49.74</v>
      </c>
      <c r="H5399" s="581">
        <v>1547.76</v>
      </c>
      <c r="I5399" s="581">
        <v>0</v>
      </c>
      <c r="J5399" s="581">
        <v>0</v>
      </c>
    </row>
    <row r="5400" spans="1:10" ht="15.75" customHeight="1">
      <c r="A5400" s="578">
        <v>102117</v>
      </c>
      <c r="B5400" s="579" t="s">
        <v>7548</v>
      </c>
      <c r="C5400" s="580" t="s">
        <v>1005</v>
      </c>
      <c r="D5400" s="581">
        <f t="shared" si="42"/>
        <v>156.43</v>
      </c>
      <c r="E5400" s="581">
        <v>106.66</v>
      </c>
      <c r="F5400" s="582">
        <f t="shared" si="43"/>
        <v>49.77</v>
      </c>
      <c r="G5400" s="581">
        <v>49.77</v>
      </c>
      <c r="H5400" s="581">
        <v>0</v>
      </c>
      <c r="I5400" s="581">
        <v>0</v>
      </c>
      <c r="J5400" s="581">
        <v>0</v>
      </c>
    </row>
    <row r="5401" spans="1:10" ht="15.75" customHeight="1">
      <c r="A5401" s="578">
        <v>102118</v>
      </c>
      <c r="B5401" s="579" t="s">
        <v>7549</v>
      </c>
      <c r="C5401" s="580" t="s">
        <v>1005</v>
      </c>
      <c r="D5401" s="581">
        <f t="shared" si="42"/>
        <v>2319.7800000000002</v>
      </c>
      <c r="E5401" s="581">
        <v>109.39</v>
      </c>
      <c r="F5401" s="582">
        <f t="shared" si="43"/>
        <v>2210.3900000000003</v>
      </c>
      <c r="G5401" s="581">
        <v>50.8</v>
      </c>
      <c r="H5401" s="581">
        <v>2159.59</v>
      </c>
      <c r="I5401" s="581">
        <v>0</v>
      </c>
      <c r="J5401" s="581">
        <v>0</v>
      </c>
    </row>
    <row r="5402" spans="1:10" ht="15.75" customHeight="1">
      <c r="A5402" s="578">
        <v>102119</v>
      </c>
      <c r="B5402" s="579" t="s">
        <v>7550</v>
      </c>
      <c r="C5402" s="580" t="s">
        <v>1005</v>
      </c>
      <c r="D5402" s="581">
        <f t="shared" si="42"/>
        <v>160.32999999999998</v>
      </c>
      <c r="E5402" s="581">
        <v>109.49</v>
      </c>
      <c r="F5402" s="582">
        <f t="shared" si="43"/>
        <v>50.84</v>
      </c>
      <c r="G5402" s="581">
        <v>50.84</v>
      </c>
      <c r="H5402" s="581">
        <v>0</v>
      </c>
      <c r="I5402" s="581">
        <v>0</v>
      </c>
      <c r="J5402" s="581">
        <v>0</v>
      </c>
    </row>
    <row r="5403" spans="1:10" ht="15.75" customHeight="1">
      <c r="A5403" s="578">
        <v>102121</v>
      </c>
      <c r="B5403" s="579" t="s">
        <v>7551</v>
      </c>
      <c r="C5403" s="580" t="s">
        <v>1005</v>
      </c>
      <c r="D5403" s="581">
        <f t="shared" si="42"/>
        <v>201.13</v>
      </c>
      <c r="E5403" s="581">
        <v>138.96</v>
      </c>
      <c r="F5403" s="582">
        <f t="shared" si="43"/>
        <v>62.17</v>
      </c>
      <c r="G5403" s="581">
        <v>62.17</v>
      </c>
      <c r="H5403" s="581">
        <v>0</v>
      </c>
      <c r="I5403" s="581">
        <v>0</v>
      </c>
      <c r="J5403" s="581">
        <v>0</v>
      </c>
    </row>
    <row r="5404" spans="1:10" ht="15.75" customHeight="1">
      <c r="A5404" s="578">
        <v>102122</v>
      </c>
      <c r="B5404" s="579" t="s">
        <v>7552</v>
      </c>
      <c r="C5404" s="580" t="s">
        <v>1005</v>
      </c>
      <c r="D5404" s="581">
        <f t="shared" si="42"/>
        <v>7828.82</v>
      </c>
      <c r="E5404" s="581">
        <v>147.27000000000001</v>
      </c>
      <c r="F5404" s="582">
        <f t="shared" si="43"/>
        <v>7681.5499999999993</v>
      </c>
      <c r="G5404" s="581">
        <v>65.36</v>
      </c>
      <c r="H5404" s="581">
        <v>7616.19</v>
      </c>
      <c r="I5404" s="581">
        <v>0</v>
      </c>
      <c r="J5404" s="581">
        <v>0</v>
      </c>
    </row>
    <row r="5405" spans="1:10" ht="15.75" customHeight="1">
      <c r="A5405" s="578">
        <v>102123</v>
      </c>
      <c r="B5405" s="579" t="s">
        <v>7553</v>
      </c>
      <c r="C5405" s="580" t="s">
        <v>1005</v>
      </c>
      <c r="D5405" s="581">
        <f t="shared" si="42"/>
        <v>212.75</v>
      </c>
      <c r="E5405" s="581">
        <v>147.36000000000001</v>
      </c>
      <c r="F5405" s="582">
        <f t="shared" si="43"/>
        <v>65.39</v>
      </c>
      <c r="G5405" s="581">
        <v>65.39</v>
      </c>
      <c r="H5405" s="581">
        <v>0</v>
      </c>
      <c r="I5405" s="581">
        <v>0</v>
      </c>
      <c r="J5405" s="581">
        <v>0</v>
      </c>
    </row>
    <row r="5406" spans="1:10" ht="15.75" customHeight="1">
      <c r="A5406" s="578">
        <v>102136</v>
      </c>
      <c r="B5406" s="579" t="s">
        <v>7554</v>
      </c>
      <c r="C5406" s="580" t="s">
        <v>1005</v>
      </c>
      <c r="D5406" s="581">
        <f t="shared" si="42"/>
        <v>77.05</v>
      </c>
      <c r="E5406" s="581">
        <v>53.62</v>
      </c>
      <c r="F5406" s="582">
        <f t="shared" si="43"/>
        <v>23.43</v>
      </c>
      <c r="G5406" s="581">
        <v>23.43</v>
      </c>
      <c r="H5406" s="581">
        <v>0</v>
      </c>
      <c r="I5406" s="581">
        <v>0</v>
      </c>
      <c r="J5406" s="581">
        <v>0</v>
      </c>
    </row>
    <row r="5407" spans="1:10" ht="15.75" customHeight="1">
      <c r="A5407" s="578">
        <v>102137</v>
      </c>
      <c r="B5407" s="579" t="s">
        <v>7555</v>
      </c>
      <c r="C5407" s="580" t="s">
        <v>1005</v>
      </c>
      <c r="D5407" s="581">
        <f t="shared" si="42"/>
        <v>74.010000000000005</v>
      </c>
      <c r="E5407" s="581">
        <v>24.16</v>
      </c>
      <c r="F5407" s="582">
        <f t="shared" si="43"/>
        <v>49.85</v>
      </c>
      <c r="G5407" s="581">
        <v>49.85</v>
      </c>
      <c r="H5407" s="581">
        <v>0</v>
      </c>
      <c r="I5407" s="581">
        <v>0</v>
      </c>
      <c r="J5407" s="581">
        <v>0</v>
      </c>
    </row>
    <row r="5408" spans="1:10" ht="15.75" customHeight="1">
      <c r="A5408" s="578">
        <v>102138</v>
      </c>
      <c r="B5408" s="579" t="s">
        <v>7556</v>
      </c>
      <c r="C5408" s="580" t="s">
        <v>1005</v>
      </c>
      <c r="D5408" s="581">
        <f t="shared" si="42"/>
        <v>231.67000000000002</v>
      </c>
      <c r="E5408" s="581">
        <v>161.03</v>
      </c>
      <c r="F5408" s="582">
        <f t="shared" si="43"/>
        <v>70.64</v>
      </c>
      <c r="G5408" s="581">
        <v>70.64</v>
      </c>
      <c r="H5408" s="581">
        <v>0</v>
      </c>
      <c r="I5408" s="581">
        <v>0</v>
      </c>
      <c r="J5408" s="581">
        <v>0</v>
      </c>
    </row>
    <row r="5409" spans="1:10" ht="15.75" customHeight="1">
      <c r="A5409" s="578">
        <v>103517</v>
      </c>
      <c r="B5409" s="579" t="s">
        <v>7557</v>
      </c>
      <c r="C5409" s="580" t="s">
        <v>1005</v>
      </c>
      <c r="D5409" s="581">
        <f t="shared" si="42"/>
        <v>3308.17</v>
      </c>
      <c r="E5409" s="581">
        <v>84.51</v>
      </c>
      <c r="F5409" s="582">
        <f t="shared" si="43"/>
        <v>3223.66</v>
      </c>
      <c r="G5409" s="581">
        <v>32.42</v>
      </c>
      <c r="H5409" s="581">
        <v>3191.24</v>
      </c>
      <c r="I5409" s="581">
        <v>0</v>
      </c>
      <c r="J5409" s="581">
        <v>0</v>
      </c>
    </row>
    <row r="5410" spans="1:10" ht="15.75" customHeight="1">
      <c r="A5410" s="578">
        <v>103519</v>
      </c>
      <c r="B5410" s="579" t="s">
        <v>7558</v>
      </c>
      <c r="C5410" s="580" t="s">
        <v>1005</v>
      </c>
      <c r="D5410" s="581">
        <f t="shared" si="42"/>
        <v>10.11</v>
      </c>
      <c r="E5410" s="581">
        <v>3.71</v>
      </c>
      <c r="F5410" s="582">
        <f t="shared" si="43"/>
        <v>6.3999999999999995</v>
      </c>
      <c r="G5410" s="581">
        <v>4.68</v>
      </c>
      <c r="H5410" s="581">
        <v>1.72</v>
      </c>
      <c r="I5410" s="581">
        <v>0</v>
      </c>
      <c r="J5410" s="581">
        <v>0</v>
      </c>
    </row>
    <row r="5411" spans="1:10" ht="15.75" customHeight="1">
      <c r="A5411" s="578">
        <v>103520</v>
      </c>
      <c r="B5411" s="579" t="s">
        <v>7559</v>
      </c>
      <c r="C5411" s="580" t="s">
        <v>1005</v>
      </c>
      <c r="D5411" s="581">
        <f t="shared" si="42"/>
        <v>5441.65</v>
      </c>
      <c r="E5411" s="581">
        <v>23.21</v>
      </c>
      <c r="F5411" s="582">
        <f t="shared" si="43"/>
        <v>5418.44</v>
      </c>
      <c r="G5411" s="581">
        <v>8.86</v>
      </c>
      <c r="H5411" s="581">
        <v>5409.58</v>
      </c>
      <c r="I5411" s="581">
        <v>0</v>
      </c>
      <c r="J5411" s="581">
        <v>0</v>
      </c>
    </row>
    <row r="5412" spans="1:10" ht="15.75" customHeight="1">
      <c r="A5412" s="578">
        <v>103521</v>
      </c>
      <c r="B5412" s="579" t="s">
        <v>7560</v>
      </c>
      <c r="C5412" s="580" t="s">
        <v>1005</v>
      </c>
      <c r="D5412" s="581">
        <f t="shared" si="42"/>
        <v>7225.6799999999994</v>
      </c>
      <c r="E5412" s="581">
        <v>33.36</v>
      </c>
      <c r="F5412" s="582">
        <f t="shared" si="43"/>
        <v>7192.32</v>
      </c>
      <c r="G5412" s="581">
        <v>12.78</v>
      </c>
      <c r="H5412" s="581">
        <v>7179.54</v>
      </c>
      <c r="I5412" s="581">
        <v>0</v>
      </c>
      <c r="J5412" s="581">
        <v>0</v>
      </c>
    </row>
    <row r="5413" spans="1:10" ht="15.75" customHeight="1">
      <c r="A5413" s="578">
        <v>103522</v>
      </c>
      <c r="B5413" s="579" t="s">
        <v>7561</v>
      </c>
      <c r="C5413" s="580" t="s">
        <v>1005</v>
      </c>
      <c r="D5413" s="581">
        <f t="shared" si="42"/>
        <v>7358.8799999999992</v>
      </c>
      <c r="E5413" s="581">
        <v>221.53</v>
      </c>
      <c r="F5413" s="582">
        <f t="shared" si="43"/>
        <v>7137.3499999999995</v>
      </c>
      <c r="G5413" s="581">
        <v>52.84</v>
      </c>
      <c r="H5413" s="581">
        <v>7082.32</v>
      </c>
      <c r="I5413" s="581">
        <v>0</v>
      </c>
      <c r="J5413" s="581">
        <v>2.19</v>
      </c>
    </row>
    <row r="5414" spans="1:10" ht="15.75" customHeight="1">
      <c r="A5414" s="578">
        <v>103523</v>
      </c>
      <c r="B5414" s="579" t="s">
        <v>7562</v>
      </c>
      <c r="C5414" s="580" t="s">
        <v>1005</v>
      </c>
      <c r="D5414" s="581">
        <f t="shared" si="42"/>
        <v>11034.71</v>
      </c>
      <c r="E5414" s="581">
        <v>227.97</v>
      </c>
      <c r="F5414" s="582">
        <f t="shared" si="43"/>
        <v>10806.74</v>
      </c>
      <c r="G5414" s="581">
        <v>55.34</v>
      </c>
      <c r="H5414" s="581">
        <v>10749.21</v>
      </c>
      <c r="I5414" s="581">
        <v>0</v>
      </c>
      <c r="J5414" s="581">
        <v>2.19</v>
      </c>
    </row>
    <row r="5415" spans="1:10" ht="15.75" customHeight="1">
      <c r="A5415" s="578">
        <v>104031</v>
      </c>
      <c r="B5415" s="579" t="s">
        <v>7563</v>
      </c>
      <c r="C5415" s="580" t="s">
        <v>1005</v>
      </c>
      <c r="D5415" s="581">
        <f t="shared" si="42"/>
        <v>21.38</v>
      </c>
      <c r="E5415" s="581">
        <v>7.39</v>
      </c>
      <c r="F5415" s="582">
        <f t="shared" si="43"/>
        <v>13.99</v>
      </c>
      <c r="G5415" s="581">
        <v>13.99</v>
      </c>
      <c r="H5415" s="581">
        <v>0</v>
      </c>
      <c r="I5415" s="581">
        <v>0</v>
      </c>
      <c r="J5415" s="581">
        <v>0</v>
      </c>
    </row>
    <row r="5416" spans="1:10" ht="15.75" customHeight="1">
      <c r="A5416" s="578">
        <v>104032</v>
      </c>
      <c r="B5416" s="579" t="s">
        <v>7564</v>
      </c>
      <c r="C5416" s="580" t="s">
        <v>1005</v>
      </c>
      <c r="D5416" s="581">
        <f t="shared" si="42"/>
        <v>26.97</v>
      </c>
      <c r="E5416" s="581">
        <v>7.57</v>
      </c>
      <c r="F5416" s="582">
        <f t="shared" si="43"/>
        <v>19.399999999999999</v>
      </c>
      <c r="G5416" s="581">
        <v>19.399999999999999</v>
      </c>
      <c r="H5416" s="581">
        <v>0</v>
      </c>
      <c r="I5416" s="581">
        <v>0</v>
      </c>
      <c r="J5416" s="581">
        <v>0</v>
      </c>
    </row>
    <row r="5417" spans="1:10" ht="15.75" customHeight="1">
      <c r="A5417" s="578">
        <v>104033</v>
      </c>
      <c r="B5417" s="579" t="s">
        <v>7565</v>
      </c>
      <c r="C5417" s="580" t="s">
        <v>1005</v>
      </c>
      <c r="D5417" s="581">
        <f t="shared" si="42"/>
        <v>24.57</v>
      </c>
      <c r="E5417" s="581">
        <v>7.65</v>
      </c>
      <c r="F5417" s="582">
        <f t="shared" si="43"/>
        <v>16.920000000000002</v>
      </c>
      <c r="G5417" s="581">
        <v>16.920000000000002</v>
      </c>
      <c r="H5417" s="581">
        <v>0</v>
      </c>
      <c r="I5417" s="581">
        <v>0</v>
      </c>
      <c r="J5417" s="581">
        <v>0</v>
      </c>
    </row>
    <row r="5418" spans="1:10" ht="15.75" customHeight="1">
      <c r="A5418" s="578">
        <v>104034</v>
      </c>
      <c r="B5418" s="579" t="s">
        <v>7566</v>
      </c>
      <c r="C5418" s="580" t="s">
        <v>1005</v>
      </c>
      <c r="D5418" s="581">
        <f t="shared" si="42"/>
        <v>32.120000000000005</v>
      </c>
      <c r="E5418" s="581">
        <v>7.84</v>
      </c>
      <c r="F5418" s="582">
        <f t="shared" si="43"/>
        <v>24.28</v>
      </c>
      <c r="G5418" s="581">
        <v>24.28</v>
      </c>
      <c r="H5418" s="581">
        <v>0</v>
      </c>
      <c r="I5418" s="581">
        <v>0</v>
      </c>
      <c r="J5418" s="581">
        <v>0</v>
      </c>
    </row>
    <row r="5419" spans="1:10" ht="15.75" customHeight="1">
      <c r="A5419" s="578">
        <v>104035</v>
      </c>
      <c r="B5419" s="579" t="s">
        <v>7567</v>
      </c>
      <c r="C5419" s="580" t="s">
        <v>1005</v>
      </c>
      <c r="D5419" s="581">
        <f t="shared" si="42"/>
        <v>41.93</v>
      </c>
      <c r="E5419" s="581">
        <v>16.43</v>
      </c>
      <c r="F5419" s="582">
        <f t="shared" si="43"/>
        <v>25.5</v>
      </c>
      <c r="G5419" s="581">
        <v>25.5</v>
      </c>
      <c r="H5419" s="581">
        <v>0</v>
      </c>
      <c r="I5419" s="581">
        <v>0</v>
      </c>
      <c r="J5419" s="581">
        <v>0</v>
      </c>
    </row>
    <row r="5420" spans="1:10" ht="15.75" customHeight="1">
      <c r="A5420" s="578">
        <v>104036</v>
      </c>
      <c r="B5420" s="579" t="s">
        <v>7568</v>
      </c>
      <c r="C5420" s="580" t="s">
        <v>1005</v>
      </c>
      <c r="D5420" s="581">
        <f t="shared" si="42"/>
        <v>43.269999999999996</v>
      </c>
      <c r="E5420" s="581">
        <v>17.03</v>
      </c>
      <c r="F5420" s="582">
        <f t="shared" si="43"/>
        <v>26.24</v>
      </c>
      <c r="G5420" s="581">
        <v>26.24</v>
      </c>
      <c r="H5420" s="581">
        <v>0</v>
      </c>
      <c r="I5420" s="581">
        <v>0</v>
      </c>
      <c r="J5420" s="581">
        <v>0</v>
      </c>
    </row>
    <row r="5421" spans="1:10" ht="15.75" customHeight="1">
      <c r="A5421" s="578">
        <v>104039</v>
      </c>
      <c r="B5421" s="579" t="s">
        <v>7569</v>
      </c>
      <c r="C5421" s="580" t="s">
        <v>1005</v>
      </c>
      <c r="D5421" s="581">
        <f t="shared" si="42"/>
        <v>82.05</v>
      </c>
      <c r="E5421" s="581">
        <v>16.23</v>
      </c>
      <c r="F5421" s="582">
        <f t="shared" si="43"/>
        <v>65.819999999999993</v>
      </c>
      <c r="G5421" s="581">
        <v>65.819999999999993</v>
      </c>
      <c r="H5421" s="581">
        <v>0</v>
      </c>
      <c r="I5421" s="581">
        <v>0</v>
      </c>
      <c r="J5421" s="581">
        <v>0</v>
      </c>
    </row>
    <row r="5422" spans="1:10" ht="15.75" customHeight="1">
      <c r="A5422" s="578">
        <v>104043</v>
      </c>
      <c r="B5422" s="579" t="s">
        <v>7570</v>
      </c>
      <c r="C5422" s="580" t="s">
        <v>1005</v>
      </c>
      <c r="D5422" s="581">
        <f t="shared" si="42"/>
        <v>9.36</v>
      </c>
      <c r="E5422" s="581">
        <v>3.22</v>
      </c>
      <c r="F5422" s="582">
        <f t="shared" si="43"/>
        <v>6.14</v>
      </c>
      <c r="G5422" s="581">
        <v>6.14</v>
      </c>
      <c r="H5422" s="581">
        <v>0</v>
      </c>
      <c r="I5422" s="581">
        <v>0</v>
      </c>
      <c r="J5422" s="581">
        <v>0</v>
      </c>
    </row>
    <row r="5423" spans="1:10" ht="15.75" customHeight="1">
      <c r="A5423" s="578">
        <v>104044</v>
      </c>
      <c r="B5423" s="579" t="s">
        <v>7571</v>
      </c>
      <c r="C5423" s="580" t="s">
        <v>1005</v>
      </c>
      <c r="D5423" s="581">
        <f t="shared" si="42"/>
        <v>9.91</v>
      </c>
      <c r="E5423" s="581">
        <v>3.81</v>
      </c>
      <c r="F5423" s="582">
        <f t="shared" si="43"/>
        <v>6.1</v>
      </c>
      <c r="G5423" s="581">
        <v>6.1</v>
      </c>
      <c r="H5423" s="581">
        <v>0</v>
      </c>
      <c r="I5423" s="581">
        <v>0</v>
      </c>
      <c r="J5423" s="581">
        <v>0</v>
      </c>
    </row>
    <row r="5424" spans="1:10" ht="15.75" customHeight="1">
      <c r="A5424" s="578">
        <v>104045</v>
      </c>
      <c r="B5424" s="579" t="s">
        <v>7572</v>
      </c>
      <c r="C5424" s="580" t="s">
        <v>1005</v>
      </c>
      <c r="D5424" s="581">
        <f t="shared" si="42"/>
        <v>15.66</v>
      </c>
      <c r="E5424" s="581">
        <v>4.38</v>
      </c>
      <c r="F5424" s="582">
        <f t="shared" si="43"/>
        <v>11.28</v>
      </c>
      <c r="G5424" s="581">
        <v>11.28</v>
      </c>
      <c r="H5424" s="581">
        <v>0</v>
      </c>
      <c r="I5424" s="581">
        <v>0</v>
      </c>
      <c r="J5424" s="581">
        <v>0</v>
      </c>
    </row>
    <row r="5425" spans="1:10" ht="15.75" customHeight="1">
      <c r="A5425" s="578">
        <v>104046</v>
      </c>
      <c r="B5425" s="579" t="s">
        <v>7573</v>
      </c>
      <c r="C5425" s="580" t="s">
        <v>1005</v>
      </c>
      <c r="D5425" s="581">
        <f t="shared" si="42"/>
        <v>8.93</v>
      </c>
      <c r="E5425" s="581">
        <v>3.22</v>
      </c>
      <c r="F5425" s="582">
        <f t="shared" si="43"/>
        <v>5.71</v>
      </c>
      <c r="G5425" s="581">
        <v>5.71</v>
      </c>
      <c r="H5425" s="581">
        <v>0</v>
      </c>
      <c r="I5425" s="581">
        <v>0</v>
      </c>
      <c r="J5425" s="581">
        <v>0</v>
      </c>
    </row>
    <row r="5426" spans="1:10" ht="15.75" customHeight="1">
      <c r="A5426" s="578">
        <v>104047</v>
      </c>
      <c r="B5426" s="579" t="s">
        <v>7574</v>
      </c>
      <c r="C5426" s="580" t="s">
        <v>1005</v>
      </c>
      <c r="D5426" s="581">
        <f t="shared" si="42"/>
        <v>10.35</v>
      </c>
      <c r="E5426" s="581">
        <v>3.81</v>
      </c>
      <c r="F5426" s="582">
        <f t="shared" si="43"/>
        <v>6.54</v>
      </c>
      <c r="G5426" s="581">
        <v>6.54</v>
      </c>
      <c r="H5426" s="581">
        <v>0</v>
      </c>
      <c r="I5426" s="581">
        <v>0</v>
      </c>
      <c r="J5426" s="581">
        <v>0</v>
      </c>
    </row>
    <row r="5427" spans="1:10" ht="15.75" customHeight="1">
      <c r="A5427" s="578">
        <v>104048</v>
      </c>
      <c r="B5427" s="579" t="s">
        <v>7575</v>
      </c>
      <c r="C5427" s="580" t="s">
        <v>1005</v>
      </c>
      <c r="D5427" s="581">
        <f t="shared" si="42"/>
        <v>15.280000000000001</v>
      </c>
      <c r="E5427" s="581">
        <v>4.3899999999999997</v>
      </c>
      <c r="F5427" s="582">
        <f t="shared" si="43"/>
        <v>10.89</v>
      </c>
      <c r="G5427" s="581">
        <v>10.89</v>
      </c>
      <c r="H5427" s="581">
        <v>0</v>
      </c>
      <c r="I5427" s="581">
        <v>0</v>
      </c>
      <c r="J5427" s="581">
        <v>0</v>
      </c>
    </row>
    <row r="5428" spans="1:10" ht="15.75" customHeight="1">
      <c r="A5428" s="578">
        <v>104049</v>
      </c>
      <c r="B5428" s="579" t="s">
        <v>7576</v>
      </c>
      <c r="C5428" s="580" t="s">
        <v>1005</v>
      </c>
      <c r="D5428" s="581">
        <f t="shared" si="42"/>
        <v>6.3</v>
      </c>
      <c r="E5428" s="581">
        <v>3.69</v>
      </c>
      <c r="F5428" s="582">
        <f t="shared" si="43"/>
        <v>2.61</v>
      </c>
      <c r="G5428" s="581">
        <v>2.61</v>
      </c>
      <c r="H5428" s="581">
        <v>0</v>
      </c>
      <c r="I5428" s="581">
        <v>0</v>
      </c>
      <c r="J5428" s="581">
        <v>0</v>
      </c>
    </row>
    <row r="5429" spans="1:10" ht="15.75" customHeight="1">
      <c r="A5429" s="578">
        <v>104050</v>
      </c>
      <c r="B5429" s="579" t="s">
        <v>7577</v>
      </c>
      <c r="C5429" s="580" t="s">
        <v>1005</v>
      </c>
      <c r="D5429" s="581">
        <f t="shared" si="42"/>
        <v>9.5</v>
      </c>
      <c r="E5429" s="581">
        <v>5.03</v>
      </c>
      <c r="F5429" s="582">
        <f t="shared" si="43"/>
        <v>4.47</v>
      </c>
      <c r="G5429" s="581">
        <v>4.47</v>
      </c>
      <c r="H5429" s="581">
        <v>0</v>
      </c>
      <c r="I5429" s="581">
        <v>0</v>
      </c>
      <c r="J5429" s="581">
        <v>0</v>
      </c>
    </row>
    <row r="5430" spans="1:10" ht="15.75" customHeight="1">
      <c r="A5430" s="578">
        <v>104051</v>
      </c>
      <c r="B5430" s="579" t="s">
        <v>7578</v>
      </c>
      <c r="C5430" s="580" t="s">
        <v>1005</v>
      </c>
      <c r="D5430" s="581">
        <f t="shared" si="42"/>
        <v>8.32</v>
      </c>
      <c r="E5430" s="581">
        <v>3.04</v>
      </c>
      <c r="F5430" s="582">
        <f t="shared" si="43"/>
        <v>5.28</v>
      </c>
      <c r="G5430" s="581">
        <v>5.28</v>
      </c>
      <c r="H5430" s="581">
        <v>0</v>
      </c>
      <c r="I5430" s="581">
        <v>0</v>
      </c>
      <c r="J5430" s="581">
        <v>0</v>
      </c>
    </row>
    <row r="5431" spans="1:10" ht="15.75" customHeight="1">
      <c r="A5431" s="578">
        <v>104052</v>
      </c>
      <c r="B5431" s="579" t="s">
        <v>7579</v>
      </c>
      <c r="C5431" s="580" t="s">
        <v>1005</v>
      </c>
      <c r="D5431" s="581">
        <f t="shared" si="42"/>
        <v>11.68</v>
      </c>
      <c r="E5431" s="581">
        <v>4.1500000000000004</v>
      </c>
      <c r="F5431" s="582">
        <f t="shared" si="43"/>
        <v>7.53</v>
      </c>
      <c r="G5431" s="581">
        <v>7.53</v>
      </c>
      <c r="H5431" s="581">
        <v>0</v>
      </c>
      <c r="I5431" s="581">
        <v>0</v>
      </c>
      <c r="J5431" s="581">
        <v>0</v>
      </c>
    </row>
    <row r="5432" spans="1:10" ht="15.75" customHeight="1">
      <c r="A5432" s="578">
        <v>104053</v>
      </c>
      <c r="B5432" s="579" t="s">
        <v>7580</v>
      </c>
      <c r="C5432" s="580" t="s">
        <v>1005</v>
      </c>
      <c r="D5432" s="581">
        <f t="shared" si="42"/>
        <v>9.73</v>
      </c>
      <c r="E5432" s="581">
        <v>3.03</v>
      </c>
      <c r="F5432" s="582">
        <f t="shared" si="43"/>
        <v>6.7</v>
      </c>
      <c r="G5432" s="581">
        <v>6.7</v>
      </c>
      <c r="H5432" s="581">
        <v>0</v>
      </c>
      <c r="I5432" s="581">
        <v>0</v>
      </c>
      <c r="J5432" s="581">
        <v>0</v>
      </c>
    </row>
    <row r="5433" spans="1:10" ht="15.75" customHeight="1">
      <c r="A5433" s="578">
        <v>104054</v>
      </c>
      <c r="B5433" s="579" t="s">
        <v>7581</v>
      </c>
      <c r="C5433" s="580" t="s">
        <v>1005</v>
      </c>
      <c r="D5433" s="581">
        <f t="shared" si="42"/>
        <v>19.43</v>
      </c>
      <c r="E5433" s="581">
        <v>4.1399999999999997</v>
      </c>
      <c r="F5433" s="582">
        <f t="shared" si="43"/>
        <v>15.29</v>
      </c>
      <c r="G5433" s="581">
        <v>15.29</v>
      </c>
      <c r="H5433" s="581">
        <v>0</v>
      </c>
      <c r="I5433" s="581">
        <v>0</v>
      </c>
      <c r="J5433" s="581">
        <v>0</v>
      </c>
    </row>
    <row r="5434" spans="1:10" ht="15.75" customHeight="1">
      <c r="A5434" s="578">
        <v>104055</v>
      </c>
      <c r="B5434" s="579" t="s">
        <v>7582</v>
      </c>
      <c r="C5434" s="580" t="s">
        <v>1005</v>
      </c>
      <c r="D5434" s="581">
        <f t="shared" si="42"/>
        <v>16.3</v>
      </c>
      <c r="E5434" s="581">
        <v>3.03</v>
      </c>
      <c r="F5434" s="582">
        <f t="shared" si="43"/>
        <v>13.27</v>
      </c>
      <c r="G5434" s="581">
        <v>13.27</v>
      </c>
      <c r="H5434" s="581">
        <v>0</v>
      </c>
      <c r="I5434" s="581">
        <v>0</v>
      </c>
      <c r="J5434" s="581">
        <v>0</v>
      </c>
    </row>
    <row r="5435" spans="1:10" ht="15.75" customHeight="1">
      <c r="A5435" s="578">
        <v>104056</v>
      </c>
      <c r="B5435" s="579" t="s">
        <v>7583</v>
      </c>
      <c r="C5435" s="580" t="s">
        <v>1005</v>
      </c>
      <c r="D5435" s="581">
        <f t="shared" si="42"/>
        <v>24.400000000000002</v>
      </c>
      <c r="E5435" s="581">
        <v>3.39</v>
      </c>
      <c r="F5435" s="582">
        <f t="shared" si="43"/>
        <v>21.01</v>
      </c>
      <c r="G5435" s="581">
        <v>21.01</v>
      </c>
      <c r="H5435" s="581">
        <v>0</v>
      </c>
      <c r="I5435" s="581">
        <v>0</v>
      </c>
      <c r="J5435" s="581">
        <v>0</v>
      </c>
    </row>
    <row r="5436" spans="1:10" ht="15.75" customHeight="1">
      <c r="A5436" s="578">
        <v>104058</v>
      </c>
      <c r="B5436" s="579" t="s">
        <v>7584</v>
      </c>
      <c r="C5436" s="580" t="s">
        <v>1005</v>
      </c>
      <c r="D5436" s="581">
        <f t="shared" si="42"/>
        <v>6.9</v>
      </c>
      <c r="E5436" s="581">
        <v>3.73</v>
      </c>
      <c r="F5436" s="582">
        <f t="shared" si="43"/>
        <v>3.17</v>
      </c>
      <c r="G5436" s="581">
        <v>3.17</v>
      </c>
      <c r="H5436" s="581">
        <v>0</v>
      </c>
      <c r="I5436" s="581">
        <v>0</v>
      </c>
      <c r="J5436" s="581">
        <v>0</v>
      </c>
    </row>
    <row r="5437" spans="1:10" ht="15.75" customHeight="1">
      <c r="A5437" s="578">
        <v>104059</v>
      </c>
      <c r="B5437" s="579" t="s">
        <v>7585</v>
      </c>
      <c r="C5437" s="580" t="s">
        <v>1005</v>
      </c>
      <c r="D5437" s="581">
        <f t="shared" si="42"/>
        <v>11.879999999999999</v>
      </c>
      <c r="E5437" s="581">
        <v>4.62</v>
      </c>
      <c r="F5437" s="582">
        <f t="shared" si="43"/>
        <v>7.26</v>
      </c>
      <c r="G5437" s="581">
        <v>7.26</v>
      </c>
      <c r="H5437" s="581">
        <v>0</v>
      </c>
      <c r="I5437" s="581">
        <v>0</v>
      </c>
      <c r="J5437" s="581">
        <v>0</v>
      </c>
    </row>
    <row r="5438" spans="1:10" ht="15.75" customHeight="1">
      <c r="A5438" s="578">
        <v>104060</v>
      </c>
      <c r="B5438" s="579" t="s">
        <v>7586</v>
      </c>
      <c r="C5438" s="580" t="s">
        <v>917</v>
      </c>
      <c r="D5438" s="581">
        <f t="shared" si="42"/>
        <v>9.51</v>
      </c>
      <c r="E5438" s="581">
        <v>2.76</v>
      </c>
      <c r="F5438" s="582">
        <f t="shared" si="43"/>
        <v>6.75</v>
      </c>
      <c r="G5438" s="581">
        <v>6.75</v>
      </c>
      <c r="H5438" s="581">
        <v>0</v>
      </c>
      <c r="I5438" s="581">
        <v>0</v>
      </c>
      <c r="J5438" s="581">
        <v>0</v>
      </c>
    </row>
    <row r="5439" spans="1:10" ht="15.75" customHeight="1">
      <c r="A5439" s="578">
        <v>104061</v>
      </c>
      <c r="B5439" s="579" t="s">
        <v>7587</v>
      </c>
      <c r="C5439" s="580" t="s">
        <v>917</v>
      </c>
      <c r="D5439" s="581">
        <f t="shared" si="42"/>
        <v>17.05</v>
      </c>
      <c r="E5439" s="581">
        <v>4.16</v>
      </c>
      <c r="F5439" s="582">
        <f t="shared" si="43"/>
        <v>12.89</v>
      </c>
      <c r="G5439" s="581">
        <v>12.89</v>
      </c>
      <c r="H5439" s="581">
        <v>0</v>
      </c>
      <c r="I5439" s="581">
        <v>0</v>
      </c>
      <c r="J5439" s="581">
        <v>0</v>
      </c>
    </row>
    <row r="5440" spans="1:10" ht="15.75" customHeight="1">
      <c r="A5440" s="578">
        <v>104112</v>
      </c>
      <c r="B5440" s="579" t="s">
        <v>7588</v>
      </c>
      <c r="C5440" s="580" t="s">
        <v>1005</v>
      </c>
      <c r="D5440" s="581">
        <f t="shared" si="42"/>
        <v>162.65</v>
      </c>
      <c r="E5440" s="581">
        <v>63.1</v>
      </c>
      <c r="F5440" s="582">
        <f t="shared" si="43"/>
        <v>99.55</v>
      </c>
      <c r="G5440" s="581">
        <v>87.7</v>
      </c>
      <c r="H5440" s="581">
        <v>11.85</v>
      </c>
      <c r="I5440" s="581">
        <v>0</v>
      </c>
      <c r="J5440" s="581">
        <v>0</v>
      </c>
    </row>
    <row r="5441" spans="1:10" ht="15.75" customHeight="1">
      <c r="A5441" s="578">
        <v>104114</v>
      </c>
      <c r="B5441" s="579" t="s">
        <v>7589</v>
      </c>
      <c r="C5441" s="580" t="s">
        <v>1005</v>
      </c>
      <c r="D5441" s="581">
        <f t="shared" si="42"/>
        <v>241.44</v>
      </c>
      <c r="E5441" s="581">
        <v>96.6</v>
      </c>
      <c r="F5441" s="582">
        <f t="shared" si="43"/>
        <v>144.84</v>
      </c>
      <c r="G5441" s="581">
        <v>124.31</v>
      </c>
      <c r="H5441" s="581">
        <v>20.53</v>
      </c>
      <c r="I5441" s="581">
        <v>0</v>
      </c>
      <c r="J5441" s="581">
        <v>0</v>
      </c>
    </row>
    <row r="5442" spans="1:10" ht="15.75" customHeight="1">
      <c r="A5442" s="578">
        <v>104116</v>
      </c>
      <c r="B5442" s="579" t="s">
        <v>7590</v>
      </c>
      <c r="C5442" s="580" t="s">
        <v>1005</v>
      </c>
      <c r="D5442" s="581">
        <f t="shared" si="42"/>
        <v>320.21000000000004</v>
      </c>
      <c r="E5442" s="581">
        <v>130.12</v>
      </c>
      <c r="F5442" s="582">
        <f t="shared" si="43"/>
        <v>190.09</v>
      </c>
      <c r="G5442" s="581">
        <v>160.87</v>
      </c>
      <c r="H5442" s="581">
        <v>29.22</v>
      </c>
      <c r="I5442" s="581">
        <v>0</v>
      </c>
      <c r="J5442" s="581">
        <v>0</v>
      </c>
    </row>
    <row r="5443" spans="1:10" ht="15.75" customHeight="1">
      <c r="A5443" s="578">
        <v>104118</v>
      </c>
      <c r="B5443" s="579" t="s">
        <v>7591</v>
      </c>
      <c r="C5443" s="580" t="s">
        <v>1005</v>
      </c>
      <c r="D5443" s="581">
        <f t="shared" si="42"/>
        <v>272.94</v>
      </c>
      <c r="E5443" s="581">
        <v>145.36000000000001</v>
      </c>
      <c r="F5443" s="582">
        <f t="shared" si="43"/>
        <v>127.58</v>
      </c>
      <c r="G5443" s="581">
        <v>125.87</v>
      </c>
      <c r="H5443" s="581">
        <v>1.71</v>
      </c>
      <c r="I5443" s="581">
        <v>0</v>
      </c>
      <c r="J5443" s="581">
        <v>0</v>
      </c>
    </row>
    <row r="5444" spans="1:10" ht="15.75" customHeight="1">
      <c r="A5444" s="578">
        <v>104120</v>
      </c>
      <c r="B5444" s="579" t="s">
        <v>7592</v>
      </c>
      <c r="C5444" s="580" t="s">
        <v>1005</v>
      </c>
      <c r="D5444" s="581">
        <f t="shared" si="42"/>
        <v>428.47999999999996</v>
      </c>
      <c r="E5444" s="581">
        <v>236.39</v>
      </c>
      <c r="F5444" s="582">
        <f t="shared" si="43"/>
        <v>192.08999999999997</v>
      </c>
      <c r="G5444" s="581">
        <v>189.14</v>
      </c>
      <c r="H5444" s="581">
        <v>2.95</v>
      </c>
      <c r="I5444" s="581">
        <v>0</v>
      </c>
      <c r="J5444" s="581">
        <v>0</v>
      </c>
    </row>
    <row r="5445" spans="1:10" ht="15.75" customHeight="1">
      <c r="A5445" s="578">
        <v>104122</v>
      </c>
      <c r="B5445" s="579" t="s">
        <v>7593</v>
      </c>
      <c r="C5445" s="580" t="s">
        <v>1005</v>
      </c>
      <c r="D5445" s="581">
        <f t="shared" si="42"/>
        <v>584.01</v>
      </c>
      <c r="E5445" s="581">
        <v>327.39999999999998</v>
      </c>
      <c r="F5445" s="582">
        <f t="shared" si="43"/>
        <v>256.61</v>
      </c>
      <c r="G5445" s="581">
        <v>252.43</v>
      </c>
      <c r="H5445" s="581">
        <v>4.18</v>
      </c>
      <c r="I5445" s="581">
        <v>0</v>
      </c>
      <c r="J5445" s="581">
        <v>0</v>
      </c>
    </row>
    <row r="5446" spans="1:10" ht="15.75" customHeight="1">
      <c r="A5446" s="578">
        <v>104062</v>
      </c>
      <c r="B5446" s="579" t="s">
        <v>7594</v>
      </c>
      <c r="C5446" s="580" t="s">
        <v>1005</v>
      </c>
      <c r="D5446" s="581">
        <f t="shared" si="42"/>
        <v>72.89</v>
      </c>
      <c r="E5446" s="581">
        <v>6.12</v>
      </c>
      <c r="F5446" s="582">
        <f t="shared" si="43"/>
        <v>66.77</v>
      </c>
      <c r="G5446" s="581">
        <v>66.77</v>
      </c>
      <c r="H5446" s="581">
        <v>0</v>
      </c>
      <c r="I5446" s="581">
        <v>0</v>
      </c>
      <c r="J5446" s="581">
        <v>0</v>
      </c>
    </row>
    <row r="5447" spans="1:10" ht="15.75" customHeight="1">
      <c r="A5447" s="578">
        <v>104063</v>
      </c>
      <c r="B5447" s="579" t="s">
        <v>7595</v>
      </c>
      <c r="C5447" s="580" t="s">
        <v>1005</v>
      </c>
      <c r="D5447" s="581">
        <f t="shared" si="42"/>
        <v>69.290000000000006</v>
      </c>
      <c r="E5447" s="581">
        <v>6.12</v>
      </c>
      <c r="F5447" s="582">
        <f t="shared" si="43"/>
        <v>63.17</v>
      </c>
      <c r="G5447" s="581">
        <v>63.17</v>
      </c>
      <c r="H5447" s="581">
        <v>0</v>
      </c>
      <c r="I5447" s="581">
        <v>0</v>
      </c>
      <c r="J5447" s="581">
        <v>0</v>
      </c>
    </row>
    <row r="5448" spans="1:10" ht="15.75" customHeight="1">
      <c r="A5448" s="578">
        <v>104064</v>
      </c>
      <c r="B5448" s="579" t="s">
        <v>7596</v>
      </c>
      <c r="C5448" s="580" t="s">
        <v>1005</v>
      </c>
      <c r="D5448" s="581">
        <f t="shared" si="42"/>
        <v>175.89</v>
      </c>
      <c r="E5448" s="581">
        <v>6.38</v>
      </c>
      <c r="F5448" s="582">
        <f t="shared" si="43"/>
        <v>169.51</v>
      </c>
      <c r="G5448" s="581">
        <v>169.51</v>
      </c>
      <c r="H5448" s="581">
        <v>0</v>
      </c>
      <c r="I5448" s="581">
        <v>0</v>
      </c>
      <c r="J5448" s="581">
        <v>0</v>
      </c>
    </row>
    <row r="5449" spans="1:10" ht="15.75" customHeight="1">
      <c r="A5449" s="578">
        <v>104065</v>
      </c>
      <c r="B5449" s="579" t="s">
        <v>7597</v>
      </c>
      <c r="C5449" s="580" t="s">
        <v>1005</v>
      </c>
      <c r="D5449" s="581">
        <f t="shared" si="42"/>
        <v>148.82999999999998</v>
      </c>
      <c r="E5449" s="581">
        <v>6.38</v>
      </c>
      <c r="F5449" s="582">
        <f t="shared" si="43"/>
        <v>142.44999999999999</v>
      </c>
      <c r="G5449" s="581">
        <v>142.44999999999999</v>
      </c>
      <c r="H5449" s="581">
        <v>0</v>
      </c>
      <c r="I5449" s="581">
        <v>0</v>
      </c>
      <c r="J5449" s="581">
        <v>0</v>
      </c>
    </row>
    <row r="5450" spans="1:10" ht="15.75" customHeight="1">
      <c r="A5450" s="578">
        <v>104072</v>
      </c>
      <c r="B5450" s="579" t="s">
        <v>7598</v>
      </c>
      <c r="C5450" s="580" t="s">
        <v>1005</v>
      </c>
      <c r="D5450" s="581">
        <f t="shared" si="42"/>
        <v>268.68</v>
      </c>
      <c r="E5450" s="581">
        <v>9.8699999999999992</v>
      </c>
      <c r="F5450" s="582">
        <f t="shared" si="43"/>
        <v>258.81</v>
      </c>
      <c r="G5450" s="581">
        <v>258.81</v>
      </c>
      <c r="H5450" s="581">
        <v>0</v>
      </c>
      <c r="I5450" s="581">
        <v>0</v>
      </c>
      <c r="J5450" s="581">
        <v>0</v>
      </c>
    </row>
    <row r="5451" spans="1:10" ht="15.75" customHeight="1">
      <c r="A5451" s="578">
        <v>104076</v>
      </c>
      <c r="B5451" s="579" t="s">
        <v>7599</v>
      </c>
      <c r="C5451" s="580" t="s">
        <v>1005</v>
      </c>
      <c r="D5451" s="581">
        <f t="shared" si="42"/>
        <v>47.13</v>
      </c>
      <c r="E5451" s="581">
        <v>9.6</v>
      </c>
      <c r="F5451" s="582">
        <f t="shared" si="43"/>
        <v>37.53</v>
      </c>
      <c r="G5451" s="581">
        <v>37.53</v>
      </c>
      <c r="H5451" s="581">
        <v>0</v>
      </c>
      <c r="I5451" s="581">
        <v>0</v>
      </c>
      <c r="J5451" s="581">
        <v>0</v>
      </c>
    </row>
    <row r="5452" spans="1:10" ht="15.75" customHeight="1">
      <c r="A5452" s="578">
        <v>104082</v>
      </c>
      <c r="B5452" s="579" t="s">
        <v>7600</v>
      </c>
      <c r="C5452" s="580" t="s">
        <v>1005</v>
      </c>
      <c r="D5452" s="581">
        <f t="shared" si="42"/>
        <v>29.75</v>
      </c>
      <c r="E5452" s="581">
        <v>3.05</v>
      </c>
      <c r="F5452" s="582">
        <f t="shared" si="43"/>
        <v>26.7</v>
      </c>
      <c r="G5452" s="581">
        <v>26.7</v>
      </c>
      <c r="H5452" s="581">
        <v>0</v>
      </c>
      <c r="I5452" s="581">
        <v>0</v>
      </c>
      <c r="J5452" s="581">
        <v>0</v>
      </c>
    </row>
    <row r="5453" spans="1:10" ht="15.75" customHeight="1">
      <c r="A5453" s="578">
        <v>104083</v>
      </c>
      <c r="B5453" s="579" t="s">
        <v>7601</v>
      </c>
      <c r="C5453" s="580" t="s">
        <v>1005</v>
      </c>
      <c r="D5453" s="581">
        <f t="shared" si="42"/>
        <v>71.03</v>
      </c>
      <c r="E5453" s="581">
        <v>3.18</v>
      </c>
      <c r="F5453" s="582">
        <f t="shared" si="43"/>
        <v>67.849999999999994</v>
      </c>
      <c r="G5453" s="581">
        <v>67.849999999999994</v>
      </c>
      <c r="H5453" s="581">
        <v>0</v>
      </c>
      <c r="I5453" s="581">
        <v>0</v>
      </c>
      <c r="J5453" s="581">
        <v>0</v>
      </c>
    </row>
    <row r="5454" spans="1:10" ht="15.75" customHeight="1">
      <c r="A5454" s="578">
        <v>104084</v>
      </c>
      <c r="B5454" s="579" t="s">
        <v>7602</v>
      </c>
      <c r="C5454" s="580" t="s">
        <v>1005</v>
      </c>
      <c r="D5454" s="581">
        <f t="shared" si="42"/>
        <v>81.240000000000009</v>
      </c>
      <c r="E5454" s="581">
        <v>3.18</v>
      </c>
      <c r="F5454" s="582">
        <f t="shared" si="43"/>
        <v>78.06</v>
      </c>
      <c r="G5454" s="581">
        <v>78.06</v>
      </c>
      <c r="H5454" s="581">
        <v>0</v>
      </c>
      <c r="I5454" s="581">
        <v>0</v>
      </c>
      <c r="J5454" s="581">
        <v>0</v>
      </c>
    </row>
    <row r="5455" spans="1:10" ht="15.75" customHeight="1">
      <c r="A5455" s="578">
        <v>104085</v>
      </c>
      <c r="B5455" s="579" t="s">
        <v>7603</v>
      </c>
      <c r="C5455" s="580" t="s">
        <v>917</v>
      </c>
      <c r="D5455" s="581">
        <f t="shared" si="42"/>
        <v>55.349999999999994</v>
      </c>
      <c r="E5455" s="581">
        <v>8.3000000000000007</v>
      </c>
      <c r="F5455" s="582">
        <f t="shared" si="43"/>
        <v>47.05</v>
      </c>
      <c r="G5455" s="581">
        <v>47.05</v>
      </c>
      <c r="H5455" s="581">
        <v>0</v>
      </c>
      <c r="I5455" s="581">
        <v>0</v>
      </c>
      <c r="J5455" s="581">
        <v>0</v>
      </c>
    </row>
    <row r="5456" spans="1:10" ht="15.75" customHeight="1">
      <c r="A5456" s="578">
        <v>104086</v>
      </c>
      <c r="B5456" s="579" t="s">
        <v>7604</v>
      </c>
      <c r="C5456" s="580" t="s">
        <v>917</v>
      </c>
      <c r="D5456" s="581">
        <f t="shared" si="42"/>
        <v>98.41</v>
      </c>
      <c r="E5456" s="581">
        <v>9.27</v>
      </c>
      <c r="F5456" s="582">
        <f t="shared" si="43"/>
        <v>89.14</v>
      </c>
      <c r="G5456" s="581">
        <v>89.14</v>
      </c>
      <c r="H5456" s="581">
        <v>0</v>
      </c>
      <c r="I5456" s="581">
        <v>0</v>
      </c>
      <c r="J5456" s="581">
        <v>0</v>
      </c>
    </row>
    <row r="5457" spans="1:10" ht="15.75" customHeight="1">
      <c r="A5457" s="578">
        <v>104124</v>
      </c>
      <c r="B5457" s="579" t="s">
        <v>7605</v>
      </c>
      <c r="C5457" s="580" t="s">
        <v>1005</v>
      </c>
      <c r="D5457" s="581">
        <f t="shared" si="42"/>
        <v>357.09</v>
      </c>
      <c r="E5457" s="581">
        <v>91.2</v>
      </c>
      <c r="F5457" s="582">
        <f t="shared" si="43"/>
        <v>265.89</v>
      </c>
      <c r="G5457" s="581">
        <v>249.11</v>
      </c>
      <c r="H5457" s="581">
        <v>16.78</v>
      </c>
      <c r="I5457" s="581">
        <v>0</v>
      </c>
      <c r="J5457" s="581">
        <v>0</v>
      </c>
    </row>
    <row r="5458" spans="1:10" ht="15.75" customHeight="1">
      <c r="A5458" s="578">
        <v>104130</v>
      </c>
      <c r="B5458" s="579" t="s">
        <v>7606</v>
      </c>
      <c r="C5458" s="580" t="s">
        <v>1005</v>
      </c>
      <c r="D5458" s="581">
        <f t="shared" si="42"/>
        <v>547.38</v>
      </c>
      <c r="E5458" s="581">
        <v>146.16</v>
      </c>
      <c r="F5458" s="582">
        <f t="shared" si="43"/>
        <v>401.22</v>
      </c>
      <c r="G5458" s="581">
        <v>372.87</v>
      </c>
      <c r="H5458" s="581">
        <v>28.35</v>
      </c>
      <c r="I5458" s="581">
        <v>0</v>
      </c>
      <c r="J5458" s="581">
        <v>0</v>
      </c>
    </row>
    <row r="5459" spans="1:10" ht="15.75" customHeight="1">
      <c r="A5459" s="578">
        <v>104136</v>
      </c>
      <c r="B5459" s="579" t="s">
        <v>7607</v>
      </c>
      <c r="C5459" s="580" t="s">
        <v>1005</v>
      </c>
      <c r="D5459" s="581">
        <f t="shared" si="42"/>
        <v>738.95</v>
      </c>
      <c r="E5459" s="581">
        <v>201.78</v>
      </c>
      <c r="F5459" s="582">
        <f t="shared" si="43"/>
        <v>537.17000000000007</v>
      </c>
      <c r="G5459" s="581">
        <v>496.98</v>
      </c>
      <c r="H5459" s="581">
        <v>40.19</v>
      </c>
      <c r="I5459" s="581">
        <v>0</v>
      </c>
      <c r="J5459" s="581">
        <v>0</v>
      </c>
    </row>
    <row r="5460" spans="1:10" ht="15.75" customHeight="1">
      <c r="A5460" s="578">
        <v>104142</v>
      </c>
      <c r="B5460" s="579" t="s">
        <v>7608</v>
      </c>
      <c r="C5460" s="580" t="s">
        <v>1005</v>
      </c>
      <c r="D5460" s="581">
        <f t="shared" si="42"/>
        <v>518.24</v>
      </c>
      <c r="E5460" s="581">
        <v>210.88</v>
      </c>
      <c r="F5460" s="582">
        <f t="shared" si="43"/>
        <v>307.36</v>
      </c>
      <c r="G5460" s="581">
        <v>304.73</v>
      </c>
      <c r="H5460" s="581">
        <v>2.63</v>
      </c>
      <c r="I5460" s="581">
        <v>0</v>
      </c>
      <c r="J5460" s="581">
        <v>0</v>
      </c>
    </row>
    <row r="5461" spans="1:10" ht="15.75" customHeight="1">
      <c r="A5461" s="578">
        <v>104148</v>
      </c>
      <c r="B5461" s="579" t="s">
        <v>7609</v>
      </c>
      <c r="C5461" s="580" t="s">
        <v>1005</v>
      </c>
      <c r="D5461" s="581">
        <f t="shared" si="42"/>
        <v>815.89</v>
      </c>
      <c r="E5461" s="581">
        <v>345.94</v>
      </c>
      <c r="F5461" s="582">
        <f t="shared" si="43"/>
        <v>469.95</v>
      </c>
      <c r="G5461" s="581">
        <v>465.63</v>
      </c>
      <c r="H5461" s="581">
        <v>4.32</v>
      </c>
      <c r="I5461" s="581">
        <v>0</v>
      </c>
      <c r="J5461" s="581">
        <v>0</v>
      </c>
    </row>
    <row r="5462" spans="1:10" ht="15.75" customHeight="1">
      <c r="A5462" s="578">
        <v>104154</v>
      </c>
      <c r="B5462" s="579" t="s">
        <v>7610</v>
      </c>
      <c r="C5462" s="580" t="s">
        <v>1005</v>
      </c>
      <c r="D5462" s="581">
        <f t="shared" si="42"/>
        <v>1116.76</v>
      </c>
      <c r="E5462" s="581">
        <v>483.02</v>
      </c>
      <c r="F5462" s="582">
        <f t="shared" si="43"/>
        <v>633.74</v>
      </c>
      <c r="G5462" s="581">
        <v>627.63</v>
      </c>
      <c r="H5462" s="581">
        <v>6.11</v>
      </c>
      <c r="I5462" s="581">
        <v>0</v>
      </c>
      <c r="J5462" s="581">
        <v>0</v>
      </c>
    </row>
    <row r="5463" spans="1:10" ht="15.75" customHeight="1">
      <c r="A5463" s="578">
        <v>96520</v>
      </c>
      <c r="B5463" s="579" t="s">
        <v>7611</v>
      </c>
      <c r="C5463" s="580" t="s">
        <v>1689</v>
      </c>
      <c r="D5463" s="581">
        <f t="shared" si="42"/>
        <v>105.52000000000001</v>
      </c>
      <c r="E5463" s="581">
        <v>49.82</v>
      </c>
      <c r="F5463" s="582">
        <f t="shared" si="43"/>
        <v>55.7</v>
      </c>
      <c r="G5463" s="581">
        <v>33.85</v>
      </c>
      <c r="H5463" s="581">
        <v>21.85</v>
      </c>
      <c r="I5463" s="581">
        <v>0</v>
      </c>
      <c r="J5463" s="581">
        <v>0</v>
      </c>
    </row>
    <row r="5464" spans="1:10" ht="15.75" customHeight="1">
      <c r="A5464" s="578">
        <v>96521</v>
      </c>
      <c r="B5464" s="579" t="s">
        <v>7612</v>
      </c>
      <c r="C5464" s="580" t="s">
        <v>1689</v>
      </c>
      <c r="D5464" s="581">
        <f t="shared" si="42"/>
        <v>44.82</v>
      </c>
      <c r="E5464" s="581">
        <v>13.56</v>
      </c>
      <c r="F5464" s="582">
        <f t="shared" si="43"/>
        <v>31.259999999999998</v>
      </c>
      <c r="G5464" s="581">
        <v>15.22</v>
      </c>
      <c r="H5464" s="581">
        <v>16.04</v>
      </c>
      <c r="I5464" s="581">
        <v>0</v>
      </c>
      <c r="J5464" s="581">
        <v>0</v>
      </c>
    </row>
    <row r="5465" spans="1:10" ht="15.75" customHeight="1">
      <c r="A5465" s="578">
        <v>96522</v>
      </c>
      <c r="B5465" s="579" t="s">
        <v>7613</v>
      </c>
      <c r="C5465" s="580" t="s">
        <v>1689</v>
      </c>
      <c r="D5465" s="581">
        <f t="shared" si="42"/>
        <v>163.03</v>
      </c>
      <c r="E5465" s="581">
        <v>112.56</v>
      </c>
      <c r="F5465" s="582">
        <f t="shared" si="43"/>
        <v>50.47</v>
      </c>
      <c r="G5465" s="581">
        <v>50.47</v>
      </c>
      <c r="H5465" s="581">
        <v>0</v>
      </c>
      <c r="I5465" s="581">
        <v>0</v>
      </c>
      <c r="J5465" s="581">
        <v>0</v>
      </c>
    </row>
    <row r="5466" spans="1:10" ht="15.75" customHeight="1">
      <c r="A5466" s="578">
        <v>96523</v>
      </c>
      <c r="B5466" s="579" t="s">
        <v>7614</v>
      </c>
      <c r="C5466" s="580" t="s">
        <v>1689</v>
      </c>
      <c r="D5466" s="581">
        <f t="shared" si="42"/>
        <v>104.01</v>
      </c>
      <c r="E5466" s="581">
        <v>71.180000000000007</v>
      </c>
      <c r="F5466" s="582">
        <f t="shared" si="43"/>
        <v>32.83</v>
      </c>
      <c r="G5466" s="581">
        <v>32.83</v>
      </c>
      <c r="H5466" s="581">
        <v>0</v>
      </c>
      <c r="I5466" s="581">
        <v>0</v>
      </c>
      <c r="J5466" s="581">
        <v>0</v>
      </c>
    </row>
    <row r="5467" spans="1:10" ht="15.75" customHeight="1">
      <c r="A5467" s="578">
        <v>96524</v>
      </c>
      <c r="B5467" s="579" t="s">
        <v>7615</v>
      </c>
      <c r="C5467" s="580" t="s">
        <v>1689</v>
      </c>
      <c r="D5467" s="581">
        <f t="shared" si="42"/>
        <v>195.26</v>
      </c>
      <c r="E5467" s="581">
        <v>115.68</v>
      </c>
      <c r="F5467" s="582">
        <f t="shared" si="43"/>
        <v>79.58</v>
      </c>
      <c r="G5467" s="581">
        <v>53.55</v>
      </c>
      <c r="H5467" s="581">
        <v>26.03</v>
      </c>
      <c r="I5467" s="581">
        <v>0</v>
      </c>
      <c r="J5467" s="581">
        <v>0</v>
      </c>
    </row>
    <row r="5468" spans="1:10" ht="15.75" customHeight="1">
      <c r="A5468" s="578">
        <v>96525</v>
      </c>
      <c r="B5468" s="579" t="s">
        <v>7616</v>
      </c>
      <c r="C5468" s="580" t="s">
        <v>1689</v>
      </c>
      <c r="D5468" s="581">
        <f t="shared" si="42"/>
        <v>42.28</v>
      </c>
      <c r="E5468" s="581">
        <v>12.62</v>
      </c>
      <c r="F5468" s="582">
        <f t="shared" si="43"/>
        <v>29.66</v>
      </c>
      <c r="G5468" s="581">
        <v>9.32</v>
      </c>
      <c r="H5468" s="581">
        <v>20.34</v>
      </c>
      <c r="I5468" s="581">
        <v>0</v>
      </c>
      <c r="J5468" s="581">
        <v>0</v>
      </c>
    </row>
    <row r="5469" spans="1:10" ht="15.75" customHeight="1">
      <c r="A5469" s="578">
        <v>96526</v>
      </c>
      <c r="B5469" s="579" t="s">
        <v>7617</v>
      </c>
      <c r="C5469" s="580" t="s">
        <v>1689</v>
      </c>
      <c r="D5469" s="581">
        <f t="shared" si="42"/>
        <v>329.24</v>
      </c>
      <c r="E5469" s="581">
        <v>227.97</v>
      </c>
      <c r="F5469" s="582">
        <f t="shared" si="43"/>
        <v>101.27</v>
      </c>
      <c r="G5469" s="581">
        <v>101.27</v>
      </c>
      <c r="H5469" s="581">
        <v>0</v>
      </c>
      <c r="I5469" s="581">
        <v>0</v>
      </c>
      <c r="J5469" s="581">
        <v>0</v>
      </c>
    </row>
    <row r="5470" spans="1:10" ht="15.75" customHeight="1">
      <c r="A5470" s="578">
        <v>96527</v>
      </c>
      <c r="B5470" s="579" t="s">
        <v>7618</v>
      </c>
      <c r="C5470" s="580" t="s">
        <v>1689</v>
      </c>
      <c r="D5470" s="581">
        <f t="shared" si="42"/>
        <v>136.53</v>
      </c>
      <c r="E5470" s="581">
        <v>93.23</v>
      </c>
      <c r="F5470" s="582">
        <f t="shared" si="43"/>
        <v>43.3</v>
      </c>
      <c r="G5470" s="581">
        <v>43.3</v>
      </c>
      <c r="H5470" s="581">
        <v>0</v>
      </c>
      <c r="I5470" s="581">
        <v>0</v>
      </c>
      <c r="J5470" s="581">
        <v>0</v>
      </c>
    </row>
    <row r="5471" spans="1:10" ht="15.75" customHeight="1">
      <c r="A5471" s="578">
        <v>96528</v>
      </c>
      <c r="B5471" s="579" t="s">
        <v>7619</v>
      </c>
      <c r="C5471" s="580" t="s">
        <v>1612</v>
      </c>
      <c r="D5471" s="581">
        <f t="shared" si="42"/>
        <v>240.83000000000004</v>
      </c>
      <c r="E5471" s="581">
        <v>52.45</v>
      </c>
      <c r="F5471" s="582">
        <f t="shared" si="43"/>
        <v>188.38000000000002</v>
      </c>
      <c r="G5471" s="581">
        <v>188.33</v>
      </c>
      <c r="H5471" s="581">
        <v>0</v>
      </c>
      <c r="I5471" s="581">
        <v>0</v>
      </c>
      <c r="J5471" s="581">
        <v>0.05</v>
      </c>
    </row>
    <row r="5472" spans="1:10" ht="15.75" customHeight="1">
      <c r="A5472" s="578">
        <v>101114</v>
      </c>
      <c r="B5472" s="579" t="s">
        <v>7620</v>
      </c>
      <c r="C5472" s="580" t="s">
        <v>1689</v>
      </c>
      <c r="D5472" s="581">
        <f t="shared" si="42"/>
        <v>4.1900000000000004</v>
      </c>
      <c r="E5472" s="581">
        <v>1.1599999999999999</v>
      </c>
      <c r="F5472" s="582">
        <f t="shared" si="43"/>
        <v>3.0300000000000002</v>
      </c>
      <c r="G5472" s="581">
        <v>1.08</v>
      </c>
      <c r="H5472" s="581">
        <v>1.95</v>
      </c>
      <c r="I5472" s="581">
        <v>0</v>
      </c>
      <c r="J5472" s="581">
        <v>0</v>
      </c>
    </row>
    <row r="5473" spans="1:10" ht="15.75" customHeight="1">
      <c r="A5473" s="578">
        <v>101115</v>
      </c>
      <c r="B5473" s="579" t="s">
        <v>7621</v>
      </c>
      <c r="C5473" s="580" t="s">
        <v>1689</v>
      </c>
      <c r="D5473" s="581">
        <f t="shared" si="42"/>
        <v>3.5</v>
      </c>
      <c r="E5473" s="581">
        <v>0.8</v>
      </c>
      <c r="F5473" s="582">
        <f t="shared" si="43"/>
        <v>2.7</v>
      </c>
      <c r="G5473" s="581">
        <v>0.98</v>
      </c>
      <c r="H5473" s="581">
        <v>1.72</v>
      </c>
      <c r="I5473" s="581">
        <v>0</v>
      </c>
      <c r="J5473" s="581">
        <v>0</v>
      </c>
    </row>
    <row r="5474" spans="1:10" ht="15.75" customHeight="1">
      <c r="A5474" s="578">
        <v>101116</v>
      </c>
      <c r="B5474" s="579" t="s">
        <v>7622</v>
      </c>
      <c r="C5474" s="580" t="s">
        <v>1689</v>
      </c>
      <c r="D5474" s="581">
        <f t="shared" si="42"/>
        <v>2.17</v>
      </c>
      <c r="E5474" s="581">
        <v>0.49</v>
      </c>
      <c r="F5474" s="582">
        <f t="shared" si="43"/>
        <v>1.6800000000000002</v>
      </c>
      <c r="G5474" s="581">
        <v>0.63</v>
      </c>
      <c r="H5474" s="581">
        <v>1.05</v>
      </c>
      <c r="I5474" s="581">
        <v>0</v>
      </c>
      <c r="J5474" s="581">
        <v>0</v>
      </c>
    </row>
    <row r="5475" spans="1:10" ht="15.75" customHeight="1">
      <c r="A5475" s="578">
        <v>101117</v>
      </c>
      <c r="B5475" s="579" t="s">
        <v>7623</v>
      </c>
      <c r="C5475" s="580" t="s">
        <v>1689</v>
      </c>
      <c r="D5475" s="581">
        <f t="shared" si="42"/>
        <v>3.0200000000000005</v>
      </c>
      <c r="E5475" s="581">
        <v>0.28000000000000003</v>
      </c>
      <c r="F5475" s="582">
        <f t="shared" si="43"/>
        <v>2.74</v>
      </c>
      <c r="G5475" s="581">
        <v>0.66</v>
      </c>
      <c r="H5475" s="581">
        <v>2.08</v>
      </c>
      <c r="I5475" s="581">
        <v>0</v>
      </c>
      <c r="J5475" s="581">
        <v>0</v>
      </c>
    </row>
    <row r="5476" spans="1:10" ht="15.75" customHeight="1">
      <c r="A5476" s="578">
        <v>101118</v>
      </c>
      <c r="B5476" s="579" t="s">
        <v>7624</v>
      </c>
      <c r="C5476" s="580" t="s">
        <v>1689</v>
      </c>
      <c r="D5476" s="581">
        <f t="shared" si="42"/>
        <v>3.61</v>
      </c>
      <c r="E5476" s="581">
        <v>0.94</v>
      </c>
      <c r="F5476" s="582">
        <f t="shared" si="43"/>
        <v>2.67</v>
      </c>
      <c r="G5476" s="581">
        <v>2.67</v>
      </c>
      <c r="H5476" s="581">
        <v>0</v>
      </c>
      <c r="I5476" s="581">
        <v>0</v>
      </c>
      <c r="J5476" s="581">
        <v>0</v>
      </c>
    </row>
    <row r="5477" spans="1:10" ht="15.75" customHeight="1">
      <c r="A5477" s="578">
        <v>101119</v>
      </c>
      <c r="B5477" s="579" t="s">
        <v>7625</v>
      </c>
      <c r="C5477" s="580" t="s">
        <v>1689</v>
      </c>
      <c r="D5477" s="581">
        <f t="shared" si="42"/>
        <v>8</v>
      </c>
      <c r="E5477" s="581">
        <v>2.2200000000000002</v>
      </c>
      <c r="F5477" s="582">
        <f t="shared" si="43"/>
        <v>5.78</v>
      </c>
      <c r="G5477" s="581">
        <v>2.14</v>
      </c>
      <c r="H5477" s="581">
        <v>3.64</v>
      </c>
      <c r="I5477" s="581">
        <v>0</v>
      </c>
      <c r="J5477" s="581">
        <v>0</v>
      </c>
    </row>
    <row r="5478" spans="1:10" ht="15.75" customHeight="1">
      <c r="A5478" s="578">
        <v>101120</v>
      </c>
      <c r="B5478" s="579" t="s">
        <v>7626</v>
      </c>
      <c r="C5478" s="580" t="s">
        <v>1689</v>
      </c>
      <c r="D5478" s="581">
        <f t="shared" si="42"/>
        <v>6.7</v>
      </c>
      <c r="E5478" s="581">
        <v>1.53</v>
      </c>
      <c r="F5478" s="582">
        <f t="shared" si="43"/>
        <v>5.17</v>
      </c>
      <c r="G5478" s="581">
        <v>1.91</v>
      </c>
      <c r="H5478" s="581">
        <v>3.26</v>
      </c>
      <c r="I5478" s="581">
        <v>0</v>
      </c>
      <c r="J5478" s="581">
        <v>0</v>
      </c>
    </row>
    <row r="5479" spans="1:10" ht="15.75" customHeight="1">
      <c r="A5479" s="578">
        <v>101121</v>
      </c>
      <c r="B5479" s="579" t="s">
        <v>7627</v>
      </c>
      <c r="C5479" s="580" t="s">
        <v>1689</v>
      </c>
      <c r="D5479" s="581">
        <f t="shared" si="42"/>
        <v>4.1899999999999995</v>
      </c>
      <c r="E5479" s="581">
        <v>0.93</v>
      </c>
      <c r="F5479" s="582">
        <f t="shared" si="43"/>
        <v>3.26</v>
      </c>
      <c r="G5479" s="581">
        <v>1.27</v>
      </c>
      <c r="H5479" s="581">
        <v>1.99</v>
      </c>
      <c r="I5479" s="581">
        <v>0</v>
      </c>
      <c r="J5479" s="581">
        <v>0</v>
      </c>
    </row>
    <row r="5480" spans="1:10" ht="15.75" customHeight="1">
      <c r="A5480" s="578">
        <v>101122</v>
      </c>
      <c r="B5480" s="579" t="s">
        <v>7628</v>
      </c>
      <c r="C5480" s="580" t="s">
        <v>1689</v>
      </c>
      <c r="D5480" s="581">
        <f t="shared" si="42"/>
        <v>5.77</v>
      </c>
      <c r="E5480" s="581">
        <v>0.55000000000000004</v>
      </c>
      <c r="F5480" s="582">
        <f t="shared" si="43"/>
        <v>5.22</v>
      </c>
      <c r="G5480" s="581">
        <v>1.32</v>
      </c>
      <c r="H5480" s="581">
        <v>3.9</v>
      </c>
      <c r="I5480" s="581">
        <v>0</v>
      </c>
      <c r="J5480" s="581">
        <v>0</v>
      </c>
    </row>
    <row r="5481" spans="1:10" ht="15.75" customHeight="1">
      <c r="A5481" s="578">
        <v>101123</v>
      </c>
      <c r="B5481" s="579" t="s">
        <v>7629</v>
      </c>
      <c r="C5481" s="580" t="s">
        <v>1689</v>
      </c>
      <c r="D5481" s="581">
        <f t="shared" si="42"/>
        <v>6.8800000000000008</v>
      </c>
      <c r="E5481" s="581">
        <v>1.81</v>
      </c>
      <c r="F5481" s="582">
        <f t="shared" si="43"/>
        <v>5.07</v>
      </c>
      <c r="G5481" s="581">
        <v>5.07</v>
      </c>
      <c r="H5481" s="581">
        <v>0</v>
      </c>
      <c r="I5481" s="581">
        <v>0</v>
      </c>
      <c r="J5481" s="581">
        <v>0</v>
      </c>
    </row>
    <row r="5482" spans="1:10" ht="15.75" customHeight="1">
      <c r="A5482" s="578">
        <v>101124</v>
      </c>
      <c r="B5482" s="579" t="s">
        <v>7630</v>
      </c>
      <c r="C5482" s="580" t="s">
        <v>1689</v>
      </c>
      <c r="D5482" s="581">
        <f t="shared" si="42"/>
        <v>14.61</v>
      </c>
      <c r="E5482" s="581">
        <v>2.34</v>
      </c>
      <c r="F5482" s="582">
        <f t="shared" si="43"/>
        <v>12.27</v>
      </c>
      <c r="G5482" s="581">
        <v>5.37</v>
      </c>
      <c r="H5482" s="581">
        <v>6.9</v>
      </c>
      <c r="I5482" s="581">
        <v>0</v>
      </c>
      <c r="J5482" s="581">
        <v>0</v>
      </c>
    </row>
    <row r="5483" spans="1:10" ht="15.75" customHeight="1">
      <c r="A5483" s="578">
        <v>101125</v>
      </c>
      <c r="B5483" s="579" t="s">
        <v>7631</v>
      </c>
      <c r="C5483" s="580" t="s">
        <v>1689</v>
      </c>
      <c r="D5483" s="581">
        <f t="shared" si="42"/>
        <v>13.92</v>
      </c>
      <c r="E5483" s="581">
        <v>1.97</v>
      </c>
      <c r="F5483" s="582">
        <f t="shared" si="43"/>
        <v>11.95</v>
      </c>
      <c r="G5483" s="581">
        <v>5.27</v>
      </c>
      <c r="H5483" s="581">
        <v>6.68</v>
      </c>
      <c r="I5483" s="581">
        <v>0</v>
      </c>
      <c r="J5483" s="581">
        <v>0</v>
      </c>
    </row>
    <row r="5484" spans="1:10" ht="15.75" customHeight="1">
      <c r="A5484" s="578">
        <v>101126</v>
      </c>
      <c r="B5484" s="579" t="s">
        <v>7632</v>
      </c>
      <c r="C5484" s="580" t="s">
        <v>1689</v>
      </c>
      <c r="D5484" s="581">
        <f t="shared" si="42"/>
        <v>12.59</v>
      </c>
      <c r="E5484" s="581">
        <v>1.66</v>
      </c>
      <c r="F5484" s="582">
        <f t="shared" si="43"/>
        <v>10.93</v>
      </c>
      <c r="G5484" s="581">
        <v>4.92</v>
      </c>
      <c r="H5484" s="581">
        <v>6.01</v>
      </c>
      <c r="I5484" s="581">
        <v>0</v>
      </c>
      <c r="J5484" s="581">
        <v>0</v>
      </c>
    </row>
    <row r="5485" spans="1:10" ht="15.75" customHeight="1">
      <c r="A5485" s="578">
        <v>101127</v>
      </c>
      <c r="B5485" s="579" t="s">
        <v>7633</v>
      </c>
      <c r="C5485" s="580" t="s">
        <v>1689</v>
      </c>
      <c r="D5485" s="581">
        <f t="shared" si="42"/>
        <v>13.44</v>
      </c>
      <c r="E5485" s="581">
        <v>1.45</v>
      </c>
      <c r="F5485" s="582">
        <f t="shared" si="43"/>
        <v>11.99</v>
      </c>
      <c r="G5485" s="581">
        <v>4.95</v>
      </c>
      <c r="H5485" s="581">
        <v>7.04</v>
      </c>
      <c r="I5485" s="581">
        <v>0</v>
      </c>
      <c r="J5485" s="581">
        <v>0</v>
      </c>
    </row>
    <row r="5486" spans="1:10" ht="15.75" customHeight="1">
      <c r="A5486" s="578">
        <v>101128</v>
      </c>
      <c r="B5486" s="579" t="s">
        <v>7634</v>
      </c>
      <c r="C5486" s="580" t="s">
        <v>1689</v>
      </c>
      <c r="D5486" s="581">
        <f t="shared" si="42"/>
        <v>14.03</v>
      </c>
      <c r="E5486" s="581">
        <v>2.11</v>
      </c>
      <c r="F5486" s="582">
        <f t="shared" si="43"/>
        <v>11.92</v>
      </c>
      <c r="G5486" s="581">
        <v>6.97</v>
      </c>
      <c r="H5486" s="581">
        <v>4.95</v>
      </c>
      <c r="I5486" s="581">
        <v>0</v>
      </c>
      <c r="J5486" s="581">
        <v>0</v>
      </c>
    </row>
    <row r="5487" spans="1:10" ht="15.75" customHeight="1">
      <c r="A5487" s="578">
        <v>101129</v>
      </c>
      <c r="B5487" s="579" t="s">
        <v>7635</v>
      </c>
      <c r="C5487" s="580" t="s">
        <v>1689</v>
      </c>
      <c r="D5487" s="581">
        <f t="shared" si="42"/>
        <v>18.84</v>
      </c>
      <c r="E5487" s="581">
        <v>3.45</v>
      </c>
      <c r="F5487" s="582">
        <f t="shared" si="43"/>
        <v>15.39</v>
      </c>
      <c r="G5487" s="581">
        <v>6.59</v>
      </c>
      <c r="H5487" s="581">
        <v>8.8000000000000007</v>
      </c>
      <c r="I5487" s="581">
        <v>0</v>
      </c>
      <c r="J5487" s="581">
        <v>0</v>
      </c>
    </row>
    <row r="5488" spans="1:10" ht="15.75" customHeight="1">
      <c r="A5488" s="578">
        <v>101130</v>
      </c>
      <c r="B5488" s="579" t="s">
        <v>7636</v>
      </c>
      <c r="C5488" s="580" t="s">
        <v>1689</v>
      </c>
      <c r="D5488" s="581">
        <f t="shared" si="42"/>
        <v>17.54</v>
      </c>
      <c r="E5488" s="581">
        <v>2.75</v>
      </c>
      <c r="F5488" s="582">
        <f t="shared" si="43"/>
        <v>14.79</v>
      </c>
      <c r="G5488" s="581">
        <v>6.37</v>
      </c>
      <c r="H5488" s="581">
        <v>8.42</v>
      </c>
      <c r="I5488" s="581">
        <v>0</v>
      </c>
      <c r="J5488" s="581">
        <v>0</v>
      </c>
    </row>
    <row r="5489" spans="1:10" ht="15.75" customHeight="1">
      <c r="A5489" s="578">
        <v>101131</v>
      </c>
      <c r="B5489" s="579" t="s">
        <v>7637</v>
      </c>
      <c r="C5489" s="580" t="s">
        <v>1689</v>
      </c>
      <c r="D5489" s="581">
        <f t="shared" si="42"/>
        <v>15.030000000000001</v>
      </c>
      <c r="E5489" s="581">
        <v>2.14</v>
      </c>
      <c r="F5489" s="582">
        <f t="shared" si="43"/>
        <v>12.89</v>
      </c>
      <c r="G5489" s="581">
        <v>5.74</v>
      </c>
      <c r="H5489" s="581">
        <v>7.15</v>
      </c>
      <c r="I5489" s="581">
        <v>0</v>
      </c>
      <c r="J5489" s="581">
        <v>0</v>
      </c>
    </row>
    <row r="5490" spans="1:10" ht="15.75" customHeight="1">
      <c r="A5490" s="578">
        <v>101132</v>
      </c>
      <c r="B5490" s="579" t="s">
        <v>7638</v>
      </c>
      <c r="C5490" s="580" t="s">
        <v>1689</v>
      </c>
      <c r="D5490" s="581">
        <f t="shared" si="42"/>
        <v>16.61</v>
      </c>
      <c r="E5490" s="581">
        <v>1.75</v>
      </c>
      <c r="F5490" s="582">
        <f t="shared" si="43"/>
        <v>14.86</v>
      </c>
      <c r="G5490" s="581">
        <v>5.78</v>
      </c>
      <c r="H5490" s="581">
        <v>9.08</v>
      </c>
      <c r="I5490" s="581">
        <v>0</v>
      </c>
      <c r="J5490" s="581">
        <v>0</v>
      </c>
    </row>
    <row r="5491" spans="1:10" ht="15.75" customHeight="1">
      <c r="A5491" s="578">
        <v>101133</v>
      </c>
      <c r="B5491" s="579" t="s">
        <v>7639</v>
      </c>
      <c r="C5491" s="580" t="s">
        <v>1689</v>
      </c>
      <c r="D5491" s="581">
        <f t="shared" si="42"/>
        <v>17.720000000000002</v>
      </c>
      <c r="E5491" s="581">
        <v>3.03</v>
      </c>
      <c r="F5491" s="582">
        <f t="shared" si="43"/>
        <v>14.690000000000001</v>
      </c>
      <c r="G5491" s="581">
        <v>9.58</v>
      </c>
      <c r="H5491" s="581">
        <v>5.1100000000000003</v>
      </c>
      <c r="I5491" s="581">
        <v>0</v>
      </c>
      <c r="J5491" s="581">
        <v>0</v>
      </c>
    </row>
    <row r="5492" spans="1:10" ht="15.75" customHeight="1">
      <c r="A5492" s="578">
        <v>101134</v>
      </c>
      <c r="B5492" s="579" t="s">
        <v>7640</v>
      </c>
      <c r="C5492" s="580" t="s">
        <v>1689</v>
      </c>
      <c r="D5492" s="581">
        <f t="shared" si="42"/>
        <v>15.25</v>
      </c>
      <c r="E5492" s="581">
        <v>2.39</v>
      </c>
      <c r="F5492" s="582">
        <f t="shared" si="43"/>
        <v>12.86</v>
      </c>
      <c r="G5492" s="581">
        <v>5.72</v>
      </c>
      <c r="H5492" s="581">
        <v>7.14</v>
      </c>
      <c r="I5492" s="581">
        <v>0</v>
      </c>
      <c r="J5492" s="581">
        <v>0</v>
      </c>
    </row>
    <row r="5493" spans="1:10" ht="15.75" customHeight="1">
      <c r="A5493" s="578">
        <v>101135</v>
      </c>
      <c r="B5493" s="579" t="s">
        <v>7641</v>
      </c>
      <c r="C5493" s="580" t="s">
        <v>1689</v>
      </c>
      <c r="D5493" s="581">
        <f t="shared" si="42"/>
        <v>14.559999999999999</v>
      </c>
      <c r="E5493" s="581">
        <v>2.02</v>
      </c>
      <c r="F5493" s="582">
        <f t="shared" si="43"/>
        <v>12.54</v>
      </c>
      <c r="G5493" s="581">
        <v>5.62</v>
      </c>
      <c r="H5493" s="581">
        <v>6.92</v>
      </c>
      <c r="I5493" s="581">
        <v>0</v>
      </c>
      <c r="J5493" s="581">
        <v>0</v>
      </c>
    </row>
    <row r="5494" spans="1:10" ht="15.75" customHeight="1">
      <c r="A5494" s="578">
        <v>101136</v>
      </c>
      <c r="B5494" s="579" t="s">
        <v>7642</v>
      </c>
      <c r="C5494" s="580" t="s">
        <v>1689</v>
      </c>
      <c r="D5494" s="581">
        <f t="shared" si="42"/>
        <v>13.23</v>
      </c>
      <c r="E5494" s="581">
        <v>1.71</v>
      </c>
      <c r="F5494" s="582">
        <f t="shared" si="43"/>
        <v>11.52</v>
      </c>
      <c r="G5494" s="581">
        <v>5.27</v>
      </c>
      <c r="H5494" s="581">
        <v>6.25</v>
      </c>
      <c r="I5494" s="581">
        <v>0</v>
      </c>
      <c r="J5494" s="581">
        <v>0</v>
      </c>
    </row>
    <row r="5495" spans="1:10" ht="15.75" customHeight="1">
      <c r="A5495" s="578">
        <v>101137</v>
      </c>
      <c r="B5495" s="579" t="s">
        <v>7643</v>
      </c>
      <c r="C5495" s="580" t="s">
        <v>1689</v>
      </c>
      <c r="D5495" s="581">
        <f t="shared" si="42"/>
        <v>14.08</v>
      </c>
      <c r="E5495" s="581">
        <v>1.5</v>
      </c>
      <c r="F5495" s="582">
        <f t="shared" si="43"/>
        <v>12.58</v>
      </c>
      <c r="G5495" s="581">
        <v>5.3</v>
      </c>
      <c r="H5495" s="581">
        <v>7.28</v>
      </c>
      <c r="I5495" s="581">
        <v>0</v>
      </c>
      <c r="J5495" s="581">
        <v>0</v>
      </c>
    </row>
    <row r="5496" spans="1:10" ht="15.75" customHeight="1">
      <c r="A5496" s="578">
        <v>101138</v>
      </c>
      <c r="B5496" s="579" t="s">
        <v>7644</v>
      </c>
      <c r="C5496" s="580" t="s">
        <v>1689</v>
      </c>
      <c r="D5496" s="581">
        <f t="shared" si="42"/>
        <v>14.67</v>
      </c>
      <c r="E5496" s="581">
        <v>2.16</v>
      </c>
      <c r="F5496" s="582">
        <f t="shared" si="43"/>
        <v>12.51</v>
      </c>
      <c r="G5496" s="581">
        <v>7.33</v>
      </c>
      <c r="H5496" s="581">
        <v>5.18</v>
      </c>
      <c r="I5496" s="581">
        <v>0</v>
      </c>
      <c r="J5496" s="581">
        <v>0</v>
      </c>
    </row>
    <row r="5497" spans="1:10" ht="15.75" customHeight="1">
      <c r="A5497" s="578">
        <v>101139</v>
      </c>
      <c r="B5497" s="579" t="s">
        <v>7645</v>
      </c>
      <c r="C5497" s="580" t="s">
        <v>1689</v>
      </c>
      <c r="D5497" s="581">
        <f t="shared" si="42"/>
        <v>19.5</v>
      </c>
      <c r="E5497" s="581">
        <v>3.51</v>
      </c>
      <c r="F5497" s="582">
        <f t="shared" si="43"/>
        <v>15.989999999999998</v>
      </c>
      <c r="G5497" s="581">
        <v>6.95</v>
      </c>
      <c r="H5497" s="581">
        <v>9.0399999999999991</v>
      </c>
      <c r="I5497" s="581">
        <v>0</v>
      </c>
      <c r="J5497" s="581">
        <v>0</v>
      </c>
    </row>
    <row r="5498" spans="1:10" ht="15.75" customHeight="1">
      <c r="A5498" s="578">
        <v>101140</v>
      </c>
      <c r="B5498" s="579" t="s">
        <v>7646</v>
      </c>
      <c r="C5498" s="580" t="s">
        <v>1689</v>
      </c>
      <c r="D5498" s="581">
        <f t="shared" si="42"/>
        <v>18.2</v>
      </c>
      <c r="E5498" s="581">
        <v>2.8</v>
      </c>
      <c r="F5498" s="582">
        <f t="shared" si="43"/>
        <v>15.4</v>
      </c>
      <c r="G5498" s="581">
        <v>6.73</v>
      </c>
      <c r="H5498" s="581">
        <v>8.67</v>
      </c>
      <c r="I5498" s="581">
        <v>0</v>
      </c>
      <c r="J5498" s="581">
        <v>0</v>
      </c>
    </row>
    <row r="5499" spans="1:10" ht="15.75" customHeight="1">
      <c r="A5499" s="578">
        <v>101141</v>
      </c>
      <c r="B5499" s="579" t="s">
        <v>7647</v>
      </c>
      <c r="C5499" s="580" t="s">
        <v>1689</v>
      </c>
      <c r="D5499" s="581">
        <f t="shared" si="42"/>
        <v>15.689999999999998</v>
      </c>
      <c r="E5499" s="581">
        <v>2.2000000000000002</v>
      </c>
      <c r="F5499" s="582">
        <f t="shared" si="43"/>
        <v>13.489999999999998</v>
      </c>
      <c r="G5499" s="581">
        <v>6.1</v>
      </c>
      <c r="H5499" s="581">
        <v>7.39</v>
      </c>
      <c r="I5499" s="581">
        <v>0</v>
      </c>
      <c r="J5499" s="581">
        <v>0</v>
      </c>
    </row>
    <row r="5500" spans="1:10" ht="15.75" customHeight="1">
      <c r="A5500" s="578">
        <v>101142</v>
      </c>
      <c r="B5500" s="579" t="s">
        <v>7648</v>
      </c>
      <c r="C5500" s="580" t="s">
        <v>1689</v>
      </c>
      <c r="D5500" s="581">
        <f t="shared" si="42"/>
        <v>17.27</v>
      </c>
      <c r="E5500" s="581">
        <v>1.8</v>
      </c>
      <c r="F5500" s="582">
        <f t="shared" si="43"/>
        <v>15.469999999999999</v>
      </c>
      <c r="G5500" s="581">
        <v>6.14</v>
      </c>
      <c r="H5500" s="581">
        <v>9.33</v>
      </c>
      <c r="I5500" s="581">
        <v>0</v>
      </c>
      <c r="J5500" s="581">
        <v>0</v>
      </c>
    </row>
    <row r="5501" spans="1:10" ht="15.75" customHeight="1">
      <c r="A5501" s="578">
        <v>101143</v>
      </c>
      <c r="B5501" s="579" t="s">
        <v>7649</v>
      </c>
      <c r="C5501" s="580" t="s">
        <v>1689</v>
      </c>
      <c r="D5501" s="581">
        <f t="shared" si="42"/>
        <v>18.38</v>
      </c>
      <c r="E5501" s="581">
        <v>3.09</v>
      </c>
      <c r="F5501" s="582">
        <f t="shared" si="43"/>
        <v>15.29</v>
      </c>
      <c r="G5501" s="581">
        <v>9.9499999999999993</v>
      </c>
      <c r="H5501" s="581">
        <v>5.34</v>
      </c>
      <c r="I5501" s="581">
        <v>0</v>
      </c>
      <c r="J5501" s="581">
        <v>0</v>
      </c>
    </row>
    <row r="5502" spans="1:10" ht="15.75" customHeight="1">
      <c r="A5502" s="578">
        <v>101144</v>
      </c>
      <c r="B5502" s="579" t="s">
        <v>7650</v>
      </c>
      <c r="C5502" s="580" t="s">
        <v>1689</v>
      </c>
      <c r="D5502" s="581">
        <f t="shared" si="42"/>
        <v>15.31</v>
      </c>
      <c r="E5502" s="581">
        <v>2.23</v>
      </c>
      <c r="F5502" s="582">
        <f t="shared" si="43"/>
        <v>13.08</v>
      </c>
      <c r="G5502" s="581">
        <v>5.84</v>
      </c>
      <c r="H5502" s="581">
        <v>7.24</v>
      </c>
      <c r="I5502" s="581">
        <v>0</v>
      </c>
      <c r="J5502" s="581">
        <v>0</v>
      </c>
    </row>
    <row r="5503" spans="1:10" ht="15.75" customHeight="1">
      <c r="A5503" s="578">
        <v>101145</v>
      </c>
      <c r="B5503" s="579" t="s">
        <v>7651</v>
      </c>
      <c r="C5503" s="580" t="s">
        <v>1689</v>
      </c>
      <c r="D5503" s="581">
        <f t="shared" si="42"/>
        <v>14.620000000000001</v>
      </c>
      <c r="E5503" s="581">
        <v>1.86</v>
      </c>
      <c r="F5503" s="582">
        <f t="shared" si="43"/>
        <v>12.760000000000002</v>
      </c>
      <c r="G5503" s="581">
        <v>5.73</v>
      </c>
      <c r="H5503" s="581">
        <v>7.03</v>
      </c>
      <c r="I5503" s="581">
        <v>0</v>
      </c>
      <c r="J5503" s="581">
        <v>0</v>
      </c>
    </row>
    <row r="5504" spans="1:10" ht="15.75" customHeight="1">
      <c r="A5504" s="578">
        <v>101146</v>
      </c>
      <c r="B5504" s="579" t="s">
        <v>7652</v>
      </c>
      <c r="C5504" s="580" t="s">
        <v>1689</v>
      </c>
      <c r="D5504" s="581">
        <f t="shared" si="42"/>
        <v>13.29</v>
      </c>
      <c r="E5504" s="581">
        <v>1.54</v>
      </c>
      <c r="F5504" s="582">
        <f t="shared" si="43"/>
        <v>11.75</v>
      </c>
      <c r="G5504" s="581">
        <v>5.39</v>
      </c>
      <c r="H5504" s="581">
        <v>6.36</v>
      </c>
      <c r="I5504" s="581">
        <v>0</v>
      </c>
      <c r="J5504" s="581">
        <v>0</v>
      </c>
    </row>
    <row r="5505" spans="1:10" ht="15.75" customHeight="1">
      <c r="A5505" s="578">
        <v>101147</v>
      </c>
      <c r="B5505" s="579" t="s">
        <v>7653</v>
      </c>
      <c r="C5505" s="580" t="s">
        <v>1689</v>
      </c>
      <c r="D5505" s="581">
        <f t="shared" si="42"/>
        <v>14.14</v>
      </c>
      <c r="E5505" s="581">
        <v>1.34</v>
      </c>
      <c r="F5505" s="582">
        <f t="shared" si="43"/>
        <v>12.8</v>
      </c>
      <c r="G5505" s="581">
        <v>5.42</v>
      </c>
      <c r="H5505" s="581">
        <v>7.38</v>
      </c>
      <c r="I5505" s="581">
        <v>0</v>
      </c>
      <c r="J5505" s="581">
        <v>0</v>
      </c>
    </row>
    <row r="5506" spans="1:10" ht="15.75" customHeight="1">
      <c r="A5506" s="578">
        <v>101148</v>
      </c>
      <c r="B5506" s="579" t="s">
        <v>7654</v>
      </c>
      <c r="C5506" s="580" t="s">
        <v>1689</v>
      </c>
      <c r="D5506" s="581">
        <f t="shared" si="42"/>
        <v>14.73</v>
      </c>
      <c r="E5506" s="581">
        <v>2</v>
      </c>
      <c r="F5506" s="582">
        <f t="shared" si="43"/>
        <v>12.73</v>
      </c>
      <c r="G5506" s="581">
        <v>7.45</v>
      </c>
      <c r="H5506" s="581">
        <v>5.28</v>
      </c>
      <c r="I5506" s="581">
        <v>0</v>
      </c>
      <c r="J5506" s="581">
        <v>0</v>
      </c>
    </row>
    <row r="5507" spans="1:10" ht="15.75" customHeight="1">
      <c r="A5507" s="578">
        <v>101149</v>
      </c>
      <c r="B5507" s="579" t="s">
        <v>7655</v>
      </c>
      <c r="C5507" s="580" t="s">
        <v>1689</v>
      </c>
      <c r="D5507" s="581">
        <f t="shared" si="42"/>
        <v>19.560000000000002</v>
      </c>
      <c r="E5507" s="581">
        <v>3.35</v>
      </c>
      <c r="F5507" s="582">
        <f t="shared" si="43"/>
        <v>16.21</v>
      </c>
      <c r="G5507" s="581">
        <v>7.07</v>
      </c>
      <c r="H5507" s="581">
        <v>9.14</v>
      </c>
      <c r="I5507" s="581">
        <v>0</v>
      </c>
      <c r="J5507" s="581">
        <v>0</v>
      </c>
    </row>
    <row r="5508" spans="1:10" ht="15.75" customHeight="1">
      <c r="A5508" s="578">
        <v>101150</v>
      </c>
      <c r="B5508" s="579" t="s">
        <v>7656</v>
      </c>
      <c r="C5508" s="580" t="s">
        <v>1689</v>
      </c>
      <c r="D5508" s="581">
        <f t="shared" si="42"/>
        <v>18.259999999999998</v>
      </c>
      <c r="E5508" s="581">
        <v>2.64</v>
      </c>
      <c r="F5508" s="582">
        <f t="shared" si="43"/>
        <v>15.62</v>
      </c>
      <c r="G5508" s="581">
        <v>6.85</v>
      </c>
      <c r="H5508" s="581">
        <v>8.77</v>
      </c>
      <c r="I5508" s="581">
        <v>0</v>
      </c>
      <c r="J5508" s="581">
        <v>0</v>
      </c>
    </row>
    <row r="5509" spans="1:10" ht="15.75" customHeight="1">
      <c r="A5509" s="578">
        <v>101151</v>
      </c>
      <c r="B5509" s="579" t="s">
        <v>7657</v>
      </c>
      <c r="C5509" s="580" t="s">
        <v>1689</v>
      </c>
      <c r="D5509" s="581">
        <f t="shared" si="42"/>
        <v>15.749999999999998</v>
      </c>
      <c r="E5509" s="581">
        <v>2.0299999999999998</v>
      </c>
      <c r="F5509" s="582">
        <f t="shared" si="43"/>
        <v>13.719999999999999</v>
      </c>
      <c r="G5509" s="581">
        <v>6.21</v>
      </c>
      <c r="H5509" s="581">
        <v>7.51</v>
      </c>
      <c r="I5509" s="581">
        <v>0</v>
      </c>
      <c r="J5509" s="581">
        <v>0</v>
      </c>
    </row>
    <row r="5510" spans="1:10" ht="15.75" customHeight="1">
      <c r="A5510" s="578">
        <v>101152</v>
      </c>
      <c r="B5510" s="579" t="s">
        <v>7658</v>
      </c>
      <c r="C5510" s="580" t="s">
        <v>1689</v>
      </c>
      <c r="D5510" s="581">
        <f t="shared" si="42"/>
        <v>17.329999999999998</v>
      </c>
      <c r="E5510" s="581">
        <v>1.64</v>
      </c>
      <c r="F5510" s="582">
        <f t="shared" si="43"/>
        <v>15.69</v>
      </c>
      <c r="G5510" s="581">
        <v>6.25</v>
      </c>
      <c r="H5510" s="581">
        <v>9.44</v>
      </c>
      <c r="I5510" s="581">
        <v>0</v>
      </c>
      <c r="J5510" s="581">
        <v>0</v>
      </c>
    </row>
    <row r="5511" spans="1:10" ht="15.75" customHeight="1">
      <c r="A5511" s="578">
        <v>101153</v>
      </c>
      <c r="B5511" s="579" t="s">
        <v>7659</v>
      </c>
      <c r="C5511" s="580" t="s">
        <v>1689</v>
      </c>
      <c r="D5511" s="581">
        <f t="shared" si="42"/>
        <v>18.440000000000001</v>
      </c>
      <c r="E5511" s="581">
        <v>2.93</v>
      </c>
      <c r="F5511" s="582">
        <f t="shared" si="43"/>
        <v>15.510000000000002</v>
      </c>
      <c r="G5511" s="581">
        <v>10.07</v>
      </c>
      <c r="H5511" s="581">
        <v>5.44</v>
      </c>
      <c r="I5511" s="581">
        <v>0</v>
      </c>
      <c r="J5511" s="581">
        <v>0</v>
      </c>
    </row>
    <row r="5512" spans="1:10" ht="15.75" customHeight="1">
      <c r="A5512" s="578">
        <v>101206</v>
      </c>
      <c r="B5512" s="579" t="s">
        <v>7660</v>
      </c>
      <c r="C5512" s="580" t="s">
        <v>1689</v>
      </c>
      <c r="D5512" s="581">
        <f t="shared" si="42"/>
        <v>12.32</v>
      </c>
      <c r="E5512" s="581">
        <v>1.22</v>
      </c>
      <c r="F5512" s="582">
        <f t="shared" si="43"/>
        <v>11.1</v>
      </c>
      <c r="G5512" s="581">
        <v>5.39</v>
      </c>
      <c r="H5512" s="581">
        <v>5.71</v>
      </c>
      <c r="I5512" s="581">
        <v>0</v>
      </c>
      <c r="J5512" s="581">
        <v>0</v>
      </c>
    </row>
    <row r="5513" spans="1:10" ht="15.75" customHeight="1">
      <c r="A5513" s="578">
        <v>101207</v>
      </c>
      <c r="B5513" s="579" t="s">
        <v>7661</v>
      </c>
      <c r="C5513" s="580" t="s">
        <v>1689</v>
      </c>
      <c r="D5513" s="581">
        <f t="shared" si="42"/>
        <v>10.750000000000002</v>
      </c>
      <c r="E5513" s="581">
        <v>0.9</v>
      </c>
      <c r="F5513" s="582">
        <f t="shared" si="43"/>
        <v>9.8500000000000014</v>
      </c>
      <c r="G5513" s="581">
        <v>5.2</v>
      </c>
      <c r="H5513" s="581">
        <v>4.6500000000000004</v>
      </c>
      <c r="I5513" s="581">
        <v>0</v>
      </c>
      <c r="J5513" s="581">
        <v>0</v>
      </c>
    </row>
    <row r="5514" spans="1:10" ht="15.75" customHeight="1">
      <c r="A5514" s="578">
        <v>101208</v>
      </c>
      <c r="B5514" s="579" t="s">
        <v>7662</v>
      </c>
      <c r="C5514" s="580" t="s">
        <v>1689</v>
      </c>
      <c r="D5514" s="581">
        <f t="shared" si="42"/>
        <v>10.43</v>
      </c>
      <c r="E5514" s="581">
        <v>0.92</v>
      </c>
      <c r="F5514" s="582">
        <f t="shared" si="43"/>
        <v>9.51</v>
      </c>
      <c r="G5514" s="581">
        <v>4.8499999999999996</v>
      </c>
      <c r="H5514" s="581">
        <v>4.66</v>
      </c>
      <c r="I5514" s="581">
        <v>0</v>
      </c>
      <c r="J5514" s="581">
        <v>0</v>
      </c>
    </row>
    <row r="5515" spans="1:10" ht="15.75" customHeight="1">
      <c r="A5515" s="578">
        <v>101209</v>
      </c>
      <c r="B5515" s="579" t="s">
        <v>7663</v>
      </c>
      <c r="C5515" s="580" t="s">
        <v>1689</v>
      </c>
      <c r="D5515" s="581">
        <f t="shared" si="42"/>
        <v>9.7000000000000011</v>
      </c>
      <c r="E5515" s="581">
        <v>0.83</v>
      </c>
      <c r="F5515" s="582">
        <f t="shared" si="43"/>
        <v>8.870000000000001</v>
      </c>
      <c r="G5515" s="581">
        <v>4.58</v>
      </c>
      <c r="H5515" s="581">
        <v>4.29</v>
      </c>
      <c r="I5515" s="581">
        <v>0</v>
      </c>
      <c r="J5515" s="581">
        <v>0</v>
      </c>
    </row>
    <row r="5516" spans="1:10" ht="15.75" customHeight="1">
      <c r="A5516" s="578">
        <v>101210</v>
      </c>
      <c r="B5516" s="579" t="s">
        <v>7664</v>
      </c>
      <c r="C5516" s="580" t="s">
        <v>1689</v>
      </c>
      <c r="D5516" s="581">
        <f t="shared" si="42"/>
        <v>17.22</v>
      </c>
      <c r="E5516" s="581">
        <v>1.4</v>
      </c>
      <c r="F5516" s="582">
        <f t="shared" si="43"/>
        <v>15.82</v>
      </c>
      <c r="G5516" s="581">
        <v>8.4</v>
      </c>
      <c r="H5516" s="581">
        <v>7.42</v>
      </c>
      <c r="I5516" s="581">
        <v>0</v>
      </c>
      <c r="J5516" s="581">
        <v>0</v>
      </c>
    </row>
    <row r="5517" spans="1:10" ht="15.75" customHeight="1">
      <c r="A5517" s="578">
        <v>101211</v>
      </c>
      <c r="B5517" s="579" t="s">
        <v>7665</v>
      </c>
      <c r="C5517" s="580" t="s">
        <v>1689</v>
      </c>
      <c r="D5517" s="581">
        <f t="shared" si="42"/>
        <v>18.48</v>
      </c>
      <c r="E5517" s="581">
        <v>1.46</v>
      </c>
      <c r="F5517" s="582">
        <f t="shared" si="43"/>
        <v>17.02</v>
      </c>
      <c r="G5517" s="581">
        <v>9.1</v>
      </c>
      <c r="H5517" s="581">
        <v>7.92</v>
      </c>
      <c r="I5517" s="581">
        <v>0</v>
      </c>
      <c r="J5517" s="581">
        <v>0</v>
      </c>
    </row>
    <row r="5518" spans="1:10" ht="15.75" customHeight="1">
      <c r="A5518" s="578">
        <v>101212</v>
      </c>
      <c r="B5518" s="579" t="s">
        <v>7666</v>
      </c>
      <c r="C5518" s="580" t="s">
        <v>1689</v>
      </c>
      <c r="D5518" s="581">
        <f t="shared" si="42"/>
        <v>21.51</v>
      </c>
      <c r="E5518" s="581">
        <v>1.69</v>
      </c>
      <c r="F5518" s="582">
        <f t="shared" si="43"/>
        <v>19.82</v>
      </c>
      <c r="G5518" s="581">
        <v>10.57</v>
      </c>
      <c r="H5518" s="581">
        <v>9.25</v>
      </c>
      <c r="I5518" s="581">
        <v>0</v>
      </c>
      <c r="J5518" s="581">
        <v>0</v>
      </c>
    </row>
    <row r="5519" spans="1:10" ht="15.75" customHeight="1">
      <c r="A5519" s="578">
        <v>101213</v>
      </c>
      <c r="B5519" s="579" t="s">
        <v>7667</v>
      </c>
      <c r="C5519" s="580" t="s">
        <v>1689</v>
      </c>
      <c r="D5519" s="581">
        <f t="shared" si="42"/>
        <v>24</v>
      </c>
      <c r="E5519" s="581">
        <v>1.93</v>
      </c>
      <c r="F5519" s="582">
        <f t="shared" si="43"/>
        <v>22.07</v>
      </c>
      <c r="G5519" s="581">
        <v>11.64</v>
      </c>
      <c r="H5519" s="581">
        <v>10.43</v>
      </c>
      <c r="I5519" s="581">
        <v>0</v>
      </c>
      <c r="J5519" s="581">
        <v>0</v>
      </c>
    </row>
    <row r="5520" spans="1:10" ht="15.75" customHeight="1">
      <c r="A5520" s="578">
        <v>101214</v>
      </c>
      <c r="B5520" s="579" t="s">
        <v>7668</v>
      </c>
      <c r="C5520" s="580" t="s">
        <v>1689</v>
      </c>
      <c r="D5520" s="581">
        <f t="shared" si="42"/>
        <v>29.009999999999998</v>
      </c>
      <c r="E5520" s="581">
        <v>2.17</v>
      </c>
      <c r="F5520" s="582">
        <f t="shared" si="43"/>
        <v>26.84</v>
      </c>
      <c r="G5520" s="581">
        <v>14.53</v>
      </c>
      <c r="H5520" s="581">
        <v>12.31</v>
      </c>
      <c r="I5520" s="581">
        <v>0</v>
      </c>
      <c r="J5520" s="581">
        <v>0</v>
      </c>
    </row>
    <row r="5521" spans="1:10" ht="15.75" customHeight="1">
      <c r="A5521" s="578">
        <v>101215</v>
      </c>
      <c r="B5521" s="579" t="s">
        <v>7669</v>
      </c>
      <c r="C5521" s="580" t="s">
        <v>1689</v>
      </c>
      <c r="D5521" s="581">
        <f t="shared" si="42"/>
        <v>16.559999999999999</v>
      </c>
      <c r="E5521" s="581">
        <v>1.36</v>
      </c>
      <c r="F5521" s="582">
        <f t="shared" si="43"/>
        <v>15.2</v>
      </c>
      <c r="G5521" s="581">
        <v>8</v>
      </c>
      <c r="H5521" s="581">
        <v>7.2</v>
      </c>
      <c r="I5521" s="581">
        <v>0</v>
      </c>
      <c r="J5521" s="581">
        <v>0</v>
      </c>
    </row>
    <row r="5522" spans="1:10" ht="15.75" customHeight="1">
      <c r="A5522" s="578">
        <v>101216</v>
      </c>
      <c r="B5522" s="579" t="s">
        <v>7670</v>
      </c>
      <c r="C5522" s="580" t="s">
        <v>1689</v>
      </c>
      <c r="D5522" s="581">
        <f t="shared" si="42"/>
        <v>17.39</v>
      </c>
      <c r="E5522" s="581">
        <v>1.35</v>
      </c>
      <c r="F5522" s="582">
        <f t="shared" si="43"/>
        <v>16.04</v>
      </c>
      <c r="G5522" s="581">
        <v>8.61</v>
      </c>
      <c r="H5522" s="581">
        <v>7.43</v>
      </c>
      <c r="I5522" s="581">
        <v>0</v>
      </c>
      <c r="J5522" s="581">
        <v>0</v>
      </c>
    </row>
    <row r="5523" spans="1:10" ht="15.75" customHeight="1">
      <c r="A5523" s="578">
        <v>101217</v>
      </c>
      <c r="B5523" s="579" t="s">
        <v>7671</v>
      </c>
      <c r="C5523" s="580" t="s">
        <v>1689</v>
      </c>
      <c r="D5523" s="581">
        <f t="shared" si="42"/>
        <v>20.199999999999996</v>
      </c>
      <c r="E5523" s="581">
        <v>1.58</v>
      </c>
      <c r="F5523" s="582">
        <f t="shared" si="43"/>
        <v>18.619999999999997</v>
      </c>
      <c r="G5523" s="581">
        <v>9.93</v>
      </c>
      <c r="H5523" s="581">
        <v>8.69</v>
      </c>
      <c r="I5523" s="581">
        <v>0</v>
      </c>
      <c r="J5523" s="581">
        <v>0</v>
      </c>
    </row>
    <row r="5524" spans="1:10" ht="15.75" customHeight="1">
      <c r="A5524" s="578">
        <v>101218</v>
      </c>
      <c r="B5524" s="579" t="s">
        <v>7672</v>
      </c>
      <c r="C5524" s="580" t="s">
        <v>1689</v>
      </c>
      <c r="D5524" s="581">
        <f t="shared" si="42"/>
        <v>21.4</v>
      </c>
      <c r="E5524" s="581">
        <v>1.57</v>
      </c>
      <c r="F5524" s="582">
        <f t="shared" si="43"/>
        <v>19.829999999999998</v>
      </c>
      <c r="G5524" s="581">
        <v>10.82</v>
      </c>
      <c r="H5524" s="581">
        <v>9.01</v>
      </c>
      <c r="I5524" s="581">
        <v>0</v>
      </c>
      <c r="J5524" s="581">
        <v>0</v>
      </c>
    </row>
    <row r="5525" spans="1:10" ht="15.75" customHeight="1">
      <c r="A5525" s="578">
        <v>101219</v>
      </c>
      <c r="B5525" s="579" t="s">
        <v>7673</v>
      </c>
      <c r="C5525" s="580" t="s">
        <v>1689</v>
      </c>
      <c r="D5525" s="581">
        <f t="shared" si="42"/>
        <v>25.92</v>
      </c>
      <c r="E5525" s="581">
        <v>1.79</v>
      </c>
      <c r="F5525" s="582">
        <f t="shared" si="43"/>
        <v>24.130000000000003</v>
      </c>
      <c r="G5525" s="581">
        <v>13.4</v>
      </c>
      <c r="H5525" s="581">
        <v>10.73</v>
      </c>
      <c r="I5525" s="581">
        <v>0</v>
      </c>
      <c r="J5525" s="581">
        <v>0</v>
      </c>
    </row>
    <row r="5526" spans="1:10" ht="15.75" customHeight="1">
      <c r="A5526" s="578">
        <v>101220</v>
      </c>
      <c r="B5526" s="579" t="s">
        <v>7674</v>
      </c>
      <c r="C5526" s="580" t="s">
        <v>1689</v>
      </c>
      <c r="D5526" s="581">
        <f t="shared" si="42"/>
        <v>16.21</v>
      </c>
      <c r="E5526" s="581">
        <v>1.26</v>
      </c>
      <c r="F5526" s="582">
        <f t="shared" si="43"/>
        <v>14.95</v>
      </c>
      <c r="G5526" s="581">
        <v>7.93</v>
      </c>
      <c r="H5526" s="581">
        <v>7.02</v>
      </c>
      <c r="I5526" s="581">
        <v>0</v>
      </c>
      <c r="J5526" s="581">
        <v>0</v>
      </c>
    </row>
    <row r="5527" spans="1:10" ht="15.75" customHeight="1">
      <c r="A5527" s="578">
        <v>101221</v>
      </c>
      <c r="B5527" s="579" t="s">
        <v>7675</v>
      </c>
      <c r="C5527" s="580" t="s">
        <v>1689</v>
      </c>
      <c r="D5527" s="581">
        <f t="shared" si="42"/>
        <v>17.150000000000002</v>
      </c>
      <c r="E5527" s="581">
        <v>1.26</v>
      </c>
      <c r="F5527" s="582">
        <f t="shared" si="43"/>
        <v>15.89</v>
      </c>
      <c r="G5527" s="581">
        <v>8.6</v>
      </c>
      <c r="H5527" s="581">
        <v>7.29</v>
      </c>
      <c r="I5527" s="581">
        <v>0</v>
      </c>
      <c r="J5527" s="581">
        <v>0</v>
      </c>
    </row>
    <row r="5528" spans="1:10" ht="15.75" customHeight="1">
      <c r="A5528" s="578">
        <v>101222</v>
      </c>
      <c r="B5528" s="579" t="s">
        <v>7676</v>
      </c>
      <c r="C5528" s="580" t="s">
        <v>1689</v>
      </c>
      <c r="D5528" s="581">
        <f t="shared" si="42"/>
        <v>19.920000000000002</v>
      </c>
      <c r="E5528" s="581">
        <v>1.44</v>
      </c>
      <c r="F5528" s="582">
        <f t="shared" si="43"/>
        <v>18.48</v>
      </c>
      <c r="G5528" s="581">
        <v>10.06</v>
      </c>
      <c r="H5528" s="581">
        <v>8.42</v>
      </c>
      <c r="I5528" s="581">
        <v>0</v>
      </c>
      <c r="J5528" s="581">
        <v>0</v>
      </c>
    </row>
    <row r="5529" spans="1:10" ht="15.75" customHeight="1">
      <c r="A5529" s="578">
        <v>101223</v>
      </c>
      <c r="B5529" s="579" t="s">
        <v>7677</v>
      </c>
      <c r="C5529" s="580" t="s">
        <v>1689</v>
      </c>
      <c r="D5529" s="581">
        <f t="shared" si="42"/>
        <v>22.12</v>
      </c>
      <c r="E5529" s="581">
        <v>1.62</v>
      </c>
      <c r="F5529" s="582">
        <f t="shared" si="43"/>
        <v>20.5</v>
      </c>
      <c r="G5529" s="581">
        <v>11.09</v>
      </c>
      <c r="H5529" s="581">
        <v>9.41</v>
      </c>
      <c r="I5529" s="581">
        <v>0</v>
      </c>
      <c r="J5529" s="581">
        <v>0</v>
      </c>
    </row>
    <row r="5530" spans="1:10" ht="15.75" customHeight="1">
      <c r="A5530" s="578">
        <v>101224</v>
      </c>
      <c r="B5530" s="579" t="s">
        <v>7678</v>
      </c>
      <c r="C5530" s="580" t="s">
        <v>1689</v>
      </c>
      <c r="D5530" s="581">
        <f t="shared" si="42"/>
        <v>27.71</v>
      </c>
      <c r="E5530" s="581">
        <v>1.98</v>
      </c>
      <c r="F5530" s="582">
        <f t="shared" si="43"/>
        <v>25.73</v>
      </c>
      <c r="G5530" s="581">
        <v>14.02</v>
      </c>
      <c r="H5530" s="581">
        <v>11.71</v>
      </c>
      <c r="I5530" s="581">
        <v>0</v>
      </c>
      <c r="J5530" s="581">
        <v>0</v>
      </c>
    </row>
    <row r="5531" spans="1:10" ht="15.75" customHeight="1">
      <c r="A5531" s="578">
        <v>101225</v>
      </c>
      <c r="B5531" s="579" t="s">
        <v>7679</v>
      </c>
      <c r="C5531" s="580" t="s">
        <v>1689</v>
      </c>
      <c r="D5531" s="581">
        <f t="shared" si="42"/>
        <v>14.91</v>
      </c>
      <c r="E5531" s="581">
        <v>1.1399999999999999</v>
      </c>
      <c r="F5531" s="582">
        <f t="shared" si="43"/>
        <v>13.77</v>
      </c>
      <c r="G5531" s="581">
        <v>7.34</v>
      </c>
      <c r="H5531" s="581">
        <v>6.43</v>
      </c>
      <c r="I5531" s="581">
        <v>0</v>
      </c>
      <c r="J5531" s="581">
        <v>0</v>
      </c>
    </row>
    <row r="5532" spans="1:10" ht="15.75" customHeight="1">
      <c r="A5532" s="578">
        <v>101226</v>
      </c>
      <c r="B5532" s="579" t="s">
        <v>7680</v>
      </c>
      <c r="C5532" s="580" t="s">
        <v>1689</v>
      </c>
      <c r="D5532" s="581">
        <f t="shared" si="42"/>
        <v>15.73</v>
      </c>
      <c r="E5532" s="581">
        <v>1.1399999999999999</v>
      </c>
      <c r="F5532" s="582">
        <f t="shared" si="43"/>
        <v>14.59</v>
      </c>
      <c r="G5532" s="581">
        <v>7.94</v>
      </c>
      <c r="H5532" s="581">
        <v>6.65</v>
      </c>
      <c r="I5532" s="581">
        <v>0</v>
      </c>
      <c r="J5532" s="581">
        <v>0</v>
      </c>
    </row>
    <row r="5533" spans="1:10" ht="15.75" customHeight="1">
      <c r="A5533" s="578">
        <v>101227</v>
      </c>
      <c r="B5533" s="579" t="s">
        <v>7681</v>
      </c>
      <c r="C5533" s="580" t="s">
        <v>1689</v>
      </c>
      <c r="D5533" s="581">
        <f t="shared" si="42"/>
        <v>18.209999999999997</v>
      </c>
      <c r="E5533" s="581">
        <v>1.31</v>
      </c>
      <c r="F5533" s="582">
        <f t="shared" si="43"/>
        <v>16.899999999999999</v>
      </c>
      <c r="G5533" s="581">
        <v>9.23</v>
      </c>
      <c r="H5533" s="581">
        <v>7.67</v>
      </c>
      <c r="I5533" s="581">
        <v>0</v>
      </c>
      <c r="J5533" s="581">
        <v>0</v>
      </c>
    </row>
    <row r="5534" spans="1:10" ht="15.75" customHeight="1">
      <c r="A5534" s="578">
        <v>101228</v>
      </c>
      <c r="B5534" s="579" t="s">
        <v>7682</v>
      </c>
      <c r="C5534" s="580" t="s">
        <v>1689</v>
      </c>
      <c r="D5534" s="581">
        <f t="shared" si="42"/>
        <v>19.45</v>
      </c>
      <c r="E5534" s="581">
        <v>1.31</v>
      </c>
      <c r="F5534" s="582">
        <f t="shared" si="43"/>
        <v>18.14</v>
      </c>
      <c r="G5534" s="581">
        <v>10.14</v>
      </c>
      <c r="H5534" s="581">
        <v>8</v>
      </c>
      <c r="I5534" s="581">
        <v>0</v>
      </c>
      <c r="J5534" s="581">
        <v>0</v>
      </c>
    </row>
    <row r="5535" spans="1:10" ht="15.75" customHeight="1">
      <c r="A5535" s="578">
        <v>101229</v>
      </c>
      <c r="B5535" s="579" t="s">
        <v>7683</v>
      </c>
      <c r="C5535" s="580" t="s">
        <v>1689</v>
      </c>
      <c r="D5535" s="581">
        <f t="shared" si="42"/>
        <v>24.48</v>
      </c>
      <c r="E5535" s="581">
        <v>1.63</v>
      </c>
      <c r="F5535" s="582">
        <f t="shared" si="43"/>
        <v>22.85</v>
      </c>
      <c r="G5535" s="581">
        <v>12.75</v>
      </c>
      <c r="H5535" s="581">
        <v>10.1</v>
      </c>
      <c r="I5535" s="581">
        <v>0</v>
      </c>
      <c r="J5535" s="581">
        <v>0</v>
      </c>
    </row>
    <row r="5536" spans="1:10" ht="15.75" customHeight="1">
      <c r="A5536" s="578">
        <v>101230</v>
      </c>
      <c r="B5536" s="579" t="s">
        <v>7684</v>
      </c>
      <c r="C5536" s="580" t="s">
        <v>1689</v>
      </c>
      <c r="D5536" s="581">
        <f t="shared" si="42"/>
        <v>10.870000000000001</v>
      </c>
      <c r="E5536" s="581">
        <v>1.02</v>
      </c>
      <c r="F5536" s="582">
        <f t="shared" si="43"/>
        <v>9.8500000000000014</v>
      </c>
      <c r="G5536" s="581">
        <v>4.9400000000000004</v>
      </c>
      <c r="H5536" s="581">
        <v>4.91</v>
      </c>
      <c r="I5536" s="581">
        <v>0</v>
      </c>
      <c r="J5536" s="581">
        <v>0</v>
      </c>
    </row>
    <row r="5537" spans="1:10" ht="15.75" customHeight="1">
      <c r="A5537" s="578">
        <v>101231</v>
      </c>
      <c r="B5537" s="579" t="s">
        <v>7685</v>
      </c>
      <c r="C5537" s="580" t="s">
        <v>1689</v>
      </c>
      <c r="D5537" s="581">
        <f t="shared" si="42"/>
        <v>10.35</v>
      </c>
      <c r="E5537" s="581">
        <v>0.95</v>
      </c>
      <c r="F5537" s="582">
        <f t="shared" si="43"/>
        <v>9.4</v>
      </c>
      <c r="G5537" s="581">
        <v>4.75</v>
      </c>
      <c r="H5537" s="581">
        <v>4.6500000000000004</v>
      </c>
      <c r="I5537" s="581">
        <v>0</v>
      </c>
      <c r="J5537" s="581">
        <v>0</v>
      </c>
    </row>
    <row r="5538" spans="1:10" ht="15.75" customHeight="1">
      <c r="A5538" s="578">
        <v>101232</v>
      </c>
      <c r="B5538" s="579" t="s">
        <v>7686</v>
      </c>
      <c r="C5538" s="580" t="s">
        <v>1689</v>
      </c>
      <c r="D5538" s="581">
        <f t="shared" si="42"/>
        <v>9.3199999999999985</v>
      </c>
      <c r="E5538" s="581">
        <v>0.78</v>
      </c>
      <c r="F5538" s="582">
        <f t="shared" si="43"/>
        <v>8.5399999999999991</v>
      </c>
      <c r="G5538" s="581">
        <v>4.46</v>
      </c>
      <c r="H5538" s="581">
        <v>4.08</v>
      </c>
      <c r="I5538" s="581">
        <v>0</v>
      </c>
      <c r="J5538" s="581">
        <v>0</v>
      </c>
    </row>
    <row r="5539" spans="1:10" ht="15.75" customHeight="1">
      <c r="A5539" s="578">
        <v>101233</v>
      </c>
      <c r="B5539" s="579" t="s">
        <v>7687</v>
      </c>
      <c r="C5539" s="580" t="s">
        <v>1689</v>
      </c>
      <c r="D5539" s="581">
        <f t="shared" si="42"/>
        <v>8.61</v>
      </c>
      <c r="E5539" s="581">
        <v>0.69</v>
      </c>
      <c r="F5539" s="582">
        <f t="shared" si="43"/>
        <v>7.92</v>
      </c>
      <c r="G5539" s="581">
        <v>4.17</v>
      </c>
      <c r="H5539" s="581">
        <v>3.75</v>
      </c>
      <c r="I5539" s="581">
        <v>0</v>
      </c>
      <c r="J5539" s="581">
        <v>0</v>
      </c>
    </row>
    <row r="5540" spans="1:10" ht="15.75" customHeight="1">
      <c r="A5540" s="578">
        <v>101234</v>
      </c>
      <c r="B5540" s="579" t="s">
        <v>7688</v>
      </c>
      <c r="C5540" s="580" t="s">
        <v>1689</v>
      </c>
      <c r="D5540" s="581">
        <f t="shared" si="42"/>
        <v>16.84</v>
      </c>
      <c r="E5540" s="581">
        <v>1.42</v>
      </c>
      <c r="F5540" s="582">
        <f t="shared" si="43"/>
        <v>15.42</v>
      </c>
      <c r="G5540" s="581">
        <v>8</v>
      </c>
      <c r="H5540" s="581">
        <v>7.42</v>
      </c>
      <c r="I5540" s="581">
        <v>0</v>
      </c>
      <c r="J5540" s="581">
        <v>0</v>
      </c>
    </row>
    <row r="5541" spans="1:10" ht="15.75" customHeight="1">
      <c r="A5541" s="578">
        <v>101235</v>
      </c>
      <c r="B5541" s="579" t="s">
        <v>7689</v>
      </c>
      <c r="C5541" s="580" t="s">
        <v>1689</v>
      </c>
      <c r="D5541" s="581">
        <f t="shared" si="42"/>
        <v>17.75</v>
      </c>
      <c r="E5541" s="581">
        <v>1.41</v>
      </c>
      <c r="F5541" s="582">
        <f t="shared" si="43"/>
        <v>16.34</v>
      </c>
      <c r="G5541" s="581">
        <v>8.66</v>
      </c>
      <c r="H5541" s="581">
        <v>7.68</v>
      </c>
      <c r="I5541" s="581">
        <v>0</v>
      </c>
      <c r="J5541" s="581">
        <v>0</v>
      </c>
    </row>
    <row r="5542" spans="1:10" ht="15.75" customHeight="1">
      <c r="A5542" s="578">
        <v>101236</v>
      </c>
      <c r="B5542" s="579" t="s">
        <v>7690</v>
      </c>
      <c r="C5542" s="580" t="s">
        <v>1689</v>
      </c>
      <c r="D5542" s="581">
        <f t="shared" si="42"/>
        <v>20.64</v>
      </c>
      <c r="E5542" s="581">
        <v>1.61</v>
      </c>
      <c r="F5542" s="582">
        <f t="shared" si="43"/>
        <v>19.03</v>
      </c>
      <c r="G5542" s="581">
        <v>10.130000000000001</v>
      </c>
      <c r="H5542" s="581">
        <v>8.9</v>
      </c>
      <c r="I5542" s="581">
        <v>0</v>
      </c>
      <c r="J5542" s="581">
        <v>0</v>
      </c>
    </row>
    <row r="5543" spans="1:10" ht="15.75" customHeight="1">
      <c r="A5543" s="578">
        <v>101237</v>
      </c>
      <c r="B5543" s="579" t="s">
        <v>7691</v>
      </c>
      <c r="C5543" s="580" t="s">
        <v>1689</v>
      </c>
      <c r="D5543" s="581">
        <f t="shared" si="42"/>
        <v>22.01</v>
      </c>
      <c r="E5543" s="581">
        <v>1.62</v>
      </c>
      <c r="F5543" s="582">
        <f t="shared" si="43"/>
        <v>20.39</v>
      </c>
      <c r="G5543" s="581">
        <v>11.11</v>
      </c>
      <c r="H5543" s="581">
        <v>9.2799999999999994</v>
      </c>
      <c r="I5543" s="581">
        <v>0</v>
      </c>
      <c r="J5543" s="581">
        <v>0</v>
      </c>
    </row>
    <row r="5544" spans="1:10" ht="15.75" customHeight="1">
      <c r="A5544" s="578">
        <v>101238</v>
      </c>
      <c r="B5544" s="579" t="s">
        <v>7692</v>
      </c>
      <c r="C5544" s="580" t="s">
        <v>1689</v>
      </c>
      <c r="D5544" s="581">
        <f t="shared" si="42"/>
        <v>27.79</v>
      </c>
      <c r="E5544" s="581">
        <v>2.0099999999999998</v>
      </c>
      <c r="F5544" s="582">
        <f t="shared" si="43"/>
        <v>25.78</v>
      </c>
      <c r="G5544" s="581">
        <v>14.05</v>
      </c>
      <c r="H5544" s="581">
        <v>11.73</v>
      </c>
      <c r="I5544" s="581">
        <v>0</v>
      </c>
      <c r="J5544" s="581">
        <v>0</v>
      </c>
    </row>
    <row r="5545" spans="1:10" ht="15.75" customHeight="1">
      <c r="A5545" s="578">
        <v>101239</v>
      </c>
      <c r="B5545" s="579" t="s">
        <v>7693</v>
      </c>
      <c r="C5545" s="580" t="s">
        <v>1689</v>
      </c>
      <c r="D5545" s="581">
        <f t="shared" si="42"/>
        <v>14.850000000000001</v>
      </c>
      <c r="E5545" s="581">
        <v>1.1299999999999999</v>
      </c>
      <c r="F5545" s="582">
        <f t="shared" si="43"/>
        <v>13.72</v>
      </c>
      <c r="G5545" s="581">
        <v>7.44</v>
      </c>
      <c r="H5545" s="581">
        <v>6.28</v>
      </c>
      <c r="I5545" s="581">
        <v>0</v>
      </c>
      <c r="J5545" s="581">
        <v>0</v>
      </c>
    </row>
    <row r="5546" spans="1:10" ht="15.75" customHeight="1">
      <c r="A5546" s="578">
        <v>101240</v>
      </c>
      <c r="B5546" s="579" t="s">
        <v>7694</v>
      </c>
      <c r="C5546" s="580" t="s">
        <v>1689</v>
      </c>
      <c r="D5546" s="581">
        <f t="shared" si="42"/>
        <v>15.690000000000001</v>
      </c>
      <c r="E5546" s="581">
        <v>1.1299999999999999</v>
      </c>
      <c r="F5546" s="582">
        <f t="shared" si="43"/>
        <v>14.56</v>
      </c>
      <c r="G5546" s="581">
        <v>8.0500000000000007</v>
      </c>
      <c r="H5546" s="581">
        <v>6.51</v>
      </c>
      <c r="I5546" s="581">
        <v>0</v>
      </c>
      <c r="J5546" s="581">
        <v>0</v>
      </c>
    </row>
    <row r="5547" spans="1:10" ht="15.75" customHeight="1">
      <c r="A5547" s="578">
        <v>101241</v>
      </c>
      <c r="B5547" s="579" t="s">
        <v>7695</v>
      </c>
      <c r="C5547" s="580" t="s">
        <v>1689</v>
      </c>
      <c r="D5547" s="581">
        <f t="shared" si="42"/>
        <v>18.309999999999999</v>
      </c>
      <c r="E5547" s="581">
        <v>1.32</v>
      </c>
      <c r="F5547" s="582">
        <f t="shared" si="43"/>
        <v>16.989999999999998</v>
      </c>
      <c r="G5547" s="581">
        <v>9.35</v>
      </c>
      <c r="H5547" s="581">
        <v>7.64</v>
      </c>
      <c r="I5547" s="581">
        <v>0</v>
      </c>
      <c r="J5547" s="581">
        <v>0</v>
      </c>
    </row>
    <row r="5548" spans="1:10" ht="15.75" customHeight="1">
      <c r="A5548" s="578">
        <v>101242</v>
      </c>
      <c r="B5548" s="579" t="s">
        <v>7696</v>
      </c>
      <c r="C5548" s="580" t="s">
        <v>1689</v>
      </c>
      <c r="D5548" s="581">
        <f t="shared" si="42"/>
        <v>20.420000000000002</v>
      </c>
      <c r="E5548" s="581">
        <v>1.5</v>
      </c>
      <c r="F5548" s="582">
        <f t="shared" si="43"/>
        <v>18.920000000000002</v>
      </c>
      <c r="G5548" s="581">
        <v>10.29</v>
      </c>
      <c r="H5548" s="581">
        <v>8.6300000000000008</v>
      </c>
      <c r="I5548" s="581">
        <v>0</v>
      </c>
      <c r="J5548" s="581">
        <v>0</v>
      </c>
    </row>
    <row r="5549" spans="1:10" ht="15.75" customHeight="1">
      <c r="A5549" s="578">
        <v>101243</v>
      </c>
      <c r="B5549" s="579" t="s">
        <v>7697</v>
      </c>
      <c r="C5549" s="580" t="s">
        <v>1689</v>
      </c>
      <c r="D5549" s="581">
        <f t="shared" si="42"/>
        <v>24.76</v>
      </c>
      <c r="E5549" s="581">
        <v>1.69</v>
      </c>
      <c r="F5549" s="582">
        <f t="shared" si="43"/>
        <v>23.07</v>
      </c>
      <c r="G5549" s="581">
        <v>12.86</v>
      </c>
      <c r="H5549" s="581">
        <v>10.210000000000001</v>
      </c>
      <c r="I5549" s="581">
        <v>0</v>
      </c>
      <c r="J5549" s="581">
        <v>0</v>
      </c>
    </row>
    <row r="5550" spans="1:10" ht="15.75" customHeight="1">
      <c r="A5550" s="578">
        <v>101244</v>
      </c>
      <c r="B5550" s="579" t="s">
        <v>7698</v>
      </c>
      <c r="C5550" s="580" t="s">
        <v>1689</v>
      </c>
      <c r="D5550" s="581">
        <f t="shared" si="42"/>
        <v>15.540000000000001</v>
      </c>
      <c r="E5550" s="581">
        <v>1.22</v>
      </c>
      <c r="F5550" s="582">
        <f t="shared" si="43"/>
        <v>14.32</v>
      </c>
      <c r="G5550" s="581">
        <v>7.57</v>
      </c>
      <c r="H5550" s="581">
        <v>6.75</v>
      </c>
      <c r="I5550" s="581">
        <v>0</v>
      </c>
      <c r="J5550" s="581">
        <v>0</v>
      </c>
    </row>
    <row r="5551" spans="1:10" ht="15.75" customHeight="1">
      <c r="A5551" s="578">
        <v>101245</v>
      </c>
      <c r="B5551" s="579" t="s">
        <v>7699</v>
      </c>
      <c r="C5551" s="580" t="s">
        <v>1689</v>
      </c>
      <c r="D5551" s="581">
        <f t="shared" si="42"/>
        <v>16.47</v>
      </c>
      <c r="E5551" s="581">
        <v>1.21</v>
      </c>
      <c r="F5551" s="582">
        <f t="shared" si="43"/>
        <v>15.26</v>
      </c>
      <c r="G5551" s="581">
        <v>8.25</v>
      </c>
      <c r="H5551" s="581">
        <v>7.01</v>
      </c>
      <c r="I5551" s="581">
        <v>0</v>
      </c>
      <c r="J5551" s="581">
        <v>0</v>
      </c>
    </row>
    <row r="5552" spans="1:10" ht="15.75" customHeight="1">
      <c r="A5552" s="578">
        <v>101246</v>
      </c>
      <c r="B5552" s="579" t="s">
        <v>7700</v>
      </c>
      <c r="C5552" s="580" t="s">
        <v>1689</v>
      </c>
      <c r="D5552" s="581">
        <f t="shared" si="42"/>
        <v>19.119999999999997</v>
      </c>
      <c r="E5552" s="581">
        <v>1.36</v>
      </c>
      <c r="F5552" s="582">
        <f t="shared" si="43"/>
        <v>17.759999999999998</v>
      </c>
      <c r="G5552" s="581">
        <v>9.68</v>
      </c>
      <c r="H5552" s="581">
        <v>8.08</v>
      </c>
      <c r="I5552" s="581">
        <v>0</v>
      </c>
      <c r="J5552" s="581">
        <v>0</v>
      </c>
    </row>
    <row r="5553" spans="1:10" ht="15.75" customHeight="1">
      <c r="A5553" s="578">
        <v>101247</v>
      </c>
      <c r="B5553" s="579" t="s">
        <v>7701</v>
      </c>
      <c r="C5553" s="580" t="s">
        <v>1689</v>
      </c>
      <c r="D5553" s="581">
        <f t="shared" si="42"/>
        <v>21.21</v>
      </c>
      <c r="E5553" s="581">
        <v>1.52</v>
      </c>
      <c r="F5553" s="582">
        <f t="shared" si="43"/>
        <v>19.690000000000001</v>
      </c>
      <c r="G5553" s="581">
        <v>10.71</v>
      </c>
      <c r="H5553" s="581">
        <v>8.98</v>
      </c>
      <c r="I5553" s="581">
        <v>0</v>
      </c>
      <c r="J5553" s="581">
        <v>0</v>
      </c>
    </row>
    <row r="5554" spans="1:10" ht="15.75" customHeight="1">
      <c r="A5554" s="578">
        <v>101248</v>
      </c>
      <c r="B5554" s="579" t="s">
        <v>7702</v>
      </c>
      <c r="C5554" s="580" t="s">
        <v>1689</v>
      </c>
      <c r="D5554" s="581">
        <f t="shared" si="42"/>
        <v>26.53</v>
      </c>
      <c r="E5554" s="581">
        <v>1.82</v>
      </c>
      <c r="F5554" s="582">
        <f t="shared" si="43"/>
        <v>24.71</v>
      </c>
      <c r="G5554" s="581">
        <v>13.61</v>
      </c>
      <c r="H5554" s="581">
        <v>11.1</v>
      </c>
      <c r="I5554" s="581">
        <v>0</v>
      </c>
      <c r="J5554" s="581">
        <v>0</v>
      </c>
    </row>
    <row r="5555" spans="1:10" ht="15.75" customHeight="1">
      <c r="A5555" s="578">
        <v>101249</v>
      </c>
      <c r="B5555" s="579" t="s">
        <v>7703</v>
      </c>
      <c r="C5555" s="580" t="s">
        <v>1689</v>
      </c>
      <c r="D5555" s="581">
        <f t="shared" si="42"/>
        <v>13.58</v>
      </c>
      <c r="E5555" s="581">
        <v>0.97</v>
      </c>
      <c r="F5555" s="582">
        <f t="shared" si="43"/>
        <v>12.61</v>
      </c>
      <c r="G5555" s="581">
        <v>6.93</v>
      </c>
      <c r="H5555" s="581">
        <v>5.68</v>
      </c>
      <c r="I5555" s="581">
        <v>0</v>
      </c>
      <c r="J5555" s="581">
        <v>0</v>
      </c>
    </row>
    <row r="5556" spans="1:10" ht="15.75" customHeight="1">
      <c r="A5556" s="578">
        <v>101250</v>
      </c>
      <c r="B5556" s="579" t="s">
        <v>7704</v>
      </c>
      <c r="C5556" s="580" t="s">
        <v>1689</v>
      </c>
      <c r="D5556" s="581">
        <f t="shared" si="42"/>
        <v>15.049999999999999</v>
      </c>
      <c r="E5556" s="581">
        <v>1.1000000000000001</v>
      </c>
      <c r="F5556" s="582">
        <f t="shared" si="43"/>
        <v>13.95</v>
      </c>
      <c r="G5556" s="581">
        <v>7.57</v>
      </c>
      <c r="H5556" s="581">
        <v>6.38</v>
      </c>
      <c r="I5556" s="581">
        <v>0</v>
      </c>
      <c r="J5556" s="581">
        <v>0</v>
      </c>
    </row>
    <row r="5557" spans="1:10" ht="15.75" customHeight="1">
      <c r="A5557" s="578">
        <v>101251</v>
      </c>
      <c r="B5557" s="579" t="s">
        <v>7705</v>
      </c>
      <c r="C5557" s="580" t="s">
        <v>1689</v>
      </c>
      <c r="D5557" s="581">
        <f t="shared" si="42"/>
        <v>17.170000000000002</v>
      </c>
      <c r="E5557" s="581">
        <v>1.2</v>
      </c>
      <c r="F5557" s="582">
        <f t="shared" si="43"/>
        <v>15.97</v>
      </c>
      <c r="G5557" s="581">
        <v>8.82</v>
      </c>
      <c r="H5557" s="581">
        <v>7.15</v>
      </c>
      <c r="I5557" s="581">
        <v>0</v>
      </c>
      <c r="J5557" s="581">
        <v>0</v>
      </c>
    </row>
    <row r="5558" spans="1:10" ht="15.75" customHeight="1">
      <c r="A5558" s="578">
        <v>101252</v>
      </c>
      <c r="B5558" s="579" t="s">
        <v>7706</v>
      </c>
      <c r="C5558" s="580" t="s">
        <v>1689</v>
      </c>
      <c r="D5558" s="581">
        <f t="shared" si="42"/>
        <v>18.63</v>
      </c>
      <c r="E5558" s="581">
        <v>1.24</v>
      </c>
      <c r="F5558" s="582">
        <f t="shared" si="43"/>
        <v>17.39</v>
      </c>
      <c r="G5558" s="581">
        <v>9.73</v>
      </c>
      <c r="H5558" s="581">
        <v>7.66</v>
      </c>
      <c r="I5558" s="581">
        <v>0</v>
      </c>
      <c r="J5558" s="581">
        <v>0</v>
      </c>
    </row>
    <row r="5559" spans="1:10" ht="15.75" customHeight="1">
      <c r="A5559" s="578">
        <v>101253</v>
      </c>
      <c r="B5559" s="579" t="s">
        <v>7707</v>
      </c>
      <c r="C5559" s="580" t="s">
        <v>1689</v>
      </c>
      <c r="D5559" s="581">
        <f t="shared" si="42"/>
        <v>23.44</v>
      </c>
      <c r="E5559" s="581">
        <v>1.52</v>
      </c>
      <c r="F5559" s="582">
        <f t="shared" si="43"/>
        <v>21.92</v>
      </c>
      <c r="G5559" s="581">
        <v>12.35</v>
      </c>
      <c r="H5559" s="581">
        <v>9.57</v>
      </c>
      <c r="I5559" s="581">
        <v>0</v>
      </c>
      <c r="J5559" s="581">
        <v>0</v>
      </c>
    </row>
    <row r="5560" spans="1:10" ht="15.75" customHeight="1">
      <c r="A5560" s="578">
        <v>101254</v>
      </c>
      <c r="B5560" s="579" t="s">
        <v>7708</v>
      </c>
      <c r="C5560" s="580" t="s">
        <v>1689</v>
      </c>
      <c r="D5560" s="581">
        <f t="shared" si="42"/>
        <v>12.489999999999998</v>
      </c>
      <c r="E5560" s="581">
        <v>1.36</v>
      </c>
      <c r="F5560" s="582">
        <f t="shared" si="43"/>
        <v>11.129999999999999</v>
      </c>
      <c r="G5560" s="581">
        <v>5.62</v>
      </c>
      <c r="H5560" s="581">
        <v>5.51</v>
      </c>
      <c r="I5560" s="581">
        <v>0</v>
      </c>
      <c r="J5560" s="581">
        <v>0</v>
      </c>
    </row>
    <row r="5561" spans="1:10" ht="15.75" customHeight="1">
      <c r="A5561" s="578">
        <v>101255</v>
      </c>
      <c r="B5561" s="579" t="s">
        <v>7709</v>
      </c>
      <c r="C5561" s="580" t="s">
        <v>1689</v>
      </c>
      <c r="D5561" s="581">
        <f t="shared" si="42"/>
        <v>11.06</v>
      </c>
      <c r="E5561" s="581">
        <v>1.08</v>
      </c>
      <c r="F5561" s="582">
        <f t="shared" si="43"/>
        <v>9.98</v>
      </c>
      <c r="G5561" s="581">
        <v>5.24</v>
      </c>
      <c r="H5561" s="581">
        <v>4.74</v>
      </c>
      <c r="I5561" s="581">
        <v>0</v>
      </c>
      <c r="J5561" s="581">
        <v>0</v>
      </c>
    </row>
    <row r="5562" spans="1:10" ht="15.75" customHeight="1">
      <c r="A5562" s="578">
        <v>101256</v>
      </c>
      <c r="B5562" s="579" t="s">
        <v>7710</v>
      </c>
      <c r="C5562" s="580" t="s">
        <v>1689</v>
      </c>
      <c r="D5562" s="581">
        <f t="shared" si="42"/>
        <v>19.170000000000002</v>
      </c>
      <c r="E5562" s="581">
        <v>1.89</v>
      </c>
      <c r="F5562" s="582">
        <f t="shared" si="43"/>
        <v>17.28</v>
      </c>
      <c r="G5562" s="581">
        <v>9.14</v>
      </c>
      <c r="H5562" s="581">
        <v>8.14</v>
      </c>
      <c r="I5562" s="581">
        <v>0</v>
      </c>
      <c r="J5562" s="581">
        <v>0</v>
      </c>
    </row>
    <row r="5563" spans="1:10" ht="15.75" customHeight="1">
      <c r="A5563" s="578">
        <v>101257</v>
      </c>
      <c r="B5563" s="579" t="s">
        <v>7711</v>
      </c>
      <c r="C5563" s="580" t="s">
        <v>1689</v>
      </c>
      <c r="D5563" s="581">
        <f t="shared" si="42"/>
        <v>20.23</v>
      </c>
      <c r="E5563" s="581">
        <v>1.89</v>
      </c>
      <c r="F5563" s="582">
        <f t="shared" si="43"/>
        <v>18.34</v>
      </c>
      <c r="G5563" s="581">
        <v>9.89</v>
      </c>
      <c r="H5563" s="581">
        <v>8.4499999999999993</v>
      </c>
      <c r="I5563" s="581">
        <v>0</v>
      </c>
      <c r="J5563" s="581">
        <v>0</v>
      </c>
    </row>
    <row r="5564" spans="1:10" ht="15.75" customHeight="1">
      <c r="A5564" s="578">
        <v>101258</v>
      </c>
      <c r="B5564" s="579" t="s">
        <v>7712</v>
      </c>
      <c r="C5564" s="580" t="s">
        <v>1689</v>
      </c>
      <c r="D5564" s="581">
        <f t="shared" si="42"/>
        <v>23.42</v>
      </c>
      <c r="E5564" s="581">
        <v>2.15</v>
      </c>
      <c r="F5564" s="582">
        <f t="shared" si="43"/>
        <v>21.270000000000003</v>
      </c>
      <c r="G5564" s="581">
        <v>11.56</v>
      </c>
      <c r="H5564" s="581">
        <v>9.7100000000000009</v>
      </c>
      <c r="I5564" s="581">
        <v>0</v>
      </c>
      <c r="J5564" s="581">
        <v>0</v>
      </c>
    </row>
    <row r="5565" spans="1:10" ht="15.75" customHeight="1">
      <c r="A5565" s="578">
        <v>101259</v>
      </c>
      <c r="B5565" s="579" t="s">
        <v>7713</v>
      </c>
      <c r="C5565" s="580" t="s">
        <v>1689</v>
      </c>
      <c r="D5565" s="581">
        <f t="shared" si="42"/>
        <v>25.97</v>
      </c>
      <c r="E5565" s="581">
        <v>2.42</v>
      </c>
      <c r="F5565" s="582">
        <f t="shared" si="43"/>
        <v>23.55</v>
      </c>
      <c r="G5565" s="581">
        <v>12.73</v>
      </c>
      <c r="H5565" s="581">
        <v>10.82</v>
      </c>
      <c r="I5565" s="581">
        <v>0</v>
      </c>
      <c r="J5565" s="581">
        <v>0</v>
      </c>
    </row>
    <row r="5566" spans="1:10" ht="15.75" customHeight="1">
      <c r="A5566" s="578">
        <v>101260</v>
      </c>
      <c r="B5566" s="579" t="s">
        <v>7714</v>
      </c>
      <c r="C5566" s="580" t="s">
        <v>1689</v>
      </c>
      <c r="D5566" s="581">
        <f t="shared" si="42"/>
        <v>32.4</v>
      </c>
      <c r="E5566" s="581">
        <v>2.93</v>
      </c>
      <c r="F5566" s="582">
        <f t="shared" si="43"/>
        <v>29.47</v>
      </c>
      <c r="G5566" s="581">
        <v>16.09</v>
      </c>
      <c r="H5566" s="581">
        <v>13.38</v>
      </c>
      <c r="I5566" s="581">
        <v>0</v>
      </c>
      <c r="J5566" s="581">
        <v>0</v>
      </c>
    </row>
    <row r="5567" spans="1:10" ht="15.75" customHeight="1">
      <c r="A5567" s="578">
        <v>101261</v>
      </c>
      <c r="B5567" s="579" t="s">
        <v>7715</v>
      </c>
      <c r="C5567" s="580" t="s">
        <v>1689</v>
      </c>
      <c r="D5567" s="581">
        <f t="shared" si="42"/>
        <v>18.119999999999997</v>
      </c>
      <c r="E5567" s="581">
        <v>1.7</v>
      </c>
      <c r="F5567" s="582">
        <f t="shared" si="43"/>
        <v>16.419999999999998</v>
      </c>
      <c r="G5567" s="581">
        <v>8.7899999999999991</v>
      </c>
      <c r="H5567" s="581">
        <v>7.63</v>
      </c>
      <c r="I5567" s="581">
        <v>0</v>
      </c>
      <c r="J5567" s="581">
        <v>0</v>
      </c>
    </row>
    <row r="5568" spans="1:10" ht="15.75" customHeight="1">
      <c r="A5568" s="578">
        <v>101262</v>
      </c>
      <c r="B5568" s="579" t="s">
        <v>7716</v>
      </c>
      <c r="C5568" s="580" t="s">
        <v>1689</v>
      </c>
      <c r="D5568" s="581">
        <f t="shared" si="42"/>
        <v>19.150000000000002</v>
      </c>
      <c r="E5568" s="581">
        <v>1.69</v>
      </c>
      <c r="F5568" s="582">
        <f t="shared" si="43"/>
        <v>17.46</v>
      </c>
      <c r="G5568" s="581">
        <v>9.5299999999999994</v>
      </c>
      <c r="H5568" s="581">
        <v>7.93</v>
      </c>
      <c r="I5568" s="581">
        <v>0</v>
      </c>
      <c r="J5568" s="581">
        <v>0</v>
      </c>
    </row>
    <row r="5569" spans="1:10" ht="15.75" customHeight="1">
      <c r="A5569" s="578">
        <v>101263</v>
      </c>
      <c r="B5569" s="579" t="s">
        <v>7717</v>
      </c>
      <c r="C5569" s="580" t="s">
        <v>1689</v>
      </c>
      <c r="D5569" s="581">
        <f t="shared" si="42"/>
        <v>22.13</v>
      </c>
      <c r="E5569" s="581">
        <v>1.9</v>
      </c>
      <c r="F5569" s="582">
        <f t="shared" si="43"/>
        <v>20.23</v>
      </c>
      <c r="G5569" s="581">
        <v>11.16</v>
      </c>
      <c r="H5569" s="581">
        <v>9.07</v>
      </c>
      <c r="I5569" s="581">
        <v>0</v>
      </c>
      <c r="J5569" s="581">
        <v>0</v>
      </c>
    </row>
    <row r="5570" spans="1:10" ht="15.75" customHeight="1">
      <c r="A5570" s="578">
        <v>101264</v>
      </c>
      <c r="B5570" s="579" t="s">
        <v>7718</v>
      </c>
      <c r="C5570" s="580" t="s">
        <v>1689</v>
      </c>
      <c r="D5570" s="581">
        <f t="shared" si="42"/>
        <v>24.5</v>
      </c>
      <c r="E5570" s="581">
        <v>2.11</v>
      </c>
      <c r="F5570" s="582">
        <f t="shared" si="43"/>
        <v>22.39</v>
      </c>
      <c r="G5570" s="581">
        <v>12.37</v>
      </c>
      <c r="H5570" s="581">
        <v>10.02</v>
      </c>
      <c r="I5570" s="581">
        <v>0</v>
      </c>
      <c r="J5570" s="581">
        <v>0</v>
      </c>
    </row>
    <row r="5571" spans="1:10" ht="15.75" customHeight="1">
      <c r="A5571" s="578">
        <v>101265</v>
      </c>
      <c r="B5571" s="579" t="s">
        <v>7719</v>
      </c>
      <c r="C5571" s="580" t="s">
        <v>1689</v>
      </c>
      <c r="D5571" s="581">
        <f t="shared" si="42"/>
        <v>30.5</v>
      </c>
      <c r="E5571" s="581">
        <v>2.5299999999999998</v>
      </c>
      <c r="F5571" s="582">
        <f t="shared" si="43"/>
        <v>27.97</v>
      </c>
      <c r="G5571" s="581">
        <v>15.66</v>
      </c>
      <c r="H5571" s="581">
        <v>12.31</v>
      </c>
      <c r="I5571" s="581">
        <v>0</v>
      </c>
      <c r="J5571" s="581">
        <v>0</v>
      </c>
    </row>
    <row r="5572" spans="1:10" ht="15.75" customHeight="1">
      <c r="A5572" s="578">
        <v>101266</v>
      </c>
      <c r="B5572" s="579" t="s">
        <v>7720</v>
      </c>
      <c r="C5572" s="580" t="s">
        <v>1689</v>
      </c>
      <c r="D5572" s="581">
        <f t="shared" si="42"/>
        <v>11.11</v>
      </c>
      <c r="E5572" s="581">
        <v>1.1399999999999999</v>
      </c>
      <c r="F5572" s="582">
        <f t="shared" si="43"/>
        <v>9.9699999999999989</v>
      </c>
      <c r="G5572" s="581">
        <v>5.18</v>
      </c>
      <c r="H5572" s="581">
        <v>4.79</v>
      </c>
      <c r="I5572" s="581">
        <v>0</v>
      </c>
      <c r="J5572" s="581">
        <v>0</v>
      </c>
    </row>
    <row r="5573" spans="1:10" ht="15.75" customHeight="1">
      <c r="A5573" s="578">
        <v>101267</v>
      </c>
      <c r="B5573" s="579" t="s">
        <v>7721</v>
      </c>
      <c r="C5573" s="580" t="s">
        <v>1689</v>
      </c>
      <c r="D5573" s="581">
        <f t="shared" si="42"/>
        <v>10.649999999999999</v>
      </c>
      <c r="E5573" s="581">
        <v>1.0900000000000001</v>
      </c>
      <c r="F5573" s="582">
        <f t="shared" si="43"/>
        <v>9.5599999999999987</v>
      </c>
      <c r="G5573" s="581">
        <v>4.92</v>
      </c>
      <c r="H5573" s="581">
        <v>4.6399999999999997</v>
      </c>
      <c r="I5573" s="581">
        <v>0</v>
      </c>
      <c r="J5573" s="581">
        <v>0</v>
      </c>
    </row>
    <row r="5574" spans="1:10" ht="15.75" customHeight="1">
      <c r="A5574" s="578">
        <v>101268</v>
      </c>
      <c r="B5574" s="579" t="s">
        <v>7722</v>
      </c>
      <c r="C5574" s="580" t="s">
        <v>1689</v>
      </c>
      <c r="D5574" s="581">
        <f t="shared" si="42"/>
        <v>17.450000000000003</v>
      </c>
      <c r="E5574" s="581">
        <v>1.58</v>
      </c>
      <c r="F5574" s="582">
        <f t="shared" si="43"/>
        <v>15.870000000000001</v>
      </c>
      <c r="G5574" s="581">
        <v>8.66</v>
      </c>
      <c r="H5574" s="581">
        <v>7.21</v>
      </c>
      <c r="I5574" s="581">
        <v>0</v>
      </c>
      <c r="J5574" s="581">
        <v>0</v>
      </c>
    </row>
    <row r="5575" spans="1:10" ht="15.75" customHeight="1">
      <c r="A5575" s="578">
        <v>101269</v>
      </c>
      <c r="B5575" s="579" t="s">
        <v>7723</v>
      </c>
      <c r="C5575" s="580" t="s">
        <v>1689</v>
      </c>
      <c r="D5575" s="581">
        <f t="shared" si="42"/>
        <v>19.36</v>
      </c>
      <c r="E5575" s="581">
        <v>1.81</v>
      </c>
      <c r="F5575" s="582">
        <f t="shared" si="43"/>
        <v>17.55</v>
      </c>
      <c r="G5575" s="581">
        <v>9.4700000000000006</v>
      </c>
      <c r="H5575" s="581">
        <v>8.08</v>
      </c>
      <c r="I5575" s="581">
        <v>0</v>
      </c>
      <c r="J5575" s="581">
        <v>0</v>
      </c>
    </row>
    <row r="5576" spans="1:10" ht="15.75" customHeight="1">
      <c r="A5576" s="578">
        <v>101270</v>
      </c>
      <c r="B5576" s="579" t="s">
        <v>7724</v>
      </c>
      <c r="C5576" s="580" t="s">
        <v>1689</v>
      </c>
      <c r="D5576" s="581">
        <f t="shared" si="42"/>
        <v>22.410000000000004</v>
      </c>
      <c r="E5576" s="581">
        <v>2.0299999999999998</v>
      </c>
      <c r="F5576" s="582">
        <f t="shared" si="43"/>
        <v>20.380000000000003</v>
      </c>
      <c r="G5576" s="581">
        <v>11.13</v>
      </c>
      <c r="H5576" s="581">
        <v>9.25</v>
      </c>
      <c r="I5576" s="581">
        <v>0</v>
      </c>
      <c r="J5576" s="581">
        <v>0</v>
      </c>
    </row>
    <row r="5577" spans="1:10" ht="15.75" customHeight="1">
      <c r="A5577" s="578">
        <v>101271</v>
      </c>
      <c r="B5577" s="579" t="s">
        <v>7725</v>
      </c>
      <c r="C5577" s="580" t="s">
        <v>1689</v>
      </c>
      <c r="D5577" s="581">
        <f t="shared" si="42"/>
        <v>24.82</v>
      </c>
      <c r="E5577" s="581">
        <v>2.25</v>
      </c>
      <c r="F5577" s="582">
        <f t="shared" si="43"/>
        <v>22.57</v>
      </c>
      <c r="G5577" s="581">
        <v>12.32</v>
      </c>
      <c r="H5577" s="581">
        <v>10.25</v>
      </c>
      <c r="I5577" s="581">
        <v>0</v>
      </c>
      <c r="J5577" s="581">
        <v>0</v>
      </c>
    </row>
    <row r="5578" spans="1:10" ht="15.75" customHeight="1">
      <c r="A5578" s="578">
        <v>101272</v>
      </c>
      <c r="B5578" s="579" t="s">
        <v>7726</v>
      </c>
      <c r="C5578" s="580" t="s">
        <v>1689</v>
      </c>
      <c r="D5578" s="581">
        <f t="shared" si="42"/>
        <v>30.939999999999998</v>
      </c>
      <c r="E5578" s="581">
        <v>2.7</v>
      </c>
      <c r="F5578" s="582">
        <f t="shared" si="43"/>
        <v>28.24</v>
      </c>
      <c r="G5578" s="581">
        <v>15.62</v>
      </c>
      <c r="H5578" s="581">
        <v>12.62</v>
      </c>
      <c r="I5578" s="581">
        <v>0</v>
      </c>
      <c r="J5578" s="581">
        <v>0</v>
      </c>
    </row>
    <row r="5579" spans="1:10" ht="15.75" customHeight="1">
      <c r="A5579" s="578">
        <v>101273</v>
      </c>
      <c r="B5579" s="579" t="s">
        <v>7727</v>
      </c>
      <c r="C5579" s="580" t="s">
        <v>1689</v>
      </c>
      <c r="D5579" s="581">
        <f t="shared" si="42"/>
        <v>16.66</v>
      </c>
      <c r="E5579" s="581">
        <v>1.45</v>
      </c>
      <c r="F5579" s="582">
        <f t="shared" si="43"/>
        <v>15.21</v>
      </c>
      <c r="G5579" s="581">
        <v>8.39</v>
      </c>
      <c r="H5579" s="581">
        <v>6.82</v>
      </c>
      <c r="I5579" s="581">
        <v>0</v>
      </c>
      <c r="J5579" s="581">
        <v>0</v>
      </c>
    </row>
    <row r="5580" spans="1:10" ht="15.75" customHeight="1">
      <c r="A5580" s="578">
        <v>101274</v>
      </c>
      <c r="B5580" s="579" t="s">
        <v>7728</v>
      </c>
      <c r="C5580" s="580" t="s">
        <v>1689</v>
      </c>
      <c r="D5580" s="581">
        <f t="shared" si="42"/>
        <v>18.389999999999997</v>
      </c>
      <c r="E5580" s="581">
        <v>1.63</v>
      </c>
      <c r="F5580" s="582">
        <f t="shared" si="43"/>
        <v>16.759999999999998</v>
      </c>
      <c r="G5580" s="581">
        <v>9.19</v>
      </c>
      <c r="H5580" s="581">
        <v>7.57</v>
      </c>
      <c r="I5580" s="581">
        <v>0</v>
      </c>
      <c r="J5580" s="581">
        <v>0</v>
      </c>
    </row>
    <row r="5581" spans="1:10" ht="15.75" customHeight="1">
      <c r="A5581" s="578">
        <v>101275</v>
      </c>
      <c r="B5581" s="579" t="s">
        <v>7729</v>
      </c>
      <c r="C5581" s="580" t="s">
        <v>1689</v>
      </c>
      <c r="D5581" s="581">
        <f t="shared" si="42"/>
        <v>21.279999999999998</v>
      </c>
      <c r="E5581" s="581">
        <v>1.81</v>
      </c>
      <c r="F5581" s="582">
        <f t="shared" si="43"/>
        <v>19.47</v>
      </c>
      <c r="G5581" s="581">
        <v>10.81</v>
      </c>
      <c r="H5581" s="581">
        <v>8.66</v>
      </c>
      <c r="I5581" s="581">
        <v>0</v>
      </c>
      <c r="J5581" s="581">
        <v>0</v>
      </c>
    </row>
    <row r="5582" spans="1:10" ht="15.75" customHeight="1">
      <c r="A5582" s="578">
        <v>101276</v>
      </c>
      <c r="B5582" s="579" t="s">
        <v>7730</v>
      </c>
      <c r="C5582" s="580" t="s">
        <v>1689</v>
      </c>
      <c r="D5582" s="581">
        <f t="shared" si="42"/>
        <v>23.499999999999996</v>
      </c>
      <c r="E5582" s="581">
        <v>1.99</v>
      </c>
      <c r="F5582" s="582">
        <f t="shared" si="43"/>
        <v>21.509999999999998</v>
      </c>
      <c r="G5582" s="581">
        <v>11.98</v>
      </c>
      <c r="H5582" s="581">
        <v>9.5299999999999994</v>
      </c>
      <c r="I5582" s="581">
        <v>0</v>
      </c>
      <c r="J5582" s="581">
        <v>0</v>
      </c>
    </row>
    <row r="5583" spans="1:10" ht="15.75" customHeight="1">
      <c r="A5583" s="578">
        <v>101277</v>
      </c>
      <c r="B5583" s="579" t="s">
        <v>7731</v>
      </c>
      <c r="C5583" s="580" t="s">
        <v>1689</v>
      </c>
      <c r="D5583" s="581">
        <f t="shared" si="42"/>
        <v>29.96</v>
      </c>
      <c r="E5583" s="581">
        <v>2.5099999999999998</v>
      </c>
      <c r="F5583" s="582">
        <f t="shared" si="43"/>
        <v>27.45</v>
      </c>
      <c r="G5583" s="581">
        <v>15.33</v>
      </c>
      <c r="H5583" s="581">
        <v>12.12</v>
      </c>
      <c r="I5583" s="581">
        <v>0</v>
      </c>
      <c r="J5583" s="581">
        <v>0</v>
      </c>
    </row>
    <row r="5584" spans="1:10" ht="15.75" customHeight="1">
      <c r="A5584" s="578">
        <v>102354</v>
      </c>
      <c r="B5584" s="579" t="s">
        <v>7732</v>
      </c>
      <c r="C5584" s="580" t="s">
        <v>1689</v>
      </c>
      <c r="D5584" s="581">
        <f t="shared" si="42"/>
        <v>150.19</v>
      </c>
      <c r="E5584" s="581">
        <v>42.88</v>
      </c>
      <c r="F5584" s="582">
        <f t="shared" si="43"/>
        <v>107.31</v>
      </c>
      <c r="G5584" s="581">
        <v>78.37</v>
      </c>
      <c r="H5584" s="581">
        <v>28.94</v>
      </c>
      <c r="I5584" s="581">
        <v>0</v>
      </c>
      <c r="J5584" s="581">
        <v>0</v>
      </c>
    </row>
    <row r="5585" spans="1:10" ht="15.75" customHeight="1">
      <c r="A5585" s="578">
        <v>102355</v>
      </c>
      <c r="B5585" s="579" t="s">
        <v>7733</v>
      </c>
      <c r="C5585" s="580" t="s">
        <v>1689</v>
      </c>
      <c r="D5585" s="581">
        <f t="shared" si="42"/>
        <v>176.28</v>
      </c>
      <c r="E5585" s="581">
        <v>57.24</v>
      </c>
      <c r="F5585" s="582">
        <f t="shared" si="43"/>
        <v>119.03999999999999</v>
      </c>
      <c r="G5585" s="581">
        <v>84</v>
      </c>
      <c r="H5585" s="581">
        <v>35.04</v>
      </c>
      <c r="I5585" s="581">
        <v>0</v>
      </c>
      <c r="J5585" s="581">
        <v>0</v>
      </c>
    </row>
    <row r="5586" spans="1:10" ht="15.75" customHeight="1">
      <c r="A5586" s="578">
        <v>102360</v>
      </c>
      <c r="B5586" s="579" t="s">
        <v>7734</v>
      </c>
      <c r="C5586" s="580" t="s">
        <v>1689</v>
      </c>
      <c r="D5586" s="581">
        <f t="shared" si="42"/>
        <v>24.619999999999997</v>
      </c>
      <c r="E5586" s="581">
        <v>5.21</v>
      </c>
      <c r="F5586" s="582">
        <f t="shared" si="43"/>
        <v>19.409999999999997</v>
      </c>
      <c r="G5586" s="581">
        <v>3.08</v>
      </c>
      <c r="H5586" s="581">
        <v>16.329999999999998</v>
      </c>
      <c r="I5586" s="581">
        <v>0</v>
      </c>
      <c r="J5586" s="581">
        <v>0</v>
      </c>
    </row>
    <row r="5587" spans="1:10" ht="15.75" customHeight="1">
      <c r="A5587" s="578">
        <v>102361</v>
      </c>
      <c r="B5587" s="579" t="s">
        <v>7735</v>
      </c>
      <c r="C5587" s="580" t="s">
        <v>1689</v>
      </c>
      <c r="D5587" s="581">
        <f t="shared" si="42"/>
        <v>34.519999999999996</v>
      </c>
      <c r="E5587" s="581">
        <v>11.11</v>
      </c>
      <c r="F5587" s="582">
        <f t="shared" si="43"/>
        <v>23.409999999999997</v>
      </c>
      <c r="G5587" s="581">
        <v>5.92</v>
      </c>
      <c r="H5587" s="581">
        <v>17.489999999999998</v>
      </c>
      <c r="I5587" s="581">
        <v>0</v>
      </c>
      <c r="J5587" s="581">
        <v>0</v>
      </c>
    </row>
    <row r="5588" spans="1:10" ht="15.75" customHeight="1">
      <c r="A5588" s="578">
        <v>90082</v>
      </c>
      <c r="B5588" s="579" t="s">
        <v>7736</v>
      </c>
      <c r="C5588" s="580" t="s">
        <v>1689</v>
      </c>
      <c r="D5588" s="581">
        <f t="shared" si="42"/>
        <v>11.690000000000001</v>
      </c>
      <c r="E5588" s="581">
        <v>2.4500000000000002</v>
      </c>
      <c r="F5588" s="582">
        <f t="shared" si="43"/>
        <v>9.24</v>
      </c>
      <c r="G5588" s="581">
        <v>2.92</v>
      </c>
      <c r="H5588" s="581">
        <v>6.32</v>
      </c>
      <c r="I5588" s="581">
        <v>0</v>
      </c>
      <c r="J5588" s="581">
        <v>0</v>
      </c>
    </row>
    <row r="5589" spans="1:10" ht="15.75" customHeight="1">
      <c r="A5589" s="578">
        <v>90084</v>
      </c>
      <c r="B5589" s="579" t="s">
        <v>7737</v>
      </c>
      <c r="C5589" s="580" t="s">
        <v>1689</v>
      </c>
      <c r="D5589" s="581">
        <f t="shared" si="42"/>
        <v>11.32</v>
      </c>
      <c r="E5589" s="581">
        <v>2.37</v>
      </c>
      <c r="F5589" s="582">
        <f t="shared" si="43"/>
        <v>8.9499999999999993</v>
      </c>
      <c r="G5589" s="581">
        <v>2.82</v>
      </c>
      <c r="H5589" s="581">
        <v>6.13</v>
      </c>
      <c r="I5589" s="581">
        <v>0</v>
      </c>
      <c r="J5589" s="581">
        <v>0</v>
      </c>
    </row>
    <row r="5590" spans="1:10" ht="15.75" customHeight="1">
      <c r="A5590" s="578">
        <v>90086</v>
      </c>
      <c r="B5590" s="579" t="s">
        <v>7738</v>
      </c>
      <c r="C5590" s="580" t="s">
        <v>1689</v>
      </c>
      <c r="D5590" s="581">
        <f t="shared" si="42"/>
        <v>10.7</v>
      </c>
      <c r="E5590" s="581">
        <v>2.2400000000000002</v>
      </c>
      <c r="F5590" s="582">
        <f t="shared" si="43"/>
        <v>8.4599999999999991</v>
      </c>
      <c r="G5590" s="581">
        <v>2.69</v>
      </c>
      <c r="H5590" s="581">
        <v>5.77</v>
      </c>
      <c r="I5590" s="581">
        <v>0</v>
      </c>
      <c r="J5590" s="581">
        <v>0</v>
      </c>
    </row>
    <row r="5591" spans="1:10" ht="15.75" customHeight="1">
      <c r="A5591" s="578">
        <v>90087</v>
      </c>
      <c r="B5591" s="579" t="s">
        <v>7739</v>
      </c>
      <c r="C5591" s="580" t="s">
        <v>1689</v>
      </c>
      <c r="D5591" s="581">
        <f t="shared" si="42"/>
        <v>9.75</v>
      </c>
      <c r="E5591" s="581">
        <v>1.81</v>
      </c>
      <c r="F5591" s="582">
        <f t="shared" si="43"/>
        <v>7.94</v>
      </c>
      <c r="G5591" s="581">
        <v>2.75</v>
      </c>
      <c r="H5591" s="581">
        <v>5.19</v>
      </c>
      <c r="I5591" s="581">
        <v>0</v>
      </c>
      <c r="J5591" s="581">
        <v>0</v>
      </c>
    </row>
    <row r="5592" spans="1:10" ht="15.75" customHeight="1">
      <c r="A5592" s="578">
        <v>90090</v>
      </c>
      <c r="B5592" s="579" t="s">
        <v>7740</v>
      </c>
      <c r="C5592" s="580" t="s">
        <v>1689</v>
      </c>
      <c r="D5592" s="581">
        <f t="shared" si="42"/>
        <v>9.5399999999999991</v>
      </c>
      <c r="E5592" s="581">
        <v>1.77</v>
      </c>
      <c r="F5592" s="582">
        <f t="shared" si="43"/>
        <v>7.77</v>
      </c>
      <c r="G5592" s="581">
        <v>2.69</v>
      </c>
      <c r="H5592" s="581">
        <v>5.08</v>
      </c>
      <c r="I5592" s="581">
        <v>0</v>
      </c>
      <c r="J5592" s="581">
        <v>0</v>
      </c>
    </row>
    <row r="5593" spans="1:10" ht="15.75" customHeight="1">
      <c r="A5593" s="578">
        <v>90091</v>
      </c>
      <c r="B5593" s="579" t="s">
        <v>7741</v>
      </c>
      <c r="C5593" s="580" t="s">
        <v>1689</v>
      </c>
      <c r="D5593" s="581">
        <f t="shared" si="42"/>
        <v>6.32</v>
      </c>
      <c r="E5593" s="581">
        <v>1.34</v>
      </c>
      <c r="F5593" s="582">
        <f t="shared" si="43"/>
        <v>4.9800000000000004</v>
      </c>
      <c r="G5593" s="581">
        <v>1.56</v>
      </c>
      <c r="H5593" s="581">
        <v>3.42</v>
      </c>
      <c r="I5593" s="581">
        <v>0</v>
      </c>
      <c r="J5593" s="581">
        <v>0</v>
      </c>
    </row>
    <row r="5594" spans="1:10" ht="15.75" customHeight="1">
      <c r="A5594" s="578">
        <v>90092</v>
      </c>
      <c r="B5594" s="579" t="s">
        <v>7742</v>
      </c>
      <c r="C5594" s="580" t="s">
        <v>1689</v>
      </c>
      <c r="D5594" s="581">
        <f t="shared" si="42"/>
        <v>6.24</v>
      </c>
      <c r="E5594" s="581">
        <v>1.31</v>
      </c>
      <c r="F5594" s="582">
        <f t="shared" si="43"/>
        <v>4.93</v>
      </c>
      <c r="G5594" s="581">
        <v>1.55</v>
      </c>
      <c r="H5594" s="581">
        <v>3.38</v>
      </c>
      <c r="I5594" s="581">
        <v>0</v>
      </c>
      <c r="J5594" s="581">
        <v>0</v>
      </c>
    </row>
    <row r="5595" spans="1:10" ht="15.75" customHeight="1">
      <c r="A5595" s="578">
        <v>90094</v>
      </c>
      <c r="B5595" s="579" t="s">
        <v>7743</v>
      </c>
      <c r="C5595" s="580" t="s">
        <v>1689</v>
      </c>
      <c r="D5595" s="581">
        <f t="shared" si="42"/>
        <v>5.92</v>
      </c>
      <c r="E5595" s="581">
        <v>1.23</v>
      </c>
      <c r="F5595" s="582">
        <f t="shared" si="43"/>
        <v>4.6900000000000004</v>
      </c>
      <c r="G5595" s="581">
        <v>1.47</v>
      </c>
      <c r="H5595" s="581">
        <v>3.22</v>
      </c>
      <c r="I5595" s="581">
        <v>0</v>
      </c>
      <c r="J5595" s="581">
        <v>0</v>
      </c>
    </row>
    <row r="5596" spans="1:10" ht="15.75" customHeight="1">
      <c r="A5596" s="578">
        <v>90095</v>
      </c>
      <c r="B5596" s="579" t="s">
        <v>7744</v>
      </c>
      <c r="C5596" s="580" t="s">
        <v>1689</v>
      </c>
      <c r="D5596" s="581">
        <f t="shared" si="42"/>
        <v>5.37</v>
      </c>
      <c r="E5596" s="581">
        <v>0.99</v>
      </c>
      <c r="F5596" s="582">
        <f t="shared" si="43"/>
        <v>4.38</v>
      </c>
      <c r="G5596" s="581">
        <v>1.5</v>
      </c>
      <c r="H5596" s="581">
        <v>2.88</v>
      </c>
      <c r="I5596" s="581">
        <v>0</v>
      </c>
      <c r="J5596" s="581">
        <v>0</v>
      </c>
    </row>
    <row r="5597" spans="1:10" ht="15.75" customHeight="1">
      <c r="A5597" s="578">
        <v>90098</v>
      </c>
      <c r="B5597" s="579" t="s">
        <v>7745</v>
      </c>
      <c r="C5597" s="580" t="s">
        <v>1689</v>
      </c>
      <c r="D5597" s="581">
        <f t="shared" si="42"/>
        <v>5.28</v>
      </c>
      <c r="E5597" s="581">
        <v>0.96</v>
      </c>
      <c r="F5597" s="582">
        <f t="shared" si="43"/>
        <v>4.32</v>
      </c>
      <c r="G5597" s="581">
        <v>1.48</v>
      </c>
      <c r="H5597" s="581">
        <v>2.84</v>
      </c>
      <c r="I5597" s="581">
        <v>0</v>
      </c>
      <c r="J5597" s="581">
        <v>0</v>
      </c>
    </row>
    <row r="5598" spans="1:10" ht="15.75" customHeight="1">
      <c r="A5598" s="578">
        <v>90099</v>
      </c>
      <c r="B5598" s="579" t="s">
        <v>7746</v>
      </c>
      <c r="C5598" s="580" t="s">
        <v>1689</v>
      </c>
      <c r="D5598" s="581">
        <f t="shared" si="42"/>
        <v>15.49</v>
      </c>
      <c r="E5598" s="581">
        <v>4.76</v>
      </c>
      <c r="F5598" s="582">
        <f t="shared" si="43"/>
        <v>10.73</v>
      </c>
      <c r="G5598" s="581">
        <v>4.74</v>
      </c>
      <c r="H5598" s="581">
        <v>5.99</v>
      </c>
      <c r="I5598" s="581">
        <v>0</v>
      </c>
      <c r="J5598" s="581">
        <v>0</v>
      </c>
    </row>
    <row r="5599" spans="1:10" ht="15.75" customHeight="1">
      <c r="A5599" s="578">
        <v>90100</v>
      </c>
      <c r="B5599" s="579" t="s">
        <v>7747</v>
      </c>
      <c r="C5599" s="580" t="s">
        <v>1689</v>
      </c>
      <c r="D5599" s="581">
        <f t="shared" si="42"/>
        <v>13.149999999999999</v>
      </c>
      <c r="E5599" s="581">
        <v>4.0599999999999996</v>
      </c>
      <c r="F5599" s="582">
        <f t="shared" si="43"/>
        <v>9.09</v>
      </c>
      <c r="G5599" s="581">
        <v>3.99</v>
      </c>
      <c r="H5599" s="581">
        <v>5.0999999999999996</v>
      </c>
      <c r="I5599" s="581">
        <v>0</v>
      </c>
      <c r="J5599" s="581">
        <v>0</v>
      </c>
    </row>
    <row r="5600" spans="1:10" ht="15.75" customHeight="1">
      <c r="A5600" s="578">
        <v>90101</v>
      </c>
      <c r="B5600" s="579" t="s">
        <v>7748</v>
      </c>
      <c r="C5600" s="580" t="s">
        <v>1689</v>
      </c>
      <c r="D5600" s="581">
        <f t="shared" si="42"/>
        <v>12.99</v>
      </c>
      <c r="E5600" s="581">
        <v>4</v>
      </c>
      <c r="F5600" s="582">
        <f t="shared" si="43"/>
        <v>8.99</v>
      </c>
      <c r="G5600" s="581">
        <v>3.96</v>
      </c>
      <c r="H5600" s="581">
        <v>5.03</v>
      </c>
      <c r="I5600" s="581">
        <v>0</v>
      </c>
      <c r="J5600" s="581">
        <v>0</v>
      </c>
    </row>
    <row r="5601" spans="1:10" ht="15.75" customHeight="1">
      <c r="A5601" s="578">
        <v>90102</v>
      </c>
      <c r="B5601" s="579" t="s">
        <v>7749</v>
      </c>
      <c r="C5601" s="580" t="s">
        <v>1689</v>
      </c>
      <c r="D5601" s="581">
        <f t="shared" si="42"/>
        <v>11.83</v>
      </c>
      <c r="E5601" s="581">
        <v>3.64</v>
      </c>
      <c r="F5601" s="582">
        <f t="shared" si="43"/>
        <v>8.19</v>
      </c>
      <c r="G5601" s="581">
        <v>3.6</v>
      </c>
      <c r="H5601" s="581">
        <v>4.59</v>
      </c>
      <c r="I5601" s="581">
        <v>0</v>
      </c>
      <c r="J5601" s="581">
        <v>0</v>
      </c>
    </row>
    <row r="5602" spans="1:10" ht="15.75" customHeight="1">
      <c r="A5602" s="578">
        <v>90105</v>
      </c>
      <c r="B5602" s="579" t="s">
        <v>7750</v>
      </c>
      <c r="C5602" s="580" t="s">
        <v>1689</v>
      </c>
      <c r="D5602" s="581">
        <f t="shared" si="42"/>
        <v>8.5399999999999991</v>
      </c>
      <c r="E5602" s="581">
        <v>2.63</v>
      </c>
      <c r="F5602" s="582">
        <f t="shared" si="43"/>
        <v>5.91</v>
      </c>
      <c r="G5602" s="581">
        <v>2.59</v>
      </c>
      <c r="H5602" s="581">
        <v>3.32</v>
      </c>
      <c r="I5602" s="581">
        <v>0</v>
      </c>
      <c r="J5602" s="581">
        <v>0</v>
      </c>
    </row>
    <row r="5603" spans="1:10" ht="15.75" customHeight="1">
      <c r="A5603" s="578">
        <v>90106</v>
      </c>
      <c r="B5603" s="579" t="s">
        <v>7751</v>
      </c>
      <c r="C5603" s="580" t="s">
        <v>1689</v>
      </c>
      <c r="D5603" s="581">
        <f t="shared" si="42"/>
        <v>7.26</v>
      </c>
      <c r="E5603" s="581">
        <v>2.23</v>
      </c>
      <c r="F5603" s="582">
        <f t="shared" si="43"/>
        <v>5.03</v>
      </c>
      <c r="G5603" s="581">
        <v>2.2000000000000002</v>
      </c>
      <c r="H5603" s="581">
        <v>2.83</v>
      </c>
      <c r="I5603" s="581">
        <v>0</v>
      </c>
      <c r="J5603" s="581">
        <v>0</v>
      </c>
    </row>
    <row r="5604" spans="1:10" ht="15.75" customHeight="1">
      <c r="A5604" s="578">
        <v>90107</v>
      </c>
      <c r="B5604" s="579" t="s">
        <v>7752</v>
      </c>
      <c r="C5604" s="580" t="s">
        <v>1689</v>
      </c>
      <c r="D5604" s="581">
        <f t="shared" si="42"/>
        <v>7.17</v>
      </c>
      <c r="E5604" s="581">
        <v>2.21</v>
      </c>
      <c r="F5604" s="582">
        <f t="shared" si="43"/>
        <v>4.96</v>
      </c>
      <c r="G5604" s="581">
        <v>2.17</v>
      </c>
      <c r="H5604" s="581">
        <v>2.79</v>
      </c>
      <c r="I5604" s="581">
        <v>0</v>
      </c>
      <c r="J5604" s="581">
        <v>0</v>
      </c>
    </row>
    <row r="5605" spans="1:10" ht="15.75" customHeight="1">
      <c r="A5605" s="578">
        <v>90108</v>
      </c>
      <c r="B5605" s="579" t="s">
        <v>7753</v>
      </c>
      <c r="C5605" s="580" t="s">
        <v>1689</v>
      </c>
      <c r="D5605" s="581">
        <f t="shared" si="42"/>
        <v>6.5299999999999994</v>
      </c>
      <c r="E5605" s="581">
        <v>2.0099999999999998</v>
      </c>
      <c r="F5605" s="582">
        <f t="shared" si="43"/>
        <v>4.5199999999999996</v>
      </c>
      <c r="G5605" s="581">
        <v>1.98</v>
      </c>
      <c r="H5605" s="581">
        <v>2.54</v>
      </c>
      <c r="I5605" s="581">
        <v>0</v>
      </c>
      <c r="J5605" s="581">
        <v>0</v>
      </c>
    </row>
    <row r="5606" spans="1:10" ht="15.75" customHeight="1">
      <c r="A5606" s="578">
        <v>93358</v>
      </c>
      <c r="B5606" s="579" t="s">
        <v>7754</v>
      </c>
      <c r="C5606" s="580" t="s">
        <v>1689</v>
      </c>
      <c r="D5606" s="581">
        <f t="shared" si="42"/>
        <v>89.88</v>
      </c>
      <c r="E5606" s="581">
        <v>59.44</v>
      </c>
      <c r="F5606" s="582">
        <f t="shared" si="43"/>
        <v>30.44</v>
      </c>
      <c r="G5606" s="581">
        <v>30.44</v>
      </c>
      <c r="H5606" s="581">
        <v>0</v>
      </c>
      <c r="I5606" s="581">
        <v>0</v>
      </c>
      <c r="J5606" s="581">
        <v>0</v>
      </c>
    </row>
    <row r="5607" spans="1:10" ht="15.75" customHeight="1">
      <c r="A5607" s="578">
        <v>102276</v>
      </c>
      <c r="B5607" s="579" t="s">
        <v>7755</v>
      </c>
      <c r="C5607" s="580" t="s">
        <v>1689</v>
      </c>
      <c r="D5607" s="581">
        <f t="shared" si="42"/>
        <v>13.15</v>
      </c>
      <c r="E5607" s="581">
        <v>2.76</v>
      </c>
      <c r="F5607" s="582">
        <f t="shared" si="43"/>
        <v>10.39</v>
      </c>
      <c r="G5607" s="581">
        <v>3.3</v>
      </c>
      <c r="H5607" s="581">
        <v>7.09</v>
      </c>
      <c r="I5607" s="581">
        <v>0</v>
      </c>
      <c r="J5607" s="581">
        <v>0</v>
      </c>
    </row>
    <row r="5608" spans="1:10" ht="15.75" customHeight="1">
      <c r="A5608" s="578">
        <v>102277</v>
      </c>
      <c r="B5608" s="579" t="s">
        <v>7756</v>
      </c>
      <c r="C5608" s="580" t="s">
        <v>1689</v>
      </c>
      <c r="D5608" s="581">
        <f t="shared" si="42"/>
        <v>10.38</v>
      </c>
      <c r="E5608" s="581">
        <v>2.17</v>
      </c>
      <c r="F5608" s="582">
        <f t="shared" si="43"/>
        <v>8.2100000000000009</v>
      </c>
      <c r="G5608" s="581">
        <v>2.6</v>
      </c>
      <c r="H5608" s="581">
        <v>5.61</v>
      </c>
      <c r="I5608" s="581">
        <v>0</v>
      </c>
      <c r="J5608" s="581">
        <v>0</v>
      </c>
    </row>
    <row r="5609" spans="1:10" ht="15.75" customHeight="1">
      <c r="A5609" s="578">
        <v>102278</v>
      </c>
      <c r="B5609" s="579" t="s">
        <v>7757</v>
      </c>
      <c r="C5609" s="580" t="s">
        <v>1689</v>
      </c>
      <c r="D5609" s="581">
        <f t="shared" si="42"/>
        <v>10.16</v>
      </c>
      <c r="E5609" s="581">
        <v>1.88</v>
      </c>
      <c r="F5609" s="582">
        <f t="shared" si="43"/>
        <v>8.2800000000000011</v>
      </c>
      <c r="G5609" s="581">
        <v>2.87</v>
      </c>
      <c r="H5609" s="581">
        <v>5.41</v>
      </c>
      <c r="I5609" s="581">
        <v>0</v>
      </c>
      <c r="J5609" s="581">
        <v>0</v>
      </c>
    </row>
    <row r="5610" spans="1:10" ht="15.75" customHeight="1">
      <c r="A5610" s="578">
        <v>102279</v>
      </c>
      <c r="B5610" s="579" t="s">
        <v>7758</v>
      </c>
      <c r="C5610" s="580" t="s">
        <v>1689</v>
      </c>
      <c r="D5610" s="581">
        <f t="shared" si="42"/>
        <v>7.25</v>
      </c>
      <c r="E5610" s="581">
        <v>1.52</v>
      </c>
      <c r="F5610" s="582">
        <f t="shared" si="43"/>
        <v>5.73</v>
      </c>
      <c r="G5610" s="581">
        <v>1.79</v>
      </c>
      <c r="H5610" s="581">
        <v>3.94</v>
      </c>
      <c r="I5610" s="581">
        <v>0</v>
      </c>
      <c r="J5610" s="581">
        <v>0</v>
      </c>
    </row>
    <row r="5611" spans="1:10" ht="15.75" customHeight="1">
      <c r="A5611" s="578">
        <v>102280</v>
      </c>
      <c r="B5611" s="579" t="s">
        <v>7759</v>
      </c>
      <c r="C5611" s="580" t="s">
        <v>1689</v>
      </c>
      <c r="D5611" s="581">
        <f t="shared" si="42"/>
        <v>5.7299999999999995</v>
      </c>
      <c r="E5611" s="581">
        <v>1.2</v>
      </c>
      <c r="F5611" s="582">
        <f t="shared" si="43"/>
        <v>4.5299999999999994</v>
      </c>
      <c r="G5611" s="581">
        <v>1.4</v>
      </c>
      <c r="H5611" s="581">
        <v>3.13</v>
      </c>
      <c r="I5611" s="581">
        <v>0</v>
      </c>
      <c r="J5611" s="581">
        <v>0</v>
      </c>
    </row>
    <row r="5612" spans="1:10" ht="15.75" customHeight="1">
      <c r="A5612" s="578">
        <v>102281</v>
      </c>
      <c r="B5612" s="579" t="s">
        <v>7760</v>
      </c>
      <c r="C5612" s="580" t="s">
        <v>1689</v>
      </c>
      <c r="D5612" s="581">
        <f t="shared" si="42"/>
        <v>5.6000000000000005</v>
      </c>
      <c r="E5612" s="581">
        <v>1.03</v>
      </c>
      <c r="F5612" s="582">
        <f t="shared" si="43"/>
        <v>4.57</v>
      </c>
      <c r="G5612" s="581">
        <v>1.56</v>
      </c>
      <c r="H5612" s="581">
        <v>3.01</v>
      </c>
      <c r="I5612" s="581">
        <v>0</v>
      </c>
      <c r="J5612" s="581">
        <v>0</v>
      </c>
    </row>
    <row r="5613" spans="1:10" ht="15.75" customHeight="1">
      <c r="A5613" s="578">
        <v>102282</v>
      </c>
      <c r="B5613" s="579" t="s">
        <v>7761</v>
      </c>
      <c r="C5613" s="580" t="s">
        <v>1689</v>
      </c>
      <c r="D5613" s="581">
        <f t="shared" si="42"/>
        <v>14.6</v>
      </c>
      <c r="E5613" s="581">
        <v>3.08</v>
      </c>
      <c r="F5613" s="582">
        <f t="shared" si="43"/>
        <v>11.52</v>
      </c>
      <c r="G5613" s="581">
        <v>3.66</v>
      </c>
      <c r="H5613" s="581">
        <v>7.86</v>
      </c>
      <c r="I5613" s="581">
        <v>0</v>
      </c>
      <c r="J5613" s="581">
        <v>0</v>
      </c>
    </row>
    <row r="5614" spans="1:10" ht="15.75" customHeight="1">
      <c r="A5614" s="578">
        <v>102283</v>
      </c>
      <c r="B5614" s="579" t="s">
        <v>7762</v>
      </c>
      <c r="C5614" s="580" t="s">
        <v>1689</v>
      </c>
      <c r="D5614" s="581">
        <f t="shared" si="42"/>
        <v>12.98</v>
      </c>
      <c r="E5614" s="581">
        <v>2.72</v>
      </c>
      <c r="F5614" s="582">
        <f t="shared" si="43"/>
        <v>10.26</v>
      </c>
      <c r="G5614" s="581">
        <v>3.27</v>
      </c>
      <c r="H5614" s="581">
        <v>6.99</v>
      </c>
      <c r="I5614" s="581">
        <v>0</v>
      </c>
      <c r="J5614" s="581">
        <v>0</v>
      </c>
    </row>
    <row r="5615" spans="1:10" ht="15.75" customHeight="1">
      <c r="A5615" s="578">
        <v>102284</v>
      </c>
      <c r="B5615" s="579" t="s">
        <v>7763</v>
      </c>
      <c r="C5615" s="580" t="s">
        <v>1689</v>
      </c>
      <c r="D5615" s="581">
        <f t="shared" si="42"/>
        <v>12.57</v>
      </c>
      <c r="E5615" s="581">
        <v>2.64</v>
      </c>
      <c r="F5615" s="582">
        <f t="shared" si="43"/>
        <v>9.93</v>
      </c>
      <c r="G5615" s="581">
        <v>3.16</v>
      </c>
      <c r="H5615" s="581">
        <v>6.77</v>
      </c>
      <c r="I5615" s="581">
        <v>0</v>
      </c>
      <c r="J5615" s="581">
        <v>0</v>
      </c>
    </row>
    <row r="5616" spans="1:10" ht="15.75" customHeight="1">
      <c r="A5616" s="578">
        <v>102285</v>
      </c>
      <c r="B5616" s="579" t="s">
        <v>7764</v>
      </c>
      <c r="C5616" s="580" t="s">
        <v>1689</v>
      </c>
      <c r="D5616" s="581">
        <f t="shared" si="42"/>
        <v>11.88</v>
      </c>
      <c r="E5616" s="581">
        <v>2.4900000000000002</v>
      </c>
      <c r="F5616" s="582">
        <f t="shared" si="43"/>
        <v>9.39</v>
      </c>
      <c r="G5616" s="581">
        <v>2.97</v>
      </c>
      <c r="H5616" s="581">
        <v>6.42</v>
      </c>
      <c r="I5616" s="581">
        <v>0</v>
      </c>
      <c r="J5616" s="581">
        <v>0</v>
      </c>
    </row>
    <row r="5617" spans="1:10" ht="15.75" customHeight="1">
      <c r="A5617" s="578">
        <v>102286</v>
      </c>
      <c r="B5617" s="579" t="s">
        <v>7765</v>
      </c>
      <c r="C5617" s="580" t="s">
        <v>1689</v>
      </c>
      <c r="D5617" s="581">
        <f t="shared" ref="D5617:D5871" si="44">SUM(E5617:F5617)</f>
        <v>11.55</v>
      </c>
      <c r="E5617" s="581">
        <v>2.4300000000000002</v>
      </c>
      <c r="F5617" s="582">
        <f t="shared" ref="F5617:F5871" si="45">SUM(G5617:J5617)</f>
        <v>9.120000000000001</v>
      </c>
      <c r="G5617" s="581">
        <v>2.89</v>
      </c>
      <c r="H5617" s="581">
        <v>6.23</v>
      </c>
      <c r="I5617" s="581">
        <v>0</v>
      </c>
      <c r="J5617" s="581">
        <v>0</v>
      </c>
    </row>
    <row r="5618" spans="1:10" ht="15.75" customHeight="1">
      <c r="A5618" s="578">
        <v>102287</v>
      </c>
      <c r="B5618" s="579" t="s">
        <v>7766</v>
      </c>
      <c r="C5618" s="580" t="s">
        <v>1689</v>
      </c>
      <c r="D5618" s="581">
        <f t="shared" si="44"/>
        <v>11.299999999999999</v>
      </c>
      <c r="E5618" s="581">
        <v>2.09</v>
      </c>
      <c r="F5618" s="582">
        <f t="shared" si="45"/>
        <v>9.2099999999999991</v>
      </c>
      <c r="G5618" s="581">
        <v>3.19</v>
      </c>
      <c r="H5618" s="581">
        <v>6.02</v>
      </c>
      <c r="I5618" s="581">
        <v>0</v>
      </c>
      <c r="J5618" s="581">
        <v>0</v>
      </c>
    </row>
    <row r="5619" spans="1:10" ht="15.75" customHeight="1">
      <c r="A5619" s="578">
        <v>102288</v>
      </c>
      <c r="B5619" s="579" t="s">
        <v>7767</v>
      </c>
      <c r="C5619" s="580" t="s">
        <v>1689</v>
      </c>
      <c r="D5619" s="581">
        <f t="shared" si="44"/>
        <v>10.85</v>
      </c>
      <c r="E5619" s="581">
        <v>2.0099999999999998</v>
      </c>
      <c r="F5619" s="582">
        <f t="shared" si="45"/>
        <v>8.84</v>
      </c>
      <c r="G5619" s="581">
        <v>3.07</v>
      </c>
      <c r="H5619" s="581">
        <v>5.77</v>
      </c>
      <c r="I5619" s="581">
        <v>0</v>
      </c>
      <c r="J5619" s="581">
        <v>0</v>
      </c>
    </row>
    <row r="5620" spans="1:10" ht="15.75" customHeight="1">
      <c r="A5620" s="578">
        <v>102289</v>
      </c>
      <c r="B5620" s="579" t="s">
        <v>7768</v>
      </c>
      <c r="C5620" s="580" t="s">
        <v>1689</v>
      </c>
      <c r="D5620" s="581">
        <f t="shared" si="44"/>
        <v>10.6</v>
      </c>
      <c r="E5620" s="581">
        <v>1.97</v>
      </c>
      <c r="F5620" s="582">
        <f t="shared" si="45"/>
        <v>8.629999999999999</v>
      </c>
      <c r="G5620" s="581">
        <v>3</v>
      </c>
      <c r="H5620" s="581">
        <v>5.63</v>
      </c>
      <c r="I5620" s="581">
        <v>0</v>
      </c>
      <c r="J5620" s="581">
        <v>0</v>
      </c>
    </row>
    <row r="5621" spans="1:10" ht="15.75" customHeight="1">
      <c r="A5621" s="578">
        <v>102290</v>
      </c>
      <c r="B5621" s="579" t="s">
        <v>7769</v>
      </c>
      <c r="C5621" s="580" t="s">
        <v>1689</v>
      </c>
      <c r="D5621" s="581">
        <f t="shared" si="44"/>
        <v>8.06</v>
      </c>
      <c r="E5621" s="581">
        <v>1.69</v>
      </c>
      <c r="F5621" s="582">
        <f t="shared" si="45"/>
        <v>6.37</v>
      </c>
      <c r="G5621" s="581">
        <v>2</v>
      </c>
      <c r="H5621" s="581">
        <v>4.37</v>
      </c>
      <c r="I5621" s="581">
        <v>0</v>
      </c>
      <c r="J5621" s="581">
        <v>0</v>
      </c>
    </row>
    <row r="5622" spans="1:10" ht="15.75" customHeight="1">
      <c r="A5622" s="578">
        <v>102291</v>
      </c>
      <c r="B5622" s="579" t="s">
        <v>7770</v>
      </c>
      <c r="C5622" s="580" t="s">
        <v>1689</v>
      </c>
      <c r="D5622" s="581">
        <f t="shared" si="44"/>
        <v>7.16</v>
      </c>
      <c r="E5622" s="581">
        <v>1.51</v>
      </c>
      <c r="F5622" s="582">
        <f t="shared" si="45"/>
        <v>5.65</v>
      </c>
      <c r="G5622" s="581">
        <v>1.77</v>
      </c>
      <c r="H5622" s="581">
        <v>3.88</v>
      </c>
      <c r="I5622" s="581">
        <v>0</v>
      </c>
      <c r="J5622" s="581">
        <v>0</v>
      </c>
    </row>
    <row r="5623" spans="1:10" ht="15.75" customHeight="1">
      <c r="A5623" s="578">
        <v>102292</v>
      </c>
      <c r="B5623" s="579" t="s">
        <v>7771</v>
      </c>
      <c r="C5623" s="580" t="s">
        <v>1689</v>
      </c>
      <c r="D5623" s="581">
        <f t="shared" si="44"/>
        <v>6.9300000000000006</v>
      </c>
      <c r="E5623" s="581">
        <v>1.45</v>
      </c>
      <c r="F5623" s="582">
        <f t="shared" si="45"/>
        <v>5.48</v>
      </c>
      <c r="G5623" s="581">
        <v>1.71</v>
      </c>
      <c r="H5623" s="581">
        <v>3.77</v>
      </c>
      <c r="I5623" s="581">
        <v>0</v>
      </c>
      <c r="J5623" s="581">
        <v>0</v>
      </c>
    </row>
    <row r="5624" spans="1:10" ht="15.75" customHeight="1">
      <c r="A5624" s="578">
        <v>102293</v>
      </c>
      <c r="B5624" s="579" t="s">
        <v>7772</v>
      </c>
      <c r="C5624" s="580" t="s">
        <v>1689</v>
      </c>
      <c r="D5624" s="581">
        <f t="shared" si="44"/>
        <v>6.56</v>
      </c>
      <c r="E5624" s="581">
        <v>1.37</v>
      </c>
      <c r="F5624" s="582">
        <f t="shared" si="45"/>
        <v>5.1899999999999995</v>
      </c>
      <c r="G5624" s="581">
        <v>1.63</v>
      </c>
      <c r="H5624" s="581">
        <v>3.56</v>
      </c>
      <c r="I5624" s="581">
        <v>0</v>
      </c>
      <c r="J5624" s="581">
        <v>0</v>
      </c>
    </row>
    <row r="5625" spans="1:10" ht="15.75" customHeight="1">
      <c r="A5625" s="578">
        <v>102294</v>
      </c>
      <c r="B5625" s="579" t="s">
        <v>7773</v>
      </c>
      <c r="C5625" s="580" t="s">
        <v>1689</v>
      </c>
      <c r="D5625" s="581">
        <f t="shared" si="44"/>
        <v>6.38</v>
      </c>
      <c r="E5625" s="581">
        <v>1.33</v>
      </c>
      <c r="F5625" s="582">
        <f t="shared" si="45"/>
        <v>5.05</v>
      </c>
      <c r="G5625" s="581">
        <v>1.59</v>
      </c>
      <c r="H5625" s="581">
        <v>3.46</v>
      </c>
      <c r="I5625" s="581">
        <v>0</v>
      </c>
      <c r="J5625" s="581">
        <v>0</v>
      </c>
    </row>
    <row r="5626" spans="1:10" ht="15.75" customHeight="1">
      <c r="A5626" s="578">
        <v>102295</v>
      </c>
      <c r="B5626" s="579" t="s">
        <v>7774</v>
      </c>
      <c r="C5626" s="580" t="s">
        <v>1689</v>
      </c>
      <c r="D5626" s="581">
        <f t="shared" si="44"/>
        <v>6.23</v>
      </c>
      <c r="E5626" s="581">
        <v>1.1599999999999999</v>
      </c>
      <c r="F5626" s="582">
        <f t="shared" si="45"/>
        <v>5.07</v>
      </c>
      <c r="G5626" s="581">
        <v>1.73</v>
      </c>
      <c r="H5626" s="581">
        <v>3.34</v>
      </c>
      <c r="I5626" s="581">
        <v>0</v>
      </c>
      <c r="J5626" s="581">
        <v>0</v>
      </c>
    </row>
    <row r="5627" spans="1:10" ht="15.75" customHeight="1">
      <c r="A5627" s="578">
        <v>102296</v>
      </c>
      <c r="B5627" s="579" t="s">
        <v>7775</v>
      </c>
      <c r="C5627" s="580" t="s">
        <v>1689</v>
      </c>
      <c r="D5627" s="581">
        <f t="shared" si="44"/>
        <v>5.98</v>
      </c>
      <c r="E5627" s="581">
        <v>1.1100000000000001</v>
      </c>
      <c r="F5627" s="582">
        <f t="shared" si="45"/>
        <v>4.87</v>
      </c>
      <c r="G5627" s="581">
        <v>1.67</v>
      </c>
      <c r="H5627" s="581">
        <v>3.2</v>
      </c>
      <c r="I5627" s="581">
        <v>0</v>
      </c>
      <c r="J5627" s="581">
        <v>0</v>
      </c>
    </row>
    <row r="5628" spans="1:10" ht="15.75" customHeight="1">
      <c r="A5628" s="578">
        <v>102297</v>
      </c>
      <c r="B5628" s="579" t="s">
        <v>7776</v>
      </c>
      <c r="C5628" s="580" t="s">
        <v>1689</v>
      </c>
      <c r="D5628" s="581">
        <f t="shared" si="44"/>
        <v>5.85</v>
      </c>
      <c r="E5628" s="581">
        <v>1.08</v>
      </c>
      <c r="F5628" s="582">
        <f t="shared" si="45"/>
        <v>4.7699999999999996</v>
      </c>
      <c r="G5628" s="581">
        <v>1.64</v>
      </c>
      <c r="H5628" s="581">
        <v>3.13</v>
      </c>
      <c r="I5628" s="581">
        <v>0</v>
      </c>
      <c r="J5628" s="581">
        <v>0</v>
      </c>
    </row>
    <row r="5629" spans="1:10" ht="15.75" customHeight="1">
      <c r="A5629" s="578">
        <v>102298</v>
      </c>
      <c r="B5629" s="579" t="s">
        <v>7777</v>
      </c>
      <c r="C5629" s="580" t="s">
        <v>1689</v>
      </c>
      <c r="D5629" s="581">
        <f t="shared" si="44"/>
        <v>17.21</v>
      </c>
      <c r="E5629" s="581">
        <v>5.28</v>
      </c>
      <c r="F5629" s="582">
        <f t="shared" si="45"/>
        <v>11.93</v>
      </c>
      <c r="G5629" s="581">
        <v>5.27</v>
      </c>
      <c r="H5629" s="581">
        <v>6.66</v>
      </c>
      <c r="I5629" s="581">
        <v>0</v>
      </c>
      <c r="J5629" s="581">
        <v>0</v>
      </c>
    </row>
    <row r="5630" spans="1:10" ht="15.75" customHeight="1">
      <c r="A5630" s="578">
        <v>102299</v>
      </c>
      <c r="B5630" s="579" t="s">
        <v>7778</v>
      </c>
      <c r="C5630" s="580" t="s">
        <v>1689</v>
      </c>
      <c r="D5630" s="581">
        <f t="shared" si="44"/>
        <v>14.629999999999999</v>
      </c>
      <c r="E5630" s="581">
        <v>4.5</v>
      </c>
      <c r="F5630" s="582">
        <f t="shared" si="45"/>
        <v>10.129999999999999</v>
      </c>
      <c r="G5630" s="581">
        <v>4.47</v>
      </c>
      <c r="H5630" s="581">
        <v>5.66</v>
      </c>
      <c r="I5630" s="581">
        <v>0</v>
      </c>
      <c r="J5630" s="581">
        <v>0</v>
      </c>
    </row>
    <row r="5631" spans="1:10" ht="15.75" customHeight="1">
      <c r="A5631" s="578">
        <v>102300</v>
      </c>
      <c r="B5631" s="579" t="s">
        <v>7779</v>
      </c>
      <c r="C5631" s="580" t="s">
        <v>1689</v>
      </c>
      <c r="D5631" s="581">
        <f t="shared" si="44"/>
        <v>14.44</v>
      </c>
      <c r="E5631" s="581">
        <v>4.43</v>
      </c>
      <c r="F5631" s="582">
        <f t="shared" si="45"/>
        <v>10.01</v>
      </c>
      <c r="G5631" s="581">
        <v>4.41</v>
      </c>
      <c r="H5631" s="581">
        <v>5.6</v>
      </c>
      <c r="I5631" s="581">
        <v>0</v>
      </c>
      <c r="J5631" s="581">
        <v>0</v>
      </c>
    </row>
    <row r="5632" spans="1:10" ht="15.75" customHeight="1">
      <c r="A5632" s="578">
        <v>102301</v>
      </c>
      <c r="B5632" s="579" t="s">
        <v>7780</v>
      </c>
      <c r="C5632" s="580" t="s">
        <v>1689</v>
      </c>
      <c r="D5632" s="581">
        <f t="shared" si="44"/>
        <v>13.14</v>
      </c>
      <c r="E5632" s="581">
        <v>4.04</v>
      </c>
      <c r="F5632" s="582">
        <f t="shared" si="45"/>
        <v>9.1</v>
      </c>
      <c r="G5632" s="581">
        <v>4</v>
      </c>
      <c r="H5632" s="581">
        <v>5.0999999999999996</v>
      </c>
      <c r="I5632" s="581">
        <v>0</v>
      </c>
      <c r="J5632" s="581">
        <v>0</v>
      </c>
    </row>
    <row r="5633" spans="1:10" ht="15.75" customHeight="1">
      <c r="A5633" s="578">
        <v>102302</v>
      </c>
      <c r="B5633" s="579" t="s">
        <v>7781</v>
      </c>
      <c r="C5633" s="580" t="s">
        <v>1689</v>
      </c>
      <c r="D5633" s="581">
        <f t="shared" si="44"/>
        <v>9.49</v>
      </c>
      <c r="E5633" s="581">
        <v>2.93</v>
      </c>
      <c r="F5633" s="582">
        <f t="shared" si="45"/>
        <v>6.5600000000000005</v>
      </c>
      <c r="G5633" s="581">
        <v>2.87</v>
      </c>
      <c r="H5633" s="581">
        <v>3.69</v>
      </c>
      <c r="I5633" s="581">
        <v>0</v>
      </c>
      <c r="J5633" s="581">
        <v>0</v>
      </c>
    </row>
    <row r="5634" spans="1:10" ht="15.75" customHeight="1">
      <c r="A5634" s="578">
        <v>102303</v>
      </c>
      <c r="B5634" s="579" t="s">
        <v>7782</v>
      </c>
      <c r="C5634" s="580" t="s">
        <v>1689</v>
      </c>
      <c r="D5634" s="581">
        <f t="shared" si="44"/>
        <v>8.06</v>
      </c>
      <c r="E5634" s="581">
        <v>2.48</v>
      </c>
      <c r="F5634" s="582">
        <f t="shared" si="45"/>
        <v>5.58</v>
      </c>
      <c r="G5634" s="581">
        <v>2.44</v>
      </c>
      <c r="H5634" s="581">
        <v>3.14</v>
      </c>
      <c r="I5634" s="581">
        <v>0</v>
      </c>
      <c r="J5634" s="581">
        <v>0</v>
      </c>
    </row>
    <row r="5635" spans="1:10" ht="15.75" customHeight="1">
      <c r="A5635" s="578">
        <v>102304</v>
      </c>
      <c r="B5635" s="579" t="s">
        <v>7783</v>
      </c>
      <c r="C5635" s="580" t="s">
        <v>1689</v>
      </c>
      <c r="D5635" s="581">
        <f t="shared" si="44"/>
        <v>7.95</v>
      </c>
      <c r="E5635" s="581">
        <v>2.4500000000000002</v>
      </c>
      <c r="F5635" s="582">
        <f t="shared" si="45"/>
        <v>5.5</v>
      </c>
      <c r="G5635" s="581">
        <v>2.4</v>
      </c>
      <c r="H5635" s="581">
        <v>3.1</v>
      </c>
      <c r="I5635" s="581">
        <v>0</v>
      </c>
      <c r="J5635" s="581">
        <v>0</v>
      </c>
    </row>
    <row r="5636" spans="1:10" ht="15.75" customHeight="1">
      <c r="A5636" s="578">
        <v>102305</v>
      </c>
      <c r="B5636" s="579" t="s">
        <v>7784</v>
      </c>
      <c r="C5636" s="580" t="s">
        <v>1689</v>
      </c>
      <c r="D5636" s="581">
        <f t="shared" si="44"/>
        <v>7.25</v>
      </c>
      <c r="E5636" s="581">
        <v>2.2200000000000002</v>
      </c>
      <c r="F5636" s="582">
        <f t="shared" si="45"/>
        <v>5.0299999999999994</v>
      </c>
      <c r="G5636" s="581">
        <v>2.19</v>
      </c>
      <c r="H5636" s="581">
        <v>2.84</v>
      </c>
      <c r="I5636" s="581">
        <v>0</v>
      </c>
      <c r="J5636" s="581">
        <v>0</v>
      </c>
    </row>
    <row r="5637" spans="1:10" ht="15.75" customHeight="1">
      <c r="A5637" s="578">
        <v>102306</v>
      </c>
      <c r="B5637" s="579" t="s">
        <v>7785</v>
      </c>
      <c r="C5637" s="580" t="s">
        <v>1689</v>
      </c>
      <c r="D5637" s="581">
        <f t="shared" si="44"/>
        <v>16.45</v>
      </c>
      <c r="E5637" s="581">
        <v>3.46</v>
      </c>
      <c r="F5637" s="582">
        <f t="shared" si="45"/>
        <v>12.989999999999998</v>
      </c>
      <c r="G5637" s="581">
        <v>4.1399999999999997</v>
      </c>
      <c r="H5637" s="581">
        <v>8.85</v>
      </c>
      <c r="I5637" s="581">
        <v>0</v>
      </c>
      <c r="J5637" s="581">
        <v>0</v>
      </c>
    </row>
    <row r="5638" spans="1:10" ht="15.75" customHeight="1">
      <c r="A5638" s="578">
        <v>102307</v>
      </c>
      <c r="B5638" s="579" t="s">
        <v>7786</v>
      </c>
      <c r="C5638" s="580" t="s">
        <v>1689</v>
      </c>
      <c r="D5638" s="581">
        <f t="shared" si="44"/>
        <v>14.6</v>
      </c>
      <c r="E5638" s="581">
        <v>3.08</v>
      </c>
      <c r="F5638" s="582">
        <f t="shared" si="45"/>
        <v>11.52</v>
      </c>
      <c r="G5638" s="581">
        <v>3.66</v>
      </c>
      <c r="H5638" s="581">
        <v>7.86</v>
      </c>
      <c r="I5638" s="581">
        <v>0</v>
      </c>
      <c r="J5638" s="581">
        <v>0</v>
      </c>
    </row>
    <row r="5639" spans="1:10" ht="15.75" customHeight="1">
      <c r="A5639" s="578">
        <v>102308</v>
      </c>
      <c r="B5639" s="579" t="s">
        <v>7787</v>
      </c>
      <c r="C5639" s="580" t="s">
        <v>1689</v>
      </c>
      <c r="D5639" s="581">
        <f t="shared" si="44"/>
        <v>14.15</v>
      </c>
      <c r="E5639" s="581">
        <v>2.97</v>
      </c>
      <c r="F5639" s="582">
        <f t="shared" si="45"/>
        <v>11.18</v>
      </c>
      <c r="G5639" s="581">
        <v>3.56</v>
      </c>
      <c r="H5639" s="581">
        <v>7.62</v>
      </c>
      <c r="I5639" s="581">
        <v>0</v>
      </c>
      <c r="J5639" s="581">
        <v>0</v>
      </c>
    </row>
    <row r="5640" spans="1:10" ht="15.75" customHeight="1">
      <c r="A5640" s="578">
        <v>102309</v>
      </c>
      <c r="B5640" s="579" t="s">
        <v>7788</v>
      </c>
      <c r="C5640" s="580" t="s">
        <v>1689</v>
      </c>
      <c r="D5640" s="581">
        <f t="shared" si="44"/>
        <v>13.4</v>
      </c>
      <c r="E5640" s="581">
        <v>2.81</v>
      </c>
      <c r="F5640" s="582">
        <f t="shared" si="45"/>
        <v>10.59</v>
      </c>
      <c r="G5640" s="581">
        <v>3.37</v>
      </c>
      <c r="H5640" s="581">
        <v>7.22</v>
      </c>
      <c r="I5640" s="581">
        <v>0</v>
      </c>
      <c r="J5640" s="581">
        <v>0</v>
      </c>
    </row>
    <row r="5641" spans="1:10" ht="15.75" customHeight="1">
      <c r="A5641" s="578">
        <v>102310</v>
      </c>
      <c r="B5641" s="579" t="s">
        <v>7789</v>
      </c>
      <c r="C5641" s="580" t="s">
        <v>1689</v>
      </c>
      <c r="D5641" s="581">
        <f t="shared" si="44"/>
        <v>13</v>
      </c>
      <c r="E5641" s="581">
        <v>2.72</v>
      </c>
      <c r="F5641" s="582">
        <f t="shared" si="45"/>
        <v>10.28</v>
      </c>
      <c r="G5641" s="581">
        <v>3.27</v>
      </c>
      <c r="H5641" s="581">
        <v>7.01</v>
      </c>
      <c r="I5641" s="581">
        <v>0</v>
      </c>
      <c r="J5641" s="581">
        <v>0</v>
      </c>
    </row>
    <row r="5642" spans="1:10" ht="15.75" customHeight="1">
      <c r="A5642" s="578">
        <v>102311</v>
      </c>
      <c r="B5642" s="579" t="s">
        <v>7790</v>
      </c>
      <c r="C5642" s="580" t="s">
        <v>1689</v>
      </c>
      <c r="D5642" s="581">
        <f t="shared" si="44"/>
        <v>12.71</v>
      </c>
      <c r="E5642" s="581">
        <v>2.37</v>
      </c>
      <c r="F5642" s="582">
        <f t="shared" si="45"/>
        <v>10.34</v>
      </c>
      <c r="G5642" s="581">
        <v>3.58</v>
      </c>
      <c r="H5642" s="581">
        <v>6.76</v>
      </c>
      <c r="I5642" s="581">
        <v>0</v>
      </c>
      <c r="J5642" s="581">
        <v>0</v>
      </c>
    </row>
    <row r="5643" spans="1:10" ht="15.75" customHeight="1">
      <c r="A5643" s="578">
        <v>102312</v>
      </c>
      <c r="B5643" s="579" t="s">
        <v>7791</v>
      </c>
      <c r="C5643" s="580" t="s">
        <v>1689</v>
      </c>
      <c r="D5643" s="581">
        <f t="shared" si="44"/>
        <v>12.209999999999999</v>
      </c>
      <c r="E5643" s="581">
        <v>2.2599999999999998</v>
      </c>
      <c r="F5643" s="582">
        <f t="shared" si="45"/>
        <v>9.9499999999999993</v>
      </c>
      <c r="G5643" s="581">
        <v>3.45</v>
      </c>
      <c r="H5643" s="581">
        <v>6.5</v>
      </c>
      <c r="I5643" s="581">
        <v>0</v>
      </c>
      <c r="J5643" s="581">
        <v>0</v>
      </c>
    </row>
    <row r="5644" spans="1:10" ht="15.75" customHeight="1">
      <c r="A5644" s="578">
        <v>102313</v>
      </c>
      <c r="B5644" s="579" t="s">
        <v>7792</v>
      </c>
      <c r="C5644" s="580" t="s">
        <v>1689</v>
      </c>
      <c r="D5644" s="581">
        <f t="shared" si="44"/>
        <v>11.93</v>
      </c>
      <c r="E5644" s="581">
        <v>2.21</v>
      </c>
      <c r="F5644" s="582">
        <f t="shared" si="45"/>
        <v>9.7199999999999989</v>
      </c>
      <c r="G5644" s="581">
        <v>3.38</v>
      </c>
      <c r="H5644" s="581">
        <v>6.34</v>
      </c>
      <c r="I5644" s="581">
        <v>0</v>
      </c>
      <c r="J5644" s="581">
        <v>0</v>
      </c>
    </row>
    <row r="5645" spans="1:10" ht="15.75" customHeight="1">
      <c r="A5645" s="578">
        <v>102314</v>
      </c>
      <c r="B5645" s="579" t="s">
        <v>7793</v>
      </c>
      <c r="C5645" s="580" t="s">
        <v>1689</v>
      </c>
      <c r="D5645" s="581">
        <f t="shared" si="44"/>
        <v>9.07</v>
      </c>
      <c r="E5645" s="581">
        <v>1.9</v>
      </c>
      <c r="F5645" s="582">
        <f t="shared" si="45"/>
        <v>7.17</v>
      </c>
      <c r="G5645" s="581">
        <v>2.27</v>
      </c>
      <c r="H5645" s="581">
        <v>4.9000000000000004</v>
      </c>
      <c r="I5645" s="581">
        <v>0</v>
      </c>
      <c r="J5645" s="581">
        <v>0</v>
      </c>
    </row>
    <row r="5646" spans="1:10" ht="15.75" customHeight="1">
      <c r="A5646" s="578">
        <v>102315</v>
      </c>
      <c r="B5646" s="579" t="s">
        <v>7794</v>
      </c>
      <c r="C5646" s="580" t="s">
        <v>1689</v>
      </c>
      <c r="D5646" s="581">
        <f t="shared" si="44"/>
        <v>8.06</v>
      </c>
      <c r="E5646" s="581">
        <v>1.69</v>
      </c>
      <c r="F5646" s="582">
        <f t="shared" si="45"/>
        <v>6.37</v>
      </c>
      <c r="G5646" s="581">
        <v>2</v>
      </c>
      <c r="H5646" s="581">
        <v>4.37</v>
      </c>
      <c r="I5646" s="581">
        <v>0</v>
      </c>
      <c r="J5646" s="581">
        <v>0</v>
      </c>
    </row>
    <row r="5647" spans="1:10" ht="15.75" customHeight="1">
      <c r="A5647" s="578">
        <v>102316</v>
      </c>
      <c r="B5647" s="579" t="s">
        <v>7795</v>
      </c>
      <c r="C5647" s="580" t="s">
        <v>1689</v>
      </c>
      <c r="D5647" s="581">
        <f t="shared" si="44"/>
        <v>7.8100000000000005</v>
      </c>
      <c r="E5647" s="581">
        <v>1.65</v>
      </c>
      <c r="F5647" s="582">
        <f t="shared" si="45"/>
        <v>6.16</v>
      </c>
      <c r="G5647" s="581">
        <v>1.93</v>
      </c>
      <c r="H5647" s="581">
        <v>4.2300000000000004</v>
      </c>
      <c r="I5647" s="581">
        <v>0</v>
      </c>
      <c r="J5647" s="581">
        <v>0</v>
      </c>
    </row>
    <row r="5648" spans="1:10" ht="15.75" customHeight="1">
      <c r="A5648" s="578">
        <v>102317</v>
      </c>
      <c r="B5648" s="579" t="s">
        <v>7796</v>
      </c>
      <c r="C5648" s="580" t="s">
        <v>1689</v>
      </c>
      <c r="D5648" s="581">
        <f t="shared" si="44"/>
        <v>7.37</v>
      </c>
      <c r="E5648" s="581">
        <v>1.55</v>
      </c>
      <c r="F5648" s="582">
        <f t="shared" si="45"/>
        <v>5.82</v>
      </c>
      <c r="G5648" s="581">
        <v>1.82</v>
      </c>
      <c r="H5648" s="581">
        <v>4</v>
      </c>
      <c r="I5648" s="581">
        <v>0</v>
      </c>
      <c r="J5648" s="581">
        <v>0</v>
      </c>
    </row>
    <row r="5649" spans="1:10" ht="15.75" customHeight="1">
      <c r="A5649" s="578">
        <v>102318</v>
      </c>
      <c r="B5649" s="579" t="s">
        <v>7797</v>
      </c>
      <c r="C5649" s="580" t="s">
        <v>1689</v>
      </c>
      <c r="D5649" s="581">
        <f t="shared" si="44"/>
        <v>7.18</v>
      </c>
      <c r="E5649" s="581">
        <v>1.51</v>
      </c>
      <c r="F5649" s="582">
        <f t="shared" si="45"/>
        <v>5.67</v>
      </c>
      <c r="G5649" s="581">
        <v>1.78</v>
      </c>
      <c r="H5649" s="581">
        <v>3.89</v>
      </c>
      <c r="I5649" s="581">
        <v>0</v>
      </c>
      <c r="J5649" s="581">
        <v>0</v>
      </c>
    </row>
    <row r="5650" spans="1:10" ht="15.75" customHeight="1">
      <c r="A5650" s="578">
        <v>102319</v>
      </c>
      <c r="B5650" s="579" t="s">
        <v>7798</v>
      </c>
      <c r="C5650" s="580" t="s">
        <v>1689</v>
      </c>
      <c r="D5650" s="581">
        <f t="shared" si="44"/>
        <v>7</v>
      </c>
      <c r="E5650" s="581">
        <v>1.29</v>
      </c>
      <c r="F5650" s="582">
        <f t="shared" si="45"/>
        <v>5.71</v>
      </c>
      <c r="G5650" s="581">
        <v>1.97</v>
      </c>
      <c r="H5650" s="581">
        <v>3.74</v>
      </c>
      <c r="I5650" s="581">
        <v>0</v>
      </c>
      <c r="J5650" s="581">
        <v>0</v>
      </c>
    </row>
    <row r="5651" spans="1:10" ht="15.75" customHeight="1">
      <c r="A5651" s="578">
        <v>102320</v>
      </c>
      <c r="B5651" s="579" t="s">
        <v>7799</v>
      </c>
      <c r="C5651" s="580" t="s">
        <v>1689</v>
      </c>
      <c r="D5651" s="581">
        <f t="shared" si="44"/>
        <v>6.72</v>
      </c>
      <c r="E5651" s="581">
        <v>1.26</v>
      </c>
      <c r="F5651" s="582">
        <f t="shared" si="45"/>
        <v>5.46</v>
      </c>
      <c r="G5651" s="581">
        <v>1.88</v>
      </c>
      <c r="H5651" s="581">
        <v>3.58</v>
      </c>
      <c r="I5651" s="581">
        <v>0</v>
      </c>
      <c r="J5651" s="581">
        <v>0</v>
      </c>
    </row>
    <row r="5652" spans="1:10" ht="15.75" customHeight="1">
      <c r="A5652" s="578">
        <v>102321</v>
      </c>
      <c r="B5652" s="579" t="s">
        <v>7800</v>
      </c>
      <c r="C5652" s="580" t="s">
        <v>1689</v>
      </c>
      <c r="D5652" s="581">
        <f t="shared" si="44"/>
        <v>6.59</v>
      </c>
      <c r="E5652" s="581">
        <v>1.23</v>
      </c>
      <c r="F5652" s="582">
        <f t="shared" si="45"/>
        <v>5.3599999999999994</v>
      </c>
      <c r="G5652" s="581">
        <v>1.83</v>
      </c>
      <c r="H5652" s="581">
        <v>3.53</v>
      </c>
      <c r="I5652" s="581">
        <v>0</v>
      </c>
      <c r="J5652" s="581">
        <v>0</v>
      </c>
    </row>
    <row r="5653" spans="1:10" ht="15.75" customHeight="1">
      <c r="A5653" s="578">
        <v>102322</v>
      </c>
      <c r="B5653" s="579" t="s">
        <v>7801</v>
      </c>
      <c r="C5653" s="580" t="s">
        <v>1689</v>
      </c>
      <c r="D5653" s="581">
        <f t="shared" si="44"/>
        <v>19.37</v>
      </c>
      <c r="E5653" s="581">
        <v>5.96</v>
      </c>
      <c r="F5653" s="582">
        <f t="shared" si="45"/>
        <v>13.41</v>
      </c>
      <c r="G5653" s="581">
        <v>5.93</v>
      </c>
      <c r="H5653" s="581">
        <v>7.48</v>
      </c>
      <c r="I5653" s="581">
        <v>0</v>
      </c>
      <c r="J5653" s="581">
        <v>0</v>
      </c>
    </row>
    <row r="5654" spans="1:10" ht="15.75" customHeight="1">
      <c r="A5654" s="578">
        <v>102323</v>
      </c>
      <c r="B5654" s="579" t="s">
        <v>7802</v>
      </c>
      <c r="C5654" s="580" t="s">
        <v>1689</v>
      </c>
      <c r="D5654" s="581">
        <f t="shared" si="44"/>
        <v>16.45</v>
      </c>
      <c r="E5654" s="581">
        <v>5.05</v>
      </c>
      <c r="F5654" s="582">
        <f t="shared" si="45"/>
        <v>11.4</v>
      </c>
      <c r="G5654" s="581">
        <v>5.03</v>
      </c>
      <c r="H5654" s="581">
        <v>6.37</v>
      </c>
      <c r="I5654" s="581">
        <v>0</v>
      </c>
      <c r="J5654" s="581">
        <v>0</v>
      </c>
    </row>
    <row r="5655" spans="1:10" ht="15.75" customHeight="1">
      <c r="A5655" s="578">
        <v>102324</v>
      </c>
      <c r="B5655" s="579" t="s">
        <v>7803</v>
      </c>
      <c r="C5655" s="580" t="s">
        <v>1689</v>
      </c>
      <c r="D5655" s="581">
        <f t="shared" si="44"/>
        <v>16.240000000000002</v>
      </c>
      <c r="E5655" s="581">
        <v>4.99</v>
      </c>
      <c r="F5655" s="582">
        <f t="shared" si="45"/>
        <v>11.25</v>
      </c>
      <c r="G5655" s="581">
        <v>4.9800000000000004</v>
      </c>
      <c r="H5655" s="581">
        <v>6.27</v>
      </c>
      <c r="I5655" s="581">
        <v>0</v>
      </c>
      <c r="J5655" s="581">
        <v>0</v>
      </c>
    </row>
    <row r="5656" spans="1:10" ht="15.75" customHeight="1">
      <c r="A5656" s="578">
        <v>102325</v>
      </c>
      <c r="B5656" s="579" t="s">
        <v>7804</v>
      </c>
      <c r="C5656" s="580" t="s">
        <v>1689</v>
      </c>
      <c r="D5656" s="581">
        <f t="shared" si="44"/>
        <v>14.779999999999998</v>
      </c>
      <c r="E5656" s="581">
        <v>4.5599999999999996</v>
      </c>
      <c r="F5656" s="582">
        <f t="shared" si="45"/>
        <v>10.219999999999999</v>
      </c>
      <c r="G5656" s="581">
        <v>4.5</v>
      </c>
      <c r="H5656" s="581">
        <v>5.72</v>
      </c>
      <c r="I5656" s="581">
        <v>0</v>
      </c>
      <c r="J5656" s="581">
        <v>0</v>
      </c>
    </row>
    <row r="5657" spans="1:10" ht="15.75" customHeight="1">
      <c r="A5657" s="578">
        <v>102326</v>
      </c>
      <c r="B5657" s="579" t="s">
        <v>7805</v>
      </c>
      <c r="C5657" s="580" t="s">
        <v>1689</v>
      </c>
      <c r="D5657" s="581">
        <f t="shared" si="44"/>
        <v>10.7</v>
      </c>
      <c r="E5657" s="581">
        <v>3.29</v>
      </c>
      <c r="F5657" s="582">
        <f t="shared" si="45"/>
        <v>7.41</v>
      </c>
      <c r="G5657" s="581">
        <v>3.27</v>
      </c>
      <c r="H5657" s="581">
        <v>4.1399999999999997</v>
      </c>
      <c r="I5657" s="581">
        <v>0</v>
      </c>
      <c r="J5657" s="581">
        <v>0</v>
      </c>
    </row>
    <row r="5658" spans="1:10" ht="15.75" customHeight="1">
      <c r="A5658" s="578">
        <v>102327</v>
      </c>
      <c r="B5658" s="579" t="s">
        <v>7806</v>
      </c>
      <c r="C5658" s="580" t="s">
        <v>1689</v>
      </c>
      <c r="D5658" s="581">
        <f t="shared" si="44"/>
        <v>9.08</v>
      </c>
      <c r="E5658" s="581">
        <v>2.8</v>
      </c>
      <c r="F5658" s="582">
        <f t="shared" si="45"/>
        <v>6.28</v>
      </c>
      <c r="G5658" s="581">
        <v>2.74</v>
      </c>
      <c r="H5658" s="581">
        <v>3.54</v>
      </c>
      <c r="I5658" s="581">
        <v>0</v>
      </c>
      <c r="J5658" s="581">
        <v>0</v>
      </c>
    </row>
    <row r="5659" spans="1:10" ht="15.75" customHeight="1">
      <c r="A5659" s="578">
        <v>102328</v>
      </c>
      <c r="B5659" s="579" t="s">
        <v>7807</v>
      </c>
      <c r="C5659" s="580" t="s">
        <v>1689</v>
      </c>
      <c r="D5659" s="581">
        <f t="shared" si="44"/>
        <v>8.9600000000000009</v>
      </c>
      <c r="E5659" s="581">
        <v>2.76</v>
      </c>
      <c r="F5659" s="582">
        <f t="shared" si="45"/>
        <v>6.2</v>
      </c>
      <c r="G5659" s="581">
        <v>2.71</v>
      </c>
      <c r="H5659" s="581">
        <v>3.49</v>
      </c>
      <c r="I5659" s="581">
        <v>0</v>
      </c>
      <c r="J5659" s="581">
        <v>0</v>
      </c>
    </row>
    <row r="5660" spans="1:10" ht="15.75" customHeight="1">
      <c r="A5660" s="578">
        <v>102329</v>
      </c>
      <c r="B5660" s="579" t="s">
        <v>7808</v>
      </c>
      <c r="C5660" s="580" t="s">
        <v>1689</v>
      </c>
      <c r="D5660" s="581">
        <f t="shared" si="44"/>
        <v>8.16</v>
      </c>
      <c r="E5660" s="581">
        <v>2.52</v>
      </c>
      <c r="F5660" s="582">
        <f t="shared" si="45"/>
        <v>5.6400000000000006</v>
      </c>
      <c r="G5660" s="581">
        <v>2.4700000000000002</v>
      </c>
      <c r="H5660" s="581">
        <v>3.17</v>
      </c>
      <c r="I5660" s="581">
        <v>0</v>
      </c>
      <c r="J5660" s="581">
        <v>0</v>
      </c>
    </row>
    <row r="5661" spans="1:10" ht="15.75" customHeight="1">
      <c r="A5661" s="578">
        <v>94304</v>
      </c>
      <c r="B5661" s="579" t="s">
        <v>7809</v>
      </c>
      <c r="C5661" s="580" t="s">
        <v>1689</v>
      </c>
      <c r="D5661" s="581">
        <f t="shared" si="44"/>
        <v>68.78</v>
      </c>
      <c r="E5661" s="581">
        <v>6.67</v>
      </c>
      <c r="F5661" s="582">
        <f t="shared" si="45"/>
        <v>62.11</v>
      </c>
      <c r="G5661" s="581">
        <v>53.17</v>
      </c>
      <c r="H5661" s="581">
        <v>8.94</v>
      </c>
      <c r="I5661" s="581">
        <v>0</v>
      </c>
      <c r="J5661" s="581">
        <v>0</v>
      </c>
    </row>
    <row r="5662" spans="1:10" ht="15.75" customHeight="1">
      <c r="A5662" s="578">
        <v>94305</v>
      </c>
      <c r="B5662" s="579" t="s">
        <v>7810</v>
      </c>
      <c r="C5662" s="580" t="s">
        <v>1689</v>
      </c>
      <c r="D5662" s="581">
        <f t="shared" si="44"/>
        <v>64.66</v>
      </c>
      <c r="E5662" s="581">
        <v>4.93</v>
      </c>
      <c r="F5662" s="582">
        <f t="shared" si="45"/>
        <v>59.73</v>
      </c>
      <c r="G5662" s="581">
        <v>52.04</v>
      </c>
      <c r="H5662" s="581">
        <v>7.69</v>
      </c>
      <c r="I5662" s="581">
        <v>0</v>
      </c>
      <c r="J5662" s="581">
        <v>0</v>
      </c>
    </row>
    <row r="5663" spans="1:10" ht="15.75" customHeight="1">
      <c r="A5663" s="578">
        <v>94306</v>
      </c>
      <c r="B5663" s="579" t="s">
        <v>7811</v>
      </c>
      <c r="C5663" s="580" t="s">
        <v>1689</v>
      </c>
      <c r="D5663" s="581">
        <f t="shared" si="44"/>
        <v>59.42</v>
      </c>
      <c r="E5663" s="581">
        <v>2.7</v>
      </c>
      <c r="F5663" s="582">
        <f t="shared" si="45"/>
        <v>56.72</v>
      </c>
      <c r="G5663" s="581">
        <v>50.67</v>
      </c>
      <c r="H5663" s="581">
        <v>6.05</v>
      </c>
      <c r="I5663" s="581">
        <v>0</v>
      </c>
      <c r="J5663" s="581">
        <v>0</v>
      </c>
    </row>
    <row r="5664" spans="1:10" ht="15.75" customHeight="1">
      <c r="A5664" s="578">
        <v>94307</v>
      </c>
      <c r="B5664" s="579" t="s">
        <v>7812</v>
      </c>
      <c r="C5664" s="580" t="s">
        <v>1689</v>
      </c>
      <c r="D5664" s="581">
        <f t="shared" si="44"/>
        <v>60.620000000000005</v>
      </c>
      <c r="E5664" s="581">
        <v>3.16</v>
      </c>
      <c r="F5664" s="582">
        <f t="shared" si="45"/>
        <v>57.46</v>
      </c>
      <c r="G5664" s="581">
        <v>51</v>
      </c>
      <c r="H5664" s="581">
        <v>6.46</v>
      </c>
      <c r="I5664" s="581">
        <v>0</v>
      </c>
      <c r="J5664" s="581">
        <v>0</v>
      </c>
    </row>
    <row r="5665" spans="1:10" ht="15.75" customHeight="1">
      <c r="A5665" s="578">
        <v>94308</v>
      </c>
      <c r="B5665" s="579" t="s">
        <v>7813</v>
      </c>
      <c r="C5665" s="580" t="s">
        <v>1689</v>
      </c>
      <c r="D5665" s="581">
        <f t="shared" si="44"/>
        <v>57.4</v>
      </c>
      <c r="E5665" s="581">
        <v>2.04</v>
      </c>
      <c r="F5665" s="582">
        <f t="shared" si="45"/>
        <v>55.36</v>
      </c>
      <c r="G5665" s="581">
        <v>50.14</v>
      </c>
      <c r="H5665" s="581">
        <v>5.22</v>
      </c>
      <c r="I5665" s="581">
        <v>0</v>
      </c>
      <c r="J5665" s="581">
        <v>0</v>
      </c>
    </row>
    <row r="5666" spans="1:10" ht="15.75" customHeight="1">
      <c r="A5666" s="578">
        <v>94309</v>
      </c>
      <c r="B5666" s="579" t="s">
        <v>7814</v>
      </c>
      <c r="C5666" s="580" t="s">
        <v>1689</v>
      </c>
      <c r="D5666" s="581">
        <f t="shared" si="44"/>
        <v>58.87</v>
      </c>
      <c r="E5666" s="581">
        <v>2.48</v>
      </c>
      <c r="F5666" s="582">
        <f t="shared" si="45"/>
        <v>56.39</v>
      </c>
      <c r="G5666" s="581">
        <v>50.51</v>
      </c>
      <c r="H5666" s="581">
        <v>5.88</v>
      </c>
      <c r="I5666" s="581">
        <v>0</v>
      </c>
      <c r="J5666" s="581">
        <v>0</v>
      </c>
    </row>
    <row r="5667" spans="1:10" ht="15.75" customHeight="1">
      <c r="A5667" s="578">
        <v>94310</v>
      </c>
      <c r="B5667" s="579" t="s">
        <v>7815</v>
      </c>
      <c r="C5667" s="580" t="s">
        <v>1689</v>
      </c>
      <c r="D5667" s="581">
        <f t="shared" si="44"/>
        <v>56.389999999999993</v>
      </c>
      <c r="E5667" s="581">
        <v>1.71</v>
      </c>
      <c r="F5667" s="582">
        <f t="shared" si="45"/>
        <v>54.679999999999993</v>
      </c>
      <c r="G5667" s="581">
        <v>49.91</v>
      </c>
      <c r="H5667" s="581">
        <v>4.7699999999999996</v>
      </c>
      <c r="I5667" s="581">
        <v>0</v>
      </c>
      <c r="J5667" s="581">
        <v>0</v>
      </c>
    </row>
    <row r="5668" spans="1:10" ht="15.75" customHeight="1">
      <c r="A5668" s="578">
        <v>94315</v>
      </c>
      <c r="B5668" s="579" t="s">
        <v>7816</v>
      </c>
      <c r="C5668" s="580" t="s">
        <v>1689</v>
      </c>
      <c r="D5668" s="581">
        <f t="shared" si="44"/>
        <v>75.929999999999993</v>
      </c>
      <c r="E5668" s="581">
        <v>14.24</v>
      </c>
      <c r="F5668" s="582">
        <f t="shared" si="45"/>
        <v>61.69</v>
      </c>
      <c r="G5668" s="581">
        <v>56.1</v>
      </c>
      <c r="H5668" s="581">
        <v>5.59</v>
      </c>
      <c r="I5668" s="581">
        <v>0</v>
      </c>
      <c r="J5668" s="581">
        <v>0</v>
      </c>
    </row>
    <row r="5669" spans="1:10" ht="15.75" customHeight="1">
      <c r="A5669" s="578">
        <v>94316</v>
      </c>
      <c r="B5669" s="579" t="s">
        <v>7817</v>
      </c>
      <c r="C5669" s="580" t="s">
        <v>1689</v>
      </c>
      <c r="D5669" s="581">
        <f t="shared" si="44"/>
        <v>66.650000000000006</v>
      </c>
      <c r="E5669" s="581">
        <v>9.1300000000000008</v>
      </c>
      <c r="F5669" s="582">
        <f t="shared" si="45"/>
        <v>57.52</v>
      </c>
      <c r="G5669" s="581">
        <v>53.38</v>
      </c>
      <c r="H5669" s="581">
        <v>4.1399999999999997</v>
      </c>
      <c r="I5669" s="581">
        <v>0</v>
      </c>
      <c r="J5669" s="581">
        <v>0</v>
      </c>
    </row>
    <row r="5670" spans="1:10" ht="15.75" customHeight="1">
      <c r="A5670" s="578">
        <v>94317</v>
      </c>
      <c r="B5670" s="579" t="s">
        <v>7818</v>
      </c>
      <c r="C5670" s="580" t="s">
        <v>1689</v>
      </c>
      <c r="D5670" s="581">
        <f t="shared" si="44"/>
        <v>62.529999999999994</v>
      </c>
      <c r="E5670" s="581">
        <v>6.86</v>
      </c>
      <c r="F5670" s="582">
        <f t="shared" si="45"/>
        <v>55.669999999999995</v>
      </c>
      <c r="G5670" s="581">
        <v>52.12</v>
      </c>
      <c r="H5670" s="581">
        <v>3.55</v>
      </c>
      <c r="I5670" s="581">
        <v>0</v>
      </c>
      <c r="J5670" s="581">
        <v>0</v>
      </c>
    </row>
    <row r="5671" spans="1:10" ht="15.75" customHeight="1">
      <c r="A5671" s="578">
        <v>94318</v>
      </c>
      <c r="B5671" s="579" t="s">
        <v>7819</v>
      </c>
      <c r="C5671" s="580" t="s">
        <v>1689</v>
      </c>
      <c r="D5671" s="581">
        <f t="shared" si="44"/>
        <v>57.250000000000007</v>
      </c>
      <c r="E5671" s="581">
        <v>3.92</v>
      </c>
      <c r="F5671" s="582">
        <f t="shared" si="45"/>
        <v>53.330000000000005</v>
      </c>
      <c r="G5671" s="581">
        <v>50.59</v>
      </c>
      <c r="H5671" s="581">
        <v>2.74</v>
      </c>
      <c r="I5671" s="581">
        <v>0</v>
      </c>
      <c r="J5671" s="581">
        <v>0</v>
      </c>
    </row>
    <row r="5672" spans="1:10" ht="15.75" customHeight="1">
      <c r="A5672" s="578">
        <v>94319</v>
      </c>
      <c r="B5672" s="579" t="s">
        <v>7820</v>
      </c>
      <c r="C5672" s="580" t="s">
        <v>1689</v>
      </c>
      <c r="D5672" s="581">
        <f t="shared" si="44"/>
        <v>80.710000000000008</v>
      </c>
      <c r="E5672" s="581">
        <v>21.32</v>
      </c>
      <c r="F5672" s="582">
        <f t="shared" si="45"/>
        <v>59.39</v>
      </c>
      <c r="G5672" s="581">
        <v>58.09</v>
      </c>
      <c r="H5672" s="581">
        <v>1.3</v>
      </c>
      <c r="I5672" s="581">
        <v>0</v>
      </c>
      <c r="J5672" s="581">
        <v>0</v>
      </c>
    </row>
    <row r="5673" spans="1:10" ht="15.75" customHeight="1">
      <c r="A5673" s="578">
        <v>94327</v>
      </c>
      <c r="B5673" s="579" t="s">
        <v>7821</v>
      </c>
      <c r="C5673" s="580" t="s">
        <v>1689</v>
      </c>
      <c r="D5673" s="581">
        <f t="shared" si="44"/>
        <v>76.23</v>
      </c>
      <c r="E5673" s="581">
        <v>6.67</v>
      </c>
      <c r="F5673" s="582">
        <f t="shared" si="45"/>
        <v>69.56</v>
      </c>
      <c r="G5673" s="581">
        <v>60.62</v>
      </c>
      <c r="H5673" s="581">
        <v>8.94</v>
      </c>
      <c r="I5673" s="581">
        <v>0</v>
      </c>
      <c r="J5673" s="581">
        <v>0</v>
      </c>
    </row>
    <row r="5674" spans="1:10" ht="15.75" customHeight="1">
      <c r="A5674" s="578">
        <v>94328</v>
      </c>
      <c r="B5674" s="579" t="s">
        <v>7822</v>
      </c>
      <c r="C5674" s="580" t="s">
        <v>1689</v>
      </c>
      <c r="D5674" s="581">
        <f t="shared" si="44"/>
        <v>72.110000000000014</v>
      </c>
      <c r="E5674" s="581">
        <v>4.93</v>
      </c>
      <c r="F5674" s="582">
        <f t="shared" si="45"/>
        <v>67.180000000000007</v>
      </c>
      <c r="G5674" s="581">
        <v>59.49</v>
      </c>
      <c r="H5674" s="581">
        <v>7.69</v>
      </c>
      <c r="I5674" s="581">
        <v>0</v>
      </c>
      <c r="J5674" s="581">
        <v>0</v>
      </c>
    </row>
    <row r="5675" spans="1:10" ht="15.75" customHeight="1">
      <c r="A5675" s="578">
        <v>94329</v>
      </c>
      <c r="B5675" s="579" t="s">
        <v>7823</v>
      </c>
      <c r="C5675" s="580" t="s">
        <v>1689</v>
      </c>
      <c r="D5675" s="581">
        <f t="shared" si="44"/>
        <v>66.87</v>
      </c>
      <c r="E5675" s="581">
        <v>2.7</v>
      </c>
      <c r="F5675" s="582">
        <f t="shared" si="45"/>
        <v>64.17</v>
      </c>
      <c r="G5675" s="581">
        <v>58.12</v>
      </c>
      <c r="H5675" s="581">
        <v>6.05</v>
      </c>
      <c r="I5675" s="581">
        <v>0</v>
      </c>
      <c r="J5675" s="581">
        <v>0</v>
      </c>
    </row>
    <row r="5676" spans="1:10" ht="15.75" customHeight="1">
      <c r="A5676" s="578">
        <v>94330</v>
      </c>
      <c r="B5676" s="579" t="s">
        <v>7824</v>
      </c>
      <c r="C5676" s="580" t="s">
        <v>1689</v>
      </c>
      <c r="D5676" s="581">
        <f t="shared" si="44"/>
        <v>68.069999999999993</v>
      </c>
      <c r="E5676" s="581">
        <v>3.16</v>
      </c>
      <c r="F5676" s="582">
        <f t="shared" si="45"/>
        <v>64.91</v>
      </c>
      <c r="G5676" s="581">
        <v>58.45</v>
      </c>
      <c r="H5676" s="581">
        <v>6.46</v>
      </c>
      <c r="I5676" s="581">
        <v>0</v>
      </c>
      <c r="J5676" s="581">
        <v>0</v>
      </c>
    </row>
    <row r="5677" spans="1:10" ht="15.75" customHeight="1">
      <c r="A5677" s="578">
        <v>94331</v>
      </c>
      <c r="B5677" s="579" t="s">
        <v>7825</v>
      </c>
      <c r="C5677" s="580" t="s">
        <v>1689</v>
      </c>
      <c r="D5677" s="581">
        <f t="shared" si="44"/>
        <v>64.850000000000009</v>
      </c>
      <c r="E5677" s="581">
        <v>2.04</v>
      </c>
      <c r="F5677" s="582">
        <f t="shared" si="45"/>
        <v>62.81</v>
      </c>
      <c r="G5677" s="581">
        <v>57.59</v>
      </c>
      <c r="H5677" s="581">
        <v>5.22</v>
      </c>
      <c r="I5677" s="581">
        <v>0</v>
      </c>
      <c r="J5677" s="581">
        <v>0</v>
      </c>
    </row>
    <row r="5678" spans="1:10" ht="15.75" customHeight="1">
      <c r="A5678" s="578">
        <v>94332</v>
      </c>
      <c r="B5678" s="579" t="s">
        <v>7826</v>
      </c>
      <c r="C5678" s="580" t="s">
        <v>1689</v>
      </c>
      <c r="D5678" s="581">
        <f t="shared" si="44"/>
        <v>66.320000000000007</v>
      </c>
      <c r="E5678" s="581">
        <v>2.48</v>
      </c>
      <c r="F5678" s="582">
        <f t="shared" si="45"/>
        <v>63.84</v>
      </c>
      <c r="G5678" s="581">
        <v>57.96</v>
      </c>
      <c r="H5678" s="581">
        <v>5.88</v>
      </c>
      <c r="I5678" s="581">
        <v>0</v>
      </c>
      <c r="J5678" s="581">
        <v>0</v>
      </c>
    </row>
    <row r="5679" spans="1:10" ht="15.75" customHeight="1">
      <c r="A5679" s="578">
        <v>94333</v>
      </c>
      <c r="B5679" s="579" t="s">
        <v>7827</v>
      </c>
      <c r="C5679" s="580" t="s">
        <v>1689</v>
      </c>
      <c r="D5679" s="581">
        <f t="shared" si="44"/>
        <v>63.839999999999996</v>
      </c>
      <c r="E5679" s="581">
        <v>1.71</v>
      </c>
      <c r="F5679" s="582">
        <f t="shared" si="45"/>
        <v>62.129999999999995</v>
      </c>
      <c r="G5679" s="581">
        <v>57.36</v>
      </c>
      <c r="H5679" s="581">
        <v>4.7699999999999996</v>
      </c>
      <c r="I5679" s="581">
        <v>0</v>
      </c>
      <c r="J5679" s="581">
        <v>0</v>
      </c>
    </row>
    <row r="5680" spans="1:10" ht="15.75" customHeight="1">
      <c r="A5680" s="578">
        <v>94338</v>
      </c>
      <c r="B5680" s="579" t="s">
        <v>7828</v>
      </c>
      <c r="C5680" s="580" t="s">
        <v>1689</v>
      </c>
      <c r="D5680" s="581">
        <f t="shared" si="44"/>
        <v>83.38000000000001</v>
      </c>
      <c r="E5680" s="581">
        <v>14.23</v>
      </c>
      <c r="F5680" s="582">
        <f t="shared" si="45"/>
        <v>69.150000000000006</v>
      </c>
      <c r="G5680" s="581">
        <v>63.56</v>
      </c>
      <c r="H5680" s="581">
        <v>5.59</v>
      </c>
      <c r="I5680" s="581">
        <v>0</v>
      </c>
      <c r="J5680" s="581">
        <v>0</v>
      </c>
    </row>
    <row r="5681" spans="1:10" ht="15.75" customHeight="1">
      <c r="A5681" s="578">
        <v>94339</v>
      </c>
      <c r="B5681" s="579" t="s">
        <v>7829</v>
      </c>
      <c r="C5681" s="580" t="s">
        <v>1689</v>
      </c>
      <c r="D5681" s="581">
        <f t="shared" si="44"/>
        <v>74.100000000000009</v>
      </c>
      <c r="E5681" s="581">
        <v>9.1199999999999992</v>
      </c>
      <c r="F5681" s="582">
        <f t="shared" si="45"/>
        <v>64.98</v>
      </c>
      <c r="G5681" s="581">
        <v>60.84</v>
      </c>
      <c r="H5681" s="581">
        <v>4.1399999999999997</v>
      </c>
      <c r="I5681" s="581">
        <v>0</v>
      </c>
      <c r="J5681" s="581">
        <v>0</v>
      </c>
    </row>
    <row r="5682" spans="1:10" ht="15.75" customHeight="1">
      <c r="A5682" s="578">
        <v>94340</v>
      </c>
      <c r="B5682" s="579" t="s">
        <v>7830</v>
      </c>
      <c r="C5682" s="580" t="s">
        <v>1689</v>
      </c>
      <c r="D5682" s="581">
        <f t="shared" si="44"/>
        <v>69.98</v>
      </c>
      <c r="E5682" s="581">
        <v>6.86</v>
      </c>
      <c r="F5682" s="582">
        <f t="shared" si="45"/>
        <v>63.12</v>
      </c>
      <c r="G5682" s="581">
        <v>59.57</v>
      </c>
      <c r="H5682" s="581">
        <v>3.55</v>
      </c>
      <c r="I5682" s="581">
        <v>0</v>
      </c>
      <c r="J5682" s="581">
        <v>0</v>
      </c>
    </row>
    <row r="5683" spans="1:10" ht="15.75" customHeight="1">
      <c r="A5683" s="578">
        <v>94341</v>
      </c>
      <c r="B5683" s="579" t="s">
        <v>7831</v>
      </c>
      <c r="C5683" s="580" t="s">
        <v>1689</v>
      </c>
      <c r="D5683" s="581">
        <f t="shared" si="44"/>
        <v>64.7</v>
      </c>
      <c r="E5683" s="581">
        <v>3.91</v>
      </c>
      <c r="F5683" s="582">
        <f t="shared" si="45"/>
        <v>60.79</v>
      </c>
      <c r="G5683" s="581">
        <v>58.05</v>
      </c>
      <c r="H5683" s="581">
        <v>2.74</v>
      </c>
      <c r="I5683" s="581">
        <v>0</v>
      </c>
      <c r="J5683" s="581">
        <v>0</v>
      </c>
    </row>
    <row r="5684" spans="1:10" ht="15.75" customHeight="1">
      <c r="A5684" s="578">
        <v>94342</v>
      </c>
      <c r="B5684" s="579" t="s">
        <v>7832</v>
      </c>
      <c r="C5684" s="580" t="s">
        <v>1689</v>
      </c>
      <c r="D5684" s="581">
        <f t="shared" si="44"/>
        <v>88.16</v>
      </c>
      <c r="E5684" s="581">
        <v>21.31</v>
      </c>
      <c r="F5684" s="582">
        <f t="shared" si="45"/>
        <v>66.849999999999994</v>
      </c>
      <c r="G5684" s="581">
        <v>65.55</v>
      </c>
      <c r="H5684" s="581">
        <v>1.3</v>
      </c>
      <c r="I5684" s="581">
        <v>0</v>
      </c>
      <c r="J5684" s="581">
        <v>0</v>
      </c>
    </row>
    <row r="5685" spans="1:10" ht="15.75" customHeight="1">
      <c r="A5685" s="578">
        <v>96385</v>
      </c>
      <c r="B5685" s="579" t="s">
        <v>7833</v>
      </c>
      <c r="C5685" s="580" t="s">
        <v>1689</v>
      </c>
      <c r="D5685" s="581">
        <f t="shared" si="44"/>
        <v>11.61</v>
      </c>
      <c r="E5685" s="581">
        <v>2.89</v>
      </c>
      <c r="F5685" s="582">
        <f t="shared" si="45"/>
        <v>8.7199999999999989</v>
      </c>
      <c r="G5685" s="581">
        <v>2.75</v>
      </c>
      <c r="H5685" s="581">
        <v>5.97</v>
      </c>
      <c r="I5685" s="581">
        <v>0</v>
      </c>
      <c r="J5685" s="581">
        <v>0</v>
      </c>
    </row>
    <row r="5686" spans="1:10" ht="15.75" customHeight="1">
      <c r="A5686" s="578">
        <v>96386</v>
      </c>
      <c r="B5686" s="579" t="s">
        <v>7834</v>
      </c>
      <c r="C5686" s="580" t="s">
        <v>1689</v>
      </c>
      <c r="D5686" s="581">
        <f t="shared" si="44"/>
        <v>8.34</v>
      </c>
      <c r="E5686" s="581">
        <v>1.66</v>
      </c>
      <c r="F5686" s="582">
        <f t="shared" si="45"/>
        <v>6.68</v>
      </c>
      <c r="G5686" s="581">
        <v>1.92</v>
      </c>
      <c r="H5686" s="581">
        <v>4.76</v>
      </c>
      <c r="I5686" s="581">
        <v>0</v>
      </c>
      <c r="J5686" s="581">
        <v>0</v>
      </c>
    </row>
    <row r="5687" spans="1:10" ht="15.75" customHeight="1">
      <c r="A5687" s="578">
        <v>93360</v>
      </c>
      <c r="B5687" s="579" t="s">
        <v>7835</v>
      </c>
      <c r="C5687" s="580" t="s">
        <v>1689</v>
      </c>
      <c r="D5687" s="581">
        <f t="shared" si="44"/>
        <v>23.549999999999997</v>
      </c>
      <c r="E5687" s="581">
        <v>7.04</v>
      </c>
      <c r="F5687" s="582">
        <f t="shared" si="45"/>
        <v>16.509999999999998</v>
      </c>
      <c r="G5687" s="581">
        <v>6.57</v>
      </c>
      <c r="H5687" s="581">
        <v>9.94</v>
      </c>
      <c r="I5687" s="581">
        <v>0</v>
      </c>
      <c r="J5687" s="581">
        <v>0</v>
      </c>
    </row>
    <row r="5688" spans="1:10" ht="15.75" customHeight="1">
      <c r="A5688" s="578">
        <v>93361</v>
      </c>
      <c r="B5688" s="579" t="s">
        <v>7836</v>
      </c>
      <c r="C5688" s="580" t="s">
        <v>1689</v>
      </c>
      <c r="D5688" s="581">
        <f t="shared" si="44"/>
        <v>19.549999999999997</v>
      </c>
      <c r="E5688" s="581">
        <v>5.26</v>
      </c>
      <c r="F5688" s="582">
        <f t="shared" si="45"/>
        <v>14.29</v>
      </c>
      <c r="G5688" s="581">
        <v>5.55</v>
      </c>
      <c r="H5688" s="581">
        <v>8.74</v>
      </c>
      <c r="I5688" s="581">
        <v>0</v>
      </c>
      <c r="J5688" s="581">
        <v>0</v>
      </c>
    </row>
    <row r="5689" spans="1:10" ht="15.75" customHeight="1">
      <c r="A5689" s="578">
        <v>93362</v>
      </c>
      <c r="B5689" s="579" t="s">
        <v>7837</v>
      </c>
      <c r="C5689" s="580" t="s">
        <v>1689</v>
      </c>
      <c r="D5689" s="581">
        <f t="shared" si="44"/>
        <v>14.21</v>
      </c>
      <c r="E5689" s="581">
        <v>3.05</v>
      </c>
      <c r="F5689" s="582">
        <f t="shared" si="45"/>
        <v>11.16</v>
      </c>
      <c r="G5689" s="581">
        <v>4.0999999999999996</v>
      </c>
      <c r="H5689" s="581">
        <v>7.06</v>
      </c>
      <c r="I5689" s="581">
        <v>0</v>
      </c>
      <c r="J5689" s="581">
        <v>0</v>
      </c>
    </row>
    <row r="5690" spans="1:10" ht="15.75" customHeight="1">
      <c r="A5690" s="578">
        <v>93363</v>
      </c>
      <c r="B5690" s="579" t="s">
        <v>7838</v>
      </c>
      <c r="C5690" s="580" t="s">
        <v>1689</v>
      </c>
      <c r="D5690" s="581">
        <f t="shared" si="44"/>
        <v>15.39</v>
      </c>
      <c r="E5690" s="581">
        <v>3.5</v>
      </c>
      <c r="F5690" s="582">
        <f t="shared" si="45"/>
        <v>11.89</v>
      </c>
      <c r="G5690" s="581">
        <v>4.4000000000000004</v>
      </c>
      <c r="H5690" s="581">
        <v>7.49</v>
      </c>
      <c r="I5690" s="581">
        <v>0</v>
      </c>
      <c r="J5690" s="581">
        <v>0</v>
      </c>
    </row>
    <row r="5691" spans="1:10" ht="15.75" customHeight="1">
      <c r="A5691" s="578">
        <v>93364</v>
      </c>
      <c r="B5691" s="579" t="s">
        <v>7839</v>
      </c>
      <c r="C5691" s="580" t="s">
        <v>1689</v>
      </c>
      <c r="D5691" s="581">
        <f t="shared" si="44"/>
        <v>12.16</v>
      </c>
      <c r="E5691" s="581">
        <v>2.37</v>
      </c>
      <c r="F5691" s="582">
        <f t="shared" si="45"/>
        <v>9.7899999999999991</v>
      </c>
      <c r="G5691" s="581">
        <v>3.57</v>
      </c>
      <c r="H5691" s="581">
        <v>6.22</v>
      </c>
      <c r="I5691" s="581">
        <v>0</v>
      </c>
      <c r="J5691" s="581">
        <v>0</v>
      </c>
    </row>
    <row r="5692" spans="1:10" ht="15.75" customHeight="1">
      <c r="A5692" s="578">
        <v>93365</v>
      </c>
      <c r="B5692" s="579" t="s">
        <v>7840</v>
      </c>
      <c r="C5692" s="580" t="s">
        <v>1689</v>
      </c>
      <c r="D5692" s="581">
        <f t="shared" si="44"/>
        <v>13.55</v>
      </c>
      <c r="E5692" s="581">
        <v>2.79</v>
      </c>
      <c r="F5692" s="582">
        <f t="shared" si="45"/>
        <v>10.76</v>
      </c>
      <c r="G5692" s="581">
        <v>3.94</v>
      </c>
      <c r="H5692" s="581">
        <v>6.82</v>
      </c>
      <c r="I5692" s="581">
        <v>0</v>
      </c>
      <c r="J5692" s="581">
        <v>0</v>
      </c>
    </row>
    <row r="5693" spans="1:10" ht="15.75" customHeight="1">
      <c r="A5693" s="578">
        <v>93366</v>
      </c>
      <c r="B5693" s="579" t="s">
        <v>7841</v>
      </c>
      <c r="C5693" s="580" t="s">
        <v>1689</v>
      </c>
      <c r="D5693" s="581">
        <f t="shared" si="44"/>
        <v>11.16</v>
      </c>
      <c r="E5693" s="581">
        <v>2.06</v>
      </c>
      <c r="F5693" s="582">
        <f t="shared" si="45"/>
        <v>9.1</v>
      </c>
      <c r="G5693" s="581">
        <v>3.31</v>
      </c>
      <c r="H5693" s="581">
        <v>5.79</v>
      </c>
      <c r="I5693" s="581">
        <v>0</v>
      </c>
      <c r="J5693" s="581">
        <v>0</v>
      </c>
    </row>
    <row r="5694" spans="1:10" ht="15.75" customHeight="1">
      <c r="A5694" s="578">
        <v>93367</v>
      </c>
      <c r="B5694" s="579" t="s">
        <v>7842</v>
      </c>
      <c r="C5694" s="580" t="s">
        <v>1689</v>
      </c>
      <c r="D5694" s="581">
        <f t="shared" si="44"/>
        <v>21.99</v>
      </c>
      <c r="E5694" s="581">
        <v>6.72</v>
      </c>
      <c r="F5694" s="582">
        <f t="shared" si="45"/>
        <v>15.27</v>
      </c>
      <c r="G5694" s="581">
        <v>6.22</v>
      </c>
      <c r="H5694" s="581">
        <v>9.0500000000000007</v>
      </c>
      <c r="I5694" s="581">
        <v>0</v>
      </c>
      <c r="J5694" s="581">
        <v>0</v>
      </c>
    </row>
    <row r="5695" spans="1:10" ht="15.75" customHeight="1">
      <c r="A5695" s="578">
        <v>93368</v>
      </c>
      <c r="B5695" s="579" t="s">
        <v>7843</v>
      </c>
      <c r="C5695" s="580" t="s">
        <v>1689</v>
      </c>
      <c r="D5695" s="581">
        <f t="shared" si="44"/>
        <v>17.89</v>
      </c>
      <c r="E5695" s="581">
        <v>4.99</v>
      </c>
      <c r="F5695" s="582">
        <f t="shared" si="45"/>
        <v>12.899999999999999</v>
      </c>
      <c r="G5695" s="581">
        <v>5.09</v>
      </c>
      <c r="H5695" s="581">
        <v>7.81</v>
      </c>
      <c r="I5695" s="581">
        <v>0</v>
      </c>
      <c r="J5695" s="581">
        <v>0</v>
      </c>
    </row>
    <row r="5696" spans="1:10" ht="15.75" customHeight="1">
      <c r="A5696" s="578">
        <v>93369</v>
      </c>
      <c r="B5696" s="579" t="s">
        <v>7844</v>
      </c>
      <c r="C5696" s="580" t="s">
        <v>1689</v>
      </c>
      <c r="D5696" s="581">
        <f t="shared" si="44"/>
        <v>12.66</v>
      </c>
      <c r="E5696" s="581">
        <v>2.74</v>
      </c>
      <c r="F5696" s="582">
        <f t="shared" si="45"/>
        <v>9.92</v>
      </c>
      <c r="G5696" s="581">
        <v>3.71</v>
      </c>
      <c r="H5696" s="581">
        <v>6.21</v>
      </c>
      <c r="I5696" s="581">
        <v>0</v>
      </c>
      <c r="J5696" s="581">
        <v>0</v>
      </c>
    </row>
    <row r="5697" spans="1:10" ht="15.75" customHeight="1">
      <c r="A5697" s="578">
        <v>93370</v>
      </c>
      <c r="B5697" s="579" t="s">
        <v>7845</v>
      </c>
      <c r="C5697" s="580" t="s">
        <v>1689</v>
      </c>
      <c r="D5697" s="581">
        <f t="shared" si="44"/>
        <v>13.86</v>
      </c>
      <c r="E5697" s="581">
        <v>3.2</v>
      </c>
      <c r="F5697" s="582">
        <f t="shared" si="45"/>
        <v>10.66</v>
      </c>
      <c r="G5697" s="581">
        <v>4.0599999999999996</v>
      </c>
      <c r="H5697" s="581">
        <v>6.6</v>
      </c>
      <c r="I5697" s="581">
        <v>0</v>
      </c>
      <c r="J5697" s="581">
        <v>0</v>
      </c>
    </row>
    <row r="5698" spans="1:10" ht="15.75" customHeight="1">
      <c r="A5698" s="578">
        <v>93371</v>
      </c>
      <c r="B5698" s="579" t="s">
        <v>7846</v>
      </c>
      <c r="C5698" s="580" t="s">
        <v>1689</v>
      </c>
      <c r="D5698" s="581">
        <f t="shared" si="44"/>
        <v>10.64</v>
      </c>
      <c r="E5698" s="581">
        <v>2.08</v>
      </c>
      <c r="F5698" s="582">
        <f t="shared" si="45"/>
        <v>8.56</v>
      </c>
      <c r="G5698" s="581">
        <v>3.2</v>
      </c>
      <c r="H5698" s="581">
        <v>5.36</v>
      </c>
      <c r="I5698" s="581">
        <v>0</v>
      </c>
      <c r="J5698" s="581">
        <v>0</v>
      </c>
    </row>
    <row r="5699" spans="1:10" ht="15.75" customHeight="1">
      <c r="A5699" s="578">
        <v>93372</v>
      </c>
      <c r="B5699" s="579" t="s">
        <v>7847</v>
      </c>
      <c r="C5699" s="580" t="s">
        <v>1689</v>
      </c>
      <c r="D5699" s="581">
        <f t="shared" si="44"/>
        <v>12.1</v>
      </c>
      <c r="E5699" s="581">
        <v>2.52</v>
      </c>
      <c r="F5699" s="582">
        <f t="shared" si="45"/>
        <v>9.58</v>
      </c>
      <c r="G5699" s="581">
        <v>3.57</v>
      </c>
      <c r="H5699" s="581">
        <v>6.01</v>
      </c>
      <c r="I5699" s="581">
        <v>0</v>
      </c>
      <c r="J5699" s="581">
        <v>0</v>
      </c>
    </row>
    <row r="5700" spans="1:10" ht="15.75" customHeight="1">
      <c r="A5700" s="578">
        <v>93373</v>
      </c>
      <c r="B5700" s="579" t="s">
        <v>7848</v>
      </c>
      <c r="C5700" s="580" t="s">
        <v>1689</v>
      </c>
      <c r="D5700" s="581">
        <f t="shared" si="44"/>
        <v>9.65</v>
      </c>
      <c r="E5700" s="581">
        <v>1.77</v>
      </c>
      <c r="F5700" s="582">
        <f t="shared" si="45"/>
        <v>7.8800000000000008</v>
      </c>
      <c r="G5700" s="581">
        <v>2.97</v>
      </c>
      <c r="H5700" s="581">
        <v>4.91</v>
      </c>
      <c r="I5700" s="581">
        <v>0</v>
      </c>
      <c r="J5700" s="581">
        <v>0</v>
      </c>
    </row>
    <row r="5701" spans="1:10" ht="15.75" customHeight="1">
      <c r="A5701" s="578">
        <v>93374</v>
      </c>
      <c r="B5701" s="579" t="s">
        <v>7849</v>
      </c>
      <c r="C5701" s="580" t="s">
        <v>1689</v>
      </c>
      <c r="D5701" s="581">
        <f t="shared" si="44"/>
        <v>26.509999999999998</v>
      </c>
      <c r="E5701" s="581">
        <v>11.92</v>
      </c>
      <c r="F5701" s="582">
        <f t="shared" si="45"/>
        <v>14.59</v>
      </c>
      <c r="G5701" s="581">
        <v>8.43</v>
      </c>
      <c r="H5701" s="581">
        <v>6.16</v>
      </c>
      <c r="I5701" s="581">
        <v>0</v>
      </c>
      <c r="J5701" s="581">
        <v>0</v>
      </c>
    </row>
    <row r="5702" spans="1:10" ht="15.75" customHeight="1">
      <c r="A5702" s="578">
        <v>93375</v>
      </c>
      <c r="B5702" s="579" t="s">
        <v>7850</v>
      </c>
      <c r="C5702" s="580" t="s">
        <v>1689</v>
      </c>
      <c r="D5702" s="581">
        <f t="shared" si="44"/>
        <v>20.46</v>
      </c>
      <c r="E5702" s="581">
        <v>9.15</v>
      </c>
      <c r="F5702" s="582">
        <f t="shared" si="45"/>
        <v>11.309999999999999</v>
      </c>
      <c r="G5702" s="581">
        <v>6.6</v>
      </c>
      <c r="H5702" s="581">
        <v>4.71</v>
      </c>
      <c r="I5702" s="581">
        <v>0</v>
      </c>
      <c r="J5702" s="581">
        <v>0</v>
      </c>
    </row>
    <row r="5703" spans="1:10" ht="15.75" customHeight="1">
      <c r="A5703" s="578">
        <v>93376</v>
      </c>
      <c r="B5703" s="579" t="s">
        <v>7851</v>
      </c>
      <c r="C5703" s="580" t="s">
        <v>1689</v>
      </c>
      <c r="D5703" s="581">
        <f t="shared" si="44"/>
        <v>16.73</v>
      </c>
      <c r="E5703" s="581">
        <v>7.22</v>
      </c>
      <c r="F5703" s="582">
        <f t="shared" si="45"/>
        <v>9.51</v>
      </c>
      <c r="G5703" s="581">
        <v>5.51</v>
      </c>
      <c r="H5703" s="581">
        <v>4</v>
      </c>
      <c r="I5703" s="581">
        <v>0</v>
      </c>
      <c r="J5703" s="581">
        <v>0</v>
      </c>
    </row>
    <row r="5704" spans="1:10" ht="15.75" customHeight="1">
      <c r="A5704" s="578">
        <v>93377</v>
      </c>
      <c r="B5704" s="579" t="s">
        <v>7852</v>
      </c>
      <c r="C5704" s="580" t="s">
        <v>1689</v>
      </c>
      <c r="D5704" s="581">
        <f t="shared" si="44"/>
        <v>11.18</v>
      </c>
      <c r="E5704" s="581">
        <v>4.21</v>
      </c>
      <c r="F5704" s="582">
        <f t="shared" si="45"/>
        <v>6.9700000000000006</v>
      </c>
      <c r="G5704" s="581">
        <v>3.87</v>
      </c>
      <c r="H5704" s="581">
        <v>3.1</v>
      </c>
      <c r="I5704" s="581">
        <v>0</v>
      </c>
      <c r="J5704" s="581">
        <v>0</v>
      </c>
    </row>
    <row r="5705" spans="1:10" ht="15.75" customHeight="1">
      <c r="A5705" s="578">
        <v>93378</v>
      </c>
      <c r="B5705" s="579" t="s">
        <v>7853</v>
      </c>
      <c r="C5705" s="580" t="s">
        <v>1689</v>
      </c>
      <c r="D5705" s="581">
        <f t="shared" si="44"/>
        <v>24.86</v>
      </c>
      <c r="E5705" s="581">
        <v>11.48</v>
      </c>
      <c r="F5705" s="582">
        <f t="shared" si="45"/>
        <v>13.379999999999999</v>
      </c>
      <c r="G5705" s="581">
        <v>7.91</v>
      </c>
      <c r="H5705" s="581">
        <v>5.47</v>
      </c>
      <c r="I5705" s="581">
        <v>0</v>
      </c>
      <c r="J5705" s="581">
        <v>0</v>
      </c>
    </row>
    <row r="5706" spans="1:10" ht="15.75" customHeight="1">
      <c r="A5706" s="578">
        <v>93379</v>
      </c>
      <c r="B5706" s="579" t="s">
        <v>7854</v>
      </c>
      <c r="C5706" s="580" t="s">
        <v>1689</v>
      </c>
      <c r="D5706" s="581">
        <f t="shared" si="44"/>
        <v>19.2</v>
      </c>
      <c r="E5706" s="581">
        <v>8.7899999999999991</v>
      </c>
      <c r="F5706" s="582">
        <f t="shared" si="45"/>
        <v>10.41</v>
      </c>
      <c r="G5706" s="581">
        <v>6.24</v>
      </c>
      <c r="H5706" s="581">
        <v>4.17</v>
      </c>
      <c r="I5706" s="581">
        <v>0</v>
      </c>
      <c r="J5706" s="581">
        <v>0</v>
      </c>
    </row>
    <row r="5707" spans="1:10" ht="15.75" customHeight="1">
      <c r="A5707" s="578">
        <v>93380</v>
      </c>
      <c r="B5707" s="579" t="s">
        <v>7855</v>
      </c>
      <c r="C5707" s="580" t="s">
        <v>1689</v>
      </c>
      <c r="D5707" s="581">
        <f t="shared" si="44"/>
        <v>15.740000000000002</v>
      </c>
      <c r="E5707" s="581">
        <v>6.95</v>
      </c>
      <c r="F5707" s="582">
        <f t="shared" si="45"/>
        <v>8.7900000000000009</v>
      </c>
      <c r="G5707" s="581">
        <v>5.19</v>
      </c>
      <c r="H5707" s="581">
        <v>3.6</v>
      </c>
      <c r="I5707" s="581">
        <v>0</v>
      </c>
      <c r="J5707" s="581">
        <v>0</v>
      </c>
    </row>
    <row r="5708" spans="1:10" ht="15.75" customHeight="1">
      <c r="A5708" s="578">
        <v>93381</v>
      </c>
      <c r="B5708" s="579" t="s">
        <v>7856</v>
      </c>
      <c r="C5708" s="580" t="s">
        <v>1689</v>
      </c>
      <c r="D5708" s="581">
        <f t="shared" si="44"/>
        <v>10.48</v>
      </c>
      <c r="E5708" s="581">
        <v>4.0199999999999996</v>
      </c>
      <c r="F5708" s="582">
        <f t="shared" si="45"/>
        <v>6.46</v>
      </c>
      <c r="G5708" s="581">
        <v>3.65</v>
      </c>
      <c r="H5708" s="581">
        <v>2.81</v>
      </c>
      <c r="I5708" s="581">
        <v>0</v>
      </c>
      <c r="J5708" s="581">
        <v>0</v>
      </c>
    </row>
    <row r="5709" spans="1:10" ht="15.75" customHeight="1">
      <c r="A5709" s="578">
        <v>93382</v>
      </c>
      <c r="B5709" s="579" t="s">
        <v>7857</v>
      </c>
      <c r="C5709" s="580" t="s">
        <v>1689</v>
      </c>
      <c r="D5709" s="581">
        <f t="shared" si="44"/>
        <v>33.940000000000005</v>
      </c>
      <c r="E5709" s="581">
        <v>21.42</v>
      </c>
      <c r="F5709" s="582">
        <f t="shared" si="45"/>
        <v>12.520000000000001</v>
      </c>
      <c r="G5709" s="581">
        <v>11.22</v>
      </c>
      <c r="H5709" s="581">
        <v>1.3</v>
      </c>
      <c r="I5709" s="581">
        <v>0</v>
      </c>
      <c r="J5709" s="581">
        <v>0</v>
      </c>
    </row>
    <row r="5710" spans="1:10" ht="15.75" customHeight="1">
      <c r="A5710" s="578">
        <v>96995</v>
      </c>
      <c r="B5710" s="579" t="s">
        <v>7858</v>
      </c>
      <c r="C5710" s="580" t="s">
        <v>1689</v>
      </c>
      <c r="D5710" s="581">
        <f t="shared" si="44"/>
        <v>54.489999999999995</v>
      </c>
      <c r="E5710" s="581">
        <v>36.04</v>
      </c>
      <c r="F5710" s="582">
        <f t="shared" si="45"/>
        <v>18.45</v>
      </c>
      <c r="G5710" s="581">
        <v>18.45</v>
      </c>
      <c r="H5710" s="581">
        <v>0</v>
      </c>
      <c r="I5710" s="581">
        <v>0</v>
      </c>
      <c r="J5710" s="581">
        <v>0</v>
      </c>
    </row>
    <row r="5711" spans="1:10" ht="15.75" customHeight="1">
      <c r="A5711" s="578">
        <v>97916</v>
      </c>
      <c r="B5711" s="579" t="s">
        <v>7859</v>
      </c>
      <c r="C5711" s="580" t="s">
        <v>7860</v>
      </c>
      <c r="D5711" s="581">
        <f t="shared" si="44"/>
        <v>2.3500000000000005</v>
      </c>
      <c r="E5711" s="581">
        <v>0.28000000000000003</v>
      </c>
      <c r="F5711" s="582">
        <f t="shared" si="45"/>
        <v>2.0700000000000003</v>
      </c>
      <c r="G5711" s="581">
        <v>1.03</v>
      </c>
      <c r="H5711" s="581">
        <v>1.04</v>
      </c>
      <c r="I5711" s="581">
        <v>0</v>
      </c>
      <c r="J5711" s="581">
        <v>0</v>
      </c>
    </row>
    <row r="5712" spans="1:10" ht="15.75" customHeight="1">
      <c r="A5712" s="578">
        <v>97917</v>
      </c>
      <c r="B5712" s="579" t="s">
        <v>7861</v>
      </c>
      <c r="C5712" s="580" t="s">
        <v>7860</v>
      </c>
      <c r="D5712" s="581">
        <f t="shared" si="44"/>
        <v>2.04</v>
      </c>
      <c r="E5712" s="581">
        <v>0.24</v>
      </c>
      <c r="F5712" s="582">
        <f t="shared" si="45"/>
        <v>1.8</v>
      </c>
      <c r="G5712" s="581">
        <v>0.91</v>
      </c>
      <c r="H5712" s="581">
        <v>0.89</v>
      </c>
      <c r="I5712" s="581">
        <v>0</v>
      </c>
      <c r="J5712" s="581">
        <v>0</v>
      </c>
    </row>
    <row r="5713" spans="1:10" ht="15.75" customHeight="1">
      <c r="A5713" s="578">
        <v>97918</v>
      </c>
      <c r="B5713" s="579" t="s">
        <v>7862</v>
      </c>
      <c r="C5713" s="580" t="s">
        <v>7860</v>
      </c>
      <c r="D5713" s="581">
        <f t="shared" si="44"/>
        <v>1.8699999999999999</v>
      </c>
      <c r="E5713" s="581">
        <v>0.22</v>
      </c>
      <c r="F5713" s="582">
        <f t="shared" si="45"/>
        <v>1.65</v>
      </c>
      <c r="G5713" s="581">
        <v>0.84</v>
      </c>
      <c r="H5713" s="581">
        <v>0.81</v>
      </c>
      <c r="I5713" s="581">
        <v>0</v>
      </c>
      <c r="J5713" s="581">
        <v>0</v>
      </c>
    </row>
    <row r="5714" spans="1:10" ht="15.75" customHeight="1">
      <c r="A5714" s="578">
        <v>97919</v>
      </c>
      <c r="B5714" s="579" t="s">
        <v>7863</v>
      </c>
      <c r="C5714" s="580" t="s">
        <v>7860</v>
      </c>
      <c r="D5714" s="581">
        <f t="shared" si="44"/>
        <v>0.73999999999999988</v>
      </c>
      <c r="E5714" s="581">
        <v>0.08</v>
      </c>
      <c r="F5714" s="582">
        <f t="shared" si="45"/>
        <v>0.65999999999999992</v>
      </c>
      <c r="G5714" s="581">
        <v>0.35</v>
      </c>
      <c r="H5714" s="581">
        <v>0.31</v>
      </c>
      <c r="I5714" s="581">
        <v>0</v>
      </c>
      <c r="J5714" s="581">
        <v>0</v>
      </c>
    </row>
    <row r="5715" spans="1:10" ht="15.75" customHeight="1">
      <c r="A5715" s="578">
        <v>101616</v>
      </c>
      <c r="B5715" s="579" t="s">
        <v>7864</v>
      </c>
      <c r="C5715" s="580" t="s">
        <v>1612</v>
      </c>
      <c r="D5715" s="581">
        <f t="shared" si="44"/>
        <v>6.66</v>
      </c>
      <c r="E5715" s="581">
        <v>4.67</v>
      </c>
      <c r="F5715" s="582">
        <f t="shared" si="45"/>
        <v>1.99</v>
      </c>
      <c r="G5715" s="581">
        <v>1.99</v>
      </c>
      <c r="H5715" s="581">
        <v>0</v>
      </c>
      <c r="I5715" s="581">
        <v>0</v>
      </c>
      <c r="J5715" s="581">
        <v>0</v>
      </c>
    </row>
    <row r="5716" spans="1:10" ht="15.75" customHeight="1">
      <c r="A5716" s="578">
        <v>101617</v>
      </c>
      <c r="B5716" s="579" t="s">
        <v>7865</v>
      </c>
      <c r="C5716" s="580" t="s">
        <v>1612</v>
      </c>
      <c r="D5716" s="581">
        <f t="shared" si="44"/>
        <v>3.28</v>
      </c>
      <c r="E5716" s="581">
        <v>2.34</v>
      </c>
      <c r="F5716" s="582">
        <f t="shared" si="45"/>
        <v>0.94</v>
      </c>
      <c r="G5716" s="581">
        <v>0.94</v>
      </c>
      <c r="H5716" s="581">
        <v>0</v>
      </c>
      <c r="I5716" s="581">
        <v>0</v>
      </c>
      <c r="J5716" s="581">
        <v>0</v>
      </c>
    </row>
    <row r="5717" spans="1:10" ht="15.75" customHeight="1">
      <c r="A5717" s="578">
        <v>101618</v>
      </c>
      <c r="B5717" s="579" t="s">
        <v>7866</v>
      </c>
      <c r="C5717" s="580" t="s">
        <v>1689</v>
      </c>
      <c r="D5717" s="581">
        <f t="shared" si="44"/>
        <v>227.69</v>
      </c>
      <c r="E5717" s="581">
        <v>91.56</v>
      </c>
      <c r="F5717" s="582">
        <f t="shared" si="45"/>
        <v>136.13</v>
      </c>
      <c r="G5717" s="581">
        <v>135.97999999999999</v>
      </c>
      <c r="H5717" s="581">
        <v>0.15</v>
      </c>
      <c r="I5717" s="581">
        <v>0</v>
      </c>
      <c r="J5717" s="581">
        <v>0</v>
      </c>
    </row>
    <row r="5718" spans="1:10" ht="15.75" customHeight="1">
      <c r="A5718" s="578">
        <v>101619</v>
      </c>
      <c r="B5718" s="579" t="s">
        <v>7867</v>
      </c>
      <c r="C5718" s="580" t="s">
        <v>1689</v>
      </c>
      <c r="D5718" s="581">
        <f t="shared" si="44"/>
        <v>239.59</v>
      </c>
      <c r="E5718" s="581">
        <v>112.23</v>
      </c>
      <c r="F5718" s="582">
        <f t="shared" si="45"/>
        <v>127.36</v>
      </c>
      <c r="G5718" s="581">
        <v>127.21</v>
      </c>
      <c r="H5718" s="581">
        <v>0.15</v>
      </c>
      <c r="I5718" s="581">
        <v>0</v>
      </c>
      <c r="J5718" s="581">
        <v>0</v>
      </c>
    </row>
    <row r="5719" spans="1:10" ht="15.75" customHeight="1">
      <c r="A5719" s="578">
        <v>101620</v>
      </c>
      <c r="B5719" s="579" t="s">
        <v>7868</v>
      </c>
      <c r="C5719" s="580" t="s">
        <v>1689</v>
      </c>
      <c r="D5719" s="581">
        <f t="shared" si="44"/>
        <v>200.95</v>
      </c>
      <c r="E5719" s="581">
        <v>73.08</v>
      </c>
      <c r="F5719" s="582">
        <f t="shared" si="45"/>
        <v>127.86999999999999</v>
      </c>
      <c r="G5719" s="581">
        <v>127.8</v>
      </c>
      <c r="H5719" s="581">
        <v>7.0000000000000007E-2</v>
      </c>
      <c r="I5719" s="581">
        <v>0</v>
      </c>
      <c r="J5719" s="581">
        <v>0</v>
      </c>
    </row>
    <row r="5720" spans="1:10" ht="15.75" customHeight="1">
      <c r="A5720" s="578">
        <v>101621</v>
      </c>
      <c r="B5720" s="579" t="s">
        <v>7869</v>
      </c>
      <c r="C5720" s="580" t="s">
        <v>1689</v>
      </c>
      <c r="D5720" s="581">
        <f t="shared" si="44"/>
        <v>212.84</v>
      </c>
      <c r="E5720" s="581">
        <v>93.76</v>
      </c>
      <c r="F5720" s="582">
        <f t="shared" si="45"/>
        <v>119.08</v>
      </c>
      <c r="G5720" s="581">
        <v>119.01</v>
      </c>
      <c r="H5720" s="581">
        <v>7.0000000000000007E-2</v>
      </c>
      <c r="I5720" s="581">
        <v>0</v>
      </c>
      <c r="J5720" s="581">
        <v>0</v>
      </c>
    </row>
    <row r="5721" spans="1:10" ht="15.75" customHeight="1">
      <c r="A5721" s="578">
        <v>101622</v>
      </c>
      <c r="B5721" s="579" t="s">
        <v>7870</v>
      </c>
      <c r="C5721" s="580" t="s">
        <v>1689</v>
      </c>
      <c r="D5721" s="581">
        <f t="shared" si="44"/>
        <v>192.43</v>
      </c>
      <c r="E5721" s="581">
        <v>49.15</v>
      </c>
      <c r="F5721" s="582">
        <f t="shared" si="45"/>
        <v>143.28</v>
      </c>
      <c r="G5721" s="581">
        <v>120.57</v>
      </c>
      <c r="H5721" s="581">
        <v>22.71</v>
      </c>
      <c r="I5721" s="581">
        <v>0</v>
      </c>
      <c r="J5721" s="581">
        <v>0</v>
      </c>
    </row>
    <row r="5722" spans="1:10" ht="15.75" customHeight="1">
      <c r="A5722" s="578">
        <v>101623</v>
      </c>
      <c r="B5722" s="579" t="s">
        <v>7871</v>
      </c>
      <c r="C5722" s="580" t="s">
        <v>1689</v>
      </c>
      <c r="D5722" s="581">
        <f t="shared" si="44"/>
        <v>196.12</v>
      </c>
      <c r="E5722" s="581">
        <v>59.95</v>
      </c>
      <c r="F5722" s="582">
        <f t="shared" si="45"/>
        <v>136.17000000000002</v>
      </c>
      <c r="G5722" s="581">
        <v>108.17</v>
      </c>
      <c r="H5722" s="581">
        <v>28</v>
      </c>
      <c r="I5722" s="581">
        <v>0</v>
      </c>
      <c r="J5722" s="581">
        <v>0</v>
      </c>
    </row>
    <row r="5723" spans="1:10" ht="15.75" customHeight="1">
      <c r="A5723" s="578">
        <v>101624</v>
      </c>
      <c r="B5723" s="579" t="s">
        <v>7872</v>
      </c>
      <c r="C5723" s="580" t="s">
        <v>1689</v>
      </c>
      <c r="D5723" s="581">
        <f t="shared" si="44"/>
        <v>150.38</v>
      </c>
      <c r="E5723" s="581">
        <v>36.69</v>
      </c>
      <c r="F5723" s="582">
        <f t="shared" si="45"/>
        <v>113.69</v>
      </c>
      <c r="G5723" s="581">
        <v>96.33</v>
      </c>
      <c r="H5723" s="581">
        <v>17.36</v>
      </c>
      <c r="I5723" s="581">
        <v>0</v>
      </c>
      <c r="J5723" s="581">
        <v>0</v>
      </c>
    </row>
    <row r="5724" spans="1:10" ht="15.75" customHeight="1">
      <c r="A5724" s="578">
        <v>101625</v>
      </c>
      <c r="B5724" s="579" t="s">
        <v>7873</v>
      </c>
      <c r="C5724" s="580" t="s">
        <v>1689</v>
      </c>
      <c r="D5724" s="581">
        <f t="shared" si="44"/>
        <v>152.46</v>
      </c>
      <c r="E5724" s="581">
        <v>28.78</v>
      </c>
      <c r="F5724" s="582">
        <f t="shared" si="45"/>
        <v>123.68</v>
      </c>
      <c r="G5724" s="581">
        <v>110.2</v>
      </c>
      <c r="H5724" s="581">
        <v>13.48</v>
      </c>
      <c r="I5724" s="581">
        <v>0</v>
      </c>
      <c r="J5724" s="581">
        <v>0</v>
      </c>
    </row>
    <row r="5725" spans="1:10" ht="15.75" customHeight="1">
      <c r="A5725" s="578">
        <v>95606</v>
      </c>
      <c r="B5725" s="579" t="s">
        <v>7874</v>
      </c>
      <c r="C5725" s="580" t="s">
        <v>1689</v>
      </c>
      <c r="D5725" s="581">
        <f t="shared" si="44"/>
        <v>2.21</v>
      </c>
      <c r="E5725" s="581">
        <v>0.28999999999999998</v>
      </c>
      <c r="F5725" s="582">
        <f t="shared" si="45"/>
        <v>1.92</v>
      </c>
      <c r="G5725" s="581">
        <v>1.27</v>
      </c>
      <c r="H5725" s="581">
        <v>0.65</v>
      </c>
      <c r="I5725" s="581">
        <v>0</v>
      </c>
      <c r="J5725" s="581">
        <v>0</v>
      </c>
    </row>
    <row r="5726" spans="1:10" ht="15.75" customHeight="1">
      <c r="A5726" s="578">
        <v>101159</v>
      </c>
      <c r="B5726" s="579" t="s">
        <v>7875</v>
      </c>
      <c r="C5726" s="580" t="s">
        <v>1612</v>
      </c>
      <c r="D5726" s="581">
        <f t="shared" si="44"/>
        <v>141.70999999999998</v>
      </c>
      <c r="E5726" s="581">
        <v>57.81</v>
      </c>
      <c r="F5726" s="582">
        <f t="shared" si="45"/>
        <v>83.899999999999991</v>
      </c>
      <c r="G5726" s="581">
        <v>83.86</v>
      </c>
      <c r="H5726" s="581">
        <v>0.02</v>
      </c>
      <c r="I5726" s="581">
        <v>0</v>
      </c>
      <c r="J5726" s="581">
        <v>0.02</v>
      </c>
    </row>
    <row r="5727" spans="1:10" ht="15.75" customHeight="1">
      <c r="A5727" s="578">
        <v>103322</v>
      </c>
      <c r="B5727" s="579" t="s">
        <v>7876</v>
      </c>
      <c r="C5727" s="580" t="s">
        <v>1612</v>
      </c>
      <c r="D5727" s="581">
        <f t="shared" si="44"/>
        <v>58.44</v>
      </c>
      <c r="E5727" s="581">
        <v>17.71</v>
      </c>
      <c r="F5727" s="582">
        <f t="shared" si="45"/>
        <v>40.729999999999997</v>
      </c>
      <c r="G5727" s="581">
        <v>40.72</v>
      </c>
      <c r="H5727" s="581">
        <v>0.01</v>
      </c>
      <c r="I5727" s="581">
        <v>0</v>
      </c>
      <c r="J5727" s="581">
        <v>0</v>
      </c>
    </row>
    <row r="5728" spans="1:10" ht="15.75" customHeight="1">
      <c r="A5728" s="578">
        <v>103323</v>
      </c>
      <c r="B5728" s="579" t="s">
        <v>7877</v>
      </c>
      <c r="C5728" s="580" t="s">
        <v>1612</v>
      </c>
      <c r="D5728" s="581">
        <f t="shared" si="44"/>
        <v>59.93</v>
      </c>
      <c r="E5728" s="581">
        <v>18.72</v>
      </c>
      <c r="F5728" s="582">
        <f t="shared" si="45"/>
        <v>41.21</v>
      </c>
      <c r="G5728" s="581">
        <v>41.21</v>
      </c>
      <c r="H5728" s="581">
        <v>0</v>
      </c>
      <c r="I5728" s="581">
        <v>0</v>
      </c>
      <c r="J5728" s="581">
        <v>0</v>
      </c>
    </row>
    <row r="5729" spans="1:10" ht="15.75" customHeight="1">
      <c r="A5729" s="578">
        <v>103324</v>
      </c>
      <c r="B5729" s="579" t="s">
        <v>7878</v>
      </c>
      <c r="C5729" s="580" t="s">
        <v>1612</v>
      </c>
      <c r="D5729" s="581">
        <f t="shared" si="44"/>
        <v>78.59</v>
      </c>
      <c r="E5729" s="581">
        <v>25.58</v>
      </c>
      <c r="F5729" s="582">
        <f t="shared" si="45"/>
        <v>53.01</v>
      </c>
      <c r="G5729" s="581">
        <v>53</v>
      </c>
      <c r="H5729" s="581">
        <v>0.01</v>
      </c>
      <c r="I5729" s="581">
        <v>0</v>
      </c>
      <c r="J5729" s="581">
        <v>0</v>
      </c>
    </row>
    <row r="5730" spans="1:10" ht="15.75" customHeight="1">
      <c r="A5730" s="578">
        <v>103325</v>
      </c>
      <c r="B5730" s="579" t="s">
        <v>7879</v>
      </c>
      <c r="C5730" s="580" t="s">
        <v>1612</v>
      </c>
      <c r="D5730" s="581">
        <f t="shared" si="44"/>
        <v>80.28</v>
      </c>
      <c r="E5730" s="581">
        <v>26.73</v>
      </c>
      <c r="F5730" s="582">
        <f t="shared" si="45"/>
        <v>53.55</v>
      </c>
      <c r="G5730" s="581">
        <v>53.55</v>
      </c>
      <c r="H5730" s="581">
        <v>0</v>
      </c>
      <c r="I5730" s="581">
        <v>0</v>
      </c>
      <c r="J5730" s="581">
        <v>0</v>
      </c>
    </row>
    <row r="5731" spans="1:10" ht="15.75" customHeight="1">
      <c r="A5731" s="578">
        <v>103326</v>
      </c>
      <c r="B5731" s="579" t="s">
        <v>7880</v>
      </c>
      <c r="C5731" s="580" t="s">
        <v>1612</v>
      </c>
      <c r="D5731" s="581">
        <f t="shared" si="44"/>
        <v>94.830000000000013</v>
      </c>
      <c r="E5731" s="581">
        <v>29.46</v>
      </c>
      <c r="F5731" s="582">
        <f t="shared" si="45"/>
        <v>65.37</v>
      </c>
      <c r="G5731" s="581">
        <v>65.349999999999994</v>
      </c>
      <c r="H5731" s="581">
        <v>0.01</v>
      </c>
      <c r="I5731" s="581">
        <v>0</v>
      </c>
      <c r="J5731" s="581">
        <v>0.01</v>
      </c>
    </row>
    <row r="5732" spans="1:10" ht="15.75" customHeight="1">
      <c r="A5732" s="578">
        <v>103327</v>
      </c>
      <c r="B5732" s="579" t="s">
        <v>7881</v>
      </c>
      <c r="C5732" s="580" t="s">
        <v>1612</v>
      </c>
      <c r="D5732" s="581">
        <f t="shared" si="44"/>
        <v>96.81</v>
      </c>
      <c r="E5732" s="581">
        <v>30.8</v>
      </c>
      <c r="F5732" s="582">
        <f t="shared" si="45"/>
        <v>66.010000000000005</v>
      </c>
      <c r="G5732" s="581">
        <v>66.010000000000005</v>
      </c>
      <c r="H5732" s="581">
        <v>0</v>
      </c>
      <c r="I5732" s="581">
        <v>0</v>
      </c>
      <c r="J5732" s="581">
        <v>0</v>
      </c>
    </row>
    <row r="5733" spans="1:10" ht="15.75" customHeight="1">
      <c r="A5733" s="578">
        <v>103328</v>
      </c>
      <c r="B5733" s="579" t="s">
        <v>7882</v>
      </c>
      <c r="C5733" s="580" t="s">
        <v>1612</v>
      </c>
      <c r="D5733" s="581">
        <f t="shared" si="44"/>
        <v>93.63</v>
      </c>
      <c r="E5733" s="581">
        <v>47.03</v>
      </c>
      <c r="F5733" s="582">
        <f t="shared" si="45"/>
        <v>46.6</v>
      </c>
      <c r="G5733" s="581">
        <v>46.6</v>
      </c>
      <c r="H5733" s="581">
        <v>0</v>
      </c>
      <c r="I5733" s="581">
        <v>0</v>
      </c>
      <c r="J5733" s="581">
        <v>0</v>
      </c>
    </row>
    <row r="5734" spans="1:10" ht="15.75" customHeight="1">
      <c r="A5734" s="578">
        <v>103329</v>
      </c>
      <c r="B5734" s="579" t="s">
        <v>7883</v>
      </c>
      <c r="C5734" s="580" t="s">
        <v>1612</v>
      </c>
      <c r="D5734" s="581">
        <f t="shared" si="44"/>
        <v>94.94</v>
      </c>
      <c r="E5734" s="581">
        <v>47.91</v>
      </c>
      <c r="F5734" s="582">
        <f t="shared" si="45"/>
        <v>47.03</v>
      </c>
      <c r="G5734" s="581">
        <v>47.03</v>
      </c>
      <c r="H5734" s="581">
        <v>0</v>
      </c>
      <c r="I5734" s="581">
        <v>0</v>
      </c>
      <c r="J5734" s="581">
        <v>0</v>
      </c>
    </row>
    <row r="5735" spans="1:10" ht="15.75" customHeight="1">
      <c r="A5735" s="578">
        <v>103330</v>
      </c>
      <c r="B5735" s="579" t="s">
        <v>7884</v>
      </c>
      <c r="C5735" s="580" t="s">
        <v>1612</v>
      </c>
      <c r="D5735" s="581">
        <f t="shared" si="44"/>
        <v>85.58</v>
      </c>
      <c r="E5735" s="581">
        <v>35.25</v>
      </c>
      <c r="F5735" s="582">
        <f t="shared" si="45"/>
        <v>50.33</v>
      </c>
      <c r="G5735" s="581">
        <v>50.32</v>
      </c>
      <c r="H5735" s="581">
        <v>0.01</v>
      </c>
      <c r="I5735" s="581">
        <v>0</v>
      </c>
      <c r="J5735" s="581">
        <v>0</v>
      </c>
    </row>
    <row r="5736" spans="1:10" ht="15.75" customHeight="1">
      <c r="A5736" s="578">
        <v>103331</v>
      </c>
      <c r="B5736" s="579" t="s">
        <v>7885</v>
      </c>
      <c r="C5736" s="580" t="s">
        <v>1612</v>
      </c>
      <c r="D5736" s="581">
        <f t="shared" si="44"/>
        <v>86.990000000000009</v>
      </c>
      <c r="E5736" s="581">
        <v>36.200000000000003</v>
      </c>
      <c r="F5736" s="582">
        <f t="shared" si="45"/>
        <v>50.79</v>
      </c>
      <c r="G5736" s="581">
        <v>50.79</v>
      </c>
      <c r="H5736" s="581">
        <v>0</v>
      </c>
      <c r="I5736" s="581">
        <v>0</v>
      </c>
      <c r="J5736" s="581">
        <v>0</v>
      </c>
    </row>
    <row r="5737" spans="1:10" ht="15.75" customHeight="1">
      <c r="A5737" s="578">
        <v>103332</v>
      </c>
      <c r="B5737" s="579" t="s">
        <v>7886</v>
      </c>
      <c r="C5737" s="580" t="s">
        <v>1612</v>
      </c>
      <c r="D5737" s="581">
        <f t="shared" si="44"/>
        <v>123.28999999999999</v>
      </c>
      <c r="E5737" s="581">
        <v>64.13</v>
      </c>
      <c r="F5737" s="582">
        <f t="shared" si="45"/>
        <v>59.16</v>
      </c>
      <c r="G5737" s="581">
        <v>59.15</v>
      </c>
      <c r="H5737" s="581">
        <v>0.01</v>
      </c>
      <c r="I5737" s="581">
        <v>0</v>
      </c>
      <c r="J5737" s="581">
        <v>0</v>
      </c>
    </row>
    <row r="5738" spans="1:10" ht="15.75" customHeight="1">
      <c r="A5738" s="578">
        <v>103333</v>
      </c>
      <c r="B5738" s="579" t="s">
        <v>7887</v>
      </c>
      <c r="C5738" s="580" t="s">
        <v>1612</v>
      </c>
      <c r="D5738" s="581">
        <f t="shared" si="44"/>
        <v>124.8</v>
      </c>
      <c r="E5738" s="581">
        <v>65.14</v>
      </c>
      <c r="F5738" s="582">
        <f t="shared" si="45"/>
        <v>59.66</v>
      </c>
      <c r="G5738" s="581">
        <v>59.66</v>
      </c>
      <c r="H5738" s="581">
        <v>0</v>
      </c>
      <c r="I5738" s="581">
        <v>0</v>
      </c>
      <c r="J5738" s="581">
        <v>0</v>
      </c>
    </row>
    <row r="5739" spans="1:10" ht="15.75" customHeight="1">
      <c r="A5739" s="578">
        <v>103334</v>
      </c>
      <c r="B5739" s="579" t="s">
        <v>7888</v>
      </c>
      <c r="C5739" s="580" t="s">
        <v>1612</v>
      </c>
      <c r="D5739" s="581">
        <f t="shared" si="44"/>
        <v>148.06</v>
      </c>
      <c r="E5739" s="581">
        <v>68.09</v>
      </c>
      <c r="F5739" s="582">
        <f t="shared" si="45"/>
        <v>79.970000000000013</v>
      </c>
      <c r="G5739" s="581">
        <v>79.95</v>
      </c>
      <c r="H5739" s="581">
        <v>0.01</v>
      </c>
      <c r="I5739" s="581">
        <v>0</v>
      </c>
      <c r="J5739" s="581">
        <v>0.01</v>
      </c>
    </row>
    <row r="5740" spans="1:10" ht="15.75" customHeight="1">
      <c r="A5740" s="578">
        <v>103335</v>
      </c>
      <c r="B5740" s="579" t="s">
        <v>7889</v>
      </c>
      <c r="C5740" s="580" t="s">
        <v>1612</v>
      </c>
      <c r="D5740" s="581">
        <f t="shared" si="44"/>
        <v>150.69</v>
      </c>
      <c r="E5740" s="581">
        <v>69.87</v>
      </c>
      <c r="F5740" s="582">
        <f t="shared" si="45"/>
        <v>80.819999999999993</v>
      </c>
      <c r="G5740" s="581">
        <v>80.819999999999993</v>
      </c>
      <c r="H5740" s="581">
        <v>0</v>
      </c>
      <c r="I5740" s="581">
        <v>0</v>
      </c>
      <c r="J5740" s="581">
        <v>0</v>
      </c>
    </row>
    <row r="5741" spans="1:10" ht="15.75" customHeight="1">
      <c r="A5741" s="578">
        <v>103350</v>
      </c>
      <c r="B5741" s="579" t="s">
        <v>7890</v>
      </c>
      <c r="C5741" s="580" t="s">
        <v>1612</v>
      </c>
      <c r="D5741" s="581">
        <f t="shared" si="44"/>
        <v>184.02</v>
      </c>
      <c r="E5741" s="581">
        <v>88.2</v>
      </c>
      <c r="F5741" s="582">
        <f t="shared" si="45"/>
        <v>95.820000000000007</v>
      </c>
      <c r="G5741" s="581">
        <v>95.8</v>
      </c>
      <c r="H5741" s="581">
        <v>0.01</v>
      </c>
      <c r="I5741" s="581">
        <v>0</v>
      </c>
      <c r="J5741" s="581">
        <v>0.01</v>
      </c>
    </row>
    <row r="5742" spans="1:10" ht="15.75" customHeight="1">
      <c r="A5742" s="578">
        <v>103351</v>
      </c>
      <c r="B5742" s="579" t="s">
        <v>7891</v>
      </c>
      <c r="C5742" s="580" t="s">
        <v>1612</v>
      </c>
      <c r="D5742" s="581">
        <f t="shared" si="44"/>
        <v>185.95</v>
      </c>
      <c r="E5742" s="581">
        <v>89.49</v>
      </c>
      <c r="F5742" s="582">
        <f t="shared" si="45"/>
        <v>96.46</v>
      </c>
      <c r="G5742" s="581">
        <v>96.46</v>
      </c>
      <c r="H5742" s="581">
        <v>0</v>
      </c>
      <c r="I5742" s="581">
        <v>0</v>
      </c>
      <c r="J5742" s="581">
        <v>0</v>
      </c>
    </row>
    <row r="5743" spans="1:10" ht="15.75" customHeight="1">
      <c r="A5743" s="578">
        <v>103356</v>
      </c>
      <c r="B5743" s="579" t="s">
        <v>7892</v>
      </c>
      <c r="C5743" s="580" t="s">
        <v>1612</v>
      </c>
      <c r="D5743" s="581">
        <f t="shared" si="44"/>
        <v>57.239999999999995</v>
      </c>
      <c r="E5743" s="581">
        <v>22.73</v>
      </c>
      <c r="F5743" s="582">
        <f t="shared" si="45"/>
        <v>34.51</v>
      </c>
      <c r="G5743" s="581">
        <v>34.51</v>
      </c>
      <c r="H5743" s="581">
        <v>0</v>
      </c>
      <c r="I5743" s="581">
        <v>0</v>
      </c>
      <c r="J5743" s="581">
        <v>0</v>
      </c>
    </row>
    <row r="5744" spans="1:10" ht="15.75" customHeight="1">
      <c r="A5744" s="578">
        <v>103357</v>
      </c>
      <c r="B5744" s="579" t="s">
        <v>7893</v>
      </c>
      <c r="C5744" s="580" t="s">
        <v>1612</v>
      </c>
      <c r="D5744" s="581">
        <f t="shared" si="44"/>
        <v>58.35</v>
      </c>
      <c r="E5744" s="581">
        <v>23.46</v>
      </c>
      <c r="F5744" s="582">
        <f t="shared" si="45"/>
        <v>34.89</v>
      </c>
      <c r="G5744" s="581">
        <v>34.89</v>
      </c>
      <c r="H5744" s="581">
        <v>0</v>
      </c>
      <c r="I5744" s="581">
        <v>0</v>
      </c>
      <c r="J5744" s="581">
        <v>0</v>
      </c>
    </row>
    <row r="5745" spans="1:10" ht="15.75" customHeight="1">
      <c r="A5745" s="578">
        <v>89282</v>
      </c>
      <c r="B5745" s="579" t="s">
        <v>7894</v>
      </c>
      <c r="C5745" s="580" t="s">
        <v>1612</v>
      </c>
      <c r="D5745" s="581">
        <f t="shared" si="44"/>
        <v>76.27</v>
      </c>
      <c r="E5745" s="581">
        <v>20.010000000000002</v>
      </c>
      <c r="F5745" s="582">
        <f t="shared" si="45"/>
        <v>56.26</v>
      </c>
      <c r="G5745" s="581">
        <v>56.24</v>
      </c>
      <c r="H5745" s="581">
        <v>0.01</v>
      </c>
      <c r="I5745" s="581">
        <v>0</v>
      </c>
      <c r="J5745" s="581">
        <v>0.01</v>
      </c>
    </row>
    <row r="5746" spans="1:10" ht="15.75" customHeight="1">
      <c r="A5746" s="578">
        <v>89283</v>
      </c>
      <c r="B5746" s="579" t="s">
        <v>7895</v>
      </c>
      <c r="C5746" s="580" t="s">
        <v>1612</v>
      </c>
      <c r="D5746" s="581">
        <f t="shared" si="44"/>
        <v>77.990000000000009</v>
      </c>
      <c r="E5746" s="581">
        <v>21.14</v>
      </c>
      <c r="F5746" s="582">
        <f t="shared" si="45"/>
        <v>56.85</v>
      </c>
      <c r="G5746" s="581">
        <v>56.85</v>
      </c>
      <c r="H5746" s="581">
        <v>0</v>
      </c>
      <c r="I5746" s="581">
        <v>0</v>
      </c>
      <c r="J5746" s="581">
        <v>0</v>
      </c>
    </row>
    <row r="5747" spans="1:10" ht="15.75" customHeight="1">
      <c r="A5747" s="578">
        <v>89284</v>
      </c>
      <c r="B5747" s="579" t="s">
        <v>7896</v>
      </c>
      <c r="C5747" s="580" t="s">
        <v>1612</v>
      </c>
      <c r="D5747" s="581">
        <f t="shared" si="44"/>
        <v>69.22</v>
      </c>
      <c r="E5747" s="581">
        <v>16.920000000000002</v>
      </c>
      <c r="F5747" s="582">
        <f t="shared" si="45"/>
        <v>52.3</v>
      </c>
      <c r="G5747" s="581">
        <v>52.28</v>
      </c>
      <c r="H5747" s="581">
        <v>0.01</v>
      </c>
      <c r="I5747" s="581">
        <v>0</v>
      </c>
      <c r="J5747" s="581">
        <v>0.01</v>
      </c>
    </row>
    <row r="5748" spans="1:10" ht="15.75" customHeight="1">
      <c r="A5748" s="578">
        <v>89285</v>
      </c>
      <c r="B5748" s="579" t="s">
        <v>7897</v>
      </c>
      <c r="C5748" s="580" t="s">
        <v>1612</v>
      </c>
      <c r="D5748" s="581">
        <f t="shared" si="44"/>
        <v>70.94</v>
      </c>
      <c r="E5748" s="581">
        <v>18.05</v>
      </c>
      <c r="F5748" s="582">
        <f t="shared" si="45"/>
        <v>52.89</v>
      </c>
      <c r="G5748" s="581">
        <v>52.89</v>
      </c>
      <c r="H5748" s="581">
        <v>0</v>
      </c>
      <c r="I5748" s="581">
        <v>0</v>
      </c>
      <c r="J5748" s="581">
        <v>0</v>
      </c>
    </row>
    <row r="5749" spans="1:10" ht="15.75" customHeight="1">
      <c r="A5749" s="578">
        <v>89286</v>
      </c>
      <c r="B5749" s="579" t="s">
        <v>7898</v>
      </c>
      <c r="C5749" s="580" t="s">
        <v>1612</v>
      </c>
      <c r="D5749" s="581">
        <f t="shared" si="44"/>
        <v>81.900000000000006</v>
      </c>
      <c r="E5749" s="581">
        <v>23.11</v>
      </c>
      <c r="F5749" s="582">
        <f t="shared" si="45"/>
        <v>58.79</v>
      </c>
      <c r="G5749" s="581">
        <v>58.77</v>
      </c>
      <c r="H5749" s="581">
        <v>0.01</v>
      </c>
      <c r="I5749" s="581">
        <v>0</v>
      </c>
      <c r="J5749" s="581">
        <v>0.01</v>
      </c>
    </row>
    <row r="5750" spans="1:10" ht="15.75" customHeight="1">
      <c r="A5750" s="578">
        <v>89287</v>
      </c>
      <c r="B5750" s="579" t="s">
        <v>7899</v>
      </c>
      <c r="C5750" s="580" t="s">
        <v>1612</v>
      </c>
      <c r="D5750" s="581">
        <f t="shared" si="44"/>
        <v>83.62</v>
      </c>
      <c r="E5750" s="581">
        <v>24.24</v>
      </c>
      <c r="F5750" s="582">
        <f t="shared" si="45"/>
        <v>59.38</v>
      </c>
      <c r="G5750" s="581">
        <v>59.38</v>
      </c>
      <c r="H5750" s="581">
        <v>0</v>
      </c>
      <c r="I5750" s="581">
        <v>0</v>
      </c>
      <c r="J5750" s="581">
        <v>0</v>
      </c>
    </row>
    <row r="5751" spans="1:10" ht="15.75" customHeight="1">
      <c r="A5751" s="578">
        <v>89288</v>
      </c>
      <c r="B5751" s="579" t="s">
        <v>7900</v>
      </c>
      <c r="C5751" s="580" t="s">
        <v>1612</v>
      </c>
      <c r="D5751" s="581">
        <f t="shared" si="44"/>
        <v>72.289999999999992</v>
      </c>
      <c r="E5751" s="581">
        <v>18.5</v>
      </c>
      <c r="F5751" s="582">
        <f t="shared" si="45"/>
        <v>53.79</v>
      </c>
      <c r="G5751" s="581">
        <v>53.77</v>
      </c>
      <c r="H5751" s="581">
        <v>0.01</v>
      </c>
      <c r="I5751" s="581">
        <v>0</v>
      </c>
      <c r="J5751" s="581">
        <v>0.01</v>
      </c>
    </row>
    <row r="5752" spans="1:10" ht="15.75" customHeight="1">
      <c r="A5752" s="578">
        <v>89289</v>
      </c>
      <c r="B5752" s="579" t="s">
        <v>7901</v>
      </c>
      <c r="C5752" s="580" t="s">
        <v>1612</v>
      </c>
      <c r="D5752" s="581">
        <f t="shared" si="44"/>
        <v>74.010000000000005</v>
      </c>
      <c r="E5752" s="581">
        <v>19.63</v>
      </c>
      <c r="F5752" s="582">
        <f t="shared" si="45"/>
        <v>54.38</v>
      </c>
      <c r="G5752" s="581">
        <v>54.38</v>
      </c>
      <c r="H5752" s="581">
        <v>0</v>
      </c>
      <c r="I5752" s="581">
        <v>0</v>
      </c>
      <c r="J5752" s="581">
        <v>0</v>
      </c>
    </row>
    <row r="5753" spans="1:10" ht="15.75" customHeight="1">
      <c r="A5753" s="578">
        <v>89290</v>
      </c>
      <c r="B5753" s="579" t="s">
        <v>7902</v>
      </c>
      <c r="C5753" s="580" t="s">
        <v>1612</v>
      </c>
      <c r="D5753" s="581">
        <f t="shared" si="44"/>
        <v>88.199999999999989</v>
      </c>
      <c r="E5753" s="581">
        <v>27.61</v>
      </c>
      <c r="F5753" s="582">
        <f t="shared" si="45"/>
        <v>60.589999999999996</v>
      </c>
      <c r="G5753" s="581">
        <v>60.57</v>
      </c>
      <c r="H5753" s="581">
        <v>0.01</v>
      </c>
      <c r="I5753" s="581">
        <v>0</v>
      </c>
      <c r="J5753" s="581">
        <v>0.01</v>
      </c>
    </row>
    <row r="5754" spans="1:10" ht="15.75" customHeight="1">
      <c r="A5754" s="578">
        <v>89291</v>
      </c>
      <c r="B5754" s="579" t="s">
        <v>7903</v>
      </c>
      <c r="C5754" s="580" t="s">
        <v>1612</v>
      </c>
      <c r="D5754" s="581">
        <f t="shared" si="44"/>
        <v>90.11</v>
      </c>
      <c r="E5754" s="581">
        <v>28.87</v>
      </c>
      <c r="F5754" s="582">
        <f t="shared" si="45"/>
        <v>61.24</v>
      </c>
      <c r="G5754" s="581">
        <v>61.24</v>
      </c>
      <c r="H5754" s="581">
        <v>0</v>
      </c>
      <c r="I5754" s="581">
        <v>0</v>
      </c>
      <c r="J5754" s="581">
        <v>0</v>
      </c>
    </row>
    <row r="5755" spans="1:10" ht="15.75" customHeight="1">
      <c r="A5755" s="578">
        <v>89292</v>
      </c>
      <c r="B5755" s="579" t="s">
        <v>7904</v>
      </c>
      <c r="C5755" s="580" t="s">
        <v>1612</v>
      </c>
      <c r="D5755" s="581">
        <f t="shared" si="44"/>
        <v>81.11999999999999</v>
      </c>
      <c r="E5755" s="581">
        <v>24.52</v>
      </c>
      <c r="F5755" s="582">
        <f t="shared" si="45"/>
        <v>56.599999999999994</v>
      </c>
      <c r="G5755" s="581">
        <v>56.58</v>
      </c>
      <c r="H5755" s="581">
        <v>0.01</v>
      </c>
      <c r="I5755" s="581">
        <v>0</v>
      </c>
      <c r="J5755" s="581">
        <v>0.01</v>
      </c>
    </row>
    <row r="5756" spans="1:10" ht="15.75" customHeight="1">
      <c r="A5756" s="578">
        <v>89293</v>
      </c>
      <c r="B5756" s="579" t="s">
        <v>7905</v>
      </c>
      <c r="C5756" s="580" t="s">
        <v>1612</v>
      </c>
      <c r="D5756" s="581">
        <f t="shared" si="44"/>
        <v>83.03</v>
      </c>
      <c r="E5756" s="581">
        <v>25.78</v>
      </c>
      <c r="F5756" s="582">
        <f t="shared" si="45"/>
        <v>57.25</v>
      </c>
      <c r="G5756" s="581">
        <v>57.25</v>
      </c>
      <c r="H5756" s="581">
        <v>0</v>
      </c>
      <c r="I5756" s="581">
        <v>0</v>
      </c>
      <c r="J5756" s="581">
        <v>0</v>
      </c>
    </row>
    <row r="5757" spans="1:10" ht="15.75" customHeight="1">
      <c r="A5757" s="578">
        <v>89294</v>
      </c>
      <c r="B5757" s="579" t="s">
        <v>7906</v>
      </c>
      <c r="C5757" s="580" t="s">
        <v>1612</v>
      </c>
      <c r="D5757" s="581">
        <f t="shared" si="44"/>
        <v>96.360000000000014</v>
      </c>
      <c r="E5757" s="581">
        <v>32.22</v>
      </c>
      <c r="F5757" s="582">
        <f t="shared" si="45"/>
        <v>64.140000000000015</v>
      </c>
      <c r="G5757" s="581">
        <v>64.12</v>
      </c>
      <c r="H5757" s="581">
        <v>0.01</v>
      </c>
      <c r="I5757" s="581">
        <v>0</v>
      </c>
      <c r="J5757" s="581">
        <v>0.01</v>
      </c>
    </row>
    <row r="5758" spans="1:10" ht="15.75" customHeight="1">
      <c r="A5758" s="578">
        <v>89295</v>
      </c>
      <c r="B5758" s="579" t="s">
        <v>7907</v>
      </c>
      <c r="C5758" s="580" t="s">
        <v>1612</v>
      </c>
      <c r="D5758" s="581">
        <f t="shared" si="44"/>
        <v>98.27000000000001</v>
      </c>
      <c r="E5758" s="581">
        <v>33.479999999999997</v>
      </c>
      <c r="F5758" s="582">
        <f t="shared" si="45"/>
        <v>64.790000000000006</v>
      </c>
      <c r="G5758" s="581">
        <v>64.790000000000006</v>
      </c>
      <c r="H5758" s="581">
        <v>0</v>
      </c>
      <c r="I5758" s="581">
        <v>0</v>
      </c>
      <c r="J5758" s="581">
        <v>0</v>
      </c>
    </row>
    <row r="5759" spans="1:10" ht="15.75" customHeight="1">
      <c r="A5759" s="578">
        <v>89296</v>
      </c>
      <c r="B5759" s="579" t="s">
        <v>7908</v>
      </c>
      <c r="C5759" s="580" t="s">
        <v>1612</v>
      </c>
      <c r="D5759" s="581">
        <f t="shared" si="44"/>
        <v>85.509999999999991</v>
      </c>
      <c r="E5759" s="581">
        <v>27.03</v>
      </c>
      <c r="F5759" s="582">
        <f t="shared" si="45"/>
        <v>58.48</v>
      </c>
      <c r="G5759" s="581">
        <v>58.46</v>
      </c>
      <c r="H5759" s="581">
        <v>0.01</v>
      </c>
      <c r="I5759" s="581">
        <v>0</v>
      </c>
      <c r="J5759" s="581">
        <v>0.01</v>
      </c>
    </row>
    <row r="5760" spans="1:10" ht="15.75" customHeight="1">
      <c r="A5760" s="578">
        <v>89297</v>
      </c>
      <c r="B5760" s="579" t="s">
        <v>7909</v>
      </c>
      <c r="C5760" s="580" t="s">
        <v>1612</v>
      </c>
      <c r="D5760" s="581">
        <f t="shared" si="44"/>
        <v>87.42</v>
      </c>
      <c r="E5760" s="581">
        <v>28.29</v>
      </c>
      <c r="F5760" s="582">
        <f t="shared" si="45"/>
        <v>59.13</v>
      </c>
      <c r="G5760" s="581">
        <v>59.13</v>
      </c>
      <c r="H5760" s="581">
        <v>0</v>
      </c>
      <c r="I5760" s="581">
        <v>0</v>
      </c>
      <c r="J5760" s="581">
        <v>0</v>
      </c>
    </row>
    <row r="5761" spans="1:10" ht="15.75" customHeight="1">
      <c r="A5761" s="578">
        <v>89298</v>
      </c>
      <c r="B5761" s="579" t="s">
        <v>7910</v>
      </c>
      <c r="C5761" s="580" t="s">
        <v>1612</v>
      </c>
      <c r="D5761" s="581">
        <f t="shared" si="44"/>
        <v>90.490000000000009</v>
      </c>
      <c r="E5761" s="581">
        <v>28.72</v>
      </c>
      <c r="F5761" s="582">
        <f t="shared" si="45"/>
        <v>61.77</v>
      </c>
      <c r="G5761" s="581">
        <v>61.74</v>
      </c>
      <c r="H5761" s="581">
        <v>0.02</v>
      </c>
      <c r="I5761" s="581">
        <v>0</v>
      </c>
      <c r="J5761" s="581">
        <v>0.01</v>
      </c>
    </row>
    <row r="5762" spans="1:10" ht="15.75" customHeight="1">
      <c r="A5762" s="578">
        <v>89299</v>
      </c>
      <c r="B5762" s="579" t="s">
        <v>7911</v>
      </c>
      <c r="C5762" s="580" t="s">
        <v>1612</v>
      </c>
      <c r="D5762" s="581">
        <f t="shared" si="44"/>
        <v>92.929999999999993</v>
      </c>
      <c r="E5762" s="581">
        <v>30.31</v>
      </c>
      <c r="F5762" s="582">
        <f t="shared" si="45"/>
        <v>62.62</v>
      </c>
      <c r="G5762" s="581">
        <v>62.62</v>
      </c>
      <c r="H5762" s="581">
        <v>0</v>
      </c>
      <c r="I5762" s="581">
        <v>0</v>
      </c>
      <c r="J5762" s="581">
        <v>0</v>
      </c>
    </row>
    <row r="5763" spans="1:10" ht="15.75" customHeight="1">
      <c r="A5763" s="578">
        <v>89300</v>
      </c>
      <c r="B5763" s="579" t="s">
        <v>7912</v>
      </c>
      <c r="C5763" s="580" t="s">
        <v>1612</v>
      </c>
      <c r="D5763" s="581">
        <f t="shared" si="44"/>
        <v>83.43</v>
      </c>
      <c r="E5763" s="581">
        <v>25.63</v>
      </c>
      <c r="F5763" s="582">
        <f t="shared" si="45"/>
        <v>57.800000000000004</v>
      </c>
      <c r="G5763" s="581">
        <v>57.77</v>
      </c>
      <c r="H5763" s="581">
        <v>0.02</v>
      </c>
      <c r="I5763" s="581">
        <v>0</v>
      </c>
      <c r="J5763" s="581">
        <v>0.01</v>
      </c>
    </row>
    <row r="5764" spans="1:10" ht="15.75" customHeight="1">
      <c r="A5764" s="578">
        <v>89301</v>
      </c>
      <c r="B5764" s="579" t="s">
        <v>7913</v>
      </c>
      <c r="C5764" s="580" t="s">
        <v>1612</v>
      </c>
      <c r="D5764" s="581">
        <f t="shared" si="44"/>
        <v>85.87</v>
      </c>
      <c r="E5764" s="581">
        <v>27.22</v>
      </c>
      <c r="F5764" s="582">
        <f t="shared" si="45"/>
        <v>58.65</v>
      </c>
      <c r="G5764" s="581">
        <v>58.65</v>
      </c>
      <c r="H5764" s="581">
        <v>0</v>
      </c>
      <c r="I5764" s="581">
        <v>0</v>
      </c>
      <c r="J5764" s="581">
        <v>0</v>
      </c>
    </row>
    <row r="5765" spans="1:10" ht="15.75" customHeight="1">
      <c r="A5765" s="578">
        <v>89302</v>
      </c>
      <c r="B5765" s="579" t="s">
        <v>7914</v>
      </c>
      <c r="C5765" s="580" t="s">
        <v>1612</v>
      </c>
      <c r="D5765" s="581">
        <f t="shared" si="44"/>
        <v>100.39000000000001</v>
      </c>
      <c r="E5765" s="581">
        <v>34.85</v>
      </c>
      <c r="F5765" s="582">
        <f t="shared" si="45"/>
        <v>65.540000000000006</v>
      </c>
      <c r="G5765" s="581">
        <v>65.510000000000005</v>
      </c>
      <c r="H5765" s="581">
        <v>0.02</v>
      </c>
      <c r="I5765" s="581">
        <v>0</v>
      </c>
      <c r="J5765" s="581">
        <v>0.01</v>
      </c>
    </row>
    <row r="5766" spans="1:10" ht="15.75" customHeight="1">
      <c r="A5766" s="578">
        <v>89303</v>
      </c>
      <c r="B5766" s="579" t="s">
        <v>7915</v>
      </c>
      <c r="C5766" s="580" t="s">
        <v>1612</v>
      </c>
      <c r="D5766" s="581">
        <f t="shared" si="44"/>
        <v>102.83</v>
      </c>
      <c r="E5766" s="581">
        <v>36.44</v>
      </c>
      <c r="F5766" s="582">
        <f t="shared" si="45"/>
        <v>66.39</v>
      </c>
      <c r="G5766" s="581">
        <v>66.39</v>
      </c>
      <c r="H5766" s="581">
        <v>0</v>
      </c>
      <c r="I5766" s="581">
        <v>0</v>
      </c>
      <c r="J5766" s="581">
        <v>0</v>
      </c>
    </row>
    <row r="5767" spans="1:10" ht="15.75" customHeight="1">
      <c r="A5767" s="578">
        <v>89304</v>
      </c>
      <c r="B5767" s="579" t="s">
        <v>7916</v>
      </c>
      <c r="C5767" s="580" t="s">
        <v>1612</v>
      </c>
      <c r="D5767" s="581">
        <f t="shared" si="44"/>
        <v>89.16</v>
      </c>
      <c r="E5767" s="581">
        <v>29.09</v>
      </c>
      <c r="F5767" s="582">
        <f t="shared" si="45"/>
        <v>60.07</v>
      </c>
      <c r="G5767" s="581">
        <v>60.04</v>
      </c>
      <c r="H5767" s="581">
        <v>0.02</v>
      </c>
      <c r="I5767" s="581">
        <v>0</v>
      </c>
      <c r="J5767" s="581">
        <v>0.01</v>
      </c>
    </row>
    <row r="5768" spans="1:10" ht="15.75" customHeight="1">
      <c r="A5768" s="578">
        <v>89305</v>
      </c>
      <c r="B5768" s="579" t="s">
        <v>7917</v>
      </c>
      <c r="C5768" s="580" t="s">
        <v>1612</v>
      </c>
      <c r="D5768" s="581">
        <f t="shared" si="44"/>
        <v>91.6</v>
      </c>
      <c r="E5768" s="581">
        <v>30.68</v>
      </c>
      <c r="F5768" s="582">
        <f t="shared" si="45"/>
        <v>60.92</v>
      </c>
      <c r="G5768" s="581">
        <v>60.92</v>
      </c>
      <c r="H5768" s="581">
        <v>0</v>
      </c>
      <c r="I5768" s="581">
        <v>0</v>
      </c>
      <c r="J5768" s="581">
        <v>0</v>
      </c>
    </row>
    <row r="5769" spans="1:10" ht="15.75" customHeight="1">
      <c r="A5769" s="578">
        <v>89306</v>
      </c>
      <c r="B5769" s="579" t="s">
        <v>7918</v>
      </c>
      <c r="C5769" s="580" t="s">
        <v>1612</v>
      </c>
      <c r="D5769" s="581">
        <f t="shared" si="44"/>
        <v>102.72</v>
      </c>
      <c r="E5769" s="581">
        <v>36.380000000000003</v>
      </c>
      <c r="F5769" s="582">
        <f t="shared" si="45"/>
        <v>66.34</v>
      </c>
      <c r="G5769" s="581">
        <v>66.31</v>
      </c>
      <c r="H5769" s="581">
        <v>0.02</v>
      </c>
      <c r="I5769" s="581">
        <v>0</v>
      </c>
      <c r="J5769" s="581">
        <v>0.01</v>
      </c>
    </row>
    <row r="5770" spans="1:10" ht="15.75" customHeight="1">
      <c r="A5770" s="578">
        <v>89307</v>
      </c>
      <c r="B5770" s="579" t="s">
        <v>7919</v>
      </c>
      <c r="C5770" s="580" t="s">
        <v>1612</v>
      </c>
      <c r="D5770" s="581">
        <f t="shared" si="44"/>
        <v>105.41999999999999</v>
      </c>
      <c r="E5770" s="581">
        <v>38.15</v>
      </c>
      <c r="F5770" s="582">
        <f t="shared" si="45"/>
        <v>67.27</v>
      </c>
      <c r="G5770" s="581">
        <v>67.27</v>
      </c>
      <c r="H5770" s="581">
        <v>0</v>
      </c>
      <c r="I5770" s="581">
        <v>0</v>
      </c>
      <c r="J5770" s="581">
        <v>0</v>
      </c>
    </row>
    <row r="5771" spans="1:10" ht="15.75" customHeight="1">
      <c r="A5771" s="578">
        <v>89308</v>
      </c>
      <c r="B5771" s="579" t="s">
        <v>7920</v>
      </c>
      <c r="C5771" s="580" t="s">
        <v>1612</v>
      </c>
      <c r="D5771" s="581">
        <f t="shared" si="44"/>
        <v>95.63</v>
      </c>
      <c r="E5771" s="581">
        <v>33.28</v>
      </c>
      <c r="F5771" s="582">
        <f t="shared" si="45"/>
        <v>62.35</v>
      </c>
      <c r="G5771" s="581">
        <v>62.32</v>
      </c>
      <c r="H5771" s="581">
        <v>0.02</v>
      </c>
      <c r="I5771" s="581">
        <v>0</v>
      </c>
      <c r="J5771" s="581">
        <v>0.01</v>
      </c>
    </row>
    <row r="5772" spans="1:10" ht="15.75" customHeight="1">
      <c r="A5772" s="578">
        <v>89309</v>
      </c>
      <c r="B5772" s="579" t="s">
        <v>7921</v>
      </c>
      <c r="C5772" s="580" t="s">
        <v>1612</v>
      </c>
      <c r="D5772" s="581">
        <f t="shared" si="44"/>
        <v>98.33</v>
      </c>
      <c r="E5772" s="581">
        <v>35.049999999999997</v>
      </c>
      <c r="F5772" s="582">
        <f t="shared" si="45"/>
        <v>63.28</v>
      </c>
      <c r="G5772" s="581">
        <v>63.28</v>
      </c>
      <c r="H5772" s="581">
        <v>0</v>
      </c>
      <c r="I5772" s="581">
        <v>0</v>
      </c>
      <c r="J5772" s="581">
        <v>0</v>
      </c>
    </row>
    <row r="5773" spans="1:10" ht="15.75" customHeight="1">
      <c r="A5773" s="578">
        <v>89310</v>
      </c>
      <c r="B5773" s="579" t="s">
        <v>7922</v>
      </c>
      <c r="C5773" s="580" t="s">
        <v>1612</v>
      </c>
      <c r="D5773" s="581">
        <f t="shared" si="44"/>
        <v>117.88999999999999</v>
      </c>
      <c r="E5773" s="581">
        <v>44.01</v>
      </c>
      <c r="F5773" s="582">
        <f t="shared" si="45"/>
        <v>73.88</v>
      </c>
      <c r="G5773" s="581">
        <v>73.849999999999994</v>
      </c>
      <c r="H5773" s="581">
        <v>0.02</v>
      </c>
      <c r="I5773" s="581">
        <v>0</v>
      </c>
      <c r="J5773" s="581">
        <v>0.01</v>
      </c>
    </row>
    <row r="5774" spans="1:10" ht="15.75" customHeight="1">
      <c r="A5774" s="578">
        <v>89311</v>
      </c>
      <c r="B5774" s="579" t="s">
        <v>7923</v>
      </c>
      <c r="C5774" s="580" t="s">
        <v>1612</v>
      </c>
      <c r="D5774" s="581">
        <f t="shared" si="44"/>
        <v>120.59</v>
      </c>
      <c r="E5774" s="581">
        <v>45.78</v>
      </c>
      <c r="F5774" s="582">
        <f t="shared" si="45"/>
        <v>74.81</v>
      </c>
      <c r="G5774" s="581">
        <v>74.81</v>
      </c>
      <c r="H5774" s="581">
        <v>0</v>
      </c>
      <c r="I5774" s="581">
        <v>0</v>
      </c>
      <c r="J5774" s="581">
        <v>0</v>
      </c>
    </row>
    <row r="5775" spans="1:10" ht="15.75" customHeight="1">
      <c r="A5775" s="578">
        <v>89312</v>
      </c>
      <c r="B5775" s="579" t="s">
        <v>7924</v>
      </c>
      <c r="C5775" s="580" t="s">
        <v>1612</v>
      </c>
      <c r="D5775" s="581">
        <f t="shared" si="44"/>
        <v>102.68</v>
      </c>
      <c r="E5775" s="581">
        <v>37.68</v>
      </c>
      <c r="F5775" s="582">
        <f t="shared" si="45"/>
        <v>65</v>
      </c>
      <c r="G5775" s="581">
        <v>64.97</v>
      </c>
      <c r="H5775" s="581">
        <v>0.02</v>
      </c>
      <c r="I5775" s="581">
        <v>0</v>
      </c>
      <c r="J5775" s="581">
        <v>0.01</v>
      </c>
    </row>
    <row r="5776" spans="1:10" ht="15.75" customHeight="1">
      <c r="A5776" s="578">
        <v>89313</v>
      </c>
      <c r="B5776" s="579" t="s">
        <v>7925</v>
      </c>
      <c r="C5776" s="580" t="s">
        <v>1612</v>
      </c>
      <c r="D5776" s="581">
        <f t="shared" si="44"/>
        <v>105.38000000000001</v>
      </c>
      <c r="E5776" s="581">
        <v>39.450000000000003</v>
      </c>
      <c r="F5776" s="582">
        <f t="shared" si="45"/>
        <v>65.930000000000007</v>
      </c>
      <c r="G5776" s="581">
        <v>65.930000000000007</v>
      </c>
      <c r="H5776" s="581">
        <v>0</v>
      </c>
      <c r="I5776" s="581">
        <v>0</v>
      </c>
      <c r="J5776" s="581">
        <v>0</v>
      </c>
    </row>
    <row r="5777" spans="1:10" ht="15.75" customHeight="1">
      <c r="A5777" s="578">
        <v>101157</v>
      </c>
      <c r="B5777" s="579" t="s">
        <v>7926</v>
      </c>
      <c r="C5777" s="580" t="s">
        <v>1612</v>
      </c>
      <c r="D5777" s="581">
        <f t="shared" si="44"/>
        <v>62.13</v>
      </c>
      <c r="E5777" s="581">
        <v>13.92</v>
      </c>
      <c r="F5777" s="582">
        <f t="shared" si="45"/>
        <v>48.21</v>
      </c>
      <c r="G5777" s="581">
        <v>48.21</v>
      </c>
      <c r="H5777" s="581">
        <v>0</v>
      </c>
      <c r="I5777" s="581">
        <v>0</v>
      </c>
      <c r="J5777" s="581">
        <v>0</v>
      </c>
    </row>
    <row r="5778" spans="1:10" ht="15.75" customHeight="1">
      <c r="A5778" s="578">
        <v>101158</v>
      </c>
      <c r="B5778" s="579" t="s">
        <v>7927</v>
      </c>
      <c r="C5778" s="580" t="s">
        <v>1612</v>
      </c>
      <c r="D5778" s="581">
        <f t="shared" si="44"/>
        <v>80.98</v>
      </c>
      <c r="E5778" s="581">
        <v>16.329999999999998</v>
      </c>
      <c r="F5778" s="582">
        <f t="shared" si="45"/>
        <v>64.650000000000006</v>
      </c>
      <c r="G5778" s="581">
        <v>64.650000000000006</v>
      </c>
      <c r="H5778" s="581">
        <v>0</v>
      </c>
      <c r="I5778" s="581">
        <v>0</v>
      </c>
      <c r="J5778" s="581">
        <v>0</v>
      </c>
    </row>
    <row r="5779" spans="1:10" ht="15.75" customHeight="1">
      <c r="A5779" s="578">
        <v>101162</v>
      </c>
      <c r="B5779" s="579" t="s">
        <v>7928</v>
      </c>
      <c r="C5779" s="580" t="s">
        <v>1612</v>
      </c>
      <c r="D5779" s="581">
        <f t="shared" si="44"/>
        <v>159.82999999999998</v>
      </c>
      <c r="E5779" s="581">
        <v>65.06</v>
      </c>
      <c r="F5779" s="582">
        <f t="shared" si="45"/>
        <v>94.77</v>
      </c>
      <c r="G5779" s="581">
        <v>94.68</v>
      </c>
      <c r="H5779" s="581">
        <v>7.0000000000000007E-2</v>
      </c>
      <c r="I5779" s="581">
        <v>0</v>
      </c>
      <c r="J5779" s="581">
        <v>0.02</v>
      </c>
    </row>
    <row r="5780" spans="1:10" ht="15.75" customHeight="1">
      <c r="A5780" s="578">
        <v>103316</v>
      </c>
      <c r="B5780" s="579" t="s">
        <v>7929</v>
      </c>
      <c r="C5780" s="580" t="s">
        <v>1612</v>
      </c>
      <c r="D5780" s="581">
        <f t="shared" si="44"/>
        <v>67.8</v>
      </c>
      <c r="E5780" s="581">
        <v>21.62</v>
      </c>
      <c r="F5780" s="582">
        <f t="shared" si="45"/>
        <v>46.18</v>
      </c>
      <c r="G5780" s="581">
        <v>46.18</v>
      </c>
      <c r="H5780" s="581">
        <v>0</v>
      </c>
      <c r="I5780" s="581">
        <v>0</v>
      </c>
      <c r="J5780" s="581">
        <v>0</v>
      </c>
    </row>
    <row r="5781" spans="1:10" ht="15.75" customHeight="1">
      <c r="A5781" s="578">
        <v>103317</v>
      </c>
      <c r="B5781" s="579" t="s">
        <v>7930</v>
      </c>
      <c r="C5781" s="580" t="s">
        <v>1612</v>
      </c>
      <c r="D5781" s="581">
        <f t="shared" si="44"/>
        <v>69.050000000000011</v>
      </c>
      <c r="E5781" s="581">
        <v>22.46</v>
      </c>
      <c r="F5781" s="582">
        <f t="shared" si="45"/>
        <v>46.59</v>
      </c>
      <c r="G5781" s="581">
        <v>46.59</v>
      </c>
      <c r="H5781" s="581">
        <v>0</v>
      </c>
      <c r="I5781" s="581">
        <v>0</v>
      </c>
      <c r="J5781" s="581">
        <v>0</v>
      </c>
    </row>
    <row r="5782" spans="1:10" ht="15.75" customHeight="1">
      <c r="A5782" s="578">
        <v>103318</v>
      </c>
      <c r="B5782" s="579" t="s">
        <v>7931</v>
      </c>
      <c r="C5782" s="580" t="s">
        <v>1612</v>
      </c>
      <c r="D5782" s="581">
        <f t="shared" si="44"/>
        <v>88.56</v>
      </c>
      <c r="E5782" s="581">
        <v>29.51</v>
      </c>
      <c r="F5782" s="582">
        <f t="shared" si="45"/>
        <v>59.05</v>
      </c>
      <c r="G5782" s="581">
        <v>59.04</v>
      </c>
      <c r="H5782" s="581">
        <v>0.01</v>
      </c>
      <c r="I5782" s="581">
        <v>0</v>
      </c>
      <c r="J5782" s="581">
        <v>0</v>
      </c>
    </row>
    <row r="5783" spans="1:10" ht="15.75" customHeight="1">
      <c r="A5783" s="578">
        <v>103319</v>
      </c>
      <c r="B5783" s="579" t="s">
        <v>7932</v>
      </c>
      <c r="C5783" s="580" t="s">
        <v>1612</v>
      </c>
      <c r="D5783" s="581">
        <f t="shared" si="44"/>
        <v>90.03</v>
      </c>
      <c r="E5783" s="581">
        <v>30.51</v>
      </c>
      <c r="F5783" s="582">
        <f t="shared" si="45"/>
        <v>59.52</v>
      </c>
      <c r="G5783" s="581">
        <v>59.52</v>
      </c>
      <c r="H5783" s="581">
        <v>0</v>
      </c>
      <c r="I5783" s="581">
        <v>0</v>
      </c>
      <c r="J5783" s="581">
        <v>0</v>
      </c>
    </row>
    <row r="5784" spans="1:10" ht="15.75" customHeight="1">
      <c r="A5784" s="578">
        <v>103320</v>
      </c>
      <c r="B5784" s="579" t="s">
        <v>7933</v>
      </c>
      <c r="C5784" s="580" t="s">
        <v>1612</v>
      </c>
      <c r="D5784" s="581">
        <f t="shared" si="44"/>
        <v>106.15</v>
      </c>
      <c r="E5784" s="581">
        <v>33.43</v>
      </c>
      <c r="F5784" s="582">
        <f t="shared" si="45"/>
        <v>72.720000000000013</v>
      </c>
      <c r="G5784" s="581">
        <v>72.7</v>
      </c>
      <c r="H5784" s="581">
        <v>0.01</v>
      </c>
      <c r="I5784" s="581">
        <v>0</v>
      </c>
      <c r="J5784" s="581">
        <v>0.01</v>
      </c>
    </row>
    <row r="5785" spans="1:10" ht="15.75" customHeight="1">
      <c r="A5785" s="578">
        <v>103321</v>
      </c>
      <c r="B5785" s="579" t="s">
        <v>7934</v>
      </c>
      <c r="C5785" s="580" t="s">
        <v>1612</v>
      </c>
      <c r="D5785" s="581">
        <f t="shared" si="44"/>
        <v>107.99</v>
      </c>
      <c r="E5785" s="581">
        <v>34.67</v>
      </c>
      <c r="F5785" s="582">
        <f t="shared" si="45"/>
        <v>73.319999999999993</v>
      </c>
      <c r="G5785" s="581">
        <v>73.319999999999993</v>
      </c>
      <c r="H5785" s="581">
        <v>0</v>
      </c>
      <c r="I5785" s="581">
        <v>0</v>
      </c>
      <c r="J5785" s="581">
        <v>0</v>
      </c>
    </row>
    <row r="5786" spans="1:10" ht="15.75" customHeight="1">
      <c r="A5786" s="578">
        <v>103336</v>
      </c>
      <c r="B5786" s="579" t="s">
        <v>7935</v>
      </c>
      <c r="C5786" s="580" t="s">
        <v>1612</v>
      </c>
      <c r="D5786" s="581">
        <f t="shared" si="44"/>
        <v>77.259999999999991</v>
      </c>
      <c r="E5786" s="581">
        <v>27.96</v>
      </c>
      <c r="F5786" s="582">
        <f t="shared" si="45"/>
        <v>49.3</v>
      </c>
      <c r="G5786" s="581">
        <v>49.3</v>
      </c>
      <c r="H5786" s="581">
        <v>0</v>
      </c>
      <c r="I5786" s="581">
        <v>0</v>
      </c>
      <c r="J5786" s="581">
        <v>0</v>
      </c>
    </row>
    <row r="5787" spans="1:10" ht="15.75" customHeight="1">
      <c r="A5787" s="578">
        <v>103337</v>
      </c>
      <c r="B5787" s="579" t="s">
        <v>7936</v>
      </c>
      <c r="C5787" s="580" t="s">
        <v>1612</v>
      </c>
      <c r="D5787" s="581">
        <f t="shared" si="44"/>
        <v>78.510000000000005</v>
      </c>
      <c r="E5787" s="581">
        <v>28.8</v>
      </c>
      <c r="F5787" s="582">
        <f t="shared" si="45"/>
        <v>49.71</v>
      </c>
      <c r="G5787" s="581">
        <v>49.71</v>
      </c>
      <c r="H5787" s="581">
        <v>0</v>
      </c>
      <c r="I5787" s="581">
        <v>0</v>
      </c>
      <c r="J5787" s="581">
        <v>0</v>
      </c>
    </row>
    <row r="5788" spans="1:10" ht="15.75" customHeight="1">
      <c r="A5788" s="578">
        <v>103338</v>
      </c>
      <c r="B5788" s="579" t="s">
        <v>7937</v>
      </c>
      <c r="C5788" s="580" t="s">
        <v>1612</v>
      </c>
      <c r="D5788" s="581">
        <f t="shared" si="44"/>
        <v>102.19000000000001</v>
      </c>
      <c r="E5788" s="581">
        <v>38.14</v>
      </c>
      <c r="F5788" s="582">
        <f t="shared" si="45"/>
        <v>64.050000000000011</v>
      </c>
      <c r="G5788" s="581">
        <v>64.040000000000006</v>
      </c>
      <c r="H5788" s="581">
        <v>0.01</v>
      </c>
      <c r="I5788" s="581">
        <v>0</v>
      </c>
      <c r="J5788" s="581">
        <v>0</v>
      </c>
    </row>
    <row r="5789" spans="1:10" ht="15.75" customHeight="1">
      <c r="A5789" s="578">
        <v>103339</v>
      </c>
      <c r="B5789" s="579" t="s">
        <v>7938</v>
      </c>
      <c r="C5789" s="580" t="s">
        <v>1612</v>
      </c>
      <c r="D5789" s="581">
        <f t="shared" si="44"/>
        <v>103.66</v>
      </c>
      <c r="E5789" s="581">
        <v>39.130000000000003</v>
      </c>
      <c r="F5789" s="582">
        <f t="shared" si="45"/>
        <v>64.53</v>
      </c>
      <c r="G5789" s="581">
        <v>64.53</v>
      </c>
      <c r="H5789" s="581">
        <v>0</v>
      </c>
      <c r="I5789" s="581">
        <v>0</v>
      </c>
      <c r="J5789" s="581">
        <v>0</v>
      </c>
    </row>
    <row r="5790" spans="1:10" ht="15.75" customHeight="1">
      <c r="A5790" s="578">
        <v>103340</v>
      </c>
      <c r="B5790" s="579" t="s">
        <v>7939</v>
      </c>
      <c r="C5790" s="580" t="s">
        <v>1612</v>
      </c>
      <c r="D5790" s="581">
        <f t="shared" si="44"/>
        <v>123.06</v>
      </c>
      <c r="E5790" s="581">
        <v>43.22</v>
      </c>
      <c r="F5790" s="582">
        <f t="shared" si="45"/>
        <v>79.84</v>
      </c>
      <c r="G5790" s="581">
        <v>79.819999999999993</v>
      </c>
      <c r="H5790" s="581">
        <v>0.01</v>
      </c>
      <c r="I5790" s="581">
        <v>0</v>
      </c>
      <c r="J5790" s="581">
        <v>0.01</v>
      </c>
    </row>
    <row r="5791" spans="1:10" ht="15.75" customHeight="1">
      <c r="A5791" s="578">
        <v>103341</v>
      </c>
      <c r="B5791" s="579" t="s">
        <v>7940</v>
      </c>
      <c r="C5791" s="580" t="s">
        <v>1612</v>
      </c>
      <c r="D5791" s="581">
        <f t="shared" si="44"/>
        <v>124.9</v>
      </c>
      <c r="E5791" s="581">
        <v>44.46</v>
      </c>
      <c r="F5791" s="582">
        <f t="shared" si="45"/>
        <v>80.44</v>
      </c>
      <c r="G5791" s="581">
        <v>80.44</v>
      </c>
      <c r="H5791" s="581">
        <v>0</v>
      </c>
      <c r="I5791" s="581">
        <v>0</v>
      </c>
      <c r="J5791" s="581">
        <v>0</v>
      </c>
    </row>
    <row r="5792" spans="1:10" ht="15.75" customHeight="1">
      <c r="A5792" s="578">
        <v>103342</v>
      </c>
      <c r="B5792" s="579" t="s">
        <v>7941</v>
      </c>
      <c r="C5792" s="580" t="s">
        <v>1612</v>
      </c>
      <c r="D5792" s="581">
        <f t="shared" si="44"/>
        <v>102.87</v>
      </c>
      <c r="E5792" s="581">
        <v>33.32</v>
      </c>
      <c r="F5792" s="582">
        <f t="shared" si="45"/>
        <v>69.550000000000011</v>
      </c>
      <c r="G5792" s="581">
        <v>69.540000000000006</v>
      </c>
      <c r="H5792" s="581">
        <v>0.01</v>
      </c>
      <c r="I5792" s="581">
        <v>0</v>
      </c>
      <c r="J5792" s="581">
        <v>0</v>
      </c>
    </row>
    <row r="5793" spans="1:10" ht="15.75" customHeight="1">
      <c r="A5793" s="578">
        <v>103343</v>
      </c>
      <c r="B5793" s="579" t="s">
        <v>7942</v>
      </c>
      <c r="C5793" s="580" t="s">
        <v>1612</v>
      </c>
      <c r="D5793" s="581">
        <f t="shared" si="44"/>
        <v>104.49</v>
      </c>
      <c r="E5793" s="581">
        <v>34.42</v>
      </c>
      <c r="F5793" s="582">
        <f t="shared" si="45"/>
        <v>70.069999999999993</v>
      </c>
      <c r="G5793" s="581">
        <v>70.069999999999993</v>
      </c>
      <c r="H5793" s="581">
        <v>0</v>
      </c>
      <c r="I5793" s="581">
        <v>0</v>
      </c>
      <c r="J5793" s="581">
        <v>0</v>
      </c>
    </row>
    <row r="5794" spans="1:10" ht="15.75" customHeight="1">
      <c r="A5794" s="578">
        <v>89453</v>
      </c>
      <c r="B5794" s="579" t="s">
        <v>7943</v>
      </c>
      <c r="C5794" s="580" t="s">
        <v>1612</v>
      </c>
      <c r="D5794" s="581">
        <f t="shared" si="44"/>
        <v>74.39</v>
      </c>
      <c r="E5794" s="581">
        <v>17.07</v>
      </c>
      <c r="F5794" s="582">
        <f t="shared" si="45"/>
        <v>57.32</v>
      </c>
      <c r="G5794" s="581">
        <v>57.31</v>
      </c>
      <c r="H5794" s="581">
        <v>0.01</v>
      </c>
      <c r="I5794" s="581">
        <v>0</v>
      </c>
      <c r="J5794" s="581">
        <v>0</v>
      </c>
    </row>
    <row r="5795" spans="1:10" ht="15.75" customHeight="1">
      <c r="A5795" s="578">
        <v>89455</v>
      </c>
      <c r="B5795" s="579" t="s">
        <v>7944</v>
      </c>
      <c r="C5795" s="580" t="s">
        <v>1612</v>
      </c>
      <c r="D5795" s="581">
        <f t="shared" si="44"/>
        <v>89.760000000000019</v>
      </c>
      <c r="E5795" s="581">
        <v>18.100000000000001</v>
      </c>
      <c r="F5795" s="582">
        <f t="shared" si="45"/>
        <v>71.660000000000011</v>
      </c>
      <c r="G5795" s="581">
        <v>71.650000000000006</v>
      </c>
      <c r="H5795" s="581">
        <v>0.01</v>
      </c>
      <c r="I5795" s="581">
        <v>0</v>
      </c>
      <c r="J5795" s="581">
        <v>0</v>
      </c>
    </row>
    <row r="5796" spans="1:10" ht="15.75" customHeight="1">
      <c r="A5796" s="578">
        <v>89462</v>
      </c>
      <c r="B5796" s="579" t="s">
        <v>7945</v>
      </c>
      <c r="C5796" s="580" t="s">
        <v>1612</v>
      </c>
      <c r="D5796" s="581">
        <f t="shared" si="44"/>
        <v>99.84</v>
      </c>
      <c r="E5796" s="581">
        <v>27.68</v>
      </c>
      <c r="F5796" s="582">
        <f t="shared" si="45"/>
        <v>72.160000000000011</v>
      </c>
      <c r="G5796" s="581">
        <v>72.150000000000006</v>
      </c>
      <c r="H5796" s="581">
        <v>0.01</v>
      </c>
      <c r="I5796" s="581">
        <v>0</v>
      </c>
      <c r="J5796" s="581">
        <v>0</v>
      </c>
    </row>
    <row r="5797" spans="1:10" ht="15.75" customHeight="1">
      <c r="A5797" s="578">
        <v>89464</v>
      </c>
      <c r="B5797" s="579" t="s">
        <v>7945</v>
      </c>
      <c r="C5797" s="580" t="s">
        <v>1612</v>
      </c>
      <c r="D5797" s="581">
        <f t="shared" si="44"/>
        <v>116.92000000000002</v>
      </c>
      <c r="E5797" s="581">
        <v>29.79</v>
      </c>
      <c r="F5797" s="582">
        <f t="shared" si="45"/>
        <v>87.13000000000001</v>
      </c>
      <c r="G5797" s="581">
        <v>87.12</v>
      </c>
      <c r="H5797" s="581">
        <v>0.01</v>
      </c>
      <c r="I5797" s="581">
        <v>0</v>
      </c>
      <c r="J5797" s="581">
        <v>0</v>
      </c>
    </row>
    <row r="5798" spans="1:10" ht="15.75" customHeight="1">
      <c r="A5798" s="578">
        <v>89470</v>
      </c>
      <c r="B5798" s="579" t="s">
        <v>7946</v>
      </c>
      <c r="C5798" s="580" t="s">
        <v>1612</v>
      </c>
      <c r="D5798" s="581">
        <f t="shared" si="44"/>
        <v>85.65</v>
      </c>
      <c r="E5798" s="581">
        <v>23.6</v>
      </c>
      <c r="F5798" s="582">
        <f t="shared" si="45"/>
        <v>62.05</v>
      </c>
      <c r="G5798" s="581">
        <v>62.03</v>
      </c>
      <c r="H5798" s="581">
        <v>0.01</v>
      </c>
      <c r="I5798" s="581">
        <v>0</v>
      </c>
      <c r="J5798" s="581">
        <v>0.01</v>
      </c>
    </row>
    <row r="5799" spans="1:10" ht="15.75" customHeight="1">
      <c r="A5799" s="578">
        <v>89472</v>
      </c>
      <c r="B5799" s="579" t="s">
        <v>7947</v>
      </c>
      <c r="C5799" s="580" t="s">
        <v>1612</v>
      </c>
      <c r="D5799" s="581">
        <f t="shared" si="44"/>
        <v>102.21000000000001</v>
      </c>
      <c r="E5799" s="581">
        <v>25.32</v>
      </c>
      <c r="F5799" s="582">
        <f t="shared" si="45"/>
        <v>76.890000000000015</v>
      </c>
      <c r="G5799" s="581">
        <v>76.87</v>
      </c>
      <c r="H5799" s="581">
        <v>0.01</v>
      </c>
      <c r="I5799" s="581">
        <v>0</v>
      </c>
      <c r="J5799" s="581">
        <v>0.01</v>
      </c>
    </row>
    <row r="5800" spans="1:10" ht="15.75" customHeight="1">
      <c r="A5800" s="578">
        <v>89478</v>
      </c>
      <c r="B5800" s="579" t="s">
        <v>7948</v>
      </c>
      <c r="C5800" s="580" t="s">
        <v>1612</v>
      </c>
      <c r="D5800" s="581">
        <f t="shared" si="44"/>
        <v>118.67000000000002</v>
      </c>
      <c r="E5800" s="581">
        <v>39.36</v>
      </c>
      <c r="F5800" s="582">
        <f t="shared" si="45"/>
        <v>79.310000000000016</v>
      </c>
      <c r="G5800" s="581">
        <v>79.290000000000006</v>
      </c>
      <c r="H5800" s="581">
        <v>0.01</v>
      </c>
      <c r="I5800" s="581">
        <v>0</v>
      </c>
      <c r="J5800" s="581">
        <v>0.01</v>
      </c>
    </row>
    <row r="5801" spans="1:10" ht="15.75" customHeight="1">
      <c r="A5801" s="578">
        <v>89480</v>
      </c>
      <c r="B5801" s="579" t="s">
        <v>7949</v>
      </c>
      <c r="C5801" s="580" t="s">
        <v>1612</v>
      </c>
      <c r="D5801" s="581">
        <f t="shared" si="44"/>
        <v>136.95000000000002</v>
      </c>
      <c r="E5801" s="581">
        <v>42.15</v>
      </c>
      <c r="F5801" s="582">
        <f t="shared" si="45"/>
        <v>94.800000000000011</v>
      </c>
      <c r="G5801" s="581">
        <v>94.78</v>
      </c>
      <c r="H5801" s="581">
        <v>0.01</v>
      </c>
      <c r="I5801" s="581">
        <v>0</v>
      </c>
      <c r="J5801" s="581">
        <v>0.01</v>
      </c>
    </row>
    <row r="5802" spans="1:10" ht="15.75" customHeight="1">
      <c r="A5802" s="578">
        <v>91815</v>
      </c>
      <c r="B5802" s="579" t="s">
        <v>7950</v>
      </c>
      <c r="C5802" s="580" t="s">
        <v>1612</v>
      </c>
      <c r="D5802" s="581">
        <f t="shared" si="44"/>
        <v>74.39</v>
      </c>
      <c r="E5802" s="581">
        <v>17.07</v>
      </c>
      <c r="F5802" s="582">
        <f t="shared" si="45"/>
        <v>57.32</v>
      </c>
      <c r="G5802" s="581">
        <v>57.31</v>
      </c>
      <c r="H5802" s="581">
        <v>0.01</v>
      </c>
      <c r="I5802" s="581">
        <v>0</v>
      </c>
      <c r="J5802" s="581">
        <v>0</v>
      </c>
    </row>
    <row r="5803" spans="1:10" ht="15.75" customHeight="1">
      <c r="A5803" s="578">
        <v>91816</v>
      </c>
      <c r="B5803" s="579" t="s">
        <v>7951</v>
      </c>
      <c r="C5803" s="580" t="s">
        <v>1612</v>
      </c>
      <c r="D5803" s="581">
        <f t="shared" si="44"/>
        <v>99.84</v>
      </c>
      <c r="E5803" s="581">
        <v>27.68</v>
      </c>
      <c r="F5803" s="582">
        <f t="shared" si="45"/>
        <v>72.160000000000011</v>
      </c>
      <c r="G5803" s="581">
        <v>72.150000000000006</v>
      </c>
      <c r="H5803" s="581">
        <v>0.01</v>
      </c>
      <c r="I5803" s="581">
        <v>0</v>
      </c>
      <c r="J5803" s="581">
        <v>0</v>
      </c>
    </row>
    <row r="5804" spans="1:10" ht="15.75" customHeight="1">
      <c r="A5804" s="578">
        <v>101161</v>
      </c>
      <c r="B5804" s="579" t="s">
        <v>7952</v>
      </c>
      <c r="C5804" s="580" t="s">
        <v>1612</v>
      </c>
      <c r="D5804" s="581">
        <f t="shared" si="44"/>
        <v>199.36</v>
      </c>
      <c r="E5804" s="581">
        <v>59.68</v>
      </c>
      <c r="F5804" s="582">
        <f t="shared" si="45"/>
        <v>139.68</v>
      </c>
      <c r="G5804" s="581">
        <v>139.66</v>
      </c>
      <c r="H5804" s="581">
        <v>0.02</v>
      </c>
      <c r="I5804" s="581">
        <v>0</v>
      </c>
      <c r="J5804" s="581">
        <v>0</v>
      </c>
    </row>
    <row r="5805" spans="1:10" ht="15.75" customHeight="1">
      <c r="A5805" s="578">
        <v>101163</v>
      </c>
      <c r="B5805" s="579" t="s">
        <v>7953</v>
      </c>
      <c r="C5805" s="580" t="s">
        <v>1612</v>
      </c>
      <c r="D5805" s="581">
        <f t="shared" si="44"/>
        <v>685.33</v>
      </c>
      <c r="E5805" s="581">
        <v>121.59</v>
      </c>
      <c r="F5805" s="582">
        <f t="shared" si="45"/>
        <v>563.74</v>
      </c>
      <c r="G5805" s="581">
        <v>563.73</v>
      </c>
      <c r="H5805" s="581">
        <v>0.01</v>
      </c>
      <c r="I5805" s="581">
        <v>0</v>
      </c>
      <c r="J5805" s="581">
        <v>0</v>
      </c>
    </row>
    <row r="5806" spans="1:10" ht="15.75" customHeight="1">
      <c r="A5806" s="578">
        <v>101164</v>
      </c>
      <c r="B5806" s="579" t="s">
        <v>7954</v>
      </c>
      <c r="C5806" s="580" t="s">
        <v>1612</v>
      </c>
      <c r="D5806" s="581">
        <f t="shared" si="44"/>
        <v>694.79000000000008</v>
      </c>
      <c r="E5806" s="581">
        <v>122.08</v>
      </c>
      <c r="F5806" s="582">
        <f t="shared" si="45"/>
        <v>572.71</v>
      </c>
      <c r="G5806" s="581">
        <v>572.69000000000005</v>
      </c>
      <c r="H5806" s="581">
        <v>0.01</v>
      </c>
      <c r="I5806" s="581">
        <v>0</v>
      </c>
      <c r="J5806" s="581">
        <v>0.01</v>
      </c>
    </row>
    <row r="5807" spans="1:10" ht="15.75" customHeight="1">
      <c r="A5807" s="578">
        <v>96358</v>
      </c>
      <c r="B5807" s="579" t="s">
        <v>7955</v>
      </c>
      <c r="C5807" s="580" t="s">
        <v>1612</v>
      </c>
      <c r="D5807" s="581">
        <f t="shared" si="44"/>
        <v>96.5</v>
      </c>
      <c r="E5807" s="581">
        <v>12.84</v>
      </c>
      <c r="F5807" s="582">
        <f t="shared" si="45"/>
        <v>83.66</v>
      </c>
      <c r="G5807" s="581">
        <v>83.66</v>
      </c>
      <c r="H5807" s="581">
        <v>0</v>
      </c>
      <c r="I5807" s="581">
        <v>0</v>
      </c>
      <c r="J5807" s="581">
        <v>0</v>
      </c>
    </row>
    <row r="5808" spans="1:10" ht="15.75" customHeight="1">
      <c r="A5808" s="578">
        <v>96359</v>
      </c>
      <c r="B5808" s="579" t="s">
        <v>7956</v>
      </c>
      <c r="C5808" s="580" t="s">
        <v>1612</v>
      </c>
      <c r="D5808" s="581">
        <f t="shared" si="44"/>
        <v>110.47999999999999</v>
      </c>
      <c r="E5808" s="581">
        <v>14.79</v>
      </c>
      <c r="F5808" s="582">
        <f t="shared" si="45"/>
        <v>95.69</v>
      </c>
      <c r="G5808" s="581">
        <v>95.69</v>
      </c>
      <c r="H5808" s="581">
        <v>0</v>
      </c>
      <c r="I5808" s="581">
        <v>0</v>
      </c>
      <c r="J5808" s="581">
        <v>0</v>
      </c>
    </row>
    <row r="5809" spans="1:10" ht="15.75" customHeight="1">
      <c r="A5809" s="578">
        <v>96360</v>
      </c>
      <c r="B5809" s="579" t="s">
        <v>7957</v>
      </c>
      <c r="C5809" s="580" t="s">
        <v>1612</v>
      </c>
      <c r="D5809" s="581">
        <f t="shared" si="44"/>
        <v>132.25</v>
      </c>
      <c r="E5809" s="581">
        <v>16.25</v>
      </c>
      <c r="F5809" s="582">
        <f t="shared" si="45"/>
        <v>116</v>
      </c>
      <c r="G5809" s="581">
        <v>116</v>
      </c>
      <c r="H5809" s="581">
        <v>0</v>
      </c>
      <c r="I5809" s="581">
        <v>0</v>
      </c>
      <c r="J5809" s="581">
        <v>0</v>
      </c>
    </row>
    <row r="5810" spans="1:10" ht="15.75" customHeight="1">
      <c r="A5810" s="578">
        <v>96361</v>
      </c>
      <c r="B5810" s="579" t="s">
        <v>7958</v>
      </c>
      <c r="C5810" s="580" t="s">
        <v>1612</v>
      </c>
      <c r="D5810" s="581">
        <f t="shared" si="44"/>
        <v>159.53</v>
      </c>
      <c r="E5810" s="581">
        <v>19.690000000000001</v>
      </c>
      <c r="F5810" s="582">
        <f t="shared" si="45"/>
        <v>139.84</v>
      </c>
      <c r="G5810" s="581">
        <v>139.84</v>
      </c>
      <c r="H5810" s="581">
        <v>0</v>
      </c>
      <c r="I5810" s="581">
        <v>0</v>
      </c>
      <c r="J5810" s="581">
        <v>0</v>
      </c>
    </row>
    <row r="5811" spans="1:10" ht="15.75" customHeight="1">
      <c r="A5811" s="578">
        <v>96362</v>
      </c>
      <c r="B5811" s="579" t="s">
        <v>7959</v>
      </c>
      <c r="C5811" s="580" t="s">
        <v>1612</v>
      </c>
      <c r="D5811" s="581">
        <f t="shared" si="44"/>
        <v>122.5</v>
      </c>
      <c r="E5811" s="581">
        <v>15.09</v>
      </c>
      <c r="F5811" s="582">
        <f t="shared" si="45"/>
        <v>107.41</v>
      </c>
      <c r="G5811" s="581">
        <v>107.41</v>
      </c>
      <c r="H5811" s="581">
        <v>0</v>
      </c>
      <c r="I5811" s="581">
        <v>0</v>
      </c>
      <c r="J5811" s="581">
        <v>0</v>
      </c>
    </row>
    <row r="5812" spans="1:10" ht="15.75" customHeight="1">
      <c r="A5812" s="578">
        <v>96363</v>
      </c>
      <c r="B5812" s="579" t="s">
        <v>7960</v>
      </c>
      <c r="C5812" s="580" t="s">
        <v>1612</v>
      </c>
      <c r="D5812" s="581">
        <f t="shared" si="44"/>
        <v>136.94999999999999</v>
      </c>
      <c r="E5812" s="581">
        <v>17.37</v>
      </c>
      <c r="F5812" s="582">
        <f t="shared" si="45"/>
        <v>119.58</v>
      </c>
      <c r="G5812" s="581">
        <v>119.58</v>
      </c>
      <c r="H5812" s="581">
        <v>0</v>
      </c>
      <c r="I5812" s="581">
        <v>0</v>
      </c>
      <c r="J5812" s="581">
        <v>0</v>
      </c>
    </row>
    <row r="5813" spans="1:10" ht="15.75" customHeight="1">
      <c r="A5813" s="578">
        <v>96364</v>
      </c>
      <c r="B5813" s="579" t="s">
        <v>7961</v>
      </c>
      <c r="C5813" s="580" t="s">
        <v>1612</v>
      </c>
      <c r="D5813" s="581">
        <f t="shared" si="44"/>
        <v>158.26000000000002</v>
      </c>
      <c r="E5813" s="581">
        <v>18.52</v>
      </c>
      <c r="F5813" s="582">
        <f t="shared" si="45"/>
        <v>139.74</v>
      </c>
      <c r="G5813" s="581">
        <v>139.74</v>
      </c>
      <c r="H5813" s="581">
        <v>0</v>
      </c>
      <c r="I5813" s="581">
        <v>0</v>
      </c>
      <c r="J5813" s="581">
        <v>0</v>
      </c>
    </row>
    <row r="5814" spans="1:10" ht="15.75" customHeight="1">
      <c r="A5814" s="578">
        <v>96365</v>
      </c>
      <c r="B5814" s="579" t="s">
        <v>7962</v>
      </c>
      <c r="C5814" s="580" t="s">
        <v>1612</v>
      </c>
      <c r="D5814" s="581">
        <f t="shared" si="44"/>
        <v>185.97</v>
      </c>
      <c r="E5814" s="581">
        <v>22.27</v>
      </c>
      <c r="F5814" s="582">
        <f t="shared" si="45"/>
        <v>163.69999999999999</v>
      </c>
      <c r="G5814" s="581">
        <v>163.69999999999999</v>
      </c>
      <c r="H5814" s="581">
        <v>0</v>
      </c>
      <c r="I5814" s="581">
        <v>0</v>
      </c>
      <c r="J5814" s="581">
        <v>0</v>
      </c>
    </row>
    <row r="5815" spans="1:10" ht="15.75" customHeight="1">
      <c r="A5815" s="578">
        <v>96366</v>
      </c>
      <c r="B5815" s="579" t="s">
        <v>7963</v>
      </c>
      <c r="C5815" s="580" t="s">
        <v>1612</v>
      </c>
      <c r="D5815" s="581">
        <f t="shared" si="44"/>
        <v>148.51</v>
      </c>
      <c r="E5815" s="581">
        <v>17.350000000000001</v>
      </c>
      <c r="F5815" s="582">
        <f t="shared" si="45"/>
        <v>131.16</v>
      </c>
      <c r="G5815" s="581">
        <v>131.16</v>
      </c>
      <c r="H5815" s="581">
        <v>0</v>
      </c>
      <c r="I5815" s="581">
        <v>0</v>
      </c>
      <c r="J5815" s="581">
        <v>0</v>
      </c>
    </row>
    <row r="5816" spans="1:10" ht="15.75" customHeight="1">
      <c r="A5816" s="578">
        <v>96367</v>
      </c>
      <c r="B5816" s="579" t="s">
        <v>7964</v>
      </c>
      <c r="C5816" s="580" t="s">
        <v>1612</v>
      </c>
      <c r="D5816" s="581">
        <f t="shared" si="44"/>
        <v>163.39000000000001</v>
      </c>
      <c r="E5816" s="581">
        <v>19.96</v>
      </c>
      <c r="F5816" s="582">
        <f t="shared" si="45"/>
        <v>143.43</v>
      </c>
      <c r="G5816" s="581">
        <v>143.43</v>
      </c>
      <c r="H5816" s="581">
        <v>0</v>
      </c>
      <c r="I5816" s="581">
        <v>0</v>
      </c>
      <c r="J5816" s="581">
        <v>0</v>
      </c>
    </row>
    <row r="5817" spans="1:10" ht="15.75" customHeight="1">
      <c r="A5817" s="578">
        <v>96368</v>
      </c>
      <c r="B5817" s="579" t="s">
        <v>7965</v>
      </c>
      <c r="C5817" s="580" t="s">
        <v>1612</v>
      </c>
      <c r="D5817" s="581">
        <f t="shared" si="44"/>
        <v>184.26999999999998</v>
      </c>
      <c r="E5817" s="581">
        <v>20.79</v>
      </c>
      <c r="F5817" s="582">
        <f t="shared" si="45"/>
        <v>163.47999999999999</v>
      </c>
      <c r="G5817" s="581">
        <v>163.47999999999999</v>
      </c>
      <c r="H5817" s="581">
        <v>0</v>
      </c>
      <c r="I5817" s="581">
        <v>0</v>
      </c>
      <c r="J5817" s="581">
        <v>0</v>
      </c>
    </row>
    <row r="5818" spans="1:10" ht="15.75" customHeight="1">
      <c r="A5818" s="578">
        <v>96369</v>
      </c>
      <c r="B5818" s="579" t="s">
        <v>7966</v>
      </c>
      <c r="C5818" s="580" t="s">
        <v>1612</v>
      </c>
      <c r="D5818" s="581">
        <f t="shared" si="44"/>
        <v>212.43</v>
      </c>
      <c r="E5818" s="581">
        <v>24.86</v>
      </c>
      <c r="F5818" s="582">
        <f t="shared" si="45"/>
        <v>187.57</v>
      </c>
      <c r="G5818" s="581">
        <v>187.57</v>
      </c>
      <c r="H5818" s="581">
        <v>0</v>
      </c>
      <c r="I5818" s="581">
        <v>0</v>
      </c>
      <c r="J5818" s="581">
        <v>0</v>
      </c>
    </row>
    <row r="5819" spans="1:10" ht="15.75" customHeight="1">
      <c r="A5819" s="578">
        <v>96370</v>
      </c>
      <c r="B5819" s="579" t="s">
        <v>7967</v>
      </c>
      <c r="C5819" s="580" t="s">
        <v>1612</v>
      </c>
      <c r="D5819" s="581">
        <f t="shared" si="44"/>
        <v>66.78</v>
      </c>
      <c r="E5819" s="581">
        <v>8.56</v>
      </c>
      <c r="F5819" s="582">
        <f t="shared" si="45"/>
        <v>58.22</v>
      </c>
      <c r="G5819" s="581">
        <v>58.22</v>
      </c>
      <c r="H5819" s="581">
        <v>0</v>
      </c>
      <c r="I5819" s="581">
        <v>0</v>
      </c>
      <c r="J5819" s="581">
        <v>0</v>
      </c>
    </row>
    <row r="5820" spans="1:10" ht="15.75" customHeight="1">
      <c r="A5820" s="578">
        <v>96371</v>
      </c>
      <c r="B5820" s="579" t="s">
        <v>7968</v>
      </c>
      <c r="C5820" s="580" t="s">
        <v>1612</v>
      </c>
      <c r="D5820" s="581">
        <f t="shared" si="44"/>
        <v>80.52000000000001</v>
      </c>
      <c r="E5820" s="581">
        <v>10.34</v>
      </c>
      <c r="F5820" s="582">
        <f t="shared" si="45"/>
        <v>70.180000000000007</v>
      </c>
      <c r="G5820" s="581">
        <v>70.180000000000007</v>
      </c>
      <c r="H5820" s="581">
        <v>0</v>
      </c>
      <c r="I5820" s="581">
        <v>0</v>
      </c>
      <c r="J5820" s="581">
        <v>0</v>
      </c>
    </row>
    <row r="5821" spans="1:10" ht="15.75" customHeight="1">
      <c r="A5821" s="578">
        <v>96373</v>
      </c>
      <c r="B5821" s="579" t="s">
        <v>7969</v>
      </c>
      <c r="C5821" s="580" t="s">
        <v>917</v>
      </c>
      <c r="D5821" s="581">
        <f t="shared" si="44"/>
        <v>13.180000000000001</v>
      </c>
      <c r="E5821" s="581">
        <v>1.47</v>
      </c>
      <c r="F5821" s="582">
        <f t="shared" si="45"/>
        <v>11.71</v>
      </c>
      <c r="G5821" s="581">
        <v>11.71</v>
      </c>
      <c r="H5821" s="581">
        <v>0</v>
      </c>
      <c r="I5821" s="581">
        <v>0</v>
      </c>
      <c r="J5821" s="581">
        <v>0</v>
      </c>
    </row>
    <row r="5822" spans="1:10" ht="15.75" customHeight="1">
      <c r="A5822" s="578">
        <v>96374</v>
      </c>
      <c r="B5822" s="579" t="s">
        <v>7970</v>
      </c>
      <c r="C5822" s="580" t="s">
        <v>917</v>
      </c>
      <c r="D5822" s="581">
        <f t="shared" si="44"/>
        <v>37.57</v>
      </c>
      <c r="E5822" s="581">
        <v>1.98</v>
      </c>
      <c r="F5822" s="582">
        <f t="shared" si="45"/>
        <v>35.590000000000003</v>
      </c>
      <c r="G5822" s="581">
        <v>35.590000000000003</v>
      </c>
      <c r="H5822" s="581">
        <v>0</v>
      </c>
      <c r="I5822" s="581">
        <v>0</v>
      </c>
      <c r="J5822" s="581">
        <v>0</v>
      </c>
    </row>
    <row r="5823" spans="1:10" ht="15.75" customHeight="1">
      <c r="A5823" s="578">
        <v>102235</v>
      </c>
      <c r="B5823" s="579" t="s">
        <v>7971</v>
      </c>
      <c r="C5823" s="580" t="s">
        <v>1612</v>
      </c>
      <c r="D5823" s="581">
        <f t="shared" si="44"/>
        <v>526.54999999999995</v>
      </c>
      <c r="E5823" s="581">
        <v>54.62</v>
      </c>
      <c r="F5823" s="582">
        <f t="shared" si="45"/>
        <v>471.92999999999995</v>
      </c>
      <c r="G5823" s="581">
        <v>471.78</v>
      </c>
      <c r="H5823" s="581">
        <v>7.0000000000000007E-2</v>
      </c>
      <c r="I5823" s="581">
        <v>0</v>
      </c>
      <c r="J5823" s="581">
        <v>0.08</v>
      </c>
    </row>
    <row r="5824" spans="1:10" ht="15.75" customHeight="1">
      <c r="A5824" s="578">
        <v>102253</v>
      </c>
      <c r="B5824" s="579" t="s">
        <v>7972</v>
      </c>
      <c r="C5824" s="580" t="s">
        <v>1612</v>
      </c>
      <c r="D5824" s="581">
        <f t="shared" si="44"/>
        <v>846.37</v>
      </c>
      <c r="E5824" s="581">
        <v>74.14</v>
      </c>
      <c r="F5824" s="582">
        <f t="shared" si="45"/>
        <v>772.23</v>
      </c>
      <c r="G5824" s="581">
        <v>772.06</v>
      </c>
      <c r="H5824" s="581">
        <v>0.1</v>
      </c>
      <c r="I5824" s="581">
        <v>0</v>
      </c>
      <c r="J5824" s="581">
        <v>7.0000000000000007E-2</v>
      </c>
    </row>
    <row r="5825" spans="1:10" ht="15.75" customHeight="1">
      <c r="A5825" s="578">
        <v>102254</v>
      </c>
      <c r="B5825" s="579" t="s">
        <v>7973</v>
      </c>
      <c r="C5825" s="580" t="s">
        <v>1612</v>
      </c>
      <c r="D5825" s="581">
        <f t="shared" si="44"/>
        <v>926.34</v>
      </c>
      <c r="E5825" s="581">
        <v>74.14</v>
      </c>
      <c r="F5825" s="582">
        <f t="shared" si="45"/>
        <v>852.2</v>
      </c>
      <c r="G5825" s="581">
        <v>852.03</v>
      </c>
      <c r="H5825" s="581">
        <v>0.1</v>
      </c>
      <c r="I5825" s="581">
        <v>0</v>
      </c>
      <c r="J5825" s="581">
        <v>7.0000000000000007E-2</v>
      </c>
    </row>
    <row r="5826" spans="1:10" ht="15.75" customHeight="1">
      <c r="A5826" s="578">
        <v>102255</v>
      </c>
      <c r="B5826" s="579" t="s">
        <v>7974</v>
      </c>
      <c r="C5826" s="580" t="s">
        <v>1612</v>
      </c>
      <c r="D5826" s="581">
        <f t="shared" si="44"/>
        <v>882</v>
      </c>
      <c r="E5826" s="581">
        <v>143.29</v>
      </c>
      <c r="F5826" s="582">
        <f t="shared" si="45"/>
        <v>738.71</v>
      </c>
      <c r="G5826" s="581">
        <v>738.38</v>
      </c>
      <c r="H5826" s="581">
        <v>0.21</v>
      </c>
      <c r="I5826" s="581">
        <v>0</v>
      </c>
      <c r="J5826" s="581">
        <v>0.12</v>
      </c>
    </row>
    <row r="5827" spans="1:10" ht="15.75" customHeight="1">
      <c r="A5827" s="578">
        <v>102256</v>
      </c>
      <c r="B5827" s="579" t="s">
        <v>7975</v>
      </c>
      <c r="C5827" s="580" t="s">
        <v>1612</v>
      </c>
      <c r="D5827" s="581">
        <f t="shared" si="44"/>
        <v>1088.1399999999999</v>
      </c>
      <c r="E5827" s="581">
        <v>166.98</v>
      </c>
      <c r="F5827" s="582">
        <f t="shared" si="45"/>
        <v>921.16</v>
      </c>
      <c r="G5827" s="581">
        <v>921.16</v>
      </c>
      <c r="H5827" s="581">
        <v>0</v>
      </c>
      <c r="I5827" s="581">
        <v>0</v>
      </c>
      <c r="J5827" s="581">
        <v>0</v>
      </c>
    </row>
    <row r="5828" spans="1:10" ht="15.75" customHeight="1">
      <c r="A5828" s="578">
        <v>102257</v>
      </c>
      <c r="B5828" s="579" t="s">
        <v>7976</v>
      </c>
      <c r="C5828" s="580" t="s">
        <v>1612</v>
      </c>
      <c r="D5828" s="581">
        <f t="shared" si="44"/>
        <v>334.09999999999997</v>
      </c>
      <c r="E5828" s="581">
        <v>66.790000000000006</v>
      </c>
      <c r="F5828" s="582">
        <f t="shared" si="45"/>
        <v>267.30999999999995</v>
      </c>
      <c r="G5828" s="581">
        <v>267.19</v>
      </c>
      <c r="H5828" s="581">
        <v>0.09</v>
      </c>
      <c r="I5828" s="581">
        <v>0</v>
      </c>
      <c r="J5828" s="581">
        <v>0.03</v>
      </c>
    </row>
    <row r="5829" spans="1:10" ht="15.75" customHeight="1">
      <c r="A5829" s="578">
        <v>102258</v>
      </c>
      <c r="B5829" s="579" t="s">
        <v>7977</v>
      </c>
      <c r="C5829" s="580" t="s">
        <v>1612</v>
      </c>
      <c r="D5829" s="581">
        <f t="shared" si="44"/>
        <v>385.86</v>
      </c>
      <c r="E5829" s="581">
        <v>130.18</v>
      </c>
      <c r="F5829" s="582">
        <f t="shared" si="45"/>
        <v>255.68</v>
      </c>
      <c r="G5829" s="581">
        <v>255.44</v>
      </c>
      <c r="H5829" s="581">
        <v>0.19</v>
      </c>
      <c r="I5829" s="581">
        <v>0</v>
      </c>
      <c r="J5829" s="581">
        <v>0.05</v>
      </c>
    </row>
    <row r="5830" spans="1:10" ht="15.75" customHeight="1">
      <c r="A5830" s="578">
        <v>101154</v>
      </c>
      <c r="B5830" s="579" t="s">
        <v>7978</v>
      </c>
      <c r="C5830" s="580" t="s">
        <v>1612</v>
      </c>
      <c r="D5830" s="581">
        <f t="shared" si="44"/>
        <v>107.79</v>
      </c>
      <c r="E5830" s="581">
        <v>24.22</v>
      </c>
      <c r="F5830" s="582">
        <f t="shared" si="45"/>
        <v>83.570000000000007</v>
      </c>
      <c r="G5830" s="581">
        <v>83.55</v>
      </c>
      <c r="H5830" s="581">
        <v>0.01</v>
      </c>
      <c r="I5830" s="581">
        <v>0</v>
      </c>
      <c r="J5830" s="581">
        <v>0.01</v>
      </c>
    </row>
    <row r="5831" spans="1:10" ht="15.75" customHeight="1">
      <c r="A5831" s="578">
        <v>101155</v>
      </c>
      <c r="B5831" s="579" t="s">
        <v>7979</v>
      </c>
      <c r="C5831" s="580" t="s">
        <v>1612</v>
      </c>
      <c r="D5831" s="581">
        <f t="shared" si="44"/>
        <v>150.73000000000002</v>
      </c>
      <c r="E5831" s="581">
        <v>32.06</v>
      </c>
      <c r="F5831" s="582">
        <f t="shared" si="45"/>
        <v>118.67000000000002</v>
      </c>
      <c r="G5831" s="581">
        <v>118.65</v>
      </c>
      <c r="H5831" s="581">
        <v>0.01</v>
      </c>
      <c r="I5831" s="581">
        <v>0</v>
      </c>
      <c r="J5831" s="581">
        <v>0.01</v>
      </c>
    </row>
    <row r="5832" spans="1:10" ht="15.75" customHeight="1">
      <c r="A5832" s="578">
        <v>101156</v>
      </c>
      <c r="B5832" s="579" t="s">
        <v>7980</v>
      </c>
      <c r="C5832" s="580" t="s">
        <v>1612</v>
      </c>
      <c r="D5832" s="581">
        <f t="shared" si="44"/>
        <v>220.06</v>
      </c>
      <c r="E5832" s="581">
        <v>43.8</v>
      </c>
      <c r="F5832" s="582">
        <f t="shared" si="45"/>
        <v>176.26</v>
      </c>
      <c r="G5832" s="581">
        <v>176.24</v>
      </c>
      <c r="H5832" s="581">
        <v>0.01</v>
      </c>
      <c r="I5832" s="581">
        <v>0</v>
      </c>
      <c r="J5832" s="581">
        <v>0.01</v>
      </c>
    </row>
    <row r="5833" spans="1:10" ht="15.75" customHeight="1">
      <c r="A5833" s="578">
        <v>101814</v>
      </c>
      <c r="B5833" s="579" t="s">
        <v>7981</v>
      </c>
      <c r="C5833" s="580" t="s">
        <v>1612</v>
      </c>
      <c r="D5833" s="581">
        <f t="shared" si="44"/>
        <v>44.519999999999996</v>
      </c>
      <c r="E5833" s="581">
        <v>20.97</v>
      </c>
      <c r="F5833" s="582">
        <f t="shared" si="45"/>
        <v>23.55</v>
      </c>
      <c r="G5833" s="581">
        <v>23.37</v>
      </c>
      <c r="H5833" s="581">
        <v>0.18</v>
      </c>
      <c r="I5833" s="581">
        <v>0</v>
      </c>
      <c r="J5833" s="581">
        <v>0</v>
      </c>
    </row>
    <row r="5834" spans="1:10" ht="15.75" customHeight="1">
      <c r="A5834" s="578">
        <v>101816</v>
      </c>
      <c r="B5834" s="579" t="s">
        <v>7982</v>
      </c>
      <c r="C5834" s="580" t="s">
        <v>1612</v>
      </c>
      <c r="D5834" s="581">
        <f t="shared" si="44"/>
        <v>68.19</v>
      </c>
      <c r="E5834" s="581">
        <v>26.35</v>
      </c>
      <c r="F5834" s="582">
        <f t="shared" si="45"/>
        <v>41.84</v>
      </c>
      <c r="G5834" s="581">
        <v>41.56</v>
      </c>
      <c r="H5834" s="581">
        <v>0.26</v>
      </c>
      <c r="I5834" s="581">
        <v>0</v>
      </c>
      <c r="J5834" s="581">
        <v>0.02</v>
      </c>
    </row>
    <row r="5835" spans="1:10" ht="15.75" customHeight="1">
      <c r="A5835" s="578">
        <v>101817</v>
      </c>
      <c r="B5835" s="579" t="s">
        <v>7983</v>
      </c>
      <c r="C5835" s="580" t="s">
        <v>1612</v>
      </c>
      <c r="D5835" s="581">
        <f t="shared" si="44"/>
        <v>50.08</v>
      </c>
      <c r="E5835" s="581">
        <v>25.53</v>
      </c>
      <c r="F5835" s="582">
        <f t="shared" si="45"/>
        <v>24.549999999999997</v>
      </c>
      <c r="G5835" s="581">
        <v>24.33</v>
      </c>
      <c r="H5835" s="581">
        <v>0.22</v>
      </c>
      <c r="I5835" s="581">
        <v>0</v>
      </c>
      <c r="J5835" s="581">
        <v>0</v>
      </c>
    </row>
    <row r="5836" spans="1:10" ht="15.75" customHeight="1">
      <c r="A5836" s="578">
        <v>101819</v>
      </c>
      <c r="B5836" s="579" t="s">
        <v>7984</v>
      </c>
      <c r="C5836" s="580" t="s">
        <v>1612</v>
      </c>
      <c r="D5836" s="581">
        <f t="shared" si="44"/>
        <v>63.55</v>
      </c>
      <c r="E5836" s="581">
        <v>29.66</v>
      </c>
      <c r="F5836" s="582">
        <f t="shared" si="45"/>
        <v>33.89</v>
      </c>
      <c r="G5836" s="581">
        <v>33.61</v>
      </c>
      <c r="H5836" s="581">
        <v>0.27</v>
      </c>
      <c r="I5836" s="581">
        <v>0</v>
      </c>
      <c r="J5836" s="581">
        <v>0.01</v>
      </c>
    </row>
    <row r="5837" spans="1:10" ht="15.75" customHeight="1">
      <c r="A5837" s="578">
        <v>101820</v>
      </c>
      <c r="B5837" s="579" t="s">
        <v>7985</v>
      </c>
      <c r="C5837" s="580" t="s">
        <v>1612</v>
      </c>
      <c r="D5837" s="581">
        <f t="shared" si="44"/>
        <v>41.46</v>
      </c>
      <c r="E5837" s="581">
        <v>24.23</v>
      </c>
      <c r="F5837" s="582">
        <f t="shared" si="45"/>
        <v>17.23</v>
      </c>
      <c r="G5837" s="581">
        <v>17.12</v>
      </c>
      <c r="H5837" s="581">
        <v>0.11</v>
      </c>
      <c r="I5837" s="581">
        <v>0</v>
      </c>
      <c r="J5837" s="581">
        <v>0</v>
      </c>
    </row>
    <row r="5838" spans="1:10" ht="15.75" customHeight="1">
      <c r="A5838" s="578">
        <v>101822</v>
      </c>
      <c r="B5838" s="579" t="s">
        <v>7986</v>
      </c>
      <c r="C5838" s="580" t="s">
        <v>1689</v>
      </c>
      <c r="D5838" s="581">
        <f t="shared" si="44"/>
        <v>126.99000000000001</v>
      </c>
      <c r="E5838" s="581">
        <v>85.51</v>
      </c>
      <c r="F5838" s="582">
        <f t="shared" si="45"/>
        <v>41.480000000000004</v>
      </c>
      <c r="G5838" s="581">
        <v>40.42</v>
      </c>
      <c r="H5838" s="581">
        <v>1.06</v>
      </c>
      <c r="I5838" s="581">
        <v>0</v>
      </c>
      <c r="J5838" s="581">
        <v>0</v>
      </c>
    </row>
    <row r="5839" spans="1:10" ht="15.75" customHeight="1">
      <c r="A5839" s="578">
        <v>101823</v>
      </c>
      <c r="B5839" s="579" t="s">
        <v>7987</v>
      </c>
      <c r="C5839" s="580" t="s">
        <v>1689</v>
      </c>
      <c r="D5839" s="581">
        <f t="shared" si="44"/>
        <v>158.78</v>
      </c>
      <c r="E5839" s="581">
        <v>85.49</v>
      </c>
      <c r="F5839" s="582">
        <f t="shared" si="45"/>
        <v>73.290000000000006</v>
      </c>
      <c r="G5839" s="581">
        <v>72.23</v>
      </c>
      <c r="H5839" s="581">
        <v>1.06</v>
      </c>
      <c r="I5839" s="581">
        <v>0</v>
      </c>
      <c r="J5839" s="581">
        <v>0</v>
      </c>
    </row>
    <row r="5840" spans="1:10" ht="15.75" customHeight="1">
      <c r="A5840" s="578">
        <v>101824</v>
      </c>
      <c r="B5840" s="579" t="s">
        <v>7988</v>
      </c>
      <c r="C5840" s="580" t="s">
        <v>1689</v>
      </c>
      <c r="D5840" s="581">
        <f t="shared" si="44"/>
        <v>188.38</v>
      </c>
      <c r="E5840" s="581">
        <v>85.47</v>
      </c>
      <c r="F5840" s="582">
        <f t="shared" si="45"/>
        <v>102.91</v>
      </c>
      <c r="G5840" s="581">
        <v>101.85</v>
      </c>
      <c r="H5840" s="581">
        <v>1.06</v>
      </c>
      <c r="I5840" s="581">
        <v>0</v>
      </c>
      <c r="J5840" s="581">
        <v>0</v>
      </c>
    </row>
    <row r="5841" spans="1:10" ht="15.75" customHeight="1">
      <c r="A5841" s="578">
        <v>101825</v>
      </c>
      <c r="B5841" s="579" t="s">
        <v>7989</v>
      </c>
      <c r="C5841" s="580" t="s">
        <v>1689</v>
      </c>
      <c r="D5841" s="581">
        <f t="shared" si="44"/>
        <v>217.18</v>
      </c>
      <c r="E5841" s="581">
        <v>85.46</v>
      </c>
      <c r="F5841" s="582">
        <f t="shared" si="45"/>
        <v>131.72</v>
      </c>
      <c r="G5841" s="581">
        <v>130.66</v>
      </c>
      <c r="H5841" s="581">
        <v>1.06</v>
      </c>
      <c r="I5841" s="581">
        <v>0</v>
      </c>
      <c r="J5841" s="581">
        <v>0</v>
      </c>
    </row>
    <row r="5842" spans="1:10" ht="15.75" customHeight="1">
      <c r="A5842" s="578">
        <v>101826</v>
      </c>
      <c r="B5842" s="579" t="s">
        <v>7990</v>
      </c>
      <c r="C5842" s="580" t="s">
        <v>1689</v>
      </c>
      <c r="D5842" s="581">
        <f t="shared" si="44"/>
        <v>245.61</v>
      </c>
      <c r="E5842" s="581">
        <v>85.46</v>
      </c>
      <c r="F5842" s="582">
        <f t="shared" si="45"/>
        <v>160.15</v>
      </c>
      <c r="G5842" s="581">
        <v>159.09</v>
      </c>
      <c r="H5842" s="581">
        <v>1.06</v>
      </c>
      <c r="I5842" s="581">
        <v>0</v>
      </c>
      <c r="J5842" s="581">
        <v>0</v>
      </c>
    </row>
    <row r="5843" spans="1:10" ht="15.75" customHeight="1">
      <c r="A5843" s="578">
        <v>101827</v>
      </c>
      <c r="B5843" s="579" t="s">
        <v>7991</v>
      </c>
      <c r="C5843" s="580" t="s">
        <v>1689</v>
      </c>
      <c r="D5843" s="581">
        <f t="shared" si="44"/>
        <v>177.32999999999998</v>
      </c>
      <c r="E5843" s="581">
        <v>85.47</v>
      </c>
      <c r="F5843" s="582">
        <f t="shared" si="45"/>
        <v>91.86</v>
      </c>
      <c r="G5843" s="581">
        <v>90.8</v>
      </c>
      <c r="H5843" s="581">
        <v>1.06</v>
      </c>
      <c r="I5843" s="581">
        <v>0</v>
      </c>
      <c r="J5843" s="581">
        <v>0</v>
      </c>
    </row>
    <row r="5844" spans="1:10" ht="15.75" customHeight="1">
      <c r="A5844" s="578">
        <v>101828</v>
      </c>
      <c r="B5844" s="579" t="s">
        <v>7992</v>
      </c>
      <c r="C5844" s="580" t="s">
        <v>1689</v>
      </c>
      <c r="D5844" s="581">
        <f t="shared" si="44"/>
        <v>168.94</v>
      </c>
      <c r="E5844" s="581">
        <v>85.49</v>
      </c>
      <c r="F5844" s="582">
        <f t="shared" si="45"/>
        <v>83.45</v>
      </c>
      <c r="G5844" s="581">
        <v>82.39</v>
      </c>
      <c r="H5844" s="581">
        <v>1.06</v>
      </c>
      <c r="I5844" s="581">
        <v>0</v>
      </c>
      <c r="J5844" s="581">
        <v>0</v>
      </c>
    </row>
    <row r="5845" spans="1:10" ht="15.75" customHeight="1">
      <c r="A5845" s="578">
        <v>101829</v>
      </c>
      <c r="B5845" s="579" t="s">
        <v>7993</v>
      </c>
      <c r="C5845" s="580" t="s">
        <v>1689</v>
      </c>
      <c r="D5845" s="581">
        <f t="shared" si="44"/>
        <v>236.70999999999998</v>
      </c>
      <c r="E5845" s="581">
        <v>85.46</v>
      </c>
      <c r="F5845" s="582">
        <f t="shared" si="45"/>
        <v>151.25</v>
      </c>
      <c r="G5845" s="581">
        <v>150.19</v>
      </c>
      <c r="H5845" s="581">
        <v>1.06</v>
      </c>
      <c r="I5845" s="581">
        <v>0</v>
      </c>
      <c r="J5845" s="581">
        <v>0</v>
      </c>
    </row>
    <row r="5846" spans="1:10" ht="15.75" customHeight="1">
      <c r="A5846" s="578">
        <v>101830</v>
      </c>
      <c r="B5846" s="579" t="s">
        <v>7994</v>
      </c>
      <c r="C5846" s="580" t="s">
        <v>1689</v>
      </c>
      <c r="D5846" s="581">
        <f t="shared" si="44"/>
        <v>264.5</v>
      </c>
      <c r="E5846" s="581">
        <v>85.45</v>
      </c>
      <c r="F5846" s="582">
        <f t="shared" si="45"/>
        <v>179.05</v>
      </c>
      <c r="G5846" s="581">
        <v>177.99</v>
      </c>
      <c r="H5846" s="581">
        <v>1.06</v>
      </c>
      <c r="I5846" s="581">
        <v>0</v>
      </c>
      <c r="J5846" s="581">
        <v>0</v>
      </c>
    </row>
    <row r="5847" spans="1:10" ht="15.75" customHeight="1">
      <c r="A5847" s="578">
        <v>101831</v>
      </c>
      <c r="B5847" s="579" t="s">
        <v>7995</v>
      </c>
      <c r="C5847" s="580" t="s">
        <v>1689</v>
      </c>
      <c r="D5847" s="581">
        <f t="shared" si="44"/>
        <v>291.92</v>
      </c>
      <c r="E5847" s="581">
        <v>85.45</v>
      </c>
      <c r="F5847" s="582">
        <f t="shared" si="45"/>
        <v>206.47</v>
      </c>
      <c r="G5847" s="581">
        <v>205.41</v>
      </c>
      <c r="H5847" s="581">
        <v>1.06</v>
      </c>
      <c r="I5847" s="581">
        <v>0</v>
      </c>
      <c r="J5847" s="581">
        <v>0</v>
      </c>
    </row>
    <row r="5848" spans="1:10" ht="15.75" customHeight="1">
      <c r="A5848" s="578">
        <v>101832</v>
      </c>
      <c r="B5848" s="579" t="s">
        <v>7996</v>
      </c>
      <c r="C5848" s="580" t="s">
        <v>1689</v>
      </c>
      <c r="D5848" s="581">
        <f t="shared" si="44"/>
        <v>228.64999999999998</v>
      </c>
      <c r="E5848" s="581">
        <v>85.46</v>
      </c>
      <c r="F5848" s="582">
        <f t="shared" si="45"/>
        <v>143.19</v>
      </c>
      <c r="G5848" s="581">
        <v>142.13</v>
      </c>
      <c r="H5848" s="581">
        <v>1.06</v>
      </c>
      <c r="I5848" s="581">
        <v>0</v>
      </c>
      <c r="J5848" s="581">
        <v>0</v>
      </c>
    </row>
    <row r="5849" spans="1:10" ht="15.75" customHeight="1">
      <c r="A5849" s="578">
        <v>101833</v>
      </c>
      <c r="B5849" s="579" t="s">
        <v>7997</v>
      </c>
      <c r="C5849" s="580" t="s">
        <v>1689</v>
      </c>
      <c r="D5849" s="581">
        <f t="shared" si="44"/>
        <v>256.61</v>
      </c>
      <c r="E5849" s="581">
        <v>85.45</v>
      </c>
      <c r="F5849" s="582">
        <f t="shared" si="45"/>
        <v>171.16</v>
      </c>
      <c r="G5849" s="581">
        <v>170.1</v>
      </c>
      <c r="H5849" s="581">
        <v>1.06</v>
      </c>
      <c r="I5849" s="581">
        <v>0</v>
      </c>
      <c r="J5849" s="581">
        <v>0</v>
      </c>
    </row>
    <row r="5850" spans="1:10" ht="15.75" customHeight="1">
      <c r="A5850" s="578">
        <v>101834</v>
      </c>
      <c r="B5850" s="579" t="s">
        <v>7998</v>
      </c>
      <c r="C5850" s="580" t="s">
        <v>1689</v>
      </c>
      <c r="D5850" s="581">
        <f t="shared" si="44"/>
        <v>284.20999999999998</v>
      </c>
      <c r="E5850" s="581">
        <v>85.45</v>
      </c>
      <c r="F5850" s="582">
        <f t="shared" si="45"/>
        <v>198.76</v>
      </c>
      <c r="G5850" s="581">
        <v>197.7</v>
      </c>
      <c r="H5850" s="581">
        <v>1.06</v>
      </c>
      <c r="I5850" s="581">
        <v>0</v>
      </c>
      <c r="J5850" s="581">
        <v>0</v>
      </c>
    </row>
    <row r="5851" spans="1:10" ht="15.75" customHeight="1">
      <c r="A5851" s="578">
        <v>101835</v>
      </c>
      <c r="B5851" s="579" t="s">
        <v>7999</v>
      </c>
      <c r="C5851" s="580" t="s">
        <v>1689</v>
      </c>
      <c r="D5851" s="581">
        <f t="shared" si="44"/>
        <v>226.14999999999998</v>
      </c>
      <c r="E5851" s="581">
        <v>86.97</v>
      </c>
      <c r="F5851" s="582">
        <f t="shared" si="45"/>
        <v>139.17999999999998</v>
      </c>
      <c r="G5851" s="581">
        <v>135.29</v>
      </c>
      <c r="H5851" s="581">
        <v>3.64</v>
      </c>
      <c r="I5851" s="581">
        <v>0</v>
      </c>
      <c r="J5851" s="581">
        <v>0.25</v>
      </c>
    </row>
    <row r="5852" spans="1:10" ht="15.75" customHeight="1">
      <c r="A5852" s="578">
        <v>101836</v>
      </c>
      <c r="B5852" s="579" t="s">
        <v>8000</v>
      </c>
      <c r="C5852" s="580" t="s">
        <v>1689</v>
      </c>
      <c r="D5852" s="581">
        <f t="shared" si="44"/>
        <v>25.58</v>
      </c>
      <c r="E5852" s="581">
        <v>7.29</v>
      </c>
      <c r="F5852" s="582">
        <f t="shared" si="45"/>
        <v>18.29</v>
      </c>
      <c r="G5852" s="581">
        <v>5.7</v>
      </c>
      <c r="H5852" s="581">
        <v>12.59</v>
      </c>
      <c r="I5852" s="581">
        <v>0</v>
      </c>
      <c r="J5852" s="581">
        <v>0</v>
      </c>
    </row>
    <row r="5853" spans="1:10" ht="15.75" customHeight="1">
      <c r="A5853" s="578">
        <v>101837</v>
      </c>
      <c r="B5853" s="579" t="s">
        <v>8001</v>
      </c>
      <c r="C5853" s="580" t="s">
        <v>1689</v>
      </c>
      <c r="D5853" s="581">
        <f t="shared" si="44"/>
        <v>57.37</v>
      </c>
      <c r="E5853" s="581">
        <v>7.26</v>
      </c>
      <c r="F5853" s="582">
        <f t="shared" si="45"/>
        <v>50.11</v>
      </c>
      <c r="G5853" s="581">
        <v>37.6</v>
      </c>
      <c r="H5853" s="581">
        <v>12.51</v>
      </c>
      <c r="I5853" s="581">
        <v>0</v>
      </c>
      <c r="J5853" s="581">
        <v>0</v>
      </c>
    </row>
    <row r="5854" spans="1:10" ht="15.75" customHeight="1">
      <c r="A5854" s="578">
        <v>101838</v>
      </c>
      <c r="B5854" s="579" t="s">
        <v>8002</v>
      </c>
      <c r="C5854" s="580" t="s">
        <v>1689</v>
      </c>
      <c r="D5854" s="581">
        <f t="shared" si="44"/>
        <v>86.97</v>
      </c>
      <c r="E5854" s="581">
        <v>7.25</v>
      </c>
      <c r="F5854" s="582">
        <f t="shared" si="45"/>
        <v>79.72</v>
      </c>
      <c r="G5854" s="581">
        <v>67.22</v>
      </c>
      <c r="H5854" s="581">
        <v>12.5</v>
      </c>
      <c r="I5854" s="581">
        <v>0</v>
      </c>
      <c r="J5854" s="581">
        <v>0</v>
      </c>
    </row>
    <row r="5855" spans="1:10" ht="15.75" customHeight="1">
      <c r="A5855" s="578">
        <v>101839</v>
      </c>
      <c r="B5855" s="579" t="s">
        <v>8003</v>
      </c>
      <c r="C5855" s="580" t="s">
        <v>1689</v>
      </c>
      <c r="D5855" s="581">
        <f t="shared" si="44"/>
        <v>115.77</v>
      </c>
      <c r="E5855" s="581">
        <v>7.25</v>
      </c>
      <c r="F5855" s="582">
        <f t="shared" si="45"/>
        <v>108.52</v>
      </c>
      <c r="G5855" s="581">
        <v>96.03</v>
      </c>
      <c r="H5855" s="581">
        <v>12.49</v>
      </c>
      <c r="I5855" s="581">
        <v>0</v>
      </c>
      <c r="J5855" s="581">
        <v>0</v>
      </c>
    </row>
    <row r="5856" spans="1:10" ht="15.75" customHeight="1">
      <c r="A5856" s="578">
        <v>101840</v>
      </c>
      <c r="B5856" s="579" t="s">
        <v>8004</v>
      </c>
      <c r="C5856" s="580" t="s">
        <v>1689</v>
      </c>
      <c r="D5856" s="581">
        <f t="shared" si="44"/>
        <v>189.48</v>
      </c>
      <c r="E5856" s="581">
        <v>23.88</v>
      </c>
      <c r="F5856" s="582">
        <f t="shared" si="45"/>
        <v>165.6</v>
      </c>
      <c r="G5856" s="581">
        <v>129.57</v>
      </c>
      <c r="H5856" s="581">
        <v>36.03</v>
      </c>
      <c r="I5856" s="581">
        <v>0</v>
      </c>
      <c r="J5856" s="581">
        <v>0</v>
      </c>
    </row>
    <row r="5857" spans="1:10" ht="15.75" customHeight="1">
      <c r="A5857" s="578">
        <v>101841</v>
      </c>
      <c r="B5857" s="579" t="s">
        <v>8005</v>
      </c>
      <c r="C5857" s="580" t="s">
        <v>1689</v>
      </c>
      <c r="D5857" s="581">
        <f t="shared" si="44"/>
        <v>75.92</v>
      </c>
      <c r="E5857" s="581">
        <v>7.26</v>
      </c>
      <c r="F5857" s="582">
        <f t="shared" si="45"/>
        <v>68.66</v>
      </c>
      <c r="G5857" s="581">
        <v>56.16</v>
      </c>
      <c r="H5857" s="581">
        <v>12.5</v>
      </c>
      <c r="I5857" s="581">
        <v>0</v>
      </c>
      <c r="J5857" s="581">
        <v>0</v>
      </c>
    </row>
    <row r="5858" spans="1:10" ht="15.75" customHeight="1">
      <c r="A5858" s="578">
        <v>101842</v>
      </c>
      <c r="B5858" s="579" t="s">
        <v>8006</v>
      </c>
      <c r="C5858" s="580" t="s">
        <v>1689</v>
      </c>
      <c r="D5858" s="581">
        <f t="shared" si="44"/>
        <v>67.53</v>
      </c>
      <c r="E5858" s="581">
        <v>7.26</v>
      </c>
      <c r="F5858" s="582">
        <f t="shared" si="45"/>
        <v>60.27</v>
      </c>
      <c r="G5858" s="581">
        <v>47.77</v>
      </c>
      <c r="H5858" s="581">
        <v>12.5</v>
      </c>
      <c r="I5858" s="581">
        <v>0</v>
      </c>
      <c r="J5858" s="581">
        <v>0</v>
      </c>
    </row>
    <row r="5859" spans="1:10" ht="15.75" customHeight="1">
      <c r="A5859" s="578">
        <v>101843</v>
      </c>
      <c r="B5859" s="579" t="s">
        <v>8007</v>
      </c>
      <c r="C5859" s="580" t="s">
        <v>1689</v>
      </c>
      <c r="D5859" s="581">
        <f t="shared" si="44"/>
        <v>135.29999999999998</v>
      </c>
      <c r="E5859" s="581">
        <v>7.25</v>
      </c>
      <c r="F5859" s="582">
        <f t="shared" si="45"/>
        <v>128.04999999999998</v>
      </c>
      <c r="G5859" s="581">
        <v>115.57</v>
      </c>
      <c r="H5859" s="581">
        <v>12.48</v>
      </c>
      <c r="I5859" s="581">
        <v>0</v>
      </c>
      <c r="J5859" s="581">
        <v>0</v>
      </c>
    </row>
    <row r="5860" spans="1:10" ht="15.75" customHeight="1">
      <c r="A5860" s="578">
        <v>101844</v>
      </c>
      <c r="B5860" s="579" t="s">
        <v>8008</v>
      </c>
      <c r="C5860" s="580" t="s">
        <v>1689</v>
      </c>
      <c r="D5860" s="581">
        <f t="shared" si="44"/>
        <v>163.09</v>
      </c>
      <c r="E5860" s="581">
        <v>7.24</v>
      </c>
      <c r="F5860" s="582">
        <f t="shared" si="45"/>
        <v>155.85</v>
      </c>
      <c r="G5860" s="581">
        <v>143.37</v>
      </c>
      <c r="H5860" s="581">
        <v>12.48</v>
      </c>
      <c r="I5860" s="581">
        <v>0</v>
      </c>
      <c r="J5860" s="581">
        <v>0</v>
      </c>
    </row>
    <row r="5861" spans="1:10" ht="15.75" customHeight="1">
      <c r="A5861" s="578">
        <v>101845</v>
      </c>
      <c r="B5861" s="579" t="s">
        <v>8009</v>
      </c>
      <c r="C5861" s="580" t="s">
        <v>1689</v>
      </c>
      <c r="D5861" s="581">
        <f t="shared" si="44"/>
        <v>190.51</v>
      </c>
      <c r="E5861" s="581">
        <v>7.24</v>
      </c>
      <c r="F5861" s="582">
        <f t="shared" si="45"/>
        <v>183.26999999999998</v>
      </c>
      <c r="G5861" s="581">
        <v>170.79</v>
      </c>
      <c r="H5861" s="581">
        <v>12.48</v>
      </c>
      <c r="I5861" s="581">
        <v>0</v>
      </c>
      <c r="J5861" s="581">
        <v>0</v>
      </c>
    </row>
    <row r="5862" spans="1:10" ht="15.75" customHeight="1">
      <c r="A5862" s="578">
        <v>101846</v>
      </c>
      <c r="B5862" s="579" t="s">
        <v>8010</v>
      </c>
      <c r="C5862" s="580" t="s">
        <v>1689</v>
      </c>
      <c r="D5862" s="581">
        <f t="shared" si="44"/>
        <v>127.24</v>
      </c>
      <c r="E5862" s="581">
        <v>7.25</v>
      </c>
      <c r="F5862" s="582">
        <f t="shared" si="45"/>
        <v>119.99</v>
      </c>
      <c r="G5862" s="581">
        <v>107.5</v>
      </c>
      <c r="H5862" s="581">
        <v>12.49</v>
      </c>
      <c r="I5862" s="581">
        <v>0</v>
      </c>
      <c r="J5862" s="581">
        <v>0</v>
      </c>
    </row>
    <row r="5863" spans="1:10" ht="15.75" customHeight="1">
      <c r="A5863" s="578">
        <v>101847</v>
      </c>
      <c r="B5863" s="579" t="s">
        <v>8011</v>
      </c>
      <c r="C5863" s="580" t="s">
        <v>1689</v>
      </c>
      <c r="D5863" s="581">
        <f t="shared" si="44"/>
        <v>155.19999999999999</v>
      </c>
      <c r="E5863" s="581">
        <v>7.24</v>
      </c>
      <c r="F5863" s="582">
        <f t="shared" si="45"/>
        <v>147.95999999999998</v>
      </c>
      <c r="G5863" s="581">
        <v>135.47999999999999</v>
      </c>
      <c r="H5863" s="581">
        <v>12.48</v>
      </c>
      <c r="I5863" s="581">
        <v>0</v>
      </c>
      <c r="J5863" s="581">
        <v>0</v>
      </c>
    </row>
    <row r="5864" spans="1:10" ht="15.75" customHeight="1">
      <c r="A5864" s="578">
        <v>101848</v>
      </c>
      <c r="B5864" s="579" t="s">
        <v>8012</v>
      </c>
      <c r="C5864" s="580" t="s">
        <v>1689</v>
      </c>
      <c r="D5864" s="581">
        <f t="shared" si="44"/>
        <v>182.8</v>
      </c>
      <c r="E5864" s="581">
        <v>7.24</v>
      </c>
      <c r="F5864" s="582">
        <f t="shared" si="45"/>
        <v>175.56</v>
      </c>
      <c r="G5864" s="581">
        <v>163.08000000000001</v>
      </c>
      <c r="H5864" s="581">
        <v>12.48</v>
      </c>
      <c r="I5864" s="581">
        <v>0</v>
      </c>
      <c r="J5864" s="581">
        <v>0</v>
      </c>
    </row>
    <row r="5865" spans="1:10" ht="15.75" customHeight="1">
      <c r="A5865" s="578">
        <v>101849</v>
      </c>
      <c r="B5865" s="579" t="s">
        <v>8013</v>
      </c>
      <c r="C5865" s="580" t="s">
        <v>1689</v>
      </c>
      <c r="D5865" s="581">
        <f t="shared" si="44"/>
        <v>124.73999999999998</v>
      </c>
      <c r="E5865" s="581">
        <v>8.68</v>
      </c>
      <c r="F5865" s="582">
        <f t="shared" si="45"/>
        <v>116.05999999999999</v>
      </c>
      <c r="G5865" s="581">
        <v>100.71</v>
      </c>
      <c r="H5865" s="581">
        <v>15.1</v>
      </c>
      <c r="I5865" s="581">
        <v>0</v>
      </c>
      <c r="J5865" s="581">
        <v>0.25</v>
      </c>
    </row>
    <row r="5866" spans="1:10" ht="15.75" customHeight="1">
      <c r="A5866" s="578">
        <v>101850</v>
      </c>
      <c r="B5866" s="579" t="s">
        <v>8014</v>
      </c>
      <c r="C5866" s="580" t="s">
        <v>1612</v>
      </c>
      <c r="D5866" s="581">
        <f t="shared" si="44"/>
        <v>57.96</v>
      </c>
      <c r="E5866" s="581">
        <v>26.27</v>
      </c>
      <c r="F5866" s="582">
        <f t="shared" si="45"/>
        <v>31.69</v>
      </c>
      <c r="G5866" s="581">
        <v>23.28</v>
      </c>
      <c r="H5866" s="581">
        <v>8.41</v>
      </c>
      <c r="I5866" s="581">
        <v>0</v>
      </c>
      <c r="J5866" s="581">
        <v>0</v>
      </c>
    </row>
    <row r="5867" spans="1:10" ht="15.75" customHeight="1">
      <c r="A5867" s="578">
        <v>101852</v>
      </c>
      <c r="B5867" s="579" t="s">
        <v>8015</v>
      </c>
      <c r="C5867" s="580" t="s">
        <v>1612</v>
      </c>
      <c r="D5867" s="581">
        <f t="shared" si="44"/>
        <v>71.680000000000007</v>
      </c>
      <c r="E5867" s="581">
        <v>30.1</v>
      </c>
      <c r="F5867" s="582">
        <f t="shared" si="45"/>
        <v>41.58</v>
      </c>
      <c r="G5867" s="581">
        <v>32.26</v>
      </c>
      <c r="H5867" s="581">
        <v>9.31</v>
      </c>
      <c r="I5867" s="581">
        <v>0</v>
      </c>
      <c r="J5867" s="581">
        <v>0.01</v>
      </c>
    </row>
    <row r="5868" spans="1:10" ht="15.75" customHeight="1">
      <c r="A5868" s="578">
        <v>101853</v>
      </c>
      <c r="B5868" s="579" t="s">
        <v>8016</v>
      </c>
      <c r="C5868" s="580" t="s">
        <v>1612</v>
      </c>
      <c r="D5868" s="581">
        <f t="shared" si="44"/>
        <v>50.75</v>
      </c>
      <c r="E5868" s="581">
        <v>21.42</v>
      </c>
      <c r="F5868" s="582">
        <f t="shared" si="45"/>
        <v>29.330000000000002</v>
      </c>
      <c r="G5868" s="581">
        <v>22.46</v>
      </c>
      <c r="H5868" s="581">
        <v>6.87</v>
      </c>
      <c r="I5868" s="581">
        <v>0</v>
      </c>
      <c r="J5868" s="581">
        <v>0</v>
      </c>
    </row>
    <row r="5869" spans="1:10" ht="15.75" customHeight="1">
      <c r="A5869" s="578">
        <v>101855</v>
      </c>
      <c r="B5869" s="579" t="s">
        <v>8017</v>
      </c>
      <c r="C5869" s="580" t="s">
        <v>1612</v>
      </c>
      <c r="D5869" s="581">
        <f t="shared" si="44"/>
        <v>74.570000000000007</v>
      </c>
      <c r="E5869" s="581">
        <v>26.51</v>
      </c>
      <c r="F5869" s="582">
        <f t="shared" si="45"/>
        <v>48.06</v>
      </c>
      <c r="G5869" s="581">
        <v>40.22</v>
      </c>
      <c r="H5869" s="581">
        <v>7.82</v>
      </c>
      <c r="I5869" s="581">
        <v>0</v>
      </c>
      <c r="J5869" s="581">
        <v>0.02</v>
      </c>
    </row>
    <row r="5870" spans="1:10" ht="15.75" customHeight="1">
      <c r="A5870" s="578">
        <v>101856</v>
      </c>
      <c r="B5870" s="579" t="s">
        <v>8018</v>
      </c>
      <c r="C5870" s="580" t="s">
        <v>1612</v>
      </c>
      <c r="D5870" s="581">
        <f t="shared" si="44"/>
        <v>25.11</v>
      </c>
      <c r="E5870" s="581">
        <v>13.6</v>
      </c>
      <c r="F5870" s="582">
        <f t="shared" si="45"/>
        <v>11.51</v>
      </c>
      <c r="G5870" s="581">
        <v>11.49</v>
      </c>
      <c r="H5870" s="581">
        <v>0.02</v>
      </c>
      <c r="I5870" s="581">
        <v>0</v>
      </c>
      <c r="J5870" s="581">
        <v>0</v>
      </c>
    </row>
    <row r="5871" spans="1:10" ht="15.75" customHeight="1">
      <c r="A5871" s="578">
        <v>101857</v>
      </c>
      <c r="B5871" s="579" t="s">
        <v>8019</v>
      </c>
      <c r="C5871" s="580" t="s">
        <v>1612</v>
      </c>
      <c r="D5871" s="581">
        <f t="shared" si="44"/>
        <v>31.89</v>
      </c>
      <c r="E5871" s="581">
        <v>18.2</v>
      </c>
      <c r="F5871" s="582">
        <f t="shared" si="45"/>
        <v>13.690000000000001</v>
      </c>
      <c r="G5871" s="581">
        <v>13.64</v>
      </c>
      <c r="H5871" s="581">
        <v>0.05</v>
      </c>
      <c r="I5871" s="581">
        <v>0</v>
      </c>
      <c r="J5871" s="581">
        <v>0</v>
      </c>
    </row>
    <row r="5872" spans="1:10" ht="15.75" customHeight="1">
      <c r="A5872" s="578">
        <v>101858</v>
      </c>
      <c r="B5872" s="579" t="s">
        <v>8020</v>
      </c>
      <c r="C5872" s="580" t="s">
        <v>1612</v>
      </c>
      <c r="D5872" s="581">
        <f t="shared" ref="D5872:D6126" si="46">SUM(E5872:F5872)</f>
        <v>25.689999999999998</v>
      </c>
      <c r="E5872" s="581">
        <v>14.01</v>
      </c>
      <c r="F5872" s="582">
        <f t="shared" ref="F5872:F6126" si="47">SUM(G5872:J5872)</f>
        <v>11.68</v>
      </c>
      <c r="G5872" s="581">
        <v>11.66</v>
      </c>
      <c r="H5872" s="581">
        <v>0.02</v>
      </c>
      <c r="I5872" s="581">
        <v>0</v>
      </c>
      <c r="J5872" s="581">
        <v>0</v>
      </c>
    </row>
    <row r="5873" spans="1:10" ht="15.75" customHeight="1">
      <c r="A5873" s="578">
        <v>101859</v>
      </c>
      <c r="B5873" s="579" t="s">
        <v>8021</v>
      </c>
      <c r="C5873" s="580" t="s">
        <v>1612</v>
      </c>
      <c r="D5873" s="581">
        <f t="shared" si="46"/>
        <v>28.6</v>
      </c>
      <c r="E5873" s="581">
        <v>15.96</v>
      </c>
      <c r="F5873" s="582">
        <f t="shared" si="47"/>
        <v>12.639999999999999</v>
      </c>
      <c r="G5873" s="581">
        <v>12.61</v>
      </c>
      <c r="H5873" s="581">
        <v>0.03</v>
      </c>
      <c r="I5873" s="581">
        <v>0</v>
      </c>
      <c r="J5873" s="581">
        <v>0</v>
      </c>
    </row>
    <row r="5874" spans="1:10" ht="15.75" customHeight="1">
      <c r="A5874" s="578">
        <v>101860</v>
      </c>
      <c r="B5874" s="579" t="s">
        <v>8022</v>
      </c>
      <c r="C5874" s="580" t="s">
        <v>1612</v>
      </c>
      <c r="D5874" s="581">
        <f t="shared" si="46"/>
        <v>33.17</v>
      </c>
      <c r="E5874" s="581">
        <v>19.05</v>
      </c>
      <c r="F5874" s="582">
        <f t="shared" si="47"/>
        <v>14.120000000000001</v>
      </c>
      <c r="G5874" s="581">
        <v>14.06</v>
      </c>
      <c r="H5874" s="581">
        <v>0.06</v>
      </c>
      <c r="I5874" s="581">
        <v>0</v>
      </c>
      <c r="J5874" s="581">
        <v>0</v>
      </c>
    </row>
    <row r="5875" spans="1:10" ht="15.75" customHeight="1">
      <c r="A5875" s="578">
        <v>101861</v>
      </c>
      <c r="B5875" s="579" t="s">
        <v>8023</v>
      </c>
      <c r="C5875" s="580" t="s">
        <v>1612</v>
      </c>
      <c r="D5875" s="581">
        <f t="shared" si="46"/>
        <v>30.9</v>
      </c>
      <c r="E5875" s="581">
        <v>17.52</v>
      </c>
      <c r="F5875" s="582">
        <f t="shared" si="47"/>
        <v>13.38</v>
      </c>
      <c r="G5875" s="581">
        <v>13.33</v>
      </c>
      <c r="H5875" s="581">
        <v>0.05</v>
      </c>
      <c r="I5875" s="581">
        <v>0</v>
      </c>
      <c r="J5875" s="581">
        <v>0</v>
      </c>
    </row>
    <row r="5876" spans="1:10" ht="15.75" customHeight="1">
      <c r="A5876" s="578">
        <v>101862</v>
      </c>
      <c r="B5876" s="579" t="s">
        <v>8024</v>
      </c>
      <c r="C5876" s="580" t="s">
        <v>1612</v>
      </c>
      <c r="D5876" s="581">
        <f t="shared" si="46"/>
        <v>33.86</v>
      </c>
      <c r="E5876" s="581">
        <v>19.52</v>
      </c>
      <c r="F5876" s="582">
        <f t="shared" si="47"/>
        <v>14.34</v>
      </c>
      <c r="G5876" s="581">
        <v>14.28</v>
      </c>
      <c r="H5876" s="581">
        <v>0.06</v>
      </c>
      <c r="I5876" s="581">
        <v>0</v>
      </c>
      <c r="J5876" s="581">
        <v>0</v>
      </c>
    </row>
    <row r="5877" spans="1:10" ht="15.75" customHeight="1">
      <c r="A5877" s="578">
        <v>101863</v>
      </c>
      <c r="B5877" s="579" t="s">
        <v>8025</v>
      </c>
      <c r="C5877" s="580" t="s">
        <v>1612</v>
      </c>
      <c r="D5877" s="581">
        <f t="shared" si="46"/>
        <v>26.089999999999996</v>
      </c>
      <c r="E5877" s="581">
        <v>14.28</v>
      </c>
      <c r="F5877" s="582">
        <f t="shared" si="47"/>
        <v>11.809999999999999</v>
      </c>
      <c r="G5877" s="581">
        <v>11.79</v>
      </c>
      <c r="H5877" s="581">
        <v>0.02</v>
      </c>
      <c r="I5877" s="581">
        <v>0</v>
      </c>
      <c r="J5877" s="581">
        <v>0</v>
      </c>
    </row>
    <row r="5878" spans="1:10" ht="15.75" customHeight="1">
      <c r="A5878" s="578">
        <v>101864</v>
      </c>
      <c r="B5878" s="579" t="s">
        <v>8026</v>
      </c>
      <c r="C5878" s="580" t="s">
        <v>1612</v>
      </c>
      <c r="D5878" s="581">
        <f t="shared" si="46"/>
        <v>30.66</v>
      </c>
      <c r="E5878" s="581">
        <v>17.350000000000001</v>
      </c>
      <c r="F5878" s="582">
        <f t="shared" si="47"/>
        <v>13.309999999999999</v>
      </c>
      <c r="G5878" s="581">
        <v>13.27</v>
      </c>
      <c r="H5878" s="581">
        <v>0.04</v>
      </c>
      <c r="I5878" s="581">
        <v>0</v>
      </c>
      <c r="J5878" s="581">
        <v>0</v>
      </c>
    </row>
    <row r="5879" spans="1:10" ht="15.75" customHeight="1">
      <c r="A5879" s="578">
        <v>101865</v>
      </c>
      <c r="B5879" s="579" t="s">
        <v>8027</v>
      </c>
      <c r="C5879" s="580" t="s">
        <v>1612</v>
      </c>
      <c r="D5879" s="581">
        <f t="shared" si="46"/>
        <v>35.25</v>
      </c>
      <c r="E5879" s="581">
        <v>20.45</v>
      </c>
      <c r="F5879" s="582">
        <f t="shared" si="47"/>
        <v>14.8</v>
      </c>
      <c r="G5879" s="581">
        <v>14.73</v>
      </c>
      <c r="H5879" s="581">
        <v>7.0000000000000007E-2</v>
      </c>
      <c r="I5879" s="581">
        <v>0</v>
      </c>
      <c r="J5879" s="581">
        <v>0</v>
      </c>
    </row>
    <row r="5880" spans="1:10" ht="15.75" customHeight="1">
      <c r="A5880" s="578">
        <v>101866</v>
      </c>
      <c r="B5880" s="579" t="s">
        <v>8028</v>
      </c>
      <c r="C5880" s="580" t="s">
        <v>1612</v>
      </c>
      <c r="D5880" s="581">
        <f t="shared" si="46"/>
        <v>31.130000000000003</v>
      </c>
      <c r="E5880" s="581">
        <v>17.670000000000002</v>
      </c>
      <c r="F5880" s="582">
        <f t="shared" si="47"/>
        <v>13.46</v>
      </c>
      <c r="G5880" s="581">
        <v>13.41</v>
      </c>
      <c r="H5880" s="581">
        <v>0.05</v>
      </c>
      <c r="I5880" s="581">
        <v>0</v>
      </c>
      <c r="J5880" s="581">
        <v>0</v>
      </c>
    </row>
    <row r="5881" spans="1:10" ht="15.75" customHeight="1">
      <c r="A5881" s="578">
        <v>101867</v>
      </c>
      <c r="B5881" s="579" t="s">
        <v>8029</v>
      </c>
      <c r="C5881" s="580" t="s">
        <v>1612</v>
      </c>
      <c r="D5881" s="581">
        <f t="shared" si="46"/>
        <v>35.700000000000003</v>
      </c>
      <c r="E5881" s="581">
        <v>20.75</v>
      </c>
      <c r="F5881" s="582">
        <f t="shared" si="47"/>
        <v>14.95</v>
      </c>
      <c r="G5881" s="581">
        <v>14.87</v>
      </c>
      <c r="H5881" s="581">
        <v>0.08</v>
      </c>
      <c r="I5881" s="581">
        <v>0</v>
      </c>
      <c r="J5881" s="581">
        <v>0</v>
      </c>
    </row>
    <row r="5882" spans="1:10" ht="15.75" customHeight="1">
      <c r="A5882" s="578">
        <v>101868</v>
      </c>
      <c r="B5882" s="579" t="s">
        <v>8030</v>
      </c>
      <c r="C5882" s="580" t="s">
        <v>1612</v>
      </c>
      <c r="D5882" s="581">
        <f t="shared" si="46"/>
        <v>27.92</v>
      </c>
      <c r="E5882" s="581">
        <v>15.5</v>
      </c>
      <c r="F5882" s="582">
        <f t="shared" si="47"/>
        <v>12.42</v>
      </c>
      <c r="G5882" s="581">
        <v>12.39</v>
      </c>
      <c r="H5882" s="581">
        <v>0.03</v>
      </c>
      <c r="I5882" s="581">
        <v>0</v>
      </c>
      <c r="J5882" s="581">
        <v>0</v>
      </c>
    </row>
    <row r="5883" spans="1:10" ht="15.75" customHeight="1">
      <c r="A5883" s="578">
        <v>101869</v>
      </c>
      <c r="B5883" s="579" t="s">
        <v>8031</v>
      </c>
      <c r="C5883" s="580" t="s">
        <v>1612</v>
      </c>
      <c r="D5883" s="581">
        <f t="shared" si="46"/>
        <v>32.5</v>
      </c>
      <c r="E5883" s="581">
        <v>18.600000000000001</v>
      </c>
      <c r="F5883" s="582">
        <f t="shared" si="47"/>
        <v>13.9</v>
      </c>
      <c r="G5883" s="581">
        <v>13.85</v>
      </c>
      <c r="H5883" s="581">
        <v>0.05</v>
      </c>
      <c r="I5883" s="581">
        <v>0</v>
      </c>
      <c r="J5883" s="581">
        <v>0</v>
      </c>
    </row>
    <row r="5884" spans="1:10" ht="15.75" customHeight="1">
      <c r="A5884" s="578">
        <v>101870</v>
      </c>
      <c r="B5884" s="579" t="s">
        <v>8032</v>
      </c>
      <c r="C5884" s="580" t="s">
        <v>1612</v>
      </c>
      <c r="D5884" s="581">
        <f t="shared" si="46"/>
        <v>37.08</v>
      </c>
      <c r="E5884" s="581">
        <v>21.67</v>
      </c>
      <c r="F5884" s="582">
        <f t="shared" si="47"/>
        <v>15.41</v>
      </c>
      <c r="G5884" s="581">
        <v>15.32</v>
      </c>
      <c r="H5884" s="581">
        <v>0.09</v>
      </c>
      <c r="I5884" s="581">
        <v>0</v>
      </c>
      <c r="J5884" s="581">
        <v>0</v>
      </c>
    </row>
    <row r="5885" spans="1:10" ht="15.75" customHeight="1">
      <c r="A5885" s="578">
        <v>102098</v>
      </c>
      <c r="B5885" s="579" t="s">
        <v>8033</v>
      </c>
      <c r="C5885" s="580" t="s">
        <v>1689</v>
      </c>
      <c r="D5885" s="581">
        <f t="shared" si="46"/>
        <v>1753.02</v>
      </c>
      <c r="E5885" s="581">
        <v>172.14</v>
      </c>
      <c r="F5885" s="582">
        <f t="shared" si="47"/>
        <v>1580.88</v>
      </c>
      <c r="G5885" s="581">
        <v>1344.38</v>
      </c>
      <c r="H5885" s="581">
        <v>236.5</v>
      </c>
      <c r="I5885" s="581">
        <v>0</v>
      </c>
      <c r="J5885" s="581">
        <v>0</v>
      </c>
    </row>
    <row r="5886" spans="1:10" ht="15.75" customHeight="1">
      <c r="A5886" s="578">
        <v>102988</v>
      </c>
      <c r="B5886" s="579" t="s">
        <v>8034</v>
      </c>
      <c r="C5886" s="580" t="s">
        <v>1612</v>
      </c>
      <c r="D5886" s="581">
        <f t="shared" si="46"/>
        <v>56.070000000000007</v>
      </c>
      <c r="E5886" s="581">
        <v>33.840000000000003</v>
      </c>
      <c r="F5886" s="582">
        <f t="shared" si="47"/>
        <v>22.23</v>
      </c>
      <c r="G5886" s="581">
        <v>22.03</v>
      </c>
      <c r="H5886" s="581">
        <v>0.2</v>
      </c>
      <c r="I5886" s="581">
        <v>0</v>
      </c>
      <c r="J5886" s="581">
        <v>0</v>
      </c>
    </row>
    <row r="5887" spans="1:10" ht="15.75" customHeight="1">
      <c r="A5887" s="578">
        <v>100576</v>
      </c>
      <c r="B5887" s="579" t="s">
        <v>8035</v>
      </c>
      <c r="C5887" s="580" t="s">
        <v>1612</v>
      </c>
      <c r="D5887" s="581">
        <f t="shared" si="46"/>
        <v>2.5</v>
      </c>
      <c r="E5887" s="581">
        <v>0.7</v>
      </c>
      <c r="F5887" s="582">
        <f t="shared" si="47"/>
        <v>1.8</v>
      </c>
      <c r="G5887" s="581">
        <v>0.47</v>
      </c>
      <c r="H5887" s="581">
        <v>1.33</v>
      </c>
      <c r="I5887" s="581">
        <v>0</v>
      </c>
      <c r="J5887" s="581">
        <v>0</v>
      </c>
    </row>
    <row r="5888" spans="1:10" ht="15.75" customHeight="1">
      <c r="A5888" s="578">
        <v>100577</v>
      </c>
      <c r="B5888" s="579" t="s">
        <v>8036</v>
      </c>
      <c r="C5888" s="580" t="s">
        <v>1612</v>
      </c>
      <c r="D5888" s="581">
        <f t="shared" si="46"/>
        <v>1.1599999999999999</v>
      </c>
      <c r="E5888" s="581">
        <v>0.22</v>
      </c>
      <c r="F5888" s="582">
        <f t="shared" si="47"/>
        <v>0.94</v>
      </c>
      <c r="G5888" s="581">
        <v>0.31</v>
      </c>
      <c r="H5888" s="581">
        <v>0.63</v>
      </c>
      <c r="I5888" s="581">
        <v>0</v>
      </c>
      <c r="J5888" s="581">
        <v>0</v>
      </c>
    </row>
    <row r="5889" spans="1:10" ht="15.75" customHeight="1">
      <c r="A5889" s="578">
        <v>96388</v>
      </c>
      <c r="B5889" s="579" t="s">
        <v>8037</v>
      </c>
      <c r="C5889" s="580" t="s">
        <v>1689</v>
      </c>
      <c r="D5889" s="581">
        <f t="shared" si="46"/>
        <v>11.770000000000001</v>
      </c>
      <c r="E5889" s="581">
        <v>2.4700000000000002</v>
      </c>
      <c r="F5889" s="582">
        <f t="shared" si="47"/>
        <v>9.3000000000000007</v>
      </c>
      <c r="G5889" s="581">
        <v>2.56</v>
      </c>
      <c r="H5889" s="581">
        <v>6.74</v>
      </c>
      <c r="I5889" s="581">
        <v>0</v>
      </c>
      <c r="J5889" s="581">
        <v>0</v>
      </c>
    </row>
    <row r="5890" spans="1:10" ht="15.75" customHeight="1">
      <c r="A5890" s="578">
        <v>96389</v>
      </c>
      <c r="B5890" s="579" t="s">
        <v>8038</v>
      </c>
      <c r="C5890" s="580" t="s">
        <v>1689</v>
      </c>
      <c r="D5890" s="581">
        <f t="shared" si="46"/>
        <v>48.660000000000004</v>
      </c>
      <c r="E5890" s="581">
        <v>3.99</v>
      </c>
      <c r="F5890" s="582">
        <f t="shared" si="47"/>
        <v>44.67</v>
      </c>
      <c r="G5890" s="581">
        <v>36.85</v>
      </c>
      <c r="H5890" s="581">
        <v>7.82</v>
      </c>
      <c r="I5890" s="581">
        <v>0</v>
      </c>
      <c r="J5890" s="581">
        <v>0</v>
      </c>
    </row>
    <row r="5891" spans="1:10" ht="15.75" customHeight="1">
      <c r="A5891" s="578">
        <v>96390</v>
      </c>
      <c r="B5891" s="579" t="s">
        <v>8039</v>
      </c>
      <c r="C5891" s="580" t="s">
        <v>1689</v>
      </c>
      <c r="D5891" s="581">
        <f t="shared" si="46"/>
        <v>76.330000000000013</v>
      </c>
      <c r="E5891" s="581">
        <v>3.81</v>
      </c>
      <c r="F5891" s="582">
        <f t="shared" si="47"/>
        <v>72.52000000000001</v>
      </c>
      <c r="G5891" s="581">
        <v>65.48</v>
      </c>
      <c r="H5891" s="581">
        <v>7.04</v>
      </c>
      <c r="I5891" s="581">
        <v>0</v>
      </c>
      <c r="J5891" s="581">
        <v>0</v>
      </c>
    </row>
    <row r="5892" spans="1:10" ht="15.75" customHeight="1">
      <c r="A5892" s="578">
        <v>96391</v>
      </c>
      <c r="B5892" s="579" t="s">
        <v>8040</v>
      </c>
      <c r="C5892" s="580" t="s">
        <v>1689</v>
      </c>
      <c r="D5892" s="581">
        <f t="shared" si="46"/>
        <v>105.94999999999999</v>
      </c>
      <c r="E5892" s="581">
        <v>4.16</v>
      </c>
      <c r="F5892" s="582">
        <f t="shared" si="47"/>
        <v>101.78999999999999</v>
      </c>
      <c r="G5892" s="581">
        <v>94.49</v>
      </c>
      <c r="H5892" s="581">
        <v>7.3</v>
      </c>
      <c r="I5892" s="581">
        <v>0</v>
      </c>
      <c r="J5892" s="581">
        <v>0</v>
      </c>
    </row>
    <row r="5893" spans="1:10" ht="15.75" customHeight="1">
      <c r="A5893" s="578">
        <v>96392</v>
      </c>
      <c r="B5893" s="579" t="s">
        <v>8041</v>
      </c>
      <c r="C5893" s="580" t="s">
        <v>1689</v>
      </c>
      <c r="D5893" s="581">
        <f t="shared" si="46"/>
        <v>134.38</v>
      </c>
      <c r="E5893" s="581">
        <v>4.16</v>
      </c>
      <c r="F5893" s="582">
        <f t="shared" si="47"/>
        <v>130.22</v>
      </c>
      <c r="G5893" s="581">
        <v>122.93</v>
      </c>
      <c r="H5893" s="581">
        <v>7.29</v>
      </c>
      <c r="I5893" s="581">
        <v>0</v>
      </c>
      <c r="J5893" s="581">
        <v>0</v>
      </c>
    </row>
    <row r="5894" spans="1:10" ht="15.75" customHeight="1">
      <c r="A5894" s="578">
        <v>96396</v>
      </c>
      <c r="B5894" s="579" t="s">
        <v>8042</v>
      </c>
      <c r="C5894" s="580" t="s">
        <v>1689</v>
      </c>
      <c r="D5894" s="581">
        <f t="shared" si="46"/>
        <v>112.25999999999999</v>
      </c>
      <c r="E5894" s="581">
        <v>4.17</v>
      </c>
      <c r="F5894" s="582">
        <f t="shared" si="47"/>
        <v>108.08999999999999</v>
      </c>
      <c r="G5894" s="581">
        <v>97.82</v>
      </c>
      <c r="H5894" s="581">
        <v>10.02</v>
      </c>
      <c r="I5894" s="581">
        <v>0</v>
      </c>
      <c r="J5894" s="581">
        <v>0.25</v>
      </c>
    </row>
    <row r="5895" spans="1:10" ht="15.75" customHeight="1">
      <c r="A5895" s="578">
        <v>96397</v>
      </c>
      <c r="B5895" s="579" t="s">
        <v>8043</v>
      </c>
      <c r="C5895" s="580" t="s">
        <v>1689</v>
      </c>
      <c r="D5895" s="581">
        <f t="shared" si="46"/>
        <v>170.08</v>
      </c>
      <c r="E5895" s="581">
        <v>4.62</v>
      </c>
      <c r="F5895" s="582">
        <f t="shared" si="47"/>
        <v>165.46</v>
      </c>
      <c r="G5895" s="581">
        <v>154.19</v>
      </c>
      <c r="H5895" s="581">
        <v>11.02</v>
      </c>
      <c r="I5895" s="581">
        <v>0</v>
      </c>
      <c r="J5895" s="581">
        <v>0.25</v>
      </c>
    </row>
    <row r="5896" spans="1:10" ht="15.75" customHeight="1">
      <c r="A5896" s="578">
        <v>96398</v>
      </c>
      <c r="B5896" s="579" t="s">
        <v>8044</v>
      </c>
      <c r="C5896" s="580" t="s">
        <v>1689</v>
      </c>
      <c r="D5896" s="581">
        <f t="shared" si="46"/>
        <v>245.58</v>
      </c>
      <c r="E5896" s="581">
        <v>5.1100000000000003</v>
      </c>
      <c r="F5896" s="582">
        <f t="shared" si="47"/>
        <v>240.47</v>
      </c>
      <c r="G5896" s="581">
        <v>230.15</v>
      </c>
      <c r="H5896" s="581">
        <v>10.15</v>
      </c>
      <c r="I5896" s="581">
        <v>0</v>
      </c>
      <c r="J5896" s="581">
        <v>0.17</v>
      </c>
    </row>
    <row r="5897" spans="1:10" ht="15.75" customHeight="1">
      <c r="A5897" s="578">
        <v>96399</v>
      </c>
      <c r="B5897" s="579" t="s">
        <v>8045</v>
      </c>
      <c r="C5897" s="580" t="s">
        <v>1689</v>
      </c>
      <c r="D5897" s="581">
        <f t="shared" si="46"/>
        <v>77.940000000000012</v>
      </c>
      <c r="E5897" s="581">
        <v>3.79</v>
      </c>
      <c r="F5897" s="582">
        <f t="shared" si="47"/>
        <v>74.150000000000006</v>
      </c>
      <c r="G5897" s="581">
        <v>65.97</v>
      </c>
      <c r="H5897" s="581">
        <v>8.18</v>
      </c>
      <c r="I5897" s="581">
        <v>0</v>
      </c>
      <c r="J5897" s="581">
        <v>0</v>
      </c>
    </row>
    <row r="5898" spans="1:10" ht="15.75" customHeight="1">
      <c r="A5898" s="578">
        <v>96400</v>
      </c>
      <c r="B5898" s="579" t="s">
        <v>8046</v>
      </c>
      <c r="C5898" s="580" t="s">
        <v>1689</v>
      </c>
      <c r="D5898" s="581">
        <f t="shared" si="46"/>
        <v>102.76</v>
      </c>
      <c r="E5898" s="581">
        <v>5.04</v>
      </c>
      <c r="F5898" s="582">
        <f t="shared" si="47"/>
        <v>97.72</v>
      </c>
      <c r="G5898" s="581">
        <v>84.76</v>
      </c>
      <c r="H5898" s="581">
        <v>12.96</v>
      </c>
      <c r="I5898" s="581">
        <v>0</v>
      </c>
      <c r="J5898" s="581">
        <v>0</v>
      </c>
    </row>
    <row r="5899" spans="1:10" ht="15.75" customHeight="1">
      <c r="A5899" s="578">
        <v>100564</v>
      </c>
      <c r="B5899" s="579" t="s">
        <v>8047</v>
      </c>
      <c r="C5899" s="580" t="s">
        <v>1689</v>
      </c>
      <c r="D5899" s="581">
        <f t="shared" si="46"/>
        <v>72.97999999999999</v>
      </c>
      <c r="E5899" s="581">
        <v>6.41</v>
      </c>
      <c r="F5899" s="582">
        <f t="shared" si="47"/>
        <v>66.569999999999993</v>
      </c>
      <c r="G5899" s="581">
        <v>55.91</v>
      </c>
      <c r="H5899" s="581">
        <v>10.66</v>
      </c>
      <c r="I5899" s="581">
        <v>0</v>
      </c>
      <c r="J5899" s="581">
        <v>0</v>
      </c>
    </row>
    <row r="5900" spans="1:10" ht="15.75" customHeight="1">
      <c r="A5900" s="578">
        <v>100565</v>
      </c>
      <c r="B5900" s="579" t="s">
        <v>8048</v>
      </c>
      <c r="C5900" s="580" t="s">
        <v>1689</v>
      </c>
      <c r="D5900" s="581">
        <f t="shared" si="46"/>
        <v>64.61999999999999</v>
      </c>
      <c r="E5900" s="581">
        <v>6.41</v>
      </c>
      <c r="F5900" s="582">
        <f t="shared" si="47"/>
        <v>58.209999999999994</v>
      </c>
      <c r="G5900" s="581">
        <v>47.55</v>
      </c>
      <c r="H5900" s="581">
        <v>10.66</v>
      </c>
      <c r="I5900" s="581">
        <v>0</v>
      </c>
      <c r="J5900" s="581">
        <v>0</v>
      </c>
    </row>
    <row r="5901" spans="1:10" ht="15.75" customHeight="1">
      <c r="A5901" s="578">
        <v>100566</v>
      </c>
      <c r="B5901" s="579" t="s">
        <v>8049</v>
      </c>
      <c r="C5901" s="580" t="s">
        <v>1689</v>
      </c>
      <c r="D5901" s="581">
        <f t="shared" si="46"/>
        <v>132.35</v>
      </c>
      <c r="E5901" s="581">
        <v>6.39</v>
      </c>
      <c r="F5901" s="582">
        <f t="shared" si="47"/>
        <v>125.96000000000001</v>
      </c>
      <c r="G5901" s="581">
        <v>115.34</v>
      </c>
      <c r="H5901" s="581">
        <v>10.62</v>
      </c>
      <c r="I5901" s="581">
        <v>0</v>
      </c>
      <c r="J5901" s="581">
        <v>0</v>
      </c>
    </row>
    <row r="5902" spans="1:10" ht="15.75" customHeight="1">
      <c r="A5902" s="578">
        <v>100567</v>
      </c>
      <c r="B5902" s="579" t="s">
        <v>8050</v>
      </c>
      <c r="C5902" s="580" t="s">
        <v>1689</v>
      </c>
      <c r="D5902" s="581">
        <f t="shared" si="46"/>
        <v>160.18</v>
      </c>
      <c r="E5902" s="581">
        <v>6.38</v>
      </c>
      <c r="F5902" s="582">
        <f t="shared" si="47"/>
        <v>153.80000000000001</v>
      </c>
      <c r="G5902" s="581">
        <v>143.18</v>
      </c>
      <c r="H5902" s="581">
        <v>10.62</v>
      </c>
      <c r="I5902" s="581">
        <v>0</v>
      </c>
      <c r="J5902" s="581">
        <v>0</v>
      </c>
    </row>
    <row r="5903" spans="1:10" ht="15.75" customHeight="1">
      <c r="A5903" s="578">
        <v>100568</v>
      </c>
      <c r="B5903" s="579" t="s">
        <v>8051</v>
      </c>
      <c r="C5903" s="580" t="s">
        <v>1689</v>
      </c>
      <c r="D5903" s="581">
        <f t="shared" si="46"/>
        <v>187.57</v>
      </c>
      <c r="E5903" s="581">
        <v>6.38</v>
      </c>
      <c r="F5903" s="582">
        <f t="shared" si="47"/>
        <v>181.19</v>
      </c>
      <c r="G5903" s="581">
        <v>170.58</v>
      </c>
      <c r="H5903" s="581">
        <v>10.61</v>
      </c>
      <c r="I5903" s="581">
        <v>0</v>
      </c>
      <c r="J5903" s="581">
        <v>0</v>
      </c>
    </row>
    <row r="5904" spans="1:10" ht="15.75" customHeight="1">
      <c r="A5904" s="578">
        <v>100569</v>
      </c>
      <c r="B5904" s="579" t="s">
        <v>8052</v>
      </c>
      <c r="C5904" s="580" t="s">
        <v>1689</v>
      </c>
      <c r="D5904" s="581">
        <f t="shared" si="46"/>
        <v>124.3</v>
      </c>
      <c r="E5904" s="581">
        <v>6.39</v>
      </c>
      <c r="F5904" s="582">
        <f t="shared" si="47"/>
        <v>117.91</v>
      </c>
      <c r="G5904" s="581">
        <v>107.28</v>
      </c>
      <c r="H5904" s="581">
        <v>10.63</v>
      </c>
      <c r="I5904" s="581">
        <v>0</v>
      </c>
      <c r="J5904" s="581">
        <v>0</v>
      </c>
    </row>
    <row r="5905" spans="1:10" ht="15.75" customHeight="1">
      <c r="A5905" s="578">
        <v>100570</v>
      </c>
      <c r="B5905" s="579" t="s">
        <v>8053</v>
      </c>
      <c r="C5905" s="580" t="s">
        <v>1689</v>
      </c>
      <c r="D5905" s="581">
        <f t="shared" si="46"/>
        <v>154.51</v>
      </c>
      <c r="E5905" s="581">
        <v>6.61</v>
      </c>
      <c r="F5905" s="582">
        <f t="shared" si="47"/>
        <v>147.89999999999998</v>
      </c>
      <c r="G5905" s="581">
        <v>136.19999999999999</v>
      </c>
      <c r="H5905" s="581">
        <v>11.7</v>
      </c>
      <c r="I5905" s="581">
        <v>0</v>
      </c>
      <c r="J5905" s="581">
        <v>0</v>
      </c>
    </row>
    <row r="5906" spans="1:10" ht="15.75" customHeight="1">
      <c r="A5906" s="578">
        <v>100571</v>
      </c>
      <c r="B5906" s="579" t="s">
        <v>8054</v>
      </c>
      <c r="C5906" s="580" t="s">
        <v>1689</v>
      </c>
      <c r="D5906" s="581">
        <f t="shared" si="46"/>
        <v>179.88</v>
      </c>
      <c r="E5906" s="581">
        <v>6.38</v>
      </c>
      <c r="F5906" s="582">
        <f t="shared" si="47"/>
        <v>173.5</v>
      </c>
      <c r="G5906" s="581">
        <v>162.88999999999999</v>
      </c>
      <c r="H5906" s="581">
        <v>10.61</v>
      </c>
      <c r="I5906" s="581">
        <v>0</v>
      </c>
      <c r="J5906" s="581">
        <v>0</v>
      </c>
    </row>
    <row r="5907" spans="1:10" ht="15.75" customHeight="1">
      <c r="A5907" s="578">
        <v>100572</v>
      </c>
      <c r="B5907" s="579" t="s">
        <v>8055</v>
      </c>
      <c r="C5907" s="580" t="s">
        <v>1689</v>
      </c>
      <c r="D5907" s="581">
        <f t="shared" si="46"/>
        <v>78.460000000000008</v>
      </c>
      <c r="E5907" s="581">
        <v>8.57</v>
      </c>
      <c r="F5907" s="582">
        <f t="shared" si="47"/>
        <v>69.89</v>
      </c>
      <c r="G5907" s="581">
        <v>56.82</v>
      </c>
      <c r="H5907" s="581">
        <v>13.07</v>
      </c>
      <c r="I5907" s="581">
        <v>0</v>
      </c>
      <c r="J5907" s="581">
        <v>0</v>
      </c>
    </row>
    <row r="5908" spans="1:10" ht="15.75" customHeight="1">
      <c r="A5908" s="578">
        <v>100573</v>
      </c>
      <c r="B5908" s="579" t="s">
        <v>8056</v>
      </c>
      <c r="C5908" s="580" t="s">
        <v>1689</v>
      </c>
      <c r="D5908" s="581">
        <f t="shared" si="46"/>
        <v>70.099999999999994</v>
      </c>
      <c r="E5908" s="581">
        <v>8.58</v>
      </c>
      <c r="F5908" s="582">
        <f t="shared" si="47"/>
        <v>61.519999999999996</v>
      </c>
      <c r="G5908" s="581">
        <v>48.44</v>
      </c>
      <c r="H5908" s="581">
        <v>13.08</v>
      </c>
      <c r="I5908" s="581">
        <v>0</v>
      </c>
      <c r="J5908" s="581">
        <v>0</v>
      </c>
    </row>
    <row r="5909" spans="1:10" ht="15.75" customHeight="1">
      <c r="A5909" s="578">
        <v>100574</v>
      </c>
      <c r="B5909" s="579" t="s">
        <v>8057</v>
      </c>
      <c r="C5909" s="580" t="s">
        <v>1689</v>
      </c>
      <c r="D5909" s="581">
        <f t="shared" si="46"/>
        <v>1.4200000000000002</v>
      </c>
      <c r="E5909" s="581">
        <v>0.34</v>
      </c>
      <c r="F5909" s="582">
        <f t="shared" si="47"/>
        <v>1.08</v>
      </c>
      <c r="G5909" s="581">
        <v>0.37</v>
      </c>
      <c r="H5909" s="581">
        <v>0.71</v>
      </c>
      <c r="I5909" s="581">
        <v>0</v>
      </c>
      <c r="J5909" s="581">
        <v>0</v>
      </c>
    </row>
    <row r="5910" spans="1:10" ht="15.75" customHeight="1">
      <c r="A5910" s="578">
        <v>100575</v>
      </c>
      <c r="B5910" s="579" t="s">
        <v>8058</v>
      </c>
      <c r="C5910" s="580" t="s">
        <v>1612</v>
      </c>
      <c r="D5910" s="581">
        <f t="shared" si="46"/>
        <v>0.13</v>
      </c>
      <c r="E5910" s="581">
        <v>0.04</v>
      </c>
      <c r="F5910" s="582">
        <f t="shared" si="47"/>
        <v>0.09</v>
      </c>
      <c r="G5910" s="581">
        <v>0</v>
      </c>
      <c r="H5910" s="581">
        <v>0.09</v>
      </c>
      <c r="I5910" s="581">
        <v>0</v>
      </c>
      <c r="J5910" s="581">
        <v>0</v>
      </c>
    </row>
    <row r="5911" spans="1:10" ht="15.75" customHeight="1">
      <c r="A5911" s="578">
        <v>101767</v>
      </c>
      <c r="B5911" s="579" t="s">
        <v>8059</v>
      </c>
      <c r="C5911" s="580" t="s">
        <v>1689</v>
      </c>
      <c r="D5911" s="581">
        <f t="shared" si="46"/>
        <v>28.060000000000002</v>
      </c>
      <c r="E5911" s="581">
        <v>8.65</v>
      </c>
      <c r="F5911" s="582">
        <f t="shared" si="47"/>
        <v>19.41</v>
      </c>
      <c r="G5911" s="581">
        <v>6.22</v>
      </c>
      <c r="H5911" s="581">
        <v>13.19</v>
      </c>
      <c r="I5911" s="581">
        <v>0</v>
      </c>
      <c r="J5911" s="581">
        <v>0</v>
      </c>
    </row>
    <row r="5912" spans="1:10" ht="15.75" customHeight="1">
      <c r="A5912" s="578">
        <v>101768</v>
      </c>
      <c r="B5912" s="579" t="s">
        <v>8060</v>
      </c>
      <c r="C5912" s="580" t="s">
        <v>1689</v>
      </c>
      <c r="D5912" s="581">
        <f t="shared" si="46"/>
        <v>42.93</v>
      </c>
      <c r="E5912" s="581">
        <v>8.15</v>
      </c>
      <c r="F5912" s="582">
        <f t="shared" si="47"/>
        <v>34.78</v>
      </c>
      <c r="G5912" s="581">
        <v>16.260000000000002</v>
      </c>
      <c r="H5912" s="581">
        <v>18.52</v>
      </c>
      <c r="I5912" s="581">
        <v>0</v>
      </c>
      <c r="J5912" s="581">
        <v>0</v>
      </c>
    </row>
    <row r="5913" spans="1:10" ht="15.75" customHeight="1">
      <c r="A5913" s="578">
        <v>92391</v>
      </c>
      <c r="B5913" s="579" t="s">
        <v>8061</v>
      </c>
      <c r="C5913" s="580" t="s">
        <v>1612</v>
      </c>
      <c r="D5913" s="581">
        <f t="shared" si="46"/>
        <v>46.789999999999992</v>
      </c>
      <c r="E5913" s="581">
        <v>3.16</v>
      </c>
      <c r="F5913" s="582">
        <f t="shared" si="47"/>
        <v>43.629999999999995</v>
      </c>
      <c r="G5913" s="581">
        <v>43.58</v>
      </c>
      <c r="H5913" s="581">
        <v>0.05</v>
      </c>
      <c r="I5913" s="581">
        <v>0</v>
      </c>
      <c r="J5913" s="581">
        <v>0</v>
      </c>
    </row>
    <row r="5914" spans="1:10" ht="15.75" customHeight="1">
      <c r="A5914" s="578">
        <v>92392</v>
      </c>
      <c r="B5914" s="579" t="s">
        <v>8062</v>
      </c>
      <c r="C5914" s="580" t="s">
        <v>1612</v>
      </c>
      <c r="D5914" s="581">
        <f t="shared" si="46"/>
        <v>93.710000000000008</v>
      </c>
      <c r="E5914" s="581">
        <v>3.54</v>
      </c>
      <c r="F5914" s="582">
        <f t="shared" si="47"/>
        <v>90.17</v>
      </c>
      <c r="G5914" s="581">
        <v>90.12</v>
      </c>
      <c r="H5914" s="581">
        <v>0.05</v>
      </c>
      <c r="I5914" s="581">
        <v>0</v>
      </c>
      <c r="J5914" s="581">
        <v>0</v>
      </c>
    </row>
    <row r="5915" spans="1:10" ht="15.75" customHeight="1">
      <c r="A5915" s="578">
        <v>92393</v>
      </c>
      <c r="B5915" s="579" t="s">
        <v>8063</v>
      </c>
      <c r="C5915" s="580" t="s">
        <v>1612</v>
      </c>
      <c r="D5915" s="581">
        <f t="shared" si="46"/>
        <v>46.64</v>
      </c>
      <c r="E5915" s="581">
        <v>4.05</v>
      </c>
      <c r="F5915" s="582">
        <f t="shared" si="47"/>
        <v>42.59</v>
      </c>
      <c r="G5915" s="581">
        <v>42.53</v>
      </c>
      <c r="H5915" s="581">
        <v>0.06</v>
      </c>
      <c r="I5915" s="581">
        <v>0</v>
      </c>
      <c r="J5915" s="581">
        <v>0</v>
      </c>
    </row>
    <row r="5916" spans="1:10" ht="15.75" customHeight="1">
      <c r="A5916" s="578">
        <v>92394</v>
      </c>
      <c r="B5916" s="579" t="s">
        <v>8064</v>
      </c>
      <c r="C5916" s="580" t="s">
        <v>1612</v>
      </c>
      <c r="D5916" s="581">
        <f t="shared" si="46"/>
        <v>57.97</v>
      </c>
      <c r="E5916" s="581">
        <v>5.52</v>
      </c>
      <c r="F5916" s="582">
        <f t="shared" si="47"/>
        <v>52.449999999999996</v>
      </c>
      <c r="G5916" s="581">
        <v>52.37</v>
      </c>
      <c r="H5916" s="581">
        <v>0.08</v>
      </c>
      <c r="I5916" s="581">
        <v>0</v>
      </c>
      <c r="J5916" s="581">
        <v>0</v>
      </c>
    </row>
    <row r="5917" spans="1:10" ht="15.75" customHeight="1">
      <c r="A5917" s="578">
        <v>92395</v>
      </c>
      <c r="B5917" s="579" t="s">
        <v>8065</v>
      </c>
      <c r="C5917" s="580" t="s">
        <v>1612</v>
      </c>
      <c r="D5917" s="581">
        <f t="shared" si="46"/>
        <v>69.91</v>
      </c>
      <c r="E5917" s="581">
        <v>7.56</v>
      </c>
      <c r="F5917" s="582">
        <f t="shared" si="47"/>
        <v>62.349999999999994</v>
      </c>
      <c r="G5917" s="581">
        <v>62.23</v>
      </c>
      <c r="H5917" s="581">
        <v>0.12</v>
      </c>
      <c r="I5917" s="581">
        <v>0</v>
      </c>
      <c r="J5917" s="581">
        <v>0</v>
      </c>
    </row>
    <row r="5918" spans="1:10" ht="15.75" customHeight="1">
      <c r="A5918" s="578">
        <v>92396</v>
      </c>
      <c r="B5918" s="579" t="s">
        <v>8066</v>
      </c>
      <c r="C5918" s="580" t="s">
        <v>1612</v>
      </c>
      <c r="D5918" s="581">
        <f t="shared" si="46"/>
        <v>60.100000000000009</v>
      </c>
      <c r="E5918" s="581">
        <v>12.24</v>
      </c>
      <c r="F5918" s="582">
        <f t="shared" si="47"/>
        <v>47.860000000000007</v>
      </c>
      <c r="G5918" s="581">
        <v>47.59</v>
      </c>
      <c r="H5918" s="581">
        <v>0.27</v>
      </c>
      <c r="I5918" s="581">
        <v>0</v>
      </c>
      <c r="J5918" s="581">
        <v>0</v>
      </c>
    </row>
    <row r="5919" spans="1:10" ht="15.75" customHeight="1">
      <c r="A5919" s="578">
        <v>92397</v>
      </c>
      <c r="B5919" s="579" t="s">
        <v>8067</v>
      </c>
      <c r="C5919" s="580" t="s">
        <v>1612</v>
      </c>
      <c r="D5919" s="581">
        <f t="shared" si="46"/>
        <v>50.38</v>
      </c>
      <c r="E5919" s="581">
        <v>6.63</v>
      </c>
      <c r="F5919" s="582">
        <f t="shared" si="47"/>
        <v>43.75</v>
      </c>
      <c r="G5919" s="581">
        <v>43.65</v>
      </c>
      <c r="H5919" s="581">
        <v>0.1</v>
      </c>
      <c r="I5919" s="581">
        <v>0</v>
      </c>
      <c r="J5919" s="581">
        <v>0</v>
      </c>
    </row>
    <row r="5920" spans="1:10" ht="15.75" customHeight="1">
      <c r="A5920" s="578">
        <v>92398</v>
      </c>
      <c r="B5920" s="579" t="s">
        <v>8068</v>
      </c>
      <c r="C5920" s="580" t="s">
        <v>1612</v>
      </c>
      <c r="D5920" s="581">
        <f t="shared" si="46"/>
        <v>62.64</v>
      </c>
      <c r="E5920" s="581">
        <v>8.65</v>
      </c>
      <c r="F5920" s="582">
        <f t="shared" si="47"/>
        <v>53.99</v>
      </c>
      <c r="G5920" s="581">
        <v>53.84</v>
      </c>
      <c r="H5920" s="581">
        <v>0.15</v>
      </c>
      <c r="I5920" s="581">
        <v>0</v>
      </c>
      <c r="J5920" s="581">
        <v>0</v>
      </c>
    </row>
    <row r="5921" spans="1:10" ht="15.75" customHeight="1">
      <c r="A5921" s="578">
        <v>92400</v>
      </c>
      <c r="B5921" s="579" t="s">
        <v>8069</v>
      </c>
      <c r="C5921" s="580" t="s">
        <v>1612</v>
      </c>
      <c r="D5921" s="581">
        <f t="shared" si="46"/>
        <v>73.599999999999994</v>
      </c>
      <c r="E5921" s="581">
        <v>10.68</v>
      </c>
      <c r="F5921" s="582">
        <f t="shared" si="47"/>
        <v>62.92</v>
      </c>
      <c r="G5921" s="581">
        <v>62.72</v>
      </c>
      <c r="H5921" s="581">
        <v>0.2</v>
      </c>
      <c r="I5921" s="581">
        <v>0</v>
      </c>
      <c r="J5921" s="581">
        <v>0</v>
      </c>
    </row>
    <row r="5922" spans="1:10" ht="15.75" customHeight="1">
      <c r="A5922" s="578">
        <v>92402</v>
      </c>
      <c r="B5922" s="579" t="s">
        <v>8070</v>
      </c>
      <c r="C5922" s="580" t="s">
        <v>1612</v>
      </c>
      <c r="D5922" s="581">
        <f t="shared" si="46"/>
        <v>57.83</v>
      </c>
      <c r="E5922" s="581">
        <v>10.59</v>
      </c>
      <c r="F5922" s="582">
        <f t="shared" si="47"/>
        <v>47.24</v>
      </c>
      <c r="G5922" s="581">
        <v>47.02</v>
      </c>
      <c r="H5922" s="581">
        <v>0.22</v>
      </c>
      <c r="I5922" s="581">
        <v>0</v>
      </c>
      <c r="J5922" s="581">
        <v>0</v>
      </c>
    </row>
    <row r="5923" spans="1:10" ht="15.75" customHeight="1">
      <c r="A5923" s="578">
        <v>92403</v>
      </c>
      <c r="B5923" s="579" t="s">
        <v>8071</v>
      </c>
      <c r="C5923" s="580" t="s">
        <v>1612</v>
      </c>
      <c r="D5923" s="581">
        <f t="shared" si="46"/>
        <v>47.91</v>
      </c>
      <c r="E5923" s="581">
        <v>4.96</v>
      </c>
      <c r="F5923" s="582">
        <f t="shared" si="47"/>
        <v>42.949999999999996</v>
      </c>
      <c r="G5923" s="581">
        <v>42.87</v>
      </c>
      <c r="H5923" s="581">
        <v>0.08</v>
      </c>
      <c r="I5923" s="581">
        <v>0</v>
      </c>
      <c r="J5923" s="581">
        <v>0</v>
      </c>
    </row>
    <row r="5924" spans="1:10" ht="15.75" customHeight="1">
      <c r="A5924" s="578">
        <v>92404</v>
      </c>
      <c r="B5924" s="579" t="s">
        <v>8072</v>
      </c>
      <c r="C5924" s="580" t="s">
        <v>1612</v>
      </c>
      <c r="D5924" s="581">
        <f t="shared" si="46"/>
        <v>60.16</v>
      </c>
      <c r="E5924" s="581">
        <v>6.99</v>
      </c>
      <c r="F5924" s="582">
        <f t="shared" si="47"/>
        <v>53.169999999999995</v>
      </c>
      <c r="G5924" s="581">
        <v>53.05</v>
      </c>
      <c r="H5924" s="581">
        <v>0.12</v>
      </c>
      <c r="I5924" s="581">
        <v>0</v>
      </c>
      <c r="J5924" s="581">
        <v>0</v>
      </c>
    </row>
    <row r="5925" spans="1:10" ht="15.75" customHeight="1">
      <c r="A5925" s="578">
        <v>92406</v>
      </c>
      <c r="B5925" s="579" t="s">
        <v>8073</v>
      </c>
      <c r="C5925" s="580" t="s">
        <v>1612</v>
      </c>
      <c r="D5925" s="581">
        <f t="shared" si="46"/>
        <v>72.28</v>
      </c>
      <c r="E5925" s="581">
        <v>9.02</v>
      </c>
      <c r="F5925" s="582">
        <f t="shared" si="47"/>
        <v>63.26</v>
      </c>
      <c r="G5925" s="581">
        <v>63.1</v>
      </c>
      <c r="H5925" s="581">
        <v>0.16</v>
      </c>
      <c r="I5925" s="581">
        <v>0</v>
      </c>
      <c r="J5925" s="581">
        <v>0</v>
      </c>
    </row>
    <row r="5926" spans="1:10" ht="15.75" customHeight="1">
      <c r="A5926" s="578">
        <v>93679</v>
      </c>
      <c r="B5926" s="579" t="s">
        <v>8074</v>
      </c>
      <c r="C5926" s="580" t="s">
        <v>1612</v>
      </c>
      <c r="D5926" s="581">
        <f t="shared" si="46"/>
        <v>65.790000000000006</v>
      </c>
      <c r="E5926" s="581">
        <v>12.24</v>
      </c>
      <c r="F5926" s="582">
        <f t="shared" si="47"/>
        <v>53.550000000000004</v>
      </c>
      <c r="G5926" s="581">
        <v>53.28</v>
      </c>
      <c r="H5926" s="581">
        <v>0.27</v>
      </c>
      <c r="I5926" s="581">
        <v>0</v>
      </c>
      <c r="J5926" s="581">
        <v>0</v>
      </c>
    </row>
    <row r="5927" spans="1:10" ht="15.75" customHeight="1">
      <c r="A5927" s="578">
        <v>93680</v>
      </c>
      <c r="B5927" s="579" t="s">
        <v>8075</v>
      </c>
      <c r="C5927" s="580" t="s">
        <v>1612</v>
      </c>
      <c r="D5927" s="581">
        <f t="shared" si="46"/>
        <v>55.92</v>
      </c>
      <c r="E5927" s="581">
        <v>6.63</v>
      </c>
      <c r="F5927" s="582">
        <f t="shared" si="47"/>
        <v>49.29</v>
      </c>
      <c r="G5927" s="581">
        <v>49.19</v>
      </c>
      <c r="H5927" s="581">
        <v>0.1</v>
      </c>
      <c r="I5927" s="581">
        <v>0</v>
      </c>
      <c r="J5927" s="581">
        <v>0</v>
      </c>
    </row>
    <row r="5928" spans="1:10" ht="15.75" customHeight="1">
      <c r="A5928" s="578">
        <v>93681</v>
      </c>
      <c r="B5928" s="579" t="s">
        <v>8076</v>
      </c>
      <c r="C5928" s="580" t="s">
        <v>1612</v>
      </c>
      <c r="D5928" s="581">
        <f t="shared" si="46"/>
        <v>67.070000000000007</v>
      </c>
      <c r="E5928" s="581">
        <v>8.65</v>
      </c>
      <c r="F5928" s="582">
        <f t="shared" si="47"/>
        <v>58.42</v>
      </c>
      <c r="G5928" s="581">
        <v>58.27</v>
      </c>
      <c r="H5928" s="581">
        <v>0.15</v>
      </c>
      <c r="I5928" s="581">
        <v>0</v>
      </c>
      <c r="J5928" s="581">
        <v>0</v>
      </c>
    </row>
    <row r="5929" spans="1:10" ht="15.75" customHeight="1">
      <c r="A5929" s="578">
        <v>97104</v>
      </c>
      <c r="B5929" s="579" t="s">
        <v>8077</v>
      </c>
      <c r="C5929" s="580" t="s">
        <v>1612</v>
      </c>
      <c r="D5929" s="581">
        <f t="shared" si="46"/>
        <v>119.49</v>
      </c>
      <c r="E5929" s="581">
        <v>12.27</v>
      </c>
      <c r="F5929" s="582">
        <f t="shared" si="47"/>
        <v>107.22</v>
      </c>
      <c r="G5929" s="581">
        <v>107.22</v>
      </c>
      <c r="H5929" s="581">
        <v>0</v>
      </c>
      <c r="I5929" s="581">
        <v>0</v>
      </c>
      <c r="J5929" s="581">
        <v>0</v>
      </c>
    </row>
    <row r="5930" spans="1:10" ht="15.75" customHeight="1">
      <c r="A5930" s="578">
        <v>97105</v>
      </c>
      <c r="B5930" s="579" t="s">
        <v>8078</v>
      </c>
      <c r="C5930" s="580" t="s">
        <v>1612</v>
      </c>
      <c r="D5930" s="581">
        <f t="shared" si="46"/>
        <v>134.57</v>
      </c>
      <c r="E5930" s="581">
        <v>13.18</v>
      </c>
      <c r="F5930" s="582">
        <f t="shared" si="47"/>
        <v>121.39</v>
      </c>
      <c r="G5930" s="581">
        <v>121.38</v>
      </c>
      <c r="H5930" s="581">
        <v>0.01</v>
      </c>
      <c r="I5930" s="581">
        <v>0</v>
      </c>
      <c r="J5930" s="581">
        <v>0</v>
      </c>
    </row>
    <row r="5931" spans="1:10" ht="15.75" customHeight="1">
      <c r="A5931" s="578">
        <v>97106</v>
      </c>
      <c r="B5931" s="579" t="s">
        <v>8079</v>
      </c>
      <c r="C5931" s="580" t="s">
        <v>1612</v>
      </c>
      <c r="D5931" s="581">
        <f t="shared" si="46"/>
        <v>148.61000000000001</v>
      </c>
      <c r="E5931" s="581">
        <v>13.97</v>
      </c>
      <c r="F5931" s="582">
        <f t="shared" si="47"/>
        <v>134.64000000000001</v>
      </c>
      <c r="G5931" s="581">
        <v>134.62</v>
      </c>
      <c r="H5931" s="581">
        <v>0.02</v>
      </c>
      <c r="I5931" s="581">
        <v>0</v>
      </c>
      <c r="J5931" s="581">
        <v>0</v>
      </c>
    </row>
    <row r="5932" spans="1:10" ht="15.75" customHeight="1">
      <c r="A5932" s="578">
        <v>97107</v>
      </c>
      <c r="B5932" s="579" t="s">
        <v>8080</v>
      </c>
      <c r="C5932" s="580" t="s">
        <v>1612</v>
      </c>
      <c r="D5932" s="581">
        <f t="shared" si="46"/>
        <v>169.77</v>
      </c>
      <c r="E5932" s="581">
        <v>14.79</v>
      </c>
      <c r="F5932" s="582">
        <f t="shared" si="47"/>
        <v>154.98000000000002</v>
      </c>
      <c r="G5932" s="581">
        <v>154.96</v>
      </c>
      <c r="H5932" s="581">
        <v>0.02</v>
      </c>
      <c r="I5932" s="581">
        <v>0</v>
      </c>
      <c r="J5932" s="581">
        <v>0</v>
      </c>
    </row>
    <row r="5933" spans="1:10" ht="15.75" customHeight="1">
      <c r="A5933" s="578">
        <v>97108</v>
      </c>
      <c r="B5933" s="579" t="s">
        <v>8081</v>
      </c>
      <c r="C5933" s="580" t="s">
        <v>1612</v>
      </c>
      <c r="D5933" s="581">
        <f t="shared" si="46"/>
        <v>193.97</v>
      </c>
      <c r="E5933" s="581">
        <v>15.57</v>
      </c>
      <c r="F5933" s="582">
        <f t="shared" si="47"/>
        <v>178.4</v>
      </c>
      <c r="G5933" s="581">
        <v>178.38</v>
      </c>
      <c r="H5933" s="581">
        <v>0.02</v>
      </c>
      <c r="I5933" s="581">
        <v>0</v>
      </c>
      <c r="J5933" s="581">
        <v>0</v>
      </c>
    </row>
    <row r="5934" spans="1:10" ht="15.75" customHeight="1">
      <c r="A5934" s="578">
        <v>97109</v>
      </c>
      <c r="B5934" s="579" t="s">
        <v>8082</v>
      </c>
      <c r="C5934" s="580" t="s">
        <v>1612</v>
      </c>
      <c r="D5934" s="581">
        <f t="shared" si="46"/>
        <v>214.29000000000002</v>
      </c>
      <c r="E5934" s="581">
        <v>16.97</v>
      </c>
      <c r="F5934" s="582">
        <f t="shared" si="47"/>
        <v>197.32000000000002</v>
      </c>
      <c r="G5934" s="581">
        <v>197.3</v>
      </c>
      <c r="H5934" s="581">
        <v>0.02</v>
      </c>
      <c r="I5934" s="581">
        <v>0</v>
      </c>
      <c r="J5934" s="581">
        <v>0</v>
      </c>
    </row>
    <row r="5935" spans="1:10" ht="15.75" customHeight="1">
      <c r="A5935" s="578">
        <v>97111</v>
      </c>
      <c r="B5935" s="579" t="s">
        <v>8083</v>
      </c>
      <c r="C5935" s="580" t="s">
        <v>1612</v>
      </c>
      <c r="D5935" s="581">
        <f t="shared" si="46"/>
        <v>272.27</v>
      </c>
      <c r="E5935" s="581">
        <v>16.149999999999999</v>
      </c>
      <c r="F5935" s="582">
        <f t="shared" si="47"/>
        <v>256.12</v>
      </c>
      <c r="G5935" s="581">
        <v>256.12</v>
      </c>
      <c r="H5935" s="581">
        <v>0</v>
      </c>
      <c r="I5935" s="581">
        <v>0</v>
      </c>
      <c r="J5935" s="581">
        <v>0</v>
      </c>
    </row>
    <row r="5936" spans="1:10" ht="15.75" customHeight="1">
      <c r="A5936" s="578">
        <v>97112</v>
      </c>
      <c r="B5936" s="579" t="s">
        <v>8084</v>
      </c>
      <c r="C5936" s="580" t="s">
        <v>1612</v>
      </c>
      <c r="D5936" s="581">
        <f t="shared" si="46"/>
        <v>228.64</v>
      </c>
      <c r="E5936" s="581">
        <v>15.11</v>
      </c>
      <c r="F5936" s="582">
        <f t="shared" si="47"/>
        <v>213.53</v>
      </c>
      <c r="G5936" s="581">
        <v>213.51</v>
      </c>
      <c r="H5936" s="581">
        <v>0.02</v>
      </c>
      <c r="I5936" s="581">
        <v>0</v>
      </c>
      <c r="J5936" s="581">
        <v>0</v>
      </c>
    </row>
    <row r="5937" spans="1:10" ht="15.75" customHeight="1">
      <c r="A5937" s="578">
        <v>97113</v>
      </c>
      <c r="B5937" s="579" t="s">
        <v>8085</v>
      </c>
      <c r="C5937" s="580" t="s">
        <v>1612</v>
      </c>
      <c r="D5937" s="581">
        <f t="shared" si="46"/>
        <v>3.1300000000000003</v>
      </c>
      <c r="E5937" s="581">
        <v>0.18</v>
      </c>
      <c r="F5937" s="582">
        <f t="shared" si="47"/>
        <v>2.95</v>
      </c>
      <c r="G5937" s="581">
        <v>2.95</v>
      </c>
      <c r="H5937" s="581">
        <v>0</v>
      </c>
      <c r="I5937" s="581">
        <v>0</v>
      </c>
      <c r="J5937" s="581">
        <v>0</v>
      </c>
    </row>
    <row r="5938" spans="1:10" ht="15.75" customHeight="1">
      <c r="A5938" s="578">
        <v>97114</v>
      </c>
      <c r="B5938" s="579" t="s">
        <v>8086</v>
      </c>
      <c r="C5938" s="580" t="s">
        <v>917</v>
      </c>
      <c r="D5938" s="581">
        <f t="shared" si="46"/>
        <v>0.39</v>
      </c>
      <c r="E5938" s="581">
        <v>0.33</v>
      </c>
      <c r="F5938" s="582">
        <f t="shared" si="47"/>
        <v>0.06</v>
      </c>
      <c r="G5938" s="581">
        <v>0.06</v>
      </c>
      <c r="H5938" s="581">
        <v>0</v>
      </c>
      <c r="I5938" s="581">
        <v>0</v>
      </c>
      <c r="J5938" s="581">
        <v>0</v>
      </c>
    </row>
    <row r="5939" spans="1:10" ht="15.75" customHeight="1">
      <c r="A5939" s="578">
        <v>97115</v>
      </c>
      <c r="B5939" s="579" t="s">
        <v>8087</v>
      </c>
      <c r="C5939" s="580" t="s">
        <v>1408</v>
      </c>
      <c r="D5939" s="581">
        <f t="shared" si="46"/>
        <v>45.089999999999996</v>
      </c>
      <c r="E5939" s="581">
        <v>9.69</v>
      </c>
      <c r="F5939" s="582">
        <f t="shared" si="47"/>
        <v>35.4</v>
      </c>
      <c r="G5939" s="581">
        <v>35.4</v>
      </c>
      <c r="H5939" s="581">
        <v>0</v>
      </c>
      <c r="I5939" s="581">
        <v>0</v>
      </c>
      <c r="J5939" s="581">
        <v>0</v>
      </c>
    </row>
    <row r="5940" spans="1:10" ht="15.75" customHeight="1">
      <c r="A5940" s="578">
        <v>97116</v>
      </c>
      <c r="B5940" s="579" t="s">
        <v>8088</v>
      </c>
      <c r="C5940" s="580" t="s">
        <v>1408</v>
      </c>
      <c r="D5940" s="581">
        <f t="shared" si="46"/>
        <v>24.880000000000003</v>
      </c>
      <c r="E5940" s="581">
        <v>7.35</v>
      </c>
      <c r="F5940" s="582">
        <f t="shared" si="47"/>
        <v>17.53</v>
      </c>
      <c r="G5940" s="581">
        <v>17.53</v>
      </c>
      <c r="H5940" s="581">
        <v>0</v>
      </c>
      <c r="I5940" s="581">
        <v>0</v>
      </c>
      <c r="J5940" s="581">
        <v>0</v>
      </c>
    </row>
    <row r="5941" spans="1:10" ht="15.75" customHeight="1">
      <c r="A5941" s="578">
        <v>97117</v>
      </c>
      <c r="B5941" s="579" t="s">
        <v>8089</v>
      </c>
      <c r="C5941" s="580" t="s">
        <v>1408</v>
      </c>
      <c r="D5941" s="581">
        <f t="shared" si="46"/>
        <v>21.490000000000002</v>
      </c>
      <c r="E5941" s="581">
        <v>4.71</v>
      </c>
      <c r="F5941" s="582">
        <f t="shared" si="47"/>
        <v>16.78</v>
      </c>
      <c r="G5941" s="581">
        <v>16.78</v>
      </c>
      <c r="H5941" s="581">
        <v>0</v>
      </c>
      <c r="I5941" s="581">
        <v>0</v>
      </c>
      <c r="J5941" s="581">
        <v>0</v>
      </c>
    </row>
    <row r="5942" spans="1:10" ht="15.75" customHeight="1">
      <c r="A5942" s="578">
        <v>97118</v>
      </c>
      <c r="B5942" s="579" t="s">
        <v>8090</v>
      </c>
      <c r="C5942" s="580" t="s">
        <v>1408</v>
      </c>
      <c r="D5942" s="581">
        <f t="shared" si="46"/>
        <v>17.689999999999998</v>
      </c>
      <c r="E5942" s="581">
        <v>3.01</v>
      </c>
      <c r="F5942" s="582">
        <f t="shared" si="47"/>
        <v>14.68</v>
      </c>
      <c r="G5942" s="581">
        <v>14.68</v>
      </c>
      <c r="H5942" s="581">
        <v>0</v>
      </c>
      <c r="I5942" s="581">
        <v>0</v>
      </c>
      <c r="J5942" s="581">
        <v>0</v>
      </c>
    </row>
    <row r="5943" spans="1:10" ht="15.75" customHeight="1">
      <c r="A5943" s="578">
        <v>97119</v>
      </c>
      <c r="B5943" s="579" t="s">
        <v>8091</v>
      </c>
      <c r="C5943" s="580" t="s">
        <v>1408</v>
      </c>
      <c r="D5943" s="581">
        <f t="shared" si="46"/>
        <v>15.83</v>
      </c>
      <c r="E5943" s="581">
        <v>1.82</v>
      </c>
      <c r="F5943" s="582">
        <f t="shared" si="47"/>
        <v>14.01</v>
      </c>
      <c r="G5943" s="581">
        <v>14.01</v>
      </c>
      <c r="H5943" s="581">
        <v>0</v>
      </c>
      <c r="I5943" s="581">
        <v>0</v>
      </c>
      <c r="J5943" s="581">
        <v>0</v>
      </c>
    </row>
    <row r="5944" spans="1:10" ht="15.75" customHeight="1">
      <c r="A5944" s="578">
        <v>97120</v>
      </c>
      <c r="B5944" s="579" t="s">
        <v>8092</v>
      </c>
      <c r="C5944" s="580" t="s">
        <v>1408</v>
      </c>
      <c r="D5944" s="581">
        <f t="shared" si="46"/>
        <v>10.120000000000001</v>
      </c>
      <c r="E5944" s="581">
        <v>1.1399999999999999</v>
      </c>
      <c r="F5944" s="582">
        <f t="shared" si="47"/>
        <v>8.98</v>
      </c>
      <c r="G5944" s="581">
        <v>8.98</v>
      </c>
      <c r="H5944" s="581">
        <v>0</v>
      </c>
      <c r="I5944" s="581">
        <v>0</v>
      </c>
      <c r="J5944" s="581">
        <v>0</v>
      </c>
    </row>
    <row r="5945" spans="1:10" ht="15.75" customHeight="1">
      <c r="A5945" s="578">
        <v>101167</v>
      </c>
      <c r="B5945" s="579" t="s">
        <v>8093</v>
      </c>
      <c r="C5945" s="580" t="s">
        <v>1612</v>
      </c>
      <c r="D5945" s="581">
        <f t="shared" si="46"/>
        <v>89.43</v>
      </c>
      <c r="E5945" s="581">
        <v>12.82</v>
      </c>
      <c r="F5945" s="582">
        <f t="shared" si="47"/>
        <v>76.61</v>
      </c>
      <c r="G5945" s="581">
        <v>72.44</v>
      </c>
      <c r="H5945" s="581">
        <v>4.17</v>
      </c>
      <c r="I5945" s="581">
        <v>0</v>
      </c>
      <c r="J5945" s="581">
        <v>0</v>
      </c>
    </row>
    <row r="5946" spans="1:10" ht="15.75" customHeight="1">
      <c r="A5946" s="578">
        <v>101169</v>
      </c>
      <c r="B5946" s="579" t="s">
        <v>8094</v>
      </c>
      <c r="C5946" s="580" t="s">
        <v>1612</v>
      </c>
      <c r="D5946" s="581">
        <f t="shared" si="46"/>
        <v>103.20000000000002</v>
      </c>
      <c r="E5946" s="581">
        <v>16.7</v>
      </c>
      <c r="F5946" s="582">
        <f t="shared" si="47"/>
        <v>86.500000000000014</v>
      </c>
      <c r="G5946" s="581">
        <v>81.430000000000007</v>
      </c>
      <c r="H5946" s="581">
        <v>5.0599999999999996</v>
      </c>
      <c r="I5946" s="581">
        <v>0</v>
      </c>
      <c r="J5946" s="581">
        <v>0.01</v>
      </c>
    </row>
    <row r="5947" spans="1:10" ht="15.75" customHeight="1">
      <c r="A5947" s="578">
        <v>101170</v>
      </c>
      <c r="B5947" s="579" t="s">
        <v>8095</v>
      </c>
      <c r="C5947" s="580" t="s">
        <v>1612</v>
      </c>
      <c r="D5947" s="581">
        <f t="shared" si="46"/>
        <v>38.68</v>
      </c>
      <c r="E5947" s="581">
        <v>10.15</v>
      </c>
      <c r="F5947" s="582">
        <f t="shared" si="47"/>
        <v>28.53</v>
      </c>
      <c r="G5947" s="581">
        <v>25.21</v>
      </c>
      <c r="H5947" s="581">
        <v>3.32</v>
      </c>
      <c r="I5947" s="581">
        <v>0</v>
      </c>
      <c r="J5947" s="581">
        <v>0</v>
      </c>
    </row>
    <row r="5948" spans="1:10" ht="15.75" customHeight="1">
      <c r="A5948" s="578">
        <v>101172</v>
      </c>
      <c r="B5948" s="579" t="s">
        <v>8096</v>
      </c>
      <c r="C5948" s="580" t="s">
        <v>1612</v>
      </c>
      <c r="D5948" s="581">
        <f t="shared" si="46"/>
        <v>62.64</v>
      </c>
      <c r="E5948" s="581">
        <v>15.25</v>
      </c>
      <c r="F5948" s="582">
        <f t="shared" si="47"/>
        <v>47.39</v>
      </c>
      <c r="G5948" s="581">
        <v>43.12</v>
      </c>
      <c r="H5948" s="581">
        <v>4.25</v>
      </c>
      <c r="I5948" s="581">
        <v>0</v>
      </c>
      <c r="J5948" s="581">
        <v>0.02</v>
      </c>
    </row>
    <row r="5949" spans="1:10" ht="15.75" customHeight="1">
      <c r="A5949" s="578">
        <v>103904</v>
      </c>
      <c r="B5949" s="579" t="s">
        <v>8097</v>
      </c>
      <c r="C5949" s="580" t="s">
        <v>1612</v>
      </c>
      <c r="D5949" s="581">
        <f t="shared" si="46"/>
        <v>116.41000000000001</v>
      </c>
      <c r="E5949" s="581">
        <v>12.26</v>
      </c>
      <c r="F5949" s="582">
        <f t="shared" si="47"/>
        <v>104.15</v>
      </c>
      <c r="G5949" s="581">
        <v>104.15</v>
      </c>
      <c r="H5949" s="581">
        <v>0</v>
      </c>
      <c r="I5949" s="581">
        <v>0</v>
      </c>
      <c r="J5949" s="581">
        <v>0</v>
      </c>
    </row>
    <row r="5950" spans="1:10" ht="15.75" customHeight="1">
      <c r="A5950" s="578">
        <v>103905</v>
      </c>
      <c r="B5950" s="579" t="s">
        <v>8098</v>
      </c>
      <c r="C5950" s="580" t="s">
        <v>1612</v>
      </c>
      <c r="D5950" s="581">
        <f t="shared" si="46"/>
        <v>122.81</v>
      </c>
      <c r="E5950" s="581">
        <v>12.65</v>
      </c>
      <c r="F5950" s="582">
        <f t="shared" si="47"/>
        <v>110.16</v>
      </c>
      <c r="G5950" s="581">
        <v>110.16</v>
      </c>
      <c r="H5950" s="581">
        <v>0</v>
      </c>
      <c r="I5950" s="581">
        <v>0</v>
      </c>
      <c r="J5950" s="581">
        <v>0</v>
      </c>
    </row>
    <row r="5951" spans="1:10" ht="15.75" customHeight="1">
      <c r="A5951" s="578">
        <v>103906</v>
      </c>
      <c r="B5951" s="579" t="s">
        <v>8099</v>
      </c>
      <c r="C5951" s="580" t="s">
        <v>1612</v>
      </c>
      <c r="D5951" s="581">
        <f t="shared" si="46"/>
        <v>145.41000000000003</v>
      </c>
      <c r="E5951" s="581">
        <v>16.8</v>
      </c>
      <c r="F5951" s="582">
        <f t="shared" si="47"/>
        <v>128.61000000000001</v>
      </c>
      <c r="G5951" s="581">
        <v>128.61000000000001</v>
      </c>
      <c r="H5951" s="581">
        <v>0</v>
      </c>
      <c r="I5951" s="581">
        <v>0</v>
      </c>
      <c r="J5951" s="581">
        <v>0</v>
      </c>
    </row>
    <row r="5952" spans="1:10" ht="15.75" customHeight="1">
      <c r="A5952" s="578">
        <v>103907</v>
      </c>
      <c r="B5952" s="579" t="s">
        <v>8100</v>
      </c>
      <c r="C5952" s="580" t="s">
        <v>1612</v>
      </c>
      <c r="D5952" s="581">
        <f t="shared" si="46"/>
        <v>127.98</v>
      </c>
      <c r="E5952" s="581">
        <v>13</v>
      </c>
      <c r="F5952" s="582">
        <f t="shared" si="47"/>
        <v>114.98</v>
      </c>
      <c r="G5952" s="581">
        <v>114.97</v>
      </c>
      <c r="H5952" s="581">
        <v>0.01</v>
      </c>
      <c r="I5952" s="581">
        <v>0</v>
      </c>
      <c r="J5952" s="581">
        <v>0</v>
      </c>
    </row>
    <row r="5953" spans="1:10" ht="15.75" customHeight="1">
      <c r="A5953" s="578">
        <v>103908</v>
      </c>
      <c r="B5953" s="579" t="s">
        <v>8101</v>
      </c>
      <c r="C5953" s="580" t="s">
        <v>1612</v>
      </c>
      <c r="D5953" s="581">
        <f t="shared" si="46"/>
        <v>144.49</v>
      </c>
      <c r="E5953" s="581">
        <v>13.97</v>
      </c>
      <c r="F5953" s="582">
        <f t="shared" si="47"/>
        <v>130.52000000000001</v>
      </c>
      <c r="G5953" s="581">
        <v>130.5</v>
      </c>
      <c r="H5953" s="581">
        <v>0.02</v>
      </c>
      <c r="I5953" s="581">
        <v>0</v>
      </c>
      <c r="J5953" s="581">
        <v>0</v>
      </c>
    </row>
    <row r="5954" spans="1:10" ht="15.75" customHeight="1">
      <c r="A5954" s="578">
        <v>103909</v>
      </c>
      <c r="B5954" s="579" t="s">
        <v>8102</v>
      </c>
      <c r="C5954" s="580" t="s">
        <v>1612</v>
      </c>
      <c r="D5954" s="581">
        <f t="shared" si="46"/>
        <v>165.14000000000001</v>
      </c>
      <c r="E5954" s="581">
        <v>14.79</v>
      </c>
      <c r="F5954" s="582">
        <f t="shared" si="47"/>
        <v>150.35000000000002</v>
      </c>
      <c r="G5954" s="581">
        <v>150.33000000000001</v>
      </c>
      <c r="H5954" s="581">
        <v>0.02</v>
      </c>
      <c r="I5954" s="581">
        <v>0</v>
      </c>
      <c r="J5954" s="581">
        <v>0</v>
      </c>
    </row>
    <row r="5955" spans="1:10" ht="15.75" customHeight="1">
      <c r="A5955" s="578">
        <v>103911</v>
      </c>
      <c r="B5955" s="579" t="s">
        <v>8103</v>
      </c>
      <c r="C5955" s="580" t="s">
        <v>1612</v>
      </c>
      <c r="D5955" s="581">
        <f t="shared" si="46"/>
        <v>188.82000000000002</v>
      </c>
      <c r="E5955" s="581">
        <v>15.58</v>
      </c>
      <c r="F5955" s="582">
        <f t="shared" si="47"/>
        <v>173.24</v>
      </c>
      <c r="G5955" s="581">
        <v>173.22</v>
      </c>
      <c r="H5955" s="581">
        <v>0.02</v>
      </c>
      <c r="I5955" s="581">
        <v>0</v>
      </c>
      <c r="J5955" s="581">
        <v>0</v>
      </c>
    </row>
    <row r="5956" spans="1:10" ht="15.75" customHeight="1">
      <c r="A5956" s="578">
        <v>103912</v>
      </c>
      <c r="B5956" s="579" t="s">
        <v>8104</v>
      </c>
      <c r="C5956" s="580" t="s">
        <v>1612</v>
      </c>
      <c r="D5956" s="581">
        <f t="shared" si="46"/>
        <v>90.71</v>
      </c>
      <c r="E5956" s="581">
        <v>17.03</v>
      </c>
      <c r="F5956" s="582">
        <f t="shared" si="47"/>
        <v>73.679999999999993</v>
      </c>
      <c r="G5956" s="581">
        <v>73.66</v>
      </c>
      <c r="H5956" s="581">
        <v>0.02</v>
      </c>
      <c r="I5956" s="581">
        <v>0</v>
      </c>
      <c r="J5956" s="581">
        <v>0</v>
      </c>
    </row>
    <row r="5957" spans="1:10" ht="15.75" customHeight="1">
      <c r="A5957" s="578">
        <v>103913</v>
      </c>
      <c r="B5957" s="579" t="s">
        <v>8105</v>
      </c>
      <c r="C5957" s="580" t="s">
        <v>1612</v>
      </c>
      <c r="D5957" s="581">
        <f t="shared" si="46"/>
        <v>121.29</v>
      </c>
      <c r="E5957" s="581">
        <v>9.48</v>
      </c>
      <c r="F5957" s="582">
        <f t="shared" si="47"/>
        <v>111.81</v>
      </c>
      <c r="G5957" s="581">
        <v>111.81</v>
      </c>
      <c r="H5957" s="581">
        <v>0</v>
      </c>
      <c r="I5957" s="581">
        <v>0</v>
      </c>
      <c r="J5957" s="581">
        <v>0</v>
      </c>
    </row>
    <row r="5958" spans="1:10" ht="15.75" customHeight="1">
      <c r="A5958" s="578">
        <v>103914</v>
      </c>
      <c r="B5958" s="579" t="s">
        <v>8106</v>
      </c>
      <c r="C5958" s="580" t="s">
        <v>1612</v>
      </c>
      <c r="D5958" s="581">
        <f t="shared" si="46"/>
        <v>140.81</v>
      </c>
      <c r="E5958" s="581">
        <v>10.63</v>
      </c>
      <c r="F5958" s="582">
        <f t="shared" si="47"/>
        <v>130.18</v>
      </c>
      <c r="G5958" s="581">
        <v>130.18</v>
      </c>
      <c r="H5958" s="581">
        <v>0</v>
      </c>
      <c r="I5958" s="581">
        <v>0</v>
      </c>
      <c r="J5958" s="581">
        <v>0</v>
      </c>
    </row>
    <row r="5959" spans="1:10" ht="15.75" customHeight="1">
      <c r="A5959" s="578">
        <v>103915</v>
      </c>
      <c r="B5959" s="579" t="s">
        <v>8107</v>
      </c>
      <c r="C5959" s="580" t="s">
        <v>1612</v>
      </c>
      <c r="D5959" s="581">
        <f t="shared" si="46"/>
        <v>154.66</v>
      </c>
      <c r="E5959" s="581">
        <v>11.15</v>
      </c>
      <c r="F5959" s="582">
        <f t="shared" si="47"/>
        <v>143.51</v>
      </c>
      <c r="G5959" s="581">
        <v>143.51</v>
      </c>
      <c r="H5959" s="581">
        <v>0</v>
      </c>
      <c r="I5959" s="581">
        <v>0</v>
      </c>
      <c r="J5959" s="581">
        <v>0</v>
      </c>
    </row>
    <row r="5960" spans="1:10" ht="15.75" customHeight="1">
      <c r="A5960" s="578">
        <v>103916</v>
      </c>
      <c r="B5960" s="579" t="s">
        <v>8108</v>
      </c>
      <c r="C5960" s="580" t="s">
        <v>1612</v>
      </c>
      <c r="D5960" s="581">
        <f t="shared" si="46"/>
        <v>175.13</v>
      </c>
      <c r="E5960" s="581">
        <v>12.41</v>
      </c>
      <c r="F5960" s="582">
        <f t="shared" si="47"/>
        <v>162.72</v>
      </c>
      <c r="G5960" s="581">
        <v>162.71</v>
      </c>
      <c r="H5960" s="581">
        <v>0.01</v>
      </c>
      <c r="I5960" s="581">
        <v>0</v>
      </c>
      <c r="J5960" s="581">
        <v>0</v>
      </c>
    </row>
    <row r="5961" spans="1:10" ht="15.75" customHeight="1">
      <c r="A5961" s="578">
        <v>103917</v>
      </c>
      <c r="B5961" s="579" t="s">
        <v>8109</v>
      </c>
      <c r="C5961" s="580" t="s">
        <v>1612</v>
      </c>
      <c r="D5961" s="581">
        <f t="shared" si="46"/>
        <v>203.86</v>
      </c>
      <c r="E5961" s="581">
        <v>13.34</v>
      </c>
      <c r="F5961" s="582">
        <f t="shared" si="47"/>
        <v>190.52</v>
      </c>
      <c r="G5961" s="581">
        <v>190.5</v>
      </c>
      <c r="H5961" s="581">
        <v>0.02</v>
      </c>
      <c r="I5961" s="581">
        <v>0</v>
      </c>
      <c r="J5961" s="581">
        <v>0</v>
      </c>
    </row>
    <row r="5962" spans="1:10" ht="15.75" customHeight="1">
      <c r="A5962" s="578">
        <v>103918</v>
      </c>
      <c r="B5962" s="579" t="s">
        <v>8110</v>
      </c>
      <c r="C5962" s="580" t="s">
        <v>1612</v>
      </c>
      <c r="D5962" s="581">
        <f t="shared" si="46"/>
        <v>214.19</v>
      </c>
      <c r="E5962" s="581">
        <v>14</v>
      </c>
      <c r="F5962" s="582">
        <f t="shared" si="47"/>
        <v>200.19</v>
      </c>
      <c r="G5962" s="581">
        <v>200.17</v>
      </c>
      <c r="H5962" s="581">
        <v>0.02</v>
      </c>
      <c r="I5962" s="581">
        <v>0</v>
      </c>
      <c r="J5962" s="581">
        <v>0</v>
      </c>
    </row>
    <row r="5963" spans="1:10" ht="15.75" customHeight="1">
      <c r="A5963" s="578">
        <v>104432</v>
      </c>
      <c r="B5963" s="579" t="s">
        <v>8111</v>
      </c>
      <c r="C5963" s="580" t="s">
        <v>1612</v>
      </c>
      <c r="D5963" s="581">
        <f t="shared" si="46"/>
        <v>64.03</v>
      </c>
      <c r="E5963" s="581">
        <v>14.33</v>
      </c>
      <c r="F5963" s="582">
        <f t="shared" si="47"/>
        <v>49.699999999999996</v>
      </c>
      <c r="G5963" s="581">
        <v>49.4</v>
      </c>
      <c r="H5963" s="581">
        <v>0.3</v>
      </c>
      <c r="I5963" s="581">
        <v>0</v>
      </c>
      <c r="J5963" s="581">
        <v>0</v>
      </c>
    </row>
    <row r="5964" spans="1:10" ht="15.75" customHeight="1">
      <c r="A5964" s="578">
        <v>104433</v>
      </c>
      <c r="B5964" s="579" t="s">
        <v>8112</v>
      </c>
      <c r="C5964" s="580" t="s">
        <v>1612</v>
      </c>
      <c r="D5964" s="581">
        <f t="shared" si="46"/>
        <v>53.19</v>
      </c>
      <c r="E5964" s="581">
        <v>8.02</v>
      </c>
      <c r="F5964" s="582">
        <f t="shared" si="47"/>
        <v>45.17</v>
      </c>
      <c r="G5964" s="581">
        <v>45.04</v>
      </c>
      <c r="H5964" s="581">
        <v>0.13</v>
      </c>
      <c r="I5964" s="581">
        <v>0</v>
      </c>
      <c r="J5964" s="581">
        <v>0</v>
      </c>
    </row>
    <row r="5965" spans="1:10" ht="15.75" customHeight="1">
      <c r="A5965" s="578">
        <v>103694</v>
      </c>
      <c r="B5965" s="579" t="s">
        <v>8113</v>
      </c>
      <c r="C5965" s="580" t="s">
        <v>1005</v>
      </c>
      <c r="D5965" s="581">
        <f t="shared" si="46"/>
        <v>106.61</v>
      </c>
      <c r="E5965" s="581">
        <v>30.08</v>
      </c>
      <c r="F5965" s="582">
        <f t="shared" si="47"/>
        <v>76.53</v>
      </c>
      <c r="G5965" s="581">
        <v>76.53</v>
      </c>
      <c r="H5965" s="581">
        <v>0</v>
      </c>
      <c r="I5965" s="581">
        <v>0</v>
      </c>
      <c r="J5965" s="581">
        <v>0</v>
      </c>
    </row>
    <row r="5966" spans="1:10" ht="15.75" customHeight="1">
      <c r="A5966" s="578">
        <v>103695</v>
      </c>
      <c r="B5966" s="579" t="s">
        <v>8114</v>
      </c>
      <c r="C5966" s="580" t="s">
        <v>1005</v>
      </c>
      <c r="D5966" s="581">
        <f t="shared" si="46"/>
        <v>95.36</v>
      </c>
      <c r="E5966" s="581">
        <v>27.99</v>
      </c>
      <c r="F5966" s="582">
        <f t="shared" si="47"/>
        <v>67.37</v>
      </c>
      <c r="G5966" s="581">
        <v>67.37</v>
      </c>
      <c r="H5966" s="581">
        <v>0</v>
      </c>
      <c r="I5966" s="581">
        <v>0</v>
      </c>
      <c r="J5966" s="581">
        <v>0</v>
      </c>
    </row>
    <row r="5967" spans="1:10" ht="15.75" customHeight="1">
      <c r="A5967" s="578">
        <v>103696</v>
      </c>
      <c r="B5967" s="579" t="s">
        <v>8115</v>
      </c>
      <c r="C5967" s="580" t="s">
        <v>1005</v>
      </c>
      <c r="D5967" s="581">
        <f t="shared" si="46"/>
        <v>135.82</v>
      </c>
      <c r="E5967" s="581">
        <v>50.04</v>
      </c>
      <c r="F5967" s="582">
        <f t="shared" si="47"/>
        <v>85.78</v>
      </c>
      <c r="G5967" s="581">
        <v>85.78</v>
      </c>
      <c r="H5967" s="581">
        <v>0</v>
      </c>
      <c r="I5967" s="581">
        <v>0</v>
      </c>
      <c r="J5967" s="581">
        <v>0</v>
      </c>
    </row>
    <row r="5968" spans="1:10" ht="15.75" customHeight="1">
      <c r="A5968" s="578">
        <v>103697</v>
      </c>
      <c r="B5968" s="579" t="s">
        <v>8116</v>
      </c>
      <c r="C5968" s="580" t="s">
        <v>1005</v>
      </c>
      <c r="D5968" s="581">
        <f t="shared" si="46"/>
        <v>124.57</v>
      </c>
      <c r="E5968" s="581">
        <v>47.94</v>
      </c>
      <c r="F5968" s="582">
        <f t="shared" si="47"/>
        <v>76.63</v>
      </c>
      <c r="G5968" s="581">
        <v>76.63</v>
      </c>
      <c r="H5968" s="581">
        <v>0</v>
      </c>
      <c r="I5968" s="581">
        <v>0</v>
      </c>
      <c r="J5968" s="581">
        <v>0</v>
      </c>
    </row>
    <row r="5969" spans="1:10" ht="15.75" customHeight="1">
      <c r="A5969" s="578">
        <v>95995</v>
      </c>
      <c r="B5969" s="579" t="s">
        <v>8117</v>
      </c>
      <c r="C5969" s="580" t="s">
        <v>1689</v>
      </c>
      <c r="D5969" s="581">
        <f t="shared" si="46"/>
        <v>1344.5699999999997</v>
      </c>
      <c r="E5969" s="581">
        <v>27.62</v>
      </c>
      <c r="F5969" s="582">
        <f t="shared" si="47"/>
        <v>1316.9499999999998</v>
      </c>
      <c r="G5969" s="581">
        <v>1260.3599999999999</v>
      </c>
      <c r="H5969" s="581">
        <v>56.59</v>
      </c>
      <c r="I5969" s="581">
        <v>0</v>
      </c>
      <c r="J5969" s="581">
        <v>0</v>
      </c>
    </row>
    <row r="5970" spans="1:10" ht="15.75" customHeight="1">
      <c r="A5970" s="578">
        <v>95996</v>
      </c>
      <c r="B5970" s="579" t="s">
        <v>8118</v>
      </c>
      <c r="C5970" s="580" t="s">
        <v>1689</v>
      </c>
      <c r="D5970" s="581">
        <f t="shared" si="46"/>
        <v>1160.56</v>
      </c>
      <c r="E5970" s="581">
        <v>19.690000000000001</v>
      </c>
      <c r="F5970" s="582">
        <f t="shared" si="47"/>
        <v>1140.8699999999999</v>
      </c>
      <c r="G5970" s="581">
        <v>1100.32</v>
      </c>
      <c r="H5970" s="581">
        <v>40.549999999999997</v>
      </c>
      <c r="I5970" s="581">
        <v>0</v>
      </c>
      <c r="J5970" s="581">
        <v>0</v>
      </c>
    </row>
    <row r="5971" spans="1:10" ht="15.75" customHeight="1">
      <c r="A5971" s="578">
        <v>96001</v>
      </c>
      <c r="B5971" s="579" t="s">
        <v>8119</v>
      </c>
      <c r="C5971" s="580" t="s">
        <v>1612</v>
      </c>
      <c r="D5971" s="581">
        <f t="shared" si="46"/>
        <v>7.83</v>
      </c>
      <c r="E5971" s="581">
        <v>0.78</v>
      </c>
      <c r="F5971" s="582">
        <f t="shared" si="47"/>
        <v>7.05</v>
      </c>
      <c r="G5971" s="581">
        <v>1.3</v>
      </c>
      <c r="H5971" s="581">
        <v>5.75</v>
      </c>
      <c r="I5971" s="581">
        <v>0</v>
      </c>
      <c r="J5971" s="581">
        <v>0</v>
      </c>
    </row>
    <row r="5972" spans="1:10" ht="15.75" customHeight="1">
      <c r="A5972" s="578">
        <v>96393</v>
      </c>
      <c r="B5972" s="579" t="s">
        <v>8120</v>
      </c>
      <c r="C5972" s="580" t="s">
        <v>1689</v>
      </c>
      <c r="D5972" s="581">
        <f t="shared" si="46"/>
        <v>99.16</v>
      </c>
      <c r="E5972" s="581">
        <v>1.41</v>
      </c>
      <c r="F5972" s="582">
        <f t="shared" si="47"/>
        <v>97.75</v>
      </c>
      <c r="G5972" s="581">
        <v>94.92</v>
      </c>
      <c r="H5972" s="581">
        <v>2.58</v>
      </c>
      <c r="I5972" s="581">
        <v>0</v>
      </c>
      <c r="J5972" s="581">
        <v>0.25</v>
      </c>
    </row>
    <row r="5973" spans="1:10" ht="15.75" customHeight="1">
      <c r="A5973" s="578">
        <v>96394</v>
      </c>
      <c r="B5973" s="579" t="s">
        <v>8121</v>
      </c>
      <c r="C5973" s="580" t="s">
        <v>1689</v>
      </c>
      <c r="D5973" s="581">
        <f t="shared" si="46"/>
        <v>155.24</v>
      </c>
      <c r="E5973" s="581">
        <v>1.41</v>
      </c>
      <c r="F5973" s="582">
        <f t="shared" si="47"/>
        <v>153.83000000000001</v>
      </c>
      <c r="G5973" s="581">
        <v>151.03</v>
      </c>
      <c r="H5973" s="581">
        <v>2.5499999999999998</v>
      </c>
      <c r="I5973" s="581">
        <v>0</v>
      </c>
      <c r="J5973" s="581">
        <v>0.25</v>
      </c>
    </row>
    <row r="5974" spans="1:10" ht="15.75" customHeight="1">
      <c r="A5974" s="578">
        <v>96395</v>
      </c>
      <c r="B5974" s="579" t="s">
        <v>8122</v>
      </c>
      <c r="C5974" s="580" t="s">
        <v>1689</v>
      </c>
      <c r="D5974" s="581">
        <f t="shared" si="46"/>
        <v>232.48000000000002</v>
      </c>
      <c r="E5974" s="581">
        <v>2.36</v>
      </c>
      <c r="F5974" s="582">
        <f t="shared" si="47"/>
        <v>230.12</v>
      </c>
      <c r="G5974" s="581">
        <v>227.21</v>
      </c>
      <c r="H5974" s="581">
        <v>2.74</v>
      </c>
      <c r="I5974" s="581">
        <v>0</v>
      </c>
      <c r="J5974" s="581">
        <v>0.17</v>
      </c>
    </row>
    <row r="5975" spans="1:10" ht="15.75" customHeight="1">
      <c r="A5975" s="578">
        <v>88411</v>
      </c>
      <c r="B5975" s="579" t="s">
        <v>8123</v>
      </c>
      <c r="C5975" s="580" t="s">
        <v>1612</v>
      </c>
      <c r="D5975" s="581">
        <f t="shared" si="46"/>
        <v>3.31</v>
      </c>
      <c r="E5975" s="581">
        <v>1.17</v>
      </c>
      <c r="F5975" s="582">
        <f t="shared" si="47"/>
        <v>2.14</v>
      </c>
      <c r="G5975" s="581">
        <v>2.14</v>
      </c>
      <c r="H5975" s="581">
        <v>0</v>
      </c>
      <c r="I5975" s="581">
        <v>0</v>
      </c>
      <c r="J5975" s="581">
        <v>0</v>
      </c>
    </row>
    <row r="5976" spans="1:10" ht="15.75" customHeight="1">
      <c r="A5976" s="578">
        <v>88412</v>
      </c>
      <c r="B5976" s="579" t="s">
        <v>8124</v>
      </c>
      <c r="C5976" s="580" t="s">
        <v>1612</v>
      </c>
      <c r="D5976" s="581">
        <f t="shared" si="46"/>
        <v>2.5</v>
      </c>
      <c r="E5976" s="581">
        <v>0.61</v>
      </c>
      <c r="F5976" s="582">
        <f t="shared" si="47"/>
        <v>1.89</v>
      </c>
      <c r="G5976" s="581">
        <v>1.89</v>
      </c>
      <c r="H5976" s="581">
        <v>0</v>
      </c>
      <c r="I5976" s="581">
        <v>0</v>
      </c>
      <c r="J5976" s="581">
        <v>0</v>
      </c>
    </row>
    <row r="5977" spans="1:10" ht="15.75" customHeight="1">
      <c r="A5977" s="578">
        <v>88413</v>
      </c>
      <c r="B5977" s="579" t="s">
        <v>8125</v>
      </c>
      <c r="C5977" s="580" t="s">
        <v>1612</v>
      </c>
      <c r="D5977" s="581">
        <f t="shared" si="46"/>
        <v>4.93</v>
      </c>
      <c r="E5977" s="581">
        <v>2.2999999999999998</v>
      </c>
      <c r="F5977" s="582">
        <f t="shared" si="47"/>
        <v>2.63</v>
      </c>
      <c r="G5977" s="581">
        <v>2.63</v>
      </c>
      <c r="H5977" s="581">
        <v>0</v>
      </c>
      <c r="I5977" s="581">
        <v>0</v>
      </c>
      <c r="J5977" s="581">
        <v>0</v>
      </c>
    </row>
    <row r="5978" spans="1:10" ht="15.75" customHeight="1">
      <c r="A5978" s="578">
        <v>88414</v>
      </c>
      <c r="B5978" s="579" t="s">
        <v>8126</v>
      </c>
      <c r="C5978" s="580" t="s">
        <v>1612</v>
      </c>
      <c r="D5978" s="581">
        <f t="shared" si="46"/>
        <v>5.4399999999999995</v>
      </c>
      <c r="E5978" s="581">
        <v>2.64</v>
      </c>
      <c r="F5978" s="582">
        <f t="shared" si="47"/>
        <v>2.8</v>
      </c>
      <c r="G5978" s="581">
        <v>2.8</v>
      </c>
      <c r="H5978" s="581">
        <v>0</v>
      </c>
      <c r="I5978" s="581">
        <v>0</v>
      </c>
      <c r="J5978" s="581">
        <v>0</v>
      </c>
    </row>
    <row r="5979" spans="1:10" ht="15.75" customHeight="1">
      <c r="A5979" s="578">
        <v>88415</v>
      </c>
      <c r="B5979" s="579" t="s">
        <v>8127</v>
      </c>
      <c r="C5979" s="580" t="s">
        <v>1612</v>
      </c>
      <c r="D5979" s="581">
        <f t="shared" si="46"/>
        <v>3.5600000000000005</v>
      </c>
      <c r="E5979" s="581">
        <v>1.34</v>
      </c>
      <c r="F5979" s="582">
        <f t="shared" si="47"/>
        <v>2.2200000000000002</v>
      </c>
      <c r="G5979" s="581">
        <v>2.2200000000000002</v>
      </c>
      <c r="H5979" s="581">
        <v>0</v>
      </c>
      <c r="I5979" s="581">
        <v>0</v>
      </c>
      <c r="J5979" s="581">
        <v>0</v>
      </c>
    </row>
    <row r="5980" spans="1:10" ht="15.75" customHeight="1">
      <c r="A5980" s="578">
        <v>88416</v>
      </c>
      <c r="B5980" s="579" t="s">
        <v>8128</v>
      </c>
      <c r="C5980" s="580" t="s">
        <v>1612</v>
      </c>
      <c r="D5980" s="581">
        <f t="shared" si="46"/>
        <v>17.740000000000002</v>
      </c>
      <c r="E5980" s="581">
        <v>3.75</v>
      </c>
      <c r="F5980" s="582">
        <f t="shared" si="47"/>
        <v>13.99</v>
      </c>
      <c r="G5980" s="581">
        <v>13.99</v>
      </c>
      <c r="H5980" s="581">
        <v>0</v>
      </c>
      <c r="I5980" s="581">
        <v>0</v>
      </c>
      <c r="J5980" s="581">
        <v>0</v>
      </c>
    </row>
    <row r="5981" spans="1:10" ht="15.75" customHeight="1">
      <c r="A5981" s="578">
        <v>88417</v>
      </c>
      <c r="B5981" s="579" t="s">
        <v>8129</v>
      </c>
      <c r="C5981" s="580" t="s">
        <v>1612</v>
      </c>
      <c r="D5981" s="581">
        <f t="shared" si="46"/>
        <v>14.879999999999999</v>
      </c>
      <c r="E5981" s="581">
        <v>1.77</v>
      </c>
      <c r="F5981" s="582">
        <f t="shared" si="47"/>
        <v>13.11</v>
      </c>
      <c r="G5981" s="581">
        <v>13.11</v>
      </c>
      <c r="H5981" s="581">
        <v>0</v>
      </c>
      <c r="I5981" s="581">
        <v>0</v>
      </c>
      <c r="J5981" s="581">
        <v>0</v>
      </c>
    </row>
    <row r="5982" spans="1:10" ht="15.75" customHeight="1">
      <c r="A5982" s="578">
        <v>88420</v>
      </c>
      <c r="B5982" s="579" t="s">
        <v>8130</v>
      </c>
      <c r="C5982" s="580" t="s">
        <v>1612</v>
      </c>
      <c r="D5982" s="581">
        <f t="shared" si="46"/>
        <v>23.509999999999998</v>
      </c>
      <c r="E5982" s="581">
        <v>7.74</v>
      </c>
      <c r="F5982" s="582">
        <f t="shared" si="47"/>
        <v>15.77</v>
      </c>
      <c r="G5982" s="581">
        <v>15.77</v>
      </c>
      <c r="H5982" s="581">
        <v>0</v>
      </c>
      <c r="I5982" s="581">
        <v>0</v>
      </c>
      <c r="J5982" s="581">
        <v>0</v>
      </c>
    </row>
    <row r="5983" spans="1:10" ht="15.75" customHeight="1">
      <c r="A5983" s="578">
        <v>88421</v>
      </c>
      <c r="B5983" s="579" t="s">
        <v>8131</v>
      </c>
      <c r="C5983" s="580" t="s">
        <v>1612</v>
      </c>
      <c r="D5983" s="581">
        <f t="shared" si="46"/>
        <v>25.33</v>
      </c>
      <c r="E5983" s="581">
        <v>9</v>
      </c>
      <c r="F5983" s="582">
        <f t="shared" si="47"/>
        <v>16.329999999999998</v>
      </c>
      <c r="G5983" s="581">
        <v>16.329999999999998</v>
      </c>
      <c r="H5983" s="581">
        <v>0</v>
      </c>
      <c r="I5983" s="581">
        <v>0</v>
      </c>
      <c r="J5983" s="581">
        <v>0</v>
      </c>
    </row>
    <row r="5984" spans="1:10" ht="15.75" customHeight="1">
      <c r="A5984" s="578">
        <v>88423</v>
      </c>
      <c r="B5984" s="579" t="s">
        <v>8132</v>
      </c>
      <c r="C5984" s="580" t="s">
        <v>1612</v>
      </c>
      <c r="D5984" s="581">
        <f t="shared" si="46"/>
        <v>18.63</v>
      </c>
      <c r="E5984" s="581">
        <v>4.37</v>
      </c>
      <c r="F5984" s="582">
        <f t="shared" si="47"/>
        <v>14.26</v>
      </c>
      <c r="G5984" s="581">
        <v>14.26</v>
      </c>
      <c r="H5984" s="581">
        <v>0</v>
      </c>
      <c r="I5984" s="581">
        <v>0</v>
      </c>
      <c r="J5984" s="581">
        <v>0</v>
      </c>
    </row>
    <row r="5985" spans="1:10" ht="15.75" customHeight="1">
      <c r="A5985" s="578">
        <v>88424</v>
      </c>
      <c r="B5985" s="579" t="s">
        <v>8133</v>
      </c>
      <c r="C5985" s="580" t="s">
        <v>1612</v>
      </c>
      <c r="D5985" s="581">
        <f t="shared" si="46"/>
        <v>21.66</v>
      </c>
      <c r="E5985" s="581">
        <v>6.48</v>
      </c>
      <c r="F5985" s="582">
        <f t="shared" si="47"/>
        <v>15.18</v>
      </c>
      <c r="G5985" s="581">
        <v>15.18</v>
      </c>
      <c r="H5985" s="581">
        <v>0</v>
      </c>
      <c r="I5985" s="581">
        <v>0</v>
      </c>
      <c r="J5985" s="581">
        <v>0</v>
      </c>
    </row>
    <row r="5986" spans="1:10" ht="15.75" customHeight="1">
      <c r="A5986" s="578">
        <v>88426</v>
      </c>
      <c r="B5986" s="579" t="s">
        <v>8134</v>
      </c>
      <c r="C5986" s="580" t="s">
        <v>1612</v>
      </c>
      <c r="D5986" s="581">
        <f t="shared" si="46"/>
        <v>16.73</v>
      </c>
      <c r="E5986" s="581">
        <v>3.05</v>
      </c>
      <c r="F5986" s="582">
        <f t="shared" si="47"/>
        <v>13.68</v>
      </c>
      <c r="G5986" s="581">
        <v>13.68</v>
      </c>
      <c r="H5986" s="581">
        <v>0</v>
      </c>
      <c r="I5986" s="581">
        <v>0</v>
      </c>
      <c r="J5986" s="581">
        <v>0</v>
      </c>
    </row>
    <row r="5987" spans="1:10" ht="15.75" customHeight="1">
      <c r="A5987" s="578">
        <v>88428</v>
      </c>
      <c r="B5987" s="579" t="s">
        <v>8135</v>
      </c>
      <c r="C5987" s="580" t="s">
        <v>1612</v>
      </c>
      <c r="D5987" s="581">
        <f t="shared" si="46"/>
        <v>31.58</v>
      </c>
      <c r="E5987" s="581">
        <v>13.34</v>
      </c>
      <c r="F5987" s="582">
        <f t="shared" si="47"/>
        <v>18.239999999999998</v>
      </c>
      <c r="G5987" s="581">
        <v>18.239999999999998</v>
      </c>
      <c r="H5987" s="581">
        <v>0</v>
      </c>
      <c r="I5987" s="581">
        <v>0</v>
      </c>
      <c r="J5987" s="581">
        <v>0</v>
      </c>
    </row>
    <row r="5988" spans="1:10" ht="15.75" customHeight="1">
      <c r="A5988" s="578">
        <v>88429</v>
      </c>
      <c r="B5988" s="579" t="s">
        <v>8136</v>
      </c>
      <c r="C5988" s="580" t="s">
        <v>1612</v>
      </c>
      <c r="D5988" s="581">
        <f t="shared" si="46"/>
        <v>34.75</v>
      </c>
      <c r="E5988" s="581">
        <v>15.51</v>
      </c>
      <c r="F5988" s="582">
        <f t="shared" si="47"/>
        <v>19.239999999999998</v>
      </c>
      <c r="G5988" s="581">
        <v>19.239999999999998</v>
      </c>
      <c r="H5988" s="581">
        <v>0</v>
      </c>
      <c r="I5988" s="581">
        <v>0</v>
      </c>
      <c r="J5988" s="581">
        <v>0</v>
      </c>
    </row>
    <row r="5989" spans="1:10" ht="15.75" customHeight="1">
      <c r="A5989" s="578">
        <v>88431</v>
      </c>
      <c r="B5989" s="579" t="s">
        <v>8137</v>
      </c>
      <c r="C5989" s="580" t="s">
        <v>1612</v>
      </c>
      <c r="D5989" s="581">
        <f t="shared" si="46"/>
        <v>23.21</v>
      </c>
      <c r="E5989" s="581">
        <v>7.54</v>
      </c>
      <c r="F5989" s="582">
        <f t="shared" si="47"/>
        <v>15.67</v>
      </c>
      <c r="G5989" s="581">
        <v>15.67</v>
      </c>
      <c r="H5989" s="581">
        <v>0</v>
      </c>
      <c r="I5989" s="581">
        <v>0</v>
      </c>
      <c r="J5989" s="581">
        <v>0</v>
      </c>
    </row>
    <row r="5990" spans="1:10" ht="15.75" customHeight="1">
      <c r="A5990" s="578">
        <v>88432</v>
      </c>
      <c r="B5990" s="579" t="s">
        <v>8138</v>
      </c>
      <c r="C5990" s="580" t="s">
        <v>1612</v>
      </c>
      <c r="D5990" s="581">
        <f t="shared" si="46"/>
        <v>18.420000000000002</v>
      </c>
      <c r="E5990" s="581">
        <v>9.33</v>
      </c>
      <c r="F5990" s="582">
        <f t="shared" si="47"/>
        <v>9.09</v>
      </c>
      <c r="G5990" s="581">
        <v>9.09</v>
      </c>
      <c r="H5990" s="581">
        <v>0</v>
      </c>
      <c r="I5990" s="581">
        <v>0</v>
      </c>
      <c r="J5990" s="581">
        <v>0</v>
      </c>
    </row>
    <row r="5991" spans="1:10" ht="15.75" customHeight="1">
      <c r="A5991" s="578">
        <v>88484</v>
      </c>
      <c r="B5991" s="579" t="s">
        <v>8139</v>
      </c>
      <c r="C5991" s="580" t="s">
        <v>1612</v>
      </c>
      <c r="D5991" s="581">
        <f t="shared" si="46"/>
        <v>3.59</v>
      </c>
      <c r="E5991" s="581">
        <v>1.36</v>
      </c>
      <c r="F5991" s="582">
        <f t="shared" si="47"/>
        <v>2.23</v>
      </c>
      <c r="G5991" s="581">
        <v>2.23</v>
      </c>
      <c r="H5991" s="581">
        <v>0</v>
      </c>
      <c r="I5991" s="581">
        <v>0</v>
      </c>
      <c r="J5991" s="581">
        <v>0</v>
      </c>
    </row>
    <row r="5992" spans="1:10" ht="15.75" customHeight="1">
      <c r="A5992" s="578">
        <v>88485</v>
      </c>
      <c r="B5992" s="579" t="s">
        <v>8140</v>
      </c>
      <c r="C5992" s="580" t="s">
        <v>1612</v>
      </c>
      <c r="D5992" s="581">
        <f t="shared" si="46"/>
        <v>3.11</v>
      </c>
      <c r="E5992" s="581">
        <v>1.04</v>
      </c>
      <c r="F5992" s="582">
        <f t="shared" si="47"/>
        <v>2.0699999999999998</v>
      </c>
      <c r="G5992" s="581">
        <v>2.0699999999999998</v>
      </c>
      <c r="H5992" s="581">
        <v>0</v>
      </c>
      <c r="I5992" s="581">
        <v>0</v>
      </c>
      <c r="J5992" s="581">
        <v>0</v>
      </c>
    </row>
    <row r="5993" spans="1:10" ht="15.75" customHeight="1">
      <c r="A5993" s="578">
        <v>88488</v>
      </c>
      <c r="B5993" s="579" t="s">
        <v>8141</v>
      </c>
      <c r="C5993" s="580" t="s">
        <v>1612</v>
      </c>
      <c r="D5993" s="581">
        <f t="shared" si="46"/>
        <v>18.2</v>
      </c>
      <c r="E5993" s="581">
        <v>6.5</v>
      </c>
      <c r="F5993" s="582">
        <f t="shared" si="47"/>
        <v>11.7</v>
      </c>
      <c r="G5993" s="581">
        <v>11.7</v>
      </c>
      <c r="H5993" s="581">
        <v>0</v>
      </c>
      <c r="I5993" s="581">
        <v>0</v>
      </c>
      <c r="J5993" s="581">
        <v>0</v>
      </c>
    </row>
    <row r="5994" spans="1:10" ht="15.75" customHeight="1">
      <c r="A5994" s="578">
        <v>88489</v>
      </c>
      <c r="B5994" s="579" t="s">
        <v>8142</v>
      </c>
      <c r="C5994" s="580" t="s">
        <v>1612</v>
      </c>
      <c r="D5994" s="581">
        <f t="shared" si="46"/>
        <v>16.009999999999998</v>
      </c>
      <c r="E5994" s="581">
        <v>4.9800000000000004</v>
      </c>
      <c r="F5994" s="582">
        <f t="shared" si="47"/>
        <v>11.03</v>
      </c>
      <c r="G5994" s="581">
        <v>11.03</v>
      </c>
      <c r="H5994" s="581">
        <v>0</v>
      </c>
      <c r="I5994" s="581">
        <v>0</v>
      </c>
      <c r="J5994" s="581">
        <v>0</v>
      </c>
    </row>
    <row r="5995" spans="1:10" ht="15.75" customHeight="1">
      <c r="A5995" s="578">
        <v>88494</v>
      </c>
      <c r="B5995" s="579" t="s">
        <v>8143</v>
      </c>
      <c r="C5995" s="580" t="s">
        <v>1612</v>
      </c>
      <c r="D5995" s="581">
        <f t="shared" si="46"/>
        <v>24.71</v>
      </c>
      <c r="E5995" s="581">
        <v>13.45</v>
      </c>
      <c r="F5995" s="582">
        <f t="shared" si="47"/>
        <v>11.26</v>
      </c>
      <c r="G5995" s="581">
        <v>11.26</v>
      </c>
      <c r="H5995" s="581">
        <v>0</v>
      </c>
      <c r="I5995" s="581">
        <v>0</v>
      </c>
      <c r="J5995" s="581">
        <v>0</v>
      </c>
    </row>
    <row r="5996" spans="1:10" ht="15.75" customHeight="1">
      <c r="A5996" s="578">
        <v>88495</v>
      </c>
      <c r="B5996" s="579" t="s">
        <v>8144</v>
      </c>
      <c r="C5996" s="580" t="s">
        <v>1612</v>
      </c>
      <c r="D5996" s="581">
        <f t="shared" si="46"/>
        <v>14.26</v>
      </c>
      <c r="E5996" s="581">
        <v>6.25</v>
      </c>
      <c r="F5996" s="582">
        <f t="shared" si="47"/>
        <v>8.01</v>
      </c>
      <c r="G5996" s="581">
        <v>8.01</v>
      </c>
      <c r="H5996" s="581">
        <v>0</v>
      </c>
      <c r="I5996" s="581">
        <v>0</v>
      </c>
      <c r="J5996" s="581">
        <v>0</v>
      </c>
    </row>
    <row r="5997" spans="1:10" ht="15.75" customHeight="1">
      <c r="A5997" s="578">
        <v>88496</v>
      </c>
      <c r="B5997" s="579" t="s">
        <v>8145</v>
      </c>
      <c r="C5997" s="580" t="s">
        <v>1612</v>
      </c>
      <c r="D5997" s="581">
        <f t="shared" si="46"/>
        <v>33.799999999999997</v>
      </c>
      <c r="E5997" s="581">
        <v>17.95</v>
      </c>
      <c r="F5997" s="582">
        <f t="shared" si="47"/>
        <v>15.85</v>
      </c>
      <c r="G5997" s="581">
        <v>15.85</v>
      </c>
      <c r="H5997" s="581">
        <v>0</v>
      </c>
      <c r="I5997" s="581">
        <v>0</v>
      </c>
      <c r="J5997" s="581">
        <v>0</v>
      </c>
    </row>
    <row r="5998" spans="1:10" ht="15.75" customHeight="1">
      <c r="A5998" s="578">
        <v>88497</v>
      </c>
      <c r="B5998" s="579" t="s">
        <v>8146</v>
      </c>
      <c r="C5998" s="580" t="s">
        <v>1612</v>
      </c>
      <c r="D5998" s="581">
        <f t="shared" si="46"/>
        <v>19.850000000000001</v>
      </c>
      <c r="E5998" s="581">
        <v>8.31</v>
      </c>
      <c r="F5998" s="582">
        <f t="shared" si="47"/>
        <v>11.54</v>
      </c>
      <c r="G5998" s="581">
        <v>11.54</v>
      </c>
      <c r="H5998" s="581">
        <v>0</v>
      </c>
      <c r="I5998" s="581">
        <v>0</v>
      </c>
      <c r="J5998" s="581">
        <v>0</v>
      </c>
    </row>
    <row r="5999" spans="1:10" ht="15.75" customHeight="1">
      <c r="A5999" s="578">
        <v>95305</v>
      </c>
      <c r="B5999" s="579" t="s">
        <v>8147</v>
      </c>
      <c r="C5999" s="580" t="s">
        <v>1612</v>
      </c>
      <c r="D5999" s="581">
        <f t="shared" si="46"/>
        <v>14.49</v>
      </c>
      <c r="E5999" s="581">
        <v>5.01</v>
      </c>
      <c r="F5999" s="582">
        <f t="shared" si="47"/>
        <v>9.48</v>
      </c>
      <c r="G5999" s="581">
        <v>9.48</v>
      </c>
      <c r="H5999" s="581">
        <v>0</v>
      </c>
      <c r="I5999" s="581">
        <v>0</v>
      </c>
      <c r="J5999" s="581">
        <v>0</v>
      </c>
    </row>
    <row r="6000" spans="1:10" ht="15.75" customHeight="1">
      <c r="A6000" s="578">
        <v>95306</v>
      </c>
      <c r="B6000" s="579" t="s">
        <v>8148</v>
      </c>
      <c r="C6000" s="580" t="s">
        <v>1612</v>
      </c>
      <c r="D6000" s="581">
        <f t="shared" si="46"/>
        <v>17.27</v>
      </c>
      <c r="E6000" s="581">
        <v>6.93</v>
      </c>
      <c r="F6000" s="582">
        <f t="shared" si="47"/>
        <v>10.34</v>
      </c>
      <c r="G6000" s="581">
        <v>10.34</v>
      </c>
      <c r="H6000" s="581">
        <v>0</v>
      </c>
      <c r="I6000" s="581">
        <v>0</v>
      </c>
      <c r="J6000" s="581">
        <v>0</v>
      </c>
    </row>
    <row r="6001" spans="1:10" ht="15.75" customHeight="1">
      <c r="A6001" s="578">
        <v>95622</v>
      </c>
      <c r="B6001" s="579" t="s">
        <v>8149</v>
      </c>
      <c r="C6001" s="580" t="s">
        <v>1612</v>
      </c>
      <c r="D6001" s="581">
        <f t="shared" si="46"/>
        <v>16.440000000000001</v>
      </c>
      <c r="E6001" s="581">
        <v>7.7</v>
      </c>
      <c r="F6001" s="582">
        <f t="shared" si="47"/>
        <v>8.74</v>
      </c>
      <c r="G6001" s="581">
        <v>8.74</v>
      </c>
      <c r="H6001" s="581">
        <v>0</v>
      </c>
      <c r="I6001" s="581">
        <v>0</v>
      </c>
      <c r="J6001" s="581">
        <v>0</v>
      </c>
    </row>
    <row r="6002" spans="1:10" ht="15.75" customHeight="1">
      <c r="A6002" s="578">
        <v>95623</v>
      </c>
      <c r="B6002" s="579" t="s">
        <v>8150</v>
      </c>
      <c r="C6002" s="580" t="s">
        <v>1612</v>
      </c>
      <c r="D6002" s="581">
        <f t="shared" si="46"/>
        <v>12.55</v>
      </c>
      <c r="E6002" s="581">
        <v>5.01</v>
      </c>
      <c r="F6002" s="582">
        <f t="shared" si="47"/>
        <v>7.54</v>
      </c>
      <c r="G6002" s="581">
        <v>7.54</v>
      </c>
      <c r="H6002" s="581">
        <v>0</v>
      </c>
      <c r="I6002" s="581">
        <v>0</v>
      </c>
      <c r="J6002" s="581">
        <v>0</v>
      </c>
    </row>
    <row r="6003" spans="1:10" ht="15.75" customHeight="1">
      <c r="A6003" s="578">
        <v>95624</v>
      </c>
      <c r="B6003" s="579" t="s">
        <v>8151</v>
      </c>
      <c r="C6003" s="580" t="s">
        <v>1612</v>
      </c>
      <c r="D6003" s="581">
        <f t="shared" si="46"/>
        <v>24.369999999999997</v>
      </c>
      <c r="E6003" s="581">
        <v>13.19</v>
      </c>
      <c r="F6003" s="582">
        <f t="shared" si="47"/>
        <v>11.18</v>
      </c>
      <c r="G6003" s="581">
        <v>11.18</v>
      </c>
      <c r="H6003" s="581">
        <v>0</v>
      </c>
      <c r="I6003" s="581">
        <v>0</v>
      </c>
      <c r="J6003" s="581">
        <v>0</v>
      </c>
    </row>
    <row r="6004" spans="1:10" ht="15.75" customHeight="1">
      <c r="A6004" s="578">
        <v>95625</v>
      </c>
      <c r="B6004" s="579" t="s">
        <v>8152</v>
      </c>
      <c r="C6004" s="580" t="s">
        <v>1612</v>
      </c>
      <c r="D6004" s="581">
        <f t="shared" si="46"/>
        <v>26.869999999999997</v>
      </c>
      <c r="E6004" s="581">
        <v>14.92</v>
      </c>
      <c r="F6004" s="582">
        <f t="shared" si="47"/>
        <v>11.95</v>
      </c>
      <c r="G6004" s="581">
        <v>11.95</v>
      </c>
      <c r="H6004" s="581">
        <v>0</v>
      </c>
      <c r="I6004" s="581">
        <v>0</v>
      </c>
      <c r="J6004" s="581">
        <v>0</v>
      </c>
    </row>
    <row r="6005" spans="1:10" ht="15.75" customHeight="1">
      <c r="A6005" s="578">
        <v>95626</v>
      </c>
      <c r="B6005" s="579" t="s">
        <v>8153</v>
      </c>
      <c r="C6005" s="580" t="s">
        <v>1612</v>
      </c>
      <c r="D6005" s="581">
        <f t="shared" si="46"/>
        <v>17.71</v>
      </c>
      <c r="E6005" s="581">
        <v>8.58</v>
      </c>
      <c r="F6005" s="582">
        <f t="shared" si="47"/>
        <v>9.1300000000000008</v>
      </c>
      <c r="G6005" s="581">
        <v>9.1300000000000008</v>
      </c>
      <c r="H6005" s="581">
        <v>0</v>
      </c>
      <c r="I6005" s="581">
        <v>0</v>
      </c>
      <c r="J6005" s="581">
        <v>0</v>
      </c>
    </row>
    <row r="6006" spans="1:10" ht="15.75" customHeight="1">
      <c r="A6006" s="578">
        <v>96126</v>
      </c>
      <c r="B6006" s="579" t="s">
        <v>8154</v>
      </c>
      <c r="C6006" s="580" t="s">
        <v>1612</v>
      </c>
      <c r="D6006" s="581">
        <f t="shared" si="46"/>
        <v>23.21</v>
      </c>
      <c r="E6006" s="581">
        <v>9.6199999999999992</v>
      </c>
      <c r="F6006" s="582">
        <f t="shared" si="47"/>
        <v>13.59</v>
      </c>
      <c r="G6006" s="581">
        <v>13.59</v>
      </c>
      <c r="H6006" s="581">
        <v>0</v>
      </c>
      <c r="I6006" s="581">
        <v>0</v>
      </c>
      <c r="J6006" s="581">
        <v>0</v>
      </c>
    </row>
    <row r="6007" spans="1:10" ht="15.75" customHeight="1">
      <c r="A6007" s="578">
        <v>96127</v>
      </c>
      <c r="B6007" s="579" t="s">
        <v>8155</v>
      </c>
      <c r="C6007" s="580" t="s">
        <v>1612</v>
      </c>
      <c r="D6007" s="581">
        <f t="shared" si="46"/>
        <v>18.350000000000001</v>
      </c>
      <c r="E6007" s="581">
        <v>6.26</v>
      </c>
      <c r="F6007" s="582">
        <f t="shared" si="47"/>
        <v>12.09</v>
      </c>
      <c r="G6007" s="581">
        <v>12.09</v>
      </c>
      <c r="H6007" s="581">
        <v>0</v>
      </c>
      <c r="I6007" s="581">
        <v>0</v>
      </c>
      <c r="J6007" s="581">
        <v>0</v>
      </c>
    </row>
    <row r="6008" spans="1:10" ht="15.75" customHeight="1">
      <c r="A6008" s="578">
        <v>96128</v>
      </c>
      <c r="B6008" s="579" t="s">
        <v>8156</v>
      </c>
      <c r="C6008" s="580" t="s">
        <v>1612</v>
      </c>
      <c r="D6008" s="581">
        <f t="shared" si="46"/>
        <v>33.07</v>
      </c>
      <c r="E6008" s="581">
        <v>16.440000000000001</v>
      </c>
      <c r="F6008" s="582">
        <f t="shared" si="47"/>
        <v>16.63</v>
      </c>
      <c r="G6008" s="581">
        <v>16.63</v>
      </c>
      <c r="H6008" s="581">
        <v>0</v>
      </c>
      <c r="I6008" s="581">
        <v>0</v>
      </c>
      <c r="J6008" s="581">
        <v>0</v>
      </c>
    </row>
    <row r="6009" spans="1:10" ht="15.75" customHeight="1">
      <c r="A6009" s="578">
        <v>96129</v>
      </c>
      <c r="B6009" s="579" t="s">
        <v>8157</v>
      </c>
      <c r="C6009" s="580" t="s">
        <v>1612</v>
      </c>
      <c r="D6009" s="581">
        <f t="shared" si="46"/>
        <v>36.21</v>
      </c>
      <c r="E6009" s="581">
        <v>18.600000000000001</v>
      </c>
      <c r="F6009" s="582">
        <f t="shared" si="47"/>
        <v>17.61</v>
      </c>
      <c r="G6009" s="581">
        <v>17.61</v>
      </c>
      <c r="H6009" s="581">
        <v>0</v>
      </c>
      <c r="I6009" s="581">
        <v>0</v>
      </c>
      <c r="J6009" s="581">
        <v>0</v>
      </c>
    </row>
    <row r="6010" spans="1:10" ht="15.75" customHeight="1">
      <c r="A6010" s="578">
        <v>96130</v>
      </c>
      <c r="B6010" s="579" t="s">
        <v>8158</v>
      </c>
      <c r="C6010" s="580" t="s">
        <v>1612</v>
      </c>
      <c r="D6010" s="581">
        <f t="shared" si="46"/>
        <v>24.75</v>
      </c>
      <c r="E6010" s="581">
        <v>10.68</v>
      </c>
      <c r="F6010" s="582">
        <f t="shared" si="47"/>
        <v>14.07</v>
      </c>
      <c r="G6010" s="581">
        <v>14.07</v>
      </c>
      <c r="H6010" s="581">
        <v>0</v>
      </c>
      <c r="I6010" s="581">
        <v>0</v>
      </c>
      <c r="J6010" s="581">
        <v>0</v>
      </c>
    </row>
    <row r="6011" spans="1:10" ht="15.75" customHeight="1">
      <c r="A6011" s="578">
        <v>96131</v>
      </c>
      <c r="B6011" s="579" t="s">
        <v>8159</v>
      </c>
      <c r="C6011" s="580" t="s">
        <v>1612</v>
      </c>
      <c r="D6011" s="581">
        <f t="shared" si="46"/>
        <v>32.36</v>
      </c>
      <c r="E6011" s="581">
        <v>12.79</v>
      </c>
      <c r="F6011" s="582">
        <f t="shared" si="47"/>
        <v>19.57</v>
      </c>
      <c r="G6011" s="581">
        <v>19.57</v>
      </c>
      <c r="H6011" s="581">
        <v>0</v>
      </c>
      <c r="I6011" s="581">
        <v>0</v>
      </c>
      <c r="J6011" s="581">
        <v>0</v>
      </c>
    </row>
    <row r="6012" spans="1:10" ht="15.75" customHeight="1">
      <c r="A6012" s="578">
        <v>96132</v>
      </c>
      <c r="B6012" s="579" t="s">
        <v>8160</v>
      </c>
      <c r="C6012" s="580" t="s">
        <v>1612</v>
      </c>
      <c r="D6012" s="581">
        <f t="shared" si="46"/>
        <v>25.88</v>
      </c>
      <c r="E6012" s="581">
        <v>8.3000000000000007</v>
      </c>
      <c r="F6012" s="582">
        <f t="shared" si="47"/>
        <v>17.579999999999998</v>
      </c>
      <c r="G6012" s="581">
        <v>17.579999999999998</v>
      </c>
      <c r="H6012" s="581">
        <v>0</v>
      </c>
      <c r="I6012" s="581">
        <v>0</v>
      </c>
      <c r="J6012" s="581">
        <v>0</v>
      </c>
    </row>
    <row r="6013" spans="1:10" ht="15.75" customHeight="1">
      <c r="A6013" s="578">
        <v>96133</v>
      </c>
      <c r="B6013" s="579" t="s">
        <v>8161</v>
      </c>
      <c r="C6013" s="580" t="s">
        <v>1612</v>
      </c>
      <c r="D6013" s="581">
        <f t="shared" si="46"/>
        <v>45.480000000000004</v>
      </c>
      <c r="E6013" s="581">
        <v>21.86</v>
      </c>
      <c r="F6013" s="582">
        <f t="shared" si="47"/>
        <v>23.62</v>
      </c>
      <c r="G6013" s="581">
        <v>23.62</v>
      </c>
      <c r="H6013" s="581">
        <v>0</v>
      </c>
      <c r="I6013" s="581">
        <v>0</v>
      </c>
      <c r="J6013" s="581">
        <v>0</v>
      </c>
    </row>
    <row r="6014" spans="1:10" ht="15.75" customHeight="1">
      <c r="A6014" s="578">
        <v>96134</v>
      </c>
      <c r="B6014" s="579" t="s">
        <v>8162</v>
      </c>
      <c r="C6014" s="580" t="s">
        <v>1612</v>
      </c>
      <c r="D6014" s="581">
        <f t="shared" si="46"/>
        <v>49.66</v>
      </c>
      <c r="E6014" s="581">
        <v>24.75</v>
      </c>
      <c r="F6014" s="582">
        <f t="shared" si="47"/>
        <v>24.91</v>
      </c>
      <c r="G6014" s="581">
        <v>24.91</v>
      </c>
      <c r="H6014" s="581">
        <v>0</v>
      </c>
      <c r="I6014" s="581">
        <v>0</v>
      </c>
      <c r="J6014" s="581">
        <v>0</v>
      </c>
    </row>
    <row r="6015" spans="1:10" ht="15.75" customHeight="1">
      <c r="A6015" s="578">
        <v>96135</v>
      </c>
      <c r="B6015" s="579" t="s">
        <v>8163</v>
      </c>
      <c r="C6015" s="580" t="s">
        <v>1612</v>
      </c>
      <c r="D6015" s="581">
        <f t="shared" si="46"/>
        <v>34.43</v>
      </c>
      <c r="E6015" s="581">
        <v>14.22</v>
      </c>
      <c r="F6015" s="582">
        <f t="shared" si="47"/>
        <v>20.21</v>
      </c>
      <c r="G6015" s="581">
        <v>20.21</v>
      </c>
      <c r="H6015" s="581">
        <v>0</v>
      </c>
      <c r="I6015" s="581">
        <v>0</v>
      </c>
      <c r="J6015" s="581">
        <v>0</v>
      </c>
    </row>
    <row r="6016" spans="1:10" ht="15.75" customHeight="1">
      <c r="A6016" s="578">
        <v>102193</v>
      </c>
      <c r="B6016" s="579" t="s">
        <v>8164</v>
      </c>
      <c r="C6016" s="580" t="s">
        <v>1612</v>
      </c>
      <c r="D6016" s="581">
        <f t="shared" si="46"/>
        <v>2.2999999999999998</v>
      </c>
      <c r="E6016" s="581">
        <v>1.1399999999999999</v>
      </c>
      <c r="F6016" s="582">
        <f t="shared" si="47"/>
        <v>1.1599999999999999</v>
      </c>
      <c r="G6016" s="581">
        <v>1.1599999999999999</v>
      </c>
      <c r="H6016" s="581">
        <v>0</v>
      </c>
      <c r="I6016" s="581">
        <v>0</v>
      </c>
      <c r="J6016" s="581">
        <v>0</v>
      </c>
    </row>
    <row r="6017" spans="1:10" ht="15.75" customHeight="1">
      <c r="A6017" s="578">
        <v>102194</v>
      </c>
      <c r="B6017" s="579" t="s">
        <v>8165</v>
      </c>
      <c r="C6017" s="580" t="s">
        <v>1612</v>
      </c>
      <c r="D6017" s="581">
        <f t="shared" si="46"/>
        <v>8.74</v>
      </c>
      <c r="E6017" s="581">
        <v>5.54</v>
      </c>
      <c r="F6017" s="582">
        <f t="shared" si="47"/>
        <v>3.2</v>
      </c>
      <c r="G6017" s="581">
        <v>3.2</v>
      </c>
      <c r="H6017" s="581">
        <v>0</v>
      </c>
      <c r="I6017" s="581">
        <v>0</v>
      </c>
      <c r="J6017" s="581">
        <v>0</v>
      </c>
    </row>
    <row r="6018" spans="1:10" ht="15.75" customHeight="1">
      <c r="A6018" s="578">
        <v>102197</v>
      </c>
      <c r="B6018" s="579" t="s">
        <v>8166</v>
      </c>
      <c r="C6018" s="580" t="s">
        <v>1612</v>
      </c>
      <c r="D6018" s="581">
        <f t="shared" si="46"/>
        <v>33.65</v>
      </c>
      <c r="E6018" s="581">
        <v>5.92</v>
      </c>
      <c r="F6018" s="582">
        <f t="shared" si="47"/>
        <v>27.73</v>
      </c>
      <c r="G6018" s="581">
        <v>27.73</v>
      </c>
      <c r="H6018" s="581">
        <v>0</v>
      </c>
      <c r="I6018" s="581">
        <v>0</v>
      </c>
      <c r="J6018" s="581">
        <v>0</v>
      </c>
    </row>
    <row r="6019" spans="1:10" ht="15.75" customHeight="1">
      <c r="A6019" s="578">
        <v>102200</v>
      </c>
      <c r="B6019" s="579" t="s">
        <v>8167</v>
      </c>
      <c r="C6019" s="580" t="s">
        <v>1612</v>
      </c>
      <c r="D6019" s="581">
        <f t="shared" si="46"/>
        <v>25.119999999999997</v>
      </c>
      <c r="E6019" s="581">
        <v>7.76</v>
      </c>
      <c r="F6019" s="582">
        <f t="shared" si="47"/>
        <v>17.36</v>
      </c>
      <c r="G6019" s="581">
        <v>17.36</v>
      </c>
      <c r="H6019" s="581">
        <v>0</v>
      </c>
      <c r="I6019" s="581">
        <v>0</v>
      </c>
      <c r="J6019" s="581">
        <v>0</v>
      </c>
    </row>
    <row r="6020" spans="1:10" ht="15.75" customHeight="1">
      <c r="A6020" s="578">
        <v>102201</v>
      </c>
      <c r="B6020" s="579" t="s">
        <v>8168</v>
      </c>
      <c r="C6020" s="580" t="s">
        <v>1612</v>
      </c>
      <c r="D6020" s="581">
        <f t="shared" si="46"/>
        <v>21.97</v>
      </c>
      <c r="E6020" s="581">
        <v>9.5500000000000007</v>
      </c>
      <c r="F6020" s="582">
        <f t="shared" si="47"/>
        <v>12.42</v>
      </c>
      <c r="G6020" s="581">
        <v>12.42</v>
      </c>
      <c r="H6020" s="581">
        <v>0</v>
      </c>
      <c r="I6020" s="581">
        <v>0</v>
      </c>
      <c r="J6020" s="581">
        <v>0</v>
      </c>
    </row>
    <row r="6021" spans="1:10" ht="15.75" customHeight="1">
      <c r="A6021" s="578">
        <v>102202</v>
      </c>
      <c r="B6021" s="579" t="s">
        <v>8169</v>
      </c>
      <c r="C6021" s="580" t="s">
        <v>1612</v>
      </c>
      <c r="D6021" s="581">
        <f t="shared" si="46"/>
        <v>66.3</v>
      </c>
      <c r="E6021" s="581">
        <v>7.75</v>
      </c>
      <c r="F6021" s="582">
        <f t="shared" si="47"/>
        <v>58.55</v>
      </c>
      <c r="G6021" s="581">
        <v>58.55</v>
      </c>
      <c r="H6021" s="581">
        <v>0</v>
      </c>
      <c r="I6021" s="581">
        <v>0</v>
      </c>
      <c r="J6021" s="581">
        <v>0</v>
      </c>
    </row>
    <row r="6022" spans="1:10" ht="15.75" customHeight="1">
      <c r="A6022" s="578">
        <v>102203</v>
      </c>
      <c r="B6022" s="579" t="s">
        <v>8170</v>
      </c>
      <c r="C6022" s="580" t="s">
        <v>1612</v>
      </c>
      <c r="D6022" s="581">
        <f t="shared" si="46"/>
        <v>10.32</v>
      </c>
      <c r="E6022" s="581">
        <v>4.99</v>
      </c>
      <c r="F6022" s="582">
        <f t="shared" si="47"/>
        <v>5.33</v>
      </c>
      <c r="G6022" s="581">
        <v>5.33</v>
      </c>
      <c r="H6022" s="581">
        <v>0</v>
      </c>
      <c r="I6022" s="581">
        <v>0</v>
      </c>
      <c r="J6022" s="581">
        <v>0</v>
      </c>
    </row>
    <row r="6023" spans="1:10" ht="15.75" customHeight="1">
      <c r="A6023" s="578">
        <v>102204</v>
      </c>
      <c r="B6023" s="579" t="s">
        <v>8171</v>
      </c>
      <c r="C6023" s="580" t="s">
        <v>1612</v>
      </c>
      <c r="D6023" s="581">
        <f t="shared" si="46"/>
        <v>10.620000000000001</v>
      </c>
      <c r="E6023" s="581">
        <v>4.99</v>
      </c>
      <c r="F6023" s="582">
        <f t="shared" si="47"/>
        <v>5.63</v>
      </c>
      <c r="G6023" s="581">
        <v>5.63</v>
      </c>
      <c r="H6023" s="581">
        <v>0</v>
      </c>
      <c r="I6023" s="581">
        <v>0</v>
      </c>
      <c r="J6023" s="581">
        <v>0</v>
      </c>
    </row>
    <row r="6024" spans="1:10" ht="15.75" customHeight="1">
      <c r="A6024" s="578">
        <v>102205</v>
      </c>
      <c r="B6024" s="579" t="s">
        <v>8172</v>
      </c>
      <c r="C6024" s="580" t="s">
        <v>1612</v>
      </c>
      <c r="D6024" s="581">
        <f t="shared" si="46"/>
        <v>9.69</v>
      </c>
      <c r="E6024" s="581">
        <v>5.01</v>
      </c>
      <c r="F6024" s="582">
        <f t="shared" si="47"/>
        <v>4.68</v>
      </c>
      <c r="G6024" s="581">
        <v>4.68</v>
      </c>
      <c r="H6024" s="581">
        <v>0</v>
      </c>
      <c r="I6024" s="581">
        <v>0</v>
      </c>
      <c r="J6024" s="581">
        <v>0</v>
      </c>
    </row>
    <row r="6025" spans="1:10" ht="15.75" customHeight="1">
      <c r="A6025" s="578">
        <v>102207</v>
      </c>
      <c r="B6025" s="579" t="s">
        <v>8173</v>
      </c>
      <c r="C6025" s="580" t="s">
        <v>1612</v>
      </c>
      <c r="D6025" s="581">
        <f t="shared" si="46"/>
        <v>8.620000000000001</v>
      </c>
      <c r="E6025" s="581">
        <v>4.03</v>
      </c>
      <c r="F6025" s="582">
        <f t="shared" si="47"/>
        <v>4.59</v>
      </c>
      <c r="G6025" s="581">
        <v>4.59</v>
      </c>
      <c r="H6025" s="581">
        <v>0</v>
      </c>
      <c r="I6025" s="581">
        <v>0</v>
      </c>
      <c r="J6025" s="581">
        <v>0</v>
      </c>
    </row>
    <row r="6026" spans="1:10" ht="15.75" customHeight="1">
      <c r="A6026" s="578">
        <v>102208</v>
      </c>
      <c r="B6026" s="579" t="s">
        <v>8174</v>
      </c>
      <c r="C6026" s="580" t="s">
        <v>1612</v>
      </c>
      <c r="D6026" s="581">
        <f t="shared" si="46"/>
        <v>8.25</v>
      </c>
      <c r="E6026" s="581">
        <v>4.03</v>
      </c>
      <c r="F6026" s="582">
        <f t="shared" si="47"/>
        <v>4.22</v>
      </c>
      <c r="G6026" s="581">
        <v>4.22</v>
      </c>
      <c r="H6026" s="581">
        <v>0</v>
      </c>
      <c r="I6026" s="581">
        <v>0</v>
      </c>
      <c r="J6026" s="581">
        <v>0</v>
      </c>
    </row>
    <row r="6027" spans="1:10" ht="15.75" customHeight="1">
      <c r="A6027" s="578">
        <v>102209</v>
      </c>
      <c r="B6027" s="579" t="s">
        <v>8175</v>
      </c>
      <c r="C6027" s="580" t="s">
        <v>1612</v>
      </c>
      <c r="D6027" s="581">
        <f t="shared" si="46"/>
        <v>8.49</v>
      </c>
      <c r="E6027" s="581">
        <v>4.03</v>
      </c>
      <c r="F6027" s="582">
        <f t="shared" si="47"/>
        <v>4.46</v>
      </c>
      <c r="G6027" s="581">
        <v>4.46</v>
      </c>
      <c r="H6027" s="581">
        <v>0</v>
      </c>
      <c r="I6027" s="581">
        <v>0</v>
      </c>
      <c r="J6027" s="581">
        <v>0</v>
      </c>
    </row>
    <row r="6028" spans="1:10" ht="15.75" customHeight="1">
      <c r="A6028" s="578">
        <v>102210</v>
      </c>
      <c r="B6028" s="579" t="s">
        <v>8176</v>
      </c>
      <c r="C6028" s="580" t="s">
        <v>1612</v>
      </c>
      <c r="D6028" s="581">
        <f t="shared" si="46"/>
        <v>8.120000000000001</v>
      </c>
      <c r="E6028" s="581">
        <v>4.03</v>
      </c>
      <c r="F6028" s="582">
        <f t="shared" si="47"/>
        <v>4.09</v>
      </c>
      <c r="G6028" s="581">
        <v>4.09</v>
      </c>
      <c r="H6028" s="581">
        <v>0</v>
      </c>
      <c r="I6028" s="581">
        <v>0</v>
      </c>
      <c r="J6028" s="581">
        <v>0</v>
      </c>
    </row>
    <row r="6029" spans="1:10" ht="15.75" customHeight="1">
      <c r="A6029" s="578">
        <v>102213</v>
      </c>
      <c r="B6029" s="579" t="s">
        <v>8177</v>
      </c>
      <c r="C6029" s="580" t="s">
        <v>1612</v>
      </c>
      <c r="D6029" s="581">
        <f t="shared" si="46"/>
        <v>20.66</v>
      </c>
      <c r="E6029" s="581">
        <v>9.98</v>
      </c>
      <c r="F6029" s="582">
        <f t="shared" si="47"/>
        <v>10.68</v>
      </c>
      <c r="G6029" s="581">
        <v>10.68</v>
      </c>
      <c r="H6029" s="581">
        <v>0</v>
      </c>
      <c r="I6029" s="581">
        <v>0</v>
      </c>
      <c r="J6029" s="581">
        <v>0</v>
      </c>
    </row>
    <row r="6030" spans="1:10" ht="15.75" customHeight="1">
      <c r="A6030" s="578">
        <v>102214</v>
      </c>
      <c r="B6030" s="579" t="s">
        <v>8178</v>
      </c>
      <c r="C6030" s="580" t="s">
        <v>1612</v>
      </c>
      <c r="D6030" s="581">
        <f t="shared" si="46"/>
        <v>21.25</v>
      </c>
      <c r="E6030" s="581">
        <v>9.98</v>
      </c>
      <c r="F6030" s="582">
        <f t="shared" si="47"/>
        <v>11.27</v>
      </c>
      <c r="G6030" s="581">
        <v>11.27</v>
      </c>
      <c r="H6030" s="581">
        <v>0</v>
      </c>
      <c r="I6030" s="581">
        <v>0</v>
      </c>
      <c r="J6030" s="581">
        <v>0</v>
      </c>
    </row>
    <row r="6031" spans="1:10" ht="15.75" customHeight="1">
      <c r="A6031" s="578">
        <v>102215</v>
      </c>
      <c r="B6031" s="579" t="s">
        <v>8179</v>
      </c>
      <c r="C6031" s="580" t="s">
        <v>1612</v>
      </c>
      <c r="D6031" s="581">
        <f t="shared" si="46"/>
        <v>19.399999999999999</v>
      </c>
      <c r="E6031" s="581">
        <v>9.99</v>
      </c>
      <c r="F6031" s="582">
        <f t="shared" si="47"/>
        <v>9.41</v>
      </c>
      <c r="G6031" s="581">
        <v>9.41</v>
      </c>
      <c r="H6031" s="581">
        <v>0</v>
      </c>
      <c r="I6031" s="581">
        <v>0</v>
      </c>
      <c r="J6031" s="581">
        <v>0</v>
      </c>
    </row>
    <row r="6032" spans="1:10" ht="15.75" customHeight="1">
      <c r="A6032" s="578">
        <v>102217</v>
      </c>
      <c r="B6032" s="579" t="s">
        <v>8180</v>
      </c>
      <c r="C6032" s="580" t="s">
        <v>1612</v>
      </c>
      <c r="D6032" s="581">
        <f t="shared" si="46"/>
        <v>17.25</v>
      </c>
      <c r="E6032" s="581">
        <v>8.0500000000000007</v>
      </c>
      <c r="F6032" s="582">
        <f t="shared" si="47"/>
        <v>9.1999999999999993</v>
      </c>
      <c r="G6032" s="581">
        <v>9.1999999999999993</v>
      </c>
      <c r="H6032" s="581">
        <v>0</v>
      </c>
      <c r="I6032" s="581">
        <v>0</v>
      </c>
      <c r="J6032" s="581">
        <v>0</v>
      </c>
    </row>
    <row r="6033" spans="1:10" ht="15.75" customHeight="1">
      <c r="A6033" s="578">
        <v>102218</v>
      </c>
      <c r="B6033" s="579" t="s">
        <v>8181</v>
      </c>
      <c r="C6033" s="580" t="s">
        <v>1612</v>
      </c>
      <c r="D6033" s="581">
        <f t="shared" si="46"/>
        <v>16.5</v>
      </c>
      <c r="E6033" s="581">
        <v>8.0500000000000007</v>
      </c>
      <c r="F6033" s="582">
        <f t="shared" si="47"/>
        <v>8.4499999999999993</v>
      </c>
      <c r="G6033" s="581">
        <v>8.4499999999999993</v>
      </c>
      <c r="H6033" s="581">
        <v>0</v>
      </c>
      <c r="I6033" s="581">
        <v>0</v>
      </c>
      <c r="J6033" s="581">
        <v>0</v>
      </c>
    </row>
    <row r="6034" spans="1:10" ht="15.75" customHeight="1">
      <c r="A6034" s="578">
        <v>102219</v>
      </c>
      <c r="B6034" s="579" t="s">
        <v>8182</v>
      </c>
      <c r="C6034" s="580" t="s">
        <v>1612</v>
      </c>
      <c r="D6034" s="581">
        <f t="shared" si="46"/>
        <v>16.990000000000002</v>
      </c>
      <c r="E6034" s="581">
        <v>8.0500000000000007</v>
      </c>
      <c r="F6034" s="582">
        <f t="shared" si="47"/>
        <v>8.94</v>
      </c>
      <c r="G6034" s="581">
        <v>8.94</v>
      </c>
      <c r="H6034" s="581">
        <v>0</v>
      </c>
      <c r="I6034" s="581">
        <v>0</v>
      </c>
      <c r="J6034" s="581">
        <v>0</v>
      </c>
    </row>
    <row r="6035" spans="1:10" ht="15.75" customHeight="1">
      <c r="A6035" s="578">
        <v>102220</v>
      </c>
      <c r="B6035" s="579" t="s">
        <v>8183</v>
      </c>
      <c r="C6035" s="580" t="s">
        <v>1612</v>
      </c>
      <c r="D6035" s="581">
        <f t="shared" si="46"/>
        <v>16.260000000000002</v>
      </c>
      <c r="E6035" s="581">
        <v>8.0500000000000007</v>
      </c>
      <c r="F6035" s="582">
        <f t="shared" si="47"/>
        <v>8.2100000000000009</v>
      </c>
      <c r="G6035" s="581">
        <v>8.2100000000000009</v>
      </c>
      <c r="H6035" s="581">
        <v>0</v>
      </c>
      <c r="I6035" s="581">
        <v>0</v>
      </c>
      <c r="J6035" s="581">
        <v>0</v>
      </c>
    </row>
    <row r="6036" spans="1:10" ht="15.75" customHeight="1">
      <c r="A6036" s="578">
        <v>102223</v>
      </c>
      <c r="B6036" s="579" t="s">
        <v>8184</v>
      </c>
      <c r="C6036" s="580" t="s">
        <v>1612</v>
      </c>
      <c r="D6036" s="581">
        <f t="shared" si="46"/>
        <v>31</v>
      </c>
      <c r="E6036" s="581">
        <v>14.97</v>
      </c>
      <c r="F6036" s="582">
        <f t="shared" si="47"/>
        <v>16.03</v>
      </c>
      <c r="G6036" s="581">
        <v>16.03</v>
      </c>
      <c r="H6036" s="581">
        <v>0</v>
      </c>
      <c r="I6036" s="581">
        <v>0</v>
      </c>
      <c r="J6036" s="581">
        <v>0</v>
      </c>
    </row>
    <row r="6037" spans="1:10" ht="15.75" customHeight="1">
      <c r="A6037" s="578">
        <v>102224</v>
      </c>
      <c r="B6037" s="579" t="s">
        <v>8185</v>
      </c>
      <c r="C6037" s="580" t="s">
        <v>1612</v>
      </c>
      <c r="D6037" s="581">
        <f t="shared" si="46"/>
        <v>31.880000000000003</v>
      </c>
      <c r="E6037" s="581">
        <v>14.97</v>
      </c>
      <c r="F6037" s="582">
        <f t="shared" si="47"/>
        <v>16.91</v>
      </c>
      <c r="G6037" s="581">
        <v>16.91</v>
      </c>
      <c r="H6037" s="581">
        <v>0</v>
      </c>
      <c r="I6037" s="581">
        <v>0</v>
      </c>
      <c r="J6037" s="581">
        <v>0</v>
      </c>
    </row>
    <row r="6038" spans="1:10" ht="15.75" customHeight="1">
      <c r="A6038" s="578">
        <v>102225</v>
      </c>
      <c r="B6038" s="579" t="s">
        <v>8186</v>
      </c>
      <c r="C6038" s="580" t="s">
        <v>1612</v>
      </c>
      <c r="D6038" s="581">
        <f t="shared" si="46"/>
        <v>29.1</v>
      </c>
      <c r="E6038" s="581">
        <v>14.98</v>
      </c>
      <c r="F6038" s="582">
        <f t="shared" si="47"/>
        <v>14.12</v>
      </c>
      <c r="G6038" s="581">
        <v>14.12</v>
      </c>
      <c r="H6038" s="581">
        <v>0</v>
      </c>
      <c r="I6038" s="581">
        <v>0</v>
      </c>
      <c r="J6038" s="581">
        <v>0</v>
      </c>
    </row>
    <row r="6039" spans="1:10" ht="15.75" customHeight="1">
      <c r="A6039" s="578">
        <v>102227</v>
      </c>
      <c r="B6039" s="579" t="s">
        <v>8187</v>
      </c>
      <c r="C6039" s="580" t="s">
        <v>1612</v>
      </c>
      <c r="D6039" s="581">
        <f t="shared" si="46"/>
        <v>25.87</v>
      </c>
      <c r="E6039" s="581">
        <v>12.07</v>
      </c>
      <c r="F6039" s="582">
        <f t="shared" si="47"/>
        <v>13.8</v>
      </c>
      <c r="G6039" s="581">
        <v>13.8</v>
      </c>
      <c r="H6039" s="581">
        <v>0</v>
      </c>
      <c r="I6039" s="581">
        <v>0</v>
      </c>
      <c r="J6039" s="581">
        <v>0</v>
      </c>
    </row>
    <row r="6040" spans="1:10" ht="15.75" customHeight="1">
      <c r="A6040" s="578">
        <v>102228</v>
      </c>
      <c r="B6040" s="579" t="s">
        <v>8188</v>
      </c>
      <c r="C6040" s="580" t="s">
        <v>1612</v>
      </c>
      <c r="D6040" s="581">
        <f t="shared" si="46"/>
        <v>24.77</v>
      </c>
      <c r="E6040" s="581">
        <v>12.07</v>
      </c>
      <c r="F6040" s="582">
        <f t="shared" si="47"/>
        <v>12.7</v>
      </c>
      <c r="G6040" s="581">
        <v>12.7</v>
      </c>
      <c r="H6040" s="581">
        <v>0</v>
      </c>
      <c r="I6040" s="581">
        <v>0</v>
      </c>
      <c r="J6040" s="581">
        <v>0</v>
      </c>
    </row>
    <row r="6041" spans="1:10" ht="15.75" customHeight="1">
      <c r="A6041" s="578">
        <v>102229</v>
      </c>
      <c r="B6041" s="579" t="s">
        <v>8189</v>
      </c>
      <c r="C6041" s="580" t="s">
        <v>1612</v>
      </c>
      <c r="D6041" s="581">
        <f t="shared" si="46"/>
        <v>25.490000000000002</v>
      </c>
      <c r="E6041" s="581">
        <v>12.07</v>
      </c>
      <c r="F6041" s="582">
        <f t="shared" si="47"/>
        <v>13.42</v>
      </c>
      <c r="G6041" s="581">
        <v>13.42</v>
      </c>
      <c r="H6041" s="581">
        <v>0</v>
      </c>
      <c r="I6041" s="581">
        <v>0</v>
      </c>
      <c r="J6041" s="581">
        <v>0</v>
      </c>
    </row>
    <row r="6042" spans="1:10" ht="15.75" customHeight="1">
      <c r="A6042" s="578">
        <v>102230</v>
      </c>
      <c r="B6042" s="579" t="s">
        <v>8190</v>
      </c>
      <c r="C6042" s="580" t="s">
        <v>1612</v>
      </c>
      <c r="D6042" s="581">
        <f t="shared" si="46"/>
        <v>24.39</v>
      </c>
      <c r="E6042" s="581">
        <v>12.07</v>
      </c>
      <c r="F6042" s="582">
        <f t="shared" si="47"/>
        <v>12.32</v>
      </c>
      <c r="G6042" s="581">
        <v>12.32</v>
      </c>
      <c r="H6042" s="581">
        <v>0</v>
      </c>
      <c r="I6042" s="581">
        <v>0</v>
      </c>
      <c r="J6042" s="581">
        <v>0</v>
      </c>
    </row>
    <row r="6043" spans="1:10" ht="15.75" customHeight="1">
      <c r="A6043" s="578">
        <v>102233</v>
      </c>
      <c r="B6043" s="579" t="s">
        <v>8191</v>
      </c>
      <c r="C6043" s="580" t="s">
        <v>1612</v>
      </c>
      <c r="D6043" s="581">
        <f t="shared" si="46"/>
        <v>11.83</v>
      </c>
      <c r="E6043" s="581">
        <v>4.79</v>
      </c>
      <c r="F6043" s="582">
        <f t="shared" si="47"/>
        <v>7.04</v>
      </c>
      <c r="G6043" s="581">
        <v>7.04</v>
      </c>
      <c r="H6043" s="581">
        <v>0</v>
      </c>
      <c r="I6043" s="581">
        <v>0</v>
      </c>
      <c r="J6043" s="581">
        <v>0</v>
      </c>
    </row>
    <row r="6044" spans="1:10" ht="15.75" customHeight="1">
      <c r="A6044" s="578">
        <v>102234</v>
      </c>
      <c r="B6044" s="579" t="s">
        <v>8192</v>
      </c>
      <c r="C6044" s="580" t="s">
        <v>1612</v>
      </c>
      <c r="D6044" s="581">
        <f t="shared" si="46"/>
        <v>23.67</v>
      </c>
      <c r="E6044" s="581">
        <v>9.57</v>
      </c>
      <c r="F6044" s="582">
        <f t="shared" si="47"/>
        <v>14.1</v>
      </c>
      <c r="G6044" s="581">
        <v>14.1</v>
      </c>
      <c r="H6044" s="581">
        <v>0</v>
      </c>
      <c r="I6044" s="581">
        <v>0</v>
      </c>
      <c r="J6044" s="581">
        <v>0</v>
      </c>
    </row>
    <row r="6045" spans="1:10" ht="15.75" customHeight="1">
      <c r="A6045" s="578">
        <v>100716</v>
      </c>
      <c r="B6045" s="579" t="s">
        <v>8193</v>
      </c>
      <c r="C6045" s="580" t="s">
        <v>1612</v>
      </c>
      <c r="D6045" s="581">
        <f t="shared" si="46"/>
        <v>27.430000000000003</v>
      </c>
      <c r="E6045" s="581">
        <v>2.87</v>
      </c>
      <c r="F6045" s="582">
        <f t="shared" si="47"/>
        <v>24.560000000000002</v>
      </c>
      <c r="G6045" s="581">
        <v>24.01</v>
      </c>
      <c r="H6045" s="581">
        <v>0.55000000000000004</v>
      </c>
      <c r="I6045" s="581">
        <v>0</v>
      </c>
      <c r="J6045" s="581">
        <v>0</v>
      </c>
    </row>
    <row r="6046" spans="1:10" ht="15.75" customHeight="1">
      <c r="A6046" s="578">
        <v>100717</v>
      </c>
      <c r="B6046" s="579" t="s">
        <v>8194</v>
      </c>
      <c r="C6046" s="580" t="s">
        <v>1612</v>
      </c>
      <c r="D6046" s="581">
        <f t="shared" si="46"/>
        <v>10.54</v>
      </c>
      <c r="E6046" s="581">
        <v>6.32</v>
      </c>
      <c r="F6046" s="582">
        <f t="shared" si="47"/>
        <v>4.22</v>
      </c>
      <c r="G6046" s="581">
        <v>4.22</v>
      </c>
      <c r="H6046" s="581">
        <v>0</v>
      </c>
      <c r="I6046" s="581">
        <v>0</v>
      </c>
      <c r="J6046" s="581">
        <v>0</v>
      </c>
    </row>
    <row r="6047" spans="1:10" ht="15.75" customHeight="1">
      <c r="A6047" s="578">
        <v>100718</v>
      </c>
      <c r="B6047" s="579" t="s">
        <v>8195</v>
      </c>
      <c r="C6047" s="580" t="s">
        <v>917</v>
      </c>
      <c r="D6047" s="581">
        <f t="shared" si="46"/>
        <v>1.4100000000000001</v>
      </c>
      <c r="E6047" s="581">
        <v>0.9</v>
      </c>
      <c r="F6047" s="582">
        <f t="shared" si="47"/>
        <v>0.51</v>
      </c>
      <c r="G6047" s="581">
        <v>0.51</v>
      </c>
      <c r="H6047" s="581">
        <v>0</v>
      </c>
      <c r="I6047" s="581">
        <v>0</v>
      </c>
      <c r="J6047" s="581">
        <v>0</v>
      </c>
    </row>
    <row r="6048" spans="1:10" ht="15.75" customHeight="1">
      <c r="A6048" s="578">
        <v>100719</v>
      </c>
      <c r="B6048" s="579" t="s">
        <v>8196</v>
      </c>
      <c r="C6048" s="580" t="s">
        <v>1612</v>
      </c>
      <c r="D6048" s="581">
        <f t="shared" si="46"/>
        <v>10.37</v>
      </c>
      <c r="E6048" s="581">
        <v>1.34</v>
      </c>
      <c r="F6048" s="582">
        <f t="shared" si="47"/>
        <v>9.0299999999999994</v>
      </c>
      <c r="G6048" s="581">
        <v>9.0299999999999994</v>
      </c>
      <c r="H6048" s="581">
        <v>0</v>
      </c>
      <c r="I6048" s="581">
        <v>0</v>
      </c>
      <c r="J6048" s="581">
        <v>0</v>
      </c>
    </row>
    <row r="6049" spans="1:10" ht="15.75" customHeight="1">
      <c r="A6049" s="578">
        <v>100720</v>
      </c>
      <c r="B6049" s="579" t="s">
        <v>8197</v>
      </c>
      <c r="C6049" s="580" t="s">
        <v>1612</v>
      </c>
      <c r="D6049" s="581">
        <f t="shared" si="46"/>
        <v>10.809999999999999</v>
      </c>
      <c r="E6049" s="581">
        <v>4.54</v>
      </c>
      <c r="F6049" s="582">
        <f t="shared" si="47"/>
        <v>6.27</v>
      </c>
      <c r="G6049" s="581">
        <v>6.27</v>
      </c>
      <c r="H6049" s="581">
        <v>0</v>
      </c>
      <c r="I6049" s="581">
        <v>0</v>
      </c>
      <c r="J6049" s="581">
        <v>0</v>
      </c>
    </row>
    <row r="6050" spans="1:10" ht="15.75" customHeight="1">
      <c r="A6050" s="578">
        <v>100721</v>
      </c>
      <c r="B6050" s="579" t="s">
        <v>8198</v>
      </c>
      <c r="C6050" s="580" t="s">
        <v>1612</v>
      </c>
      <c r="D6050" s="581">
        <f t="shared" si="46"/>
        <v>25.14</v>
      </c>
      <c r="E6050" s="581">
        <v>11.13</v>
      </c>
      <c r="F6050" s="582">
        <f t="shared" si="47"/>
        <v>14.01</v>
      </c>
      <c r="G6050" s="581">
        <v>14.01</v>
      </c>
      <c r="H6050" s="581">
        <v>0</v>
      </c>
      <c r="I6050" s="581">
        <v>0</v>
      </c>
      <c r="J6050" s="581">
        <v>0</v>
      </c>
    </row>
    <row r="6051" spans="1:10" ht="15.75" customHeight="1">
      <c r="A6051" s="578">
        <v>100722</v>
      </c>
      <c r="B6051" s="579" t="s">
        <v>8199</v>
      </c>
      <c r="C6051" s="580" t="s">
        <v>1612</v>
      </c>
      <c r="D6051" s="581">
        <f t="shared" si="46"/>
        <v>25.02</v>
      </c>
      <c r="E6051" s="581">
        <v>14.35</v>
      </c>
      <c r="F6051" s="582">
        <f t="shared" si="47"/>
        <v>10.67</v>
      </c>
      <c r="G6051" s="581">
        <v>10.67</v>
      </c>
      <c r="H6051" s="581">
        <v>0</v>
      </c>
      <c r="I6051" s="581">
        <v>0</v>
      </c>
      <c r="J6051" s="581">
        <v>0</v>
      </c>
    </row>
    <row r="6052" spans="1:10" ht="15.75" customHeight="1">
      <c r="A6052" s="578">
        <v>100723</v>
      </c>
      <c r="B6052" s="579" t="s">
        <v>8200</v>
      </c>
      <c r="C6052" s="580" t="s">
        <v>1612</v>
      </c>
      <c r="D6052" s="581">
        <f t="shared" si="46"/>
        <v>11.12</v>
      </c>
      <c r="E6052" s="581">
        <v>1.34</v>
      </c>
      <c r="F6052" s="582">
        <f t="shared" si="47"/>
        <v>9.7799999999999994</v>
      </c>
      <c r="G6052" s="581">
        <v>9.7799999999999994</v>
      </c>
      <c r="H6052" s="581">
        <v>0</v>
      </c>
      <c r="I6052" s="581">
        <v>0</v>
      </c>
      <c r="J6052" s="581">
        <v>0</v>
      </c>
    </row>
    <row r="6053" spans="1:10" ht="15.75" customHeight="1">
      <c r="A6053" s="578">
        <v>100724</v>
      </c>
      <c r="B6053" s="579" t="s">
        <v>8201</v>
      </c>
      <c r="C6053" s="580" t="s">
        <v>1612</v>
      </c>
      <c r="D6053" s="581">
        <f t="shared" si="46"/>
        <v>13.82</v>
      </c>
      <c r="E6053" s="581">
        <v>4.53</v>
      </c>
      <c r="F6053" s="582">
        <f t="shared" si="47"/>
        <v>9.2899999999999991</v>
      </c>
      <c r="G6053" s="581">
        <v>9.2899999999999991</v>
      </c>
      <c r="H6053" s="581">
        <v>0</v>
      </c>
      <c r="I6053" s="581">
        <v>0</v>
      </c>
      <c r="J6053" s="581">
        <v>0</v>
      </c>
    </row>
    <row r="6054" spans="1:10" ht="15.75" customHeight="1">
      <c r="A6054" s="578">
        <v>100725</v>
      </c>
      <c r="B6054" s="579" t="s">
        <v>8202</v>
      </c>
      <c r="C6054" s="580" t="s">
        <v>1612</v>
      </c>
      <c r="D6054" s="581">
        <f t="shared" si="46"/>
        <v>25.39</v>
      </c>
      <c r="E6054" s="581">
        <v>11.13</v>
      </c>
      <c r="F6054" s="582">
        <f t="shared" si="47"/>
        <v>14.26</v>
      </c>
      <c r="G6054" s="581">
        <v>14.26</v>
      </c>
      <c r="H6054" s="581">
        <v>0</v>
      </c>
      <c r="I6054" s="581">
        <v>0</v>
      </c>
      <c r="J6054" s="581">
        <v>0</v>
      </c>
    </row>
    <row r="6055" spans="1:10" ht="15.75" customHeight="1">
      <c r="A6055" s="578">
        <v>100726</v>
      </c>
      <c r="B6055" s="579" t="s">
        <v>8203</v>
      </c>
      <c r="C6055" s="580" t="s">
        <v>1612</v>
      </c>
      <c r="D6055" s="581">
        <f t="shared" si="46"/>
        <v>27.93</v>
      </c>
      <c r="E6055" s="581">
        <v>14.35</v>
      </c>
      <c r="F6055" s="582">
        <f t="shared" si="47"/>
        <v>13.58</v>
      </c>
      <c r="G6055" s="581">
        <v>13.58</v>
      </c>
      <c r="H6055" s="581">
        <v>0</v>
      </c>
      <c r="I6055" s="581">
        <v>0</v>
      </c>
      <c r="J6055" s="581">
        <v>0</v>
      </c>
    </row>
    <row r="6056" spans="1:10" ht="15.75" customHeight="1">
      <c r="A6056" s="578">
        <v>100727</v>
      </c>
      <c r="B6056" s="579" t="s">
        <v>8204</v>
      </c>
      <c r="C6056" s="580" t="s">
        <v>1612</v>
      </c>
      <c r="D6056" s="581">
        <f t="shared" si="46"/>
        <v>25.11</v>
      </c>
      <c r="E6056" s="581">
        <v>1.34</v>
      </c>
      <c r="F6056" s="582">
        <f t="shared" si="47"/>
        <v>23.77</v>
      </c>
      <c r="G6056" s="581">
        <v>23.77</v>
      </c>
      <c r="H6056" s="581">
        <v>0</v>
      </c>
      <c r="I6056" s="581">
        <v>0</v>
      </c>
      <c r="J6056" s="581">
        <v>0</v>
      </c>
    </row>
    <row r="6057" spans="1:10" ht="15.75" customHeight="1">
      <c r="A6057" s="578">
        <v>100728</v>
      </c>
      <c r="B6057" s="579" t="s">
        <v>8205</v>
      </c>
      <c r="C6057" s="580" t="s">
        <v>1612</v>
      </c>
      <c r="D6057" s="581">
        <f t="shared" si="46"/>
        <v>23.11</v>
      </c>
      <c r="E6057" s="581">
        <v>4.53</v>
      </c>
      <c r="F6057" s="582">
        <f t="shared" si="47"/>
        <v>18.579999999999998</v>
      </c>
      <c r="G6057" s="581">
        <v>18.579999999999998</v>
      </c>
      <c r="H6057" s="581">
        <v>0</v>
      </c>
      <c r="I6057" s="581">
        <v>0</v>
      </c>
      <c r="J6057" s="581">
        <v>0</v>
      </c>
    </row>
    <row r="6058" spans="1:10" ht="15.75" customHeight="1">
      <c r="A6058" s="578">
        <v>100729</v>
      </c>
      <c r="B6058" s="579" t="s">
        <v>8206</v>
      </c>
      <c r="C6058" s="580" t="s">
        <v>1612</v>
      </c>
      <c r="D6058" s="581">
        <f t="shared" si="46"/>
        <v>19.03</v>
      </c>
      <c r="E6058" s="581">
        <v>1.34</v>
      </c>
      <c r="F6058" s="582">
        <f t="shared" si="47"/>
        <v>17.690000000000001</v>
      </c>
      <c r="G6058" s="581">
        <v>17.690000000000001</v>
      </c>
      <c r="H6058" s="581">
        <v>0</v>
      </c>
      <c r="I6058" s="581">
        <v>0</v>
      </c>
      <c r="J6058" s="581">
        <v>0</v>
      </c>
    </row>
    <row r="6059" spans="1:10" ht="15.75" customHeight="1">
      <c r="A6059" s="578">
        <v>100730</v>
      </c>
      <c r="B6059" s="579" t="s">
        <v>8207</v>
      </c>
      <c r="C6059" s="580" t="s">
        <v>1612</v>
      </c>
      <c r="D6059" s="581">
        <f t="shared" si="46"/>
        <v>22.73</v>
      </c>
      <c r="E6059" s="581">
        <v>4.53</v>
      </c>
      <c r="F6059" s="582">
        <f t="shared" si="47"/>
        <v>18.2</v>
      </c>
      <c r="G6059" s="581">
        <v>18.2</v>
      </c>
      <c r="H6059" s="581">
        <v>0</v>
      </c>
      <c r="I6059" s="581">
        <v>0</v>
      </c>
      <c r="J6059" s="581">
        <v>0</v>
      </c>
    </row>
    <row r="6060" spans="1:10" ht="15.75" customHeight="1">
      <c r="A6060" s="578">
        <v>100733</v>
      </c>
      <c r="B6060" s="579" t="s">
        <v>8208</v>
      </c>
      <c r="C6060" s="580" t="s">
        <v>1612</v>
      </c>
      <c r="D6060" s="581">
        <f t="shared" si="46"/>
        <v>12.969999999999999</v>
      </c>
      <c r="E6060" s="581">
        <v>6.42</v>
      </c>
      <c r="F6060" s="582">
        <f t="shared" si="47"/>
        <v>6.55</v>
      </c>
      <c r="G6060" s="581">
        <v>6.55</v>
      </c>
      <c r="H6060" s="581">
        <v>0</v>
      </c>
      <c r="I6060" s="581">
        <v>0</v>
      </c>
      <c r="J6060" s="581">
        <v>0</v>
      </c>
    </row>
    <row r="6061" spans="1:10" ht="15.75" customHeight="1">
      <c r="A6061" s="578">
        <v>100734</v>
      </c>
      <c r="B6061" s="579" t="s">
        <v>8209</v>
      </c>
      <c r="C6061" s="580" t="s">
        <v>1612</v>
      </c>
      <c r="D6061" s="581">
        <f t="shared" si="46"/>
        <v>16.600000000000001</v>
      </c>
      <c r="E6061" s="581">
        <v>9.6199999999999992</v>
      </c>
      <c r="F6061" s="582">
        <f t="shared" si="47"/>
        <v>6.98</v>
      </c>
      <c r="G6061" s="581">
        <v>6.98</v>
      </c>
      <c r="H6061" s="581">
        <v>0</v>
      </c>
      <c r="I6061" s="581">
        <v>0</v>
      </c>
      <c r="J6061" s="581">
        <v>0</v>
      </c>
    </row>
    <row r="6062" spans="1:10" ht="15.75" customHeight="1">
      <c r="A6062" s="578">
        <v>100735</v>
      </c>
      <c r="B6062" s="579" t="s">
        <v>8210</v>
      </c>
      <c r="C6062" s="580" t="s">
        <v>1612</v>
      </c>
      <c r="D6062" s="581">
        <f t="shared" si="46"/>
        <v>11.399999999999999</v>
      </c>
      <c r="E6062" s="581">
        <v>6.43</v>
      </c>
      <c r="F6062" s="582">
        <f t="shared" si="47"/>
        <v>4.97</v>
      </c>
      <c r="G6062" s="581">
        <v>4.97</v>
      </c>
      <c r="H6062" s="581">
        <v>0</v>
      </c>
      <c r="I6062" s="581">
        <v>0</v>
      </c>
      <c r="J6062" s="581">
        <v>0</v>
      </c>
    </row>
    <row r="6063" spans="1:10" ht="15.75" customHeight="1">
      <c r="A6063" s="578">
        <v>100736</v>
      </c>
      <c r="B6063" s="579" t="s">
        <v>8211</v>
      </c>
      <c r="C6063" s="580" t="s">
        <v>1612</v>
      </c>
      <c r="D6063" s="581">
        <f t="shared" si="46"/>
        <v>15.309999999999999</v>
      </c>
      <c r="E6063" s="581">
        <v>9.6199999999999992</v>
      </c>
      <c r="F6063" s="582">
        <f t="shared" si="47"/>
        <v>5.69</v>
      </c>
      <c r="G6063" s="581">
        <v>5.69</v>
      </c>
      <c r="H6063" s="581">
        <v>0</v>
      </c>
      <c r="I6063" s="581">
        <v>0</v>
      </c>
      <c r="J6063" s="581">
        <v>0</v>
      </c>
    </row>
    <row r="6064" spans="1:10" ht="15.75" customHeight="1">
      <c r="A6064" s="578">
        <v>100739</v>
      </c>
      <c r="B6064" s="579" t="s">
        <v>8212</v>
      </c>
      <c r="C6064" s="580" t="s">
        <v>1612</v>
      </c>
      <c r="D6064" s="581">
        <f t="shared" si="46"/>
        <v>10.209999999999999</v>
      </c>
      <c r="E6064" s="581">
        <v>1.34</v>
      </c>
      <c r="F6064" s="582">
        <f t="shared" si="47"/>
        <v>8.8699999999999992</v>
      </c>
      <c r="G6064" s="581">
        <v>8.8699999999999992</v>
      </c>
      <c r="H6064" s="581">
        <v>0</v>
      </c>
      <c r="I6064" s="581">
        <v>0</v>
      </c>
      <c r="J6064" s="581">
        <v>0</v>
      </c>
    </row>
    <row r="6065" spans="1:10" ht="15.75" customHeight="1">
      <c r="A6065" s="578">
        <v>100740</v>
      </c>
      <c r="B6065" s="579" t="s">
        <v>8213</v>
      </c>
      <c r="C6065" s="580" t="s">
        <v>1612</v>
      </c>
      <c r="D6065" s="581">
        <f t="shared" si="46"/>
        <v>11.33</v>
      </c>
      <c r="E6065" s="581">
        <v>4.54</v>
      </c>
      <c r="F6065" s="582">
        <f t="shared" si="47"/>
        <v>6.79</v>
      </c>
      <c r="G6065" s="581">
        <v>6.79</v>
      </c>
      <c r="H6065" s="581">
        <v>0</v>
      </c>
      <c r="I6065" s="581">
        <v>0</v>
      </c>
      <c r="J6065" s="581">
        <v>0</v>
      </c>
    </row>
    <row r="6066" spans="1:10" ht="15.75" customHeight="1">
      <c r="A6066" s="578">
        <v>100741</v>
      </c>
      <c r="B6066" s="579" t="s">
        <v>8214</v>
      </c>
      <c r="C6066" s="580" t="s">
        <v>1612</v>
      </c>
      <c r="D6066" s="581">
        <f t="shared" si="46"/>
        <v>24.79</v>
      </c>
      <c r="E6066" s="581">
        <v>11.13</v>
      </c>
      <c r="F6066" s="582">
        <f t="shared" si="47"/>
        <v>13.66</v>
      </c>
      <c r="G6066" s="581">
        <v>13.66</v>
      </c>
      <c r="H6066" s="581">
        <v>0</v>
      </c>
      <c r="I6066" s="581">
        <v>0</v>
      </c>
      <c r="J6066" s="581">
        <v>0</v>
      </c>
    </row>
    <row r="6067" spans="1:10" ht="15.75" customHeight="1">
      <c r="A6067" s="578">
        <v>100742</v>
      </c>
      <c r="B6067" s="579" t="s">
        <v>8215</v>
      </c>
      <c r="C6067" s="580" t="s">
        <v>1612</v>
      </c>
      <c r="D6067" s="581">
        <f t="shared" si="46"/>
        <v>25.52</v>
      </c>
      <c r="E6067" s="581">
        <v>14.35</v>
      </c>
      <c r="F6067" s="582">
        <f t="shared" si="47"/>
        <v>11.17</v>
      </c>
      <c r="G6067" s="581">
        <v>11.17</v>
      </c>
      <c r="H6067" s="581">
        <v>0</v>
      </c>
      <c r="I6067" s="581">
        <v>0</v>
      </c>
      <c r="J6067" s="581">
        <v>0</v>
      </c>
    </row>
    <row r="6068" spans="1:10" ht="15.75" customHeight="1">
      <c r="A6068" s="578">
        <v>100743</v>
      </c>
      <c r="B6068" s="579" t="s">
        <v>8216</v>
      </c>
      <c r="C6068" s="580" t="s">
        <v>1612</v>
      </c>
      <c r="D6068" s="581">
        <f t="shared" si="46"/>
        <v>9.98</v>
      </c>
      <c r="E6068" s="581">
        <v>1.34</v>
      </c>
      <c r="F6068" s="582">
        <f t="shared" si="47"/>
        <v>8.64</v>
      </c>
      <c r="G6068" s="581">
        <v>8.64</v>
      </c>
      <c r="H6068" s="581">
        <v>0</v>
      </c>
      <c r="I6068" s="581">
        <v>0</v>
      </c>
      <c r="J6068" s="581">
        <v>0</v>
      </c>
    </row>
    <row r="6069" spans="1:10" ht="15.75" customHeight="1">
      <c r="A6069" s="578">
        <v>100744</v>
      </c>
      <c r="B6069" s="579" t="s">
        <v>8217</v>
      </c>
      <c r="C6069" s="580" t="s">
        <v>1612</v>
      </c>
      <c r="D6069" s="581">
        <f t="shared" si="46"/>
        <v>11.190000000000001</v>
      </c>
      <c r="E6069" s="581">
        <v>4.54</v>
      </c>
      <c r="F6069" s="582">
        <f t="shared" si="47"/>
        <v>6.65</v>
      </c>
      <c r="G6069" s="581">
        <v>6.65</v>
      </c>
      <c r="H6069" s="581">
        <v>0</v>
      </c>
      <c r="I6069" s="581">
        <v>0</v>
      </c>
      <c r="J6069" s="581">
        <v>0</v>
      </c>
    </row>
    <row r="6070" spans="1:10" ht="15.75" customHeight="1">
      <c r="A6070" s="578">
        <v>100745</v>
      </c>
      <c r="B6070" s="579" t="s">
        <v>8218</v>
      </c>
      <c r="C6070" s="580" t="s">
        <v>1612</v>
      </c>
      <c r="D6070" s="581">
        <f t="shared" si="46"/>
        <v>24.55</v>
      </c>
      <c r="E6070" s="581">
        <v>11.13</v>
      </c>
      <c r="F6070" s="582">
        <f t="shared" si="47"/>
        <v>13.42</v>
      </c>
      <c r="G6070" s="581">
        <v>13.42</v>
      </c>
      <c r="H6070" s="581">
        <v>0</v>
      </c>
      <c r="I6070" s="581">
        <v>0</v>
      </c>
      <c r="J6070" s="581">
        <v>0</v>
      </c>
    </row>
    <row r="6071" spans="1:10" ht="15.75" customHeight="1">
      <c r="A6071" s="578">
        <v>100746</v>
      </c>
      <c r="B6071" s="579" t="s">
        <v>8219</v>
      </c>
      <c r="C6071" s="580" t="s">
        <v>1612</v>
      </c>
      <c r="D6071" s="581">
        <f t="shared" si="46"/>
        <v>25.369999999999997</v>
      </c>
      <c r="E6071" s="581">
        <v>14.35</v>
      </c>
      <c r="F6071" s="582">
        <f t="shared" si="47"/>
        <v>11.02</v>
      </c>
      <c r="G6071" s="581">
        <v>11.02</v>
      </c>
      <c r="H6071" s="581">
        <v>0</v>
      </c>
      <c r="I6071" s="581">
        <v>0</v>
      </c>
      <c r="J6071" s="581">
        <v>0</v>
      </c>
    </row>
    <row r="6072" spans="1:10" ht="15.75" customHeight="1">
      <c r="A6072" s="578">
        <v>100747</v>
      </c>
      <c r="B6072" s="579" t="s">
        <v>8220</v>
      </c>
      <c r="C6072" s="580" t="s">
        <v>1612</v>
      </c>
      <c r="D6072" s="581">
        <f t="shared" si="46"/>
        <v>10.08</v>
      </c>
      <c r="E6072" s="581">
        <v>1.34</v>
      </c>
      <c r="F6072" s="582">
        <f t="shared" si="47"/>
        <v>8.74</v>
      </c>
      <c r="G6072" s="581">
        <v>8.74</v>
      </c>
      <c r="H6072" s="581">
        <v>0</v>
      </c>
      <c r="I6072" s="581">
        <v>0</v>
      </c>
      <c r="J6072" s="581">
        <v>0</v>
      </c>
    </row>
    <row r="6073" spans="1:10" ht="15.75" customHeight="1">
      <c r="A6073" s="578">
        <v>100748</v>
      </c>
      <c r="B6073" s="579" t="s">
        <v>8221</v>
      </c>
      <c r="C6073" s="580" t="s">
        <v>1612</v>
      </c>
      <c r="D6073" s="581">
        <f t="shared" si="46"/>
        <v>11.25</v>
      </c>
      <c r="E6073" s="581">
        <v>4.54</v>
      </c>
      <c r="F6073" s="582">
        <f t="shared" si="47"/>
        <v>6.71</v>
      </c>
      <c r="G6073" s="581">
        <v>6.71</v>
      </c>
      <c r="H6073" s="581">
        <v>0</v>
      </c>
      <c r="I6073" s="581">
        <v>0</v>
      </c>
      <c r="J6073" s="581">
        <v>0</v>
      </c>
    </row>
    <row r="6074" spans="1:10" ht="15.75" customHeight="1">
      <c r="A6074" s="578">
        <v>100749</v>
      </c>
      <c r="B6074" s="579" t="s">
        <v>8222</v>
      </c>
      <c r="C6074" s="580" t="s">
        <v>1612</v>
      </c>
      <c r="D6074" s="581">
        <f t="shared" si="46"/>
        <v>24.65</v>
      </c>
      <c r="E6074" s="581">
        <v>11.13</v>
      </c>
      <c r="F6074" s="582">
        <f t="shared" si="47"/>
        <v>13.52</v>
      </c>
      <c r="G6074" s="581">
        <v>13.52</v>
      </c>
      <c r="H6074" s="581">
        <v>0</v>
      </c>
      <c r="I6074" s="581">
        <v>0</v>
      </c>
      <c r="J6074" s="581">
        <v>0</v>
      </c>
    </row>
    <row r="6075" spans="1:10" ht="15.75" customHeight="1">
      <c r="A6075" s="578">
        <v>100750</v>
      </c>
      <c r="B6075" s="579" t="s">
        <v>8223</v>
      </c>
      <c r="C6075" s="580" t="s">
        <v>1612</v>
      </c>
      <c r="D6075" s="581">
        <f t="shared" si="46"/>
        <v>25.43</v>
      </c>
      <c r="E6075" s="581">
        <v>14.35</v>
      </c>
      <c r="F6075" s="582">
        <f t="shared" si="47"/>
        <v>11.08</v>
      </c>
      <c r="G6075" s="581">
        <v>11.08</v>
      </c>
      <c r="H6075" s="581">
        <v>0</v>
      </c>
      <c r="I6075" s="581">
        <v>0</v>
      </c>
      <c r="J6075" s="581">
        <v>0</v>
      </c>
    </row>
    <row r="6076" spans="1:10" ht="15.75" customHeight="1">
      <c r="A6076" s="578">
        <v>100751</v>
      </c>
      <c r="B6076" s="579" t="s">
        <v>8224</v>
      </c>
      <c r="C6076" s="580" t="s">
        <v>1612</v>
      </c>
      <c r="D6076" s="581">
        <f t="shared" si="46"/>
        <v>38.07</v>
      </c>
      <c r="E6076" s="581">
        <v>2.68</v>
      </c>
      <c r="F6076" s="582">
        <f t="shared" si="47"/>
        <v>35.39</v>
      </c>
      <c r="G6076" s="581">
        <v>35.39</v>
      </c>
      <c r="H6076" s="581">
        <v>0</v>
      </c>
      <c r="I6076" s="581">
        <v>0</v>
      </c>
      <c r="J6076" s="581">
        <v>0</v>
      </c>
    </row>
    <row r="6077" spans="1:10" ht="15.75" customHeight="1">
      <c r="A6077" s="578">
        <v>100752</v>
      </c>
      <c r="B6077" s="579" t="s">
        <v>8225</v>
      </c>
      <c r="C6077" s="580" t="s">
        <v>1612</v>
      </c>
      <c r="D6077" s="581">
        <f t="shared" si="46"/>
        <v>45.47</v>
      </c>
      <c r="E6077" s="581">
        <v>9.07</v>
      </c>
      <c r="F6077" s="582">
        <f t="shared" si="47"/>
        <v>36.4</v>
      </c>
      <c r="G6077" s="581">
        <v>36.4</v>
      </c>
      <c r="H6077" s="581">
        <v>0</v>
      </c>
      <c r="I6077" s="581">
        <v>0</v>
      </c>
      <c r="J6077" s="581">
        <v>0</v>
      </c>
    </row>
    <row r="6078" spans="1:10" ht="15.75" customHeight="1">
      <c r="A6078" s="578">
        <v>100753</v>
      </c>
      <c r="B6078" s="579" t="s">
        <v>8226</v>
      </c>
      <c r="C6078" s="580" t="s">
        <v>1612</v>
      </c>
      <c r="D6078" s="581">
        <f t="shared" si="46"/>
        <v>22.8</v>
      </c>
      <c r="E6078" s="581">
        <v>12.84</v>
      </c>
      <c r="F6078" s="582">
        <f t="shared" si="47"/>
        <v>9.9600000000000009</v>
      </c>
      <c r="G6078" s="581">
        <v>9.9600000000000009</v>
      </c>
      <c r="H6078" s="581">
        <v>0</v>
      </c>
      <c r="I6078" s="581">
        <v>0</v>
      </c>
      <c r="J6078" s="581">
        <v>0</v>
      </c>
    </row>
    <row r="6079" spans="1:10" ht="15.75" customHeight="1">
      <c r="A6079" s="578">
        <v>100754</v>
      </c>
      <c r="B6079" s="579" t="s">
        <v>8227</v>
      </c>
      <c r="C6079" s="580" t="s">
        <v>1612</v>
      </c>
      <c r="D6079" s="581">
        <f t="shared" si="46"/>
        <v>30.630000000000003</v>
      </c>
      <c r="E6079" s="581">
        <v>19.25</v>
      </c>
      <c r="F6079" s="582">
        <f t="shared" si="47"/>
        <v>11.38</v>
      </c>
      <c r="G6079" s="581">
        <v>11.38</v>
      </c>
      <c r="H6079" s="581">
        <v>0</v>
      </c>
      <c r="I6079" s="581">
        <v>0</v>
      </c>
      <c r="J6079" s="581">
        <v>0</v>
      </c>
    </row>
    <row r="6080" spans="1:10" ht="15.75" customHeight="1">
      <c r="A6080" s="578">
        <v>100757</v>
      </c>
      <c r="B6080" s="579" t="s">
        <v>8228</v>
      </c>
      <c r="C6080" s="580" t="s">
        <v>1612</v>
      </c>
      <c r="D6080" s="581">
        <f t="shared" si="46"/>
        <v>49.6</v>
      </c>
      <c r="E6080" s="581">
        <v>22.26</v>
      </c>
      <c r="F6080" s="582">
        <f t="shared" si="47"/>
        <v>27.34</v>
      </c>
      <c r="G6080" s="581">
        <v>27.34</v>
      </c>
      <c r="H6080" s="581">
        <v>0</v>
      </c>
      <c r="I6080" s="581">
        <v>0</v>
      </c>
      <c r="J6080" s="581">
        <v>0</v>
      </c>
    </row>
    <row r="6081" spans="1:10" ht="15.75" customHeight="1">
      <c r="A6081" s="578">
        <v>100758</v>
      </c>
      <c r="B6081" s="579" t="s">
        <v>8229</v>
      </c>
      <c r="C6081" s="580" t="s">
        <v>1612</v>
      </c>
      <c r="D6081" s="581">
        <f t="shared" si="46"/>
        <v>51.05</v>
      </c>
      <c r="E6081" s="581">
        <v>28.68</v>
      </c>
      <c r="F6081" s="582">
        <f t="shared" si="47"/>
        <v>22.37</v>
      </c>
      <c r="G6081" s="581">
        <v>22.37</v>
      </c>
      <c r="H6081" s="581">
        <v>0</v>
      </c>
      <c r="I6081" s="581">
        <v>0</v>
      </c>
      <c r="J6081" s="581">
        <v>0</v>
      </c>
    </row>
    <row r="6082" spans="1:10" ht="15.75" customHeight="1">
      <c r="A6082" s="578">
        <v>100759</v>
      </c>
      <c r="B6082" s="579" t="s">
        <v>8230</v>
      </c>
      <c r="C6082" s="580" t="s">
        <v>1612</v>
      </c>
      <c r="D6082" s="581">
        <f t="shared" si="46"/>
        <v>49.11</v>
      </c>
      <c r="E6082" s="581">
        <v>22.26</v>
      </c>
      <c r="F6082" s="582">
        <f t="shared" si="47"/>
        <v>26.85</v>
      </c>
      <c r="G6082" s="581">
        <v>26.85</v>
      </c>
      <c r="H6082" s="581">
        <v>0</v>
      </c>
      <c r="I6082" s="581">
        <v>0</v>
      </c>
      <c r="J6082" s="581">
        <v>0</v>
      </c>
    </row>
    <row r="6083" spans="1:10" ht="15.75" customHeight="1">
      <c r="A6083" s="578">
        <v>100760</v>
      </c>
      <c r="B6083" s="579" t="s">
        <v>8231</v>
      </c>
      <c r="C6083" s="580" t="s">
        <v>1612</v>
      </c>
      <c r="D6083" s="581">
        <f t="shared" si="46"/>
        <v>50.75</v>
      </c>
      <c r="E6083" s="581">
        <v>28.68</v>
      </c>
      <c r="F6083" s="582">
        <f t="shared" si="47"/>
        <v>22.07</v>
      </c>
      <c r="G6083" s="581">
        <v>22.07</v>
      </c>
      <c r="H6083" s="581">
        <v>0</v>
      </c>
      <c r="I6083" s="581">
        <v>0</v>
      </c>
      <c r="J6083" s="581">
        <v>0</v>
      </c>
    </row>
    <row r="6084" spans="1:10" ht="15.75" customHeight="1">
      <c r="A6084" s="578">
        <v>100761</v>
      </c>
      <c r="B6084" s="579" t="s">
        <v>8232</v>
      </c>
      <c r="C6084" s="580" t="s">
        <v>1612</v>
      </c>
      <c r="D6084" s="581">
        <f t="shared" si="46"/>
        <v>49.31</v>
      </c>
      <c r="E6084" s="581">
        <v>22.26</v>
      </c>
      <c r="F6084" s="582">
        <f t="shared" si="47"/>
        <v>27.05</v>
      </c>
      <c r="G6084" s="581">
        <v>27.05</v>
      </c>
      <c r="H6084" s="581">
        <v>0</v>
      </c>
      <c r="I6084" s="581">
        <v>0</v>
      </c>
      <c r="J6084" s="581">
        <v>0</v>
      </c>
    </row>
    <row r="6085" spans="1:10" ht="15.75" customHeight="1">
      <c r="A6085" s="578">
        <v>100762</v>
      </c>
      <c r="B6085" s="579" t="s">
        <v>8233</v>
      </c>
      <c r="C6085" s="580" t="s">
        <v>1612</v>
      </c>
      <c r="D6085" s="581">
        <f t="shared" si="46"/>
        <v>50.879999999999995</v>
      </c>
      <c r="E6085" s="581">
        <v>28.68</v>
      </c>
      <c r="F6085" s="582">
        <f t="shared" si="47"/>
        <v>22.2</v>
      </c>
      <c r="G6085" s="581">
        <v>22.2</v>
      </c>
      <c r="H6085" s="581">
        <v>0</v>
      </c>
      <c r="I6085" s="581">
        <v>0</v>
      </c>
      <c r="J6085" s="581">
        <v>0</v>
      </c>
    </row>
    <row r="6086" spans="1:10" ht="15.75" customHeight="1">
      <c r="A6086" s="578">
        <v>102488</v>
      </c>
      <c r="B6086" s="579" t="s">
        <v>8234</v>
      </c>
      <c r="C6086" s="580" t="s">
        <v>1612</v>
      </c>
      <c r="D6086" s="581">
        <f t="shared" si="46"/>
        <v>3.7600000000000002</v>
      </c>
      <c r="E6086" s="581">
        <v>2.68</v>
      </c>
      <c r="F6086" s="582">
        <f t="shared" si="47"/>
        <v>1.08</v>
      </c>
      <c r="G6086" s="581">
        <v>1.03</v>
      </c>
      <c r="H6086" s="581">
        <v>0.04</v>
      </c>
      <c r="I6086" s="581">
        <v>0</v>
      </c>
      <c r="J6086" s="581">
        <v>0.01</v>
      </c>
    </row>
    <row r="6087" spans="1:10" ht="15.75" customHeight="1">
      <c r="A6087" s="578">
        <v>102489</v>
      </c>
      <c r="B6087" s="579" t="s">
        <v>8235</v>
      </c>
      <c r="C6087" s="580" t="s">
        <v>1612</v>
      </c>
      <c r="D6087" s="581">
        <f t="shared" si="46"/>
        <v>27.99</v>
      </c>
      <c r="E6087" s="581">
        <v>9.86</v>
      </c>
      <c r="F6087" s="582">
        <f t="shared" si="47"/>
        <v>18.13</v>
      </c>
      <c r="G6087" s="581">
        <v>18.13</v>
      </c>
      <c r="H6087" s="581">
        <v>0</v>
      </c>
      <c r="I6087" s="581">
        <v>0</v>
      </c>
      <c r="J6087" s="581">
        <v>0</v>
      </c>
    </row>
    <row r="6088" spans="1:10" ht="15.75" customHeight="1">
      <c r="A6088" s="578">
        <v>102491</v>
      </c>
      <c r="B6088" s="579" t="s">
        <v>8236</v>
      </c>
      <c r="C6088" s="580" t="s">
        <v>1612</v>
      </c>
      <c r="D6088" s="581">
        <f t="shared" si="46"/>
        <v>20.27</v>
      </c>
      <c r="E6088" s="581">
        <v>7.54</v>
      </c>
      <c r="F6088" s="582">
        <f t="shared" si="47"/>
        <v>12.73</v>
      </c>
      <c r="G6088" s="581">
        <v>12.73</v>
      </c>
      <c r="H6088" s="581">
        <v>0</v>
      </c>
      <c r="I6088" s="581">
        <v>0</v>
      </c>
      <c r="J6088" s="581">
        <v>0</v>
      </c>
    </row>
    <row r="6089" spans="1:10" ht="15.75" customHeight="1">
      <c r="A6089" s="578">
        <v>102492</v>
      </c>
      <c r="B6089" s="579" t="s">
        <v>8237</v>
      </c>
      <c r="C6089" s="580" t="s">
        <v>1612</v>
      </c>
      <c r="D6089" s="581">
        <f t="shared" si="46"/>
        <v>25.759999999999998</v>
      </c>
      <c r="E6089" s="581">
        <v>9.99</v>
      </c>
      <c r="F6089" s="582">
        <f t="shared" si="47"/>
        <v>15.77</v>
      </c>
      <c r="G6089" s="581">
        <v>15.77</v>
      </c>
      <c r="H6089" s="581">
        <v>0</v>
      </c>
      <c r="I6089" s="581">
        <v>0</v>
      </c>
      <c r="J6089" s="581">
        <v>0</v>
      </c>
    </row>
    <row r="6090" spans="1:10" ht="15.75" customHeight="1">
      <c r="A6090" s="578">
        <v>102494</v>
      </c>
      <c r="B6090" s="579" t="s">
        <v>8238</v>
      </c>
      <c r="C6090" s="580" t="s">
        <v>1612</v>
      </c>
      <c r="D6090" s="581">
        <f t="shared" si="46"/>
        <v>59.959999999999994</v>
      </c>
      <c r="E6090" s="581">
        <v>7.52</v>
      </c>
      <c r="F6090" s="582">
        <f t="shared" si="47"/>
        <v>52.44</v>
      </c>
      <c r="G6090" s="581">
        <v>52.44</v>
      </c>
      <c r="H6090" s="581">
        <v>0</v>
      </c>
      <c r="I6090" s="581">
        <v>0</v>
      </c>
      <c r="J6090" s="581">
        <v>0</v>
      </c>
    </row>
    <row r="6091" spans="1:10" ht="15.75" customHeight="1">
      <c r="A6091" s="578">
        <v>102496</v>
      </c>
      <c r="B6091" s="579" t="s">
        <v>8239</v>
      </c>
      <c r="C6091" s="580" t="s">
        <v>917</v>
      </c>
      <c r="D6091" s="581">
        <f t="shared" si="46"/>
        <v>12.89</v>
      </c>
      <c r="E6091" s="581">
        <v>3.55</v>
      </c>
      <c r="F6091" s="582">
        <f t="shared" si="47"/>
        <v>9.34</v>
      </c>
      <c r="G6091" s="581">
        <v>9.34</v>
      </c>
      <c r="H6091" s="581">
        <v>0</v>
      </c>
      <c r="I6091" s="581">
        <v>0</v>
      </c>
      <c r="J6091" s="581">
        <v>0</v>
      </c>
    </row>
    <row r="6092" spans="1:10" ht="15.75" customHeight="1">
      <c r="A6092" s="578">
        <v>102497</v>
      </c>
      <c r="B6092" s="579" t="s">
        <v>8240</v>
      </c>
      <c r="C6092" s="580" t="s">
        <v>917</v>
      </c>
      <c r="D6092" s="581">
        <f t="shared" si="46"/>
        <v>4.96</v>
      </c>
      <c r="E6092" s="581">
        <v>2.36</v>
      </c>
      <c r="F6092" s="582">
        <f t="shared" si="47"/>
        <v>2.6</v>
      </c>
      <c r="G6092" s="581">
        <v>2.6</v>
      </c>
      <c r="H6092" s="581">
        <v>0</v>
      </c>
      <c r="I6092" s="581">
        <v>0</v>
      </c>
      <c r="J6092" s="581">
        <v>0</v>
      </c>
    </row>
    <row r="6093" spans="1:10" ht="15.75" customHeight="1">
      <c r="A6093" s="578">
        <v>102498</v>
      </c>
      <c r="B6093" s="579" t="s">
        <v>8241</v>
      </c>
      <c r="C6093" s="580" t="s">
        <v>917</v>
      </c>
      <c r="D6093" s="581">
        <f t="shared" si="46"/>
        <v>1.62</v>
      </c>
      <c r="E6093" s="581">
        <v>1.04</v>
      </c>
      <c r="F6093" s="582">
        <f t="shared" si="47"/>
        <v>0.57999999999999996</v>
      </c>
      <c r="G6093" s="581">
        <v>0.57999999999999996</v>
      </c>
      <c r="H6093" s="581">
        <v>0</v>
      </c>
      <c r="I6093" s="581">
        <v>0</v>
      </c>
      <c r="J6093" s="581">
        <v>0</v>
      </c>
    </row>
    <row r="6094" spans="1:10" ht="15.75" customHeight="1">
      <c r="A6094" s="578">
        <v>102499</v>
      </c>
      <c r="B6094" s="579" t="s">
        <v>8242</v>
      </c>
      <c r="C6094" s="580" t="s">
        <v>1612</v>
      </c>
      <c r="D6094" s="581">
        <f t="shared" si="46"/>
        <v>3.1799999999999997</v>
      </c>
      <c r="E6094" s="581">
        <v>1.05</v>
      </c>
      <c r="F6094" s="582">
        <f t="shared" si="47"/>
        <v>2.13</v>
      </c>
      <c r="G6094" s="581">
        <v>2.13</v>
      </c>
      <c r="H6094" s="581">
        <v>0</v>
      </c>
      <c r="I6094" s="581">
        <v>0</v>
      </c>
      <c r="J6094" s="581">
        <v>0</v>
      </c>
    </row>
    <row r="6095" spans="1:10" ht="15.75" customHeight="1">
      <c r="A6095" s="578">
        <v>102500</v>
      </c>
      <c r="B6095" s="579" t="s">
        <v>8243</v>
      </c>
      <c r="C6095" s="580" t="s">
        <v>917</v>
      </c>
      <c r="D6095" s="581">
        <f t="shared" si="46"/>
        <v>4.38</v>
      </c>
      <c r="E6095" s="581">
        <v>2.2999999999999998</v>
      </c>
      <c r="F6095" s="582">
        <f t="shared" si="47"/>
        <v>2.08</v>
      </c>
      <c r="G6095" s="581">
        <v>2.08</v>
      </c>
      <c r="H6095" s="581">
        <v>0</v>
      </c>
      <c r="I6095" s="581">
        <v>0</v>
      </c>
      <c r="J6095" s="581">
        <v>0</v>
      </c>
    </row>
    <row r="6096" spans="1:10" ht="15.75" customHeight="1">
      <c r="A6096" s="578">
        <v>102501</v>
      </c>
      <c r="B6096" s="579" t="s">
        <v>8244</v>
      </c>
      <c r="C6096" s="580" t="s">
        <v>1612</v>
      </c>
      <c r="D6096" s="581">
        <f t="shared" si="46"/>
        <v>24.9</v>
      </c>
      <c r="E6096" s="581">
        <v>11.83</v>
      </c>
      <c r="F6096" s="582">
        <f t="shared" si="47"/>
        <v>13.07</v>
      </c>
      <c r="G6096" s="581">
        <v>13.07</v>
      </c>
      <c r="H6096" s="581">
        <v>0</v>
      </c>
      <c r="I6096" s="581">
        <v>0</v>
      </c>
      <c r="J6096" s="581">
        <v>0</v>
      </c>
    </row>
    <row r="6097" spans="1:10" ht="15.75" customHeight="1">
      <c r="A6097" s="578">
        <v>102504</v>
      </c>
      <c r="B6097" s="579" t="s">
        <v>8245</v>
      </c>
      <c r="C6097" s="580" t="s">
        <v>917</v>
      </c>
      <c r="D6097" s="581">
        <f t="shared" si="46"/>
        <v>10.210000000000001</v>
      </c>
      <c r="E6097" s="581">
        <v>6.59</v>
      </c>
      <c r="F6097" s="582">
        <f t="shared" si="47"/>
        <v>3.62</v>
      </c>
      <c r="G6097" s="581">
        <v>3.62</v>
      </c>
      <c r="H6097" s="581">
        <v>0</v>
      </c>
      <c r="I6097" s="581">
        <v>0</v>
      </c>
      <c r="J6097" s="581">
        <v>0</v>
      </c>
    </row>
    <row r="6098" spans="1:10" ht="15.75" customHeight="1">
      <c r="A6098" s="578">
        <v>102505</v>
      </c>
      <c r="B6098" s="579" t="s">
        <v>8246</v>
      </c>
      <c r="C6098" s="580" t="s">
        <v>917</v>
      </c>
      <c r="D6098" s="581">
        <f t="shared" si="46"/>
        <v>10.719999999999999</v>
      </c>
      <c r="E6098" s="581">
        <v>6.59</v>
      </c>
      <c r="F6098" s="582">
        <f t="shared" si="47"/>
        <v>4.13</v>
      </c>
      <c r="G6098" s="581">
        <v>4.13</v>
      </c>
      <c r="H6098" s="581">
        <v>0</v>
      </c>
      <c r="I6098" s="581">
        <v>0</v>
      </c>
      <c r="J6098" s="581">
        <v>0</v>
      </c>
    </row>
    <row r="6099" spans="1:10" ht="15.75" customHeight="1">
      <c r="A6099" s="578">
        <v>102506</v>
      </c>
      <c r="B6099" s="579" t="s">
        <v>8247</v>
      </c>
      <c r="C6099" s="580" t="s">
        <v>917</v>
      </c>
      <c r="D6099" s="581">
        <f t="shared" si="46"/>
        <v>11.149999999999999</v>
      </c>
      <c r="E6099" s="581">
        <v>6.59</v>
      </c>
      <c r="F6099" s="582">
        <f t="shared" si="47"/>
        <v>4.5599999999999996</v>
      </c>
      <c r="G6099" s="581">
        <v>4.5599999999999996</v>
      </c>
      <c r="H6099" s="581">
        <v>0</v>
      </c>
      <c r="I6099" s="581">
        <v>0</v>
      </c>
      <c r="J6099" s="581">
        <v>0</v>
      </c>
    </row>
    <row r="6100" spans="1:10" ht="15.75" customHeight="1">
      <c r="A6100" s="578">
        <v>102507</v>
      </c>
      <c r="B6100" s="579" t="s">
        <v>8248</v>
      </c>
      <c r="C6100" s="580" t="s">
        <v>917</v>
      </c>
      <c r="D6100" s="581">
        <f t="shared" si="46"/>
        <v>6.24</v>
      </c>
      <c r="E6100" s="581">
        <v>2.2799999999999998</v>
      </c>
      <c r="F6100" s="582">
        <f t="shared" si="47"/>
        <v>3.96</v>
      </c>
      <c r="G6100" s="581">
        <v>3.96</v>
      </c>
      <c r="H6100" s="581">
        <v>0</v>
      </c>
      <c r="I6100" s="581">
        <v>0</v>
      </c>
      <c r="J6100" s="581">
        <v>0</v>
      </c>
    </row>
    <row r="6101" spans="1:10" ht="15.75" customHeight="1">
      <c r="A6101" s="578">
        <v>102508</v>
      </c>
      <c r="B6101" s="579" t="s">
        <v>8249</v>
      </c>
      <c r="C6101" s="580" t="s">
        <v>1612</v>
      </c>
      <c r="D6101" s="581">
        <f t="shared" si="46"/>
        <v>43.82</v>
      </c>
      <c r="E6101" s="581">
        <v>11.82</v>
      </c>
      <c r="F6101" s="582">
        <f t="shared" si="47"/>
        <v>32</v>
      </c>
      <c r="G6101" s="581">
        <v>32</v>
      </c>
      <c r="H6101" s="581">
        <v>0</v>
      </c>
      <c r="I6101" s="581">
        <v>0</v>
      </c>
      <c r="J6101" s="581">
        <v>0</v>
      </c>
    </row>
    <row r="6102" spans="1:10" ht="15.75" customHeight="1">
      <c r="A6102" s="578">
        <v>102509</v>
      </c>
      <c r="B6102" s="579" t="s">
        <v>8250</v>
      </c>
      <c r="C6102" s="580" t="s">
        <v>1612</v>
      </c>
      <c r="D6102" s="581">
        <f t="shared" si="46"/>
        <v>26.23</v>
      </c>
      <c r="E6102" s="581">
        <v>9.9600000000000009</v>
      </c>
      <c r="F6102" s="582">
        <f t="shared" si="47"/>
        <v>16.27</v>
      </c>
      <c r="G6102" s="581">
        <v>16.27</v>
      </c>
      <c r="H6102" s="581">
        <v>0</v>
      </c>
      <c r="I6102" s="581">
        <v>0</v>
      </c>
      <c r="J6102" s="581">
        <v>0</v>
      </c>
    </row>
    <row r="6103" spans="1:10" ht="15.75" customHeight="1">
      <c r="A6103" s="578">
        <v>102512</v>
      </c>
      <c r="B6103" s="579" t="s">
        <v>8251</v>
      </c>
      <c r="C6103" s="580" t="s">
        <v>917</v>
      </c>
      <c r="D6103" s="581">
        <f t="shared" si="46"/>
        <v>5.1400000000000006</v>
      </c>
      <c r="E6103" s="581">
        <v>1.6</v>
      </c>
      <c r="F6103" s="582">
        <f t="shared" si="47"/>
        <v>3.54</v>
      </c>
      <c r="G6103" s="581">
        <v>1.73</v>
      </c>
      <c r="H6103" s="581">
        <v>1.81</v>
      </c>
      <c r="I6103" s="581">
        <v>0</v>
      </c>
      <c r="J6103" s="581">
        <v>0</v>
      </c>
    </row>
    <row r="6104" spans="1:10" ht="15.75" customHeight="1">
      <c r="A6104" s="578">
        <v>102513</v>
      </c>
      <c r="B6104" s="579" t="s">
        <v>8252</v>
      </c>
      <c r="C6104" s="580" t="s">
        <v>1612</v>
      </c>
      <c r="D6104" s="581">
        <f t="shared" si="46"/>
        <v>47.72</v>
      </c>
      <c r="E6104" s="581">
        <v>26.32</v>
      </c>
      <c r="F6104" s="582">
        <f t="shared" si="47"/>
        <v>21.4</v>
      </c>
      <c r="G6104" s="581">
        <v>21.4</v>
      </c>
      <c r="H6104" s="581">
        <v>0</v>
      </c>
      <c r="I6104" s="581">
        <v>0</v>
      </c>
      <c r="J6104" s="581">
        <v>0</v>
      </c>
    </row>
    <row r="6105" spans="1:10" ht="15.75" customHeight="1">
      <c r="A6105" s="578">
        <v>102520</v>
      </c>
      <c r="B6105" s="579" t="s">
        <v>8253</v>
      </c>
      <c r="C6105" s="580" t="s">
        <v>1612</v>
      </c>
      <c r="D6105" s="581">
        <f t="shared" si="46"/>
        <v>83.27000000000001</v>
      </c>
      <c r="E6105" s="581">
        <v>47.25</v>
      </c>
      <c r="F6105" s="582">
        <f t="shared" si="47"/>
        <v>36.020000000000003</v>
      </c>
      <c r="G6105" s="581">
        <v>36.020000000000003</v>
      </c>
      <c r="H6105" s="581">
        <v>0</v>
      </c>
      <c r="I6105" s="581">
        <v>0</v>
      </c>
      <c r="J6105" s="581">
        <v>0</v>
      </c>
    </row>
    <row r="6106" spans="1:10" ht="15.75" customHeight="1">
      <c r="A6106" s="578">
        <v>101749</v>
      </c>
      <c r="B6106" s="579" t="s">
        <v>8254</v>
      </c>
      <c r="C6106" s="580" t="s">
        <v>1612</v>
      </c>
      <c r="D6106" s="581">
        <f t="shared" si="46"/>
        <v>52.59</v>
      </c>
      <c r="E6106" s="581">
        <v>15.67</v>
      </c>
      <c r="F6106" s="582">
        <f t="shared" si="47"/>
        <v>36.92</v>
      </c>
      <c r="G6106" s="581">
        <v>36.81</v>
      </c>
      <c r="H6106" s="581">
        <v>7.0000000000000007E-2</v>
      </c>
      <c r="I6106" s="581">
        <v>0</v>
      </c>
      <c r="J6106" s="581">
        <v>0.04</v>
      </c>
    </row>
    <row r="6107" spans="1:10" ht="15.75" customHeight="1">
      <c r="A6107" s="578">
        <v>101750</v>
      </c>
      <c r="B6107" s="579" t="s">
        <v>8255</v>
      </c>
      <c r="C6107" s="580" t="s">
        <v>1612</v>
      </c>
      <c r="D6107" s="581">
        <f t="shared" si="46"/>
        <v>50</v>
      </c>
      <c r="E6107" s="581">
        <v>14.04</v>
      </c>
      <c r="F6107" s="582">
        <f t="shared" si="47"/>
        <v>35.96</v>
      </c>
      <c r="G6107" s="581">
        <v>35.85</v>
      </c>
      <c r="H6107" s="581">
        <v>7.0000000000000007E-2</v>
      </c>
      <c r="I6107" s="581">
        <v>0</v>
      </c>
      <c r="J6107" s="581">
        <v>0.04</v>
      </c>
    </row>
    <row r="6108" spans="1:10" ht="15.75" customHeight="1">
      <c r="A6108" s="578">
        <v>101729</v>
      </c>
      <c r="B6108" s="579" t="s">
        <v>8256</v>
      </c>
      <c r="C6108" s="580" t="s">
        <v>1612</v>
      </c>
      <c r="D6108" s="581">
        <f t="shared" si="46"/>
        <v>192.95</v>
      </c>
      <c r="E6108" s="581">
        <v>10.82</v>
      </c>
      <c r="F6108" s="582">
        <f t="shared" si="47"/>
        <v>182.13</v>
      </c>
      <c r="G6108" s="581">
        <v>182.13</v>
      </c>
      <c r="H6108" s="581">
        <v>0</v>
      </c>
      <c r="I6108" s="581">
        <v>0</v>
      </c>
      <c r="J6108" s="581">
        <v>0</v>
      </c>
    </row>
    <row r="6109" spans="1:10" ht="15.75" customHeight="1">
      <c r="A6109" s="578">
        <v>101746</v>
      </c>
      <c r="B6109" s="579" t="s">
        <v>8257</v>
      </c>
      <c r="C6109" s="580" t="s">
        <v>1612</v>
      </c>
      <c r="D6109" s="581">
        <f t="shared" si="46"/>
        <v>294.17</v>
      </c>
      <c r="E6109" s="581">
        <v>12.62</v>
      </c>
      <c r="F6109" s="582">
        <f t="shared" si="47"/>
        <v>281.55</v>
      </c>
      <c r="G6109" s="581">
        <v>281.55</v>
      </c>
      <c r="H6109" s="581">
        <v>0</v>
      </c>
      <c r="I6109" s="581">
        <v>0</v>
      </c>
      <c r="J6109" s="581">
        <v>0</v>
      </c>
    </row>
    <row r="6110" spans="1:10" ht="15.75" customHeight="1">
      <c r="A6110" s="578">
        <v>101751</v>
      </c>
      <c r="B6110" s="579" t="s">
        <v>8258</v>
      </c>
      <c r="C6110" s="580" t="s">
        <v>1612</v>
      </c>
      <c r="D6110" s="581">
        <f t="shared" si="46"/>
        <v>199.8</v>
      </c>
      <c r="E6110" s="581">
        <v>15.72</v>
      </c>
      <c r="F6110" s="582">
        <f t="shared" si="47"/>
        <v>184.08</v>
      </c>
      <c r="G6110" s="581">
        <v>184.08</v>
      </c>
      <c r="H6110" s="581">
        <v>0</v>
      </c>
      <c r="I6110" s="581">
        <v>0</v>
      </c>
      <c r="J6110" s="581">
        <v>0</v>
      </c>
    </row>
    <row r="6111" spans="1:10" ht="15.75" customHeight="1">
      <c r="A6111" s="578">
        <v>87246</v>
      </c>
      <c r="B6111" s="579" t="s">
        <v>8259</v>
      </c>
      <c r="C6111" s="580" t="s">
        <v>1612</v>
      </c>
      <c r="D6111" s="581">
        <f t="shared" si="46"/>
        <v>66.430000000000007</v>
      </c>
      <c r="E6111" s="581">
        <v>17.21</v>
      </c>
      <c r="F6111" s="582">
        <f t="shared" si="47"/>
        <v>49.22</v>
      </c>
      <c r="G6111" s="581">
        <v>49.22</v>
      </c>
      <c r="H6111" s="581">
        <v>0</v>
      </c>
      <c r="I6111" s="581">
        <v>0</v>
      </c>
      <c r="J6111" s="581">
        <v>0</v>
      </c>
    </row>
    <row r="6112" spans="1:10" ht="15.75" customHeight="1">
      <c r="A6112" s="578">
        <v>87247</v>
      </c>
      <c r="B6112" s="579" t="s">
        <v>8260</v>
      </c>
      <c r="C6112" s="580" t="s">
        <v>1612</v>
      </c>
      <c r="D6112" s="581">
        <f t="shared" si="46"/>
        <v>59.18</v>
      </c>
      <c r="E6112" s="581">
        <v>12.43</v>
      </c>
      <c r="F6112" s="582">
        <f t="shared" si="47"/>
        <v>46.75</v>
      </c>
      <c r="G6112" s="581">
        <v>46.75</v>
      </c>
      <c r="H6112" s="581">
        <v>0</v>
      </c>
      <c r="I6112" s="581">
        <v>0</v>
      </c>
      <c r="J6112" s="581">
        <v>0</v>
      </c>
    </row>
    <row r="6113" spans="1:10" ht="15.75" customHeight="1">
      <c r="A6113" s="578">
        <v>87248</v>
      </c>
      <c r="B6113" s="579" t="s">
        <v>8261</v>
      </c>
      <c r="C6113" s="580" t="s">
        <v>1612</v>
      </c>
      <c r="D6113" s="581">
        <f t="shared" si="46"/>
        <v>51.569999999999993</v>
      </c>
      <c r="E6113" s="581">
        <v>7.02</v>
      </c>
      <c r="F6113" s="582">
        <f t="shared" si="47"/>
        <v>44.55</v>
      </c>
      <c r="G6113" s="581">
        <v>44.55</v>
      </c>
      <c r="H6113" s="581">
        <v>0</v>
      </c>
      <c r="I6113" s="581">
        <v>0</v>
      </c>
      <c r="J6113" s="581">
        <v>0</v>
      </c>
    </row>
    <row r="6114" spans="1:10" ht="15.75" customHeight="1">
      <c r="A6114" s="578">
        <v>87249</v>
      </c>
      <c r="B6114" s="579" t="s">
        <v>8262</v>
      </c>
      <c r="C6114" s="580" t="s">
        <v>1612</v>
      </c>
      <c r="D6114" s="581">
        <f t="shared" si="46"/>
        <v>71.31</v>
      </c>
      <c r="E6114" s="581">
        <v>20.14</v>
      </c>
      <c r="F6114" s="582">
        <f t="shared" si="47"/>
        <v>51.17</v>
      </c>
      <c r="G6114" s="581">
        <v>51.17</v>
      </c>
      <c r="H6114" s="581">
        <v>0</v>
      </c>
      <c r="I6114" s="581">
        <v>0</v>
      </c>
      <c r="J6114" s="581">
        <v>0</v>
      </c>
    </row>
    <row r="6115" spans="1:10" ht="15.75" customHeight="1">
      <c r="A6115" s="578">
        <v>87250</v>
      </c>
      <c r="B6115" s="579" t="s">
        <v>8263</v>
      </c>
      <c r="C6115" s="580" t="s">
        <v>1612</v>
      </c>
      <c r="D6115" s="581">
        <f t="shared" si="46"/>
        <v>60.56</v>
      </c>
      <c r="E6115" s="581">
        <v>13.36</v>
      </c>
      <c r="F6115" s="582">
        <f t="shared" si="47"/>
        <v>47.2</v>
      </c>
      <c r="G6115" s="581">
        <v>47.2</v>
      </c>
      <c r="H6115" s="581">
        <v>0</v>
      </c>
      <c r="I6115" s="581">
        <v>0</v>
      </c>
      <c r="J6115" s="581">
        <v>0</v>
      </c>
    </row>
    <row r="6116" spans="1:10" ht="15.75" customHeight="1">
      <c r="A6116" s="578">
        <v>87251</v>
      </c>
      <c r="B6116" s="579" t="s">
        <v>8264</v>
      </c>
      <c r="C6116" s="580" t="s">
        <v>1612</v>
      </c>
      <c r="D6116" s="581">
        <f t="shared" si="46"/>
        <v>51.83</v>
      </c>
      <c r="E6116" s="581">
        <v>7.32</v>
      </c>
      <c r="F6116" s="582">
        <f t="shared" si="47"/>
        <v>44.51</v>
      </c>
      <c r="G6116" s="581">
        <v>44.51</v>
      </c>
      <c r="H6116" s="581">
        <v>0</v>
      </c>
      <c r="I6116" s="581">
        <v>0</v>
      </c>
      <c r="J6116" s="581">
        <v>0</v>
      </c>
    </row>
    <row r="6117" spans="1:10" ht="15.75" customHeight="1">
      <c r="A6117" s="578">
        <v>87255</v>
      </c>
      <c r="B6117" s="579" t="s">
        <v>8265</v>
      </c>
      <c r="C6117" s="580" t="s">
        <v>1612</v>
      </c>
      <c r="D6117" s="581">
        <f t="shared" si="46"/>
        <v>111.96</v>
      </c>
      <c r="E6117" s="581">
        <v>21.91</v>
      </c>
      <c r="F6117" s="582">
        <f t="shared" si="47"/>
        <v>90.05</v>
      </c>
      <c r="G6117" s="581">
        <v>90.05</v>
      </c>
      <c r="H6117" s="581">
        <v>0</v>
      </c>
      <c r="I6117" s="581">
        <v>0</v>
      </c>
      <c r="J6117" s="581">
        <v>0</v>
      </c>
    </row>
    <row r="6118" spans="1:10" ht="15.75" customHeight="1">
      <c r="A6118" s="578">
        <v>87256</v>
      </c>
      <c r="B6118" s="579" t="s">
        <v>8266</v>
      </c>
      <c r="C6118" s="580" t="s">
        <v>1612</v>
      </c>
      <c r="D6118" s="581">
        <f t="shared" si="46"/>
        <v>98.97</v>
      </c>
      <c r="E6118" s="581">
        <v>14.71</v>
      </c>
      <c r="F6118" s="582">
        <f t="shared" si="47"/>
        <v>84.26</v>
      </c>
      <c r="G6118" s="581">
        <v>84.26</v>
      </c>
      <c r="H6118" s="581">
        <v>0</v>
      </c>
      <c r="I6118" s="581">
        <v>0</v>
      </c>
      <c r="J6118" s="581">
        <v>0</v>
      </c>
    </row>
    <row r="6119" spans="1:10" ht="15.75" customHeight="1">
      <c r="A6119" s="578">
        <v>87257</v>
      </c>
      <c r="B6119" s="579" t="s">
        <v>8267</v>
      </c>
      <c r="C6119" s="580" t="s">
        <v>1612</v>
      </c>
      <c r="D6119" s="581">
        <f t="shared" si="46"/>
        <v>88.73</v>
      </c>
      <c r="E6119" s="581">
        <v>8.14</v>
      </c>
      <c r="F6119" s="582">
        <f t="shared" si="47"/>
        <v>80.59</v>
      </c>
      <c r="G6119" s="581">
        <v>80.59</v>
      </c>
      <c r="H6119" s="581">
        <v>0</v>
      </c>
      <c r="I6119" s="581">
        <v>0</v>
      </c>
      <c r="J6119" s="581">
        <v>0</v>
      </c>
    </row>
    <row r="6120" spans="1:10" ht="15.75" customHeight="1">
      <c r="A6120" s="578">
        <v>87258</v>
      </c>
      <c r="B6120" s="579" t="s">
        <v>8268</v>
      </c>
      <c r="C6120" s="580" t="s">
        <v>1612</v>
      </c>
      <c r="D6120" s="581">
        <f t="shared" si="46"/>
        <v>153.96</v>
      </c>
      <c r="E6120" s="581">
        <v>25.5</v>
      </c>
      <c r="F6120" s="582">
        <f t="shared" si="47"/>
        <v>128.46</v>
      </c>
      <c r="G6120" s="581">
        <v>128.46</v>
      </c>
      <c r="H6120" s="581">
        <v>0</v>
      </c>
      <c r="I6120" s="581">
        <v>0</v>
      </c>
      <c r="J6120" s="581">
        <v>0</v>
      </c>
    </row>
    <row r="6121" spans="1:10" ht="15.75" customHeight="1">
      <c r="A6121" s="578">
        <v>87259</v>
      </c>
      <c r="B6121" s="579" t="s">
        <v>8269</v>
      </c>
      <c r="C6121" s="580" t="s">
        <v>1612</v>
      </c>
      <c r="D6121" s="581">
        <f t="shared" si="46"/>
        <v>140.91</v>
      </c>
      <c r="E6121" s="581">
        <v>18.71</v>
      </c>
      <c r="F6121" s="582">
        <f t="shared" si="47"/>
        <v>122.2</v>
      </c>
      <c r="G6121" s="581">
        <v>122.2</v>
      </c>
      <c r="H6121" s="581">
        <v>0</v>
      </c>
      <c r="I6121" s="581">
        <v>0</v>
      </c>
      <c r="J6121" s="581">
        <v>0</v>
      </c>
    </row>
    <row r="6122" spans="1:10" ht="15.75" customHeight="1">
      <c r="A6122" s="578">
        <v>87260</v>
      </c>
      <c r="B6122" s="579" t="s">
        <v>8270</v>
      </c>
      <c r="C6122" s="580" t="s">
        <v>1612</v>
      </c>
      <c r="D6122" s="581">
        <f t="shared" si="46"/>
        <v>131.54</v>
      </c>
      <c r="E6122" s="581">
        <v>12.67</v>
      </c>
      <c r="F6122" s="582">
        <f t="shared" si="47"/>
        <v>118.87</v>
      </c>
      <c r="G6122" s="581">
        <v>118.87</v>
      </c>
      <c r="H6122" s="581">
        <v>0</v>
      </c>
      <c r="I6122" s="581">
        <v>0</v>
      </c>
      <c r="J6122" s="581">
        <v>0</v>
      </c>
    </row>
    <row r="6123" spans="1:10" ht="15.75" customHeight="1">
      <c r="A6123" s="578">
        <v>87261</v>
      </c>
      <c r="B6123" s="579" t="s">
        <v>8271</v>
      </c>
      <c r="C6123" s="580" t="s">
        <v>1612</v>
      </c>
      <c r="D6123" s="581">
        <f t="shared" si="46"/>
        <v>175.77</v>
      </c>
      <c r="E6123" s="581">
        <v>27.27</v>
      </c>
      <c r="F6123" s="582">
        <f t="shared" si="47"/>
        <v>148.5</v>
      </c>
      <c r="G6123" s="581">
        <v>148.5</v>
      </c>
      <c r="H6123" s="581">
        <v>0</v>
      </c>
      <c r="I6123" s="581">
        <v>0</v>
      </c>
      <c r="J6123" s="581">
        <v>0</v>
      </c>
    </row>
    <row r="6124" spans="1:10" ht="15.75" customHeight="1">
      <c r="A6124" s="578">
        <v>87262</v>
      </c>
      <c r="B6124" s="579" t="s">
        <v>8272</v>
      </c>
      <c r="C6124" s="580" t="s">
        <v>1612</v>
      </c>
      <c r="D6124" s="581">
        <f t="shared" si="46"/>
        <v>161.04</v>
      </c>
      <c r="E6124" s="581">
        <v>20.07</v>
      </c>
      <c r="F6124" s="582">
        <f t="shared" si="47"/>
        <v>140.97</v>
      </c>
      <c r="G6124" s="581">
        <v>140.97</v>
      </c>
      <c r="H6124" s="581">
        <v>0</v>
      </c>
      <c r="I6124" s="581">
        <v>0</v>
      </c>
      <c r="J6124" s="581">
        <v>0</v>
      </c>
    </row>
    <row r="6125" spans="1:10" ht="15.75" customHeight="1">
      <c r="A6125" s="578">
        <v>87263</v>
      </c>
      <c r="B6125" s="579" t="s">
        <v>8273</v>
      </c>
      <c r="C6125" s="580" t="s">
        <v>1612</v>
      </c>
      <c r="D6125" s="581">
        <f t="shared" si="46"/>
        <v>150.15</v>
      </c>
      <c r="E6125" s="581">
        <v>13.5</v>
      </c>
      <c r="F6125" s="582">
        <f t="shared" si="47"/>
        <v>136.65</v>
      </c>
      <c r="G6125" s="581">
        <v>136.65</v>
      </c>
      <c r="H6125" s="581">
        <v>0</v>
      </c>
      <c r="I6125" s="581">
        <v>0</v>
      </c>
      <c r="J6125" s="581">
        <v>0</v>
      </c>
    </row>
    <row r="6126" spans="1:10" ht="15.75" customHeight="1">
      <c r="A6126" s="578">
        <v>89046</v>
      </c>
      <c r="B6126" s="579" t="s">
        <v>8274</v>
      </c>
      <c r="C6126" s="580" t="s">
        <v>1612</v>
      </c>
      <c r="D6126" s="581">
        <f t="shared" si="46"/>
        <v>58.34</v>
      </c>
      <c r="E6126" s="581">
        <v>11.77</v>
      </c>
      <c r="F6126" s="582">
        <f t="shared" si="47"/>
        <v>46.57</v>
      </c>
      <c r="G6126" s="581">
        <v>46.57</v>
      </c>
      <c r="H6126" s="581">
        <v>0</v>
      </c>
      <c r="I6126" s="581">
        <v>0</v>
      </c>
      <c r="J6126" s="581">
        <v>0</v>
      </c>
    </row>
    <row r="6127" spans="1:10" ht="15.75" customHeight="1">
      <c r="A6127" s="578">
        <v>89171</v>
      </c>
      <c r="B6127" s="579" t="s">
        <v>8275</v>
      </c>
      <c r="C6127" s="580" t="s">
        <v>1612</v>
      </c>
      <c r="D6127" s="581">
        <f t="shared" ref="D6127:D6381" si="48">SUM(E6127:F6127)</f>
        <v>54.940000000000005</v>
      </c>
      <c r="E6127" s="581">
        <v>9.3800000000000008</v>
      </c>
      <c r="F6127" s="582">
        <f t="shared" ref="F6127:F6381" si="49">SUM(G6127:J6127)</f>
        <v>45.56</v>
      </c>
      <c r="G6127" s="581">
        <v>45.56</v>
      </c>
      <c r="H6127" s="581">
        <v>0</v>
      </c>
      <c r="I6127" s="581">
        <v>0</v>
      </c>
      <c r="J6127" s="581">
        <v>0</v>
      </c>
    </row>
    <row r="6128" spans="1:10" ht="15.75" customHeight="1">
      <c r="A6128" s="578">
        <v>93389</v>
      </c>
      <c r="B6128" s="579" t="s">
        <v>8276</v>
      </c>
      <c r="C6128" s="580" t="s">
        <v>1612</v>
      </c>
      <c r="D6128" s="581">
        <f t="shared" si="48"/>
        <v>60.52</v>
      </c>
      <c r="E6128" s="581">
        <v>17.21</v>
      </c>
      <c r="F6128" s="582">
        <f t="shared" si="49"/>
        <v>43.31</v>
      </c>
      <c r="G6128" s="581">
        <v>43.31</v>
      </c>
      <c r="H6128" s="581">
        <v>0</v>
      </c>
      <c r="I6128" s="581">
        <v>0</v>
      </c>
      <c r="J6128" s="581">
        <v>0</v>
      </c>
    </row>
    <row r="6129" spans="1:10" ht="15.75" customHeight="1">
      <c r="A6129" s="578">
        <v>93390</v>
      </c>
      <c r="B6129" s="579" t="s">
        <v>8277</v>
      </c>
      <c r="C6129" s="580" t="s">
        <v>1612</v>
      </c>
      <c r="D6129" s="581">
        <f t="shared" si="48"/>
        <v>53.37</v>
      </c>
      <c r="E6129" s="581">
        <v>12.43</v>
      </c>
      <c r="F6129" s="582">
        <f t="shared" si="49"/>
        <v>40.94</v>
      </c>
      <c r="G6129" s="581">
        <v>40.94</v>
      </c>
      <c r="H6129" s="581">
        <v>0</v>
      </c>
      <c r="I6129" s="581">
        <v>0</v>
      </c>
      <c r="J6129" s="581">
        <v>0</v>
      </c>
    </row>
    <row r="6130" spans="1:10" ht="15.75" customHeight="1">
      <c r="A6130" s="578">
        <v>93391</v>
      </c>
      <c r="B6130" s="579" t="s">
        <v>8278</v>
      </c>
      <c r="C6130" s="580" t="s">
        <v>1612</v>
      </c>
      <c r="D6130" s="581">
        <f t="shared" si="48"/>
        <v>45.78</v>
      </c>
      <c r="E6130" s="581">
        <v>7.02</v>
      </c>
      <c r="F6130" s="582">
        <f t="shared" si="49"/>
        <v>38.76</v>
      </c>
      <c r="G6130" s="581">
        <v>38.76</v>
      </c>
      <c r="H6130" s="581">
        <v>0</v>
      </c>
      <c r="I6130" s="581">
        <v>0</v>
      </c>
      <c r="J6130" s="581">
        <v>0</v>
      </c>
    </row>
    <row r="6131" spans="1:10" ht="15.75" customHeight="1">
      <c r="A6131" s="578">
        <v>104593</v>
      </c>
      <c r="B6131" s="579" t="s">
        <v>8279</v>
      </c>
      <c r="C6131" s="580" t="s">
        <v>1612</v>
      </c>
      <c r="D6131" s="581">
        <f t="shared" si="48"/>
        <v>116.03</v>
      </c>
      <c r="E6131" s="581">
        <v>23.93</v>
      </c>
      <c r="F6131" s="582">
        <f t="shared" si="49"/>
        <v>92.1</v>
      </c>
      <c r="G6131" s="581">
        <v>92.1</v>
      </c>
      <c r="H6131" s="581">
        <v>0</v>
      </c>
      <c r="I6131" s="581">
        <v>0</v>
      </c>
      <c r="J6131" s="581">
        <v>0</v>
      </c>
    </row>
    <row r="6132" spans="1:10" ht="15.75" customHeight="1">
      <c r="A6132" s="578">
        <v>104594</v>
      </c>
      <c r="B6132" s="579" t="s">
        <v>8280</v>
      </c>
      <c r="C6132" s="580" t="s">
        <v>1612</v>
      </c>
      <c r="D6132" s="581">
        <f t="shared" si="48"/>
        <v>101.45</v>
      </c>
      <c r="E6132" s="581">
        <v>15.98</v>
      </c>
      <c r="F6132" s="582">
        <f t="shared" si="49"/>
        <v>85.47</v>
      </c>
      <c r="G6132" s="581">
        <v>85.47</v>
      </c>
      <c r="H6132" s="581">
        <v>0</v>
      </c>
      <c r="I6132" s="581">
        <v>0</v>
      </c>
      <c r="J6132" s="581">
        <v>0</v>
      </c>
    </row>
    <row r="6133" spans="1:10" ht="15.75" customHeight="1">
      <c r="A6133" s="578">
        <v>104595</v>
      </c>
      <c r="B6133" s="579" t="s">
        <v>8281</v>
      </c>
      <c r="C6133" s="580" t="s">
        <v>1612</v>
      </c>
      <c r="D6133" s="581">
        <f t="shared" si="48"/>
        <v>89.289999999999992</v>
      </c>
      <c r="E6133" s="581">
        <v>8.4700000000000006</v>
      </c>
      <c r="F6133" s="582">
        <f t="shared" si="49"/>
        <v>80.819999999999993</v>
      </c>
      <c r="G6133" s="581">
        <v>80.819999999999993</v>
      </c>
      <c r="H6133" s="581">
        <v>0</v>
      </c>
      <c r="I6133" s="581">
        <v>0</v>
      </c>
      <c r="J6133" s="581">
        <v>0</v>
      </c>
    </row>
    <row r="6134" spans="1:10" ht="15.75" customHeight="1">
      <c r="A6134" s="578">
        <v>104596</v>
      </c>
      <c r="B6134" s="579" t="s">
        <v>8282</v>
      </c>
      <c r="C6134" s="580" t="s">
        <v>1612</v>
      </c>
      <c r="D6134" s="581">
        <f t="shared" si="48"/>
        <v>180.65</v>
      </c>
      <c r="E6134" s="581">
        <v>29.29</v>
      </c>
      <c r="F6134" s="582">
        <f t="shared" si="49"/>
        <v>151.36000000000001</v>
      </c>
      <c r="G6134" s="581">
        <v>151.36000000000001</v>
      </c>
      <c r="H6134" s="581">
        <v>0</v>
      </c>
      <c r="I6134" s="581">
        <v>0</v>
      </c>
      <c r="J6134" s="581">
        <v>0</v>
      </c>
    </row>
    <row r="6135" spans="1:10" ht="15.75" customHeight="1">
      <c r="A6135" s="578">
        <v>104597</v>
      </c>
      <c r="B6135" s="579" t="s">
        <v>8283</v>
      </c>
      <c r="C6135" s="580" t="s">
        <v>1612</v>
      </c>
      <c r="D6135" s="581">
        <f t="shared" si="48"/>
        <v>164.05</v>
      </c>
      <c r="E6135" s="581">
        <v>21.33</v>
      </c>
      <c r="F6135" s="582">
        <f t="shared" si="49"/>
        <v>142.72</v>
      </c>
      <c r="G6135" s="581">
        <v>142.72</v>
      </c>
      <c r="H6135" s="581">
        <v>0</v>
      </c>
      <c r="I6135" s="581">
        <v>0</v>
      </c>
      <c r="J6135" s="581">
        <v>0</v>
      </c>
    </row>
    <row r="6136" spans="1:10" ht="15.75" customHeight="1">
      <c r="A6136" s="578">
        <v>104598</v>
      </c>
      <c r="B6136" s="579" t="s">
        <v>8284</v>
      </c>
      <c r="C6136" s="580" t="s">
        <v>1612</v>
      </c>
      <c r="D6136" s="581">
        <f t="shared" si="48"/>
        <v>150.85</v>
      </c>
      <c r="E6136" s="581">
        <v>13.84</v>
      </c>
      <c r="F6136" s="582">
        <f t="shared" si="49"/>
        <v>137.01</v>
      </c>
      <c r="G6136" s="581">
        <v>137.01</v>
      </c>
      <c r="H6136" s="581">
        <v>0</v>
      </c>
      <c r="I6136" s="581">
        <v>0</v>
      </c>
      <c r="J6136" s="581">
        <v>0</v>
      </c>
    </row>
    <row r="6137" spans="1:10" ht="15.75" customHeight="1">
      <c r="A6137" s="578">
        <v>104599</v>
      </c>
      <c r="B6137" s="579" t="s">
        <v>8285</v>
      </c>
      <c r="C6137" s="580" t="s">
        <v>1612</v>
      </c>
      <c r="D6137" s="581">
        <f t="shared" si="48"/>
        <v>79.849999999999994</v>
      </c>
      <c r="E6137" s="581">
        <v>24.94</v>
      </c>
      <c r="F6137" s="582">
        <f t="shared" si="49"/>
        <v>54.91</v>
      </c>
      <c r="G6137" s="581">
        <v>54.91</v>
      </c>
      <c r="H6137" s="581">
        <v>0</v>
      </c>
      <c r="I6137" s="581">
        <v>0</v>
      </c>
      <c r="J6137" s="581">
        <v>0</v>
      </c>
    </row>
    <row r="6138" spans="1:10" ht="15.75" customHeight="1">
      <c r="A6138" s="578">
        <v>104600</v>
      </c>
      <c r="B6138" s="579" t="s">
        <v>8286</v>
      </c>
      <c r="C6138" s="580" t="s">
        <v>1612</v>
      </c>
      <c r="D6138" s="581">
        <f t="shared" si="48"/>
        <v>73.460000000000008</v>
      </c>
      <c r="E6138" s="581">
        <v>24.94</v>
      </c>
      <c r="F6138" s="582">
        <f t="shared" si="49"/>
        <v>48.52</v>
      </c>
      <c r="G6138" s="581">
        <v>48.52</v>
      </c>
      <c r="H6138" s="581">
        <v>0</v>
      </c>
      <c r="I6138" s="581">
        <v>0</v>
      </c>
      <c r="J6138" s="581">
        <v>0</v>
      </c>
    </row>
    <row r="6139" spans="1:10" ht="15.75" customHeight="1">
      <c r="A6139" s="578">
        <v>104601</v>
      </c>
      <c r="B6139" s="579" t="s">
        <v>8287</v>
      </c>
      <c r="C6139" s="580" t="s">
        <v>1612</v>
      </c>
      <c r="D6139" s="581">
        <f t="shared" si="48"/>
        <v>64.259999999999991</v>
      </c>
      <c r="E6139" s="581">
        <v>15.35</v>
      </c>
      <c r="F6139" s="582">
        <f t="shared" si="49"/>
        <v>48.91</v>
      </c>
      <c r="G6139" s="581">
        <v>48.91</v>
      </c>
      <c r="H6139" s="581">
        <v>0</v>
      </c>
      <c r="I6139" s="581">
        <v>0</v>
      </c>
      <c r="J6139" s="581">
        <v>0</v>
      </c>
    </row>
    <row r="6140" spans="1:10" ht="15.75" customHeight="1">
      <c r="A6140" s="578">
        <v>104602</v>
      </c>
      <c r="B6140" s="579" t="s">
        <v>8288</v>
      </c>
      <c r="C6140" s="580" t="s">
        <v>1612</v>
      </c>
      <c r="D6140" s="581">
        <f t="shared" si="48"/>
        <v>58.27</v>
      </c>
      <c r="E6140" s="581">
        <v>15.35</v>
      </c>
      <c r="F6140" s="582">
        <f t="shared" si="49"/>
        <v>42.92</v>
      </c>
      <c r="G6140" s="581">
        <v>42.92</v>
      </c>
      <c r="H6140" s="581">
        <v>0</v>
      </c>
      <c r="I6140" s="581">
        <v>0</v>
      </c>
      <c r="J6140" s="581">
        <v>0</v>
      </c>
    </row>
    <row r="6141" spans="1:10" ht="15.75" customHeight="1">
      <c r="A6141" s="578">
        <v>104603</v>
      </c>
      <c r="B6141" s="579" t="s">
        <v>8289</v>
      </c>
      <c r="C6141" s="580" t="s">
        <v>1612</v>
      </c>
      <c r="D6141" s="581">
        <f t="shared" si="48"/>
        <v>54.08</v>
      </c>
      <c r="E6141" s="581">
        <v>8.4700000000000006</v>
      </c>
      <c r="F6141" s="582">
        <f t="shared" si="49"/>
        <v>45.61</v>
      </c>
      <c r="G6141" s="581">
        <v>45.61</v>
      </c>
      <c r="H6141" s="581">
        <v>0</v>
      </c>
      <c r="I6141" s="581">
        <v>0</v>
      </c>
      <c r="J6141" s="581">
        <v>0</v>
      </c>
    </row>
    <row r="6142" spans="1:10" ht="15.75" customHeight="1">
      <c r="A6142" s="578">
        <v>104604</v>
      </c>
      <c r="B6142" s="579" t="s">
        <v>8290</v>
      </c>
      <c r="C6142" s="580" t="s">
        <v>1612</v>
      </c>
      <c r="D6142" s="581">
        <f t="shared" si="48"/>
        <v>48.209999999999994</v>
      </c>
      <c r="E6142" s="581">
        <v>8.48</v>
      </c>
      <c r="F6142" s="582">
        <f t="shared" si="49"/>
        <v>39.729999999999997</v>
      </c>
      <c r="G6142" s="581">
        <v>39.729999999999997</v>
      </c>
      <c r="H6142" s="581">
        <v>0</v>
      </c>
      <c r="I6142" s="581">
        <v>0</v>
      </c>
      <c r="J6142" s="581">
        <v>0</v>
      </c>
    </row>
    <row r="6143" spans="1:10" ht="15.75" customHeight="1">
      <c r="A6143" s="578">
        <v>104605</v>
      </c>
      <c r="B6143" s="579" t="s">
        <v>8291</v>
      </c>
      <c r="C6143" s="580" t="s">
        <v>1612</v>
      </c>
      <c r="D6143" s="581">
        <f t="shared" si="48"/>
        <v>99.699999999999989</v>
      </c>
      <c r="E6143" s="581">
        <v>36.54</v>
      </c>
      <c r="F6143" s="582">
        <f t="shared" si="49"/>
        <v>63.16</v>
      </c>
      <c r="G6143" s="581">
        <v>63.16</v>
      </c>
      <c r="H6143" s="581">
        <v>0</v>
      </c>
      <c r="I6143" s="581">
        <v>0</v>
      </c>
      <c r="J6143" s="581">
        <v>0</v>
      </c>
    </row>
    <row r="6144" spans="1:10" ht="15.75" customHeight="1">
      <c r="A6144" s="578">
        <v>104606</v>
      </c>
      <c r="B6144" s="579" t="s">
        <v>8292</v>
      </c>
      <c r="C6144" s="580" t="s">
        <v>1612</v>
      </c>
      <c r="D6144" s="581">
        <f t="shared" si="48"/>
        <v>68.599999999999994</v>
      </c>
      <c r="E6144" s="581">
        <v>18</v>
      </c>
      <c r="F6144" s="582">
        <f t="shared" si="49"/>
        <v>50.6</v>
      </c>
      <c r="G6144" s="581">
        <v>50.6</v>
      </c>
      <c r="H6144" s="581">
        <v>0</v>
      </c>
      <c r="I6144" s="581">
        <v>0</v>
      </c>
      <c r="J6144" s="581">
        <v>0</v>
      </c>
    </row>
    <row r="6145" spans="1:10" ht="15.75" customHeight="1">
      <c r="A6145" s="578">
        <v>104607</v>
      </c>
      <c r="B6145" s="579" t="s">
        <v>8293</v>
      </c>
      <c r="C6145" s="580" t="s">
        <v>1612</v>
      </c>
      <c r="D6145" s="581">
        <f t="shared" si="48"/>
        <v>55.42</v>
      </c>
      <c r="E6145" s="581">
        <v>9.3800000000000008</v>
      </c>
      <c r="F6145" s="582">
        <f t="shared" si="49"/>
        <v>46.04</v>
      </c>
      <c r="G6145" s="581">
        <v>46.04</v>
      </c>
      <c r="H6145" s="581">
        <v>0</v>
      </c>
      <c r="I6145" s="581">
        <v>0</v>
      </c>
      <c r="J6145" s="581">
        <v>0</v>
      </c>
    </row>
    <row r="6146" spans="1:10" ht="15.75" customHeight="1">
      <c r="A6146" s="578">
        <v>104608</v>
      </c>
      <c r="B6146" s="579" t="s">
        <v>8294</v>
      </c>
      <c r="C6146" s="580" t="s">
        <v>1612</v>
      </c>
      <c r="D6146" s="581">
        <f t="shared" si="48"/>
        <v>192.07999999999998</v>
      </c>
      <c r="E6146" s="581">
        <v>41.89</v>
      </c>
      <c r="F6146" s="582">
        <f t="shared" si="49"/>
        <v>150.19</v>
      </c>
      <c r="G6146" s="581">
        <v>150.19</v>
      </c>
      <c r="H6146" s="581">
        <v>0</v>
      </c>
      <c r="I6146" s="581">
        <v>0</v>
      </c>
      <c r="J6146" s="581">
        <v>0</v>
      </c>
    </row>
    <row r="6147" spans="1:10" ht="15.75" customHeight="1">
      <c r="A6147" s="578">
        <v>104609</v>
      </c>
      <c r="B6147" s="579" t="s">
        <v>8295</v>
      </c>
      <c r="C6147" s="580" t="s">
        <v>1612</v>
      </c>
      <c r="D6147" s="581">
        <f t="shared" si="48"/>
        <v>151.69999999999999</v>
      </c>
      <c r="E6147" s="581">
        <v>23.36</v>
      </c>
      <c r="F6147" s="582">
        <f t="shared" si="49"/>
        <v>128.34</v>
      </c>
      <c r="G6147" s="581">
        <v>128.34</v>
      </c>
      <c r="H6147" s="581">
        <v>0</v>
      </c>
      <c r="I6147" s="581">
        <v>0</v>
      </c>
      <c r="J6147" s="581">
        <v>0</v>
      </c>
    </row>
    <row r="6148" spans="1:10" ht="15.75" customHeight="1">
      <c r="A6148" s="578">
        <v>104610</v>
      </c>
      <c r="B6148" s="579" t="s">
        <v>8296</v>
      </c>
      <c r="C6148" s="580" t="s">
        <v>1612</v>
      </c>
      <c r="D6148" s="581">
        <f t="shared" si="48"/>
        <v>136.35</v>
      </c>
      <c r="E6148" s="581">
        <v>14.73</v>
      </c>
      <c r="F6148" s="582">
        <f t="shared" si="49"/>
        <v>121.62</v>
      </c>
      <c r="G6148" s="581">
        <v>121.62</v>
      </c>
      <c r="H6148" s="581">
        <v>0</v>
      </c>
      <c r="I6148" s="581">
        <v>0</v>
      </c>
      <c r="J6148" s="581">
        <v>0</v>
      </c>
    </row>
    <row r="6149" spans="1:10" ht="15.75" customHeight="1">
      <c r="A6149" s="578">
        <v>98671</v>
      </c>
      <c r="B6149" s="579" t="s">
        <v>8297</v>
      </c>
      <c r="C6149" s="580" t="s">
        <v>1612</v>
      </c>
      <c r="D6149" s="581">
        <f t="shared" si="48"/>
        <v>430.17</v>
      </c>
      <c r="E6149" s="581">
        <v>37.42</v>
      </c>
      <c r="F6149" s="582">
        <f t="shared" si="49"/>
        <v>392.75</v>
      </c>
      <c r="G6149" s="581">
        <v>392.75</v>
      </c>
      <c r="H6149" s="581">
        <v>0</v>
      </c>
      <c r="I6149" s="581">
        <v>0</v>
      </c>
      <c r="J6149" s="581">
        <v>0</v>
      </c>
    </row>
    <row r="6150" spans="1:10" ht="15.75" customHeight="1">
      <c r="A6150" s="578">
        <v>98672</v>
      </c>
      <c r="B6150" s="579" t="s">
        <v>8298</v>
      </c>
      <c r="C6150" s="580" t="s">
        <v>1612</v>
      </c>
      <c r="D6150" s="581">
        <f t="shared" si="48"/>
        <v>651.17999999999995</v>
      </c>
      <c r="E6150" s="581">
        <v>37.42</v>
      </c>
      <c r="F6150" s="582">
        <f t="shared" si="49"/>
        <v>613.76</v>
      </c>
      <c r="G6150" s="581">
        <v>613.76</v>
      </c>
      <c r="H6150" s="581">
        <v>0</v>
      </c>
      <c r="I6150" s="581">
        <v>0</v>
      </c>
      <c r="J6150" s="581">
        <v>0</v>
      </c>
    </row>
    <row r="6151" spans="1:10" ht="15.75" customHeight="1">
      <c r="A6151" s="578">
        <v>98678</v>
      </c>
      <c r="B6151" s="579" t="s">
        <v>8299</v>
      </c>
      <c r="C6151" s="580" t="s">
        <v>1612</v>
      </c>
      <c r="D6151" s="581">
        <f t="shared" si="48"/>
        <v>487.75</v>
      </c>
      <c r="E6151" s="581">
        <v>11.74</v>
      </c>
      <c r="F6151" s="582">
        <f t="shared" si="49"/>
        <v>476.01</v>
      </c>
      <c r="G6151" s="581">
        <v>476.01</v>
      </c>
      <c r="H6151" s="581">
        <v>0</v>
      </c>
      <c r="I6151" s="581">
        <v>0</v>
      </c>
      <c r="J6151" s="581">
        <v>0</v>
      </c>
    </row>
    <row r="6152" spans="1:10" ht="15.75" customHeight="1">
      <c r="A6152" s="578">
        <v>98679</v>
      </c>
      <c r="B6152" s="579" t="s">
        <v>8300</v>
      </c>
      <c r="C6152" s="580" t="s">
        <v>1612</v>
      </c>
      <c r="D6152" s="581">
        <f t="shared" si="48"/>
        <v>37.04</v>
      </c>
      <c r="E6152" s="581">
        <v>12.31</v>
      </c>
      <c r="F6152" s="582">
        <f t="shared" si="49"/>
        <v>24.73</v>
      </c>
      <c r="G6152" s="581">
        <v>24.67</v>
      </c>
      <c r="H6152" s="581">
        <v>0.04</v>
      </c>
      <c r="I6152" s="581">
        <v>0</v>
      </c>
      <c r="J6152" s="581">
        <v>0.02</v>
      </c>
    </row>
    <row r="6153" spans="1:10" ht="15.75" customHeight="1">
      <c r="A6153" s="578">
        <v>98680</v>
      </c>
      <c r="B6153" s="579" t="s">
        <v>8301</v>
      </c>
      <c r="C6153" s="580" t="s">
        <v>1612</v>
      </c>
      <c r="D6153" s="581">
        <f t="shared" si="48"/>
        <v>45.6</v>
      </c>
      <c r="E6153" s="581">
        <v>14.15</v>
      </c>
      <c r="F6153" s="582">
        <f t="shared" si="49"/>
        <v>31.45</v>
      </c>
      <c r="G6153" s="581">
        <v>31.36</v>
      </c>
      <c r="H6153" s="581">
        <v>0.06</v>
      </c>
      <c r="I6153" s="581">
        <v>0</v>
      </c>
      <c r="J6153" s="581">
        <v>0.03</v>
      </c>
    </row>
    <row r="6154" spans="1:10" ht="15.75" customHeight="1">
      <c r="A6154" s="578">
        <v>98681</v>
      </c>
      <c r="B6154" s="579" t="s">
        <v>8302</v>
      </c>
      <c r="C6154" s="580" t="s">
        <v>1612</v>
      </c>
      <c r="D6154" s="581">
        <f t="shared" si="48"/>
        <v>34.44</v>
      </c>
      <c r="E6154" s="581">
        <v>10.7</v>
      </c>
      <c r="F6154" s="582">
        <f t="shared" si="49"/>
        <v>23.74</v>
      </c>
      <c r="G6154" s="581">
        <v>23.68</v>
      </c>
      <c r="H6154" s="581">
        <v>0.04</v>
      </c>
      <c r="I6154" s="581">
        <v>0</v>
      </c>
      <c r="J6154" s="581">
        <v>0.02</v>
      </c>
    </row>
    <row r="6155" spans="1:10" ht="15.75" customHeight="1">
      <c r="A6155" s="578">
        <v>98682</v>
      </c>
      <c r="B6155" s="579" t="s">
        <v>8303</v>
      </c>
      <c r="C6155" s="580" t="s">
        <v>1612</v>
      </c>
      <c r="D6155" s="581">
        <f t="shared" si="48"/>
        <v>43</v>
      </c>
      <c r="E6155" s="581">
        <v>12.55</v>
      </c>
      <c r="F6155" s="582">
        <f t="shared" si="49"/>
        <v>30.45</v>
      </c>
      <c r="G6155" s="581">
        <v>30.36</v>
      </c>
      <c r="H6155" s="581">
        <v>0.06</v>
      </c>
      <c r="I6155" s="581">
        <v>0</v>
      </c>
      <c r="J6155" s="581">
        <v>0.03</v>
      </c>
    </row>
    <row r="6156" spans="1:10" ht="15.75" customHeight="1">
      <c r="A6156" s="578">
        <v>98685</v>
      </c>
      <c r="B6156" s="579" t="s">
        <v>8304</v>
      </c>
      <c r="C6156" s="580" t="s">
        <v>917</v>
      </c>
      <c r="D6156" s="581">
        <f t="shared" si="48"/>
        <v>78.81</v>
      </c>
      <c r="E6156" s="581">
        <v>9.4</v>
      </c>
      <c r="F6156" s="582">
        <f t="shared" si="49"/>
        <v>69.41</v>
      </c>
      <c r="G6156" s="581">
        <v>69.41</v>
      </c>
      <c r="H6156" s="581">
        <v>0</v>
      </c>
      <c r="I6156" s="581">
        <v>0</v>
      </c>
      <c r="J6156" s="581">
        <v>0</v>
      </c>
    </row>
    <row r="6157" spans="1:10" ht="15.75" customHeight="1">
      <c r="A6157" s="578">
        <v>98686</v>
      </c>
      <c r="B6157" s="579" t="s">
        <v>8305</v>
      </c>
      <c r="C6157" s="580" t="s">
        <v>917</v>
      </c>
      <c r="D6157" s="581">
        <f t="shared" si="48"/>
        <v>41.69</v>
      </c>
      <c r="E6157" s="581">
        <v>23.54</v>
      </c>
      <c r="F6157" s="582">
        <f t="shared" si="49"/>
        <v>18.149999999999999</v>
      </c>
      <c r="G6157" s="581">
        <v>18.149999999999999</v>
      </c>
      <c r="H6157" s="581">
        <v>0</v>
      </c>
      <c r="I6157" s="581">
        <v>0</v>
      </c>
      <c r="J6157" s="581">
        <v>0</v>
      </c>
    </row>
    <row r="6158" spans="1:10" ht="15.75" customHeight="1">
      <c r="A6158" s="578">
        <v>98688</v>
      </c>
      <c r="B6158" s="579" t="s">
        <v>8306</v>
      </c>
      <c r="C6158" s="580" t="s">
        <v>917</v>
      </c>
      <c r="D6158" s="581">
        <f t="shared" si="48"/>
        <v>57.95</v>
      </c>
      <c r="E6158" s="581">
        <v>2.95</v>
      </c>
      <c r="F6158" s="582">
        <f t="shared" si="49"/>
        <v>55</v>
      </c>
      <c r="G6158" s="581">
        <v>55</v>
      </c>
      <c r="H6158" s="581">
        <v>0</v>
      </c>
      <c r="I6158" s="581">
        <v>0</v>
      </c>
      <c r="J6158" s="581">
        <v>0</v>
      </c>
    </row>
    <row r="6159" spans="1:10" ht="15.75" customHeight="1">
      <c r="A6159" s="578">
        <v>98689</v>
      </c>
      <c r="B6159" s="579" t="s">
        <v>8307</v>
      </c>
      <c r="C6159" s="580" t="s">
        <v>917</v>
      </c>
      <c r="D6159" s="581">
        <f t="shared" si="48"/>
        <v>112.89</v>
      </c>
      <c r="E6159" s="581">
        <v>17.22</v>
      </c>
      <c r="F6159" s="582">
        <f t="shared" si="49"/>
        <v>95.67</v>
      </c>
      <c r="G6159" s="581">
        <v>95.67</v>
      </c>
      <c r="H6159" s="581">
        <v>0</v>
      </c>
      <c r="I6159" s="581">
        <v>0</v>
      </c>
      <c r="J6159" s="581">
        <v>0</v>
      </c>
    </row>
    <row r="6160" spans="1:10" ht="15.75" customHeight="1">
      <c r="A6160" s="578">
        <v>101090</v>
      </c>
      <c r="B6160" s="579" t="s">
        <v>8308</v>
      </c>
      <c r="C6160" s="580" t="s">
        <v>1612</v>
      </c>
      <c r="D6160" s="581">
        <f t="shared" si="48"/>
        <v>288.40000000000003</v>
      </c>
      <c r="E6160" s="581">
        <v>21.35</v>
      </c>
      <c r="F6160" s="582">
        <f t="shared" si="49"/>
        <v>267.05</v>
      </c>
      <c r="G6160" s="581">
        <v>267.05</v>
      </c>
      <c r="H6160" s="581">
        <v>0</v>
      </c>
      <c r="I6160" s="581">
        <v>0</v>
      </c>
      <c r="J6160" s="581">
        <v>0</v>
      </c>
    </row>
    <row r="6161" spans="1:10" ht="15.75" customHeight="1">
      <c r="A6161" s="578">
        <v>101091</v>
      </c>
      <c r="B6161" s="579" t="s">
        <v>8309</v>
      </c>
      <c r="C6161" s="580" t="s">
        <v>1612</v>
      </c>
      <c r="D6161" s="581">
        <f t="shared" si="48"/>
        <v>124.81</v>
      </c>
      <c r="E6161" s="581">
        <v>35.4</v>
      </c>
      <c r="F6161" s="582">
        <f t="shared" si="49"/>
        <v>89.41</v>
      </c>
      <c r="G6161" s="581">
        <v>89.41</v>
      </c>
      <c r="H6161" s="581">
        <v>0</v>
      </c>
      <c r="I6161" s="581">
        <v>0</v>
      </c>
      <c r="J6161" s="581">
        <v>0</v>
      </c>
    </row>
    <row r="6162" spans="1:10" ht="15.75" customHeight="1">
      <c r="A6162" s="578">
        <v>101725</v>
      </c>
      <c r="B6162" s="579" t="s">
        <v>8310</v>
      </c>
      <c r="C6162" s="580" t="s">
        <v>1612</v>
      </c>
      <c r="D6162" s="581">
        <f t="shared" si="48"/>
        <v>264.77</v>
      </c>
      <c r="E6162" s="581">
        <v>131.62</v>
      </c>
      <c r="F6162" s="582">
        <f t="shared" si="49"/>
        <v>133.15</v>
      </c>
      <c r="G6162" s="581">
        <v>133.15</v>
      </c>
      <c r="H6162" s="581">
        <v>0</v>
      </c>
      <c r="I6162" s="581">
        <v>0</v>
      </c>
      <c r="J6162" s="581">
        <v>0</v>
      </c>
    </row>
    <row r="6163" spans="1:10" ht="15.75" customHeight="1">
      <c r="A6163" s="578">
        <v>101726</v>
      </c>
      <c r="B6163" s="579" t="s">
        <v>8311</v>
      </c>
      <c r="C6163" s="580" t="s">
        <v>1612</v>
      </c>
      <c r="D6163" s="581">
        <f t="shared" si="48"/>
        <v>168.1</v>
      </c>
      <c r="E6163" s="581">
        <v>63.02</v>
      </c>
      <c r="F6163" s="582">
        <f t="shared" si="49"/>
        <v>105.08</v>
      </c>
      <c r="G6163" s="581">
        <v>105.08</v>
      </c>
      <c r="H6163" s="581">
        <v>0</v>
      </c>
      <c r="I6163" s="581">
        <v>0</v>
      </c>
      <c r="J6163" s="581">
        <v>0</v>
      </c>
    </row>
    <row r="6164" spans="1:10" ht="15.75" customHeight="1">
      <c r="A6164" s="578">
        <v>101731</v>
      </c>
      <c r="B6164" s="579" t="s">
        <v>8312</v>
      </c>
      <c r="C6164" s="580" t="s">
        <v>1612</v>
      </c>
      <c r="D6164" s="581">
        <f t="shared" si="48"/>
        <v>448.84</v>
      </c>
      <c r="E6164" s="581">
        <v>38.380000000000003</v>
      </c>
      <c r="F6164" s="582">
        <f t="shared" si="49"/>
        <v>410.46</v>
      </c>
      <c r="G6164" s="581">
        <v>410.4</v>
      </c>
      <c r="H6164" s="581">
        <v>0.04</v>
      </c>
      <c r="I6164" s="581">
        <v>0</v>
      </c>
      <c r="J6164" s="581">
        <v>0.02</v>
      </c>
    </row>
    <row r="6165" spans="1:10" ht="15.75" customHeight="1">
      <c r="A6165" s="578">
        <v>101732</v>
      </c>
      <c r="B6165" s="579" t="s">
        <v>8313</v>
      </c>
      <c r="C6165" s="580" t="s">
        <v>1612</v>
      </c>
      <c r="D6165" s="581">
        <f t="shared" si="48"/>
        <v>119.88</v>
      </c>
      <c r="E6165" s="581">
        <v>26.05</v>
      </c>
      <c r="F6165" s="582">
        <f t="shared" si="49"/>
        <v>93.83</v>
      </c>
      <c r="G6165" s="581">
        <v>93.77</v>
      </c>
      <c r="H6165" s="581">
        <v>0.04</v>
      </c>
      <c r="I6165" s="581">
        <v>0</v>
      </c>
      <c r="J6165" s="581">
        <v>0.02</v>
      </c>
    </row>
    <row r="6166" spans="1:10" ht="15.75" customHeight="1">
      <c r="A6166" s="578">
        <v>101094</v>
      </c>
      <c r="B6166" s="579" t="s">
        <v>8314</v>
      </c>
      <c r="C6166" s="580" t="s">
        <v>917</v>
      </c>
      <c r="D6166" s="581">
        <f t="shared" si="48"/>
        <v>188.48000000000002</v>
      </c>
      <c r="E6166" s="581">
        <v>12.55</v>
      </c>
      <c r="F6166" s="582">
        <f t="shared" si="49"/>
        <v>175.93</v>
      </c>
      <c r="G6166" s="581">
        <v>175.93</v>
      </c>
      <c r="H6166" s="581">
        <v>0</v>
      </c>
      <c r="I6166" s="581">
        <v>0</v>
      </c>
      <c r="J6166" s="581">
        <v>0</v>
      </c>
    </row>
    <row r="6167" spans="1:10" ht="15.75" customHeight="1">
      <c r="A6167" s="578">
        <v>101727</v>
      </c>
      <c r="B6167" s="579" t="s">
        <v>8315</v>
      </c>
      <c r="C6167" s="580" t="s">
        <v>1612</v>
      </c>
      <c r="D6167" s="581">
        <f t="shared" si="48"/>
        <v>222.79999999999998</v>
      </c>
      <c r="E6167" s="581">
        <v>4.8899999999999997</v>
      </c>
      <c r="F6167" s="582">
        <f t="shared" si="49"/>
        <v>217.91</v>
      </c>
      <c r="G6167" s="581">
        <v>217.91</v>
      </c>
      <c r="H6167" s="581">
        <v>0</v>
      </c>
      <c r="I6167" s="581">
        <v>0</v>
      </c>
      <c r="J6167" s="581">
        <v>0</v>
      </c>
    </row>
    <row r="6168" spans="1:10" ht="15.75" customHeight="1">
      <c r="A6168" s="578">
        <v>101733</v>
      </c>
      <c r="B6168" s="579" t="s">
        <v>8316</v>
      </c>
      <c r="C6168" s="580" t="s">
        <v>1612</v>
      </c>
      <c r="D6168" s="581">
        <f t="shared" si="48"/>
        <v>301.66000000000003</v>
      </c>
      <c r="E6168" s="581">
        <v>20.73</v>
      </c>
      <c r="F6168" s="582">
        <f t="shared" si="49"/>
        <v>280.93</v>
      </c>
      <c r="G6168" s="581">
        <v>280.93</v>
      </c>
      <c r="H6168" s="581">
        <v>0</v>
      </c>
      <c r="I6168" s="581">
        <v>0</v>
      </c>
      <c r="J6168" s="581">
        <v>0</v>
      </c>
    </row>
    <row r="6169" spans="1:10" ht="15.75" customHeight="1">
      <c r="A6169" s="578">
        <v>101734</v>
      </c>
      <c r="B6169" s="579" t="s">
        <v>8317</v>
      </c>
      <c r="C6169" s="580" t="s">
        <v>1612</v>
      </c>
      <c r="D6169" s="581">
        <f t="shared" si="48"/>
        <v>459.35</v>
      </c>
      <c r="E6169" s="581">
        <v>20.73</v>
      </c>
      <c r="F6169" s="582">
        <f t="shared" si="49"/>
        <v>438.62</v>
      </c>
      <c r="G6169" s="581">
        <v>438.62</v>
      </c>
      <c r="H6169" s="581">
        <v>0</v>
      </c>
      <c r="I6169" s="581">
        <v>0</v>
      </c>
      <c r="J6169" s="581">
        <v>0</v>
      </c>
    </row>
    <row r="6170" spans="1:10" ht="15.75" customHeight="1">
      <c r="A6170" s="578">
        <v>101735</v>
      </c>
      <c r="B6170" s="579" t="s">
        <v>8318</v>
      </c>
      <c r="C6170" s="580" t="s">
        <v>1612</v>
      </c>
      <c r="D6170" s="581">
        <f t="shared" si="48"/>
        <v>470.79</v>
      </c>
      <c r="E6170" s="581">
        <v>20.73</v>
      </c>
      <c r="F6170" s="582">
        <f t="shared" si="49"/>
        <v>450.06</v>
      </c>
      <c r="G6170" s="581">
        <v>450.06</v>
      </c>
      <c r="H6170" s="581">
        <v>0</v>
      </c>
      <c r="I6170" s="581">
        <v>0</v>
      </c>
      <c r="J6170" s="581">
        <v>0</v>
      </c>
    </row>
    <row r="6171" spans="1:10" ht="15.75" customHeight="1">
      <c r="A6171" s="578">
        <v>101736</v>
      </c>
      <c r="B6171" s="579" t="s">
        <v>8319</v>
      </c>
      <c r="C6171" s="580" t="s">
        <v>1612</v>
      </c>
      <c r="D6171" s="581">
        <f t="shared" si="48"/>
        <v>115.23</v>
      </c>
      <c r="E6171" s="581">
        <v>13.3</v>
      </c>
      <c r="F6171" s="582">
        <f t="shared" si="49"/>
        <v>101.93</v>
      </c>
      <c r="G6171" s="581">
        <v>101.93</v>
      </c>
      <c r="H6171" s="581">
        <v>0</v>
      </c>
      <c r="I6171" s="581">
        <v>0</v>
      </c>
      <c r="J6171" s="581">
        <v>0</v>
      </c>
    </row>
    <row r="6172" spans="1:10" ht="15.75" customHeight="1">
      <c r="A6172" s="578">
        <v>101737</v>
      </c>
      <c r="B6172" s="579" t="s">
        <v>8320</v>
      </c>
      <c r="C6172" s="580" t="s">
        <v>1612</v>
      </c>
      <c r="D6172" s="581">
        <f t="shared" si="48"/>
        <v>137.86000000000001</v>
      </c>
      <c r="E6172" s="581">
        <v>13.3</v>
      </c>
      <c r="F6172" s="582">
        <f t="shared" si="49"/>
        <v>124.56</v>
      </c>
      <c r="G6172" s="581">
        <v>124.56</v>
      </c>
      <c r="H6172" s="581">
        <v>0</v>
      </c>
      <c r="I6172" s="581">
        <v>0</v>
      </c>
      <c r="J6172" s="581">
        <v>0</v>
      </c>
    </row>
    <row r="6173" spans="1:10" ht="15.75" customHeight="1">
      <c r="A6173" s="578">
        <v>101748</v>
      </c>
      <c r="B6173" s="579" t="s">
        <v>8321</v>
      </c>
      <c r="C6173" s="580" t="s">
        <v>1612</v>
      </c>
      <c r="D6173" s="581">
        <f t="shared" si="48"/>
        <v>3.75</v>
      </c>
      <c r="E6173" s="581">
        <v>2.64</v>
      </c>
      <c r="F6173" s="582">
        <f t="shared" si="49"/>
        <v>1.1100000000000001</v>
      </c>
      <c r="G6173" s="581">
        <v>1.01</v>
      </c>
      <c r="H6173" s="581">
        <v>0.04</v>
      </c>
      <c r="I6173" s="581">
        <v>0</v>
      </c>
      <c r="J6173" s="581">
        <v>0.06</v>
      </c>
    </row>
    <row r="6174" spans="1:10" ht="15.75" customHeight="1">
      <c r="A6174" s="578">
        <v>104162</v>
      </c>
      <c r="B6174" s="579" t="s">
        <v>8322</v>
      </c>
      <c r="C6174" s="580" t="s">
        <v>1612</v>
      </c>
      <c r="D6174" s="581">
        <f t="shared" si="48"/>
        <v>90.6</v>
      </c>
      <c r="E6174" s="581">
        <v>33.76</v>
      </c>
      <c r="F6174" s="582">
        <f t="shared" si="49"/>
        <v>56.84</v>
      </c>
      <c r="G6174" s="581">
        <v>56.32</v>
      </c>
      <c r="H6174" s="581">
        <v>0.34</v>
      </c>
      <c r="I6174" s="581">
        <v>0</v>
      </c>
      <c r="J6174" s="581">
        <v>0.18</v>
      </c>
    </row>
    <row r="6175" spans="1:10" ht="15.75" customHeight="1">
      <c r="A6175" s="578">
        <v>101092</v>
      </c>
      <c r="B6175" s="579" t="s">
        <v>8323</v>
      </c>
      <c r="C6175" s="580" t="s">
        <v>1612</v>
      </c>
      <c r="D6175" s="581">
        <f t="shared" si="48"/>
        <v>442.58</v>
      </c>
      <c r="E6175" s="581">
        <v>46.46</v>
      </c>
      <c r="F6175" s="582">
        <f t="shared" si="49"/>
        <v>396.12</v>
      </c>
      <c r="G6175" s="581">
        <v>396.12</v>
      </c>
      <c r="H6175" s="581">
        <v>0</v>
      </c>
      <c r="I6175" s="581">
        <v>0</v>
      </c>
      <c r="J6175" s="581">
        <v>0</v>
      </c>
    </row>
    <row r="6176" spans="1:10" ht="15.75" customHeight="1">
      <c r="A6176" s="578">
        <v>101093</v>
      </c>
      <c r="B6176" s="579" t="s">
        <v>8324</v>
      </c>
      <c r="C6176" s="580" t="s">
        <v>1612</v>
      </c>
      <c r="D6176" s="581">
        <f t="shared" si="48"/>
        <v>663.59</v>
      </c>
      <c r="E6176" s="581">
        <v>46.46</v>
      </c>
      <c r="F6176" s="582">
        <f t="shared" si="49"/>
        <v>617.13</v>
      </c>
      <c r="G6176" s="581">
        <v>617.13</v>
      </c>
      <c r="H6176" s="581">
        <v>0</v>
      </c>
      <c r="I6176" s="581">
        <v>0</v>
      </c>
      <c r="J6176" s="581">
        <v>0</v>
      </c>
    </row>
    <row r="6177" spans="1:10" ht="15.75" customHeight="1">
      <c r="A6177" s="578">
        <v>98695</v>
      </c>
      <c r="B6177" s="579" t="s">
        <v>8325</v>
      </c>
      <c r="C6177" s="580" t="s">
        <v>917</v>
      </c>
      <c r="D6177" s="581">
        <f t="shared" si="48"/>
        <v>115.35</v>
      </c>
      <c r="E6177" s="581">
        <v>17.22</v>
      </c>
      <c r="F6177" s="582">
        <f t="shared" si="49"/>
        <v>98.13</v>
      </c>
      <c r="G6177" s="581">
        <v>98.13</v>
      </c>
      <c r="H6177" s="581">
        <v>0</v>
      </c>
      <c r="I6177" s="581">
        <v>0</v>
      </c>
      <c r="J6177" s="581">
        <v>0</v>
      </c>
    </row>
    <row r="6178" spans="1:10" ht="15.75" customHeight="1">
      <c r="A6178" s="578">
        <v>98697</v>
      </c>
      <c r="B6178" s="579" t="s">
        <v>8326</v>
      </c>
      <c r="C6178" s="580" t="s">
        <v>917</v>
      </c>
      <c r="D6178" s="581">
        <f t="shared" si="48"/>
        <v>76.52000000000001</v>
      </c>
      <c r="E6178" s="581">
        <v>9.4</v>
      </c>
      <c r="F6178" s="582">
        <f t="shared" si="49"/>
        <v>67.12</v>
      </c>
      <c r="G6178" s="581">
        <v>67.12</v>
      </c>
      <c r="H6178" s="581">
        <v>0</v>
      </c>
      <c r="I6178" s="581">
        <v>0</v>
      </c>
      <c r="J6178" s="581">
        <v>0</v>
      </c>
    </row>
    <row r="6179" spans="1:10" ht="15.75" customHeight="1">
      <c r="A6179" s="578">
        <v>101738</v>
      </c>
      <c r="B6179" s="579" t="s">
        <v>8327</v>
      </c>
      <c r="C6179" s="580" t="s">
        <v>917</v>
      </c>
      <c r="D6179" s="581">
        <f t="shared" si="48"/>
        <v>30.09</v>
      </c>
      <c r="E6179" s="581">
        <v>9.93</v>
      </c>
      <c r="F6179" s="582">
        <f t="shared" si="49"/>
        <v>20.16</v>
      </c>
      <c r="G6179" s="581">
        <v>20.16</v>
      </c>
      <c r="H6179" s="581">
        <v>0</v>
      </c>
      <c r="I6179" s="581">
        <v>0</v>
      </c>
      <c r="J6179" s="581">
        <v>0</v>
      </c>
    </row>
    <row r="6180" spans="1:10" ht="15.75" customHeight="1">
      <c r="A6180" s="578">
        <v>101739</v>
      </c>
      <c r="B6180" s="579" t="s">
        <v>8328</v>
      </c>
      <c r="C6180" s="580" t="s">
        <v>917</v>
      </c>
      <c r="D6180" s="581">
        <f t="shared" si="48"/>
        <v>33.590000000000003</v>
      </c>
      <c r="E6180" s="581">
        <v>11.57</v>
      </c>
      <c r="F6180" s="582">
        <f t="shared" si="49"/>
        <v>22.02</v>
      </c>
      <c r="G6180" s="581">
        <v>22.02</v>
      </c>
      <c r="H6180" s="581">
        <v>0</v>
      </c>
      <c r="I6180" s="581">
        <v>0</v>
      </c>
      <c r="J6180" s="581">
        <v>0</v>
      </c>
    </row>
    <row r="6181" spans="1:10" ht="15.75" customHeight="1">
      <c r="A6181" s="578">
        <v>88648</v>
      </c>
      <c r="B6181" s="579" t="s">
        <v>8329</v>
      </c>
      <c r="C6181" s="580" t="s">
        <v>917</v>
      </c>
      <c r="D6181" s="581">
        <f t="shared" si="48"/>
        <v>7.52</v>
      </c>
      <c r="E6181" s="581">
        <v>1.96</v>
      </c>
      <c r="F6181" s="582">
        <f t="shared" si="49"/>
        <v>5.56</v>
      </c>
      <c r="G6181" s="581">
        <v>5.56</v>
      </c>
      <c r="H6181" s="581">
        <v>0</v>
      </c>
      <c r="I6181" s="581">
        <v>0</v>
      </c>
      <c r="J6181" s="581">
        <v>0</v>
      </c>
    </row>
    <row r="6182" spans="1:10" ht="15.75" customHeight="1">
      <c r="A6182" s="578">
        <v>88649</v>
      </c>
      <c r="B6182" s="579" t="s">
        <v>8330</v>
      </c>
      <c r="C6182" s="580" t="s">
        <v>917</v>
      </c>
      <c r="D6182" s="581">
        <f t="shared" si="48"/>
        <v>8.5300000000000011</v>
      </c>
      <c r="E6182" s="581">
        <v>2.0499999999999998</v>
      </c>
      <c r="F6182" s="582">
        <f t="shared" si="49"/>
        <v>6.48</v>
      </c>
      <c r="G6182" s="581">
        <v>6.48</v>
      </c>
      <c r="H6182" s="581">
        <v>0</v>
      </c>
      <c r="I6182" s="581">
        <v>0</v>
      </c>
      <c r="J6182" s="581">
        <v>0</v>
      </c>
    </row>
    <row r="6183" spans="1:10" ht="15.75" customHeight="1">
      <c r="A6183" s="578">
        <v>88650</v>
      </c>
      <c r="B6183" s="579" t="s">
        <v>8331</v>
      </c>
      <c r="C6183" s="580" t="s">
        <v>917</v>
      </c>
      <c r="D6183" s="581">
        <f t="shared" si="48"/>
        <v>16.37</v>
      </c>
      <c r="E6183" s="581">
        <v>2.31</v>
      </c>
      <c r="F6183" s="582">
        <f t="shared" si="49"/>
        <v>14.06</v>
      </c>
      <c r="G6183" s="581">
        <v>14.06</v>
      </c>
      <c r="H6183" s="581">
        <v>0</v>
      </c>
      <c r="I6183" s="581">
        <v>0</v>
      </c>
      <c r="J6183" s="581">
        <v>0</v>
      </c>
    </row>
    <row r="6184" spans="1:10" ht="15.75" customHeight="1">
      <c r="A6184" s="578">
        <v>96467</v>
      </c>
      <c r="B6184" s="579" t="s">
        <v>8332</v>
      </c>
      <c r="C6184" s="580" t="s">
        <v>917</v>
      </c>
      <c r="D6184" s="581">
        <f t="shared" si="48"/>
        <v>6.85</v>
      </c>
      <c r="E6184" s="581">
        <v>1.96</v>
      </c>
      <c r="F6184" s="582">
        <f t="shared" si="49"/>
        <v>4.8899999999999997</v>
      </c>
      <c r="G6184" s="581">
        <v>4.8899999999999997</v>
      </c>
      <c r="H6184" s="581">
        <v>0</v>
      </c>
      <c r="I6184" s="581">
        <v>0</v>
      </c>
      <c r="J6184" s="581">
        <v>0</v>
      </c>
    </row>
    <row r="6185" spans="1:10" ht="15.75" customHeight="1">
      <c r="A6185" s="578">
        <v>101740</v>
      </c>
      <c r="B6185" s="579" t="s">
        <v>8333</v>
      </c>
      <c r="C6185" s="580" t="s">
        <v>917</v>
      </c>
      <c r="D6185" s="581">
        <f t="shared" si="48"/>
        <v>59.400000000000006</v>
      </c>
      <c r="E6185" s="581">
        <v>23.52</v>
      </c>
      <c r="F6185" s="582">
        <f t="shared" si="49"/>
        <v>35.880000000000003</v>
      </c>
      <c r="G6185" s="581">
        <v>35.880000000000003</v>
      </c>
      <c r="H6185" s="581">
        <v>0</v>
      </c>
      <c r="I6185" s="581">
        <v>0</v>
      </c>
      <c r="J6185" s="581">
        <v>0</v>
      </c>
    </row>
    <row r="6186" spans="1:10" ht="15.75" customHeight="1">
      <c r="A6186" s="578">
        <v>101741</v>
      </c>
      <c r="B6186" s="579" t="s">
        <v>8334</v>
      </c>
      <c r="C6186" s="580" t="s">
        <v>917</v>
      </c>
      <c r="D6186" s="581">
        <f t="shared" si="48"/>
        <v>25.17</v>
      </c>
      <c r="E6186" s="581">
        <v>16.23</v>
      </c>
      <c r="F6186" s="582">
        <f t="shared" si="49"/>
        <v>8.94</v>
      </c>
      <c r="G6186" s="581">
        <v>8.94</v>
      </c>
      <c r="H6186" s="581">
        <v>0</v>
      </c>
      <c r="I6186" s="581">
        <v>0</v>
      </c>
      <c r="J6186" s="581">
        <v>0</v>
      </c>
    </row>
    <row r="6187" spans="1:10" ht="15.75" customHeight="1">
      <c r="A6187" s="578">
        <v>94990</v>
      </c>
      <c r="B6187" s="579" t="s">
        <v>8335</v>
      </c>
      <c r="C6187" s="580" t="s">
        <v>1689</v>
      </c>
      <c r="D6187" s="581">
        <f t="shared" si="48"/>
        <v>683.73</v>
      </c>
      <c r="E6187" s="581">
        <v>187.43</v>
      </c>
      <c r="F6187" s="582">
        <f t="shared" si="49"/>
        <v>496.3</v>
      </c>
      <c r="G6187" s="581">
        <v>494.55</v>
      </c>
      <c r="H6187" s="581">
        <v>0.94</v>
      </c>
      <c r="I6187" s="581">
        <v>0</v>
      </c>
      <c r="J6187" s="581">
        <v>0.81</v>
      </c>
    </row>
    <row r="6188" spans="1:10" ht="15.75" customHeight="1">
      <c r="A6188" s="578">
        <v>94991</v>
      </c>
      <c r="B6188" s="579" t="s">
        <v>8336</v>
      </c>
      <c r="C6188" s="580" t="s">
        <v>1689</v>
      </c>
      <c r="D6188" s="581">
        <f t="shared" si="48"/>
        <v>619.62</v>
      </c>
      <c r="E6188" s="581">
        <v>64.349999999999994</v>
      </c>
      <c r="F6188" s="582">
        <f t="shared" si="49"/>
        <v>555.27</v>
      </c>
      <c r="G6188" s="581">
        <v>555.27</v>
      </c>
      <c r="H6188" s="581">
        <v>0</v>
      </c>
      <c r="I6188" s="581">
        <v>0</v>
      </c>
      <c r="J6188" s="581">
        <v>0</v>
      </c>
    </row>
    <row r="6189" spans="1:10" ht="15.75" customHeight="1">
      <c r="A6189" s="578">
        <v>94992</v>
      </c>
      <c r="B6189" s="579" t="s">
        <v>8337</v>
      </c>
      <c r="C6189" s="580" t="s">
        <v>1612</v>
      </c>
      <c r="D6189" s="581">
        <f t="shared" si="48"/>
        <v>82.34</v>
      </c>
      <c r="E6189" s="581">
        <v>13.52</v>
      </c>
      <c r="F6189" s="582">
        <f t="shared" si="49"/>
        <v>68.820000000000007</v>
      </c>
      <c r="G6189" s="581">
        <v>68.75</v>
      </c>
      <c r="H6189" s="581">
        <v>0.03</v>
      </c>
      <c r="I6189" s="581">
        <v>0</v>
      </c>
      <c r="J6189" s="581">
        <v>0.04</v>
      </c>
    </row>
    <row r="6190" spans="1:10" ht="15.75" customHeight="1">
      <c r="A6190" s="578">
        <v>94993</v>
      </c>
      <c r="B6190" s="579" t="s">
        <v>8338</v>
      </c>
      <c r="C6190" s="580" t="s">
        <v>1612</v>
      </c>
      <c r="D6190" s="581">
        <f t="shared" si="48"/>
        <v>78.489999999999995</v>
      </c>
      <c r="E6190" s="581">
        <v>6.14</v>
      </c>
      <c r="F6190" s="582">
        <f t="shared" si="49"/>
        <v>72.349999999999994</v>
      </c>
      <c r="G6190" s="581">
        <v>72.349999999999994</v>
      </c>
      <c r="H6190" s="581">
        <v>0</v>
      </c>
      <c r="I6190" s="581">
        <v>0</v>
      </c>
      <c r="J6190" s="581">
        <v>0</v>
      </c>
    </row>
    <row r="6191" spans="1:10" ht="15.75" customHeight="1">
      <c r="A6191" s="578">
        <v>94994</v>
      </c>
      <c r="B6191" s="579" t="s">
        <v>8339</v>
      </c>
      <c r="C6191" s="580" t="s">
        <v>1612</v>
      </c>
      <c r="D6191" s="581">
        <f t="shared" si="48"/>
        <v>96.43</v>
      </c>
      <c r="E6191" s="581">
        <v>17.68</v>
      </c>
      <c r="F6191" s="582">
        <f t="shared" si="49"/>
        <v>78.75</v>
      </c>
      <c r="G6191" s="581">
        <v>78.63</v>
      </c>
      <c r="H6191" s="581">
        <v>0.06</v>
      </c>
      <c r="I6191" s="581">
        <v>0</v>
      </c>
      <c r="J6191" s="581">
        <v>0.06</v>
      </c>
    </row>
    <row r="6192" spans="1:10" ht="15.75" customHeight="1">
      <c r="A6192" s="578">
        <v>94995</v>
      </c>
      <c r="B6192" s="579" t="s">
        <v>8340</v>
      </c>
      <c r="C6192" s="580" t="s">
        <v>1612</v>
      </c>
      <c r="D6192" s="581">
        <f t="shared" si="48"/>
        <v>91.3</v>
      </c>
      <c r="E6192" s="581">
        <v>7.84</v>
      </c>
      <c r="F6192" s="582">
        <f t="shared" si="49"/>
        <v>83.46</v>
      </c>
      <c r="G6192" s="581">
        <v>83.46</v>
      </c>
      <c r="H6192" s="581">
        <v>0</v>
      </c>
      <c r="I6192" s="581">
        <v>0</v>
      </c>
      <c r="J6192" s="581">
        <v>0</v>
      </c>
    </row>
    <row r="6193" spans="1:10" ht="15.75" customHeight="1">
      <c r="A6193" s="578">
        <v>101747</v>
      </c>
      <c r="B6193" s="579" t="s">
        <v>8341</v>
      </c>
      <c r="C6193" s="580" t="s">
        <v>1612</v>
      </c>
      <c r="D6193" s="581">
        <f t="shared" si="48"/>
        <v>72.14</v>
      </c>
      <c r="E6193" s="581">
        <v>3.06</v>
      </c>
      <c r="F6193" s="582">
        <f t="shared" si="49"/>
        <v>69.08</v>
      </c>
      <c r="G6193" s="581">
        <v>69.08</v>
      </c>
      <c r="H6193" s="581">
        <v>0</v>
      </c>
      <c r="I6193" s="581">
        <v>0</v>
      </c>
      <c r="J6193" s="581">
        <v>0</v>
      </c>
    </row>
    <row r="6194" spans="1:10" ht="15.75" customHeight="1">
      <c r="A6194" s="578">
        <v>87620</v>
      </c>
      <c r="B6194" s="579" t="s">
        <v>8342</v>
      </c>
      <c r="C6194" s="580" t="s">
        <v>1612</v>
      </c>
      <c r="D6194" s="581">
        <f t="shared" si="48"/>
        <v>28.89</v>
      </c>
      <c r="E6194" s="581">
        <v>8.48</v>
      </c>
      <c r="F6194" s="582">
        <f t="shared" si="49"/>
        <v>20.41</v>
      </c>
      <c r="G6194" s="581">
        <v>20.34</v>
      </c>
      <c r="H6194" s="581">
        <v>0.05</v>
      </c>
      <c r="I6194" s="581">
        <v>0</v>
      </c>
      <c r="J6194" s="581">
        <v>0.02</v>
      </c>
    </row>
    <row r="6195" spans="1:10" ht="15.75" customHeight="1">
      <c r="A6195" s="578">
        <v>87622</v>
      </c>
      <c r="B6195" s="579" t="s">
        <v>8343</v>
      </c>
      <c r="C6195" s="580" t="s">
        <v>1612</v>
      </c>
      <c r="D6195" s="581">
        <f t="shared" si="48"/>
        <v>33.099999999999994</v>
      </c>
      <c r="E6195" s="581">
        <v>11.29</v>
      </c>
      <c r="F6195" s="582">
        <f t="shared" si="49"/>
        <v>21.81</v>
      </c>
      <c r="G6195" s="581">
        <v>21.81</v>
      </c>
      <c r="H6195" s="581">
        <v>0</v>
      </c>
      <c r="I6195" s="581">
        <v>0</v>
      </c>
      <c r="J6195" s="581">
        <v>0</v>
      </c>
    </row>
    <row r="6196" spans="1:10" ht="15.75" customHeight="1">
      <c r="A6196" s="578">
        <v>87623</v>
      </c>
      <c r="B6196" s="579" t="s">
        <v>8344</v>
      </c>
      <c r="C6196" s="580" t="s">
        <v>1612</v>
      </c>
      <c r="D6196" s="581">
        <f t="shared" si="48"/>
        <v>68.27</v>
      </c>
      <c r="E6196" s="581">
        <v>8.06</v>
      </c>
      <c r="F6196" s="582">
        <f t="shared" si="49"/>
        <v>60.209999999999994</v>
      </c>
      <c r="G6196" s="581">
        <v>60.05</v>
      </c>
      <c r="H6196" s="581">
        <v>0.11</v>
      </c>
      <c r="I6196" s="581">
        <v>0</v>
      </c>
      <c r="J6196" s="581">
        <v>0.05</v>
      </c>
    </row>
    <row r="6197" spans="1:10" ht="15.75" customHeight="1">
      <c r="A6197" s="578">
        <v>87624</v>
      </c>
      <c r="B6197" s="579" t="s">
        <v>8344</v>
      </c>
      <c r="C6197" s="580" t="s">
        <v>1612</v>
      </c>
      <c r="D6197" s="581">
        <f t="shared" si="48"/>
        <v>75.64</v>
      </c>
      <c r="E6197" s="581">
        <v>12.44</v>
      </c>
      <c r="F6197" s="582">
        <f t="shared" si="49"/>
        <v>63.2</v>
      </c>
      <c r="G6197" s="581">
        <v>63.2</v>
      </c>
      <c r="H6197" s="581">
        <v>0</v>
      </c>
      <c r="I6197" s="581">
        <v>0</v>
      </c>
      <c r="J6197" s="581">
        <v>0</v>
      </c>
    </row>
    <row r="6198" spans="1:10" ht="15.75" customHeight="1">
      <c r="A6198" s="578">
        <v>87630</v>
      </c>
      <c r="B6198" s="579" t="s">
        <v>8345</v>
      </c>
      <c r="C6198" s="580" t="s">
        <v>1612</v>
      </c>
      <c r="D6198" s="581">
        <f t="shared" si="48"/>
        <v>36.590000000000003</v>
      </c>
      <c r="E6198" s="581">
        <v>10.29</v>
      </c>
      <c r="F6198" s="582">
        <f t="shared" si="49"/>
        <v>26.3</v>
      </c>
      <c r="G6198" s="581">
        <v>26.21</v>
      </c>
      <c r="H6198" s="581">
        <v>0.06</v>
      </c>
      <c r="I6198" s="581">
        <v>0</v>
      </c>
      <c r="J6198" s="581">
        <v>0.03</v>
      </c>
    </row>
    <row r="6199" spans="1:10" ht="15.75" customHeight="1">
      <c r="A6199" s="578">
        <v>87632</v>
      </c>
      <c r="B6199" s="579" t="s">
        <v>8346</v>
      </c>
      <c r="C6199" s="580" t="s">
        <v>1612</v>
      </c>
      <c r="D6199" s="581">
        <f t="shared" si="48"/>
        <v>42.44</v>
      </c>
      <c r="E6199" s="581">
        <v>14.2</v>
      </c>
      <c r="F6199" s="582">
        <f t="shared" si="49"/>
        <v>28.24</v>
      </c>
      <c r="G6199" s="581">
        <v>28.24</v>
      </c>
      <c r="H6199" s="581">
        <v>0</v>
      </c>
      <c r="I6199" s="581">
        <v>0</v>
      </c>
      <c r="J6199" s="581">
        <v>0</v>
      </c>
    </row>
    <row r="6200" spans="1:10" ht="15.75" customHeight="1">
      <c r="A6200" s="578">
        <v>87633</v>
      </c>
      <c r="B6200" s="579" t="s">
        <v>8347</v>
      </c>
      <c r="C6200" s="580" t="s">
        <v>1612</v>
      </c>
      <c r="D6200" s="581">
        <f t="shared" si="48"/>
        <v>91.35</v>
      </c>
      <c r="E6200" s="581">
        <v>9.7200000000000006</v>
      </c>
      <c r="F6200" s="582">
        <f t="shared" si="49"/>
        <v>81.63</v>
      </c>
      <c r="G6200" s="581">
        <v>81.38</v>
      </c>
      <c r="H6200" s="581">
        <v>0.17</v>
      </c>
      <c r="I6200" s="581">
        <v>0</v>
      </c>
      <c r="J6200" s="581">
        <v>0.08</v>
      </c>
    </row>
    <row r="6201" spans="1:10" ht="15.75" customHeight="1">
      <c r="A6201" s="578">
        <v>87634</v>
      </c>
      <c r="B6201" s="579" t="s">
        <v>8348</v>
      </c>
      <c r="C6201" s="580" t="s">
        <v>1612</v>
      </c>
      <c r="D6201" s="581">
        <f t="shared" si="48"/>
        <v>101.59</v>
      </c>
      <c r="E6201" s="581">
        <v>15.8</v>
      </c>
      <c r="F6201" s="582">
        <f t="shared" si="49"/>
        <v>85.79</v>
      </c>
      <c r="G6201" s="581">
        <v>85.79</v>
      </c>
      <c r="H6201" s="581">
        <v>0</v>
      </c>
      <c r="I6201" s="581">
        <v>0</v>
      </c>
      <c r="J6201" s="581">
        <v>0</v>
      </c>
    </row>
    <row r="6202" spans="1:10" ht="15.75" customHeight="1">
      <c r="A6202" s="578">
        <v>87640</v>
      </c>
      <c r="B6202" s="579" t="s">
        <v>8349</v>
      </c>
      <c r="C6202" s="580" t="s">
        <v>1612</v>
      </c>
      <c r="D6202" s="581">
        <f t="shared" si="48"/>
        <v>42.89</v>
      </c>
      <c r="E6202" s="581">
        <v>11.78</v>
      </c>
      <c r="F6202" s="582">
        <f t="shared" si="49"/>
        <v>31.11</v>
      </c>
      <c r="G6202" s="581">
        <v>31</v>
      </c>
      <c r="H6202" s="581">
        <v>7.0000000000000007E-2</v>
      </c>
      <c r="I6202" s="581">
        <v>0</v>
      </c>
      <c r="J6202" s="581">
        <v>0.04</v>
      </c>
    </row>
    <row r="6203" spans="1:10" ht="15.75" customHeight="1">
      <c r="A6203" s="578">
        <v>87642</v>
      </c>
      <c r="B6203" s="579" t="s">
        <v>8350</v>
      </c>
      <c r="C6203" s="580" t="s">
        <v>1612</v>
      </c>
      <c r="D6203" s="581">
        <f t="shared" si="48"/>
        <v>50.089999999999996</v>
      </c>
      <c r="E6203" s="581">
        <v>16.579999999999998</v>
      </c>
      <c r="F6203" s="582">
        <f t="shared" si="49"/>
        <v>33.51</v>
      </c>
      <c r="G6203" s="581">
        <v>33.51</v>
      </c>
      <c r="H6203" s="581">
        <v>0</v>
      </c>
      <c r="I6203" s="581">
        <v>0</v>
      </c>
      <c r="J6203" s="581">
        <v>0</v>
      </c>
    </row>
    <row r="6204" spans="1:10" ht="15.75" customHeight="1">
      <c r="A6204" s="578">
        <v>87643</v>
      </c>
      <c r="B6204" s="579" t="s">
        <v>8351</v>
      </c>
      <c r="C6204" s="580" t="s">
        <v>1612</v>
      </c>
      <c r="D6204" s="581">
        <f t="shared" si="48"/>
        <v>110.22999999999999</v>
      </c>
      <c r="E6204" s="581">
        <v>11.07</v>
      </c>
      <c r="F6204" s="582">
        <f t="shared" si="49"/>
        <v>99.16</v>
      </c>
      <c r="G6204" s="581">
        <v>98.85</v>
      </c>
      <c r="H6204" s="581">
        <v>0.22</v>
      </c>
      <c r="I6204" s="581">
        <v>0</v>
      </c>
      <c r="J6204" s="581">
        <v>0.09</v>
      </c>
    </row>
    <row r="6205" spans="1:10" ht="15.75" customHeight="1">
      <c r="A6205" s="578">
        <v>87644</v>
      </c>
      <c r="B6205" s="579" t="s">
        <v>8352</v>
      </c>
      <c r="C6205" s="580" t="s">
        <v>1612</v>
      </c>
      <c r="D6205" s="581">
        <f t="shared" si="48"/>
        <v>122.83</v>
      </c>
      <c r="E6205" s="581">
        <v>18.559999999999999</v>
      </c>
      <c r="F6205" s="582">
        <f t="shared" si="49"/>
        <v>104.27</v>
      </c>
      <c r="G6205" s="581">
        <v>104.27</v>
      </c>
      <c r="H6205" s="581">
        <v>0</v>
      </c>
      <c r="I6205" s="581">
        <v>0</v>
      </c>
      <c r="J6205" s="581">
        <v>0</v>
      </c>
    </row>
    <row r="6206" spans="1:10" ht="15.75" customHeight="1">
      <c r="A6206" s="578">
        <v>87680</v>
      </c>
      <c r="B6206" s="579" t="s">
        <v>8353</v>
      </c>
      <c r="C6206" s="580" t="s">
        <v>1612</v>
      </c>
      <c r="D6206" s="581">
        <f t="shared" si="48"/>
        <v>38.199999999999996</v>
      </c>
      <c r="E6206" s="581">
        <v>11.12</v>
      </c>
      <c r="F6206" s="582">
        <f t="shared" si="49"/>
        <v>27.08</v>
      </c>
      <c r="G6206" s="581">
        <v>26.97</v>
      </c>
      <c r="H6206" s="581">
        <v>7.0000000000000007E-2</v>
      </c>
      <c r="I6206" s="581">
        <v>0</v>
      </c>
      <c r="J6206" s="581">
        <v>0.04</v>
      </c>
    </row>
    <row r="6207" spans="1:10" ht="15.75" customHeight="1">
      <c r="A6207" s="578">
        <v>87682</v>
      </c>
      <c r="B6207" s="579" t="s">
        <v>8354</v>
      </c>
      <c r="C6207" s="580" t="s">
        <v>1612</v>
      </c>
      <c r="D6207" s="581">
        <f t="shared" si="48"/>
        <v>45.4</v>
      </c>
      <c r="E6207" s="581">
        <v>15.91</v>
      </c>
      <c r="F6207" s="582">
        <f t="shared" si="49"/>
        <v>29.49</v>
      </c>
      <c r="G6207" s="581">
        <v>29.49</v>
      </c>
      <c r="H6207" s="581">
        <v>0</v>
      </c>
      <c r="I6207" s="581">
        <v>0</v>
      </c>
      <c r="J6207" s="581">
        <v>0</v>
      </c>
    </row>
    <row r="6208" spans="1:10" ht="15.75" customHeight="1">
      <c r="A6208" s="578">
        <v>87683</v>
      </c>
      <c r="B6208" s="579" t="s">
        <v>8355</v>
      </c>
      <c r="C6208" s="580" t="s">
        <v>1612</v>
      </c>
      <c r="D6208" s="581">
        <f t="shared" si="48"/>
        <v>105.54</v>
      </c>
      <c r="E6208" s="581">
        <v>10.4</v>
      </c>
      <c r="F6208" s="582">
        <f t="shared" si="49"/>
        <v>95.14</v>
      </c>
      <c r="G6208" s="581">
        <v>94.83</v>
      </c>
      <c r="H6208" s="581">
        <v>0.22</v>
      </c>
      <c r="I6208" s="581">
        <v>0</v>
      </c>
      <c r="J6208" s="581">
        <v>0.09</v>
      </c>
    </row>
    <row r="6209" spans="1:10" ht="15.75" customHeight="1">
      <c r="A6209" s="578">
        <v>87684</v>
      </c>
      <c r="B6209" s="579" t="s">
        <v>8356</v>
      </c>
      <c r="C6209" s="580" t="s">
        <v>1612</v>
      </c>
      <c r="D6209" s="581">
        <f t="shared" si="48"/>
        <v>118.14</v>
      </c>
      <c r="E6209" s="581">
        <v>17.89</v>
      </c>
      <c r="F6209" s="582">
        <f t="shared" si="49"/>
        <v>100.25</v>
      </c>
      <c r="G6209" s="581">
        <v>100.25</v>
      </c>
      <c r="H6209" s="581">
        <v>0</v>
      </c>
      <c r="I6209" s="581">
        <v>0</v>
      </c>
      <c r="J6209" s="581">
        <v>0</v>
      </c>
    </row>
    <row r="6210" spans="1:10" ht="15.75" customHeight="1">
      <c r="A6210" s="578">
        <v>87690</v>
      </c>
      <c r="B6210" s="579" t="s">
        <v>8357</v>
      </c>
      <c r="C6210" s="580" t="s">
        <v>1612</v>
      </c>
      <c r="D6210" s="581">
        <f t="shared" si="48"/>
        <v>43.78</v>
      </c>
      <c r="E6210" s="581">
        <v>12.74</v>
      </c>
      <c r="F6210" s="582">
        <f t="shared" si="49"/>
        <v>31.040000000000003</v>
      </c>
      <c r="G6210" s="581">
        <v>30.89</v>
      </c>
      <c r="H6210" s="581">
        <v>0.1</v>
      </c>
      <c r="I6210" s="581">
        <v>0</v>
      </c>
      <c r="J6210" s="581">
        <v>0.05</v>
      </c>
    </row>
    <row r="6211" spans="1:10" ht="15.75" customHeight="1">
      <c r="A6211" s="578">
        <v>87692</v>
      </c>
      <c r="B6211" s="579" t="s">
        <v>8358</v>
      </c>
      <c r="C6211" s="580" t="s">
        <v>1612</v>
      </c>
      <c r="D6211" s="581">
        <f t="shared" si="48"/>
        <v>52.03</v>
      </c>
      <c r="E6211" s="581">
        <v>18.25</v>
      </c>
      <c r="F6211" s="582">
        <f t="shared" si="49"/>
        <v>33.78</v>
      </c>
      <c r="G6211" s="581">
        <v>33.78</v>
      </c>
      <c r="H6211" s="581">
        <v>0</v>
      </c>
      <c r="I6211" s="581">
        <v>0</v>
      </c>
      <c r="J6211" s="581">
        <v>0</v>
      </c>
    </row>
    <row r="6212" spans="1:10" ht="15.75" customHeight="1">
      <c r="A6212" s="578">
        <v>87693</v>
      </c>
      <c r="B6212" s="579" t="s">
        <v>8359</v>
      </c>
      <c r="C6212" s="580" t="s">
        <v>1612</v>
      </c>
      <c r="D6212" s="581">
        <f t="shared" si="48"/>
        <v>120.91</v>
      </c>
      <c r="E6212" s="581">
        <v>11.95</v>
      </c>
      <c r="F6212" s="582">
        <f t="shared" si="49"/>
        <v>108.96</v>
      </c>
      <c r="G6212" s="581">
        <v>108.61</v>
      </c>
      <c r="H6212" s="581">
        <v>0.24</v>
      </c>
      <c r="I6212" s="581">
        <v>0</v>
      </c>
      <c r="J6212" s="581">
        <v>0.11</v>
      </c>
    </row>
    <row r="6213" spans="1:10" ht="15.75" customHeight="1">
      <c r="A6213" s="578">
        <v>87694</v>
      </c>
      <c r="B6213" s="579" t="s">
        <v>8360</v>
      </c>
      <c r="C6213" s="580" t="s">
        <v>1612</v>
      </c>
      <c r="D6213" s="581">
        <f t="shared" si="48"/>
        <v>135.34</v>
      </c>
      <c r="E6213" s="581">
        <v>20.52</v>
      </c>
      <c r="F6213" s="582">
        <f t="shared" si="49"/>
        <v>114.82</v>
      </c>
      <c r="G6213" s="581">
        <v>114.82</v>
      </c>
      <c r="H6213" s="581">
        <v>0</v>
      </c>
      <c r="I6213" s="581">
        <v>0</v>
      </c>
      <c r="J6213" s="581">
        <v>0</v>
      </c>
    </row>
    <row r="6214" spans="1:10" ht="15.75" customHeight="1">
      <c r="A6214" s="578">
        <v>87700</v>
      </c>
      <c r="B6214" s="579" t="s">
        <v>8361</v>
      </c>
      <c r="C6214" s="580" t="s">
        <v>1612</v>
      </c>
      <c r="D6214" s="581">
        <f t="shared" si="48"/>
        <v>47.23</v>
      </c>
      <c r="E6214" s="581">
        <v>13.56</v>
      </c>
      <c r="F6214" s="582">
        <f t="shared" si="49"/>
        <v>33.669999999999995</v>
      </c>
      <c r="G6214" s="581">
        <v>33.51</v>
      </c>
      <c r="H6214" s="581">
        <v>0.11</v>
      </c>
      <c r="I6214" s="581">
        <v>0</v>
      </c>
      <c r="J6214" s="581">
        <v>0.05</v>
      </c>
    </row>
    <row r="6215" spans="1:10" ht="15.75" customHeight="1">
      <c r="A6215" s="578">
        <v>87702</v>
      </c>
      <c r="B6215" s="579" t="s">
        <v>8362</v>
      </c>
      <c r="C6215" s="580" t="s">
        <v>1612</v>
      </c>
      <c r="D6215" s="581">
        <f t="shared" si="48"/>
        <v>56.21</v>
      </c>
      <c r="E6215" s="581">
        <v>19.54</v>
      </c>
      <c r="F6215" s="582">
        <f t="shared" si="49"/>
        <v>36.67</v>
      </c>
      <c r="G6215" s="581">
        <v>36.67</v>
      </c>
      <c r="H6215" s="581">
        <v>0</v>
      </c>
      <c r="I6215" s="581">
        <v>0</v>
      </c>
      <c r="J6215" s="581">
        <v>0</v>
      </c>
    </row>
    <row r="6216" spans="1:10" ht="15.75" customHeight="1">
      <c r="A6216" s="578">
        <v>87703</v>
      </c>
      <c r="B6216" s="579" t="s">
        <v>8363</v>
      </c>
      <c r="C6216" s="580" t="s">
        <v>1612</v>
      </c>
      <c r="D6216" s="581">
        <f t="shared" si="48"/>
        <v>131.21</v>
      </c>
      <c r="E6216" s="581">
        <v>12.68</v>
      </c>
      <c r="F6216" s="582">
        <f t="shared" si="49"/>
        <v>118.53</v>
      </c>
      <c r="G6216" s="581">
        <v>118.14</v>
      </c>
      <c r="H6216" s="581">
        <v>0.27</v>
      </c>
      <c r="I6216" s="581">
        <v>0</v>
      </c>
      <c r="J6216" s="581">
        <v>0.12</v>
      </c>
    </row>
    <row r="6217" spans="1:10" ht="15.75" customHeight="1">
      <c r="A6217" s="578">
        <v>87704</v>
      </c>
      <c r="B6217" s="579" t="s">
        <v>8364</v>
      </c>
      <c r="C6217" s="580" t="s">
        <v>1612</v>
      </c>
      <c r="D6217" s="581">
        <f t="shared" si="48"/>
        <v>146.91999999999999</v>
      </c>
      <c r="E6217" s="581">
        <v>22.01</v>
      </c>
      <c r="F6217" s="582">
        <f t="shared" si="49"/>
        <v>124.91</v>
      </c>
      <c r="G6217" s="581">
        <v>124.91</v>
      </c>
      <c r="H6217" s="581">
        <v>0</v>
      </c>
      <c r="I6217" s="581">
        <v>0</v>
      </c>
      <c r="J6217" s="581">
        <v>0</v>
      </c>
    </row>
    <row r="6218" spans="1:10" ht="15.75" customHeight="1">
      <c r="A6218" s="578">
        <v>87735</v>
      </c>
      <c r="B6218" s="579" t="s">
        <v>8365</v>
      </c>
      <c r="C6218" s="580" t="s">
        <v>1612</v>
      </c>
      <c r="D6218" s="581">
        <f t="shared" si="48"/>
        <v>41.67</v>
      </c>
      <c r="E6218" s="581">
        <v>17.59</v>
      </c>
      <c r="F6218" s="582">
        <f t="shared" si="49"/>
        <v>24.080000000000002</v>
      </c>
      <c r="G6218" s="581">
        <v>24.01</v>
      </c>
      <c r="H6218" s="581">
        <v>0.05</v>
      </c>
      <c r="I6218" s="581">
        <v>0</v>
      </c>
      <c r="J6218" s="581">
        <v>0.02</v>
      </c>
    </row>
    <row r="6219" spans="1:10" ht="15.75" customHeight="1">
      <c r="A6219" s="578">
        <v>87737</v>
      </c>
      <c r="B6219" s="579" t="s">
        <v>8366</v>
      </c>
      <c r="C6219" s="580" t="s">
        <v>1612</v>
      </c>
      <c r="D6219" s="581">
        <f t="shared" si="48"/>
        <v>45.879999999999995</v>
      </c>
      <c r="E6219" s="581">
        <v>20.39</v>
      </c>
      <c r="F6219" s="582">
        <f t="shared" si="49"/>
        <v>25.49</v>
      </c>
      <c r="G6219" s="581">
        <v>25.49</v>
      </c>
      <c r="H6219" s="581">
        <v>0</v>
      </c>
      <c r="I6219" s="581">
        <v>0</v>
      </c>
      <c r="J6219" s="581">
        <v>0</v>
      </c>
    </row>
    <row r="6220" spans="1:10" ht="15.75" customHeight="1">
      <c r="A6220" s="578">
        <v>87738</v>
      </c>
      <c r="B6220" s="579" t="s">
        <v>8367</v>
      </c>
      <c r="C6220" s="580" t="s">
        <v>1612</v>
      </c>
      <c r="D6220" s="581">
        <f t="shared" si="48"/>
        <v>81.05</v>
      </c>
      <c r="E6220" s="581">
        <v>17.16</v>
      </c>
      <c r="F6220" s="582">
        <f t="shared" si="49"/>
        <v>63.889999999999993</v>
      </c>
      <c r="G6220" s="581">
        <v>63.73</v>
      </c>
      <c r="H6220" s="581">
        <v>0.11</v>
      </c>
      <c r="I6220" s="581">
        <v>0</v>
      </c>
      <c r="J6220" s="581">
        <v>0.05</v>
      </c>
    </row>
    <row r="6221" spans="1:10" ht="15.75" customHeight="1">
      <c r="A6221" s="578">
        <v>87739</v>
      </c>
      <c r="B6221" s="579" t="s">
        <v>8368</v>
      </c>
      <c r="C6221" s="580" t="s">
        <v>1612</v>
      </c>
      <c r="D6221" s="581">
        <f t="shared" si="48"/>
        <v>88.419999999999987</v>
      </c>
      <c r="E6221" s="581">
        <v>21.54</v>
      </c>
      <c r="F6221" s="582">
        <f t="shared" si="49"/>
        <v>66.88</v>
      </c>
      <c r="G6221" s="581">
        <v>66.88</v>
      </c>
      <c r="H6221" s="581">
        <v>0</v>
      </c>
      <c r="I6221" s="581">
        <v>0</v>
      </c>
      <c r="J6221" s="581">
        <v>0</v>
      </c>
    </row>
    <row r="6222" spans="1:10" ht="15.75" customHeight="1">
      <c r="A6222" s="578">
        <v>87745</v>
      </c>
      <c r="B6222" s="579" t="s">
        <v>8369</v>
      </c>
      <c r="C6222" s="580" t="s">
        <v>1612</v>
      </c>
      <c r="D6222" s="581">
        <f t="shared" si="48"/>
        <v>49.370000000000005</v>
      </c>
      <c r="E6222" s="581">
        <v>19.39</v>
      </c>
      <c r="F6222" s="582">
        <f t="shared" si="49"/>
        <v>29.98</v>
      </c>
      <c r="G6222" s="581">
        <v>29.89</v>
      </c>
      <c r="H6222" s="581">
        <v>0.06</v>
      </c>
      <c r="I6222" s="581">
        <v>0</v>
      </c>
      <c r="J6222" s="581">
        <v>0.03</v>
      </c>
    </row>
    <row r="6223" spans="1:10" ht="15.75" customHeight="1">
      <c r="A6223" s="578">
        <v>87747</v>
      </c>
      <c r="B6223" s="579" t="s">
        <v>8370</v>
      </c>
      <c r="C6223" s="580" t="s">
        <v>1612</v>
      </c>
      <c r="D6223" s="581">
        <f t="shared" si="48"/>
        <v>55.22</v>
      </c>
      <c r="E6223" s="581">
        <v>23.29</v>
      </c>
      <c r="F6223" s="582">
        <f t="shared" si="49"/>
        <v>31.93</v>
      </c>
      <c r="G6223" s="581">
        <v>31.93</v>
      </c>
      <c r="H6223" s="581">
        <v>0</v>
      </c>
      <c r="I6223" s="581">
        <v>0</v>
      </c>
      <c r="J6223" s="581">
        <v>0</v>
      </c>
    </row>
    <row r="6224" spans="1:10" ht="15.75" customHeight="1">
      <c r="A6224" s="578">
        <v>87748</v>
      </c>
      <c r="B6224" s="579" t="s">
        <v>8371</v>
      </c>
      <c r="C6224" s="580" t="s">
        <v>1612</v>
      </c>
      <c r="D6224" s="581">
        <f t="shared" si="48"/>
        <v>104.13</v>
      </c>
      <c r="E6224" s="581">
        <v>18.809999999999999</v>
      </c>
      <c r="F6224" s="582">
        <f t="shared" si="49"/>
        <v>85.32</v>
      </c>
      <c r="G6224" s="581">
        <v>85.07</v>
      </c>
      <c r="H6224" s="581">
        <v>0.17</v>
      </c>
      <c r="I6224" s="581">
        <v>0</v>
      </c>
      <c r="J6224" s="581">
        <v>0.08</v>
      </c>
    </row>
    <row r="6225" spans="1:10" ht="15.75" customHeight="1">
      <c r="A6225" s="578">
        <v>87749</v>
      </c>
      <c r="B6225" s="579" t="s">
        <v>8372</v>
      </c>
      <c r="C6225" s="580" t="s">
        <v>1612</v>
      </c>
      <c r="D6225" s="581">
        <f t="shared" si="48"/>
        <v>114.37</v>
      </c>
      <c r="E6225" s="581">
        <v>24.89</v>
      </c>
      <c r="F6225" s="582">
        <f t="shared" si="49"/>
        <v>89.48</v>
      </c>
      <c r="G6225" s="581">
        <v>89.48</v>
      </c>
      <c r="H6225" s="581">
        <v>0</v>
      </c>
      <c r="I6225" s="581">
        <v>0</v>
      </c>
      <c r="J6225" s="581">
        <v>0</v>
      </c>
    </row>
    <row r="6226" spans="1:10" ht="15.75" customHeight="1">
      <c r="A6226" s="578">
        <v>87755</v>
      </c>
      <c r="B6226" s="579" t="s">
        <v>8373</v>
      </c>
      <c r="C6226" s="580" t="s">
        <v>1612</v>
      </c>
      <c r="D6226" s="581">
        <f t="shared" si="48"/>
        <v>47.07</v>
      </c>
      <c r="E6226" s="581">
        <v>20.2</v>
      </c>
      <c r="F6226" s="582">
        <f t="shared" si="49"/>
        <v>26.87</v>
      </c>
      <c r="G6226" s="581">
        <v>26.78</v>
      </c>
      <c r="H6226" s="581">
        <v>0.06</v>
      </c>
      <c r="I6226" s="581">
        <v>0</v>
      </c>
      <c r="J6226" s="581">
        <v>0.03</v>
      </c>
    </row>
    <row r="6227" spans="1:10" ht="15.75" customHeight="1">
      <c r="A6227" s="578">
        <v>87757</v>
      </c>
      <c r="B6227" s="579" t="s">
        <v>8374</v>
      </c>
      <c r="C6227" s="580" t="s">
        <v>1612</v>
      </c>
      <c r="D6227" s="581">
        <f t="shared" si="48"/>
        <v>52.92</v>
      </c>
      <c r="E6227" s="581">
        <v>24.1</v>
      </c>
      <c r="F6227" s="582">
        <f t="shared" si="49"/>
        <v>28.82</v>
      </c>
      <c r="G6227" s="581">
        <v>28.82</v>
      </c>
      <c r="H6227" s="581">
        <v>0</v>
      </c>
      <c r="I6227" s="581">
        <v>0</v>
      </c>
      <c r="J6227" s="581">
        <v>0</v>
      </c>
    </row>
    <row r="6228" spans="1:10" ht="15.75" customHeight="1">
      <c r="A6228" s="578">
        <v>87758</v>
      </c>
      <c r="B6228" s="579" t="s">
        <v>8375</v>
      </c>
      <c r="C6228" s="580" t="s">
        <v>1612</v>
      </c>
      <c r="D6228" s="581">
        <f t="shared" si="48"/>
        <v>101.83</v>
      </c>
      <c r="E6228" s="581">
        <v>19.62</v>
      </c>
      <c r="F6228" s="582">
        <f t="shared" si="49"/>
        <v>82.21</v>
      </c>
      <c r="G6228" s="581">
        <v>81.96</v>
      </c>
      <c r="H6228" s="581">
        <v>0.17</v>
      </c>
      <c r="I6228" s="581">
        <v>0</v>
      </c>
      <c r="J6228" s="581">
        <v>0.08</v>
      </c>
    </row>
    <row r="6229" spans="1:10" ht="15.75" customHeight="1">
      <c r="A6229" s="578">
        <v>87759</v>
      </c>
      <c r="B6229" s="579" t="s">
        <v>8376</v>
      </c>
      <c r="C6229" s="580" t="s">
        <v>1612</v>
      </c>
      <c r="D6229" s="581">
        <f t="shared" si="48"/>
        <v>112.07000000000001</v>
      </c>
      <c r="E6229" s="581">
        <v>25.7</v>
      </c>
      <c r="F6229" s="582">
        <f t="shared" si="49"/>
        <v>86.37</v>
      </c>
      <c r="G6229" s="581">
        <v>86.37</v>
      </c>
      <c r="H6229" s="581">
        <v>0</v>
      </c>
      <c r="I6229" s="581">
        <v>0</v>
      </c>
      <c r="J6229" s="581">
        <v>0</v>
      </c>
    </row>
    <row r="6230" spans="1:10" ht="15.75" customHeight="1">
      <c r="A6230" s="578">
        <v>87765</v>
      </c>
      <c r="B6230" s="579" t="s">
        <v>8377</v>
      </c>
      <c r="C6230" s="580" t="s">
        <v>1612</v>
      </c>
      <c r="D6230" s="581">
        <f t="shared" si="48"/>
        <v>53.44</v>
      </c>
      <c r="E6230" s="581">
        <v>21.72</v>
      </c>
      <c r="F6230" s="582">
        <f t="shared" si="49"/>
        <v>31.72</v>
      </c>
      <c r="G6230" s="581">
        <v>31.61</v>
      </c>
      <c r="H6230" s="581">
        <v>7.0000000000000007E-2</v>
      </c>
      <c r="I6230" s="581">
        <v>0</v>
      </c>
      <c r="J6230" s="581">
        <v>0.04</v>
      </c>
    </row>
    <row r="6231" spans="1:10" ht="15.75" customHeight="1">
      <c r="A6231" s="578">
        <v>87767</v>
      </c>
      <c r="B6231" s="579" t="s">
        <v>8378</v>
      </c>
      <c r="C6231" s="580" t="s">
        <v>1612</v>
      </c>
      <c r="D6231" s="581">
        <f t="shared" si="48"/>
        <v>60.64</v>
      </c>
      <c r="E6231" s="581">
        <v>26.51</v>
      </c>
      <c r="F6231" s="582">
        <f t="shared" si="49"/>
        <v>34.130000000000003</v>
      </c>
      <c r="G6231" s="581">
        <v>34.130000000000003</v>
      </c>
      <c r="H6231" s="581">
        <v>0</v>
      </c>
      <c r="I6231" s="581">
        <v>0</v>
      </c>
      <c r="J6231" s="581">
        <v>0</v>
      </c>
    </row>
    <row r="6232" spans="1:10" ht="15.75" customHeight="1">
      <c r="A6232" s="578">
        <v>87768</v>
      </c>
      <c r="B6232" s="579" t="s">
        <v>8379</v>
      </c>
      <c r="C6232" s="580" t="s">
        <v>1612</v>
      </c>
      <c r="D6232" s="581">
        <f t="shared" si="48"/>
        <v>120.78</v>
      </c>
      <c r="E6232" s="581">
        <v>21</v>
      </c>
      <c r="F6232" s="582">
        <f t="shared" si="49"/>
        <v>99.78</v>
      </c>
      <c r="G6232" s="581">
        <v>99.47</v>
      </c>
      <c r="H6232" s="581">
        <v>0.22</v>
      </c>
      <c r="I6232" s="581">
        <v>0</v>
      </c>
      <c r="J6232" s="581">
        <v>0.09</v>
      </c>
    </row>
    <row r="6233" spans="1:10" ht="15.75" customHeight="1">
      <c r="A6233" s="578">
        <v>87769</v>
      </c>
      <c r="B6233" s="579" t="s">
        <v>8380</v>
      </c>
      <c r="C6233" s="580" t="s">
        <v>1612</v>
      </c>
      <c r="D6233" s="581">
        <f t="shared" si="48"/>
        <v>133.38</v>
      </c>
      <c r="E6233" s="581">
        <v>28.49</v>
      </c>
      <c r="F6233" s="582">
        <f t="shared" si="49"/>
        <v>104.89</v>
      </c>
      <c r="G6233" s="581">
        <v>104.89</v>
      </c>
      <c r="H6233" s="581">
        <v>0</v>
      </c>
      <c r="I6233" s="581">
        <v>0</v>
      </c>
      <c r="J6233" s="581">
        <v>0</v>
      </c>
    </row>
    <row r="6234" spans="1:10" ht="15.75" customHeight="1">
      <c r="A6234" s="578">
        <v>88470</v>
      </c>
      <c r="B6234" s="579" t="s">
        <v>8381</v>
      </c>
      <c r="C6234" s="580" t="s">
        <v>1612</v>
      </c>
      <c r="D6234" s="581">
        <f t="shared" si="48"/>
        <v>22.59</v>
      </c>
      <c r="E6234" s="581">
        <v>2.37</v>
      </c>
      <c r="F6234" s="582">
        <f t="shared" si="49"/>
        <v>20.22</v>
      </c>
      <c r="G6234" s="581">
        <v>20.22</v>
      </c>
      <c r="H6234" s="581">
        <v>0</v>
      </c>
      <c r="I6234" s="581">
        <v>0</v>
      </c>
      <c r="J6234" s="581">
        <v>0</v>
      </c>
    </row>
    <row r="6235" spans="1:10" ht="15.75" customHeight="1">
      <c r="A6235" s="578">
        <v>88471</v>
      </c>
      <c r="B6235" s="579" t="s">
        <v>8382</v>
      </c>
      <c r="C6235" s="580" t="s">
        <v>1612</v>
      </c>
      <c r="D6235" s="581">
        <f t="shared" si="48"/>
        <v>28.37</v>
      </c>
      <c r="E6235" s="581">
        <v>3.3</v>
      </c>
      <c r="F6235" s="582">
        <f t="shared" si="49"/>
        <v>25.07</v>
      </c>
      <c r="G6235" s="581">
        <v>25.07</v>
      </c>
      <c r="H6235" s="581">
        <v>0</v>
      </c>
      <c r="I6235" s="581">
        <v>0</v>
      </c>
      <c r="J6235" s="581">
        <v>0</v>
      </c>
    </row>
    <row r="6236" spans="1:10" ht="15.75" customHeight="1">
      <c r="A6236" s="578">
        <v>88472</v>
      </c>
      <c r="B6236" s="579" t="s">
        <v>8383</v>
      </c>
      <c r="C6236" s="580" t="s">
        <v>1612</v>
      </c>
      <c r="D6236" s="581">
        <f t="shared" si="48"/>
        <v>32.950000000000003</v>
      </c>
      <c r="E6236" s="581">
        <v>4.01</v>
      </c>
      <c r="F6236" s="582">
        <f t="shared" si="49"/>
        <v>28.94</v>
      </c>
      <c r="G6236" s="581">
        <v>28.94</v>
      </c>
      <c r="H6236" s="581">
        <v>0</v>
      </c>
      <c r="I6236" s="581">
        <v>0</v>
      </c>
      <c r="J6236" s="581">
        <v>0</v>
      </c>
    </row>
    <row r="6237" spans="1:10" ht="15.75" customHeight="1">
      <c r="A6237" s="578">
        <v>88476</v>
      </c>
      <c r="B6237" s="579" t="s">
        <v>8384</v>
      </c>
      <c r="C6237" s="580" t="s">
        <v>1612</v>
      </c>
      <c r="D6237" s="581">
        <f t="shared" si="48"/>
        <v>19.41</v>
      </c>
      <c r="E6237" s="581">
        <v>1.5</v>
      </c>
      <c r="F6237" s="582">
        <f t="shared" si="49"/>
        <v>17.91</v>
      </c>
      <c r="G6237" s="581">
        <v>17.91</v>
      </c>
      <c r="H6237" s="581">
        <v>0</v>
      </c>
      <c r="I6237" s="581">
        <v>0</v>
      </c>
      <c r="J6237" s="581">
        <v>0</v>
      </c>
    </row>
    <row r="6238" spans="1:10" ht="15.75" customHeight="1">
      <c r="A6238" s="578">
        <v>88477</v>
      </c>
      <c r="B6238" s="579" t="s">
        <v>8385</v>
      </c>
      <c r="C6238" s="580" t="s">
        <v>1612</v>
      </c>
      <c r="D6238" s="581">
        <f t="shared" si="48"/>
        <v>26.689999999999998</v>
      </c>
      <c r="E6238" s="581">
        <v>2.86</v>
      </c>
      <c r="F6238" s="582">
        <f t="shared" si="49"/>
        <v>23.83</v>
      </c>
      <c r="G6238" s="581">
        <v>23.83</v>
      </c>
      <c r="H6238" s="581">
        <v>0</v>
      </c>
      <c r="I6238" s="581">
        <v>0</v>
      </c>
      <c r="J6238" s="581">
        <v>0</v>
      </c>
    </row>
    <row r="6239" spans="1:10" ht="15.75" customHeight="1">
      <c r="A6239" s="578">
        <v>88478</v>
      </c>
      <c r="B6239" s="579" t="s">
        <v>8386</v>
      </c>
      <c r="C6239" s="580" t="s">
        <v>1612</v>
      </c>
      <c r="D6239" s="581">
        <f t="shared" si="48"/>
        <v>32.71</v>
      </c>
      <c r="E6239" s="581">
        <v>3.96</v>
      </c>
      <c r="F6239" s="582">
        <f t="shared" si="49"/>
        <v>28.75</v>
      </c>
      <c r="G6239" s="581">
        <v>28.75</v>
      </c>
      <c r="H6239" s="581">
        <v>0</v>
      </c>
      <c r="I6239" s="581">
        <v>0</v>
      </c>
      <c r="J6239" s="581">
        <v>0</v>
      </c>
    </row>
    <row r="6240" spans="1:10" ht="15.75" customHeight="1">
      <c r="A6240" s="578">
        <v>90930</v>
      </c>
      <c r="B6240" s="579" t="s">
        <v>8387</v>
      </c>
      <c r="C6240" s="580" t="s">
        <v>1612</v>
      </c>
      <c r="D6240" s="581">
        <f t="shared" si="48"/>
        <v>76.84</v>
      </c>
      <c r="E6240" s="581">
        <v>17.600000000000001</v>
      </c>
      <c r="F6240" s="582">
        <f t="shared" si="49"/>
        <v>59.24</v>
      </c>
      <c r="G6240" s="581">
        <v>59.09</v>
      </c>
      <c r="H6240" s="581">
        <v>0.1</v>
      </c>
      <c r="I6240" s="581">
        <v>0</v>
      </c>
      <c r="J6240" s="581">
        <v>0.05</v>
      </c>
    </row>
    <row r="6241" spans="1:10" ht="15.75" customHeight="1">
      <c r="A6241" s="578">
        <v>90932</v>
      </c>
      <c r="B6241" s="579" t="s">
        <v>8388</v>
      </c>
      <c r="C6241" s="580" t="s">
        <v>1612</v>
      </c>
      <c r="D6241" s="581">
        <f t="shared" si="48"/>
        <v>85.09</v>
      </c>
      <c r="E6241" s="581">
        <v>23.11</v>
      </c>
      <c r="F6241" s="582">
        <f t="shared" si="49"/>
        <v>61.98</v>
      </c>
      <c r="G6241" s="581">
        <v>61.98</v>
      </c>
      <c r="H6241" s="581">
        <v>0</v>
      </c>
      <c r="I6241" s="581">
        <v>0</v>
      </c>
      <c r="J6241" s="581">
        <v>0</v>
      </c>
    </row>
    <row r="6242" spans="1:10" ht="15.75" customHeight="1">
      <c r="A6242" s="578">
        <v>90933</v>
      </c>
      <c r="B6242" s="579" t="s">
        <v>8389</v>
      </c>
      <c r="C6242" s="580" t="s">
        <v>1612</v>
      </c>
      <c r="D6242" s="581">
        <f t="shared" si="48"/>
        <v>153.97000000000003</v>
      </c>
      <c r="E6242" s="581">
        <v>16.82</v>
      </c>
      <c r="F6242" s="582">
        <f t="shared" si="49"/>
        <v>137.15000000000003</v>
      </c>
      <c r="G6242" s="581">
        <v>136.80000000000001</v>
      </c>
      <c r="H6242" s="581">
        <v>0.24</v>
      </c>
      <c r="I6242" s="581">
        <v>0</v>
      </c>
      <c r="J6242" s="581">
        <v>0.11</v>
      </c>
    </row>
    <row r="6243" spans="1:10" ht="15.75" customHeight="1">
      <c r="A6243" s="578">
        <v>90934</v>
      </c>
      <c r="B6243" s="579" t="s">
        <v>8390</v>
      </c>
      <c r="C6243" s="580" t="s">
        <v>1612</v>
      </c>
      <c r="D6243" s="581">
        <f t="shared" si="48"/>
        <v>168.39999999999998</v>
      </c>
      <c r="E6243" s="581">
        <v>25.39</v>
      </c>
      <c r="F6243" s="582">
        <f t="shared" si="49"/>
        <v>143.01</v>
      </c>
      <c r="G6243" s="581">
        <v>143.01</v>
      </c>
      <c r="H6243" s="581">
        <v>0</v>
      </c>
      <c r="I6243" s="581">
        <v>0</v>
      </c>
      <c r="J6243" s="581">
        <v>0</v>
      </c>
    </row>
    <row r="6244" spans="1:10" ht="15.75" customHeight="1">
      <c r="A6244" s="578">
        <v>90940</v>
      </c>
      <c r="B6244" s="579" t="s">
        <v>8391</v>
      </c>
      <c r="C6244" s="580" t="s">
        <v>1612</v>
      </c>
      <c r="D6244" s="581">
        <f t="shared" si="48"/>
        <v>81.67</v>
      </c>
      <c r="E6244" s="581">
        <v>19.41</v>
      </c>
      <c r="F6244" s="582">
        <f t="shared" si="49"/>
        <v>62.26</v>
      </c>
      <c r="G6244" s="581">
        <v>62.1</v>
      </c>
      <c r="H6244" s="581">
        <v>0.11</v>
      </c>
      <c r="I6244" s="581">
        <v>0</v>
      </c>
      <c r="J6244" s="581">
        <v>0.05</v>
      </c>
    </row>
    <row r="6245" spans="1:10" ht="15.75" customHeight="1">
      <c r="A6245" s="578">
        <v>90942</v>
      </c>
      <c r="B6245" s="579" t="s">
        <v>8392</v>
      </c>
      <c r="C6245" s="580" t="s">
        <v>1612</v>
      </c>
      <c r="D6245" s="581">
        <f t="shared" si="48"/>
        <v>90.65</v>
      </c>
      <c r="E6245" s="581">
        <v>25.39</v>
      </c>
      <c r="F6245" s="582">
        <f t="shared" si="49"/>
        <v>65.260000000000005</v>
      </c>
      <c r="G6245" s="581">
        <v>65.260000000000005</v>
      </c>
      <c r="H6245" s="581">
        <v>0</v>
      </c>
      <c r="I6245" s="581">
        <v>0</v>
      </c>
      <c r="J6245" s="581">
        <v>0</v>
      </c>
    </row>
    <row r="6246" spans="1:10" ht="15.75" customHeight="1">
      <c r="A6246" s="578">
        <v>90943</v>
      </c>
      <c r="B6246" s="579" t="s">
        <v>8393</v>
      </c>
      <c r="C6246" s="580" t="s">
        <v>1612</v>
      </c>
      <c r="D6246" s="581">
        <f t="shared" si="48"/>
        <v>165.65</v>
      </c>
      <c r="E6246" s="581">
        <v>18.54</v>
      </c>
      <c r="F6246" s="582">
        <f t="shared" si="49"/>
        <v>147.11000000000001</v>
      </c>
      <c r="G6246" s="581">
        <v>146.72</v>
      </c>
      <c r="H6246" s="581">
        <v>0.27</v>
      </c>
      <c r="I6246" s="581">
        <v>0</v>
      </c>
      <c r="J6246" s="581">
        <v>0.12</v>
      </c>
    </row>
    <row r="6247" spans="1:10" ht="15.75" customHeight="1">
      <c r="A6247" s="578">
        <v>90944</v>
      </c>
      <c r="B6247" s="579" t="s">
        <v>8394</v>
      </c>
      <c r="C6247" s="580" t="s">
        <v>1612</v>
      </c>
      <c r="D6247" s="581">
        <f t="shared" si="48"/>
        <v>181.36</v>
      </c>
      <c r="E6247" s="581">
        <v>27.87</v>
      </c>
      <c r="F6247" s="582">
        <f t="shared" si="49"/>
        <v>153.49</v>
      </c>
      <c r="G6247" s="581">
        <v>153.49</v>
      </c>
      <c r="H6247" s="581">
        <v>0</v>
      </c>
      <c r="I6247" s="581">
        <v>0</v>
      </c>
      <c r="J6247" s="581">
        <v>0</v>
      </c>
    </row>
    <row r="6248" spans="1:10" ht="15.75" customHeight="1">
      <c r="A6248" s="578">
        <v>90950</v>
      </c>
      <c r="B6248" s="579" t="s">
        <v>8395</v>
      </c>
      <c r="C6248" s="580" t="s">
        <v>1612</v>
      </c>
      <c r="D6248" s="581">
        <f t="shared" si="48"/>
        <v>90.460000000000008</v>
      </c>
      <c r="E6248" s="581">
        <v>22.66</v>
      </c>
      <c r="F6248" s="582">
        <f t="shared" si="49"/>
        <v>67.800000000000011</v>
      </c>
      <c r="G6248" s="581">
        <v>67.62</v>
      </c>
      <c r="H6248" s="581">
        <v>0.12</v>
      </c>
      <c r="I6248" s="581">
        <v>0</v>
      </c>
      <c r="J6248" s="581">
        <v>0.06</v>
      </c>
    </row>
    <row r="6249" spans="1:10" ht="15.75" customHeight="1">
      <c r="A6249" s="578">
        <v>90952</v>
      </c>
      <c r="B6249" s="579" t="s">
        <v>8396</v>
      </c>
      <c r="C6249" s="580" t="s">
        <v>1612</v>
      </c>
      <c r="D6249" s="581">
        <f t="shared" si="48"/>
        <v>100.78999999999999</v>
      </c>
      <c r="E6249" s="581">
        <v>29.55</v>
      </c>
      <c r="F6249" s="582">
        <f t="shared" si="49"/>
        <v>71.239999999999995</v>
      </c>
      <c r="G6249" s="581">
        <v>71.239999999999995</v>
      </c>
      <c r="H6249" s="581">
        <v>0</v>
      </c>
      <c r="I6249" s="581">
        <v>0</v>
      </c>
      <c r="J6249" s="581">
        <v>0</v>
      </c>
    </row>
    <row r="6250" spans="1:10" ht="15.75" customHeight="1">
      <c r="A6250" s="578">
        <v>90953</v>
      </c>
      <c r="B6250" s="579" t="s">
        <v>8397</v>
      </c>
      <c r="C6250" s="580" t="s">
        <v>1612</v>
      </c>
      <c r="D6250" s="581">
        <f t="shared" si="48"/>
        <v>187.02999999999997</v>
      </c>
      <c r="E6250" s="581">
        <v>21.66</v>
      </c>
      <c r="F6250" s="582">
        <f t="shared" si="49"/>
        <v>165.36999999999998</v>
      </c>
      <c r="G6250" s="581">
        <v>164.92</v>
      </c>
      <c r="H6250" s="581">
        <v>0.31</v>
      </c>
      <c r="I6250" s="581">
        <v>0</v>
      </c>
      <c r="J6250" s="581">
        <v>0.14000000000000001</v>
      </c>
    </row>
    <row r="6251" spans="1:10" ht="15.75" customHeight="1">
      <c r="A6251" s="578">
        <v>90954</v>
      </c>
      <c r="B6251" s="579" t="s">
        <v>8398</v>
      </c>
      <c r="C6251" s="580" t="s">
        <v>1612</v>
      </c>
      <c r="D6251" s="581">
        <f t="shared" si="48"/>
        <v>205.08999999999997</v>
      </c>
      <c r="E6251" s="581">
        <v>32.39</v>
      </c>
      <c r="F6251" s="582">
        <f t="shared" si="49"/>
        <v>172.7</v>
      </c>
      <c r="G6251" s="581">
        <v>172.7</v>
      </c>
      <c r="H6251" s="581">
        <v>0</v>
      </c>
      <c r="I6251" s="581">
        <v>0</v>
      </c>
      <c r="J6251" s="581">
        <v>0</v>
      </c>
    </row>
    <row r="6252" spans="1:10" ht="15.75" customHeight="1">
      <c r="A6252" s="578">
        <v>94438</v>
      </c>
      <c r="B6252" s="579" t="s">
        <v>8399</v>
      </c>
      <c r="C6252" s="580" t="s">
        <v>1612</v>
      </c>
      <c r="D6252" s="581">
        <f t="shared" si="48"/>
        <v>40.82</v>
      </c>
      <c r="E6252" s="581">
        <v>13.77</v>
      </c>
      <c r="F6252" s="582">
        <f t="shared" si="49"/>
        <v>27.05</v>
      </c>
      <c r="G6252" s="581">
        <v>27.02</v>
      </c>
      <c r="H6252" s="581">
        <v>0.02</v>
      </c>
      <c r="I6252" s="581">
        <v>0</v>
      </c>
      <c r="J6252" s="581">
        <v>0.01</v>
      </c>
    </row>
    <row r="6253" spans="1:10" ht="15.75" customHeight="1">
      <c r="A6253" s="578">
        <v>94439</v>
      </c>
      <c r="B6253" s="579" t="s">
        <v>8400</v>
      </c>
      <c r="C6253" s="580" t="s">
        <v>1612</v>
      </c>
      <c r="D6253" s="581">
        <f t="shared" si="48"/>
        <v>45.879999999999995</v>
      </c>
      <c r="E6253" s="581">
        <v>14.95</v>
      </c>
      <c r="F6253" s="582">
        <f t="shared" si="49"/>
        <v>30.93</v>
      </c>
      <c r="G6253" s="581">
        <v>30.88</v>
      </c>
      <c r="H6253" s="581">
        <v>0.03</v>
      </c>
      <c r="I6253" s="581">
        <v>0</v>
      </c>
      <c r="J6253" s="581">
        <v>0.02</v>
      </c>
    </row>
    <row r="6254" spans="1:10" ht="15.75" customHeight="1">
      <c r="A6254" s="578">
        <v>94779</v>
      </c>
      <c r="B6254" s="579" t="s">
        <v>8401</v>
      </c>
      <c r="C6254" s="580" t="s">
        <v>1612</v>
      </c>
      <c r="D6254" s="581">
        <f t="shared" si="48"/>
        <v>39.200000000000003</v>
      </c>
      <c r="E6254" s="581">
        <v>12.5</v>
      </c>
      <c r="F6254" s="582">
        <f t="shared" si="49"/>
        <v>26.7</v>
      </c>
      <c r="G6254" s="581">
        <v>26.65</v>
      </c>
      <c r="H6254" s="581">
        <v>0.03</v>
      </c>
      <c r="I6254" s="581">
        <v>0</v>
      </c>
      <c r="J6254" s="581">
        <v>0.02</v>
      </c>
    </row>
    <row r="6255" spans="1:10" ht="15.75" customHeight="1">
      <c r="A6255" s="578">
        <v>94782</v>
      </c>
      <c r="B6255" s="579" t="s">
        <v>8402</v>
      </c>
      <c r="C6255" s="580" t="s">
        <v>1612</v>
      </c>
      <c r="D6255" s="581">
        <f t="shared" si="48"/>
        <v>44.800000000000004</v>
      </c>
      <c r="E6255" s="581">
        <v>13.8</v>
      </c>
      <c r="F6255" s="582">
        <f t="shared" si="49"/>
        <v>31.000000000000004</v>
      </c>
      <c r="G6255" s="581">
        <v>30.94</v>
      </c>
      <c r="H6255" s="581">
        <v>0.03</v>
      </c>
      <c r="I6255" s="581">
        <v>0</v>
      </c>
      <c r="J6255" s="581">
        <v>0.03</v>
      </c>
    </row>
    <row r="6256" spans="1:10" ht="15.75" customHeight="1">
      <c r="A6256" s="578">
        <v>102803</v>
      </c>
      <c r="B6256" s="579" t="s">
        <v>8403</v>
      </c>
      <c r="C6256" s="580" t="s">
        <v>1612</v>
      </c>
      <c r="D6256" s="581">
        <f t="shared" si="48"/>
        <v>2.4300000000000002</v>
      </c>
      <c r="E6256" s="581">
        <v>1.53</v>
      </c>
      <c r="F6256" s="582">
        <f t="shared" si="49"/>
        <v>0.9</v>
      </c>
      <c r="G6256" s="581">
        <v>0.9</v>
      </c>
      <c r="H6256" s="581">
        <v>0</v>
      </c>
      <c r="I6256" s="581">
        <v>0</v>
      </c>
      <c r="J6256" s="581">
        <v>0</v>
      </c>
    </row>
    <row r="6257" spans="1:10" ht="15.75" customHeight="1">
      <c r="A6257" s="578">
        <v>101742</v>
      </c>
      <c r="B6257" s="579" t="s">
        <v>8404</v>
      </c>
      <c r="C6257" s="580" t="s">
        <v>917</v>
      </c>
      <c r="D6257" s="581">
        <f t="shared" si="48"/>
        <v>65.52000000000001</v>
      </c>
      <c r="E6257" s="581">
        <v>19</v>
      </c>
      <c r="F6257" s="582">
        <f t="shared" si="49"/>
        <v>46.52</v>
      </c>
      <c r="G6257" s="581">
        <v>46.52</v>
      </c>
      <c r="H6257" s="581">
        <v>0</v>
      </c>
      <c r="I6257" s="581">
        <v>0</v>
      </c>
      <c r="J6257" s="581">
        <v>0</v>
      </c>
    </row>
    <row r="6258" spans="1:10" ht="15.75" customHeight="1">
      <c r="A6258" s="578">
        <v>87878</v>
      </c>
      <c r="B6258" s="579" t="s">
        <v>8405</v>
      </c>
      <c r="C6258" s="580" t="s">
        <v>1612</v>
      </c>
      <c r="D6258" s="581">
        <f t="shared" si="48"/>
        <v>4.8100000000000005</v>
      </c>
      <c r="E6258" s="581">
        <v>2.48</v>
      </c>
      <c r="F6258" s="582">
        <f t="shared" si="49"/>
        <v>2.33</v>
      </c>
      <c r="G6258" s="581">
        <v>2.33</v>
      </c>
      <c r="H6258" s="581">
        <v>0</v>
      </c>
      <c r="I6258" s="581">
        <v>0</v>
      </c>
      <c r="J6258" s="581">
        <v>0</v>
      </c>
    </row>
    <row r="6259" spans="1:10" ht="15.75" customHeight="1">
      <c r="A6259" s="578">
        <v>87879</v>
      </c>
      <c r="B6259" s="579" t="s">
        <v>8406</v>
      </c>
      <c r="C6259" s="580" t="s">
        <v>1612</v>
      </c>
      <c r="D6259" s="581">
        <f t="shared" si="48"/>
        <v>4.26</v>
      </c>
      <c r="E6259" s="581">
        <v>2.1</v>
      </c>
      <c r="F6259" s="582">
        <f t="shared" si="49"/>
        <v>2.16</v>
      </c>
      <c r="G6259" s="581">
        <v>2.16</v>
      </c>
      <c r="H6259" s="581">
        <v>0</v>
      </c>
      <c r="I6259" s="581">
        <v>0</v>
      </c>
      <c r="J6259" s="581">
        <v>0</v>
      </c>
    </row>
    <row r="6260" spans="1:10" ht="15.75" customHeight="1">
      <c r="A6260" s="578">
        <v>87881</v>
      </c>
      <c r="B6260" s="579" t="s">
        <v>8407</v>
      </c>
      <c r="C6260" s="580" t="s">
        <v>1612</v>
      </c>
      <c r="D6260" s="581">
        <f t="shared" si="48"/>
        <v>6.8100000000000005</v>
      </c>
      <c r="E6260" s="581">
        <v>1.27</v>
      </c>
      <c r="F6260" s="582">
        <f t="shared" si="49"/>
        <v>5.54</v>
      </c>
      <c r="G6260" s="581">
        <v>5.54</v>
      </c>
      <c r="H6260" s="581">
        <v>0</v>
      </c>
      <c r="I6260" s="581">
        <v>0</v>
      </c>
      <c r="J6260" s="581">
        <v>0</v>
      </c>
    </row>
    <row r="6261" spans="1:10" ht="15.75" customHeight="1">
      <c r="A6261" s="578">
        <v>87882</v>
      </c>
      <c r="B6261" s="579" t="s">
        <v>8408</v>
      </c>
      <c r="C6261" s="580" t="s">
        <v>1612</v>
      </c>
      <c r="D6261" s="581">
        <f t="shared" si="48"/>
        <v>6.62</v>
      </c>
      <c r="E6261" s="581">
        <v>1.1399999999999999</v>
      </c>
      <c r="F6261" s="582">
        <f t="shared" si="49"/>
        <v>5.48</v>
      </c>
      <c r="G6261" s="581">
        <v>5.48</v>
      </c>
      <c r="H6261" s="581">
        <v>0</v>
      </c>
      <c r="I6261" s="581">
        <v>0</v>
      </c>
      <c r="J6261" s="581">
        <v>0</v>
      </c>
    </row>
    <row r="6262" spans="1:10" ht="15.75" customHeight="1">
      <c r="A6262" s="578">
        <v>87884</v>
      </c>
      <c r="B6262" s="579" t="s">
        <v>8409</v>
      </c>
      <c r="C6262" s="580" t="s">
        <v>1612</v>
      </c>
      <c r="D6262" s="581">
        <f t="shared" si="48"/>
        <v>9.14</v>
      </c>
      <c r="E6262" s="581">
        <v>1.37</v>
      </c>
      <c r="F6262" s="582">
        <f t="shared" si="49"/>
        <v>7.77</v>
      </c>
      <c r="G6262" s="581">
        <v>7.77</v>
      </c>
      <c r="H6262" s="581">
        <v>0</v>
      </c>
      <c r="I6262" s="581">
        <v>0</v>
      </c>
      <c r="J6262" s="581">
        <v>0</v>
      </c>
    </row>
    <row r="6263" spans="1:10" ht="15.75" customHeight="1">
      <c r="A6263" s="578">
        <v>87885</v>
      </c>
      <c r="B6263" s="579" t="s">
        <v>8410</v>
      </c>
      <c r="C6263" s="580" t="s">
        <v>1612</v>
      </c>
      <c r="D6263" s="581">
        <f t="shared" si="48"/>
        <v>8.73</v>
      </c>
      <c r="E6263" s="581">
        <v>1.1299999999999999</v>
      </c>
      <c r="F6263" s="582">
        <f t="shared" si="49"/>
        <v>7.6</v>
      </c>
      <c r="G6263" s="581">
        <v>7.6</v>
      </c>
      <c r="H6263" s="581">
        <v>0</v>
      </c>
      <c r="I6263" s="581">
        <v>0</v>
      </c>
      <c r="J6263" s="581">
        <v>0</v>
      </c>
    </row>
    <row r="6264" spans="1:10" ht="15.75" customHeight="1">
      <c r="A6264" s="578">
        <v>87886</v>
      </c>
      <c r="B6264" s="579" t="s">
        <v>8411</v>
      </c>
      <c r="C6264" s="580" t="s">
        <v>1612</v>
      </c>
      <c r="D6264" s="581">
        <f t="shared" si="48"/>
        <v>16.189999999999998</v>
      </c>
      <c r="E6264" s="581">
        <v>4.2699999999999996</v>
      </c>
      <c r="F6264" s="582">
        <f t="shared" si="49"/>
        <v>11.92</v>
      </c>
      <c r="G6264" s="581">
        <v>11.92</v>
      </c>
      <c r="H6264" s="581">
        <v>0</v>
      </c>
      <c r="I6264" s="581">
        <v>0</v>
      </c>
      <c r="J6264" s="581">
        <v>0</v>
      </c>
    </row>
    <row r="6265" spans="1:10" ht="15.75" customHeight="1">
      <c r="A6265" s="578">
        <v>87887</v>
      </c>
      <c r="B6265" s="579" t="s">
        <v>8412</v>
      </c>
      <c r="C6265" s="580" t="s">
        <v>1612</v>
      </c>
      <c r="D6265" s="581">
        <f t="shared" si="48"/>
        <v>15.280000000000001</v>
      </c>
      <c r="E6265" s="581">
        <v>3.72</v>
      </c>
      <c r="F6265" s="582">
        <f t="shared" si="49"/>
        <v>11.56</v>
      </c>
      <c r="G6265" s="581">
        <v>11.56</v>
      </c>
      <c r="H6265" s="581">
        <v>0</v>
      </c>
      <c r="I6265" s="581">
        <v>0</v>
      </c>
      <c r="J6265" s="581">
        <v>0</v>
      </c>
    </row>
    <row r="6266" spans="1:10" ht="15.75" customHeight="1">
      <c r="A6266" s="578">
        <v>87888</v>
      </c>
      <c r="B6266" s="579" t="s">
        <v>8413</v>
      </c>
      <c r="C6266" s="580" t="s">
        <v>1612</v>
      </c>
      <c r="D6266" s="581">
        <f t="shared" si="48"/>
        <v>8.5299999999999994</v>
      </c>
      <c r="E6266" s="581">
        <v>2.52</v>
      </c>
      <c r="F6266" s="582">
        <f t="shared" si="49"/>
        <v>6.01</v>
      </c>
      <c r="G6266" s="581">
        <v>6.01</v>
      </c>
      <c r="H6266" s="581">
        <v>0</v>
      </c>
      <c r="I6266" s="581">
        <v>0</v>
      </c>
      <c r="J6266" s="581">
        <v>0</v>
      </c>
    </row>
    <row r="6267" spans="1:10" ht="15.75" customHeight="1">
      <c r="A6267" s="578">
        <v>87889</v>
      </c>
      <c r="B6267" s="579" t="s">
        <v>8414</v>
      </c>
      <c r="C6267" s="580" t="s">
        <v>1612</v>
      </c>
      <c r="D6267" s="581">
        <f t="shared" si="48"/>
        <v>8.34</v>
      </c>
      <c r="E6267" s="581">
        <v>2.39</v>
      </c>
      <c r="F6267" s="582">
        <f t="shared" si="49"/>
        <v>5.95</v>
      </c>
      <c r="G6267" s="581">
        <v>5.95</v>
      </c>
      <c r="H6267" s="581">
        <v>0</v>
      </c>
      <c r="I6267" s="581">
        <v>0</v>
      </c>
      <c r="J6267" s="581">
        <v>0</v>
      </c>
    </row>
    <row r="6268" spans="1:10" ht="15.75" customHeight="1">
      <c r="A6268" s="578">
        <v>87891</v>
      </c>
      <c r="B6268" s="579" t="s">
        <v>8415</v>
      </c>
      <c r="C6268" s="580" t="s">
        <v>1612</v>
      </c>
      <c r="D6268" s="581">
        <f t="shared" si="48"/>
        <v>10.86</v>
      </c>
      <c r="E6268" s="581">
        <v>2.62</v>
      </c>
      <c r="F6268" s="582">
        <f t="shared" si="49"/>
        <v>8.24</v>
      </c>
      <c r="G6268" s="581">
        <v>8.24</v>
      </c>
      <c r="H6268" s="581">
        <v>0</v>
      </c>
      <c r="I6268" s="581">
        <v>0</v>
      </c>
      <c r="J6268" s="581">
        <v>0</v>
      </c>
    </row>
    <row r="6269" spans="1:10" ht="15.75" customHeight="1">
      <c r="A6269" s="578">
        <v>87892</v>
      </c>
      <c r="B6269" s="579" t="s">
        <v>8416</v>
      </c>
      <c r="C6269" s="580" t="s">
        <v>1612</v>
      </c>
      <c r="D6269" s="581">
        <f t="shared" si="48"/>
        <v>10.45</v>
      </c>
      <c r="E6269" s="581">
        <v>2.38</v>
      </c>
      <c r="F6269" s="582">
        <f t="shared" si="49"/>
        <v>8.07</v>
      </c>
      <c r="G6269" s="581">
        <v>8.07</v>
      </c>
      <c r="H6269" s="581">
        <v>0</v>
      </c>
      <c r="I6269" s="581">
        <v>0</v>
      </c>
      <c r="J6269" s="581">
        <v>0</v>
      </c>
    </row>
    <row r="6270" spans="1:10" ht="15.75" customHeight="1">
      <c r="A6270" s="578">
        <v>87893</v>
      </c>
      <c r="B6270" s="579" t="s">
        <v>8417</v>
      </c>
      <c r="C6270" s="580" t="s">
        <v>1612</v>
      </c>
      <c r="D6270" s="581">
        <f t="shared" si="48"/>
        <v>7.37</v>
      </c>
      <c r="E6270" s="581">
        <v>4.33</v>
      </c>
      <c r="F6270" s="582">
        <f t="shared" si="49"/>
        <v>3.04</v>
      </c>
      <c r="G6270" s="581">
        <v>3.04</v>
      </c>
      <c r="H6270" s="581">
        <v>0</v>
      </c>
      <c r="I6270" s="581">
        <v>0</v>
      </c>
      <c r="J6270" s="581">
        <v>0</v>
      </c>
    </row>
    <row r="6271" spans="1:10" ht="15.75" customHeight="1">
      <c r="A6271" s="578">
        <v>87894</v>
      </c>
      <c r="B6271" s="579" t="s">
        <v>8418</v>
      </c>
      <c r="C6271" s="580" t="s">
        <v>1612</v>
      </c>
      <c r="D6271" s="581">
        <f t="shared" si="48"/>
        <v>6.82</v>
      </c>
      <c r="E6271" s="581">
        <v>3.97</v>
      </c>
      <c r="F6271" s="582">
        <f t="shared" si="49"/>
        <v>2.85</v>
      </c>
      <c r="G6271" s="581">
        <v>2.85</v>
      </c>
      <c r="H6271" s="581">
        <v>0</v>
      </c>
      <c r="I6271" s="581">
        <v>0</v>
      </c>
      <c r="J6271" s="581">
        <v>0</v>
      </c>
    </row>
    <row r="6272" spans="1:10" ht="15.75" customHeight="1">
      <c r="A6272" s="578">
        <v>87896</v>
      </c>
      <c r="B6272" s="579" t="s">
        <v>8419</v>
      </c>
      <c r="C6272" s="580" t="s">
        <v>1612</v>
      </c>
      <c r="D6272" s="581">
        <f t="shared" si="48"/>
        <v>5.42</v>
      </c>
      <c r="E6272" s="581">
        <v>2.5</v>
      </c>
      <c r="F6272" s="582">
        <f t="shared" si="49"/>
        <v>2.92</v>
      </c>
      <c r="G6272" s="581">
        <v>2.37</v>
      </c>
      <c r="H6272" s="581">
        <v>0.55000000000000004</v>
      </c>
      <c r="I6272" s="581">
        <v>0</v>
      </c>
      <c r="J6272" s="581">
        <v>0</v>
      </c>
    </row>
    <row r="6273" spans="1:10" ht="15.75" customHeight="1">
      <c r="A6273" s="578">
        <v>87897</v>
      </c>
      <c r="B6273" s="579" t="s">
        <v>8420</v>
      </c>
      <c r="C6273" s="580" t="s">
        <v>1612</v>
      </c>
      <c r="D6273" s="581">
        <f t="shared" si="48"/>
        <v>4.87</v>
      </c>
      <c r="E6273" s="581">
        <v>2.12</v>
      </c>
      <c r="F6273" s="582">
        <f t="shared" si="49"/>
        <v>2.75</v>
      </c>
      <c r="G6273" s="581">
        <v>2.2000000000000002</v>
      </c>
      <c r="H6273" s="581">
        <v>0.55000000000000004</v>
      </c>
      <c r="I6273" s="581">
        <v>0</v>
      </c>
      <c r="J6273" s="581">
        <v>0</v>
      </c>
    </row>
    <row r="6274" spans="1:10" ht="15.75" customHeight="1">
      <c r="A6274" s="578">
        <v>87899</v>
      </c>
      <c r="B6274" s="579" t="s">
        <v>8421</v>
      </c>
      <c r="C6274" s="580" t="s">
        <v>1612</v>
      </c>
      <c r="D6274" s="581">
        <f t="shared" si="48"/>
        <v>9.2900000000000009</v>
      </c>
      <c r="E6274" s="581">
        <v>3.06</v>
      </c>
      <c r="F6274" s="582">
        <f t="shared" si="49"/>
        <v>6.23</v>
      </c>
      <c r="G6274" s="581">
        <v>6.23</v>
      </c>
      <c r="H6274" s="581">
        <v>0</v>
      </c>
      <c r="I6274" s="581">
        <v>0</v>
      </c>
      <c r="J6274" s="581">
        <v>0</v>
      </c>
    </row>
    <row r="6275" spans="1:10" ht="15.75" customHeight="1">
      <c r="A6275" s="578">
        <v>87900</v>
      </c>
      <c r="B6275" s="579" t="s">
        <v>8422</v>
      </c>
      <c r="C6275" s="580" t="s">
        <v>1612</v>
      </c>
      <c r="D6275" s="581">
        <f t="shared" si="48"/>
        <v>9.1</v>
      </c>
      <c r="E6275" s="581">
        <v>2.93</v>
      </c>
      <c r="F6275" s="582">
        <f t="shared" si="49"/>
        <v>6.17</v>
      </c>
      <c r="G6275" s="581">
        <v>6.17</v>
      </c>
      <c r="H6275" s="581">
        <v>0</v>
      </c>
      <c r="I6275" s="581">
        <v>0</v>
      </c>
      <c r="J6275" s="581">
        <v>0</v>
      </c>
    </row>
    <row r="6276" spans="1:10" ht="15.75" customHeight="1">
      <c r="A6276" s="578">
        <v>87902</v>
      </c>
      <c r="B6276" s="579" t="s">
        <v>8423</v>
      </c>
      <c r="C6276" s="580" t="s">
        <v>1612</v>
      </c>
      <c r="D6276" s="581">
        <f t="shared" si="48"/>
        <v>11.620000000000001</v>
      </c>
      <c r="E6276" s="581">
        <v>3.16</v>
      </c>
      <c r="F6276" s="582">
        <f t="shared" si="49"/>
        <v>8.4600000000000009</v>
      </c>
      <c r="G6276" s="581">
        <v>8.4600000000000009</v>
      </c>
      <c r="H6276" s="581">
        <v>0</v>
      </c>
      <c r="I6276" s="581">
        <v>0</v>
      </c>
      <c r="J6276" s="581">
        <v>0</v>
      </c>
    </row>
    <row r="6277" spans="1:10" ht="15.75" customHeight="1">
      <c r="A6277" s="578">
        <v>87903</v>
      </c>
      <c r="B6277" s="579" t="s">
        <v>8424</v>
      </c>
      <c r="C6277" s="580" t="s">
        <v>1612</v>
      </c>
      <c r="D6277" s="581">
        <f t="shared" si="48"/>
        <v>11.209999999999999</v>
      </c>
      <c r="E6277" s="581">
        <v>2.92</v>
      </c>
      <c r="F6277" s="582">
        <f t="shared" si="49"/>
        <v>8.2899999999999991</v>
      </c>
      <c r="G6277" s="581">
        <v>8.2899999999999991</v>
      </c>
      <c r="H6277" s="581">
        <v>0</v>
      </c>
      <c r="I6277" s="581">
        <v>0</v>
      </c>
      <c r="J6277" s="581">
        <v>0</v>
      </c>
    </row>
    <row r="6278" spans="1:10" ht="15.75" customHeight="1">
      <c r="A6278" s="578">
        <v>87904</v>
      </c>
      <c r="B6278" s="579" t="s">
        <v>8425</v>
      </c>
      <c r="C6278" s="580" t="s">
        <v>1612</v>
      </c>
      <c r="D6278" s="581">
        <f t="shared" si="48"/>
        <v>8.58</v>
      </c>
      <c r="E6278" s="581">
        <v>5.18</v>
      </c>
      <c r="F6278" s="582">
        <f t="shared" si="49"/>
        <v>3.4</v>
      </c>
      <c r="G6278" s="581">
        <v>3.4</v>
      </c>
      <c r="H6278" s="581">
        <v>0</v>
      </c>
      <c r="I6278" s="581">
        <v>0</v>
      </c>
      <c r="J6278" s="581">
        <v>0</v>
      </c>
    </row>
    <row r="6279" spans="1:10" ht="15.75" customHeight="1">
      <c r="A6279" s="578">
        <v>87905</v>
      </c>
      <c r="B6279" s="579" t="s">
        <v>8426</v>
      </c>
      <c r="C6279" s="580" t="s">
        <v>1612</v>
      </c>
      <c r="D6279" s="581">
        <f t="shared" si="48"/>
        <v>8.0300000000000011</v>
      </c>
      <c r="E6279" s="581">
        <v>4.82</v>
      </c>
      <c r="F6279" s="582">
        <f t="shared" si="49"/>
        <v>3.21</v>
      </c>
      <c r="G6279" s="581">
        <v>3.21</v>
      </c>
      <c r="H6279" s="581">
        <v>0</v>
      </c>
      <c r="I6279" s="581">
        <v>0</v>
      </c>
      <c r="J6279" s="581">
        <v>0</v>
      </c>
    </row>
    <row r="6280" spans="1:10" ht="15.75" customHeight="1">
      <c r="A6280" s="578">
        <v>87907</v>
      </c>
      <c r="B6280" s="579" t="s">
        <v>8427</v>
      </c>
      <c r="C6280" s="580" t="s">
        <v>1612</v>
      </c>
      <c r="D6280" s="581">
        <f t="shared" si="48"/>
        <v>6.55</v>
      </c>
      <c r="E6280" s="581">
        <v>3.17</v>
      </c>
      <c r="F6280" s="582">
        <f t="shared" si="49"/>
        <v>3.38</v>
      </c>
      <c r="G6280" s="581">
        <v>2.64</v>
      </c>
      <c r="H6280" s="581">
        <v>0.74</v>
      </c>
      <c r="I6280" s="581">
        <v>0</v>
      </c>
      <c r="J6280" s="581">
        <v>0</v>
      </c>
    </row>
    <row r="6281" spans="1:10" ht="15.75" customHeight="1">
      <c r="A6281" s="578">
        <v>87908</v>
      </c>
      <c r="B6281" s="579" t="s">
        <v>8428</v>
      </c>
      <c r="C6281" s="580" t="s">
        <v>1612</v>
      </c>
      <c r="D6281" s="581">
        <f t="shared" si="48"/>
        <v>6</v>
      </c>
      <c r="E6281" s="581">
        <v>2.81</v>
      </c>
      <c r="F6281" s="582">
        <f t="shared" si="49"/>
        <v>3.1900000000000004</v>
      </c>
      <c r="G6281" s="581">
        <v>2.4500000000000002</v>
      </c>
      <c r="H6281" s="581">
        <v>0.74</v>
      </c>
      <c r="I6281" s="581">
        <v>0</v>
      </c>
      <c r="J6281" s="581">
        <v>0</v>
      </c>
    </row>
    <row r="6282" spans="1:10" ht="15.75" customHeight="1">
      <c r="A6282" s="578">
        <v>87910</v>
      </c>
      <c r="B6282" s="579" t="s">
        <v>8429</v>
      </c>
      <c r="C6282" s="580" t="s">
        <v>1612</v>
      </c>
      <c r="D6282" s="581">
        <f t="shared" si="48"/>
        <v>21.939999999999998</v>
      </c>
      <c r="E6282" s="581">
        <v>8.42</v>
      </c>
      <c r="F6282" s="582">
        <f t="shared" si="49"/>
        <v>13.52</v>
      </c>
      <c r="G6282" s="581">
        <v>13.52</v>
      </c>
      <c r="H6282" s="581">
        <v>0</v>
      </c>
      <c r="I6282" s="581">
        <v>0</v>
      </c>
      <c r="J6282" s="581">
        <v>0</v>
      </c>
    </row>
    <row r="6283" spans="1:10" ht="15.75" customHeight="1">
      <c r="A6283" s="578">
        <v>87911</v>
      </c>
      <c r="B6283" s="579" t="s">
        <v>8430</v>
      </c>
      <c r="C6283" s="580" t="s">
        <v>1612</v>
      </c>
      <c r="D6283" s="581">
        <f t="shared" si="48"/>
        <v>21.03</v>
      </c>
      <c r="E6283" s="581">
        <v>7.87</v>
      </c>
      <c r="F6283" s="582">
        <f t="shared" si="49"/>
        <v>13.16</v>
      </c>
      <c r="G6283" s="581">
        <v>13.16</v>
      </c>
      <c r="H6283" s="581">
        <v>0</v>
      </c>
      <c r="I6283" s="581">
        <v>0</v>
      </c>
      <c r="J6283" s="581">
        <v>0</v>
      </c>
    </row>
    <row r="6284" spans="1:10" ht="15.75" customHeight="1">
      <c r="A6284" s="578">
        <v>104410</v>
      </c>
      <c r="B6284" s="579" t="s">
        <v>8431</v>
      </c>
      <c r="C6284" s="580" t="s">
        <v>1612</v>
      </c>
      <c r="D6284" s="581">
        <f t="shared" si="48"/>
        <v>4.92</v>
      </c>
      <c r="E6284" s="581">
        <v>2.11</v>
      </c>
      <c r="F6284" s="582">
        <f t="shared" si="49"/>
        <v>2.81</v>
      </c>
      <c r="G6284" s="581">
        <v>2.42</v>
      </c>
      <c r="H6284" s="581">
        <v>0.39</v>
      </c>
      <c r="I6284" s="581">
        <v>0</v>
      </c>
      <c r="J6284" s="581">
        <v>0</v>
      </c>
    </row>
    <row r="6285" spans="1:10" ht="15.75" customHeight="1">
      <c r="A6285" s="578">
        <v>104411</v>
      </c>
      <c r="B6285" s="579" t="s">
        <v>8432</v>
      </c>
      <c r="C6285" s="580" t="s">
        <v>1612</v>
      </c>
      <c r="D6285" s="581">
        <f t="shared" si="48"/>
        <v>4.92</v>
      </c>
      <c r="E6285" s="581">
        <v>2.11</v>
      </c>
      <c r="F6285" s="582">
        <f t="shared" si="49"/>
        <v>2.81</v>
      </c>
      <c r="G6285" s="581">
        <v>2.42</v>
      </c>
      <c r="H6285" s="581">
        <v>0.39</v>
      </c>
      <c r="I6285" s="581">
        <v>0</v>
      </c>
      <c r="J6285" s="581">
        <v>0</v>
      </c>
    </row>
    <row r="6286" spans="1:10" ht="15.75" customHeight="1">
      <c r="A6286" s="578">
        <v>87411</v>
      </c>
      <c r="B6286" s="579" t="s">
        <v>8433</v>
      </c>
      <c r="C6286" s="580" t="s">
        <v>1612</v>
      </c>
      <c r="D6286" s="581">
        <f t="shared" si="48"/>
        <v>17.259999999999998</v>
      </c>
      <c r="E6286" s="581">
        <v>6.93</v>
      </c>
      <c r="F6286" s="582">
        <f t="shared" si="49"/>
        <v>10.33</v>
      </c>
      <c r="G6286" s="581">
        <v>10.33</v>
      </c>
      <c r="H6286" s="581">
        <v>0</v>
      </c>
      <c r="I6286" s="581">
        <v>0</v>
      </c>
      <c r="J6286" s="581">
        <v>0</v>
      </c>
    </row>
    <row r="6287" spans="1:10" ht="15.75" customHeight="1">
      <c r="A6287" s="578">
        <v>87412</v>
      </c>
      <c r="B6287" s="579" t="s">
        <v>8434</v>
      </c>
      <c r="C6287" s="580" t="s">
        <v>1612</v>
      </c>
      <c r="D6287" s="581">
        <f t="shared" si="48"/>
        <v>24.82</v>
      </c>
      <c r="E6287" s="581">
        <v>12.3</v>
      </c>
      <c r="F6287" s="582">
        <f t="shared" si="49"/>
        <v>12.52</v>
      </c>
      <c r="G6287" s="581">
        <v>12.52</v>
      </c>
      <c r="H6287" s="581">
        <v>0</v>
      </c>
      <c r="I6287" s="581">
        <v>0</v>
      </c>
      <c r="J6287" s="581">
        <v>0</v>
      </c>
    </row>
    <row r="6288" spans="1:10" ht="15.75" customHeight="1">
      <c r="A6288" s="578">
        <v>87413</v>
      </c>
      <c r="B6288" s="579" t="s">
        <v>8435</v>
      </c>
      <c r="C6288" s="580" t="s">
        <v>1612</v>
      </c>
      <c r="D6288" s="581">
        <f t="shared" si="48"/>
        <v>29.14</v>
      </c>
      <c r="E6288" s="581">
        <v>15.37</v>
      </c>
      <c r="F6288" s="582">
        <f t="shared" si="49"/>
        <v>13.77</v>
      </c>
      <c r="G6288" s="581">
        <v>13.77</v>
      </c>
      <c r="H6288" s="581">
        <v>0</v>
      </c>
      <c r="I6288" s="581">
        <v>0</v>
      </c>
      <c r="J6288" s="581">
        <v>0</v>
      </c>
    </row>
    <row r="6289" spans="1:10" ht="15.75" customHeight="1">
      <c r="A6289" s="578">
        <v>87414</v>
      </c>
      <c r="B6289" s="579" t="s">
        <v>8436</v>
      </c>
      <c r="C6289" s="580" t="s">
        <v>1612</v>
      </c>
      <c r="D6289" s="581">
        <f t="shared" si="48"/>
        <v>25.509999999999998</v>
      </c>
      <c r="E6289" s="581">
        <v>8.6300000000000008</v>
      </c>
      <c r="F6289" s="582">
        <f t="shared" si="49"/>
        <v>16.88</v>
      </c>
      <c r="G6289" s="581">
        <v>16.88</v>
      </c>
      <c r="H6289" s="581">
        <v>0</v>
      </c>
      <c r="I6289" s="581">
        <v>0</v>
      </c>
      <c r="J6289" s="581">
        <v>0</v>
      </c>
    </row>
    <row r="6290" spans="1:10" ht="15.75" customHeight="1">
      <c r="A6290" s="578">
        <v>87415</v>
      </c>
      <c r="B6290" s="579" t="s">
        <v>8437</v>
      </c>
      <c r="C6290" s="580" t="s">
        <v>1612</v>
      </c>
      <c r="D6290" s="581">
        <f t="shared" si="48"/>
        <v>32.85</v>
      </c>
      <c r="E6290" s="581">
        <v>13.85</v>
      </c>
      <c r="F6290" s="582">
        <f t="shared" si="49"/>
        <v>19</v>
      </c>
      <c r="G6290" s="581">
        <v>19</v>
      </c>
      <c r="H6290" s="581">
        <v>0</v>
      </c>
      <c r="I6290" s="581">
        <v>0</v>
      </c>
      <c r="J6290" s="581">
        <v>0</v>
      </c>
    </row>
    <row r="6291" spans="1:10" ht="15.75" customHeight="1">
      <c r="A6291" s="578">
        <v>87416</v>
      </c>
      <c r="B6291" s="579" t="s">
        <v>8438</v>
      </c>
      <c r="C6291" s="580" t="s">
        <v>1612</v>
      </c>
      <c r="D6291" s="581">
        <f t="shared" si="48"/>
        <v>37.44</v>
      </c>
      <c r="E6291" s="581">
        <v>17.12</v>
      </c>
      <c r="F6291" s="582">
        <f t="shared" si="49"/>
        <v>20.32</v>
      </c>
      <c r="G6291" s="581">
        <v>20.32</v>
      </c>
      <c r="H6291" s="581">
        <v>0</v>
      </c>
      <c r="I6291" s="581">
        <v>0</v>
      </c>
      <c r="J6291" s="581">
        <v>0</v>
      </c>
    </row>
    <row r="6292" spans="1:10" ht="15.75" customHeight="1">
      <c r="A6292" s="578">
        <v>87417</v>
      </c>
      <c r="B6292" s="579" t="s">
        <v>8439</v>
      </c>
      <c r="C6292" s="580" t="s">
        <v>1612</v>
      </c>
      <c r="D6292" s="581">
        <f t="shared" si="48"/>
        <v>18.329999999999998</v>
      </c>
      <c r="E6292" s="581">
        <v>7.68</v>
      </c>
      <c r="F6292" s="582">
        <f t="shared" si="49"/>
        <v>10.65</v>
      </c>
      <c r="G6292" s="581">
        <v>10.65</v>
      </c>
      <c r="H6292" s="581">
        <v>0</v>
      </c>
      <c r="I6292" s="581">
        <v>0</v>
      </c>
      <c r="J6292" s="581">
        <v>0</v>
      </c>
    </row>
    <row r="6293" spans="1:10" ht="15.75" customHeight="1">
      <c r="A6293" s="578">
        <v>87418</v>
      </c>
      <c r="B6293" s="579" t="s">
        <v>8440</v>
      </c>
      <c r="C6293" s="580" t="s">
        <v>1612</v>
      </c>
      <c r="D6293" s="581">
        <f t="shared" si="48"/>
        <v>18.89</v>
      </c>
      <c r="E6293" s="581">
        <v>8.09</v>
      </c>
      <c r="F6293" s="582">
        <f t="shared" si="49"/>
        <v>10.8</v>
      </c>
      <c r="G6293" s="581">
        <v>10.8</v>
      </c>
      <c r="H6293" s="581">
        <v>0</v>
      </c>
      <c r="I6293" s="581">
        <v>0</v>
      </c>
      <c r="J6293" s="581">
        <v>0</v>
      </c>
    </row>
    <row r="6294" spans="1:10" ht="15.75" customHeight="1">
      <c r="A6294" s="578">
        <v>87419</v>
      </c>
      <c r="B6294" s="579" t="s">
        <v>8441</v>
      </c>
      <c r="C6294" s="580" t="s">
        <v>1612</v>
      </c>
      <c r="D6294" s="581">
        <f t="shared" si="48"/>
        <v>20.509999999999998</v>
      </c>
      <c r="E6294" s="581">
        <v>9.24</v>
      </c>
      <c r="F6294" s="582">
        <f t="shared" si="49"/>
        <v>11.27</v>
      </c>
      <c r="G6294" s="581">
        <v>11.27</v>
      </c>
      <c r="H6294" s="581">
        <v>0</v>
      </c>
      <c r="I6294" s="581">
        <v>0</v>
      </c>
      <c r="J6294" s="581">
        <v>0</v>
      </c>
    </row>
    <row r="6295" spans="1:10" ht="15.75" customHeight="1">
      <c r="A6295" s="578">
        <v>87420</v>
      </c>
      <c r="B6295" s="579" t="s">
        <v>8442</v>
      </c>
      <c r="C6295" s="580" t="s">
        <v>1612</v>
      </c>
      <c r="D6295" s="581">
        <f t="shared" si="48"/>
        <v>27.41</v>
      </c>
      <c r="E6295" s="581">
        <v>9.98</v>
      </c>
      <c r="F6295" s="582">
        <f t="shared" si="49"/>
        <v>17.43</v>
      </c>
      <c r="G6295" s="581">
        <v>17.43</v>
      </c>
      <c r="H6295" s="581">
        <v>0</v>
      </c>
      <c r="I6295" s="581">
        <v>0</v>
      </c>
      <c r="J6295" s="581">
        <v>0</v>
      </c>
    </row>
    <row r="6296" spans="1:10" ht="15.75" customHeight="1">
      <c r="A6296" s="578">
        <v>87421</v>
      </c>
      <c r="B6296" s="579" t="s">
        <v>8443</v>
      </c>
      <c r="C6296" s="580" t="s">
        <v>1612</v>
      </c>
      <c r="D6296" s="581">
        <f t="shared" si="48"/>
        <v>27.97</v>
      </c>
      <c r="E6296" s="581">
        <v>10.38</v>
      </c>
      <c r="F6296" s="582">
        <f t="shared" si="49"/>
        <v>17.59</v>
      </c>
      <c r="G6296" s="581">
        <v>17.59</v>
      </c>
      <c r="H6296" s="581">
        <v>0</v>
      </c>
      <c r="I6296" s="581">
        <v>0</v>
      </c>
      <c r="J6296" s="581">
        <v>0</v>
      </c>
    </row>
    <row r="6297" spans="1:10" ht="15.75" customHeight="1">
      <c r="A6297" s="578">
        <v>87422</v>
      </c>
      <c r="B6297" s="579" t="s">
        <v>8444</v>
      </c>
      <c r="C6297" s="580" t="s">
        <v>1612</v>
      </c>
      <c r="D6297" s="581">
        <f t="shared" si="48"/>
        <v>29.6</v>
      </c>
      <c r="E6297" s="581">
        <v>11.55</v>
      </c>
      <c r="F6297" s="582">
        <f t="shared" si="49"/>
        <v>18.05</v>
      </c>
      <c r="G6297" s="581">
        <v>18.05</v>
      </c>
      <c r="H6297" s="581">
        <v>0</v>
      </c>
      <c r="I6297" s="581">
        <v>0</v>
      </c>
      <c r="J6297" s="581">
        <v>0</v>
      </c>
    </row>
    <row r="6298" spans="1:10" ht="15.75" customHeight="1">
      <c r="A6298" s="578">
        <v>87423</v>
      </c>
      <c r="B6298" s="579" t="s">
        <v>8445</v>
      </c>
      <c r="C6298" s="580" t="s">
        <v>1612</v>
      </c>
      <c r="D6298" s="581">
        <f t="shared" si="48"/>
        <v>36.599999999999994</v>
      </c>
      <c r="E6298" s="581">
        <v>16.52</v>
      </c>
      <c r="F6298" s="582">
        <f t="shared" si="49"/>
        <v>20.079999999999998</v>
      </c>
      <c r="G6298" s="581">
        <v>20.079999999999998</v>
      </c>
      <c r="H6298" s="581">
        <v>0</v>
      </c>
      <c r="I6298" s="581">
        <v>0</v>
      </c>
      <c r="J6298" s="581">
        <v>0</v>
      </c>
    </row>
    <row r="6299" spans="1:10" ht="15.75" customHeight="1">
      <c r="A6299" s="578">
        <v>87424</v>
      </c>
      <c r="B6299" s="579" t="s">
        <v>8446</v>
      </c>
      <c r="C6299" s="580" t="s">
        <v>1612</v>
      </c>
      <c r="D6299" s="581">
        <f t="shared" si="48"/>
        <v>37.44</v>
      </c>
      <c r="E6299" s="581">
        <v>17.12</v>
      </c>
      <c r="F6299" s="582">
        <f t="shared" si="49"/>
        <v>20.32</v>
      </c>
      <c r="G6299" s="581">
        <v>20.32</v>
      </c>
      <c r="H6299" s="581">
        <v>0</v>
      </c>
      <c r="I6299" s="581">
        <v>0</v>
      </c>
      <c r="J6299" s="581">
        <v>0</v>
      </c>
    </row>
    <row r="6300" spans="1:10" ht="15.75" customHeight="1">
      <c r="A6300" s="578">
        <v>87425</v>
      </c>
      <c r="B6300" s="579" t="s">
        <v>8447</v>
      </c>
      <c r="C6300" s="580" t="s">
        <v>1612</v>
      </c>
      <c r="D6300" s="581">
        <f t="shared" si="48"/>
        <v>38.79</v>
      </c>
      <c r="E6300" s="581">
        <v>18.07</v>
      </c>
      <c r="F6300" s="582">
        <f t="shared" si="49"/>
        <v>20.72</v>
      </c>
      <c r="G6300" s="581">
        <v>20.72</v>
      </c>
      <c r="H6300" s="581">
        <v>0</v>
      </c>
      <c r="I6300" s="581">
        <v>0</v>
      </c>
      <c r="J6300" s="581">
        <v>0</v>
      </c>
    </row>
    <row r="6301" spans="1:10" ht="15.75" customHeight="1">
      <c r="A6301" s="578">
        <v>87426</v>
      </c>
      <c r="B6301" s="579" t="s">
        <v>8448</v>
      </c>
      <c r="C6301" s="580" t="s">
        <v>1612</v>
      </c>
      <c r="D6301" s="581">
        <f t="shared" si="48"/>
        <v>42.92</v>
      </c>
      <c r="E6301" s="581">
        <v>18.07</v>
      </c>
      <c r="F6301" s="582">
        <f t="shared" si="49"/>
        <v>24.85</v>
      </c>
      <c r="G6301" s="581">
        <v>24.85</v>
      </c>
      <c r="H6301" s="581">
        <v>0</v>
      </c>
      <c r="I6301" s="581">
        <v>0</v>
      </c>
      <c r="J6301" s="581">
        <v>0</v>
      </c>
    </row>
    <row r="6302" spans="1:10" ht="15.75" customHeight="1">
      <c r="A6302" s="578">
        <v>87427</v>
      </c>
      <c r="B6302" s="579" t="s">
        <v>8449</v>
      </c>
      <c r="C6302" s="580" t="s">
        <v>1612</v>
      </c>
      <c r="D6302" s="581">
        <f t="shared" si="48"/>
        <v>43.75</v>
      </c>
      <c r="E6302" s="581">
        <v>18.68</v>
      </c>
      <c r="F6302" s="582">
        <f t="shared" si="49"/>
        <v>25.07</v>
      </c>
      <c r="G6302" s="581">
        <v>25.07</v>
      </c>
      <c r="H6302" s="581">
        <v>0</v>
      </c>
      <c r="I6302" s="581">
        <v>0</v>
      </c>
      <c r="J6302" s="581">
        <v>0</v>
      </c>
    </row>
    <row r="6303" spans="1:10" ht="15.75" customHeight="1">
      <c r="A6303" s="578">
        <v>87428</v>
      </c>
      <c r="B6303" s="579" t="s">
        <v>8450</v>
      </c>
      <c r="C6303" s="580" t="s">
        <v>1612</v>
      </c>
      <c r="D6303" s="581">
        <f t="shared" si="48"/>
        <v>45.1</v>
      </c>
      <c r="E6303" s="581">
        <v>19.62</v>
      </c>
      <c r="F6303" s="582">
        <f t="shared" si="49"/>
        <v>25.48</v>
      </c>
      <c r="G6303" s="581">
        <v>25.48</v>
      </c>
      <c r="H6303" s="581">
        <v>0</v>
      </c>
      <c r="I6303" s="581">
        <v>0</v>
      </c>
      <c r="J6303" s="581">
        <v>0</v>
      </c>
    </row>
    <row r="6304" spans="1:10" ht="15.75" customHeight="1">
      <c r="A6304" s="578">
        <v>87429</v>
      </c>
      <c r="B6304" s="579" t="s">
        <v>8451</v>
      </c>
      <c r="C6304" s="580" t="s">
        <v>1612</v>
      </c>
      <c r="D6304" s="581">
        <f t="shared" si="48"/>
        <v>18.810000000000002</v>
      </c>
      <c r="E6304" s="581">
        <v>8.58</v>
      </c>
      <c r="F6304" s="582">
        <f t="shared" si="49"/>
        <v>10.23</v>
      </c>
      <c r="G6304" s="581">
        <v>9.89</v>
      </c>
      <c r="H6304" s="581">
        <v>0.34</v>
      </c>
      <c r="I6304" s="581">
        <v>0</v>
      </c>
      <c r="J6304" s="581">
        <v>0</v>
      </c>
    </row>
    <row r="6305" spans="1:10" ht="15.75" customHeight="1">
      <c r="A6305" s="578">
        <v>87430</v>
      </c>
      <c r="B6305" s="579" t="s">
        <v>8452</v>
      </c>
      <c r="C6305" s="580" t="s">
        <v>1612</v>
      </c>
      <c r="D6305" s="581">
        <f t="shared" si="48"/>
        <v>19.369999999999997</v>
      </c>
      <c r="E6305" s="581">
        <v>8.99</v>
      </c>
      <c r="F6305" s="582">
        <f t="shared" si="49"/>
        <v>10.379999999999999</v>
      </c>
      <c r="G6305" s="581">
        <v>10.039999999999999</v>
      </c>
      <c r="H6305" s="581">
        <v>0.34</v>
      </c>
      <c r="I6305" s="581">
        <v>0</v>
      </c>
      <c r="J6305" s="581">
        <v>0</v>
      </c>
    </row>
    <row r="6306" spans="1:10" ht="15.75" customHeight="1">
      <c r="A6306" s="578">
        <v>87431</v>
      </c>
      <c r="B6306" s="579" t="s">
        <v>8453</v>
      </c>
      <c r="C6306" s="580" t="s">
        <v>1612</v>
      </c>
      <c r="D6306" s="581">
        <f t="shared" si="48"/>
        <v>19.649999999999999</v>
      </c>
      <c r="E6306" s="581">
        <v>9.19</v>
      </c>
      <c r="F6306" s="582">
        <f t="shared" si="49"/>
        <v>10.459999999999999</v>
      </c>
      <c r="G6306" s="581">
        <v>10.119999999999999</v>
      </c>
      <c r="H6306" s="581">
        <v>0.34</v>
      </c>
      <c r="I6306" s="581">
        <v>0</v>
      </c>
      <c r="J6306" s="581">
        <v>0</v>
      </c>
    </row>
    <row r="6307" spans="1:10" ht="15.75" customHeight="1">
      <c r="A6307" s="578">
        <v>87432</v>
      </c>
      <c r="B6307" s="579" t="s">
        <v>8454</v>
      </c>
      <c r="C6307" s="580" t="s">
        <v>1612</v>
      </c>
      <c r="D6307" s="581">
        <f t="shared" si="48"/>
        <v>26.340000000000003</v>
      </c>
      <c r="E6307" s="581">
        <v>10.220000000000001</v>
      </c>
      <c r="F6307" s="582">
        <f t="shared" si="49"/>
        <v>16.12</v>
      </c>
      <c r="G6307" s="581">
        <v>15.51</v>
      </c>
      <c r="H6307" s="581">
        <v>0.61</v>
      </c>
      <c r="I6307" s="581">
        <v>0</v>
      </c>
      <c r="J6307" s="581">
        <v>0</v>
      </c>
    </row>
    <row r="6308" spans="1:10" ht="15.75" customHeight="1">
      <c r="A6308" s="578">
        <v>87433</v>
      </c>
      <c r="B6308" s="579" t="s">
        <v>8455</v>
      </c>
      <c r="C6308" s="580" t="s">
        <v>1612</v>
      </c>
      <c r="D6308" s="581">
        <f t="shared" si="48"/>
        <v>27.450000000000003</v>
      </c>
      <c r="E6308" s="581">
        <v>11.03</v>
      </c>
      <c r="F6308" s="582">
        <f t="shared" si="49"/>
        <v>16.420000000000002</v>
      </c>
      <c r="G6308" s="581">
        <v>15.81</v>
      </c>
      <c r="H6308" s="581">
        <v>0.61</v>
      </c>
      <c r="I6308" s="581">
        <v>0</v>
      </c>
      <c r="J6308" s="581">
        <v>0</v>
      </c>
    </row>
    <row r="6309" spans="1:10" ht="15.75" customHeight="1">
      <c r="A6309" s="578">
        <v>87434</v>
      </c>
      <c r="B6309" s="579" t="s">
        <v>8456</v>
      </c>
      <c r="C6309" s="580" t="s">
        <v>1612</v>
      </c>
      <c r="D6309" s="581">
        <f t="shared" si="48"/>
        <v>28.240000000000002</v>
      </c>
      <c r="E6309" s="581">
        <v>11.58</v>
      </c>
      <c r="F6309" s="582">
        <f t="shared" si="49"/>
        <v>16.66</v>
      </c>
      <c r="G6309" s="581">
        <v>16.05</v>
      </c>
      <c r="H6309" s="581">
        <v>0.61</v>
      </c>
      <c r="I6309" s="581">
        <v>0</v>
      </c>
      <c r="J6309" s="581">
        <v>0</v>
      </c>
    </row>
    <row r="6310" spans="1:10" ht="15.75" customHeight="1">
      <c r="A6310" s="578">
        <v>87435</v>
      </c>
      <c r="B6310" s="579" t="s">
        <v>8457</v>
      </c>
      <c r="C6310" s="580" t="s">
        <v>1612</v>
      </c>
      <c r="D6310" s="581">
        <f t="shared" si="48"/>
        <v>29.87</v>
      </c>
      <c r="E6310" s="581">
        <v>12.75</v>
      </c>
      <c r="F6310" s="582">
        <f t="shared" si="49"/>
        <v>17.12</v>
      </c>
      <c r="G6310" s="581">
        <v>16.510000000000002</v>
      </c>
      <c r="H6310" s="581">
        <v>0.61</v>
      </c>
      <c r="I6310" s="581">
        <v>0</v>
      </c>
      <c r="J6310" s="581">
        <v>0</v>
      </c>
    </row>
    <row r="6311" spans="1:10" ht="15.75" customHeight="1">
      <c r="A6311" s="578">
        <v>87436</v>
      </c>
      <c r="B6311" s="579" t="s">
        <v>8458</v>
      </c>
      <c r="C6311" s="580" t="s">
        <v>1612</v>
      </c>
      <c r="D6311" s="581">
        <f t="shared" si="48"/>
        <v>31.769999999999996</v>
      </c>
      <c r="E6311" s="581">
        <v>14.1</v>
      </c>
      <c r="F6311" s="582">
        <f t="shared" si="49"/>
        <v>17.669999999999998</v>
      </c>
      <c r="G6311" s="581">
        <v>17.059999999999999</v>
      </c>
      <c r="H6311" s="581">
        <v>0.61</v>
      </c>
      <c r="I6311" s="581">
        <v>0</v>
      </c>
      <c r="J6311" s="581">
        <v>0</v>
      </c>
    </row>
    <row r="6312" spans="1:10" ht="15.75" customHeight="1">
      <c r="A6312" s="578">
        <v>87437</v>
      </c>
      <c r="B6312" s="579" t="s">
        <v>8459</v>
      </c>
      <c r="C6312" s="580" t="s">
        <v>1612</v>
      </c>
      <c r="D6312" s="581">
        <f t="shared" si="48"/>
        <v>33.120000000000005</v>
      </c>
      <c r="E6312" s="581">
        <v>15.05</v>
      </c>
      <c r="F6312" s="582">
        <f t="shared" si="49"/>
        <v>18.07</v>
      </c>
      <c r="G6312" s="581">
        <v>17.46</v>
      </c>
      <c r="H6312" s="581">
        <v>0.61</v>
      </c>
      <c r="I6312" s="581">
        <v>0</v>
      </c>
      <c r="J6312" s="581">
        <v>0</v>
      </c>
    </row>
    <row r="6313" spans="1:10" ht="15.75" customHeight="1">
      <c r="A6313" s="578">
        <v>87438</v>
      </c>
      <c r="B6313" s="579" t="s">
        <v>8460</v>
      </c>
      <c r="C6313" s="580" t="s">
        <v>1612</v>
      </c>
      <c r="D6313" s="581">
        <f t="shared" si="48"/>
        <v>36.5</v>
      </c>
      <c r="E6313" s="581">
        <v>14.79</v>
      </c>
      <c r="F6313" s="582">
        <f t="shared" si="49"/>
        <v>21.709999999999997</v>
      </c>
      <c r="G6313" s="581">
        <v>20.9</v>
      </c>
      <c r="H6313" s="581">
        <v>0.81</v>
      </c>
      <c r="I6313" s="581">
        <v>0</v>
      </c>
      <c r="J6313" s="581">
        <v>0</v>
      </c>
    </row>
    <row r="6314" spans="1:10" ht="15.75" customHeight="1">
      <c r="A6314" s="578">
        <v>87439</v>
      </c>
      <c r="B6314" s="579" t="s">
        <v>8461</v>
      </c>
      <c r="C6314" s="580" t="s">
        <v>1612</v>
      </c>
      <c r="D6314" s="581">
        <f t="shared" si="48"/>
        <v>38.909999999999997</v>
      </c>
      <c r="E6314" s="581">
        <v>16.489999999999998</v>
      </c>
      <c r="F6314" s="582">
        <f t="shared" si="49"/>
        <v>22.419999999999998</v>
      </c>
      <c r="G6314" s="581">
        <v>21.61</v>
      </c>
      <c r="H6314" s="581">
        <v>0.81</v>
      </c>
      <c r="I6314" s="581">
        <v>0</v>
      </c>
      <c r="J6314" s="581">
        <v>0</v>
      </c>
    </row>
    <row r="6315" spans="1:10" ht="15.75" customHeight="1">
      <c r="A6315" s="578">
        <v>87440</v>
      </c>
      <c r="B6315" s="579" t="s">
        <v>8462</v>
      </c>
      <c r="C6315" s="580" t="s">
        <v>1612</v>
      </c>
      <c r="D6315" s="581">
        <f t="shared" si="48"/>
        <v>40.03</v>
      </c>
      <c r="E6315" s="581">
        <v>17.3</v>
      </c>
      <c r="F6315" s="582">
        <f t="shared" si="49"/>
        <v>22.73</v>
      </c>
      <c r="G6315" s="581">
        <v>21.92</v>
      </c>
      <c r="H6315" s="581">
        <v>0.81</v>
      </c>
      <c r="I6315" s="581">
        <v>0</v>
      </c>
      <c r="J6315" s="581">
        <v>0</v>
      </c>
    </row>
    <row r="6316" spans="1:10" ht="15.75" customHeight="1">
      <c r="A6316" s="578">
        <v>87527</v>
      </c>
      <c r="B6316" s="579" t="s">
        <v>8463</v>
      </c>
      <c r="C6316" s="580" t="s">
        <v>1612</v>
      </c>
      <c r="D6316" s="581">
        <f t="shared" si="48"/>
        <v>39.410000000000004</v>
      </c>
      <c r="E6316" s="581">
        <v>18.14</v>
      </c>
      <c r="F6316" s="582">
        <f t="shared" si="49"/>
        <v>21.270000000000003</v>
      </c>
      <c r="G6316" s="581">
        <v>21.19</v>
      </c>
      <c r="H6316" s="581">
        <v>0.05</v>
      </c>
      <c r="I6316" s="581">
        <v>0</v>
      </c>
      <c r="J6316" s="581">
        <v>0.03</v>
      </c>
    </row>
    <row r="6317" spans="1:10" ht="15.75" customHeight="1">
      <c r="A6317" s="578">
        <v>87528</v>
      </c>
      <c r="B6317" s="579" t="s">
        <v>8464</v>
      </c>
      <c r="C6317" s="580" t="s">
        <v>1612</v>
      </c>
      <c r="D6317" s="581">
        <f t="shared" si="48"/>
        <v>44.81</v>
      </c>
      <c r="E6317" s="581">
        <v>21.81</v>
      </c>
      <c r="F6317" s="582">
        <f t="shared" si="49"/>
        <v>23</v>
      </c>
      <c r="G6317" s="581">
        <v>23</v>
      </c>
      <c r="H6317" s="581">
        <v>0</v>
      </c>
      <c r="I6317" s="581">
        <v>0</v>
      </c>
      <c r="J6317" s="581">
        <v>0</v>
      </c>
    </row>
    <row r="6318" spans="1:10" ht="15.75" customHeight="1">
      <c r="A6318" s="578">
        <v>87529</v>
      </c>
      <c r="B6318" s="579" t="s">
        <v>8465</v>
      </c>
      <c r="C6318" s="580" t="s">
        <v>1612</v>
      </c>
      <c r="D6318" s="581">
        <f t="shared" si="48"/>
        <v>35.299999999999997</v>
      </c>
      <c r="E6318" s="581">
        <v>15.2</v>
      </c>
      <c r="F6318" s="582">
        <f t="shared" si="49"/>
        <v>20.100000000000001</v>
      </c>
      <c r="G6318" s="581">
        <v>20.02</v>
      </c>
      <c r="H6318" s="581">
        <v>0.05</v>
      </c>
      <c r="I6318" s="581">
        <v>0</v>
      </c>
      <c r="J6318" s="581">
        <v>0.03</v>
      </c>
    </row>
    <row r="6319" spans="1:10" ht="15.75" customHeight="1">
      <c r="A6319" s="578">
        <v>87530</v>
      </c>
      <c r="B6319" s="579" t="s">
        <v>8466</v>
      </c>
      <c r="C6319" s="580" t="s">
        <v>1612</v>
      </c>
      <c r="D6319" s="581">
        <f t="shared" si="48"/>
        <v>40.700000000000003</v>
      </c>
      <c r="E6319" s="581">
        <v>18.87</v>
      </c>
      <c r="F6319" s="582">
        <f t="shared" si="49"/>
        <v>21.83</v>
      </c>
      <c r="G6319" s="581">
        <v>21.83</v>
      </c>
      <c r="H6319" s="581">
        <v>0</v>
      </c>
      <c r="I6319" s="581">
        <v>0</v>
      </c>
      <c r="J6319" s="581">
        <v>0</v>
      </c>
    </row>
    <row r="6320" spans="1:10" ht="15.75" customHeight="1">
      <c r="A6320" s="578">
        <v>87531</v>
      </c>
      <c r="B6320" s="579" t="s">
        <v>8467</v>
      </c>
      <c r="C6320" s="580" t="s">
        <v>1612</v>
      </c>
      <c r="D6320" s="581">
        <f t="shared" si="48"/>
        <v>33.830000000000005</v>
      </c>
      <c r="E6320" s="581">
        <v>14.15</v>
      </c>
      <c r="F6320" s="582">
        <f t="shared" si="49"/>
        <v>19.680000000000003</v>
      </c>
      <c r="G6320" s="581">
        <v>19.600000000000001</v>
      </c>
      <c r="H6320" s="581">
        <v>0.05</v>
      </c>
      <c r="I6320" s="581">
        <v>0</v>
      </c>
      <c r="J6320" s="581">
        <v>0.03</v>
      </c>
    </row>
    <row r="6321" spans="1:10" ht="15.75" customHeight="1">
      <c r="A6321" s="578">
        <v>87532</v>
      </c>
      <c r="B6321" s="579" t="s">
        <v>8468</v>
      </c>
      <c r="C6321" s="580" t="s">
        <v>1612</v>
      </c>
      <c r="D6321" s="581">
        <f t="shared" si="48"/>
        <v>39.230000000000004</v>
      </c>
      <c r="E6321" s="581">
        <v>17.809999999999999</v>
      </c>
      <c r="F6321" s="582">
        <f t="shared" si="49"/>
        <v>21.42</v>
      </c>
      <c r="G6321" s="581">
        <v>21.42</v>
      </c>
      <c r="H6321" s="581">
        <v>0</v>
      </c>
      <c r="I6321" s="581">
        <v>0</v>
      </c>
      <c r="J6321" s="581">
        <v>0</v>
      </c>
    </row>
    <row r="6322" spans="1:10" ht="15.75" customHeight="1">
      <c r="A6322" s="578">
        <v>87535</v>
      </c>
      <c r="B6322" s="579" t="s">
        <v>8469</v>
      </c>
      <c r="C6322" s="580" t="s">
        <v>1612</v>
      </c>
      <c r="D6322" s="581">
        <f t="shared" si="48"/>
        <v>29.720000000000002</v>
      </c>
      <c r="E6322" s="581">
        <v>11.21</v>
      </c>
      <c r="F6322" s="582">
        <f t="shared" si="49"/>
        <v>18.510000000000002</v>
      </c>
      <c r="G6322" s="581">
        <v>18.43</v>
      </c>
      <c r="H6322" s="581">
        <v>0.05</v>
      </c>
      <c r="I6322" s="581">
        <v>0</v>
      </c>
      <c r="J6322" s="581">
        <v>0.03</v>
      </c>
    </row>
    <row r="6323" spans="1:10" ht="15.75" customHeight="1">
      <c r="A6323" s="578">
        <v>87536</v>
      </c>
      <c r="B6323" s="579" t="s">
        <v>8470</v>
      </c>
      <c r="C6323" s="580" t="s">
        <v>1612</v>
      </c>
      <c r="D6323" s="581">
        <f t="shared" si="48"/>
        <v>35.119999999999997</v>
      </c>
      <c r="E6323" s="581">
        <v>14.87</v>
      </c>
      <c r="F6323" s="582">
        <f t="shared" si="49"/>
        <v>20.25</v>
      </c>
      <c r="G6323" s="581">
        <v>20.25</v>
      </c>
      <c r="H6323" s="581">
        <v>0</v>
      </c>
      <c r="I6323" s="581">
        <v>0</v>
      </c>
      <c r="J6323" s="581">
        <v>0</v>
      </c>
    </row>
    <row r="6324" spans="1:10" ht="15.75" customHeight="1">
      <c r="A6324" s="578">
        <v>87537</v>
      </c>
      <c r="B6324" s="579" t="s">
        <v>8471</v>
      </c>
      <c r="C6324" s="580" t="s">
        <v>1612</v>
      </c>
      <c r="D6324" s="581">
        <f t="shared" si="48"/>
        <v>77.009999999999991</v>
      </c>
      <c r="E6324" s="581">
        <v>14.95</v>
      </c>
      <c r="F6324" s="582">
        <f t="shared" si="49"/>
        <v>62.059999999999995</v>
      </c>
      <c r="G6324" s="581">
        <v>61.04</v>
      </c>
      <c r="H6324" s="581">
        <v>1.01</v>
      </c>
      <c r="I6324" s="581">
        <v>0</v>
      </c>
      <c r="J6324" s="581">
        <v>0.01</v>
      </c>
    </row>
    <row r="6325" spans="1:10" ht="15.75" customHeight="1">
      <c r="A6325" s="578">
        <v>87538</v>
      </c>
      <c r="B6325" s="579" t="s">
        <v>8472</v>
      </c>
      <c r="C6325" s="580" t="s">
        <v>1612</v>
      </c>
      <c r="D6325" s="581">
        <f t="shared" si="48"/>
        <v>73.47999999999999</v>
      </c>
      <c r="E6325" s="581">
        <v>12.39</v>
      </c>
      <c r="F6325" s="582">
        <f t="shared" si="49"/>
        <v>61.089999999999996</v>
      </c>
      <c r="G6325" s="581">
        <v>60.07</v>
      </c>
      <c r="H6325" s="581">
        <v>1.01</v>
      </c>
      <c r="I6325" s="581">
        <v>0</v>
      </c>
      <c r="J6325" s="581">
        <v>0.01</v>
      </c>
    </row>
    <row r="6326" spans="1:10" ht="15.75" customHeight="1">
      <c r="A6326" s="578">
        <v>87539</v>
      </c>
      <c r="B6326" s="579" t="s">
        <v>8473</v>
      </c>
      <c r="C6326" s="580" t="s">
        <v>1612</v>
      </c>
      <c r="D6326" s="581">
        <f t="shared" si="48"/>
        <v>72.22</v>
      </c>
      <c r="E6326" s="581">
        <v>11.48</v>
      </c>
      <c r="F6326" s="582">
        <f t="shared" si="49"/>
        <v>60.739999999999995</v>
      </c>
      <c r="G6326" s="581">
        <v>59.72</v>
      </c>
      <c r="H6326" s="581">
        <v>1.01</v>
      </c>
      <c r="I6326" s="581">
        <v>0</v>
      </c>
      <c r="J6326" s="581">
        <v>0.01</v>
      </c>
    </row>
    <row r="6327" spans="1:10" ht="15.75" customHeight="1">
      <c r="A6327" s="578">
        <v>87541</v>
      </c>
      <c r="B6327" s="579" t="s">
        <v>8474</v>
      </c>
      <c r="C6327" s="580" t="s">
        <v>1612</v>
      </c>
      <c r="D6327" s="581">
        <f t="shared" si="48"/>
        <v>68.699999999999989</v>
      </c>
      <c r="E6327" s="581">
        <v>8.92</v>
      </c>
      <c r="F6327" s="582">
        <f t="shared" si="49"/>
        <v>59.779999999999994</v>
      </c>
      <c r="G6327" s="581">
        <v>58.76</v>
      </c>
      <c r="H6327" s="581">
        <v>1.01</v>
      </c>
      <c r="I6327" s="581">
        <v>0</v>
      </c>
      <c r="J6327" s="581">
        <v>0.01</v>
      </c>
    </row>
    <row r="6328" spans="1:10" ht="15.75" customHeight="1">
      <c r="A6328" s="578">
        <v>87543</v>
      </c>
      <c r="B6328" s="579" t="s">
        <v>8475</v>
      </c>
      <c r="C6328" s="580" t="s">
        <v>1612</v>
      </c>
      <c r="D6328" s="581">
        <f t="shared" si="48"/>
        <v>24.34</v>
      </c>
      <c r="E6328" s="581">
        <v>5.36</v>
      </c>
      <c r="F6328" s="582">
        <f t="shared" si="49"/>
        <v>18.98</v>
      </c>
      <c r="G6328" s="581">
        <v>18.690000000000001</v>
      </c>
      <c r="H6328" s="581">
        <v>0.28999999999999998</v>
      </c>
      <c r="I6328" s="581">
        <v>0</v>
      </c>
      <c r="J6328" s="581">
        <v>0</v>
      </c>
    </row>
    <row r="6329" spans="1:10" ht="15.75" customHeight="1">
      <c r="A6329" s="578">
        <v>87545</v>
      </c>
      <c r="B6329" s="579" t="s">
        <v>8476</v>
      </c>
      <c r="C6329" s="580" t="s">
        <v>1612</v>
      </c>
      <c r="D6329" s="581">
        <f t="shared" si="48"/>
        <v>27.229999999999997</v>
      </c>
      <c r="E6329" s="581">
        <v>13.83</v>
      </c>
      <c r="F6329" s="582">
        <f t="shared" si="49"/>
        <v>13.399999999999999</v>
      </c>
      <c r="G6329" s="581">
        <v>13.37</v>
      </c>
      <c r="H6329" s="581">
        <v>0.02</v>
      </c>
      <c r="I6329" s="581">
        <v>0</v>
      </c>
      <c r="J6329" s="581">
        <v>0.01</v>
      </c>
    </row>
    <row r="6330" spans="1:10" ht="15.75" customHeight="1">
      <c r="A6330" s="578">
        <v>87546</v>
      </c>
      <c r="B6330" s="579" t="s">
        <v>8477</v>
      </c>
      <c r="C6330" s="580" t="s">
        <v>1612</v>
      </c>
      <c r="D6330" s="581">
        <f t="shared" si="48"/>
        <v>30.29</v>
      </c>
      <c r="E6330" s="581">
        <v>15.89</v>
      </c>
      <c r="F6330" s="582">
        <f t="shared" si="49"/>
        <v>14.4</v>
      </c>
      <c r="G6330" s="581">
        <v>14.4</v>
      </c>
      <c r="H6330" s="581">
        <v>0</v>
      </c>
      <c r="I6330" s="581">
        <v>0</v>
      </c>
      <c r="J6330" s="581">
        <v>0</v>
      </c>
    </row>
    <row r="6331" spans="1:10" ht="15.75" customHeight="1">
      <c r="A6331" s="578">
        <v>87547</v>
      </c>
      <c r="B6331" s="579" t="s">
        <v>8478</v>
      </c>
      <c r="C6331" s="580" t="s">
        <v>1612</v>
      </c>
      <c r="D6331" s="581">
        <f t="shared" si="48"/>
        <v>23.14</v>
      </c>
      <c r="E6331" s="581">
        <v>10.89</v>
      </c>
      <c r="F6331" s="582">
        <f t="shared" si="49"/>
        <v>12.25</v>
      </c>
      <c r="G6331" s="581">
        <v>12.22</v>
      </c>
      <c r="H6331" s="581">
        <v>0.02</v>
      </c>
      <c r="I6331" s="581">
        <v>0</v>
      </c>
      <c r="J6331" s="581">
        <v>0.01</v>
      </c>
    </row>
    <row r="6332" spans="1:10" ht="15.75" customHeight="1">
      <c r="A6332" s="578">
        <v>87548</v>
      </c>
      <c r="B6332" s="579" t="s">
        <v>8479</v>
      </c>
      <c r="C6332" s="580" t="s">
        <v>1612</v>
      </c>
      <c r="D6332" s="581">
        <f t="shared" si="48"/>
        <v>26.200000000000003</v>
      </c>
      <c r="E6332" s="581">
        <v>12.96</v>
      </c>
      <c r="F6332" s="582">
        <f t="shared" si="49"/>
        <v>13.24</v>
      </c>
      <c r="G6332" s="581">
        <v>13.24</v>
      </c>
      <c r="H6332" s="581">
        <v>0</v>
      </c>
      <c r="I6332" s="581">
        <v>0</v>
      </c>
      <c r="J6332" s="581">
        <v>0</v>
      </c>
    </row>
    <row r="6333" spans="1:10" ht="15.75" customHeight="1">
      <c r="A6333" s="578">
        <v>87549</v>
      </c>
      <c r="B6333" s="579" t="s">
        <v>8480</v>
      </c>
      <c r="C6333" s="580" t="s">
        <v>1612</v>
      </c>
      <c r="D6333" s="581">
        <f t="shared" si="48"/>
        <v>21.66</v>
      </c>
      <c r="E6333" s="581">
        <v>9.82</v>
      </c>
      <c r="F6333" s="582">
        <f t="shared" si="49"/>
        <v>11.84</v>
      </c>
      <c r="G6333" s="581">
        <v>11.81</v>
      </c>
      <c r="H6333" s="581">
        <v>0.02</v>
      </c>
      <c r="I6333" s="581">
        <v>0</v>
      </c>
      <c r="J6333" s="581">
        <v>0.01</v>
      </c>
    </row>
    <row r="6334" spans="1:10" ht="15.75" customHeight="1">
      <c r="A6334" s="578">
        <v>87550</v>
      </c>
      <c r="B6334" s="579" t="s">
        <v>8481</v>
      </c>
      <c r="C6334" s="580" t="s">
        <v>1612</v>
      </c>
      <c r="D6334" s="581">
        <f t="shared" si="48"/>
        <v>24.72</v>
      </c>
      <c r="E6334" s="581">
        <v>11.89</v>
      </c>
      <c r="F6334" s="582">
        <f t="shared" si="49"/>
        <v>12.83</v>
      </c>
      <c r="G6334" s="581">
        <v>12.83</v>
      </c>
      <c r="H6334" s="581">
        <v>0</v>
      </c>
      <c r="I6334" s="581">
        <v>0</v>
      </c>
      <c r="J6334" s="581">
        <v>0</v>
      </c>
    </row>
    <row r="6335" spans="1:10" ht="15.75" customHeight="1">
      <c r="A6335" s="578">
        <v>87553</v>
      </c>
      <c r="B6335" s="579" t="s">
        <v>8482</v>
      </c>
      <c r="C6335" s="580" t="s">
        <v>1612</v>
      </c>
      <c r="D6335" s="581">
        <f t="shared" si="48"/>
        <v>17.55</v>
      </c>
      <c r="E6335" s="581">
        <v>6.87</v>
      </c>
      <c r="F6335" s="582">
        <f t="shared" si="49"/>
        <v>10.68</v>
      </c>
      <c r="G6335" s="581">
        <v>10.65</v>
      </c>
      <c r="H6335" s="581">
        <v>0.02</v>
      </c>
      <c r="I6335" s="581">
        <v>0</v>
      </c>
      <c r="J6335" s="581">
        <v>0.01</v>
      </c>
    </row>
    <row r="6336" spans="1:10" ht="15.75" customHeight="1">
      <c r="A6336" s="578">
        <v>87554</v>
      </c>
      <c r="B6336" s="579" t="s">
        <v>8483</v>
      </c>
      <c r="C6336" s="580" t="s">
        <v>1612</v>
      </c>
      <c r="D6336" s="581">
        <f t="shared" si="48"/>
        <v>20.61</v>
      </c>
      <c r="E6336" s="581">
        <v>8.9499999999999993</v>
      </c>
      <c r="F6336" s="582">
        <f t="shared" si="49"/>
        <v>11.66</v>
      </c>
      <c r="G6336" s="581">
        <v>11.66</v>
      </c>
      <c r="H6336" s="581">
        <v>0</v>
      </c>
      <c r="I6336" s="581">
        <v>0</v>
      </c>
      <c r="J6336" s="581">
        <v>0</v>
      </c>
    </row>
    <row r="6337" spans="1:10" ht="15.75" customHeight="1">
      <c r="A6337" s="578">
        <v>87555</v>
      </c>
      <c r="B6337" s="579" t="s">
        <v>8484</v>
      </c>
      <c r="C6337" s="580" t="s">
        <v>1612</v>
      </c>
      <c r="D6337" s="581">
        <f t="shared" si="48"/>
        <v>47.26</v>
      </c>
      <c r="E6337" s="581">
        <v>11.12</v>
      </c>
      <c r="F6337" s="582">
        <f t="shared" si="49"/>
        <v>36.14</v>
      </c>
      <c r="G6337" s="581">
        <v>35.58</v>
      </c>
      <c r="H6337" s="581">
        <v>0.56000000000000005</v>
      </c>
      <c r="I6337" s="581">
        <v>0</v>
      </c>
      <c r="J6337" s="581">
        <v>0</v>
      </c>
    </row>
    <row r="6338" spans="1:10" ht="15.75" customHeight="1">
      <c r="A6338" s="578">
        <v>87556</v>
      </c>
      <c r="B6338" s="579" t="s">
        <v>8485</v>
      </c>
      <c r="C6338" s="580" t="s">
        <v>1612</v>
      </c>
      <c r="D6338" s="581">
        <f t="shared" si="48"/>
        <v>43.75</v>
      </c>
      <c r="E6338" s="581">
        <v>8.58</v>
      </c>
      <c r="F6338" s="582">
        <f t="shared" si="49"/>
        <v>35.17</v>
      </c>
      <c r="G6338" s="581">
        <v>34.61</v>
      </c>
      <c r="H6338" s="581">
        <v>0.56000000000000005</v>
      </c>
      <c r="I6338" s="581">
        <v>0</v>
      </c>
      <c r="J6338" s="581">
        <v>0</v>
      </c>
    </row>
    <row r="6339" spans="1:10" ht="15.75" customHeight="1">
      <c r="A6339" s="578">
        <v>87557</v>
      </c>
      <c r="B6339" s="579" t="s">
        <v>8486</v>
      </c>
      <c r="C6339" s="580" t="s">
        <v>1612</v>
      </c>
      <c r="D6339" s="581">
        <f t="shared" si="48"/>
        <v>42.480000000000004</v>
      </c>
      <c r="E6339" s="581">
        <v>7.65</v>
      </c>
      <c r="F6339" s="582">
        <f t="shared" si="49"/>
        <v>34.830000000000005</v>
      </c>
      <c r="G6339" s="581">
        <v>34.270000000000003</v>
      </c>
      <c r="H6339" s="581">
        <v>0.56000000000000005</v>
      </c>
      <c r="I6339" s="581">
        <v>0</v>
      </c>
      <c r="J6339" s="581">
        <v>0</v>
      </c>
    </row>
    <row r="6340" spans="1:10" ht="15.75" customHeight="1">
      <c r="A6340" s="578">
        <v>87559</v>
      </c>
      <c r="B6340" s="579" t="s">
        <v>8487</v>
      </c>
      <c r="C6340" s="580" t="s">
        <v>1612</v>
      </c>
      <c r="D6340" s="581">
        <f t="shared" si="48"/>
        <v>38.950000000000003</v>
      </c>
      <c r="E6340" s="581">
        <v>5.09</v>
      </c>
      <c r="F6340" s="582">
        <f t="shared" si="49"/>
        <v>33.86</v>
      </c>
      <c r="G6340" s="581">
        <v>33.299999999999997</v>
      </c>
      <c r="H6340" s="581">
        <v>0.56000000000000005</v>
      </c>
      <c r="I6340" s="581">
        <v>0</v>
      </c>
      <c r="J6340" s="581">
        <v>0</v>
      </c>
    </row>
    <row r="6341" spans="1:10" ht="15.75" customHeight="1">
      <c r="A6341" s="578">
        <v>87561</v>
      </c>
      <c r="B6341" s="579" t="s">
        <v>8488</v>
      </c>
      <c r="C6341" s="580" t="s">
        <v>1612</v>
      </c>
      <c r="D6341" s="581">
        <f t="shared" si="48"/>
        <v>42.79</v>
      </c>
      <c r="E6341" s="581">
        <v>7.87</v>
      </c>
      <c r="F6341" s="582">
        <f t="shared" si="49"/>
        <v>34.92</v>
      </c>
      <c r="G6341" s="581">
        <v>34.36</v>
      </c>
      <c r="H6341" s="581">
        <v>0.56000000000000005</v>
      </c>
      <c r="I6341" s="581">
        <v>0</v>
      </c>
      <c r="J6341" s="581">
        <v>0</v>
      </c>
    </row>
    <row r="6342" spans="1:10" ht="15.75" customHeight="1">
      <c r="A6342" s="578">
        <v>87775</v>
      </c>
      <c r="B6342" s="579" t="s">
        <v>8489</v>
      </c>
      <c r="C6342" s="580" t="s">
        <v>1612</v>
      </c>
      <c r="D6342" s="581">
        <f t="shared" si="48"/>
        <v>53.16</v>
      </c>
      <c r="E6342" s="581">
        <v>26.88</v>
      </c>
      <c r="F6342" s="582">
        <f t="shared" si="49"/>
        <v>26.279999999999998</v>
      </c>
      <c r="G6342" s="581">
        <v>26.22</v>
      </c>
      <c r="H6342" s="581">
        <v>0.04</v>
      </c>
      <c r="I6342" s="581">
        <v>0</v>
      </c>
      <c r="J6342" s="581">
        <v>0.02</v>
      </c>
    </row>
    <row r="6343" spans="1:10" ht="15.75" customHeight="1">
      <c r="A6343" s="578">
        <v>87777</v>
      </c>
      <c r="B6343" s="579" t="s">
        <v>8490</v>
      </c>
      <c r="C6343" s="580" t="s">
        <v>1612</v>
      </c>
      <c r="D6343" s="581">
        <f t="shared" si="48"/>
        <v>57.67</v>
      </c>
      <c r="E6343" s="581">
        <v>29.93</v>
      </c>
      <c r="F6343" s="582">
        <f t="shared" si="49"/>
        <v>27.74</v>
      </c>
      <c r="G6343" s="581">
        <v>27.74</v>
      </c>
      <c r="H6343" s="581">
        <v>0</v>
      </c>
      <c r="I6343" s="581">
        <v>0</v>
      </c>
      <c r="J6343" s="581">
        <v>0</v>
      </c>
    </row>
    <row r="6344" spans="1:10" ht="15.75" customHeight="1">
      <c r="A6344" s="578">
        <v>87778</v>
      </c>
      <c r="B6344" s="579" t="s">
        <v>8491</v>
      </c>
      <c r="C6344" s="580" t="s">
        <v>1612</v>
      </c>
      <c r="D6344" s="581">
        <f t="shared" si="48"/>
        <v>85.03</v>
      </c>
      <c r="E6344" s="581">
        <v>24.44</v>
      </c>
      <c r="F6344" s="582">
        <f t="shared" si="49"/>
        <v>60.589999999999996</v>
      </c>
      <c r="G6344" s="581">
        <v>59.73</v>
      </c>
      <c r="H6344" s="581">
        <v>0.85</v>
      </c>
      <c r="I6344" s="581">
        <v>0</v>
      </c>
      <c r="J6344" s="581">
        <v>0.01</v>
      </c>
    </row>
    <row r="6345" spans="1:10" ht="15.75" customHeight="1">
      <c r="A6345" s="578">
        <v>87779</v>
      </c>
      <c r="B6345" s="579" t="s">
        <v>8492</v>
      </c>
      <c r="C6345" s="580" t="s">
        <v>1612</v>
      </c>
      <c r="D6345" s="581">
        <f t="shared" si="48"/>
        <v>68.06</v>
      </c>
      <c r="E6345" s="581">
        <v>34.51</v>
      </c>
      <c r="F6345" s="582">
        <f t="shared" si="49"/>
        <v>33.550000000000004</v>
      </c>
      <c r="G6345" s="581">
        <v>33.46</v>
      </c>
      <c r="H6345" s="581">
        <v>0.06</v>
      </c>
      <c r="I6345" s="581">
        <v>0</v>
      </c>
      <c r="J6345" s="581">
        <v>0.03</v>
      </c>
    </row>
    <row r="6346" spans="1:10" ht="15.75" customHeight="1">
      <c r="A6346" s="578">
        <v>87781</v>
      </c>
      <c r="B6346" s="579" t="s">
        <v>8493</v>
      </c>
      <c r="C6346" s="580" t="s">
        <v>1612</v>
      </c>
      <c r="D6346" s="581">
        <f t="shared" si="48"/>
        <v>74.110000000000014</v>
      </c>
      <c r="E6346" s="581">
        <v>38.590000000000003</v>
      </c>
      <c r="F6346" s="582">
        <f t="shared" si="49"/>
        <v>35.520000000000003</v>
      </c>
      <c r="G6346" s="581">
        <v>35.520000000000003</v>
      </c>
      <c r="H6346" s="581">
        <v>0</v>
      </c>
      <c r="I6346" s="581">
        <v>0</v>
      </c>
      <c r="J6346" s="581">
        <v>0</v>
      </c>
    </row>
    <row r="6347" spans="1:10" ht="15.75" customHeight="1">
      <c r="A6347" s="578">
        <v>87783</v>
      </c>
      <c r="B6347" s="579" t="s">
        <v>8494</v>
      </c>
      <c r="C6347" s="580" t="s">
        <v>1612</v>
      </c>
      <c r="D6347" s="581">
        <f t="shared" si="48"/>
        <v>111.07000000000001</v>
      </c>
      <c r="E6347" s="581">
        <v>31.47</v>
      </c>
      <c r="F6347" s="582">
        <f t="shared" si="49"/>
        <v>79.600000000000009</v>
      </c>
      <c r="G6347" s="581">
        <v>78.45</v>
      </c>
      <c r="H6347" s="581">
        <v>1.1399999999999999</v>
      </c>
      <c r="I6347" s="581">
        <v>0</v>
      </c>
      <c r="J6347" s="581">
        <v>0.01</v>
      </c>
    </row>
    <row r="6348" spans="1:10" ht="15.75" customHeight="1">
      <c r="A6348" s="578">
        <v>87784</v>
      </c>
      <c r="B6348" s="579" t="s">
        <v>8495</v>
      </c>
      <c r="C6348" s="580" t="s">
        <v>1612</v>
      </c>
      <c r="D6348" s="581">
        <f t="shared" si="48"/>
        <v>73.099999999999994</v>
      </c>
      <c r="E6348" s="581">
        <v>35.24</v>
      </c>
      <c r="F6348" s="582">
        <f t="shared" si="49"/>
        <v>37.86</v>
      </c>
      <c r="G6348" s="581">
        <v>37.75</v>
      </c>
      <c r="H6348" s="581">
        <v>7.0000000000000007E-2</v>
      </c>
      <c r="I6348" s="581">
        <v>0</v>
      </c>
      <c r="J6348" s="581">
        <v>0.04</v>
      </c>
    </row>
    <row r="6349" spans="1:10" ht="15.75" customHeight="1">
      <c r="A6349" s="578">
        <v>87786</v>
      </c>
      <c r="B6349" s="579" t="s">
        <v>8496</v>
      </c>
      <c r="C6349" s="580" t="s">
        <v>1612</v>
      </c>
      <c r="D6349" s="581">
        <f t="shared" si="48"/>
        <v>80.69</v>
      </c>
      <c r="E6349" s="581">
        <v>40.380000000000003</v>
      </c>
      <c r="F6349" s="582">
        <f t="shared" si="49"/>
        <v>40.31</v>
      </c>
      <c r="G6349" s="581">
        <v>40.31</v>
      </c>
      <c r="H6349" s="581">
        <v>0</v>
      </c>
      <c r="I6349" s="581">
        <v>0</v>
      </c>
      <c r="J6349" s="581">
        <v>0</v>
      </c>
    </row>
    <row r="6350" spans="1:10" ht="15.75" customHeight="1">
      <c r="A6350" s="578">
        <v>87787</v>
      </c>
      <c r="B6350" s="579" t="s">
        <v>8497</v>
      </c>
      <c r="C6350" s="580" t="s">
        <v>1612</v>
      </c>
      <c r="D6350" s="581">
        <f t="shared" si="48"/>
        <v>128.07</v>
      </c>
      <c r="E6350" s="581">
        <v>32.159999999999997</v>
      </c>
      <c r="F6350" s="582">
        <f t="shared" si="49"/>
        <v>95.91</v>
      </c>
      <c r="G6350" s="581">
        <v>94.43</v>
      </c>
      <c r="H6350" s="581">
        <v>1.46</v>
      </c>
      <c r="I6350" s="581">
        <v>0</v>
      </c>
      <c r="J6350" s="581">
        <v>0.02</v>
      </c>
    </row>
    <row r="6351" spans="1:10" ht="15.75" customHeight="1">
      <c r="A6351" s="578">
        <v>87788</v>
      </c>
      <c r="B6351" s="579" t="s">
        <v>8498</v>
      </c>
      <c r="C6351" s="580" t="s">
        <v>1612</v>
      </c>
      <c r="D6351" s="581">
        <f t="shared" si="48"/>
        <v>86.8</v>
      </c>
      <c r="E6351" s="581">
        <v>43.47</v>
      </c>
      <c r="F6351" s="582">
        <f t="shared" si="49"/>
        <v>43.33</v>
      </c>
      <c r="G6351" s="581">
        <v>43.22</v>
      </c>
      <c r="H6351" s="581">
        <v>7.0000000000000007E-2</v>
      </c>
      <c r="I6351" s="581">
        <v>0</v>
      </c>
      <c r="J6351" s="581">
        <v>0.04</v>
      </c>
    </row>
    <row r="6352" spans="1:10" ht="15.75" customHeight="1">
      <c r="A6352" s="578">
        <v>87790</v>
      </c>
      <c r="B6352" s="579" t="s">
        <v>8499</v>
      </c>
      <c r="C6352" s="580" t="s">
        <v>1612</v>
      </c>
      <c r="D6352" s="581">
        <f t="shared" si="48"/>
        <v>95.15</v>
      </c>
      <c r="E6352" s="581">
        <v>49.1</v>
      </c>
      <c r="F6352" s="582">
        <f t="shared" si="49"/>
        <v>46.05</v>
      </c>
      <c r="G6352" s="581">
        <v>46.05</v>
      </c>
      <c r="H6352" s="581">
        <v>0</v>
      </c>
      <c r="I6352" s="581">
        <v>0</v>
      </c>
      <c r="J6352" s="581">
        <v>0</v>
      </c>
    </row>
    <row r="6353" spans="1:10" ht="15.75" customHeight="1">
      <c r="A6353" s="578">
        <v>87791</v>
      </c>
      <c r="B6353" s="579" t="s">
        <v>8500</v>
      </c>
      <c r="C6353" s="580" t="s">
        <v>1612</v>
      </c>
      <c r="D6353" s="581">
        <f t="shared" si="48"/>
        <v>141.10999999999999</v>
      </c>
      <c r="E6353" s="581">
        <v>35.75</v>
      </c>
      <c r="F6353" s="582">
        <f t="shared" si="49"/>
        <v>105.35999999999999</v>
      </c>
      <c r="G6353" s="581">
        <v>103.74</v>
      </c>
      <c r="H6353" s="581">
        <v>1.6</v>
      </c>
      <c r="I6353" s="581">
        <v>0</v>
      </c>
      <c r="J6353" s="581">
        <v>0.02</v>
      </c>
    </row>
    <row r="6354" spans="1:10" ht="15.75" customHeight="1">
      <c r="A6354" s="578">
        <v>87792</v>
      </c>
      <c r="B6354" s="579" t="s">
        <v>8501</v>
      </c>
      <c r="C6354" s="580" t="s">
        <v>1612</v>
      </c>
      <c r="D6354" s="581">
        <f t="shared" si="48"/>
        <v>38.6</v>
      </c>
      <c r="E6354" s="581">
        <v>16.91</v>
      </c>
      <c r="F6354" s="582">
        <f t="shared" si="49"/>
        <v>21.69</v>
      </c>
      <c r="G6354" s="581">
        <v>21.64</v>
      </c>
      <c r="H6354" s="581">
        <v>0.03</v>
      </c>
      <c r="I6354" s="581">
        <v>0</v>
      </c>
      <c r="J6354" s="581">
        <v>0.02</v>
      </c>
    </row>
    <row r="6355" spans="1:10" ht="15.75" customHeight="1">
      <c r="A6355" s="578">
        <v>87794</v>
      </c>
      <c r="B6355" s="579" t="s">
        <v>8502</v>
      </c>
      <c r="C6355" s="580" t="s">
        <v>1612</v>
      </c>
      <c r="D6355" s="581">
        <f t="shared" si="48"/>
        <v>42.81</v>
      </c>
      <c r="E6355" s="581">
        <v>19.75</v>
      </c>
      <c r="F6355" s="582">
        <f t="shared" si="49"/>
        <v>23.06</v>
      </c>
      <c r="G6355" s="581">
        <v>23.06</v>
      </c>
      <c r="H6355" s="581">
        <v>0</v>
      </c>
      <c r="I6355" s="581">
        <v>0</v>
      </c>
      <c r="J6355" s="581">
        <v>0</v>
      </c>
    </row>
    <row r="6356" spans="1:10" ht="15.75" customHeight="1">
      <c r="A6356" s="578">
        <v>87795</v>
      </c>
      <c r="B6356" s="579" t="s">
        <v>8503</v>
      </c>
      <c r="C6356" s="580" t="s">
        <v>1612</v>
      </c>
      <c r="D6356" s="581">
        <f t="shared" si="48"/>
        <v>69.429999999999993</v>
      </c>
      <c r="E6356" s="581">
        <v>15.42</v>
      </c>
      <c r="F6356" s="582">
        <f t="shared" si="49"/>
        <v>54.01</v>
      </c>
      <c r="G6356" s="581">
        <v>53.2</v>
      </c>
      <c r="H6356" s="581">
        <v>0.8</v>
      </c>
      <c r="I6356" s="581">
        <v>0</v>
      </c>
      <c r="J6356" s="581">
        <v>0.01</v>
      </c>
    </row>
    <row r="6357" spans="1:10" ht="15.75" customHeight="1">
      <c r="A6357" s="578">
        <v>87797</v>
      </c>
      <c r="B6357" s="579" t="s">
        <v>8504</v>
      </c>
      <c r="C6357" s="580" t="s">
        <v>1612</v>
      </c>
      <c r="D6357" s="581">
        <f t="shared" si="48"/>
        <v>53.22</v>
      </c>
      <c r="E6357" s="581">
        <v>24.53</v>
      </c>
      <c r="F6357" s="582">
        <f t="shared" si="49"/>
        <v>28.69</v>
      </c>
      <c r="G6357" s="581">
        <v>28.6</v>
      </c>
      <c r="H6357" s="581">
        <v>0.06</v>
      </c>
      <c r="I6357" s="581">
        <v>0</v>
      </c>
      <c r="J6357" s="581">
        <v>0.03</v>
      </c>
    </row>
    <row r="6358" spans="1:10" ht="15.75" customHeight="1">
      <c r="A6358" s="578">
        <v>87799</v>
      </c>
      <c r="B6358" s="579" t="s">
        <v>8505</v>
      </c>
      <c r="C6358" s="580" t="s">
        <v>1612</v>
      </c>
      <c r="D6358" s="581">
        <f t="shared" si="48"/>
        <v>58.870000000000005</v>
      </c>
      <c r="E6358" s="581">
        <v>28.35</v>
      </c>
      <c r="F6358" s="582">
        <f t="shared" si="49"/>
        <v>30.52</v>
      </c>
      <c r="G6358" s="581">
        <v>30.52</v>
      </c>
      <c r="H6358" s="581">
        <v>0</v>
      </c>
      <c r="I6358" s="581">
        <v>0</v>
      </c>
      <c r="J6358" s="581">
        <v>0</v>
      </c>
    </row>
    <row r="6359" spans="1:10" ht="15.75" customHeight="1">
      <c r="A6359" s="578">
        <v>87800</v>
      </c>
      <c r="B6359" s="579" t="s">
        <v>8506</v>
      </c>
      <c r="C6359" s="580" t="s">
        <v>1612</v>
      </c>
      <c r="D6359" s="581">
        <f t="shared" si="48"/>
        <v>94.289999999999992</v>
      </c>
      <c r="E6359" s="581">
        <v>22.36</v>
      </c>
      <c r="F6359" s="582">
        <f t="shared" si="49"/>
        <v>71.929999999999993</v>
      </c>
      <c r="G6359" s="581">
        <v>70.849999999999994</v>
      </c>
      <c r="H6359" s="581">
        <v>1.07</v>
      </c>
      <c r="I6359" s="581">
        <v>0</v>
      </c>
      <c r="J6359" s="581">
        <v>0.01</v>
      </c>
    </row>
    <row r="6360" spans="1:10" ht="15.75" customHeight="1">
      <c r="A6360" s="578">
        <v>87801</v>
      </c>
      <c r="B6360" s="579" t="s">
        <v>8507</v>
      </c>
      <c r="C6360" s="580" t="s">
        <v>1612</v>
      </c>
      <c r="D6360" s="581">
        <f t="shared" si="48"/>
        <v>57.93</v>
      </c>
      <c r="E6360" s="581">
        <v>25.22</v>
      </c>
      <c r="F6360" s="582">
        <f t="shared" si="49"/>
        <v>32.71</v>
      </c>
      <c r="G6360" s="581">
        <v>32.6</v>
      </c>
      <c r="H6360" s="581">
        <v>7.0000000000000007E-2</v>
      </c>
      <c r="I6360" s="581">
        <v>0</v>
      </c>
      <c r="J6360" s="581">
        <v>0.04</v>
      </c>
    </row>
    <row r="6361" spans="1:10" ht="15.75" customHeight="1">
      <c r="A6361" s="578">
        <v>87803</v>
      </c>
      <c r="B6361" s="579" t="s">
        <v>8508</v>
      </c>
      <c r="C6361" s="580" t="s">
        <v>1612</v>
      </c>
      <c r="D6361" s="581">
        <f t="shared" si="48"/>
        <v>65.02</v>
      </c>
      <c r="E6361" s="581">
        <v>30.02</v>
      </c>
      <c r="F6361" s="582">
        <f t="shared" si="49"/>
        <v>35</v>
      </c>
      <c r="G6361" s="581">
        <v>35</v>
      </c>
      <c r="H6361" s="581">
        <v>0</v>
      </c>
      <c r="I6361" s="581">
        <v>0</v>
      </c>
      <c r="J6361" s="581">
        <v>0</v>
      </c>
    </row>
    <row r="6362" spans="1:10" ht="15.75" customHeight="1">
      <c r="A6362" s="578">
        <v>87804</v>
      </c>
      <c r="B6362" s="579" t="s">
        <v>8509</v>
      </c>
      <c r="C6362" s="580" t="s">
        <v>1612</v>
      </c>
      <c r="D6362" s="581">
        <f t="shared" si="48"/>
        <v>110.18</v>
      </c>
      <c r="E6362" s="581">
        <v>23.01</v>
      </c>
      <c r="F6362" s="582">
        <f t="shared" si="49"/>
        <v>87.17</v>
      </c>
      <c r="G6362" s="581">
        <v>85.81</v>
      </c>
      <c r="H6362" s="581">
        <v>1.34</v>
      </c>
      <c r="I6362" s="581">
        <v>0</v>
      </c>
      <c r="J6362" s="581">
        <v>0.02</v>
      </c>
    </row>
    <row r="6363" spans="1:10" ht="15.75" customHeight="1">
      <c r="A6363" s="578">
        <v>87805</v>
      </c>
      <c r="B6363" s="579" t="s">
        <v>8510</v>
      </c>
      <c r="C6363" s="580" t="s">
        <v>1612</v>
      </c>
      <c r="D6363" s="581">
        <f t="shared" si="48"/>
        <v>63.14</v>
      </c>
      <c r="E6363" s="581">
        <v>27.57</v>
      </c>
      <c r="F6363" s="582">
        <f t="shared" si="49"/>
        <v>35.57</v>
      </c>
      <c r="G6363" s="581">
        <v>35.46</v>
      </c>
      <c r="H6363" s="581">
        <v>7.0000000000000007E-2</v>
      </c>
      <c r="I6363" s="581">
        <v>0</v>
      </c>
      <c r="J6363" s="581">
        <v>0.04</v>
      </c>
    </row>
    <row r="6364" spans="1:10" ht="15.75" customHeight="1">
      <c r="A6364" s="578">
        <v>87807</v>
      </c>
      <c r="B6364" s="579" t="s">
        <v>8511</v>
      </c>
      <c r="C6364" s="580" t="s">
        <v>1612</v>
      </c>
      <c r="D6364" s="581">
        <f t="shared" si="48"/>
        <v>70.94</v>
      </c>
      <c r="E6364" s="581">
        <v>32.86</v>
      </c>
      <c r="F6364" s="582">
        <f t="shared" si="49"/>
        <v>38.08</v>
      </c>
      <c r="G6364" s="581">
        <v>38.08</v>
      </c>
      <c r="H6364" s="581">
        <v>0</v>
      </c>
      <c r="I6364" s="581">
        <v>0</v>
      </c>
      <c r="J6364" s="581">
        <v>0</v>
      </c>
    </row>
    <row r="6365" spans="1:10" ht="15.75" customHeight="1">
      <c r="A6365" s="578">
        <v>87808</v>
      </c>
      <c r="B6365" s="579" t="s">
        <v>8512</v>
      </c>
      <c r="C6365" s="580" t="s">
        <v>1612</v>
      </c>
      <c r="D6365" s="581">
        <f t="shared" si="48"/>
        <v>117.38999999999999</v>
      </c>
      <c r="E6365" s="581">
        <v>22.81</v>
      </c>
      <c r="F6365" s="582">
        <f t="shared" si="49"/>
        <v>94.579999999999984</v>
      </c>
      <c r="G6365" s="581">
        <v>93.07</v>
      </c>
      <c r="H6365" s="581">
        <v>1.49</v>
      </c>
      <c r="I6365" s="581">
        <v>0</v>
      </c>
      <c r="J6365" s="581">
        <v>0.02</v>
      </c>
    </row>
    <row r="6366" spans="1:10" ht="15.75" customHeight="1">
      <c r="A6366" s="578">
        <v>87809</v>
      </c>
      <c r="B6366" s="579" t="s">
        <v>8513</v>
      </c>
      <c r="C6366" s="580" t="s">
        <v>1612</v>
      </c>
      <c r="D6366" s="581">
        <f t="shared" si="48"/>
        <v>76.87</v>
      </c>
      <c r="E6366" s="581">
        <v>46.24</v>
      </c>
      <c r="F6366" s="582">
        <f t="shared" si="49"/>
        <v>30.63</v>
      </c>
      <c r="G6366" s="581">
        <v>30.58</v>
      </c>
      <c r="H6366" s="581">
        <v>0.03</v>
      </c>
      <c r="I6366" s="581">
        <v>0</v>
      </c>
      <c r="J6366" s="581">
        <v>0.02</v>
      </c>
    </row>
    <row r="6367" spans="1:10" ht="15.75" customHeight="1">
      <c r="A6367" s="578">
        <v>87811</v>
      </c>
      <c r="B6367" s="579" t="s">
        <v>8514</v>
      </c>
      <c r="C6367" s="580" t="s">
        <v>1612</v>
      </c>
      <c r="D6367" s="581">
        <f t="shared" si="48"/>
        <v>81.08</v>
      </c>
      <c r="E6367" s="581">
        <v>49.07</v>
      </c>
      <c r="F6367" s="582">
        <f t="shared" si="49"/>
        <v>32.01</v>
      </c>
      <c r="G6367" s="581">
        <v>32.01</v>
      </c>
      <c r="H6367" s="581">
        <v>0</v>
      </c>
      <c r="I6367" s="581">
        <v>0</v>
      </c>
      <c r="J6367" s="581">
        <v>0</v>
      </c>
    </row>
    <row r="6368" spans="1:10" ht="15.75" customHeight="1">
      <c r="A6368" s="578">
        <v>87812</v>
      </c>
      <c r="B6368" s="579" t="s">
        <v>8515</v>
      </c>
      <c r="C6368" s="580" t="s">
        <v>1612</v>
      </c>
      <c r="D6368" s="581">
        <f t="shared" si="48"/>
        <v>103.86999999999999</v>
      </c>
      <c r="E6368" s="581">
        <v>42.05</v>
      </c>
      <c r="F6368" s="582">
        <f t="shared" si="49"/>
        <v>61.819999999999993</v>
      </c>
      <c r="G6368" s="581">
        <v>61.01</v>
      </c>
      <c r="H6368" s="581">
        <v>0.8</v>
      </c>
      <c r="I6368" s="581">
        <v>0</v>
      </c>
      <c r="J6368" s="581">
        <v>0.01</v>
      </c>
    </row>
    <row r="6369" spans="1:10" ht="15.75" customHeight="1">
      <c r="A6369" s="578">
        <v>87813</v>
      </c>
      <c r="B6369" s="579" t="s">
        <v>8516</v>
      </c>
      <c r="C6369" s="580" t="s">
        <v>1612</v>
      </c>
      <c r="D6369" s="581">
        <f t="shared" si="48"/>
        <v>91.490000000000009</v>
      </c>
      <c r="E6369" s="581">
        <v>53.84</v>
      </c>
      <c r="F6369" s="582">
        <f t="shared" si="49"/>
        <v>37.650000000000006</v>
      </c>
      <c r="G6369" s="581">
        <v>37.56</v>
      </c>
      <c r="H6369" s="581">
        <v>0.06</v>
      </c>
      <c r="I6369" s="581">
        <v>0</v>
      </c>
      <c r="J6369" s="581">
        <v>0.03</v>
      </c>
    </row>
    <row r="6370" spans="1:10" ht="15.75" customHeight="1">
      <c r="A6370" s="578">
        <v>87815</v>
      </c>
      <c r="B6370" s="579" t="s">
        <v>8517</v>
      </c>
      <c r="C6370" s="580" t="s">
        <v>1612</v>
      </c>
      <c r="D6370" s="581">
        <f t="shared" si="48"/>
        <v>97.139999999999986</v>
      </c>
      <c r="E6370" s="581">
        <v>57.66</v>
      </c>
      <c r="F6370" s="582">
        <f t="shared" si="49"/>
        <v>39.479999999999997</v>
      </c>
      <c r="G6370" s="581">
        <v>39.479999999999997</v>
      </c>
      <c r="H6370" s="581">
        <v>0</v>
      </c>
      <c r="I6370" s="581">
        <v>0</v>
      </c>
      <c r="J6370" s="581">
        <v>0</v>
      </c>
    </row>
    <row r="6371" spans="1:10" ht="15.75" customHeight="1">
      <c r="A6371" s="578">
        <v>87816</v>
      </c>
      <c r="B6371" s="579" t="s">
        <v>8518</v>
      </c>
      <c r="C6371" s="580" t="s">
        <v>1612</v>
      </c>
      <c r="D6371" s="581">
        <f t="shared" si="48"/>
        <v>128.78</v>
      </c>
      <c r="E6371" s="581">
        <v>49.02</v>
      </c>
      <c r="F6371" s="582">
        <f t="shared" si="49"/>
        <v>79.760000000000005</v>
      </c>
      <c r="G6371" s="581">
        <v>78.680000000000007</v>
      </c>
      <c r="H6371" s="581">
        <v>1.07</v>
      </c>
      <c r="I6371" s="581">
        <v>0</v>
      </c>
      <c r="J6371" s="581">
        <v>0.01</v>
      </c>
    </row>
    <row r="6372" spans="1:10" ht="15.75" customHeight="1">
      <c r="A6372" s="578">
        <v>87817</v>
      </c>
      <c r="B6372" s="579" t="s">
        <v>8519</v>
      </c>
      <c r="C6372" s="580" t="s">
        <v>1612</v>
      </c>
      <c r="D6372" s="581">
        <f t="shared" si="48"/>
        <v>96.2</v>
      </c>
      <c r="E6372" s="581">
        <v>54.53</v>
      </c>
      <c r="F6372" s="582">
        <f t="shared" si="49"/>
        <v>41.67</v>
      </c>
      <c r="G6372" s="581">
        <v>41.56</v>
      </c>
      <c r="H6372" s="581">
        <v>7.0000000000000007E-2</v>
      </c>
      <c r="I6372" s="581">
        <v>0</v>
      </c>
      <c r="J6372" s="581">
        <v>0.04</v>
      </c>
    </row>
    <row r="6373" spans="1:10" ht="15.75" customHeight="1">
      <c r="A6373" s="578">
        <v>87819</v>
      </c>
      <c r="B6373" s="579" t="s">
        <v>8520</v>
      </c>
      <c r="C6373" s="580" t="s">
        <v>1612</v>
      </c>
      <c r="D6373" s="581">
        <f t="shared" si="48"/>
        <v>103.28999999999999</v>
      </c>
      <c r="E6373" s="581">
        <v>59.33</v>
      </c>
      <c r="F6373" s="582">
        <f t="shared" si="49"/>
        <v>43.96</v>
      </c>
      <c r="G6373" s="581">
        <v>43.96</v>
      </c>
      <c r="H6373" s="581">
        <v>0</v>
      </c>
      <c r="I6373" s="581">
        <v>0</v>
      </c>
      <c r="J6373" s="581">
        <v>0</v>
      </c>
    </row>
    <row r="6374" spans="1:10" ht="15.75" customHeight="1">
      <c r="A6374" s="578">
        <v>87820</v>
      </c>
      <c r="B6374" s="579" t="s">
        <v>8521</v>
      </c>
      <c r="C6374" s="580" t="s">
        <v>1612</v>
      </c>
      <c r="D6374" s="581">
        <f t="shared" si="48"/>
        <v>144.67000000000002</v>
      </c>
      <c r="E6374" s="581">
        <v>49.67</v>
      </c>
      <c r="F6374" s="582">
        <f t="shared" si="49"/>
        <v>95</v>
      </c>
      <c r="G6374" s="581">
        <v>93.64</v>
      </c>
      <c r="H6374" s="581">
        <v>1.34</v>
      </c>
      <c r="I6374" s="581">
        <v>0</v>
      </c>
      <c r="J6374" s="581">
        <v>0.02</v>
      </c>
    </row>
    <row r="6375" spans="1:10" ht="15.75" customHeight="1">
      <c r="A6375" s="578">
        <v>87821</v>
      </c>
      <c r="B6375" s="579" t="s">
        <v>8522</v>
      </c>
      <c r="C6375" s="580" t="s">
        <v>1612</v>
      </c>
      <c r="D6375" s="581">
        <f t="shared" si="48"/>
        <v>126.41</v>
      </c>
      <c r="E6375" s="581">
        <v>74.400000000000006</v>
      </c>
      <c r="F6375" s="582">
        <f t="shared" si="49"/>
        <v>52.01</v>
      </c>
      <c r="G6375" s="581">
        <v>51.9</v>
      </c>
      <c r="H6375" s="581">
        <v>7.0000000000000007E-2</v>
      </c>
      <c r="I6375" s="581">
        <v>0</v>
      </c>
      <c r="J6375" s="581">
        <v>0.04</v>
      </c>
    </row>
    <row r="6376" spans="1:10" ht="15.75" customHeight="1">
      <c r="A6376" s="578">
        <v>87823</v>
      </c>
      <c r="B6376" s="579" t="s">
        <v>8523</v>
      </c>
      <c r="C6376" s="580" t="s">
        <v>1612</v>
      </c>
      <c r="D6376" s="581">
        <f t="shared" si="48"/>
        <v>134.21</v>
      </c>
      <c r="E6376" s="581">
        <v>79.67</v>
      </c>
      <c r="F6376" s="582">
        <f t="shared" si="49"/>
        <v>54.54</v>
      </c>
      <c r="G6376" s="581">
        <v>54.54</v>
      </c>
      <c r="H6376" s="581">
        <v>0</v>
      </c>
      <c r="I6376" s="581">
        <v>0</v>
      </c>
      <c r="J6376" s="581">
        <v>0</v>
      </c>
    </row>
    <row r="6377" spans="1:10" ht="15.75" customHeight="1">
      <c r="A6377" s="578">
        <v>87824</v>
      </c>
      <c r="B6377" s="579" t="s">
        <v>8524</v>
      </c>
      <c r="C6377" s="580" t="s">
        <v>1612</v>
      </c>
      <c r="D6377" s="581">
        <f t="shared" si="48"/>
        <v>168.06</v>
      </c>
      <c r="E6377" s="581">
        <v>60.8</v>
      </c>
      <c r="F6377" s="582">
        <f t="shared" si="49"/>
        <v>107.25999999999999</v>
      </c>
      <c r="G6377" s="581">
        <v>105.75</v>
      </c>
      <c r="H6377" s="581">
        <v>1.49</v>
      </c>
      <c r="I6377" s="581">
        <v>0</v>
      </c>
      <c r="J6377" s="581">
        <v>0.02</v>
      </c>
    </row>
    <row r="6378" spans="1:10" ht="15.75" customHeight="1">
      <c r="A6378" s="578">
        <v>87825</v>
      </c>
      <c r="B6378" s="579" t="s">
        <v>8525</v>
      </c>
      <c r="C6378" s="580" t="s">
        <v>1612</v>
      </c>
      <c r="D6378" s="581">
        <f t="shared" si="48"/>
        <v>70.7</v>
      </c>
      <c r="E6378" s="581">
        <v>40.159999999999997</v>
      </c>
      <c r="F6378" s="582">
        <f t="shared" si="49"/>
        <v>30.540000000000003</v>
      </c>
      <c r="G6378" s="581">
        <v>30.46</v>
      </c>
      <c r="H6378" s="581">
        <v>0.05</v>
      </c>
      <c r="I6378" s="581">
        <v>0</v>
      </c>
      <c r="J6378" s="581">
        <v>0.03</v>
      </c>
    </row>
    <row r="6379" spans="1:10" ht="15.75" customHeight="1">
      <c r="A6379" s="578">
        <v>87827</v>
      </c>
      <c r="B6379" s="579" t="s">
        <v>8526</v>
      </c>
      <c r="C6379" s="580" t="s">
        <v>1612</v>
      </c>
      <c r="D6379" s="581">
        <f t="shared" si="48"/>
        <v>75.849999999999994</v>
      </c>
      <c r="E6379" s="581">
        <v>43.65</v>
      </c>
      <c r="F6379" s="582">
        <f t="shared" si="49"/>
        <v>32.200000000000003</v>
      </c>
      <c r="G6379" s="581">
        <v>32.200000000000003</v>
      </c>
      <c r="H6379" s="581">
        <v>0</v>
      </c>
      <c r="I6379" s="581">
        <v>0</v>
      </c>
      <c r="J6379" s="581">
        <v>0</v>
      </c>
    </row>
    <row r="6380" spans="1:10" ht="15.75" customHeight="1">
      <c r="A6380" s="578">
        <v>87828</v>
      </c>
      <c r="B6380" s="579" t="s">
        <v>8527</v>
      </c>
      <c r="C6380" s="580" t="s">
        <v>1612</v>
      </c>
      <c r="D6380" s="581">
        <f t="shared" si="48"/>
        <v>105.99000000000001</v>
      </c>
      <c r="E6380" s="581">
        <v>36.619999999999997</v>
      </c>
      <c r="F6380" s="582">
        <f t="shared" si="49"/>
        <v>69.37</v>
      </c>
      <c r="G6380" s="581">
        <v>68.39</v>
      </c>
      <c r="H6380" s="581">
        <v>0.97</v>
      </c>
      <c r="I6380" s="581">
        <v>0</v>
      </c>
      <c r="J6380" s="581">
        <v>0.01</v>
      </c>
    </row>
    <row r="6381" spans="1:10" ht="15.75" customHeight="1">
      <c r="A6381" s="578">
        <v>87829</v>
      </c>
      <c r="B6381" s="579" t="s">
        <v>8528</v>
      </c>
      <c r="C6381" s="580" t="s">
        <v>1612</v>
      </c>
      <c r="D6381" s="581">
        <f t="shared" si="48"/>
        <v>84.91</v>
      </c>
      <c r="E6381" s="581">
        <v>46.97</v>
      </c>
      <c r="F6381" s="582">
        <f t="shared" si="49"/>
        <v>37.940000000000005</v>
      </c>
      <c r="G6381" s="581">
        <v>37.840000000000003</v>
      </c>
      <c r="H6381" s="581">
        <v>0.06</v>
      </c>
      <c r="I6381" s="581">
        <v>0</v>
      </c>
      <c r="J6381" s="581">
        <v>0.04</v>
      </c>
    </row>
    <row r="6382" spans="1:10" ht="15.75" customHeight="1">
      <c r="A6382" s="578">
        <v>87831</v>
      </c>
      <c r="B6382" s="579" t="s">
        <v>8529</v>
      </c>
      <c r="C6382" s="580" t="s">
        <v>1612</v>
      </c>
      <c r="D6382" s="581">
        <f t="shared" ref="D6382:D6636" si="50">SUM(E6382:F6382)</f>
        <v>91.82</v>
      </c>
      <c r="E6382" s="581">
        <v>51.64</v>
      </c>
      <c r="F6382" s="582">
        <f t="shared" ref="F6382:F6636" si="51">SUM(G6382:J6382)</f>
        <v>40.18</v>
      </c>
      <c r="G6382" s="581">
        <v>40.18</v>
      </c>
      <c r="H6382" s="581">
        <v>0</v>
      </c>
      <c r="I6382" s="581">
        <v>0</v>
      </c>
      <c r="J6382" s="581">
        <v>0</v>
      </c>
    </row>
    <row r="6383" spans="1:10" ht="15.75" customHeight="1">
      <c r="A6383" s="578">
        <v>87832</v>
      </c>
      <c r="B6383" s="579" t="s">
        <v>8530</v>
      </c>
      <c r="C6383" s="580" t="s">
        <v>1612</v>
      </c>
      <c r="D6383" s="581">
        <f t="shared" si="50"/>
        <v>133.07</v>
      </c>
      <c r="E6383" s="581">
        <v>42.8</v>
      </c>
      <c r="F6383" s="582">
        <f t="shared" si="51"/>
        <v>90.27</v>
      </c>
      <c r="G6383" s="581">
        <v>88.93</v>
      </c>
      <c r="H6383" s="581">
        <v>1.32</v>
      </c>
      <c r="I6383" s="581">
        <v>0</v>
      </c>
      <c r="J6383" s="581">
        <v>0.02</v>
      </c>
    </row>
    <row r="6384" spans="1:10" ht="15.75" customHeight="1">
      <c r="A6384" s="578">
        <v>87834</v>
      </c>
      <c r="B6384" s="579" t="s">
        <v>8531</v>
      </c>
      <c r="C6384" s="580" t="s">
        <v>1612</v>
      </c>
      <c r="D6384" s="581">
        <f t="shared" si="50"/>
        <v>179.06000000000003</v>
      </c>
      <c r="E6384" s="581">
        <v>17.29</v>
      </c>
      <c r="F6384" s="582">
        <f t="shared" si="51"/>
        <v>161.77000000000004</v>
      </c>
      <c r="G6384" s="581">
        <v>161.61000000000001</v>
      </c>
      <c r="H6384" s="581">
        <v>0.11</v>
      </c>
      <c r="I6384" s="581">
        <v>0</v>
      </c>
      <c r="J6384" s="581">
        <v>0.05</v>
      </c>
    </row>
    <row r="6385" spans="1:10" ht="15.75" customHeight="1">
      <c r="A6385" s="578">
        <v>87835</v>
      </c>
      <c r="B6385" s="579" t="s">
        <v>8532</v>
      </c>
      <c r="C6385" s="580" t="s">
        <v>1612</v>
      </c>
      <c r="D6385" s="581">
        <f t="shared" si="50"/>
        <v>125.1</v>
      </c>
      <c r="E6385" s="581">
        <v>14.14</v>
      </c>
      <c r="F6385" s="582">
        <f t="shared" si="51"/>
        <v>110.96</v>
      </c>
      <c r="G6385" s="581">
        <v>110.86</v>
      </c>
      <c r="H6385" s="581">
        <v>7.0000000000000007E-2</v>
      </c>
      <c r="I6385" s="581">
        <v>0</v>
      </c>
      <c r="J6385" s="581">
        <v>0.03</v>
      </c>
    </row>
    <row r="6386" spans="1:10" ht="15.75" customHeight="1">
      <c r="A6386" s="578">
        <v>87836</v>
      </c>
      <c r="B6386" s="579" t="s">
        <v>8533</v>
      </c>
      <c r="C6386" s="580" t="s">
        <v>1612</v>
      </c>
      <c r="D6386" s="581">
        <f t="shared" si="50"/>
        <v>170.2</v>
      </c>
      <c r="E6386" s="581">
        <v>11.6</v>
      </c>
      <c r="F6386" s="582">
        <f t="shared" si="51"/>
        <v>158.6</v>
      </c>
      <c r="G6386" s="581">
        <v>157.28</v>
      </c>
      <c r="H6386" s="581">
        <v>1.31</v>
      </c>
      <c r="I6386" s="581">
        <v>0</v>
      </c>
      <c r="J6386" s="581">
        <v>0.01</v>
      </c>
    </row>
    <row r="6387" spans="1:10" ht="15.75" customHeight="1">
      <c r="A6387" s="578">
        <v>87837</v>
      </c>
      <c r="B6387" s="579" t="s">
        <v>8534</v>
      </c>
      <c r="C6387" s="580" t="s">
        <v>1612</v>
      </c>
      <c r="D6387" s="581">
        <f t="shared" si="50"/>
        <v>117.23000000000002</v>
      </c>
      <c r="E6387" s="581">
        <v>8.9</v>
      </c>
      <c r="F6387" s="582">
        <f t="shared" si="51"/>
        <v>108.33000000000001</v>
      </c>
      <c r="G6387" s="581">
        <v>107.43</v>
      </c>
      <c r="H6387" s="581">
        <v>0.89</v>
      </c>
      <c r="I6387" s="581">
        <v>0</v>
      </c>
      <c r="J6387" s="581">
        <v>0.01</v>
      </c>
    </row>
    <row r="6388" spans="1:10" ht="15.75" customHeight="1">
      <c r="A6388" s="578">
        <v>87838</v>
      </c>
      <c r="B6388" s="579" t="s">
        <v>8535</v>
      </c>
      <c r="C6388" s="580" t="s">
        <v>1612</v>
      </c>
      <c r="D6388" s="581">
        <f t="shared" si="50"/>
        <v>186.66000000000003</v>
      </c>
      <c r="E6388" s="581">
        <v>21.34</v>
      </c>
      <c r="F6388" s="582">
        <f t="shared" si="51"/>
        <v>165.32000000000002</v>
      </c>
      <c r="G6388" s="581">
        <v>165.16</v>
      </c>
      <c r="H6388" s="581">
        <v>0.11</v>
      </c>
      <c r="I6388" s="581">
        <v>0</v>
      </c>
      <c r="J6388" s="581">
        <v>0.05</v>
      </c>
    </row>
    <row r="6389" spans="1:10" ht="15.75" customHeight="1">
      <c r="A6389" s="578">
        <v>87839</v>
      </c>
      <c r="B6389" s="579" t="s">
        <v>8536</v>
      </c>
      <c r="C6389" s="580" t="s">
        <v>1612</v>
      </c>
      <c r="D6389" s="581">
        <f t="shared" si="50"/>
        <v>131.24</v>
      </c>
      <c r="E6389" s="581">
        <v>18.190000000000001</v>
      </c>
      <c r="F6389" s="582">
        <f t="shared" si="51"/>
        <v>113.05</v>
      </c>
      <c r="G6389" s="581">
        <v>112.95</v>
      </c>
      <c r="H6389" s="581">
        <v>7.0000000000000007E-2</v>
      </c>
      <c r="I6389" s="581">
        <v>0</v>
      </c>
      <c r="J6389" s="581">
        <v>0.03</v>
      </c>
    </row>
    <row r="6390" spans="1:10" ht="15.75" customHeight="1">
      <c r="A6390" s="578">
        <v>87840</v>
      </c>
      <c r="B6390" s="579" t="s">
        <v>8537</v>
      </c>
      <c r="C6390" s="580" t="s">
        <v>1612</v>
      </c>
      <c r="D6390" s="581">
        <f t="shared" si="50"/>
        <v>175.70999999999998</v>
      </c>
      <c r="E6390" s="581">
        <v>14.25</v>
      </c>
      <c r="F6390" s="582">
        <f t="shared" si="51"/>
        <v>161.45999999999998</v>
      </c>
      <c r="G6390" s="581">
        <v>160.13999999999999</v>
      </c>
      <c r="H6390" s="581">
        <v>1.31</v>
      </c>
      <c r="I6390" s="581">
        <v>0</v>
      </c>
      <c r="J6390" s="581">
        <v>0.01</v>
      </c>
    </row>
    <row r="6391" spans="1:10" ht="15.75" customHeight="1">
      <c r="A6391" s="578">
        <v>87841</v>
      </c>
      <c r="B6391" s="579" t="s">
        <v>8538</v>
      </c>
      <c r="C6391" s="580" t="s">
        <v>1612</v>
      </c>
      <c r="D6391" s="581">
        <f t="shared" si="50"/>
        <v>121.26000000000002</v>
      </c>
      <c r="E6391" s="581">
        <v>11.57</v>
      </c>
      <c r="F6391" s="582">
        <f t="shared" si="51"/>
        <v>109.69000000000001</v>
      </c>
      <c r="G6391" s="581">
        <v>108.79</v>
      </c>
      <c r="H6391" s="581">
        <v>0.89</v>
      </c>
      <c r="I6391" s="581">
        <v>0</v>
      </c>
      <c r="J6391" s="581">
        <v>0.01</v>
      </c>
    </row>
    <row r="6392" spans="1:10" ht="15.75" customHeight="1">
      <c r="A6392" s="578">
        <v>87842</v>
      </c>
      <c r="B6392" s="579" t="s">
        <v>8539</v>
      </c>
      <c r="C6392" s="580" t="s">
        <v>1612</v>
      </c>
      <c r="D6392" s="581">
        <f t="shared" si="50"/>
        <v>193.12</v>
      </c>
      <c r="E6392" s="581">
        <v>31.83</v>
      </c>
      <c r="F6392" s="582">
        <f t="shared" si="51"/>
        <v>161.29000000000002</v>
      </c>
      <c r="G6392" s="581">
        <v>161.13</v>
      </c>
      <c r="H6392" s="581">
        <v>0.11</v>
      </c>
      <c r="I6392" s="581">
        <v>0</v>
      </c>
      <c r="J6392" s="581">
        <v>0.05</v>
      </c>
    </row>
    <row r="6393" spans="1:10" ht="15.75" customHeight="1">
      <c r="A6393" s="578">
        <v>87843</v>
      </c>
      <c r="B6393" s="579" t="s">
        <v>8540</v>
      </c>
      <c r="C6393" s="580" t="s">
        <v>1612</v>
      </c>
      <c r="D6393" s="581">
        <f t="shared" si="50"/>
        <v>143.85999999999999</v>
      </c>
      <c r="E6393" s="581">
        <v>28.66</v>
      </c>
      <c r="F6393" s="582">
        <f t="shared" si="51"/>
        <v>115.19999999999999</v>
      </c>
      <c r="G6393" s="581">
        <v>115.1</v>
      </c>
      <c r="H6393" s="581">
        <v>7.0000000000000007E-2</v>
      </c>
      <c r="I6393" s="581">
        <v>0</v>
      </c>
      <c r="J6393" s="581">
        <v>0.03</v>
      </c>
    </row>
    <row r="6394" spans="1:10" ht="15.75" customHeight="1">
      <c r="A6394" s="578">
        <v>87844</v>
      </c>
      <c r="B6394" s="579" t="s">
        <v>8541</v>
      </c>
      <c r="C6394" s="580" t="s">
        <v>1612</v>
      </c>
      <c r="D6394" s="581">
        <f t="shared" si="50"/>
        <v>176.65</v>
      </c>
      <c r="E6394" s="581">
        <v>21.09</v>
      </c>
      <c r="F6394" s="582">
        <f t="shared" si="51"/>
        <v>155.56</v>
      </c>
      <c r="G6394" s="581">
        <v>154.24</v>
      </c>
      <c r="H6394" s="581">
        <v>1.31</v>
      </c>
      <c r="I6394" s="581">
        <v>0</v>
      </c>
      <c r="J6394" s="581">
        <v>0.01</v>
      </c>
    </row>
    <row r="6395" spans="1:10" ht="15.75" customHeight="1">
      <c r="A6395" s="578">
        <v>87845</v>
      </c>
      <c r="B6395" s="579" t="s">
        <v>8542</v>
      </c>
      <c r="C6395" s="580" t="s">
        <v>1612</v>
      </c>
      <c r="D6395" s="581">
        <f t="shared" si="50"/>
        <v>128.41000000000003</v>
      </c>
      <c r="E6395" s="581">
        <v>18.420000000000002</v>
      </c>
      <c r="F6395" s="582">
        <f t="shared" si="51"/>
        <v>109.99000000000001</v>
      </c>
      <c r="G6395" s="581">
        <v>109.09</v>
      </c>
      <c r="H6395" s="581">
        <v>0.89</v>
      </c>
      <c r="I6395" s="581">
        <v>0</v>
      </c>
      <c r="J6395" s="581">
        <v>0.01</v>
      </c>
    </row>
    <row r="6396" spans="1:10" ht="15.75" customHeight="1">
      <c r="A6396" s="578">
        <v>87846</v>
      </c>
      <c r="B6396" s="579" t="s">
        <v>8543</v>
      </c>
      <c r="C6396" s="580" t="s">
        <v>1612</v>
      </c>
      <c r="D6396" s="581">
        <f t="shared" si="50"/>
        <v>194.88</v>
      </c>
      <c r="E6396" s="581">
        <v>21.23</v>
      </c>
      <c r="F6396" s="582">
        <f t="shared" si="51"/>
        <v>173.65</v>
      </c>
      <c r="G6396" s="581">
        <v>173.48</v>
      </c>
      <c r="H6396" s="581">
        <v>0.11</v>
      </c>
      <c r="I6396" s="581">
        <v>0</v>
      </c>
      <c r="J6396" s="581">
        <v>0.06</v>
      </c>
    </row>
    <row r="6397" spans="1:10" ht="15.75" customHeight="1">
      <c r="A6397" s="578">
        <v>87847</v>
      </c>
      <c r="B6397" s="579" t="s">
        <v>8544</v>
      </c>
      <c r="C6397" s="580" t="s">
        <v>1612</v>
      </c>
      <c r="D6397" s="581">
        <f t="shared" si="50"/>
        <v>140.93</v>
      </c>
      <c r="E6397" s="581">
        <v>18.07</v>
      </c>
      <c r="F6397" s="582">
        <f t="shared" si="51"/>
        <v>122.86</v>
      </c>
      <c r="G6397" s="581">
        <v>122.75</v>
      </c>
      <c r="H6397" s="581">
        <v>7.0000000000000007E-2</v>
      </c>
      <c r="I6397" s="581">
        <v>0</v>
      </c>
      <c r="J6397" s="581">
        <v>0.04</v>
      </c>
    </row>
    <row r="6398" spans="1:10" ht="15.75" customHeight="1">
      <c r="A6398" s="578">
        <v>87848</v>
      </c>
      <c r="B6398" s="579" t="s">
        <v>8545</v>
      </c>
      <c r="C6398" s="580" t="s">
        <v>1612</v>
      </c>
      <c r="D6398" s="581">
        <f t="shared" si="50"/>
        <v>184.45000000000002</v>
      </c>
      <c r="E6398" s="581">
        <v>14.33</v>
      </c>
      <c r="F6398" s="582">
        <f t="shared" si="51"/>
        <v>170.12</v>
      </c>
      <c r="G6398" s="581">
        <v>168.71</v>
      </c>
      <c r="H6398" s="581">
        <v>1.4</v>
      </c>
      <c r="I6398" s="581">
        <v>0</v>
      </c>
      <c r="J6398" s="581">
        <v>0.01</v>
      </c>
    </row>
    <row r="6399" spans="1:10" ht="15.75" customHeight="1">
      <c r="A6399" s="578">
        <v>87849</v>
      </c>
      <c r="B6399" s="579" t="s">
        <v>8546</v>
      </c>
      <c r="C6399" s="580" t="s">
        <v>1612</v>
      </c>
      <c r="D6399" s="581">
        <f t="shared" si="50"/>
        <v>131.47999999999999</v>
      </c>
      <c r="E6399" s="581">
        <v>11.65</v>
      </c>
      <c r="F6399" s="582">
        <f t="shared" si="51"/>
        <v>119.83</v>
      </c>
      <c r="G6399" s="581">
        <v>118.83</v>
      </c>
      <c r="H6399" s="581">
        <v>0.99</v>
      </c>
      <c r="I6399" s="581">
        <v>0</v>
      </c>
      <c r="J6399" s="581">
        <v>0.01</v>
      </c>
    </row>
    <row r="6400" spans="1:10" ht="15.75" customHeight="1">
      <c r="A6400" s="578">
        <v>87850</v>
      </c>
      <c r="B6400" s="579" t="s">
        <v>8547</v>
      </c>
      <c r="C6400" s="580" t="s">
        <v>1612</v>
      </c>
      <c r="D6400" s="581">
        <f t="shared" si="50"/>
        <v>202.51000000000002</v>
      </c>
      <c r="E6400" s="581">
        <v>25.28</v>
      </c>
      <c r="F6400" s="582">
        <f t="shared" si="51"/>
        <v>177.23000000000002</v>
      </c>
      <c r="G6400" s="581">
        <v>177.06</v>
      </c>
      <c r="H6400" s="581">
        <v>0.11</v>
      </c>
      <c r="I6400" s="581">
        <v>0</v>
      </c>
      <c r="J6400" s="581">
        <v>0.06</v>
      </c>
    </row>
    <row r="6401" spans="1:10" ht="15.75" customHeight="1">
      <c r="A6401" s="578">
        <v>87851</v>
      </c>
      <c r="B6401" s="579" t="s">
        <v>8548</v>
      </c>
      <c r="C6401" s="580" t="s">
        <v>1612</v>
      </c>
      <c r="D6401" s="581">
        <f t="shared" si="50"/>
        <v>147.1</v>
      </c>
      <c r="E6401" s="581">
        <v>22.16</v>
      </c>
      <c r="F6401" s="582">
        <f t="shared" si="51"/>
        <v>124.94</v>
      </c>
      <c r="G6401" s="581">
        <v>124.83</v>
      </c>
      <c r="H6401" s="581">
        <v>7.0000000000000007E-2</v>
      </c>
      <c r="I6401" s="581">
        <v>0</v>
      </c>
      <c r="J6401" s="581">
        <v>0.04</v>
      </c>
    </row>
    <row r="6402" spans="1:10" ht="15.75" customHeight="1">
      <c r="A6402" s="578">
        <v>87852</v>
      </c>
      <c r="B6402" s="579" t="s">
        <v>8549</v>
      </c>
      <c r="C6402" s="580" t="s">
        <v>1612</v>
      </c>
      <c r="D6402" s="581">
        <f t="shared" si="50"/>
        <v>189.93</v>
      </c>
      <c r="E6402" s="581">
        <v>16.97</v>
      </c>
      <c r="F6402" s="582">
        <f t="shared" si="51"/>
        <v>172.96</v>
      </c>
      <c r="G6402" s="581">
        <v>171.55</v>
      </c>
      <c r="H6402" s="581">
        <v>1.4</v>
      </c>
      <c r="I6402" s="581">
        <v>0</v>
      </c>
      <c r="J6402" s="581">
        <v>0.01</v>
      </c>
    </row>
    <row r="6403" spans="1:10" ht="15.75" customHeight="1">
      <c r="A6403" s="578">
        <v>87853</v>
      </c>
      <c r="B6403" s="579" t="s">
        <v>8550</v>
      </c>
      <c r="C6403" s="580" t="s">
        <v>1612</v>
      </c>
      <c r="D6403" s="581">
        <f t="shared" si="50"/>
        <v>135.48000000000002</v>
      </c>
      <c r="E6403" s="581">
        <v>14.3</v>
      </c>
      <c r="F6403" s="582">
        <f t="shared" si="51"/>
        <v>121.18</v>
      </c>
      <c r="G6403" s="581">
        <v>120.18</v>
      </c>
      <c r="H6403" s="581">
        <v>0.99</v>
      </c>
      <c r="I6403" s="581">
        <v>0</v>
      </c>
      <c r="J6403" s="581">
        <v>0.01</v>
      </c>
    </row>
    <row r="6404" spans="1:10" ht="15.75" customHeight="1">
      <c r="A6404" s="578">
        <v>87854</v>
      </c>
      <c r="B6404" s="579" t="s">
        <v>8551</v>
      </c>
      <c r="C6404" s="580" t="s">
        <v>1612</v>
      </c>
      <c r="D6404" s="581">
        <f t="shared" si="50"/>
        <v>208.94</v>
      </c>
      <c r="E6404" s="581">
        <v>35.76</v>
      </c>
      <c r="F6404" s="582">
        <f t="shared" si="51"/>
        <v>173.18</v>
      </c>
      <c r="G6404" s="581">
        <v>173.01</v>
      </c>
      <c r="H6404" s="581">
        <v>0.11</v>
      </c>
      <c r="I6404" s="581">
        <v>0</v>
      </c>
      <c r="J6404" s="581">
        <v>0.06</v>
      </c>
    </row>
    <row r="6405" spans="1:10" ht="15.75" customHeight="1">
      <c r="A6405" s="578">
        <v>87855</v>
      </c>
      <c r="B6405" s="579" t="s">
        <v>8552</v>
      </c>
      <c r="C6405" s="580" t="s">
        <v>1612</v>
      </c>
      <c r="D6405" s="581">
        <f t="shared" si="50"/>
        <v>159.72</v>
      </c>
      <c r="E6405" s="581">
        <v>32.64</v>
      </c>
      <c r="F6405" s="582">
        <f t="shared" si="51"/>
        <v>127.08</v>
      </c>
      <c r="G6405" s="581">
        <v>126.97</v>
      </c>
      <c r="H6405" s="581">
        <v>7.0000000000000007E-2</v>
      </c>
      <c r="I6405" s="581">
        <v>0</v>
      </c>
      <c r="J6405" s="581">
        <v>0.04</v>
      </c>
    </row>
    <row r="6406" spans="1:10" ht="15.75" customHeight="1">
      <c r="A6406" s="578">
        <v>87856</v>
      </c>
      <c r="B6406" s="579" t="s">
        <v>8553</v>
      </c>
      <c r="C6406" s="580" t="s">
        <v>1612</v>
      </c>
      <c r="D6406" s="581">
        <f t="shared" si="50"/>
        <v>190.89999999999998</v>
      </c>
      <c r="E6406" s="581">
        <v>23.83</v>
      </c>
      <c r="F6406" s="582">
        <f t="shared" si="51"/>
        <v>167.07</v>
      </c>
      <c r="G6406" s="581">
        <v>165.66</v>
      </c>
      <c r="H6406" s="581">
        <v>1.4</v>
      </c>
      <c r="I6406" s="581">
        <v>0</v>
      </c>
      <c r="J6406" s="581">
        <v>0.01</v>
      </c>
    </row>
    <row r="6407" spans="1:10" ht="15.75" customHeight="1">
      <c r="A6407" s="578">
        <v>87857</v>
      </c>
      <c r="B6407" s="579" t="s">
        <v>8554</v>
      </c>
      <c r="C6407" s="580" t="s">
        <v>1612</v>
      </c>
      <c r="D6407" s="581">
        <f t="shared" si="50"/>
        <v>142.63</v>
      </c>
      <c r="E6407" s="581">
        <v>21.15</v>
      </c>
      <c r="F6407" s="582">
        <f t="shared" si="51"/>
        <v>121.48</v>
      </c>
      <c r="G6407" s="581">
        <v>120.48</v>
      </c>
      <c r="H6407" s="581">
        <v>0.99</v>
      </c>
      <c r="I6407" s="581">
        <v>0</v>
      </c>
      <c r="J6407" s="581">
        <v>0.01</v>
      </c>
    </row>
    <row r="6408" spans="1:10" ht="15.75" customHeight="1">
      <c r="A6408" s="578">
        <v>87858</v>
      </c>
      <c r="B6408" s="579" t="s">
        <v>8555</v>
      </c>
      <c r="C6408" s="580" t="s">
        <v>1612</v>
      </c>
      <c r="D6408" s="581">
        <f t="shared" si="50"/>
        <v>137.22</v>
      </c>
      <c r="E6408" s="581">
        <v>23.37</v>
      </c>
      <c r="F6408" s="582">
        <f t="shared" si="51"/>
        <v>113.85</v>
      </c>
      <c r="G6408" s="581">
        <v>113.75</v>
      </c>
      <c r="H6408" s="581">
        <v>7.0000000000000007E-2</v>
      </c>
      <c r="I6408" s="581">
        <v>0</v>
      </c>
      <c r="J6408" s="581">
        <v>0.03</v>
      </c>
    </row>
    <row r="6409" spans="1:10" ht="15.75" customHeight="1">
      <c r="A6409" s="578">
        <v>87859</v>
      </c>
      <c r="B6409" s="579" t="s">
        <v>8556</v>
      </c>
      <c r="C6409" s="580" t="s">
        <v>1612</v>
      </c>
      <c r="D6409" s="581">
        <f t="shared" si="50"/>
        <v>159.82999999999998</v>
      </c>
      <c r="E6409" s="581">
        <v>32.090000000000003</v>
      </c>
      <c r="F6409" s="582">
        <f t="shared" si="51"/>
        <v>127.74</v>
      </c>
      <c r="G6409" s="581">
        <v>127.63</v>
      </c>
      <c r="H6409" s="581">
        <v>7.0000000000000007E-2</v>
      </c>
      <c r="I6409" s="581">
        <v>0</v>
      </c>
      <c r="J6409" s="581">
        <v>0.04</v>
      </c>
    </row>
    <row r="6410" spans="1:10" ht="15.75" customHeight="1">
      <c r="A6410" s="578">
        <v>89048</v>
      </c>
      <c r="B6410" s="579" t="s">
        <v>8557</v>
      </c>
      <c r="C6410" s="580" t="s">
        <v>1612</v>
      </c>
      <c r="D6410" s="581">
        <f t="shared" si="50"/>
        <v>36.18</v>
      </c>
      <c r="E6410" s="581">
        <v>15.93</v>
      </c>
      <c r="F6410" s="582">
        <f t="shared" si="51"/>
        <v>20.25</v>
      </c>
      <c r="G6410" s="581">
        <v>20.21</v>
      </c>
      <c r="H6410" s="581">
        <v>0.02</v>
      </c>
      <c r="I6410" s="581">
        <v>0</v>
      </c>
      <c r="J6410" s="581">
        <v>0.02</v>
      </c>
    </row>
    <row r="6411" spans="1:10" ht="15.75" customHeight="1">
      <c r="A6411" s="578">
        <v>89049</v>
      </c>
      <c r="B6411" s="579" t="s">
        <v>8558</v>
      </c>
      <c r="C6411" s="580" t="s">
        <v>1612</v>
      </c>
      <c r="D6411" s="581">
        <f t="shared" si="50"/>
        <v>24.18</v>
      </c>
      <c r="E6411" s="581">
        <v>11.9</v>
      </c>
      <c r="F6411" s="582">
        <f t="shared" si="51"/>
        <v>12.28</v>
      </c>
      <c r="G6411" s="581">
        <v>12.28</v>
      </c>
      <c r="H6411" s="581">
        <v>0</v>
      </c>
      <c r="I6411" s="581">
        <v>0</v>
      </c>
      <c r="J6411" s="581">
        <v>0</v>
      </c>
    </row>
    <row r="6412" spans="1:10" ht="15.75" customHeight="1">
      <c r="A6412" s="578">
        <v>89173</v>
      </c>
      <c r="B6412" s="579" t="s">
        <v>8559</v>
      </c>
      <c r="C6412" s="580" t="s">
        <v>1612</v>
      </c>
      <c r="D6412" s="581">
        <f t="shared" si="50"/>
        <v>35.51</v>
      </c>
      <c r="E6412" s="581">
        <v>15.45</v>
      </c>
      <c r="F6412" s="582">
        <f t="shared" si="51"/>
        <v>20.059999999999999</v>
      </c>
      <c r="G6412" s="581">
        <v>20.02</v>
      </c>
      <c r="H6412" s="581">
        <v>0.02</v>
      </c>
      <c r="I6412" s="581">
        <v>0</v>
      </c>
      <c r="J6412" s="581">
        <v>0.02</v>
      </c>
    </row>
    <row r="6413" spans="1:10" ht="15.75" customHeight="1">
      <c r="A6413" s="578">
        <v>90406</v>
      </c>
      <c r="B6413" s="579" t="s">
        <v>8560</v>
      </c>
      <c r="C6413" s="580" t="s">
        <v>1612</v>
      </c>
      <c r="D6413" s="581">
        <f t="shared" si="50"/>
        <v>47.300000000000004</v>
      </c>
      <c r="E6413" s="581">
        <v>23.8</v>
      </c>
      <c r="F6413" s="582">
        <f t="shared" si="51"/>
        <v>23.500000000000004</v>
      </c>
      <c r="G6413" s="581">
        <v>23.42</v>
      </c>
      <c r="H6413" s="581">
        <v>0.05</v>
      </c>
      <c r="I6413" s="581">
        <v>0</v>
      </c>
      <c r="J6413" s="581">
        <v>0.03</v>
      </c>
    </row>
    <row r="6414" spans="1:10" ht="15.75" customHeight="1">
      <c r="A6414" s="578">
        <v>90407</v>
      </c>
      <c r="B6414" s="579" t="s">
        <v>8561</v>
      </c>
      <c r="C6414" s="580" t="s">
        <v>1612</v>
      </c>
      <c r="D6414" s="581">
        <f t="shared" si="50"/>
        <v>52.7</v>
      </c>
      <c r="E6414" s="581">
        <v>27.46</v>
      </c>
      <c r="F6414" s="582">
        <f t="shared" si="51"/>
        <v>25.24</v>
      </c>
      <c r="G6414" s="581">
        <v>25.24</v>
      </c>
      <c r="H6414" s="581">
        <v>0</v>
      </c>
      <c r="I6414" s="581">
        <v>0</v>
      </c>
      <c r="J6414" s="581">
        <v>0</v>
      </c>
    </row>
    <row r="6415" spans="1:10" ht="15.75" customHeight="1">
      <c r="A6415" s="578">
        <v>90408</v>
      </c>
      <c r="B6415" s="579" t="s">
        <v>8562</v>
      </c>
      <c r="C6415" s="580" t="s">
        <v>1612</v>
      </c>
      <c r="D6415" s="581">
        <f t="shared" si="50"/>
        <v>34.79</v>
      </c>
      <c r="E6415" s="581">
        <v>19.23</v>
      </c>
      <c r="F6415" s="582">
        <f t="shared" si="51"/>
        <v>15.559999999999999</v>
      </c>
      <c r="G6415" s="581">
        <v>15.53</v>
      </c>
      <c r="H6415" s="581">
        <v>0.02</v>
      </c>
      <c r="I6415" s="581">
        <v>0</v>
      </c>
      <c r="J6415" s="581">
        <v>0.01</v>
      </c>
    </row>
    <row r="6416" spans="1:10" ht="15.75" customHeight="1">
      <c r="A6416" s="578">
        <v>90409</v>
      </c>
      <c r="B6416" s="579" t="s">
        <v>8563</v>
      </c>
      <c r="C6416" s="580" t="s">
        <v>1612</v>
      </c>
      <c r="D6416" s="581">
        <f t="shared" si="50"/>
        <v>37.85</v>
      </c>
      <c r="E6416" s="581">
        <v>21.3</v>
      </c>
      <c r="F6416" s="582">
        <f t="shared" si="51"/>
        <v>16.55</v>
      </c>
      <c r="G6416" s="581">
        <v>16.55</v>
      </c>
      <c r="H6416" s="581">
        <v>0</v>
      </c>
      <c r="I6416" s="581">
        <v>0</v>
      </c>
      <c r="J6416" s="581">
        <v>0</v>
      </c>
    </row>
    <row r="6417" spans="1:10" ht="15.75" customHeight="1">
      <c r="A6417" s="578">
        <v>104203</v>
      </c>
      <c r="B6417" s="579" t="s">
        <v>8564</v>
      </c>
      <c r="C6417" s="580" t="s">
        <v>1612</v>
      </c>
      <c r="D6417" s="581">
        <f t="shared" si="50"/>
        <v>56.379999999999995</v>
      </c>
      <c r="E6417" s="581">
        <v>24.61</v>
      </c>
      <c r="F6417" s="582">
        <f t="shared" si="51"/>
        <v>31.77</v>
      </c>
      <c r="G6417" s="581">
        <v>26.33</v>
      </c>
      <c r="H6417" s="581">
        <v>5.42</v>
      </c>
      <c r="I6417" s="581">
        <v>0</v>
      </c>
      <c r="J6417" s="581">
        <v>0.02</v>
      </c>
    </row>
    <row r="6418" spans="1:10" ht="15.75" customHeight="1">
      <c r="A6418" s="578">
        <v>104204</v>
      </c>
      <c r="B6418" s="579" t="s">
        <v>8565</v>
      </c>
      <c r="C6418" s="580" t="s">
        <v>1612</v>
      </c>
      <c r="D6418" s="581">
        <f t="shared" si="50"/>
        <v>72.460000000000008</v>
      </c>
      <c r="E6418" s="581">
        <v>31.67</v>
      </c>
      <c r="F6418" s="582">
        <f t="shared" si="51"/>
        <v>40.790000000000006</v>
      </c>
      <c r="G6418" s="581">
        <v>33.74</v>
      </c>
      <c r="H6418" s="581">
        <v>7.02</v>
      </c>
      <c r="I6418" s="581">
        <v>0</v>
      </c>
      <c r="J6418" s="581">
        <v>0.03</v>
      </c>
    </row>
    <row r="6419" spans="1:10" ht="15.75" customHeight="1">
      <c r="A6419" s="578">
        <v>104205</v>
      </c>
      <c r="B6419" s="579" t="s">
        <v>8566</v>
      </c>
      <c r="C6419" s="580" t="s">
        <v>1612</v>
      </c>
      <c r="D6419" s="581">
        <f t="shared" si="50"/>
        <v>78.17</v>
      </c>
      <c r="E6419" s="581">
        <v>32.42</v>
      </c>
      <c r="F6419" s="582">
        <f t="shared" si="51"/>
        <v>45.75</v>
      </c>
      <c r="G6419" s="581">
        <v>38.43</v>
      </c>
      <c r="H6419" s="581">
        <v>7.28</v>
      </c>
      <c r="I6419" s="581">
        <v>0</v>
      </c>
      <c r="J6419" s="581">
        <v>0.04</v>
      </c>
    </row>
    <row r="6420" spans="1:10" ht="15.75" customHeight="1">
      <c r="A6420" s="578">
        <v>104206</v>
      </c>
      <c r="B6420" s="579" t="s">
        <v>8567</v>
      </c>
      <c r="C6420" s="580" t="s">
        <v>1612</v>
      </c>
      <c r="D6420" s="581">
        <f t="shared" si="50"/>
        <v>86.32</v>
      </c>
      <c r="E6420" s="581">
        <v>36.04</v>
      </c>
      <c r="F6420" s="582">
        <f t="shared" si="51"/>
        <v>50.279999999999994</v>
      </c>
      <c r="G6420" s="581">
        <v>42.15</v>
      </c>
      <c r="H6420" s="581">
        <v>8.09</v>
      </c>
      <c r="I6420" s="581">
        <v>0</v>
      </c>
      <c r="J6420" s="581">
        <v>0.04</v>
      </c>
    </row>
    <row r="6421" spans="1:10" ht="15.75" customHeight="1">
      <c r="A6421" s="578">
        <v>104207</v>
      </c>
      <c r="B6421" s="579" t="s">
        <v>8568</v>
      </c>
      <c r="C6421" s="580" t="s">
        <v>1612</v>
      </c>
      <c r="D6421" s="581">
        <f t="shared" si="50"/>
        <v>41.22</v>
      </c>
      <c r="E6421" s="581">
        <v>15.58</v>
      </c>
      <c r="F6421" s="582">
        <f t="shared" si="51"/>
        <v>25.639999999999997</v>
      </c>
      <c r="G6421" s="581">
        <v>22.11</v>
      </c>
      <c r="H6421" s="581">
        <v>3.51</v>
      </c>
      <c r="I6421" s="581">
        <v>0</v>
      </c>
      <c r="J6421" s="581">
        <v>0.02</v>
      </c>
    </row>
    <row r="6422" spans="1:10" ht="15.75" customHeight="1">
      <c r="A6422" s="578">
        <v>104208</v>
      </c>
      <c r="B6422" s="579" t="s">
        <v>8569</v>
      </c>
      <c r="C6422" s="580" t="s">
        <v>1612</v>
      </c>
      <c r="D6422" s="581">
        <f t="shared" si="50"/>
        <v>56.9</v>
      </c>
      <c r="E6422" s="581">
        <v>22.54</v>
      </c>
      <c r="F6422" s="582">
        <f t="shared" si="51"/>
        <v>34.36</v>
      </c>
      <c r="G6422" s="581">
        <v>29.21</v>
      </c>
      <c r="H6422" s="581">
        <v>5.12</v>
      </c>
      <c r="I6422" s="581">
        <v>0</v>
      </c>
      <c r="J6422" s="581">
        <v>0.03</v>
      </c>
    </row>
    <row r="6423" spans="1:10" ht="15.75" customHeight="1">
      <c r="A6423" s="578">
        <v>104209</v>
      </c>
      <c r="B6423" s="579" t="s">
        <v>8570</v>
      </c>
      <c r="C6423" s="580" t="s">
        <v>1612</v>
      </c>
      <c r="D6423" s="581">
        <f t="shared" si="50"/>
        <v>62.28</v>
      </c>
      <c r="E6423" s="581">
        <v>23.23</v>
      </c>
      <c r="F6423" s="582">
        <f t="shared" si="51"/>
        <v>39.049999999999997</v>
      </c>
      <c r="G6423" s="581">
        <v>33.64</v>
      </c>
      <c r="H6423" s="581">
        <v>5.37</v>
      </c>
      <c r="I6423" s="581">
        <v>0</v>
      </c>
      <c r="J6423" s="581">
        <v>0.04</v>
      </c>
    </row>
    <row r="6424" spans="1:10" ht="15.75" customHeight="1">
      <c r="A6424" s="578">
        <v>104210</v>
      </c>
      <c r="B6424" s="579" t="s">
        <v>8571</v>
      </c>
      <c r="C6424" s="580" t="s">
        <v>1612</v>
      </c>
      <c r="D6424" s="581">
        <f t="shared" si="50"/>
        <v>64.14</v>
      </c>
      <c r="E6424" s="581">
        <v>23.07</v>
      </c>
      <c r="F6424" s="582">
        <f t="shared" si="51"/>
        <v>41.07</v>
      </c>
      <c r="G6424" s="581">
        <v>35.64</v>
      </c>
      <c r="H6424" s="581">
        <v>5.39</v>
      </c>
      <c r="I6424" s="581">
        <v>0</v>
      </c>
      <c r="J6424" s="581">
        <v>0.04</v>
      </c>
    </row>
    <row r="6425" spans="1:10" ht="15.75" customHeight="1">
      <c r="A6425" s="578">
        <v>104211</v>
      </c>
      <c r="B6425" s="579" t="s">
        <v>8572</v>
      </c>
      <c r="C6425" s="580" t="s">
        <v>1612</v>
      </c>
      <c r="D6425" s="581">
        <f t="shared" si="50"/>
        <v>81.349999999999994</v>
      </c>
      <c r="E6425" s="581">
        <v>42.22</v>
      </c>
      <c r="F6425" s="582">
        <f t="shared" si="51"/>
        <v>39.130000000000003</v>
      </c>
      <c r="G6425" s="581">
        <v>29.9</v>
      </c>
      <c r="H6425" s="581">
        <v>9.2100000000000009</v>
      </c>
      <c r="I6425" s="581">
        <v>0</v>
      </c>
      <c r="J6425" s="581">
        <v>0.02</v>
      </c>
    </row>
    <row r="6426" spans="1:10" ht="15.75" customHeight="1">
      <c r="A6426" s="578">
        <v>104212</v>
      </c>
      <c r="B6426" s="579" t="s">
        <v>8573</v>
      </c>
      <c r="C6426" s="580" t="s">
        <v>1612</v>
      </c>
      <c r="D6426" s="581">
        <f t="shared" si="50"/>
        <v>97.09</v>
      </c>
      <c r="E6426" s="581">
        <v>49.23</v>
      </c>
      <c r="F6426" s="582">
        <f t="shared" si="51"/>
        <v>47.86</v>
      </c>
      <c r="G6426" s="581">
        <v>37.01</v>
      </c>
      <c r="H6426" s="581">
        <v>10.82</v>
      </c>
      <c r="I6426" s="581">
        <v>0</v>
      </c>
      <c r="J6426" s="581">
        <v>0.03</v>
      </c>
    </row>
    <row r="6427" spans="1:10" ht="15.75" customHeight="1">
      <c r="A6427" s="578">
        <v>104213</v>
      </c>
      <c r="B6427" s="579" t="s">
        <v>8574</v>
      </c>
      <c r="C6427" s="580" t="s">
        <v>1612</v>
      </c>
      <c r="D6427" s="581">
        <f t="shared" si="50"/>
        <v>102.46</v>
      </c>
      <c r="E6427" s="581">
        <v>49.91</v>
      </c>
      <c r="F6427" s="582">
        <f t="shared" si="51"/>
        <v>52.55</v>
      </c>
      <c r="G6427" s="581">
        <v>41.43</v>
      </c>
      <c r="H6427" s="581">
        <v>11.08</v>
      </c>
      <c r="I6427" s="581">
        <v>0</v>
      </c>
      <c r="J6427" s="581">
        <v>0.04</v>
      </c>
    </row>
    <row r="6428" spans="1:10" ht="15.75" customHeight="1">
      <c r="A6428" s="578">
        <v>104214</v>
      </c>
      <c r="B6428" s="579" t="s">
        <v>8575</v>
      </c>
      <c r="C6428" s="580" t="s">
        <v>1612</v>
      </c>
      <c r="D6428" s="581">
        <f t="shared" si="50"/>
        <v>122.92</v>
      </c>
      <c r="E6428" s="581">
        <v>61.09</v>
      </c>
      <c r="F6428" s="582">
        <f t="shared" si="51"/>
        <v>61.83</v>
      </c>
      <c r="G6428" s="581">
        <v>48.29</v>
      </c>
      <c r="H6428" s="581">
        <v>13.5</v>
      </c>
      <c r="I6428" s="581">
        <v>0</v>
      </c>
      <c r="J6428" s="581">
        <v>0.04</v>
      </c>
    </row>
    <row r="6429" spans="1:10" ht="15.75" customHeight="1">
      <c r="A6429" s="578">
        <v>104215</v>
      </c>
      <c r="B6429" s="579" t="s">
        <v>8576</v>
      </c>
      <c r="C6429" s="580" t="s">
        <v>1612</v>
      </c>
      <c r="D6429" s="581">
        <f t="shared" si="50"/>
        <v>74.849999999999994</v>
      </c>
      <c r="E6429" s="581">
        <v>36.82</v>
      </c>
      <c r="F6429" s="582">
        <f t="shared" si="51"/>
        <v>38.03</v>
      </c>
      <c r="G6429" s="581">
        <v>30.04</v>
      </c>
      <c r="H6429" s="581">
        <v>7.96</v>
      </c>
      <c r="I6429" s="581">
        <v>0</v>
      </c>
      <c r="J6429" s="581">
        <v>0.03</v>
      </c>
    </row>
    <row r="6430" spans="1:10" ht="15.75" customHeight="1">
      <c r="A6430" s="578">
        <v>104216</v>
      </c>
      <c r="B6430" s="579" t="s">
        <v>8577</v>
      </c>
      <c r="C6430" s="580" t="s">
        <v>1612</v>
      </c>
      <c r="D6430" s="581">
        <f t="shared" si="50"/>
        <v>90.1</v>
      </c>
      <c r="E6430" s="581">
        <v>43.06</v>
      </c>
      <c r="F6430" s="582">
        <f t="shared" si="51"/>
        <v>47.04</v>
      </c>
      <c r="G6430" s="581">
        <v>37.630000000000003</v>
      </c>
      <c r="H6430" s="581">
        <v>9.3699999999999992</v>
      </c>
      <c r="I6430" s="581">
        <v>0</v>
      </c>
      <c r="J6430" s="581">
        <v>0.04</v>
      </c>
    </row>
    <row r="6431" spans="1:10" ht="15.75" customHeight="1">
      <c r="A6431" s="578">
        <v>104217</v>
      </c>
      <c r="B6431" s="579" t="s">
        <v>8578</v>
      </c>
      <c r="C6431" s="580" t="s">
        <v>1612</v>
      </c>
      <c r="D6431" s="581">
        <f t="shared" si="50"/>
        <v>49.11</v>
      </c>
      <c r="E6431" s="581">
        <v>24.03</v>
      </c>
      <c r="F6431" s="582">
        <f t="shared" si="51"/>
        <v>25.08</v>
      </c>
      <c r="G6431" s="581">
        <v>25.02</v>
      </c>
      <c r="H6431" s="581">
        <v>0.04</v>
      </c>
      <c r="I6431" s="581">
        <v>0</v>
      </c>
      <c r="J6431" s="581">
        <v>0.02</v>
      </c>
    </row>
    <row r="6432" spans="1:10" ht="15.75" customHeight="1">
      <c r="A6432" s="578">
        <v>104218</v>
      </c>
      <c r="B6432" s="579" t="s">
        <v>8579</v>
      </c>
      <c r="C6432" s="580" t="s">
        <v>1612</v>
      </c>
      <c r="D6432" s="581">
        <f t="shared" si="50"/>
        <v>53.620000000000005</v>
      </c>
      <c r="E6432" s="581">
        <v>27.1</v>
      </c>
      <c r="F6432" s="582">
        <f t="shared" si="51"/>
        <v>26.52</v>
      </c>
      <c r="G6432" s="581">
        <v>26.52</v>
      </c>
      <c r="H6432" s="581">
        <v>0</v>
      </c>
      <c r="I6432" s="581">
        <v>0</v>
      </c>
      <c r="J6432" s="581">
        <v>0</v>
      </c>
    </row>
    <row r="6433" spans="1:10" ht="15.75" customHeight="1">
      <c r="A6433" s="578">
        <v>104219</v>
      </c>
      <c r="B6433" s="579" t="s">
        <v>8580</v>
      </c>
      <c r="C6433" s="580" t="s">
        <v>1612</v>
      </c>
      <c r="D6433" s="581">
        <f t="shared" si="50"/>
        <v>81.400000000000006</v>
      </c>
      <c r="E6433" s="581">
        <v>21.91</v>
      </c>
      <c r="F6433" s="582">
        <f t="shared" si="51"/>
        <v>59.49</v>
      </c>
      <c r="G6433" s="581">
        <v>58.63</v>
      </c>
      <c r="H6433" s="581">
        <v>0.85</v>
      </c>
      <c r="I6433" s="581">
        <v>0</v>
      </c>
      <c r="J6433" s="581">
        <v>0.01</v>
      </c>
    </row>
    <row r="6434" spans="1:10" ht="15.75" customHeight="1">
      <c r="A6434" s="578">
        <v>104220</v>
      </c>
      <c r="B6434" s="579" t="s">
        <v>8581</v>
      </c>
      <c r="C6434" s="580" t="s">
        <v>1612</v>
      </c>
      <c r="D6434" s="581">
        <f t="shared" si="50"/>
        <v>52.209999999999994</v>
      </c>
      <c r="E6434" s="581">
        <v>22.09</v>
      </c>
      <c r="F6434" s="582">
        <f t="shared" si="51"/>
        <v>30.119999999999997</v>
      </c>
      <c r="G6434" s="581">
        <v>25.24</v>
      </c>
      <c r="H6434" s="581">
        <v>4.8600000000000003</v>
      </c>
      <c r="I6434" s="581">
        <v>0</v>
      </c>
      <c r="J6434" s="581">
        <v>0.02</v>
      </c>
    </row>
    <row r="6435" spans="1:10" ht="15.75" customHeight="1">
      <c r="A6435" s="578">
        <v>104221</v>
      </c>
      <c r="B6435" s="579" t="s">
        <v>8582</v>
      </c>
      <c r="C6435" s="580" t="s">
        <v>1612</v>
      </c>
      <c r="D6435" s="581">
        <f t="shared" si="50"/>
        <v>62.870000000000005</v>
      </c>
      <c r="E6435" s="581">
        <v>30.87</v>
      </c>
      <c r="F6435" s="582">
        <f t="shared" si="51"/>
        <v>32</v>
      </c>
      <c r="G6435" s="581">
        <v>31.91</v>
      </c>
      <c r="H6435" s="581">
        <v>0.06</v>
      </c>
      <c r="I6435" s="581">
        <v>0</v>
      </c>
      <c r="J6435" s="581">
        <v>0.03</v>
      </c>
    </row>
    <row r="6436" spans="1:10" ht="15.75" customHeight="1">
      <c r="A6436" s="578">
        <v>104222</v>
      </c>
      <c r="B6436" s="579" t="s">
        <v>8583</v>
      </c>
      <c r="C6436" s="580" t="s">
        <v>1612</v>
      </c>
      <c r="D6436" s="581">
        <f t="shared" si="50"/>
        <v>68.92</v>
      </c>
      <c r="E6436" s="581">
        <v>34.96</v>
      </c>
      <c r="F6436" s="582">
        <f t="shared" si="51"/>
        <v>33.96</v>
      </c>
      <c r="G6436" s="581">
        <v>33.96</v>
      </c>
      <c r="H6436" s="581">
        <v>0</v>
      </c>
      <c r="I6436" s="581">
        <v>0</v>
      </c>
      <c r="J6436" s="581">
        <v>0</v>
      </c>
    </row>
    <row r="6437" spans="1:10" ht="15.75" customHeight="1">
      <c r="A6437" s="578">
        <v>104223</v>
      </c>
      <c r="B6437" s="579" t="s">
        <v>8584</v>
      </c>
      <c r="C6437" s="580" t="s">
        <v>1612</v>
      </c>
      <c r="D6437" s="581">
        <f t="shared" si="50"/>
        <v>106.35</v>
      </c>
      <c r="E6437" s="581">
        <v>28.18</v>
      </c>
      <c r="F6437" s="582">
        <f t="shared" si="51"/>
        <v>78.17</v>
      </c>
      <c r="G6437" s="581">
        <v>77.02</v>
      </c>
      <c r="H6437" s="581">
        <v>1.1399999999999999</v>
      </c>
      <c r="I6437" s="581">
        <v>0</v>
      </c>
      <c r="J6437" s="581">
        <v>0.01</v>
      </c>
    </row>
    <row r="6438" spans="1:10" ht="15.75" customHeight="1">
      <c r="A6438" s="578">
        <v>104224</v>
      </c>
      <c r="B6438" s="579" t="s">
        <v>8585</v>
      </c>
      <c r="C6438" s="580" t="s">
        <v>1612</v>
      </c>
      <c r="D6438" s="581">
        <f t="shared" si="50"/>
        <v>67.03</v>
      </c>
      <c r="E6438" s="581">
        <v>28.37</v>
      </c>
      <c r="F6438" s="582">
        <f t="shared" si="51"/>
        <v>38.659999999999997</v>
      </c>
      <c r="G6438" s="581">
        <v>32.299999999999997</v>
      </c>
      <c r="H6438" s="581">
        <v>6.33</v>
      </c>
      <c r="I6438" s="581">
        <v>0</v>
      </c>
      <c r="J6438" s="581">
        <v>0.03</v>
      </c>
    </row>
    <row r="6439" spans="1:10" ht="15.75" customHeight="1">
      <c r="A6439" s="578">
        <v>104225</v>
      </c>
      <c r="B6439" s="579" t="s">
        <v>8586</v>
      </c>
      <c r="C6439" s="580" t="s">
        <v>1612</v>
      </c>
      <c r="D6439" s="581">
        <f t="shared" si="50"/>
        <v>67.91</v>
      </c>
      <c r="E6439" s="581">
        <v>31.61</v>
      </c>
      <c r="F6439" s="582">
        <f t="shared" si="51"/>
        <v>36.299999999999997</v>
      </c>
      <c r="G6439" s="581">
        <v>36.19</v>
      </c>
      <c r="H6439" s="581">
        <v>7.0000000000000007E-2</v>
      </c>
      <c r="I6439" s="581">
        <v>0</v>
      </c>
      <c r="J6439" s="581">
        <v>0.04</v>
      </c>
    </row>
    <row r="6440" spans="1:10" ht="15.75" customHeight="1">
      <c r="A6440" s="578">
        <v>104226</v>
      </c>
      <c r="B6440" s="579" t="s">
        <v>8587</v>
      </c>
      <c r="C6440" s="580" t="s">
        <v>1612</v>
      </c>
      <c r="D6440" s="581">
        <f t="shared" si="50"/>
        <v>75.5</v>
      </c>
      <c r="E6440" s="581">
        <v>36.74</v>
      </c>
      <c r="F6440" s="582">
        <f t="shared" si="51"/>
        <v>38.76</v>
      </c>
      <c r="G6440" s="581">
        <v>38.76</v>
      </c>
      <c r="H6440" s="581">
        <v>0</v>
      </c>
      <c r="I6440" s="581">
        <v>0</v>
      </c>
      <c r="J6440" s="581">
        <v>0</v>
      </c>
    </row>
    <row r="6441" spans="1:10" ht="15.75" customHeight="1">
      <c r="A6441" s="578">
        <v>104227</v>
      </c>
      <c r="B6441" s="579" t="s">
        <v>8588</v>
      </c>
      <c r="C6441" s="580" t="s">
        <v>1612</v>
      </c>
      <c r="D6441" s="581">
        <f t="shared" si="50"/>
        <v>123.35</v>
      </c>
      <c r="E6441" s="581">
        <v>28.86</v>
      </c>
      <c r="F6441" s="582">
        <f t="shared" si="51"/>
        <v>94.49</v>
      </c>
      <c r="G6441" s="581">
        <v>93.01</v>
      </c>
      <c r="H6441" s="581">
        <v>1.46</v>
      </c>
      <c r="I6441" s="581">
        <v>0</v>
      </c>
      <c r="J6441" s="581">
        <v>0.02</v>
      </c>
    </row>
    <row r="6442" spans="1:10" ht="15.75" customHeight="1">
      <c r="A6442" s="578">
        <v>104228</v>
      </c>
      <c r="B6442" s="579" t="s">
        <v>8589</v>
      </c>
      <c r="C6442" s="580" t="s">
        <v>1612</v>
      </c>
      <c r="D6442" s="581">
        <f t="shared" si="50"/>
        <v>72.739999999999995</v>
      </c>
      <c r="E6442" s="581">
        <v>29.12</v>
      </c>
      <c r="F6442" s="582">
        <f t="shared" si="51"/>
        <v>43.62</v>
      </c>
      <c r="G6442" s="581">
        <v>37.01</v>
      </c>
      <c r="H6442" s="581">
        <v>6.57</v>
      </c>
      <c r="I6442" s="581">
        <v>0</v>
      </c>
      <c r="J6442" s="581">
        <v>0.04</v>
      </c>
    </row>
    <row r="6443" spans="1:10" ht="15.75" customHeight="1">
      <c r="A6443" s="578">
        <v>104229</v>
      </c>
      <c r="B6443" s="579" t="s">
        <v>8590</v>
      </c>
      <c r="C6443" s="580" t="s">
        <v>1612</v>
      </c>
      <c r="D6443" s="581">
        <f t="shared" si="50"/>
        <v>80.37</v>
      </c>
      <c r="E6443" s="581">
        <v>38.96</v>
      </c>
      <c r="F6443" s="582">
        <f t="shared" si="51"/>
        <v>41.41</v>
      </c>
      <c r="G6443" s="581">
        <v>41.3</v>
      </c>
      <c r="H6443" s="581">
        <v>7.0000000000000007E-2</v>
      </c>
      <c r="I6443" s="581">
        <v>0</v>
      </c>
      <c r="J6443" s="581">
        <v>0.04</v>
      </c>
    </row>
    <row r="6444" spans="1:10" ht="15.75" customHeight="1">
      <c r="A6444" s="578">
        <v>104230</v>
      </c>
      <c r="B6444" s="579" t="s">
        <v>8591</v>
      </c>
      <c r="C6444" s="580" t="s">
        <v>1612</v>
      </c>
      <c r="D6444" s="581">
        <f t="shared" si="50"/>
        <v>88.72</v>
      </c>
      <c r="E6444" s="581">
        <v>44.61</v>
      </c>
      <c r="F6444" s="582">
        <f t="shared" si="51"/>
        <v>44.11</v>
      </c>
      <c r="G6444" s="581">
        <v>44.11</v>
      </c>
      <c r="H6444" s="581">
        <v>0</v>
      </c>
      <c r="I6444" s="581">
        <v>0</v>
      </c>
      <c r="J6444" s="581">
        <v>0</v>
      </c>
    </row>
    <row r="6445" spans="1:10" ht="15.75" customHeight="1">
      <c r="A6445" s="578">
        <v>104231</v>
      </c>
      <c r="B6445" s="579" t="s">
        <v>8592</v>
      </c>
      <c r="C6445" s="580" t="s">
        <v>1612</v>
      </c>
      <c r="D6445" s="581">
        <f t="shared" si="50"/>
        <v>135.91999999999999</v>
      </c>
      <c r="E6445" s="581">
        <v>32.1</v>
      </c>
      <c r="F6445" s="582">
        <f t="shared" si="51"/>
        <v>103.82</v>
      </c>
      <c r="G6445" s="581">
        <v>102.2</v>
      </c>
      <c r="H6445" s="581">
        <v>1.6</v>
      </c>
      <c r="I6445" s="581">
        <v>0</v>
      </c>
      <c r="J6445" s="581">
        <v>0.02</v>
      </c>
    </row>
    <row r="6446" spans="1:10" ht="15.75" customHeight="1">
      <c r="A6446" s="578">
        <v>104232</v>
      </c>
      <c r="B6446" s="579" t="s">
        <v>8593</v>
      </c>
      <c r="C6446" s="580" t="s">
        <v>1612</v>
      </c>
      <c r="D6446" s="581">
        <f t="shared" si="50"/>
        <v>80.349999999999994</v>
      </c>
      <c r="E6446" s="581">
        <v>32.39</v>
      </c>
      <c r="F6446" s="582">
        <f t="shared" si="51"/>
        <v>47.96</v>
      </c>
      <c r="G6446" s="581">
        <v>40.6</v>
      </c>
      <c r="H6446" s="581">
        <v>7.32</v>
      </c>
      <c r="I6446" s="581">
        <v>0</v>
      </c>
      <c r="J6446" s="581">
        <v>0.04</v>
      </c>
    </row>
    <row r="6447" spans="1:10" ht="15.75" customHeight="1">
      <c r="A6447" s="578">
        <v>104233</v>
      </c>
      <c r="B6447" s="579" t="s">
        <v>8594</v>
      </c>
      <c r="C6447" s="580" t="s">
        <v>1612</v>
      </c>
      <c r="D6447" s="581">
        <f t="shared" si="50"/>
        <v>36.21</v>
      </c>
      <c r="E6447" s="581">
        <v>15.23</v>
      </c>
      <c r="F6447" s="582">
        <f t="shared" si="51"/>
        <v>20.98</v>
      </c>
      <c r="G6447" s="581">
        <v>20.93</v>
      </c>
      <c r="H6447" s="581">
        <v>0.03</v>
      </c>
      <c r="I6447" s="581">
        <v>0</v>
      </c>
      <c r="J6447" s="581">
        <v>0.02</v>
      </c>
    </row>
    <row r="6448" spans="1:10" ht="15.75" customHeight="1">
      <c r="A6448" s="578">
        <v>104234</v>
      </c>
      <c r="B6448" s="579" t="s">
        <v>8595</v>
      </c>
      <c r="C6448" s="580" t="s">
        <v>1612</v>
      </c>
      <c r="D6448" s="581">
        <f t="shared" si="50"/>
        <v>40.42</v>
      </c>
      <c r="E6448" s="581">
        <v>18.07</v>
      </c>
      <c r="F6448" s="582">
        <f t="shared" si="51"/>
        <v>22.35</v>
      </c>
      <c r="G6448" s="581">
        <v>22.35</v>
      </c>
      <c r="H6448" s="581">
        <v>0</v>
      </c>
      <c r="I6448" s="581">
        <v>0</v>
      </c>
      <c r="J6448" s="581">
        <v>0</v>
      </c>
    </row>
    <row r="6449" spans="1:10" ht="15.75" customHeight="1">
      <c r="A6449" s="578">
        <v>104235</v>
      </c>
      <c r="B6449" s="579" t="s">
        <v>8596</v>
      </c>
      <c r="C6449" s="580" t="s">
        <v>1612</v>
      </c>
      <c r="D6449" s="581">
        <f t="shared" si="50"/>
        <v>67.199999999999989</v>
      </c>
      <c r="E6449" s="581">
        <v>13.85</v>
      </c>
      <c r="F6449" s="582">
        <f t="shared" si="51"/>
        <v>53.349999999999994</v>
      </c>
      <c r="G6449" s="581">
        <v>52.54</v>
      </c>
      <c r="H6449" s="581">
        <v>0.8</v>
      </c>
      <c r="I6449" s="581">
        <v>0</v>
      </c>
      <c r="J6449" s="581">
        <v>0.01</v>
      </c>
    </row>
    <row r="6450" spans="1:10" ht="15.75" customHeight="1">
      <c r="A6450" s="578">
        <v>104236</v>
      </c>
      <c r="B6450" s="579" t="s">
        <v>8597</v>
      </c>
      <c r="C6450" s="580" t="s">
        <v>1612</v>
      </c>
      <c r="D6450" s="581">
        <f t="shared" si="50"/>
        <v>38.659999999999997</v>
      </c>
      <c r="E6450" s="581">
        <v>14</v>
      </c>
      <c r="F6450" s="582">
        <f t="shared" si="51"/>
        <v>24.66</v>
      </c>
      <c r="G6450" s="581">
        <v>21.46</v>
      </c>
      <c r="H6450" s="581">
        <v>3.18</v>
      </c>
      <c r="I6450" s="581">
        <v>0</v>
      </c>
      <c r="J6450" s="581">
        <v>0.02</v>
      </c>
    </row>
    <row r="6451" spans="1:10" ht="15.75" customHeight="1">
      <c r="A6451" s="578">
        <v>104237</v>
      </c>
      <c r="B6451" s="579" t="s">
        <v>8598</v>
      </c>
      <c r="C6451" s="580" t="s">
        <v>1612</v>
      </c>
      <c r="D6451" s="581">
        <f t="shared" si="50"/>
        <v>49.68</v>
      </c>
      <c r="E6451" s="581">
        <v>22.07</v>
      </c>
      <c r="F6451" s="582">
        <f t="shared" si="51"/>
        <v>27.61</v>
      </c>
      <c r="G6451" s="581">
        <v>27.52</v>
      </c>
      <c r="H6451" s="581">
        <v>0.06</v>
      </c>
      <c r="I6451" s="581">
        <v>0</v>
      </c>
      <c r="J6451" s="581">
        <v>0.03</v>
      </c>
    </row>
    <row r="6452" spans="1:10" ht="15.75" customHeight="1">
      <c r="A6452" s="578">
        <v>104238</v>
      </c>
      <c r="B6452" s="579" t="s">
        <v>8599</v>
      </c>
      <c r="C6452" s="580" t="s">
        <v>1612</v>
      </c>
      <c r="D6452" s="581">
        <f t="shared" si="50"/>
        <v>55.33</v>
      </c>
      <c r="E6452" s="581">
        <v>25.89</v>
      </c>
      <c r="F6452" s="582">
        <f t="shared" si="51"/>
        <v>29.44</v>
      </c>
      <c r="G6452" s="581">
        <v>29.44</v>
      </c>
      <c r="H6452" s="581">
        <v>0</v>
      </c>
      <c r="I6452" s="581">
        <v>0</v>
      </c>
      <c r="J6452" s="581">
        <v>0</v>
      </c>
    </row>
    <row r="6453" spans="1:10" ht="15.75" customHeight="1">
      <c r="A6453" s="578">
        <v>104239</v>
      </c>
      <c r="B6453" s="579" t="s">
        <v>8600</v>
      </c>
      <c r="C6453" s="580" t="s">
        <v>1612</v>
      </c>
      <c r="D6453" s="581">
        <f t="shared" si="50"/>
        <v>91.07</v>
      </c>
      <c r="E6453" s="581">
        <v>20.100000000000001</v>
      </c>
      <c r="F6453" s="582">
        <f t="shared" si="51"/>
        <v>70.97</v>
      </c>
      <c r="G6453" s="581">
        <v>69.89</v>
      </c>
      <c r="H6453" s="581">
        <v>1.07</v>
      </c>
      <c r="I6453" s="581">
        <v>0</v>
      </c>
      <c r="J6453" s="581">
        <v>0.01</v>
      </c>
    </row>
    <row r="6454" spans="1:10" ht="15.75" customHeight="1">
      <c r="A6454" s="578">
        <v>104240</v>
      </c>
      <c r="B6454" s="579" t="s">
        <v>8601</v>
      </c>
      <c r="C6454" s="580" t="s">
        <v>1612</v>
      </c>
      <c r="D6454" s="581">
        <f t="shared" si="50"/>
        <v>53.2</v>
      </c>
      <c r="E6454" s="581">
        <v>20.28</v>
      </c>
      <c r="F6454" s="582">
        <f t="shared" si="51"/>
        <v>32.92</v>
      </c>
      <c r="G6454" s="581">
        <v>28.25</v>
      </c>
      <c r="H6454" s="581">
        <v>4.6399999999999997</v>
      </c>
      <c r="I6454" s="581">
        <v>0</v>
      </c>
      <c r="J6454" s="581">
        <v>0.03</v>
      </c>
    </row>
    <row r="6455" spans="1:10" ht="15.75" customHeight="1">
      <c r="A6455" s="578">
        <v>104241</v>
      </c>
      <c r="B6455" s="579" t="s">
        <v>8602</v>
      </c>
      <c r="C6455" s="580" t="s">
        <v>1612</v>
      </c>
      <c r="D6455" s="581">
        <f t="shared" si="50"/>
        <v>54.39</v>
      </c>
      <c r="E6455" s="581">
        <v>22.76</v>
      </c>
      <c r="F6455" s="582">
        <f t="shared" si="51"/>
        <v>31.63</v>
      </c>
      <c r="G6455" s="581">
        <v>31.52</v>
      </c>
      <c r="H6455" s="581">
        <v>7.0000000000000007E-2</v>
      </c>
      <c r="I6455" s="581">
        <v>0</v>
      </c>
      <c r="J6455" s="581">
        <v>0.04</v>
      </c>
    </row>
    <row r="6456" spans="1:10" ht="15.75" customHeight="1">
      <c r="A6456" s="578">
        <v>104242</v>
      </c>
      <c r="B6456" s="579" t="s">
        <v>8603</v>
      </c>
      <c r="C6456" s="580" t="s">
        <v>1612</v>
      </c>
      <c r="D6456" s="581">
        <f t="shared" si="50"/>
        <v>61.480000000000004</v>
      </c>
      <c r="E6456" s="581">
        <v>27.56</v>
      </c>
      <c r="F6456" s="582">
        <f t="shared" si="51"/>
        <v>33.92</v>
      </c>
      <c r="G6456" s="581">
        <v>33.92</v>
      </c>
      <c r="H6456" s="581">
        <v>0</v>
      </c>
      <c r="I6456" s="581">
        <v>0</v>
      </c>
      <c r="J6456" s="581">
        <v>0</v>
      </c>
    </row>
    <row r="6457" spans="1:10" ht="15.75" customHeight="1">
      <c r="A6457" s="578">
        <v>104243</v>
      </c>
      <c r="B6457" s="579" t="s">
        <v>8604</v>
      </c>
      <c r="C6457" s="580" t="s">
        <v>1612</v>
      </c>
      <c r="D6457" s="581">
        <f t="shared" si="50"/>
        <v>106.96</v>
      </c>
      <c r="E6457" s="581">
        <v>20.75</v>
      </c>
      <c r="F6457" s="582">
        <f t="shared" si="51"/>
        <v>86.21</v>
      </c>
      <c r="G6457" s="581">
        <v>84.85</v>
      </c>
      <c r="H6457" s="581">
        <v>1.34</v>
      </c>
      <c r="I6457" s="581">
        <v>0</v>
      </c>
      <c r="J6457" s="581">
        <v>0.02</v>
      </c>
    </row>
    <row r="6458" spans="1:10" ht="15.75" customHeight="1">
      <c r="A6458" s="578">
        <v>104244</v>
      </c>
      <c r="B6458" s="579" t="s">
        <v>8605</v>
      </c>
      <c r="C6458" s="580" t="s">
        <v>1612</v>
      </c>
      <c r="D6458" s="581">
        <f t="shared" si="50"/>
        <v>58.58</v>
      </c>
      <c r="E6458" s="581">
        <v>20.97</v>
      </c>
      <c r="F6458" s="582">
        <f t="shared" si="51"/>
        <v>37.61</v>
      </c>
      <c r="G6458" s="581">
        <v>32.68</v>
      </c>
      <c r="H6458" s="581">
        <v>4.8899999999999997</v>
      </c>
      <c r="I6458" s="581">
        <v>0</v>
      </c>
      <c r="J6458" s="581">
        <v>0.04</v>
      </c>
    </row>
    <row r="6459" spans="1:10" ht="15.75" customHeight="1">
      <c r="A6459" s="578">
        <v>104245</v>
      </c>
      <c r="B6459" s="579" t="s">
        <v>8606</v>
      </c>
      <c r="C6459" s="580" t="s">
        <v>1612</v>
      </c>
      <c r="D6459" s="581">
        <f t="shared" si="50"/>
        <v>59.24</v>
      </c>
      <c r="E6459" s="581">
        <v>24.85</v>
      </c>
      <c r="F6459" s="582">
        <f t="shared" si="51"/>
        <v>34.39</v>
      </c>
      <c r="G6459" s="581">
        <v>34.28</v>
      </c>
      <c r="H6459" s="581">
        <v>7.0000000000000007E-2</v>
      </c>
      <c r="I6459" s="581">
        <v>0</v>
      </c>
      <c r="J6459" s="581">
        <v>0.04</v>
      </c>
    </row>
    <row r="6460" spans="1:10" ht="15.75" customHeight="1">
      <c r="A6460" s="578">
        <v>104246</v>
      </c>
      <c r="B6460" s="579" t="s">
        <v>8607</v>
      </c>
      <c r="C6460" s="580" t="s">
        <v>1612</v>
      </c>
      <c r="D6460" s="581">
        <f t="shared" si="50"/>
        <v>67.039999999999992</v>
      </c>
      <c r="E6460" s="581">
        <v>30.13</v>
      </c>
      <c r="F6460" s="582">
        <f t="shared" si="51"/>
        <v>36.909999999999997</v>
      </c>
      <c r="G6460" s="581">
        <v>36.909999999999997</v>
      </c>
      <c r="H6460" s="581">
        <v>0</v>
      </c>
      <c r="I6460" s="581">
        <v>0</v>
      </c>
      <c r="J6460" s="581">
        <v>0</v>
      </c>
    </row>
    <row r="6461" spans="1:10" ht="15.75" customHeight="1">
      <c r="A6461" s="578">
        <v>104247</v>
      </c>
      <c r="B6461" s="579" t="s">
        <v>8608</v>
      </c>
      <c r="C6461" s="580" t="s">
        <v>1612</v>
      </c>
      <c r="D6461" s="581">
        <f t="shared" si="50"/>
        <v>114.27999999999999</v>
      </c>
      <c r="E6461" s="581">
        <v>20.64</v>
      </c>
      <c r="F6461" s="582">
        <f t="shared" si="51"/>
        <v>93.639999999999986</v>
      </c>
      <c r="G6461" s="581">
        <v>92.13</v>
      </c>
      <c r="H6461" s="581">
        <v>1.49</v>
      </c>
      <c r="I6461" s="581">
        <v>0</v>
      </c>
      <c r="J6461" s="581">
        <v>0.02</v>
      </c>
    </row>
    <row r="6462" spans="1:10" ht="15.75" customHeight="1">
      <c r="A6462" s="578">
        <v>104248</v>
      </c>
      <c r="B6462" s="579" t="s">
        <v>8609</v>
      </c>
      <c r="C6462" s="580" t="s">
        <v>1612</v>
      </c>
      <c r="D6462" s="581">
        <f t="shared" si="50"/>
        <v>60.56</v>
      </c>
      <c r="E6462" s="581">
        <v>20.9</v>
      </c>
      <c r="F6462" s="582">
        <f t="shared" si="51"/>
        <v>39.660000000000004</v>
      </c>
      <c r="G6462" s="581">
        <v>34.700000000000003</v>
      </c>
      <c r="H6462" s="581">
        <v>4.92</v>
      </c>
      <c r="I6462" s="581">
        <v>0</v>
      </c>
      <c r="J6462" s="581">
        <v>0.04</v>
      </c>
    </row>
    <row r="6463" spans="1:10" ht="15.75" customHeight="1">
      <c r="A6463" s="578">
        <v>104249</v>
      </c>
      <c r="B6463" s="579" t="s">
        <v>8610</v>
      </c>
      <c r="C6463" s="580" t="s">
        <v>1612</v>
      </c>
      <c r="D6463" s="581">
        <f t="shared" si="50"/>
        <v>69.61</v>
      </c>
      <c r="E6463" s="581">
        <v>41.17</v>
      </c>
      <c r="F6463" s="582">
        <f t="shared" si="51"/>
        <v>28.44</v>
      </c>
      <c r="G6463" s="581">
        <v>28.39</v>
      </c>
      <c r="H6463" s="581">
        <v>0.03</v>
      </c>
      <c r="I6463" s="581">
        <v>0</v>
      </c>
      <c r="J6463" s="581">
        <v>0.02</v>
      </c>
    </row>
    <row r="6464" spans="1:10" ht="15.75" customHeight="1">
      <c r="A6464" s="578">
        <v>104250</v>
      </c>
      <c r="B6464" s="579" t="s">
        <v>8611</v>
      </c>
      <c r="C6464" s="580" t="s">
        <v>1612</v>
      </c>
      <c r="D6464" s="581">
        <f t="shared" si="50"/>
        <v>73.819999999999993</v>
      </c>
      <c r="E6464" s="581">
        <v>44</v>
      </c>
      <c r="F6464" s="582">
        <f t="shared" si="51"/>
        <v>29.82</v>
      </c>
      <c r="G6464" s="581">
        <v>29.82</v>
      </c>
      <c r="H6464" s="581">
        <v>0</v>
      </c>
      <c r="I6464" s="581">
        <v>0</v>
      </c>
      <c r="J6464" s="581">
        <v>0</v>
      </c>
    </row>
    <row r="6465" spans="1:10" ht="15.75" customHeight="1">
      <c r="A6465" s="578">
        <v>104251</v>
      </c>
      <c r="B6465" s="579" t="s">
        <v>8612</v>
      </c>
      <c r="C6465" s="580" t="s">
        <v>1612</v>
      </c>
      <c r="D6465" s="581">
        <f t="shared" si="50"/>
        <v>97.329999999999984</v>
      </c>
      <c r="E6465" s="581">
        <v>37.47</v>
      </c>
      <c r="F6465" s="582">
        <f t="shared" si="51"/>
        <v>59.859999999999992</v>
      </c>
      <c r="G6465" s="581">
        <v>59.05</v>
      </c>
      <c r="H6465" s="581">
        <v>0.8</v>
      </c>
      <c r="I6465" s="581">
        <v>0</v>
      </c>
      <c r="J6465" s="581">
        <v>0.01</v>
      </c>
    </row>
    <row r="6466" spans="1:10" ht="15.75" customHeight="1">
      <c r="A6466" s="578">
        <v>104252</v>
      </c>
      <c r="B6466" s="579" t="s">
        <v>8613</v>
      </c>
      <c r="C6466" s="580" t="s">
        <v>1612</v>
      </c>
      <c r="D6466" s="581">
        <f t="shared" si="50"/>
        <v>73.830000000000013</v>
      </c>
      <c r="E6466" s="581">
        <v>37.65</v>
      </c>
      <c r="F6466" s="582">
        <f t="shared" si="51"/>
        <v>36.180000000000007</v>
      </c>
      <c r="G6466" s="581">
        <v>27.94</v>
      </c>
      <c r="H6466" s="581">
        <v>8.2200000000000006</v>
      </c>
      <c r="I6466" s="581">
        <v>0</v>
      </c>
      <c r="J6466" s="581">
        <v>0.02</v>
      </c>
    </row>
    <row r="6467" spans="1:10" ht="15.75" customHeight="1">
      <c r="A6467" s="578">
        <v>104253</v>
      </c>
      <c r="B6467" s="579" t="s">
        <v>8614</v>
      </c>
      <c r="C6467" s="580" t="s">
        <v>1612</v>
      </c>
      <c r="D6467" s="581">
        <f t="shared" si="50"/>
        <v>83.09</v>
      </c>
      <c r="E6467" s="581">
        <v>47.98</v>
      </c>
      <c r="F6467" s="582">
        <f t="shared" si="51"/>
        <v>35.110000000000007</v>
      </c>
      <c r="G6467" s="581">
        <v>35.020000000000003</v>
      </c>
      <c r="H6467" s="581">
        <v>0.06</v>
      </c>
      <c r="I6467" s="581">
        <v>0</v>
      </c>
      <c r="J6467" s="581">
        <v>0.03</v>
      </c>
    </row>
    <row r="6468" spans="1:10" ht="15.75" customHeight="1">
      <c r="A6468" s="578">
        <v>104254</v>
      </c>
      <c r="B6468" s="579" t="s">
        <v>8615</v>
      </c>
      <c r="C6468" s="580" t="s">
        <v>1612</v>
      </c>
      <c r="D6468" s="581">
        <f t="shared" si="50"/>
        <v>88.74</v>
      </c>
      <c r="E6468" s="581">
        <v>51.8</v>
      </c>
      <c r="F6468" s="582">
        <f t="shared" si="51"/>
        <v>36.94</v>
      </c>
      <c r="G6468" s="581">
        <v>36.94</v>
      </c>
      <c r="H6468" s="581">
        <v>0</v>
      </c>
      <c r="I6468" s="581">
        <v>0</v>
      </c>
      <c r="J6468" s="581">
        <v>0</v>
      </c>
    </row>
    <row r="6469" spans="1:10" ht="15.75" customHeight="1">
      <c r="A6469" s="578">
        <v>104255</v>
      </c>
      <c r="B6469" s="579" t="s">
        <v>8616</v>
      </c>
      <c r="C6469" s="580" t="s">
        <v>1612</v>
      </c>
      <c r="D6469" s="581">
        <f t="shared" si="50"/>
        <v>121.21</v>
      </c>
      <c r="E6469" s="581">
        <v>43.72</v>
      </c>
      <c r="F6469" s="582">
        <f t="shared" si="51"/>
        <v>77.489999999999995</v>
      </c>
      <c r="G6469" s="581">
        <v>76.41</v>
      </c>
      <c r="H6469" s="581">
        <v>1.07</v>
      </c>
      <c r="I6469" s="581">
        <v>0</v>
      </c>
      <c r="J6469" s="581">
        <v>0.01</v>
      </c>
    </row>
    <row r="6470" spans="1:10" ht="15.75" customHeight="1">
      <c r="A6470" s="578">
        <v>104256</v>
      </c>
      <c r="B6470" s="579" t="s">
        <v>8617</v>
      </c>
      <c r="C6470" s="580" t="s">
        <v>1612</v>
      </c>
      <c r="D6470" s="581">
        <f t="shared" si="50"/>
        <v>88.38</v>
      </c>
      <c r="E6470" s="581">
        <v>43.91</v>
      </c>
      <c r="F6470" s="582">
        <f t="shared" si="51"/>
        <v>44.47</v>
      </c>
      <c r="G6470" s="581">
        <v>34.75</v>
      </c>
      <c r="H6470" s="581">
        <v>9.69</v>
      </c>
      <c r="I6470" s="581">
        <v>0</v>
      </c>
      <c r="J6470" s="581">
        <v>0.03</v>
      </c>
    </row>
    <row r="6471" spans="1:10" ht="15.75" customHeight="1">
      <c r="A6471" s="578">
        <v>104257</v>
      </c>
      <c r="B6471" s="579" t="s">
        <v>8618</v>
      </c>
      <c r="C6471" s="580" t="s">
        <v>1612</v>
      </c>
      <c r="D6471" s="581">
        <f t="shared" si="50"/>
        <v>87.800000000000011</v>
      </c>
      <c r="E6471" s="581">
        <v>48.67</v>
      </c>
      <c r="F6471" s="582">
        <f t="shared" si="51"/>
        <v>39.130000000000003</v>
      </c>
      <c r="G6471" s="581">
        <v>39.020000000000003</v>
      </c>
      <c r="H6471" s="581">
        <v>7.0000000000000007E-2</v>
      </c>
      <c r="I6471" s="581">
        <v>0</v>
      </c>
      <c r="J6471" s="581">
        <v>0.04</v>
      </c>
    </row>
    <row r="6472" spans="1:10" ht="15.75" customHeight="1">
      <c r="A6472" s="578">
        <v>104258</v>
      </c>
      <c r="B6472" s="579" t="s">
        <v>8619</v>
      </c>
      <c r="C6472" s="580" t="s">
        <v>1612</v>
      </c>
      <c r="D6472" s="581">
        <f t="shared" si="50"/>
        <v>94.89</v>
      </c>
      <c r="E6472" s="581">
        <v>53.47</v>
      </c>
      <c r="F6472" s="582">
        <f t="shared" si="51"/>
        <v>41.42</v>
      </c>
      <c r="G6472" s="581">
        <v>41.42</v>
      </c>
      <c r="H6472" s="581">
        <v>0</v>
      </c>
      <c r="I6472" s="581">
        <v>0</v>
      </c>
      <c r="J6472" s="581">
        <v>0</v>
      </c>
    </row>
    <row r="6473" spans="1:10" ht="15.75" customHeight="1">
      <c r="A6473" s="578">
        <v>104259</v>
      </c>
      <c r="B6473" s="579" t="s">
        <v>8620</v>
      </c>
      <c r="C6473" s="580" t="s">
        <v>1612</v>
      </c>
      <c r="D6473" s="581">
        <f t="shared" si="50"/>
        <v>137.1</v>
      </c>
      <c r="E6473" s="581">
        <v>44.36</v>
      </c>
      <c r="F6473" s="582">
        <f t="shared" si="51"/>
        <v>92.74</v>
      </c>
      <c r="G6473" s="581">
        <v>91.38</v>
      </c>
      <c r="H6473" s="581">
        <v>1.34</v>
      </c>
      <c r="I6473" s="581">
        <v>0</v>
      </c>
      <c r="J6473" s="581">
        <v>0.02</v>
      </c>
    </row>
    <row r="6474" spans="1:10" ht="15.75" customHeight="1">
      <c r="A6474" s="578">
        <v>104260</v>
      </c>
      <c r="B6474" s="579" t="s">
        <v>8621</v>
      </c>
      <c r="C6474" s="580" t="s">
        <v>1612</v>
      </c>
      <c r="D6474" s="581">
        <f t="shared" si="50"/>
        <v>93.759999999999991</v>
      </c>
      <c r="E6474" s="581">
        <v>44.6</v>
      </c>
      <c r="F6474" s="582">
        <f t="shared" si="51"/>
        <v>49.16</v>
      </c>
      <c r="G6474" s="581">
        <v>39.18</v>
      </c>
      <c r="H6474" s="581">
        <v>9.94</v>
      </c>
      <c r="I6474" s="581">
        <v>0</v>
      </c>
      <c r="J6474" s="581">
        <v>0.04</v>
      </c>
    </row>
    <row r="6475" spans="1:10" ht="15.75" customHeight="1">
      <c r="A6475" s="578">
        <v>104261</v>
      </c>
      <c r="B6475" s="579" t="s">
        <v>8622</v>
      </c>
      <c r="C6475" s="580" t="s">
        <v>1612</v>
      </c>
      <c r="D6475" s="581">
        <f t="shared" si="50"/>
        <v>114.94999999999999</v>
      </c>
      <c r="E6475" s="581">
        <v>66.36</v>
      </c>
      <c r="F6475" s="582">
        <f t="shared" si="51"/>
        <v>48.589999999999996</v>
      </c>
      <c r="G6475" s="581">
        <v>48.48</v>
      </c>
      <c r="H6475" s="581">
        <v>7.0000000000000007E-2</v>
      </c>
      <c r="I6475" s="581">
        <v>0</v>
      </c>
      <c r="J6475" s="581">
        <v>0.04</v>
      </c>
    </row>
    <row r="6476" spans="1:10" ht="15.75" customHeight="1">
      <c r="A6476" s="578">
        <v>104262</v>
      </c>
      <c r="B6476" s="579" t="s">
        <v>8623</v>
      </c>
      <c r="C6476" s="580" t="s">
        <v>1612</v>
      </c>
      <c r="D6476" s="581">
        <f t="shared" si="50"/>
        <v>122.75</v>
      </c>
      <c r="E6476" s="581">
        <v>71.64</v>
      </c>
      <c r="F6476" s="582">
        <f t="shared" si="51"/>
        <v>51.11</v>
      </c>
      <c r="G6476" s="581">
        <v>51.11</v>
      </c>
      <c r="H6476" s="581">
        <v>0</v>
      </c>
      <c r="I6476" s="581">
        <v>0</v>
      </c>
      <c r="J6476" s="581">
        <v>0</v>
      </c>
    </row>
    <row r="6477" spans="1:10" ht="15.75" customHeight="1">
      <c r="A6477" s="578">
        <v>104263</v>
      </c>
      <c r="B6477" s="579" t="s">
        <v>8624</v>
      </c>
      <c r="C6477" s="580" t="s">
        <v>1612</v>
      </c>
      <c r="D6477" s="581">
        <f t="shared" si="50"/>
        <v>158.72999999999999</v>
      </c>
      <c r="E6477" s="581">
        <v>54.27</v>
      </c>
      <c r="F6477" s="582">
        <f t="shared" si="51"/>
        <v>104.46</v>
      </c>
      <c r="G6477" s="581">
        <v>102.95</v>
      </c>
      <c r="H6477" s="581">
        <v>1.49</v>
      </c>
      <c r="I6477" s="581">
        <v>0</v>
      </c>
      <c r="J6477" s="581">
        <v>0.02</v>
      </c>
    </row>
    <row r="6478" spans="1:10" ht="15.75" customHeight="1">
      <c r="A6478" s="578">
        <v>104264</v>
      </c>
      <c r="B6478" s="579" t="s">
        <v>8625</v>
      </c>
      <c r="C6478" s="580" t="s">
        <v>1612</v>
      </c>
      <c r="D6478" s="581">
        <f t="shared" si="50"/>
        <v>112.19999999999999</v>
      </c>
      <c r="E6478" s="581">
        <v>54.55</v>
      </c>
      <c r="F6478" s="582">
        <f t="shared" si="51"/>
        <v>57.65</v>
      </c>
      <c r="G6478" s="581">
        <v>45.5</v>
      </c>
      <c r="H6478" s="581">
        <v>12.11</v>
      </c>
      <c r="I6478" s="581">
        <v>0</v>
      </c>
      <c r="J6478" s="581">
        <v>0.04</v>
      </c>
    </row>
    <row r="6479" spans="1:10" ht="15.75" customHeight="1">
      <c r="A6479" s="578">
        <v>87244</v>
      </c>
      <c r="B6479" s="579" t="s">
        <v>8626</v>
      </c>
      <c r="C6479" s="580" t="s">
        <v>1612</v>
      </c>
      <c r="D6479" s="581">
        <f t="shared" si="50"/>
        <v>205.29</v>
      </c>
      <c r="E6479" s="581">
        <v>33.090000000000003</v>
      </c>
      <c r="F6479" s="582">
        <f t="shared" si="51"/>
        <v>172.2</v>
      </c>
      <c r="G6479" s="581">
        <v>172.2</v>
      </c>
      <c r="H6479" s="581">
        <v>0</v>
      </c>
      <c r="I6479" s="581">
        <v>0</v>
      </c>
      <c r="J6479" s="581">
        <v>0</v>
      </c>
    </row>
    <row r="6480" spans="1:10" ht="15.75" customHeight="1">
      <c r="A6480" s="578">
        <v>87245</v>
      </c>
      <c r="B6480" s="579" t="s">
        <v>8627</v>
      </c>
      <c r="C6480" s="580" t="s">
        <v>1612</v>
      </c>
      <c r="D6480" s="581">
        <f t="shared" si="50"/>
        <v>244.57</v>
      </c>
      <c r="E6480" s="581">
        <v>38.47</v>
      </c>
      <c r="F6480" s="582">
        <f t="shared" si="51"/>
        <v>206.1</v>
      </c>
      <c r="G6480" s="581">
        <v>206.1</v>
      </c>
      <c r="H6480" s="581">
        <v>0</v>
      </c>
      <c r="I6480" s="581">
        <v>0</v>
      </c>
      <c r="J6480" s="581">
        <v>0</v>
      </c>
    </row>
    <row r="6481" spans="1:10" ht="15.75" customHeight="1">
      <c r="A6481" s="578">
        <v>87265</v>
      </c>
      <c r="B6481" s="579" t="s">
        <v>8628</v>
      </c>
      <c r="C6481" s="580" t="s">
        <v>1612</v>
      </c>
      <c r="D6481" s="581">
        <f t="shared" si="50"/>
        <v>62.21</v>
      </c>
      <c r="E6481" s="581">
        <v>15.32</v>
      </c>
      <c r="F6481" s="582">
        <f t="shared" si="51"/>
        <v>46.89</v>
      </c>
      <c r="G6481" s="581">
        <v>46.89</v>
      </c>
      <c r="H6481" s="581">
        <v>0</v>
      </c>
      <c r="I6481" s="581">
        <v>0</v>
      </c>
      <c r="J6481" s="581">
        <v>0</v>
      </c>
    </row>
    <row r="6482" spans="1:10" ht="15.75" customHeight="1">
      <c r="A6482" s="578">
        <v>87267</v>
      </c>
      <c r="B6482" s="579" t="s">
        <v>8629</v>
      </c>
      <c r="C6482" s="580" t="s">
        <v>1612</v>
      </c>
      <c r="D6482" s="581">
        <f t="shared" si="50"/>
        <v>67.55</v>
      </c>
      <c r="E6482" s="581">
        <v>18.989999999999998</v>
      </c>
      <c r="F6482" s="582">
        <f t="shared" si="51"/>
        <v>48.56</v>
      </c>
      <c r="G6482" s="581">
        <v>48.56</v>
      </c>
      <c r="H6482" s="581">
        <v>0</v>
      </c>
      <c r="I6482" s="581">
        <v>0</v>
      </c>
      <c r="J6482" s="581">
        <v>0</v>
      </c>
    </row>
    <row r="6483" spans="1:10" ht="15.75" customHeight="1">
      <c r="A6483" s="578">
        <v>87269</v>
      </c>
      <c r="B6483" s="579" t="s">
        <v>8630</v>
      </c>
      <c r="C6483" s="580" t="s">
        <v>1612</v>
      </c>
      <c r="D6483" s="581">
        <f t="shared" si="50"/>
        <v>66.28</v>
      </c>
      <c r="E6483" s="581">
        <v>18.22</v>
      </c>
      <c r="F6483" s="582">
        <f t="shared" si="51"/>
        <v>48.06</v>
      </c>
      <c r="G6483" s="581">
        <v>48.06</v>
      </c>
      <c r="H6483" s="581">
        <v>0</v>
      </c>
      <c r="I6483" s="581">
        <v>0</v>
      </c>
      <c r="J6483" s="581">
        <v>0</v>
      </c>
    </row>
    <row r="6484" spans="1:10" ht="15.75" customHeight="1">
      <c r="A6484" s="578">
        <v>87271</v>
      </c>
      <c r="B6484" s="579" t="s">
        <v>8631</v>
      </c>
      <c r="C6484" s="580" t="s">
        <v>1612</v>
      </c>
      <c r="D6484" s="581">
        <f t="shared" si="50"/>
        <v>71.69</v>
      </c>
      <c r="E6484" s="581">
        <v>21.95</v>
      </c>
      <c r="F6484" s="582">
        <f t="shared" si="51"/>
        <v>49.74</v>
      </c>
      <c r="G6484" s="581">
        <v>49.74</v>
      </c>
      <c r="H6484" s="581">
        <v>0</v>
      </c>
      <c r="I6484" s="581">
        <v>0</v>
      </c>
      <c r="J6484" s="581">
        <v>0</v>
      </c>
    </row>
    <row r="6485" spans="1:10" ht="15.75" customHeight="1">
      <c r="A6485" s="578">
        <v>87273</v>
      </c>
      <c r="B6485" s="579" t="s">
        <v>8632</v>
      </c>
      <c r="C6485" s="580" t="s">
        <v>1612</v>
      </c>
      <c r="D6485" s="581">
        <f t="shared" si="50"/>
        <v>69.34</v>
      </c>
      <c r="E6485" s="581">
        <v>19.45</v>
      </c>
      <c r="F6485" s="582">
        <f t="shared" si="51"/>
        <v>49.89</v>
      </c>
      <c r="G6485" s="581">
        <v>49.89</v>
      </c>
      <c r="H6485" s="581">
        <v>0</v>
      </c>
      <c r="I6485" s="581">
        <v>0</v>
      </c>
      <c r="J6485" s="581">
        <v>0</v>
      </c>
    </row>
    <row r="6486" spans="1:10" ht="15.75" customHeight="1">
      <c r="A6486" s="578">
        <v>87275</v>
      </c>
      <c r="B6486" s="579" t="s">
        <v>8633</v>
      </c>
      <c r="C6486" s="580" t="s">
        <v>1612</v>
      </c>
      <c r="D6486" s="581">
        <f t="shared" si="50"/>
        <v>76.55</v>
      </c>
      <c r="E6486" s="581">
        <v>24.29</v>
      </c>
      <c r="F6486" s="582">
        <f t="shared" si="51"/>
        <v>52.26</v>
      </c>
      <c r="G6486" s="581">
        <v>52.26</v>
      </c>
      <c r="H6486" s="581">
        <v>0</v>
      </c>
      <c r="I6486" s="581">
        <v>0</v>
      </c>
      <c r="J6486" s="581">
        <v>0</v>
      </c>
    </row>
    <row r="6487" spans="1:10" ht="15.75" customHeight="1">
      <c r="A6487" s="578">
        <v>88788</v>
      </c>
      <c r="B6487" s="579" t="s">
        <v>8634</v>
      </c>
      <c r="C6487" s="580" t="s">
        <v>1612</v>
      </c>
      <c r="D6487" s="581">
        <f t="shared" si="50"/>
        <v>288.93</v>
      </c>
      <c r="E6487" s="581">
        <v>34.26</v>
      </c>
      <c r="F6487" s="582">
        <f t="shared" si="51"/>
        <v>254.67</v>
      </c>
      <c r="G6487" s="581">
        <v>254.67</v>
      </c>
      <c r="H6487" s="581">
        <v>0</v>
      </c>
      <c r="I6487" s="581">
        <v>0</v>
      </c>
      <c r="J6487" s="581">
        <v>0</v>
      </c>
    </row>
    <row r="6488" spans="1:10" ht="15.75" customHeight="1">
      <c r="A6488" s="578">
        <v>88789</v>
      </c>
      <c r="B6488" s="579" t="s">
        <v>8635</v>
      </c>
      <c r="C6488" s="580" t="s">
        <v>1612</v>
      </c>
      <c r="D6488" s="581">
        <f t="shared" si="50"/>
        <v>345.69</v>
      </c>
      <c r="E6488" s="581">
        <v>39.58</v>
      </c>
      <c r="F6488" s="582">
        <f t="shared" si="51"/>
        <v>306.11</v>
      </c>
      <c r="G6488" s="581">
        <v>306.11</v>
      </c>
      <c r="H6488" s="581">
        <v>0</v>
      </c>
      <c r="I6488" s="581">
        <v>0</v>
      </c>
      <c r="J6488" s="581">
        <v>0</v>
      </c>
    </row>
    <row r="6489" spans="1:10" ht="15.75" customHeight="1">
      <c r="A6489" s="578">
        <v>89045</v>
      </c>
      <c r="B6489" s="579" t="s">
        <v>8636</v>
      </c>
      <c r="C6489" s="580" t="s">
        <v>1612</v>
      </c>
      <c r="D6489" s="581">
        <f t="shared" si="50"/>
        <v>63.53</v>
      </c>
      <c r="E6489" s="581">
        <v>16.239999999999998</v>
      </c>
      <c r="F6489" s="582">
        <f t="shared" si="51"/>
        <v>47.29</v>
      </c>
      <c r="G6489" s="581">
        <v>47.29</v>
      </c>
      <c r="H6489" s="581">
        <v>0</v>
      </c>
      <c r="I6489" s="581">
        <v>0</v>
      </c>
      <c r="J6489" s="581">
        <v>0</v>
      </c>
    </row>
    <row r="6490" spans="1:10" ht="15.75" customHeight="1">
      <c r="A6490" s="578">
        <v>89170</v>
      </c>
      <c r="B6490" s="579" t="s">
        <v>8637</v>
      </c>
      <c r="C6490" s="580" t="s">
        <v>1612</v>
      </c>
      <c r="D6490" s="581">
        <f t="shared" si="50"/>
        <v>63.53</v>
      </c>
      <c r="E6490" s="581">
        <v>16.239999999999998</v>
      </c>
      <c r="F6490" s="582">
        <f t="shared" si="51"/>
        <v>47.29</v>
      </c>
      <c r="G6490" s="581">
        <v>47.29</v>
      </c>
      <c r="H6490" s="581">
        <v>0</v>
      </c>
      <c r="I6490" s="581">
        <v>0</v>
      </c>
      <c r="J6490" s="581">
        <v>0</v>
      </c>
    </row>
    <row r="6491" spans="1:10" ht="15.75" customHeight="1">
      <c r="A6491" s="578">
        <v>93393</v>
      </c>
      <c r="B6491" s="579" t="s">
        <v>8638</v>
      </c>
      <c r="C6491" s="580" t="s">
        <v>1612</v>
      </c>
      <c r="D6491" s="581">
        <f t="shared" si="50"/>
        <v>52.79</v>
      </c>
      <c r="E6491" s="581">
        <v>15.32</v>
      </c>
      <c r="F6491" s="582">
        <f t="shared" si="51"/>
        <v>37.47</v>
      </c>
      <c r="G6491" s="581">
        <v>37.47</v>
      </c>
      <c r="H6491" s="581">
        <v>0</v>
      </c>
      <c r="I6491" s="581">
        <v>0</v>
      </c>
      <c r="J6491" s="581">
        <v>0</v>
      </c>
    </row>
    <row r="6492" spans="1:10" ht="15.75" customHeight="1">
      <c r="A6492" s="578">
        <v>93395</v>
      </c>
      <c r="B6492" s="579" t="s">
        <v>8639</v>
      </c>
      <c r="C6492" s="580" t="s">
        <v>1612</v>
      </c>
      <c r="D6492" s="581">
        <f t="shared" si="50"/>
        <v>58.069999999999993</v>
      </c>
      <c r="E6492" s="581">
        <v>18.989999999999998</v>
      </c>
      <c r="F6492" s="582">
        <f t="shared" si="51"/>
        <v>39.08</v>
      </c>
      <c r="G6492" s="581">
        <v>39.08</v>
      </c>
      <c r="H6492" s="581">
        <v>0</v>
      </c>
      <c r="I6492" s="581">
        <v>0</v>
      </c>
      <c r="J6492" s="581">
        <v>0</v>
      </c>
    </row>
    <row r="6493" spans="1:10" ht="15.75" customHeight="1">
      <c r="A6493" s="578">
        <v>99195</v>
      </c>
      <c r="B6493" s="579" t="s">
        <v>8640</v>
      </c>
      <c r="C6493" s="580" t="s">
        <v>1612</v>
      </c>
      <c r="D6493" s="581">
        <f t="shared" si="50"/>
        <v>60.2</v>
      </c>
      <c r="E6493" s="581">
        <v>15.32</v>
      </c>
      <c r="F6493" s="582">
        <f t="shared" si="51"/>
        <v>44.88</v>
      </c>
      <c r="G6493" s="581">
        <v>44.88</v>
      </c>
      <c r="H6493" s="581">
        <v>0</v>
      </c>
      <c r="I6493" s="581">
        <v>0</v>
      </c>
      <c r="J6493" s="581">
        <v>0</v>
      </c>
    </row>
    <row r="6494" spans="1:10" ht="15.75" customHeight="1">
      <c r="A6494" s="578">
        <v>99198</v>
      </c>
      <c r="B6494" s="579" t="s">
        <v>8641</v>
      </c>
      <c r="C6494" s="580" t="s">
        <v>1612</v>
      </c>
      <c r="D6494" s="581">
        <f t="shared" si="50"/>
        <v>65.48</v>
      </c>
      <c r="E6494" s="581">
        <v>18.989999999999998</v>
      </c>
      <c r="F6494" s="582">
        <f t="shared" si="51"/>
        <v>46.49</v>
      </c>
      <c r="G6494" s="581">
        <v>46.49</v>
      </c>
      <c r="H6494" s="581">
        <v>0</v>
      </c>
      <c r="I6494" s="581">
        <v>0</v>
      </c>
      <c r="J6494" s="581">
        <v>0</v>
      </c>
    </row>
    <row r="6495" spans="1:10" ht="15.75" customHeight="1">
      <c r="A6495" s="578">
        <v>104611</v>
      </c>
      <c r="B6495" s="579" t="s">
        <v>8642</v>
      </c>
      <c r="C6495" s="580" t="s">
        <v>1612</v>
      </c>
      <c r="D6495" s="581">
        <f t="shared" si="50"/>
        <v>84.63</v>
      </c>
      <c r="E6495" s="581">
        <v>20.55</v>
      </c>
      <c r="F6495" s="582">
        <f t="shared" si="51"/>
        <v>64.08</v>
      </c>
      <c r="G6495" s="581">
        <v>64.08</v>
      </c>
      <c r="H6495" s="581">
        <v>0</v>
      </c>
      <c r="I6495" s="581">
        <v>0</v>
      </c>
      <c r="J6495" s="581">
        <v>0</v>
      </c>
    </row>
    <row r="6496" spans="1:10" ht="15.75" customHeight="1">
      <c r="A6496" s="578">
        <v>104612</v>
      </c>
      <c r="B6496" s="579" t="s">
        <v>8643</v>
      </c>
      <c r="C6496" s="580" t="s">
        <v>1612</v>
      </c>
      <c r="D6496" s="581">
        <f t="shared" si="50"/>
        <v>85.42</v>
      </c>
      <c r="E6496" s="581">
        <v>21.44</v>
      </c>
      <c r="F6496" s="582">
        <f t="shared" si="51"/>
        <v>63.98</v>
      </c>
      <c r="G6496" s="581">
        <v>63.98</v>
      </c>
      <c r="H6496" s="581">
        <v>0</v>
      </c>
      <c r="I6496" s="581">
        <v>0</v>
      </c>
      <c r="J6496" s="581">
        <v>0</v>
      </c>
    </row>
    <row r="6497" spans="1:10" ht="15.75" customHeight="1">
      <c r="A6497" s="578">
        <v>104613</v>
      </c>
      <c r="B6497" s="579" t="s">
        <v>8644</v>
      </c>
      <c r="C6497" s="580" t="s">
        <v>1612</v>
      </c>
      <c r="D6497" s="581">
        <f t="shared" si="50"/>
        <v>65.8</v>
      </c>
      <c r="E6497" s="581">
        <v>17.57</v>
      </c>
      <c r="F6497" s="582">
        <f t="shared" si="51"/>
        <v>48.23</v>
      </c>
      <c r="G6497" s="581">
        <v>48.23</v>
      </c>
      <c r="H6497" s="581">
        <v>0</v>
      </c>
      <c r="I6497" s="581">
        <v>0</v>
      </c>
      <c r="J6497" s="581">
        <v>0</v>
      </c>
    </row>
    <row r="6498" spans="1:10" ht="15.75" customHeight="1">
      <c r="A6498" s="578">
        <v>104614</v>
      </c>
      <c r="B6498" s="579" t="s">
        <v>8645</v>
      </c>
      <c r="C6498" s="580" t="s">
        <v>1612</v>
      </c>
      <c r="D6498" s="581">
        <f t="shared" si="50"/>
        <v>72.78</v>
      </c>
      <c r="E6498" s="581">
        <v>22.28</v>
      </c>
      <c r="F6498" s="582">
        <f t="shared" si="51"/>
        <v>50.5</v>
      </c>
      <c r="G6498" s="581">
        <v>50.5</v>
      </c>
      <c r="H6498" s="581">
        <v>0</v>
      </c>
      <c r="I6498" s="581">
        <v>0</v>
      </c>
      <c r="J6498" s="581">
        <v>0</v>
      </c>
    </row>
    <row r="6499" spans="1:10" ht="15.75" customHeight="1">
      <c r="A6499" s="578">
        <v>104615</v>
      </c>
      <c r="B6499" s="579" t="s">
        <v>8646</v>
      </c>
      <c r="C6499" s="580" t="s">
        <v>1612</v>
      </c>
      <c r="D6499" s="581">
        <f t="shared" si="50"/>
        <v>201.82999999999998</v>
      </c>
      <c r="E6499" s="581">
        <v>28.33</v>
      </c>
      <c r="F6499" s="582">
        <f t="shared" si="51"/>
        <v>173.5</v>
      </c>
      <c r="G6499" s="581">
        <v>173.5</v>
      </c>
      <c r="H6499" s="581">
        <v>0</v>
      </c>
      <c r="I6499" s="581">
        <v>0</v>
      </c>
      <c r="J6499" s="581">
        <v>0</v>
      </c>
    </row>
    <row r="6500" spans="1:10" ht="15.75" customHeight="1">
      <c r="A6500" s="578">
        <v>104616</v>
      </c>
      <c r="B6500" s="579" t="s">
        <v>8647</v>
      </c>
      <c r="C6500" s="580" t="s">
        <v>1612</v>
      </c>
      <c r="D6500" s="581">
        <f t="shared" si="50"/>
        <v>288.68</v>
      </c>
      <c r="E6500" s="581">
        <v>28.32</v>
      </c>
      <c r="F6500" s="582">
        <f t="shared" si="51"/>
        <v>260.36</v>
      </c>
      <c r="G6500" s="581">
        <v>260.36</v>
      </c>
      <c r="H6500" s="581">
        <v>0</v>
      </c>
      <c r="I6500" s="581">
        <v>0</v>
      </c>
      <c r="J6500" s="581">
        <v>0</v>
      </c>
    </row>
    <row r="6501" spans="1:10" ht="15.75" customHeight="1">
      <c r="A6501" s="578">
        <v>104617</v>
      </c>
      <c r="B6501" s="579" t="s">
        <v>8648</v>
      </c>
      <c r="C6501" s="580" t="s">
        <v>1612</v>
      </c>
      <c r="D6501" s="581">
        <f t="shared" si="50"/>
        <v>212.58999999999997</v>
      </c>
      <c r="E6501" s="581">
        <v>36.049999999999997</v>
      </c>
      <c r="F6501" s="582">
        <f t="shared" si="51"/>
        <v>176.54</v>
      </c>
      <c r="G6501" s="581">
        <v>176.54</v>
      </c>
      <c r="H6501" s="581">
        <v>0</v>
      </c>
      <c r="I6501" s="581">
        <v>0</v>
      </c>
      <c r="J6501" s="581">
        <v>0</v>
      </c>
    </row>
    <row r="6502" spans="1:10" ht="15.75" customHeight="1">
      <c r="A6502" s="578">
        <v>104618</v>
      </c>
      <c r="B6502" s="579" t="s">
        <v>8649</v>
      </c>
      <c r="C6502" s="580" t="s">
        <v>1612</v>
      </c>
      <c r="D6502" s="581">
        <f t="shared" si="50"/>
        <v>299.44</v>
      </c>
      <c r="E6502" s="581">
        <v>36.04</v>
      </c>
      <c r="F6502" s="582">
        <f t="shared" si="51"/>
        <v>263.39999999999998</v>
      </c>
      <c r="G6502" s="581">
        <v>263.39999999999998</v>
      </c>
      <c r="H6502" s="581">
        <v>0</v>
      </c>
      <c r="I6502" s="581">
        <v>0</v>
      </c>
      <c r="J6502" s="581">
        <v>0</v>
      </c>
    </row>
    <row r="6503" spans="1:10" ht="15.75" customHeight="1">
      <c r="A6503" s="578">
        <v>104619</v>
      </c>
      <c r="B6503" s="579" t="s">
        <v>8650</v>
      </c>
      <c r="C6503" s="580" t="s">
        <v>917</v>
      </c>
      <c r="D6503" s="581">
        <f t="shared" si="50"/>
        <v>19.77</v>
      </c>
      <c r="E6503" s="581">
        <v>2.4700000000000002</v>
      </c>
      <c r="F6503" s="582">
        <f t="shared" si="51"/>
        <v>17.3</v>
      </c>
      <c r="G6503" s="581">
        <v>17.3</v>
      </c>
      <c r="H6503" s="581">
        <v>0</v>
      </c>
      <c r="I6503" s="581">
        <v>0</v>
      </c>
      <c r="J6503" s="581">
        <v>0</v>
      </c>
    </row>
    <row r="6504" spans="1:10" ht="15.75" customHeight="1">
      <c r="A6504" s="578">
        <v>101965</v>
      </c>
      <c r="B6504" s="579" t="s">
        <v>8651</v>
      </c>
      <c r="C6504" s="580" t="s">
        <v>917</v>
      </c>
      <c r="D6504" s="581">
        <f t="shared" si="50"/>
        <v>155.01000000000002</v>
      </c>
      <c r="E6504" s="581">
        <v>22.49</v>
      </c>
      <c r="F6504" s="582">
        <f t="shared" si="51"/>
        <v>132.52000000000001</v>
      </c>
      <c r="G6504" s="581">
        <v>132.47</v>
      </c>
      <c r="H6504" s="581">
        <v>0.03</v>
      </c>
      <c r="I6504" s="581">
        <v>0</v>
      </c>
      <c r="J6504" s="581">
        <v>0.02</v>
      </c>
    </row>
    <row r="6505" spans="1:10" ht="15.75" customHeight="1">
      <c r="A6505" s="578">
        <v>101966</v>
      </c>
      <c r="B6505" s="579" t="s">
        <v>8652</v>
      </c>
      <c r="C6505" s="580" t="s">
        <v>917</v>
      </c>
      <c r="D6505" s="581">
        <f t="shared" si="50"/>
        <v>198.54999999999998</v>
      </c>
      <c r="E6505" s="581">
        <v>10.31</v>
      </c>
      <c r="F6505" s="582">
        <f t="shared" si="51"/>
        <v>188.23999999999998</v>
      </c>
      <c r="G6505" s="581">
        <v>188.22</v>
      </c>
      <c r="H6505" s="581">
        <v>0.01</v>
      </c>
      <c r="I6505" s="581">
        <v>0</v>
      </c>
      <c r="J6505" s="581">
        <v>0.01</v>
      </c>
    </row>
    <row r="6506" spans="1:10" ht="15.75" customHeight="1">
      <c r="A6506" s="578">
        <v>101979</v>
      </c>
      <c r="B6506" s="579" t="s">
        <v>8653</v>
      </c>
      <c r="C6506" s="580" t="s">
        <v>917</v>
      </c>
      <c r="D6506" s="581">
        <f t="shared" si="50"/>
        <v>56.230000000000004</v>
      </c>
      <c r="E6506" s="581">
        <v>5.14</v>
      </c>
      <c r="F6506" s="582">
        <f t="shared" si="51"/>
        <v>51.09</v>
      </c>
      <c r="G6506" s="581">
        <v>51.09</v>
      </c>
      <c r="H6506" s="581">
        <v>0</v>
      </c>
      <c r="I6506" s="581">
        <v>0</v>
      </c>
      <c r="J6506" s="581">
        <v>0</v>
      </c>
    </row>
    <row r="6507" spans="1:10" ht="15.75" customHeight="1">
      <c r="A6507" s="578">
        <v>96112</v>
      </c>
      <c r="B6507" s="579" t="s">
        <v>8654</v>
      </c>
      <c r="C6507" s="580" t="s">
        <v>1612</v>
      </c>
      <c r="D6507" s="581">
        <f t="shared" si="50"/>
        <v>171.54</v>
      </c>
      <c r="E6507" s="581">
        <v>53.66</v>
      </c>
      <c r="F6507" s="582">
        <f t="shared" si="51"/>
        <v>117.88</v>
      </c>
      <c r="G6507" s="581">
        <v>117.88</v>
      </c>
      <c r="H6507" s="581">
        <v>0</v>
      </c>
      <c r="I6507" s="581">
        <v>0</v>
      </c>
      <c r="J6507" s="581">
        <v>0</v>
      </c>
    </row>
    <row r="6508" spans="1:10" ht="15.75" customHeight="1">
      <c r="A6508" s="578">
        <v>96117</v>
      </c>
      <c r="B6508" s="579" t="s">
        <v>8655</v>
      </c>
      <c r="C6508" s="580" t="s">
        <v>1612</v>
      </c>
      <c r="D6508" s="581">
        <f t="shared" si="50"/>
        <v>223.8</v>
      </c>
      <c r="E6508" s="581">
        <v>42.46</v>
      </c>
      <c r="F6508" s="582">
        <f t="shared" si="51"/>
        <v>181.34</v>
      </c>
      <c r="G6508" s="581">
        <v>181.34</v>
      </c>
      <c r="H6508" s="581">
        <v>0</v>
      </c>
      <c r="I6508" s="581">
        <v>0</v>
      </c>
      <c r="J6508" s="581">
        <v>0</v>
      </c>
    </row>
    <row r="6509" spans="1:10" ht="15.75" customHeight="1">
      <c r="A6509" s="578">
        <v>96122</v>
      </c>
      <c r="B6509" s="579" t="s">
        <v>8656</v>
      </c>
      <c r="C6509" s="580" t="s">
        <v>917</v>
      </c>
      <c r="D6509" s="581">
        <f t="shared" si="50"/>
        <v>54.16</v>
      </c>
      <c r="E6509" s="581">
        <v>9.2899999999999991</v>
      </c>
      <c r="F6509" s="582">
        <f t="shared" si="51"/>
        <v>44.87</v>
      </c>
      <c r="G6509" s="581">
        <v>44.87</v>
      </c>
      <c r="H6509" s="581">
        <v>0</v>
      </c>
      <c r="I6509" s="581">
        <v>0</v>
      </c>
      <c r="J6509" s="581">
        <v>0</v>
      </c>
    </row>
    <row r="6510" spans="1:10" ht="15.75" customHeight="1">
      <c r="A6510" s="578">
        <v>96109</v>
      </c>
      <c r="B6510" s="579" t="s">
        <v>8657</v>
      </c>
      <c r="C6510" s="580" t="s">
        <v>1612</v>
      </c>
      <c r="D6510" s="581">
        <f t="shared" si="50"/>
        <v>45.19</v>
      </c>
      <c r="E6510" s="581">
        <v>22.01</v>
      </c>
      <c r="F6510" s="582">
        <f t="shared" si="51"/>
        <v>23.18</v>
      </c>
      <c r="G6510" s="581">
        <v>23.18</v>
      </c>
      <c r="H6510" s="581">
        <v>0</v>
      </c>
      <c r="I6510" s="581">
        <v>0</v>
      </c>
      <c r="J6510" s="581">
        <v>0</v>
      </c>
    </row>
    <row r="6511" spans="1:10" ht="15.75" customHeight="1">
      <c r="A6511" s="578">
        <v>96110</v>
      </c>
      <c r="B6511" s="579" t="s">
        <v>8658</v>
      </c>
      <c r="C6511" s="580" t="s">
        <v>1612</v>
      </c>
      <c r="D6511" s="581">
        <f t="shared" si="50"/>
        <v>74.650000000000006</v>
      </c>
      <c r="E6511" s="581">
        <v>15.89</v>
      </c>
      <c r="F6511" s="582">
        <f t="shared" si="51"/>
        <v>58.76</v>
      </c>
      <c r="G6511" s="581">
        <v>58.76</v>
      </c>
      <c r="H6511" s="581">
        <v>0</v>
      </c>
      <c r="I6511" s="581">
        <v>0</v>
      </c>
      <c r="J6511" s="581">
        <v>0</v>
      </c>
    </row>
    <row r="6512" spans="1:10" ht="15.75" customHeight="1">
      <c r="A6512" s="578">
        <v>96113</v>
      </c>
      <c r="B6512" s="579" t="s">
        <v>8659</v>
      </c>
      <c r="C6512" s="580" t="s">
        <v>1612</v>
      </c>
      <c r="D6512" s="581">
        <f t="shared" si="50"/>
        <v>39.159999999999997</v>
      </c>
      <c r="E6512" s="581">
        <v>17.43</v>
      </c>
      <c r="F6512" s="582">
        <f t="shared" si="51"/>
        <v>21.73</v>
      </c>
      <c r="G6512" s="581">
        <v>21.73</v>
      </c>
      <c r="H6512" s="581">
        <v>0</v>
      </c>
      <c r="I6512" s="581">
        <v>0</v>
      </c>
      <c r="J6512" s="581">
        <v>0</v>
      </c>
    </row>
    <row r="6513" spans="1:10" ht="15.75" customHeight="1">
      <c r="A6513" s="578">
        <v>96114</v>
      </c>
      <c r="B6513" s="579" t="s">
        <v>8660</v>
      </c>
      <c r="C6513" s="580" t="s">
        <v>1612</v>
      </c>
      <c r="D6513" s="581">
        <f t="shared" si="50"/>
        <v>77.599999999999994</v>
      </c>
      <c r="E6513" s="581">
        <v>12.63</v>
      </c>
      <c r="F6513" s="582">
        <f t="shared" si="51"/>
        <v>64.97</v>
      </c>
      <c r="G6513" s="581">
        <v>64.97</v>
      </c>
      <c r="H6513" s="581">
        <v>0</v>
      </c>
      <c r="I6513" s="581">
        <v>0</v>
      </c>
      <c r="J6513" s="581">
        <v>0</v>
      </c>
    </row>
    <row r="6514" spans="1:10" ht="15.75" customHeight="1">
      <c r="A6514" s="578">
        <v>96120</v>
      </c>
      <c r="B6514" s="579" t="s">
        <v>8661</v>
      </c>
      <c r="C6514" s="580" t="s">
        <v>917</v>
      </c>
      <c r="D6514" s="581">
        <f t="shared" si="50"/>
        <v>3.06</v>
      </c>
      <c r="E6514" s="581">
        <v>1.23</v>
      </c>
      <c r="F6514" s="582">
        <f t="shared" si="51"/>
        <v>1.83</v>
      </c>
      <c r="G6514" s="581">
        <v>1.83</v>
      </c>
      <c r="H6514" s="581">
        <v>0</v>
      </c>
      <c r="I6514" s="581">
        <v>0</v>
      </c>
      <c r="J6514" s="581">
        <v>0</v>
      </c>
    </row>
    <row r="6515" spans="1:10" ht="15.75" customHeight="1">
      <c r="A6515" s="578">
        <v>96123</v>
      </c>
      <c r="B6515" s="579" t="s">
        <v>8662</v>
      </c>
      <c r="C6515" s="580" t="s">
        <v>917</v>
      </c>
      <c r="D6515" s="581">
        <f t="shared" si="50"/>
        <v>35.89</v>
      </c>
      <c r="E6515" s="581">
        <v>7.05</v>
      </c>
      <c r="F6515" s="582">
        <f t="shared" si="51"/>
        <v>28.84</v>
      </c>
      <c r="G6515" s="581">
        <v>28.84</v>
      </c>
      <c r="H6515" s="581">
        <v>0</v>
      </c>
      <c r="I6515" s="581">
        <v>0</v>
      </c>
      <c r="J6515" s="581">
        <v>0</v>
      </c>
    </row>
    <row r="6516" spans="1:10" ht="15.75" customHeight="1">
      <c r="A6516" s="578">
        <v>99054</v>
      </c>
      <c r="B6516" s="579" t="s">
        <v>8663</v>
      </c>
      <c r="C6516" s="580" t="s">
        <v>1612</v>
      </c>
      <c r="D6516" s="581">
        <f t="shared" si="50"/>
        <v>56.66</v>
      </c>
      <c r="E6516" s="581">
        <v>29.66</v>
      </c>
      <c r="F6516" s="582">
        <f t="shared" si="51"/>
        <v>27</v>
      </c>
      <c r="G6516" s="581">
        <v>27</v>
      </c>
      <c r="H6516" s="581">
        <v>0</v>
      </c>
      <c r="I6516" s="581">
        <v>0</v>
      </c>
      <c r="J6516" s="581">
        <v>0</v>
      </c>
    </row>
    <row r="6517" spans="1:10" ht="15.75" customHeight="1">
      <c r="A6517" s="578">
        <v>96111</v>
      </c>
      <c r="B6517" s="579" t="s">
        <v>8664</v>
      </c>
      <c r="C6517" s="580" t="s">
        <v>1612</v>
      </c>
      <c r="D6517" s="581">
        <f t="shared" si="50"/>
        <v>71.44</v>
      </c>
      <c r="E6517" s="581">
        <v>11.24</v>
      </c>
      <c r="F6517" s="582">
        <f t="shared" si="51"/>
        <v>60.2</v>
      </c>
      <c r="G6517" s="581">
        <v>60.2</v>
      </c>
      <c r="H6517" s="581">
        <v>0</v>
      </c>
      <c r="I6517" s="581">
        <v>0</v>
      </c>
      <c r="J6517" s="581">
        <v>0</v>
      </c>
    </row>
    <row r="6518" spans="1:10" ht="15.75" customHeight="1">
      <c r="A6518" s="578">
        <v>96116</v>
      </c>
      <c r="B6518" s="579" t="s">
        <v>8665</v>
      </c>
      <c r="C6518" s="580" t="s">
        <v>1612</v>
      </c>
      <c r="D6518" s="581">
        <f t="shared" si="50"/>
        <v>78.45</v>
      </c>
      <c r="E6518" s="581">
        <v>9.89</v>
      </c>
      <c r="F6518" s="582">
        <f t="shared" si="51"/>
        <v>68.56</v>
      </c>
      <c r="G6518" s="581">
        <v>68.56</v>
      </c>
      <c r="H6518" s="581">
        <v>0</v>
      </c>
      <c r="I6518" s="581">
        <v>0</v>
      </c>
      <c r="J6518" s="581">
        <v>0</v>
      </c>
    </row>
    <row r="6519" spans="1:10" ht="15.75" customHeight="1">
      <c r="A6519" s="578">
        <v>96121</v>
      </c>
      <c r="B6519" s="579" t="s">
        <v>8666</v>
      </c>
      <c r="C6519" s="580" t="s">
        <v>917</v>
      </c>
      <c r="D6519" s="581">
        <f t="shared" si="50"/>
        <v>12.9</v>
      </c>
      <c r="E6519" s="581">
        <v>2.9</v>
      </c>
      <c r="F6519" s="582">
        <f t="shared" si="51"/>
        <v>10</v>
      </c>
      <c r="G6519" s="581">
        <v>10</v>
      </c>
      <c r="H6519" s="581">
        <v>0</v>
      </c>
      <c r="I6519" s="581">
        <v>0</v>
      </c>
      <c r="J6519" s="581">
        <v>0</v>
      </c>
    </row>
    <row r="6520" spans="1:10" ht="15.75" customHeight="1">
      <c r="A6520" s="578">
        <v>96485</v>
      </c>
      <c r="B6520" s="579" t="s">
        <v>8667</v>
      </c>
      <c r="C6520" s="580" t="s">
        <v>1612</v>
      </c>
      <c r="D6520" s="581">
        <f t="shared" si="50"/>
        <v>83.339999999999989</v>
      </c>
      <c r="E6520" s="581">
        <v>11.24</v>
      </c>
      <c r="F6520" s="582">
        <f t="shared" si="51"/>
        <v>72.099999999999994</v>
      </c>
      <c r="G6520" s="581">
        <v>72.099999999999994</v>
      </c>
      <c r="H6520" s="581">
        <v>0</v>
      </c>
      <c r="I6520" s="581">
        <v>0</v>
      </c>
      <c r="J6520" s="581">
        <v>0</v>
      </c>
    </row>
    <row r="6521" spans="1:10" ht="15.75" customHeight="1">
      <c r="A6521" s="578">
        <v>96486</v>
      </c>
      <c r="B6521" s="579" t="s">
        <v>8668</v>
      </c>
      <c r="C6521" s="580" t="s">
        <v>1612</v>
      </c>
      <c r="D6521" s="581">
        <f t="shared" si="50"/>
        <v>91.070000000000007</v>
      </c>
      <c r="E6521" s="581">
        <v>9.89</v>
      </c>
      <c r="F6521" s="582">
        <f t="shared" si="51"/>
        <v>81.180000000000007</v>
      </c>
      <c r="G6521" s="581">
        <v>81.180000000000007</v>
      </c>
      <c r="H6521" s="581">
        <v>0</v>
      </c>
      <c r="I6521" s="581">
        <v>0</v>
      </c>
      <c r="J6521" s="581">
        <v>0</v>
      </c>
    </row>
    <row r="6522" spans="1:10" ht="15.75" customHeight="1">
      <c r="A6522" s="578">
        <v>91515</v>
      </c>
      <c r="B6522" s="579" t="s">
        <v>8669</v>
      </c>
      <c r="C6522" s="580" t="s">
        <v>1612</v>
      </c>
      <c r="D6522" s="581">
        <f t="shared" si="50"/>
        <v>6.52</v>
      </c>
      <c r="E6522" s="581">
        <v>4.6399999999999997</v>
      </c>
      <c r="F6522" s="582">
        <f t="shared" si="51"/>
        <v>1.88</v>
      </c>
      <c r="G6522" s="581">
        <v>1.88</v>
      </c>
      <c r="H6522" s="581">
        <v>0</v>
      </c>
      <c r="I6522" s="581">
        <v>0</v>
      </c>
      <c r="J6522" s="581">
        <v>0</v>
      </c>
    </row>
    <row r="6523" spans="1:10" ht="15.75" customHeight="1">
      <c r="A6523" s="578">
        <v>91519</v>
      </c>
      <c r="B6523" s="579" t="s">
        <v>8670</v>
      </c>
      <c r="C6523" s="580" t="s">
        <v>1612</v>
      </c>
      <c r="D6523" s="581">
        <f t="shared" si="50"/>
        <v>8.8000000000000007</v>
      </c>
      <c r="E6523" s="581">
        <v>6.29</v>
      </c>
      <c r="F6523" s="582">
        <f t="shared" si="51"/>
        <v>2.5099999999999998</v>
      </c>
      <c r="G6523" s="581">
        <v>2.5099999999999998</v>
      </c>
      <c r="H6523" s="581">
        <v>0</v>
      </c>
      <c r="I6523" s="581">
        <v>0</v>
      </c>
      <c r="J6523" s="581">
        <v>0</v>
      </c>
    </row>
    <row r="6524" spans="1:10" ht="15.75" customHeight="1">
      <c r="A6524" s="578">
        <v>91520</v>
      </c>
      <c r="B6524" s="579" t="s">
        <v>8671</v>
      </c>
      <c r="C6524" s="580" t="s">
        <v>1612</v>
      </c>
      <c r="D6524" s="581">
        <f t="shared" si="50"/>
        <v>2.46</v>
      </c>
      <c r="E6524" s="581">
        <v>1.73</v>
      </c>
      <c r="F6524" s="582">
        <f t="shared" si="51"/>
        <v>0.73</v>
      </c>
      <c r="G6524" s="581">
        <v>0.73</v>
      </c>
      <c r="H6524" s="581">
        <v>0</v>
      </c>
      <c r="I6524" s="581">
        <v>0</v>
      </c>
      <c r="J6524" s="581">
        <v>0</v>
      </c>
    </row>
    <row r="6525" spans="1:10" ht="15.75" customHeight="1">
      <c r="A6525" s="578">
        <v>91522</v>
      </c>
      <c r="B6525" s="579" t="s">
        <v>8672</v>
      </c>
      <c r="C6525" s="580" t="s">
        <v>1612</v>
      </c>
      <c r="D6525" s="581">
        <f t="shared" si="50"/>
        <v>3.41</v>
      </c>
      <c r="E6525" s="581">
        <v>2.41</v>
      </c>
      <c r="F6525" s="582">
        <f t="shared" si="51"/>
        <v>1</v>
      </c>
      <c r="G6525" s="581">
        <v>1</v>
      </c>
      <c r="H6525" s="581">
        <v>0</v>
      </c>
      <c r="I6525" s="581">
        <v>0</v>
      </c>
      <c r="J6525" s="581">
        <v>0</v>
      </c>
    </row>
    <row r="6526" spans="1:10" ht="15.75" customHeight="1">
      <c r="A6526" s="578">
        <v>91525</v>
      </c>
      <c r="B6526" s="579" t="s">
        <v>8673</v>
      </c>
      <c r="C6526" s="580" t="s">
        <v>1612</v>
      </c>
      <c r="D6526" s="581">
        <f t="shared" si="50"/>
        <v>7.64</v>
      </c>
      <c r="E6526" s="581">
        <v>3.82</v>
      </c>
      <c r="F6526" s="582">
        <f t="shared" si="51"/>
        <v>3.82</v>
      </c>
      <c r="G6526" s="581">
        <v>3.82</v>
      </c>
      <c r="H6526" s="581">
        <v>0</v>
      </c>
      <c r="I6526" s="581">
        <v>0</v>
      </c>
      <c r="J6526" s="581">
        <v>0</v>
      </c>
    </row>
    <row r="6527" spans="1:10" ht="15.75" customHeight="1">
      <c r="A6527" s="578">
        <v>104412</v>
      </c>
      <c r="B6527" s="579" t="s">
        <v>8674</v>
      </c>
      <c r="C6527" s="580" t="s">
        <v>1612</v>
      </c>
      <c r="D6527" s="581">
        <f t="shared" si="50"/>
        <v>3.04</v>
      </c>
      <c r="E6527" s="581">
        <v>2.14</v>
      </c>
      <c r="F6527" s="582">
        <f t="shared" si="51"/>
        <v>0.9</v>
      </c>
      <c r="G6527" s="581">
        <v>0.9</v>
      </c>
      <c r="H6527" s="581">
        <v>0</v>
      </c>
      <c r="I6527" s="581">
        <v>0</v>
      </c>
      <c r="J6527" s="581">
        <v>0</v>
      </c>
    </row>
    <row r="6528" spans="1:10" ht="15.75" customHeight="1">
      <c r="A6528" s="578">
        <v>104413</v>
      </c>
      <c r="B6528" s="579" t="s">
        <v>8675</v>
      </c>
      <c r="C6528" s="580" t="s">
        <v>1612</v>
      </c>
      <c r="D6528" s="581">
        <f t="shared" si="50"/>
        <v>5.38</v>
      </c>
      <c r="E6528" s="581">
        <v>3.82</v>
      </c>
      <c r="F6528" s="582">
        <f t="shared" si="51"/>
        <v>1.56</v>
      </c>
      <c r="G6528" s="581">
        <v>1.56</v>
      </c>
      <c r="H6528" s="581">
        <v>0</v>
      </c>
      <c r="I6528" s="581">
        <v>0</v>
      </c>
      <c r="J6528" s="581">
        <v>0</v>
      </c>
    </row>
    <row r="6529" spans="1:10" ht="15.75" customHeight="1">
      <c r="A6529" s="578">
        <v>104414</v>
      </c>
      <c r="B6529" s="579" t="s">
        <v>8676</v>
      </c>
      <c r="C6529" s="580" t="s">
        <v>1612</v>
      </c>
      <c r="D6529" s="581">
        <f t="shared" si="50"/>
        <v>6.84</v>
      </c>
      <c r="E6529" s="581">
        <v>3.25</v>
      </c>
      <c r="F6529" s="582">
        <f t="shared" si="51"/>
        <v>3.59</v>
      </c>
      <c r="G6529" s="581">
        <v>3.59</v>
      </c>
      <c r="H6529" s="581">
        <v>0</v>
      </c>
      <c r="I6529" s="581">
        <v>0</v>
      </c>
      <c r="J6529" s="581">
        <v>0</v>
      </c>
    </row>
    <row r="6530" spans="1:10" ht="15.75" customHeight="1">
      <c r="A6530" s="578">
        <v>104415</v>
      </c>
      <c r="B6530" s="579" t="s">
        <v>8677</v>
      </c>
      <c r="C6530" s="580" t="s">
        <v>1612</v>
      </c>
      <c r="D6530" s="581">
        <f t="shared" si="50"/>
        <v>12.059999999999999</v>
      </c>
      <c r="E6530" s="581">
        <v>7.01</v>
      </c>
      <c r="F6530" s="582">
        <f t="shared" si="51"/>
        <v>5.05</v>
      </c>
      <c r="G6530" s="581">
        <v>5.05</v>
      </c>
      <c r="H6530" s="581">
        <v>0</v>
      </c>
      <c r="I6530" s="581">
        <v>0</v>
      </c>
      <c r="J6530" s="581">
        <v>0</v>
      </c>
    </row>
    <row r="6531" spans="1:10" ht="15.75" customHeight="1">
      <c r="A6531" s="578">
        <v>104416</v>
      </c>
      <c r="B6531" s="579" t="s">
        <v>8678</v>
      </c>
      <c r="C6531" s="580" t="s">
        <v>1612</v>
      </c>
      <c r="D6531" s="581">
        <f t="shared" si="50"/>
        <v>2.11</v>
      </c>
      <c r="E6531" s="581">
        <v>1.49</v>
      </c>
      <c r="F6531" s="582">
        <f t="shared" si="51"/>
        <v>0.62</v>
      </c>
      <c r="G6531" s="581">
        <v>0.62</v>
      </c>
      <c r="H6531" s="581">
        <v>0</v>
      </c>
      <c r="I6531" s="581">
        <v>0</v>
      </c>
      <c r="J6531" s="581">
        <v>0</v>
      </c>
    </row>
    <row r="6532" spans="1:10" ht="15.75" customHeight="1">
      <c r="A6532" s="578">
        <v>104417</v>
      </c>
      <c r="B6532" s="579" t="s">
        <v>8679</v>
      </c>
      <c r="C6532" s="580" t="s">
        <v>1612</v>
      </c>
      <c r="D6532" s="581">
        <f t="shared" si="50"/>
        <v>4.43</v>
      </c>
      <c r="E6532" s="581">
        <v>3.15</v>
      </c>
      <c r="F6532" s="582">
        <f t="shared" si="51"/>
        <v>1.28</v>
      </c>
      <c r="G6532" s="581">
        <v>1.28</v>
      </c>
      <c r="H6532" s="581">
        <v>0</v>
      </c>
      <c r="I6532" s="581">
        <v>0</v>
      </c>
      <c r="J6532" s="581">
        <v>0</v>
      </c>
    </row>
    <row r="6533" spans="1:10" ht="15.75" customHeight="1">
      <c r="A6533" s="578">
        <v>104418</v>
      </c>
      <c r="B6533" s="579" t="s">
        <v>8680</v>
      </c>
      <c r="C6533" s="580" t="s">
        <v>1612</v>
      </c>
      <c r="D6533" s="581">
        <f t="shared" si="50"/>
        <v>2.85</v>
      </c>
      <c r="E6533" s="581">
        <v>1.95</v>
      </c>
      <c r="F6533" s="582">
        <f t="shared" si="51"/>
        <v>0.9</v>
      </c>
      <c r="G6533" s="581">
        <v>0.9</v>
      </c>
      <c r="H6533" s="581">
        <v>0</v>
      </c>
      <c r="I6533" s="581">
        <v>0</v>
      </c>
      <c r="J6533" s="581">
        <v>0</v>
      </c>
    </row>
    <row r="6534" spans="1:10" ht="15.75" customHeight="1">
      <c r="A6534" s="578">
        <v>104419</v>
      </c>
      <c r="B6534" s="579" t="s">
        <v>8681</v>
      </c>
      <c r="C6534" s="580" t="s">
        <v>1612</v>
      </c>
      <c r="D6534" s="581">
        <f t="shared" si="50"/>
        <v>11.879999999999999</v>
      </c>
      <c r="E6534" s="581">
        <v>8.44</v>
      </c>
      <c r="F6534" s="582">
        <f t="shared" si="51"/>
        <v>3.44</v>
      </c>
      <c r="G6534" s="581">
        <v>3.44</v>
      </c>
      <c r="H6534" s="581">
        <v>0</v>
      </c>
      <c r="I6534" s="581">
        <v>0</v>
      </c>
      <c r="J6534" s="581">
        <v>0</v>
      </c>
    </row>
    <row r="6535" spans="1:10" ht="15.75" customHeight="1">
      <c r="A6535" s="578">
        <v>104420</v>
      </c>
      <c r="B6535" s="579" t="s">
        <v>8682</v>
      </c>
      <c r="C6535" s="580" t="s">
        <v>1612</v>
      </c>
      <c r="D6535" s="581">
        <f t="shared" si="50"/>
        <v>10.71</v>
      </c>
      <c r="E6535" s="581">
        <v>7.59</v>
      </c>
      <c r="F6535" s="582">
        <f t="shared" si="51"/>
        <v>3.12</v>
      </c>
      <c r="G6535" s="581">
        <v>3.12</v>
      </c>
      <c r="H6535" s="581">
        <v>0</v>
      </c>
      <c r="I6535" s="581">
        <v>0</v>
      </c>
      <c r="J6535" s="581">
        <v>0</v>
      </c>
    </row>
    <row r="6536" spans="1:10" ht="15.75" customHeight="1">
      <c r="A6536" s="578">
        <v>104421</v>
      </c>
      <c r="B6536" s="579" t="s">
        <v>8683</v>
      </c>
      <c r="C6536" s="580" t="s">
        <v>1612</v>
      </c>
      <c r="D6536" s="581">
        <f t="shared" si="50"/>
        <v>14.68</v>
      </c>
      <c r="E6536" s="581">
        <v>7.79</v>
      </c>
      <c r="F6536" s="582">
        <f t="shared" si="51"/>
        <v>6.89</v>
      </c>
      <c r="G6536" s="581">
        <v>6.89</v>
      </c>
      <c r="H6536" s="581">
        <v>0</v>
      </c>
      <c r="I6536" s="581">
        <v>0</v>
      </c>
      <c r="J6536" s="581">
        <v>0</v>
      </c>
    </row>
    <row r="6537" spans="1:10" ht="15.75" customHeight="1">
      <c r="A6537" s="578">
        <v>104422</v>
      </c>
      <c r="B6537" s="579" t="s">
        <v>8684</v>
      </c>
      <c r="C6537" s="580" t="s">
        <v>1612</v>
      </c>
      <c r="D6537" s="581">
        <f t="shared" si="50"/>
        <v>8.41</v>
      </c>
      <c r="E6537" s="581">
        <v>3.26</v>
      </c>
      <c r="F6537" s="582">
        <f t="shared" si="51"/>
        <v>5.15</v>
      </c>
      <c r="G6537" s="581">
        <v>5.15</v>
      </c>
      <c r="H6537" s="581">
        <v>0</v>
      </c>
      <c r="I6537" s="581">
        <v>0</v>
      </c>
      <c r="J6537" s="581">
        <v>0</v>
      </c>
    </row>
    <row r="6538" spans="1:10" ht="15.75" customHeight="1">
      <c r="A6538" s="578">
        <v>104423</v>
      </c>
      <c r="B6538" s="579" t="s">
        <v>8685</v>
      </c>
      <c r="C6538" s="580" t="s">
        <v>1612</v>
      </c>
      <c r="D6538" s="581">
        <f t="shared" si="50"/>
        <v>23.58</v>
      </c>
      <c r="E6538" s="581">
        <v>14.18</v>
      </c>
      <c r="F6538" s="582">
        <f t="shared" si="51"/>
        <v>9.4</v>
      </c>
      <c r="G6538" s="581">
        <v>9.4</v>
      </c>
      <c r="H6538" s="581">
        <v>0</v>
      </c>
      <c r="I6538" s="581">
        <v>0</v>
      </c>
      <c r="J6538" s="581">
        <v>0</v>
      </c>
    </row>
    <row r="6539" spans="1:10" ht="15.75" customHeight="1">
      <c r="A6539" s="578">
        <v>104424</v>
      </c>
      <c r="B6539" s="579" t="s">
        <v>8686</v>
      </c>
      <c r="C6539" s="580" t="s">
        <v>1612</v>
      </c>
      <c r="D6539" s="581">
        <f t="shared" si="50"/>
        <v>21.68</v>
      </c>
      <c r="E6539" s="581">
        <v>12.83</v>
      </c>
      <c r="F6539" s="582">
        <f t="shared" si="51"/>
        <v>8.85</v>
      </c>
      <c r="G6539" s="581">
        <v>8.85</v>
      </c>
      <c r="H6539" s="581">
        <v>0</v>
      </c>
      <c r="I6539" s="581">
        <v>0</v>
      </c>
      <c r="J6539" s="581">
        <v>0</v>
      </c>
    </row>
    <row r="6540" spans="1:10" ht="15.75" customHeight="1">
      <c r="A6540" s="578">
        <v>104425</v>
      </c>
      <c r="B6540" s="579" t="s">
        <v>8687</v>
      </c>
      <c r="C6540" s="580" t="s">
        <v>1612</v>
      </c>
      <c r="D6540" s="581">
        <f t="shared" si="50"/>
        <v>18.55</v>
      </c>
      <c r="E6540" s="581">
        <v>10.57</v>
      </c>
      <c r="F6540" s="582">
        <f t="shared" si="51"/>
        <v>7.98</v>
      </c>
      <c r="G6540" s="581">
        <v>7.98</v>
      </c>
      <c r="H6540" s="581">
        <v>0</v>
      </c>
      <c r="I6540" s="581">
        <v>0</v>
      </c>
      <c r="J6540" s="581">
        <v>0</v>
      </c>
    </row>
    <row r="6541" spans="1:10" ht="15.75" customHeight="1">
      <c r="A6541" s="578">
        <v>87280</v>
      </c>
      <c r="B6541" s="579" t="s">
        <v>8688</v>
      </c>
      <c r="C6541" s="580" t="s">
        <v>1689</v>
      </c>
      <c r="D6541" s="581">
        <f t="shared" si="50"/>
        <v>385.55</v>
      </c>
      <c r="E6541" s="581">
        <v>74.37</v>
      </c>
      <c r="F6541" s="582">
        <f t="shared" si="51"/>
        <v>311.18</v>
      </c>
      <c r="G6541" s="581">
        <v>308.35000000000002</v>
      </c>
      <c r="H6541" s="581">
        <v>1.94</v>
      </c>
      <c r="I6541" s="581">
        <v>0</v>
      </c>
      <c r="J6541" s="581">
        <v>0.89</v>
      </c>
    </row>
    <row r="6542" spans="1:10" ht="15.75" customHeight="1">
      <c r="A6542" s="578">
        <v>87281</v>
      </c>
      <c r="B6542" s="579" t="s">
        <v>8689</v>
      </c>
      <c r="C6542" s="580" t="s">
        <v>1689</v>
      </c>
      <c r="D6542" s="581">
        <f t="shared" si="50"/>
        <v>378.73</v>
      </c>
      <c r="E6542" s="581">
        <v>65.400000000000006</v>
      </c>
      <c r="F6542" s="582">
        <f t="shared" si="51"/>
        <v>313.33</v>
      </c>
      <c r="G6542" s="581">
        <v>306.14</v>
      </c>
      <c r="H6542" s="581">
        <v>5.9</v>
      </c>
      <c r="I6542" s="581">
        <v>0</v>
      </c>
      <c r="J6542" s="581">
        <v>1.29</v>
      </c>
    </row>
    <row r="6543" spans="1:10" ht="15.75" customHeight="1">
      <c r="A6543" s="578">
        <v>87283</v>
      </c>
      <c r="B6543" s="579" t="s">
        <v>8690</v>
      </c>
      <c r="C6543" s="580" t="s">
        <v>1689</v>
      </c>
      <c r="D6543" s="581">
        <f t="shared" si="50"/>
        <v>397.41</v>
      </c>
      <c r="E6543" s="581">
        <v>66.8</v>
      </c>
      <c r="F6543" s="582">
        <f t="shared" si="51"/>
        <v>330.61</v>
      </c>
      <c r="G6543" s="581">
        <v>325.45</v>
      </c>
      <c r="H6543" s="581">
        <v>2.5</v>
      </c>
      <c r="I6543" s="581">
        <v>0</v>
      </c>
      <c r="J6543" s="581">
        <v>2.66</v>
      </c>
    </row>
    <row r="6544" spans="1:10" ht="15.75" customHeight="1">
      <c r="A6544" s="578">
        <v>87284</v>
      </c>
      <c r="B6544" s="579" t="s">
        <v>8691</v>
      </c>
      <c r="C6544" s="580" t="s">
        <v>1689</v>
      </c>
      <c r="D6544" s="581">
        <f t="shared" si="50"/>
        <v>389.96999999999997</v>
      </c>
      <c r="E6544" s="581">
        <v>58.64</v>
      </c>
      <c r="F6544" s="582">
        <f t="shared" si="51"/>
        <v>331.33</v>
      </c>
      <c r="G6544" s="581">
        <v>324.89999999999998</v>
      </c>
      <c r="H6544" s="581">
        <v>5.27</v>
      </c>
      <c r="I6544" s="581">
        <v>0</v>
      </c>
      <c r="J6544" s="581">
        <v>1.1599999999999999</v>
      </c>
    </row>
    <row r="6545" spans="1:10" ht="15.75" customHeight="1">
      <c r="A6545" s="578">
        <v>87286</v>
      </c>
      <c r="B6545" s="579" t="s">
        <v>8692</v>
      </c>
      <c r="C6545" s="580" t="s">
        <v>1689</v>
      </c>
      <c r="D6545" s="581">
        <f t="shared" si="50"/>
        <v>486.5</v>
      </c>
      <c r="E6545" s="581">
        <v>79.61</v>
      </c>
      <c r="F6545" s="582">
        <f t="shared" si="51"/>
        <v>406.89</v>
      </c>
      <c r="G6545" s="581">
        <v>403.86</v>
      </c>
      <c r="H6545" s="581">
        <v>2.0699999999999998</v>
      </c>
      <c r="I6545" s="581">
        <v>0</v>
      </c>
      <c r="J6545" s="581">
        <v>0.96</v>
      </c>
    </row>
    <row r="6546" spans="1:10" ht="15.75" customHeight="1">
      <c r="A6546" s="578">
        <v>87287</v>
      </c>
      <c r="B6546" s="579" t="s">
        <v>8693</v>
      </c>
      <c r="C6546" s="580" t="s">
        <v>1689</v>
      </c>
      <c r="D6546" s="581">
        <f t="shared" si="50"/>
        <v>467.42000000000007</v>
      </c>
      <c r="E6546" s="581">
        <v>59.85</v>
      </c>
      <c r="F6546" s="582">
        <f t="shared" si="51"/>
        <v>407.57000000000005</v>
      </c>
      <c r="G6546" s="581">
        <v>401.11</v>
      </c>
      <c r="H6546" s="581">
        <v>5.3</v>
      </c>
      <c r="I6546" s="581">
        <v>0</v>
      </c>
      <c r="J6546" s="581">
        <v>1.1599999999999999</v>
      </c>
    </row>
    <row r="6547" spans="1:10" ht="15.75" customHeight="1">
      <c r="A6547" s="578">
        <v>87289</v>
      </c>
      <c r="B6547" s="579" t="s">
        <v>8694</v>
      </c>
      <c r="C6547" s="580" t="s">
        <v>1689</v>
      </c>
      <c r="D6547" s="581">
        <f t="shared" si="50"/>
        <v>465.45999999999992</v>
      </c>
      <c r="E6547" s="581">
        <v>75.14</v>
      </c>
      <c r="F6547" s="582">
        <f t="shared" si="51"/>
        <v>390.31999999999994</v>
      </c>
      <c r="G6547" s="581">
        <v>387.46</v>
      </c>
      <c r="H6547" s="581">
        <v>1.96</v>
      </c>
      <c r="I6547" s="581">
        <v>0</v>
      </c>
      <c r="J6547" s="581">
        <v>0.9</v>
      </c>
    </row>
    <row r="6548" spans="1:10" ht="15.75" customHeight="1">
      <c r="A6548" s="578">
        <v>87290</v>
      </c>
      <c r="B6548" s="579" t="s">
        <v>8695</v>
      </c>
      <c r="C6548" s="580" t="s">
        <v>1689</v>
      </c>
      <c r="D6548" s="581">
        <f t="shared" si="50"/>
        <v>455.54999999999995</v>
      </c>
      <c r="E6548" s="581">
        <v>64.02</v>
      </c>
      <c r="F6548" s="582">
        <f t="shared" si="51"/>
        <v>391.53</v>
      </c>
      <c r="G6548" s="581">
        <v>384.45</v>
      </c>
      <c r="H6548" s="581">
        <v>5.8</v>
      </c>
      <c r="I6548" s="581">
        <v>0</v>
      </c>
      <c r="J6548" s="581">
        <v>1.28</v>
      </c>
    </row>
    <row r="6549" spans="1:10" ht="15.75" customHeight="1">
      <c r="A6549" s="578">
        <v>87292</v>
      </c>
      <c r="B6549" s="579" t="s">
        <v>8696</v>
      </c>
      <c r="C6549" s="580" t="s">
        <v>1689</v>
      </c>
      <c r="D6549" s="581">
        <f t="shared" si="50"/>
        <v>471.37</v>
      </c>
      <c r="E6549" s="581">
        <v>69.430000000000007</v>
      </c>
      <c r="F6549" s="582">
        <f t="shared" si="51"/>
        <v>401.94</v>
      </c>
      <c r="G6549" s="581">
        <v>399.29</v>
      </c>
      <c r="H6549" s="581">
        <v>1.81</v>
      </c>
      <c r="I6549" s="581">
        <v>0</v>
      </c>
      <c r="J6549" s="581">
        <v>0.84</v>
      </c>
    </row>
    <row r="6550" spans="1:10" ht="15.75" customHeight="1">
      <c r="A6550" s="578">
        <v>87294</v>
      </c>
      <c r="B6550" s="579" t="s">
        <v>8697</v>
      </c>
      <c r="C6550" s="580" t="s">
        <v>1689</v>
      </c>
      <c r="D6550" s="581">
        <f t="shared" si="50"/>
        <v>451.41</v>
      </c>
      <c r="E6550" s="581">
        <v>68.180000000000007</v>
      </c>
      <c r="F6550" s="582">
        <f t="shared" si="51"/>
        <v>383.23</v>
      </c>
      <c r="G6550" s="581">
        <v>375.7</v>
      </c>
      <c r="H6550" s="581">
        <v>6.17</v>
      </c>
      <c r="I6550" s="581">
        <v>0</v>
      </c>
      <c r="J6550" s="581">
        <v>1.36</v>
      </c>
    </row>
    <row r="6551" spans="1:10" ht="15.75" customHeight="1">
      <c r="A6551" s="578">
        <v>87295</v>
      </c>
      <c r="B6551" s="579" t="s">
        <v>8698</v>
      </c>
      <c r="C6551" s="580" t="s">
        <v>1689</v>
      </c>
      <c r="D6551" s="581">
        <f t="shared" si="50"/>
        <v>462.38</v>
      </c>
      <c r="E6551" s="581">
        <v>85.32</v>
      </c>
      <c r="F6551" s="582">
        <f t="shared" si="51"/>
        <v>377.06</v>
      </c>
      <c r="G6551" s="581">
        <v>373.81</v>
      </c>
      <c r="H6551" s="581">
        <v>2.2200000000000002</v>
      </c>
      <c r="I6551" s="581">
        <v>0</v>
      </c>
      <c r="J6551" s="581">
        <v>1.03</v>
      </c>
    </row>
    <row r="6552" spans="1:10" ht="15.75" customHeight="1">
      <c r="A6552" s="578">
        <v>87296</v>
      </c>
      <c r="B6552" s="579" t="s">
        <v>8699</v>
      </c>
      <c r="C6552" s="580" t="s">
        <v>1689</v>
      </c>
      <c r="D6552" s="581">
        <f t="shared" si="50"/>
        <v>433.53000000000003</v>
      </c>
      <c r="E6552" s="581">
        <v>60.32</v>
      </c>
      <c r="F6552" s="582">
        <f t="shared" si="51"/>
        <v>373.21000000000004</v>
      </c>
      <c r="G6552" s="581">
        <v>366.67</v>
      </c>
      <c r="H6552" s="581">
        <v>5.36</v>
      </c>
      <c r="I6552" s="581">
        <v>0</v>
      </c>
      <c r="J6552" s="581">
        <v>1.18</v>
      </c>
    </row>
    <row r="6553" spans="1:10" ht="15.75" customHeight="1">
      <c r="A6553" s="578">
        <v>87298</v>
      </c>
      <c r="B6553" s="579" t="s">
        <v>8700</v>
      </c>
      <c r="C6553" s="580" t="s">
        <v>1689</v>
      </c>
      <c r="D6553" s="581">
        <f t="shared" si="50"/>
        <v>589.13000000000011</v>
      </c>
      <c r="E6553" s="581">
        <v>68.19</v>
      </c>
      <c r="F6553" s="582">
        <f t="shared" si="51"/>
        <v>520.94000000000005</v>
      </c>
      <c r="G6553" s="581">
        <v>518.35</v>
      </c>
      <c r="H6553" s="581">
        <v>1.77</v>
      </c>
      <c r="I6553" s="581">
        <v>0</v>
      </c>
      <c r="J6553" s="581">
        <v>0.82</v>
      </c>
    </row>
    <row r="6554" spans="1:10" ht="15.75" customHeight="1">
      <c r="A6554" s="578">
        <v>87299</v>
      </c>
      <c r="B6554" s="579" t="s">
        <v>8701</v>
      </c>
      <c r="C6554" s="580" t="s">
        <v>1689</v>
      </c>
      <c r="D6554" s="581">
        <f t="shared" si="50"/>
        <v>388.4</v>
      </c>
      <c r="E6554" s="581">
        <v>62.78</v>
      </c>
      <c r="F6554" s="582">
        <f t="shared" si="51"/>
        <v>325.62</v>
      </c>
      <c r="G6554" s="581">
        <v>318.82</v>
      </c>
      <c r="H6554" s="581">
        <v>5.57</v>
      </c>
      <c r="I6554" s="581">
        <v>0</v>
      </c>
      <c r="J6554" s="581">
        <v>1.23</v>
      </c>
    </row>
    <row r="6555" spans="1:10" ht="15.75" customHeight="1">
      <c r="A6555" s="578">
        <v>87301</v>
      </c>
      <c r="B6555" s="579" t="s">
        <v>8702</v>
      </c>
      <c r="C6555" s="580" t="s">
        <v>1689</v>
      </c>
      <c r="D6555" s="581">
        <f t="shared" si="50"/>
        <v>531.62</v>
      </c>
      <c r="E6555" s="581">
        <v>74.83</v>
      </c>
      <c r="F6555" s="582">
        <f t="shared" si="51"/>
        <v>456.78999999999996</v>
      </c>
      <c r="G6555" s="581">
        <v>453.94</v>
      </c>
      <c r="H6555" s="581">
        <v>1.95</v>
      </c>
      <c r="I6555" s="581">
        <v>0</v>
      </c>
      <c r="J6555" s="581">
        <v>0.9</v>
      </c>
    </row>
    <row r="6556" spans="1:10" ht="15.75" customHeight="1">
      <c r="A6556" s="578">
        <v>87302</v>
      </c>
      <c r="B6556" s="579" t="s">
        <v>8703</v>
      </c>
      <c r="C6556" s="580" t="s">
        <v>1689</v>
      </c>
      <c r="D6556" s="581">
        <f t="shared" si="50"/>
        <v>521.79000000000008</v>
      </c>
      <c r="E6556" s="581">
        <v>63.39</v>
      </c>
      <c r="F6556" s="582">
        <f t="shared" si="51"/>
        <v>458.40000000000003</v>
      </c>
      <c r="G6556" s="581">
        <v>451.49</v>
      </c>
      <c r="H6556" s="581">
        <v>5.67</v>
      </c>
      <c r="I6556" s="581">
        <v>0</v>
      </c>
      <c r="J6556" s="581">
        <v>1.24</v>
      </c>
    </row>
    <row r="6557" spans="1:10" ht="15.75" customHeight="1">
      <c r="A6557" s="578">
        <v>87304</v>
      </c>
      <c r="B6557" s="579" t="s">
        <v>8704</v>
      </c>
      <c r="C6557" s="580" t="s">
        <v>1689</v>
      </c>
      <c r="D6557" s="581">
        <f t="shared" si="50"/>
        <v>479.53</v>
      </c>
      <c r="E6557" s="581">
        <v>67.89</v>
      </c>
      <c r="F6557" s="582">
        <f t="shared" si="51"/>
        <v>411.64</v>
      </c>
      <c r="G6557" s="581">
        <v>409.05</v>
      </c>
      <c r="H6557" s="581">
        <v>1.77</v>
      </c>
      <c r="I6557" s="581">
        <v>0</v>
      </c>
      <c r="J6557" s="581">
        <v>0.82</v>
      </c>
    </row>
    <row r="6558" spans="1:10" ht="15.75" customHeight="1">
      <c r="A6558" s="578">
        <v>87305</v>
      </c>
      <c r="B6558" s="579" t="s">
        <v>8705</v>
      </c>
      <c r="C6558" s="580" t="s">
        <v>1689</v>
      </c>
      <c r="D6558" s="581">
        <f t="shared" si="50"/>
        <v>481.72</v>
      </c>
      <c r="E6558" s="581">
        <v>65.7</v>
      </c>
      <c r="F6558" s="582">
        <f t="shared" si="51"/>
        <v>416.02000000000004</v>
      </c>
      <c r="G6558" s="581">
        <v>408.86</v>
      </c>
      <c r="H6558" s="581">
        <v>5.87</v>
      </c>
      <c r="I6558" s="581">
        <v>0</v>
      </c>
      <c r="J6558" s="581">
        <v>1.29</v>
      </c>
    </row>
    <row r="6559" spans="1:10" ht="15.75" customHeight="1">
      <c r="A6559" s="578">
        <v>87307</v>
      </c>
      <c r="B6559" s="579" t="s">
        <v>8706</v>
      </c>
      <c r="C6559" s="580" t="s">
        <v>1689</v>
      </c>
      <c r="D6559" s="581">
        <f t="shared" si="50"/>
        <v>457.9</v>
      </c>
      <c r="E6559" s="581">
        <v>74.83</v>
      </c>
      <c r="F6559" s="582">
        <f t="shared" si="51"/>
        <v>383.07</v>
      </c>
      <c r="G6559" s="581">
        <v>380.22</v>
      </c>
      <c r="H6559" s="581">
        <v>1.95</v>
      </c>
      <c r="I6559" s="581">
        <v>0</v>
      </c>
      <c r="J6559" s="581">
        <v>0.9</v>
      </c>
    </row>
    <row r="6560" spans="1:10" ht="15.75" customHeight="1">
      <c r="A6560" s="578">
        <v>87308</v>
      </c>
      <c r="B6560" s="579" t="s">
        <v>8707</v>
      </c>
      <c r="C6560" s="580" t="s">
        <v>1689</v>
      </c>
      <c r="D6560" s="581">
        <f t="shared" si="50"/>
        <v>447.95</v>
      </c>
      <c r="E6560" s="581">
        <v>65.25</v>
      </c>
      <c r="F6560" s="582">
        <f t="shared" si="51"/>
        <v>382.7</v>
      </c>
      <c r="G6560" s="581">
        <v>375.52</v>
      </c>
      <c r="H6560" s="581">
        <v>5.89</v>
      </c>
      <c r="I6560" s="581">
        <v>0</v>
      </c>
      <c r="J6560" s="581">
        <v>1.29</v>
      </c>
    </row>
    <row r="6561" spans="1:10" ht="15.75" customHeight="1">
      <c r="A6561" s="578">
        <v>87310</v>
      </c>
      <c r="B6561" s="579" t="s">
        <v>8708</v>
      </c>
      <c r="C6561" s="580" t="s">
        <v>1689</v>
      </c>
      <c r="D6561" s="581">
        <f t="shared" si="50"/>
        <v>382.63</v>
      </c>
      <c r="E6561" s="581">
        <v>66.34</v>
      </c>
      <c r="F6561" s="582">
        <f t="shared" si="51"/>
        <v>316.29000000000002</v>
      </c>
      <c r="G6561" s="581">
        <v>313.75</v>
      </c>
      <c r="H6561" s="581">
        <v>1.74</v>
      </c>
      <c r="I6561" s="581">
        <v>0</v>
      </c>
      <c r="J6561" s="581">
        <v>0.8</v>
      </c>
    </row>
    <row r="6562" spans="1:10" ht="15.75" customHeight="1">
      <c r="A6562" s="578">
        <v>87311</v>
      </c>
      <c r="B6562" s="579" t="s">
        <v>8709</v>
      </c>
      <c r="C6562" s="580" t="s">
        <v>1689</v>
      </c>
      <c r="D6562" s="581">
        <f t="shared" si="50"/>
        <v>372.51</v>
      </c>
      <c r="E6562" s="581">
        <v>56.65</v>
      </c>
      <c r="F6562" s="582">
        <f t="shared" si="51"/>
        <v>315.86</v>
      </c>
      <c r="G6562" s="581">
        <v>309.62</v>
      </c>
      <c r="H6562" s="581">
        <v>5.1100000000000003</v>
      </c>
      <c r="I6562" s="581">
        <v>0</v>
      </c>
      <c r="J6562" s="581">
        <v>1.1299999999999999</v>
      </c>
    </row>
    <row r="6563" spans="1:10" ht="15.75" customHeight="1">
      <c r="A6563" s="578">
        <v>87313</v>
      </c>
      <c r="B6563" s="579" t="s">
        <v>8710</v>
      </c>
      <c r="C6563" s="580" t="s">
        <v>1689</v>
      </c>
      <c r="D6563" s="581">
        <f t="shared" si="50"/>
        <v>463.07000000000005</v>
      </c>
      <c r="E6563" s="581">
        <v>66.650000000000006</v>
      </c>
      <c r="F6563" s="582">
        <f t="shared" si="51"/>
        <v>396.42</v>
      </c>
      <c r="G6563" s="581">
        <v>393.88</v>
      </c>
      <c r="H6563" s="581">
        <v>1.74</v>
      </c>
      <c r="I6563" s="581">
        <v>0</v>
      </c>
      <c r="J6563" s="581">
        <v>0.8</v>
      </c>
    </row>
    <row r="6564" spans="1:10" ht="15.75" customHeight="1">
      <c r="A6564" s="578">
        <v>87314</v>
      </c>
      <c r="B6564" s="579" t="s">
        <v>8711</v>
      </c>
      <c r="C6564" s="580" t="s">
        <v>1689</v>
      </c>
      <c r="D6564" s="581">
        <f t="shared" si="50"/>
        <v>454.55</v>
      </c>
      <c r="E6564" s="581">
        <v>56.95</v>
      </c>
      <c r="F6564" s="582">
        <f t="shared" si="51"/>
        <v>397.6</v>
      </c>
      <c r="G6564" s="581">
        <v>391.35</v>
      </c>
      <c r="H6564" s="581">
        <v>5.12</v>
      </c>
      <c r="I6564" s="581">
        <v>0</v>
      </c>
      <c r="J6564" s="581">
        <v>1.1299999999999999</v>
      </c>
    </row>
    <row r="6565" spans="1:10" ht="15.75" customHeight="1">
      <c r="A6565" s="578">
        <v>87316</v>
      </c>
      <c r="B6565" s="579" t="s">
        <v>8712</v>
      </c>
      <c r="C6565" s="580" t="s">
        <v>1689</v>
      </c>
      <c r="D6565" s="581">
        <f t="shared" si="50"/>
        <v>421.72</v>
      </c>
      <c r="E6565" s="581">
        <v>71.59</v>
      </c>
      <c r="F6565" s="582">
        <f t="shared" si="51"/>
        <v>350.13000000000005</v>
      </c>
      <c r="G6565" s="581">
        <v>347.41</v>
      </c>
      <c r="H6565" s="581">
        <v>1.86</v>
      </c>
      <c r="I6565" s="581">
        <v>0</v>
      </c>
      <c r="J6565" s="581">
        <v>0.86</v>
      </c>
    </row>
    <row r="6566" spans="1:10" ht="15.75" customHeight="1">
      <c r="A6566" s="578">
        <v>87317</v>
      </c>
      <c r="B6566" s="579" t="s">
        <v>8713</v>
      </c>
      <c r="C6566" s="580" t="s">
        <v>1689</v>
      </c>
      <c r="D6566" s="581">
        <f t="shared" si="50"/>
        <v>406.12999999999994</v>
      </c>
      <c r="E6566" s="581">
        <v>56.96</v>
      </c>
      <c r="F6566" s="582">
        <f t="shared" si="51"/>
        <v>349.16999999999996</v>
      </c>
      <c r="G6566" s="581">
        <v>342.96</v>
      </c>
      <c r="H6566" s="581">
        <v>5.09</v>
      </c>
      <c r="I6566" s="581">
        <v>0</v>
      </c>
      <c r="J6566" s="581">
        <v>1.1200000000000001</v>
      </c>
    </row>
    <row r="6567" spans="1:10" ht="15.75" customHeight="1">
      <c r="A6567" s="578">
        <v>87319</v>
      </c>
      <c r="B6567" s="579" t="s">
        <v>8714</v>
      </c>
      <c r="C6567" s="580" t="s">
        <v>1689</v>
      </c>
      <c r="D6567" s="581">
        <f t="shared" si="50"/>
        <v>3418.04</v>
      </c>
      <c r="E6567" s="581">
        <v>66.650000000000006</v>
      </c>
      <c r="F6567" s="582">
        <f t="shared" si="51"/>
        <v>3351.39</v>
      </c>
      <c r="G6567" s="581">
        <v>3348.85</v>
      </c>
      <c r="H6567" s="581">
        <v>1.74</v>
      </c>
      <c r="I6567" s="581">
        <v>0</v>
      </c>
      <c r="J6567" s="581">
        <v>0.8</v>
      </c>
    </row>
    <row r="6568" spans="1:10" ht="15.75" customHeight="1">
      <c r="A6568" s="578">
        <v>87320</v>
      </c>
      <c r="B6568" s="579" t="s">
        <v>8715</v>
      </c>
      <c r="C6568" s="580" t="s">
        <v>1689</v>
      </c>
      <c r="D6568" s="581">
        <f t="shared" si="50"/>
        <v>3422.7</v>
      </c>
      <c r="E6568" s="581">
        <v>57.57</v>
      </c>
      <c r="F6568" s="582">
        <f t="shared" si="51"/>
        <v>3365.1299999999997</v>
      </c>
      <c r="G6568" s="581">
        <v>3358.74</v>
      </c>
      <c r="H6568" s="581">
        <v>5.24</v>
      </c>
      <c r="I6568" s="581">
        <v>0</v>
      </c>
      <c r="J6568" s="581">
        <v>1.1499999999999999</v>
      </c>
    </row>
    <row r="6569" spans="1:10" ht="15.75" customHeight="1">
      <c r="A6569" s="578">
        <v>87322</v>
      </c>
      <c r="B6569" s="579" t="s">
        <v>8716</v>
      </c>
      <c r="C6569" s="580" t="s">
        <v>1689</v>
      </c>
      <c r="D6569" s="581">
        <f t="shared" si="50"/>
        <v>3517.24</v>
      </c>
      <c r="E6569" s="581">
        <v>70.349999999999994</v>
      </c>
      <c r="F6569" s="582">
        <f t="shared" si="51"/>
        <v>3446.89</v>
      </c>
      <c r="G6569" s="581">
        <v>3444.22</v>
      </c>
      <c r="H6569" s="581">
        <v>1.83</v>
      </c>
      <c r="I6569" s="581">
        <v>0</v>
      </c>
      <c r="J6569" s="581">
        <v>0.84</v>
      </c>
    </row>
    <row r="6570" spans="1:10" ht="15.75" customHeight="1">
      <c r="A6570" s="578">
        <v>87323</v>
      </c>
      <c r="B6570" s="579" t="s">
        <v>8717</v>
      </c>
      <c r="C6570" s="580" t="s">
        <v>1689</v>
      </c>
      <c r="D6570" s="581">
        <f t="shared" si="50"/>
        <v>3515.33</v>
      </c>
      <c r="E6570" s="581">
        <v>55.71</v>
      </c>
      <c r="F6570" s="582">
        <f t="shared" si="51"/>
        <v>3459.62</v>
      </c>
      <c r="G6570" s="581">
        <v>3453.54</v>
      </c>
      <c r="H6570" s="581">
        <v>4.9800000000000004</v>
      </c>
      <c r="I6570" s="581">
        <v>0</v>
      </c>
      <c r="J6570" s="581">
        <v>1.1000000000000001</v>
      </c>
    </row>
    <row r="6571" spans="1:10" ht="15.75" customHeight="1">
      <c r="A6571" s="578">
        <v>87325</v>
      </c>
      <c r="B6571" s="579" t="s">
        <v>8718</v>
      </c>
      <c r="C6571" s="580" t="s">
        <v>1689</v>
      </c>
      <c r="D6571" s="581">
        <f t="shared" si="50"/>
        <v>3442.46</v>
      </c>
      <c r="E6571" s="581">
        <v>72.349999999999994</v>
      </c>
      <c r="F6571" s="582">
        <f t="shared" si="51"/>
        <v>3370.11</v>
      </c>
      <c r="G6571" s="581">
        <v>3367.36</v>
      </c>
      <c r="H6571" s="581">
        <v>1.88</v>
      </c>
      <c r="I6571" s="581">
        <v>0</v>
      </c>
      <c r="J6571" s="581">
        <v>0.87</v>
      </c>
    </row>
    <row r="6572" spans="1:10" ht="15.75" customHeight="1">
      <c r="A6572" s="578">
        <v>87326</v>
      </c>
      <c r="B6572" s="579" t="s">
        <v>8719</v>
      </c>
      <c r="C6572" s="580" t="s">
        <v>1689</v>
      </c>
      <c r="D6572" s="581">
        <f t="shared" si="50"/>
        <v>3449.84</v>
      </c>
      <c r="E6572" s="581">
        <v>52.5</v>
      </c>
      <c r="F6572" s="582">
        <f t="shared" si="51"/>
        <v>3397.34</v>
      </c>
      <c r="G6572" s="581">
        <v>3391.57</v>
      </c>
      <c r="H6572" s="581">
        <v>4.7300000000000004</v>
      </c>
      <c r="I6572" s="581">
        <v>0</v>
      </c>
      <c r="J6572" s="581">
        <v>1.04</v>
      </c>
    </row>
    <row r="6573" spans="1:10" ht="15.75" customHeight="1">
      <c r="A6573" s="578">
        <v>87327</v>
      </c>
      <c r="B6573" s="579" t="s">
        <v>8720</v>
      </c>
      <c r="C6573" s="580" t="s">
        <v>1689</v>
      </c>
      <c r="D6573" s="581">
        <f t="shared" si="50"/>
        <v>408.36000000000007</v>
      </c>
      <c r="E6573" s="581">
        <v>90.11</v>
      </c>
      <c r="F6573" s="582">
        <f t="shared" si="51"/>
        <v>318.25000000000006</v>
      </c>
      <c r="G6573" s="581">
        <v>309.10000000000002</v>
      </c>
      <c r="H6573" s="581">
        <v>6.43</v>
      </c>
      <c r="I6573" s="581">
        <v>0</v>
      </c>
      <c r="J6573" s="581">
        <v>2.72</v>
      </c>
    </row>
    <row r="6574" spans="1:10" ht="15.75" customHeight="1">
      <c r="A6574" s="578">
        <v>87328</v>
      </c>
      <c r="B6574" s="579" t="s">
        <v>8721</v>
      </c>
      <c r="C6574" s="580" t="s">
        <v>1689</v>
      </c>
      <c r="D6574" s="581">
        <f t="shared" si="50"/>
        <v>350.16</v>
      </c>
      <c r="E6574" s="581">
        <v>49.74</v>
      </c>
      <c r="F6574" s="582">
        <f t="shared" si="51"/>
        <v>300.42</v>
      </c>
      <c r="G6574" s="581">
        <v>295.10000000000002</v>
      </c>
      <c r="H6574" s="581">
        <v>3.46</v>
      </c>
      <c r="I6574" s="581">
        <v>0</v>
      </c>
      <c r="J6574" s="581">
        <v>1.86</v>
      </c>
    </row>
    <row r="6575" spans="1:10" ht="15.75" customHeight="1">
      <c r="A6575" s="578">
        <v>87329</v>
      </c>
      <c r="B6575" s="579" t="s">
        <v>8722</v>
      </c>
      <c r="C6575" s="580" t="s">
        <v>1689</v>
      </c>
      <c r="D6575" s="581">
        <f t="shared" si="50"/>
        <v>439.21999999999997</v>
      </c>
      <c r="E6575" s="581">
        <v>97.51</v>
      </c>
      <c r="F6575" s="582">
        <f t="shared" si="51"/>
        <v>341.71</v>
      </c>
      <c r="G6575" s="581">
        <v>331.81</v>
      </c>
      <c r="H6575" s="581">
        <v>6.96</v>
      </c>
      <c r="I6575" s="581">
        <v>0</v>
      </c>
      <c r="J6575" s="581">
        <v>2.94</v>
      </c>
    </row>
    <row r="6576" spans="1:10" ht="15.75" customHeight="1">
      <c r="A6576" s="578">
        <v>87330</v>
      </c>
      <c r="B6576" s="579" t="s">
        <v>8723</v>
      </c>
      <c r="C6576" s="580" t="s">
        <v>1689</v>
      </c>
      <c r="D6576" s="581">
        <f t="shared" si="50"/>
        <v>373.23</v>
      </c>
      <c r="E6576" s="581">
        <v>52.06</v>
      </c>
      <c r="F6576" s="582">
        <f t="shared" si="51"/>
        <v>321.17</v>
      </c>
      <c r="G6576" s="581">
        <v>315.56</v>
      </c>
      <c r="H6576" s="581">
        <v>3.66</v>
      </c>
      <c r="I6576" s="581">
        <v>0</v>
      </c>
      <c r="J6576" s="581">
        <v>1.95</v>
      </c>
    </row>
    <row r="6577" spans="1:10" ht="15.75" customHeight="1">
      <c r="A6577" s="578">
        <v>87331</v>
      </c>
      <c r="B6577" s="579" t="s">
        <v>8724</v>
      </c>
      <c r="C6577" s="580" t="s">
        <v>1689</v>
      </c>
      <c r="D6577" s="581">
        <f t="shared" si="50"/>
        <v>508.68999999999994</v>
      </c>
      <c r="E6577" s="581">
        <v>95.66</v>
      </c>
      <c r="F6577" s="582">
        <f t="shared" si="51"/>
        <v>413.03</v>
      </c>
      <c r="G6577" s="581">
        <v>403.3</v>
      </c>
      <c r="H6577" s="581">
        <v>6.83</v>
      </c>
      <c r="I6577" s="581">
        <v>0</v>
      </c>
      <c r="J6577" s="581">
        <v>2.9</v>
      </c>
    </row>
    <row r="6578" spans="1:10" ht="15.75" customHeight="1">
      <c r="A6578" s="578">
        <v>87332</v>
      </c>
      <c r="B6578" s="579" t="s">
        <v>8725</v>
      </c>
      <c r="C6578" s="580" t="s">
        <v>1689</v>
      </c>
      <c r="D6578" s="581">
        <f t="shared" si="50"/>
        <v>447.94000000000005</v>
      </c>
      <c r="E6578" s="581">
        <v>52.81</v>
      </c>
      <c r="F6578" s="582">
        <f t="shared" si="51"/>
        <v>395.13000000000005</v>
      </c>
      <c r="G6578" s="581">
        <v>389.47</v>
      </c>
      <c r="H6578" s="581">
        <v>3.68</v>
      </c>
      <c r="I6578" s="581">
        <v>0</v>
      </c>
      <c r="J6578" s="581">
        <v>1.98</v>
      </c>
    </row>
    <row r="6579" spans="1:10" ht="15.75" customHeight="1">
      <c r="A6579" s="578">
        <v>87333</v>
      </c>
      <c r="B6579" s="579" t="s">
        <v>8726</v>
      </c>
      <c r="C6579" s="580" t="s">
        <v>1689</v>
      </c>
      <c r="D6579" s="581">
        <f t="shared" si="50"/>
        <v>471.13</v>
      </c>
      <c r="E6579" s="581">
        <v>82.69</v>
      </c>
      <c r="F6579" s="582">
        <f t="shared" si="51"/>
        <v>388.44</v>
      </c>
      <c r="G6579" s="581">
        <v>380.04</v>
      </c>
      <c r="H6579" s="581">
        <v>5.9</v>
      </c>
      <c r="I6579" s="581">
        <v>0</v>
      </c>
      <c r="J6579" s="581">
        <v>2.5</v>
      </c>
    </row>
    <row r="6580" spans="1:10" ht="15.75" customHeight="1">
      <c r="A6580" s="578">
        <v>87334</v>
      </c>
      <c r="B6580" s="579" t="s">
        <v>8727</v>
      </c>
      <c r="C6580" s="580" t="s">
        <v>1689</v>
      </c>
      <c r="D6580" s="581">
        <f t="shared" si="50"/>
        <v>434.42</v>
      </c>
      <c r="E6580" s="581">
        <v>56.67</v>
      </c>
      <c r="F6580" s="582">
        <f t="shared" si="51"/>
        <v>377.75</v>
      </c>
      <c r="G6580" s="581">
        <v>371.63</v>
      </c>
      <c r="H6580" s="581">
        <v>3.99</v>
      </c>
      <c r="I6580" s="581">
        <v>0</v>
      </c>
      <c r="J6580" s="581">
        <v>2.13</v>
      </c>
    </row>
    <row r="6581" spans="1:10" ht="15.75" customHeight="1">
      <c r="A6581" s="578">
        <v>87335</v>
      </c>
      <c r="B6581" s="579" t="s">
        <v>8728</v>
      </c>
      <c r="C6581" s="580" t="s">
        <v>1689</v>
      </c>
      <c r="D6581" s="581">
        <f t="shared" si="50"/>
        <v>463.57999999999993</v>
      </c>
      <c r="E6581" s="581">
        <v>76.53</v>
      </c>
      <c r="F6581" s="582">
        <f t="shared" si="51"/>
        <v>387.04999999999995</v>
      </c>
      <c r="G6581" s="581">
        <v>379.27</v>
      </c>
      <c r="H6581" s="581">
        <v>5.46</v>
      </c>
      <c r="I6581" s="581">
        <v>0</v>
      </c>
      <c r="J6581" s="581">
        <v>2.3199999999999998</v>
      </c>
    </row>
    <row r="6582" spans="1:10" ht="15.75" customHeight="1">
      <c r="A6582" s="578">
        <v>87336</v>
      </c>
      <c r="B6582" s="579" t="s">
        <v>8729</v>
      </c>
      <c r="C6582" s="580" t="s">
        <v>1689</v>
      </c>
      <c r="D6582" s="581">
        <f t="shared" si="50"/>
        <v>445.05</v>
      </c>
      <c r="E6582" s="581">
        <v>54.35</v>
      </c>
      <c r="F6582" s="582">
        <f t="shared" si="51"/>
        <v>390.7</v>
      </c>
      <c r="G6582" s="581">
        <v>384.84</v>
      </c>
      <c r="H6582" s="581">
        <v>3.82</v>
      </c>
      <c r="I6582" s="581">
        <v>0</v>
      </c>
      <c r="J6582" s="581">
        <v>2.04</v>
      </c>
    </row>
    <row r="6583" spans="1:10" ht="15.75" customHeight="1">
      <c r="A6583" s="578">
        <v>87337</v>
      </c>
      <c r="B6583" s="579" t="s">
        <v>8730</v>
      </c>
      <c r="C6583" s="580" t="s">
        <v>1689</v>
      </c>
      <c r="D6583" s="581">
        <f t="shared" si="50"/>
        <v>454.46999999999997</v>
      </c>
      <c r="E6583" s="581">
        <v>75.290000000000006</v>
      </c>
      <c r="F6583" s="582">
        <f t="shared" si="51"/>
        <v>379.17999999999995</v>
      </c>
      <c r="G6583" s="581">
        <v>371.53</v>
      </c>
      <c r="H6583" s="581">
        <v>5.37</v>
      </c>
      <c r="I6583" s="581">
        <v>0</v>
      </c>
      <c r="J6583" s="581">
        <v>2.2799999999999998</v>
      </c>
    </row>
    <row r="6584" spans="1:10" ht="15.75" customHeight="1">
      <c r="A6584" s="578">
        <v>87338</v>
      </c>
      <c r="B6584" s="579" t="s">
        <v>8731</v>
      </c>
      <c r="C6584" s="580" t="s">
        <v>1689</v>
      </c>
      <c r="D6584" s="581">
        <f t="shared" si="50"/>
        <v>433.63</v>
      </c>
      <c r="E6584" s="581">
        <v>66.83</v>
      </c>
      <c r="F6584" s="582">
        <f t="shared" si="51"/>
        <v>366.8</v>
      </c>
      <c r="G6584" s="581">
        <v>359.48</v>
      </c>
      <c r="H6584" s="581">
        <v>4.7699999999999996</v>
      </c>
      <c r="I6584" s="581">
        <v>0</v>
      </c>
      <c r="J6584" s="581">
        <v>2.5499999999999998</v>
      </c>
    </row>
    <row r="6585" spans="1:10" ht="15.75" customHeight="1">
      <c r="A6585" s="578">
        <v>87339</v>
      </c>
      <c r="B6585" s="579" t="s">
        <v>8732</v>
      </c>
      <c r="C6585" s="580" t="s">
        <v>1689</v>
      </c>
      <c r="D6585" s="581">
        <f t="shared" si="50"/>
        <v>712.17999999999984</v>
      </c>
      <c r="E6585" s="581">
        <v>159.69999999999999</v>
      </c>
      <c r="F6585" s="582">
        <f t="shared" si="51"/>
        <v>552.4799999999999</v>
      </c>
      <c r="G6585" s="581">
        <v>538.80999999999995</v>
      </c>
      <c r="H6585" s="581">
        <v>10.78</v>
      </c>
      <c r="I6585" s="581">
        <v>0</v>
      </c>
      <c r="J6585" s="581">
        <v>2.89</v>
      </c>
    </row>
    <row r="6586" spans="1:10" ht="15.75" customHeight="1">
      <c r="A6586" s="578">
        <v>87340</v>
      </c>
      <c r="B6586" s="579" t="s">
        <v>8733</v>
      </c>
      <c r="C6586" s="580" t="s">
        <v>1689</v>
      </c>
      <c r="D6586" s="581">
        <f t="shared" si="50"/>
        <v>588.23</v>
      </c>
      <c r="E6586" s="581">
        <v>73.75</v>
      </c>
      <c r="F6586" s="582">
        <f t="shared" si="51"/>
        <v>514.48</v>
      </c>
      <c r="G6586" s="581">
        <v>506.98</v>
      </c>
      <c r="H6586" s="581">
        <v>5.26</v>
      </c>
      <c r="I6586" s="581">
        <v>0</v>
      </c>
      <c r="J6586" s="581">
        <v>2.2400000000000002</v>
      </c>
    </row>
    <row r="6587" spans="1:10" ht="15.75" customHeight="1">
      <c r="A6587" s="578">
        <v>87341</v>
      </c>
      <c r="B6587" s="579" t="s">
        <v>8734</v>
      </c>
      <c r="C6587" s="580" t="s">
        <v>1689</v>
      </c>
      <c r="D6587" s="581">
        <f t="shared" si="50"/>
        <v>557.63</v>
      </c>
      <c r="E6587" s="581">
        <v>51.74</v>
      </c>
      <c r="F6587" s="582">
        <f t="shared" si="51"/>
        <v>505.89</v>
      </c>
      <c r="G6587" s="581">
        <v>500.29</v>
      </c>
      <c r="H6587" s="581">
        <v>3.65</v>
      </c>
      <c r="I6587" s="581">
        <v>0</v>
      </c>
      <c r="J6587" s="581">
        <v>1.95</v>
      </c>
    </row>
    <row r="6588" spans="1:10" ht="15.75" customHeight="1">
      <c r="A6588" s="578">
        <v>87342</v>
      </c>
      <c r="B6588" s="579" t="s">
        <v>8735</v>
      </c>
      <c r="C6588" s="580" t="s">
        <v>1689</v>
      </c>
      <c r="D6588" s="581">
        <f t="shared" si="50"/>
        <v>603.64</v>
      </c>
      <c r="E6588" s="581">
        <v>128.84</v>
      </c>
      <c r="F6588" s="582">
        <f t="shared" si="51"/>
        <v>474.79999999999995</v>
      </c>
      <c r="G6588" s="581">
        <v>463.77</v>
      </c>
      <c r="H6588" s="581">
        <v>8.69</v>
      </c>
      <c r="I6588" s="581">
        <v>0</v>
      </c>
      <c r="J6588" s="581">
        <v>2.34</v>
      </c>
    </row>
    <row r="6589" spans="1:10" ht="15.75" customHeight="1">
      <c r="A6589" s="578">
        <v>87343</v>
      </c>
      <c r="B6589" s="579" t="s">
        <v>8736</v>
      </c>
      <c r="C6589" s="580" t="s">
        <v>1689</v>
      </c>
      <c r="D6589" s="581">
        <f t="shared" si="50"/>
        <v>533.31999999999994</v>
      </c>
      <c r="E6589" s="581">
        <v>79.92</v>
      </c>
      <c r="F6589" s="582">
        <f t="shared" si="51"/>
        <v>453.4</v>
      </c>
      <c r="G6589" s="581">
        <v>445.28</v>
      </c>
      <c r="H6589" s="581">
        <v>5.7</v>
      </c>
      <c r="I6589" s="581">
        <v>0</v>
      </c>
      <c r="J6589" s="581">
        <v>2.42</v>
      </c>
    </row>
    <row r="6590" spans="1:10" ht="15.75" customHeight="1">
      <c r="A6590" s="578">
        <v>87344</v>
      </c>
      <c r="B6590" s="579" t="s">
        <v>8737</v>
      </c>
      <c r="C6590" s="580" t="s">
        <v>1689</v>
      </c>
      <c r="D6590" s="581">
        <f t="shared" si="50"/>
        <v>494.92999999999995</v>
      </c>
      <c r="E6590" s="581">
        <v>51.59</v>
      </c>
      <c r="F6590" s="582">
        <f t="shared" si="51"/>
        <v>443.34</v>
      </c>
      <c r="G6590" s="581">
        <v>437.76</v>
      </c>
      <c r="H6590" s="581">
        <v>3.63</v>
      </c>
      <c r="I6590" s="581">
        <v>0</v>
      </c>
      <c r="J6590" s="581">
        <v>1.95</v>
      </c>
    </row>
    <row r="6591" spans="1:10" ht="15.75" customHeight="1">
      <c r="A6591" s="578">
        <v>87345</v>
      </c>
      <c r="B6591" s="579" t="s">
        <v>8738</v>
      </c>
      <c r="C6591" s="580" t="s">
        <v>1689</v>
      </c>
      <c r="D6591" s="581">
        <f t="shared" si="50"/>
        <v>540.37</v>
      </c>
      <c r="E6591" s="581">
        <v>114.8</v>
      </c>
      <c r="F6591" s="582">
        <f t="shared" si="51"/>
        <v>425.57</v>
      </c>
      <c r="G6591" s="581">
        <v>415.74</v>
      </c>
      <c r="H6591" s="581">
        <v>7.75</v>
      </c>
      <c r="I6591" s="581">
        <v>0</v>
      </c>
      <c r="J6591" s="581">
        <v>2.08</v>
      </c>
    </row>
    <row r="6592" spans="1:10" ht="15.75" customHeight="1">
      <c r="A6592" s="578">
        <v>87346</v>
      </c>
      <c r="B6592" s="579" t="s">
        <v>8739</v>
      </c>
      <c r="C6592" s="580" t="s">
        <v>1689</v>
      </c>
      <c r="D6592" s="581">
        <f t="shared" si="50"/>
        <v>482.27</v>
      </c>
      <c r="E6592" s="581">
        <v>73.900000000000006</v>
      </c>
      <c r="F6592" s="582">
        <f t="shared" si="51"/>
        <v>408.37</v>
      </c>
      <c r="G6592" s="581">
        <v>400.85</v>
      </c>
      <c r="H6592" s="581">
        <v>5.28</v>
      </c>
      <c r="I6592" s="581">
        <v>0</v>
      </c>
      <c r="J6592" s="581">
        <v>2.2400000000000002</v>
      </c>
    </row>
    <row r="6593" spans="1:10" ht="15.75" customHeight="1">
      <c r="A6593" s="578">
        <v>87347</v>
      </c>
      <c r="B6593" s="579" t="s">
        <v>8740</v>
      </c>
      <c r="C6593" s="580" t="s">
        <v>1689</v>
      </c>
      <c r="D6593" s="581">
        <f t="shared" si="50"/>
        <v>451.87</v>
      </c>
      <c r="E6593" s="581">
        <v>51.9</v>
      </c>
      <c r="F6593" s="582">
        <f t="shared" si="51"/>
        <v>399.97</v>
      </c>
      <c r="G6593" s="581">
        <v>394.36</v>
      </c>
      <c r="H6593" s="581">
        <v>3.66</v>
      </c>
      <c r="I6593" s="581">
        <v>0</v>
      </c>
      <c r="J6593" s="581">
        <v>1.95</v>
      </c>
    </row>
    <row r="6594" spans="1:10" ht="15.75" customHeight="1">
      <c r="A6594" s="578">
        <v>87348</v>
      </c>
      <c r="B6594" s="579" t="s">
        <v>8741</v>
      </c>
      <c r="C6594" s="580" t="s">
        <v>1689</v>
      </c>
      <c r="D6594" s="581">
        <f t="shared" si="50"/>
        <v>493</v>
      </c>
      <c r="E6594" s="581">
        <v>103.38</v>
      </c>
      <c r="F6594" s="582">
        <f t="shared" si="51"/>
        <v>389.62</v>
      </c>
      <c r="G6594" s="581">
        <v>380.78</v>
      </c>
      <c r="H6594" s="581">
        <v>6.97</v>
      </c>
      <c r="I6594" s="581">
        <v>0</v>
      </c>
      <c r="J6594" s="581">
        <v>1.87</v>
      </c>
    </row>
    <row r="6595" spans="1:10" ht="15.75" customHeight="1">
      <c r="A6595" s="578">
        <v>87349</v>
      </c>
      <c r="B6595" s="579" t="s">
        <v>8742</v>
      </c>
      <c r="C6595" s="580" t="s">
        <v>1689</v>
      </c>
      <c r="D6595" s="581">
        <f t="shared" si="50"/>
        <v>417.27</v>
      </c>
      <c r="E6595" s="581">
        <v>48.81</v>
      </c>
      <c r="F6595" s="582">
        <f t="shared" si="51"/>
        <v>368.46</v>
      </c>
      <c r="G6595" s="581">
        <v>363.23</v>
      </c>
      <c r="H6595" s="581">
        <v>3.4</v>
      </c>
      <c r="I6595" s="581">
        <v>0</v>
      </c>
      <c r="J6595" s="581">
        <v>1.83</v>
      </c>
    </row>
    <row r="6596" spans="1:10" ht="15.75" customHeight="1">
      <c r="A6596" s="578">
        <v>87350</v>
      </c>
      <c r="B6596" s="579" t="s">
        <v>8743</v>
      </c>
      <c r="C6596" s="580" t="s">
        <v>1689</v>
      </c>
      <c r="D6596" s="581">
        <f t="shared" si="50"/>
        <v>428.25</v>
      </c>
      <c r="E6596" s="581">
        <v>98.9</v>
      </c>
      <c r="F6596" s="582">
        <f t="shared" si="51"/>
        <v>329.34999999999997</v>
      </c>
      <c r="G6596" s="581">
        <v>319.27999999999997</v>
      </c>
      <c r="H6596" s="581">
        <v>7.07</v>
      </c>
      <c r="I6596" s="581">
        <v>0</v>
      </c>
      <c r="J6596" s="581">
        <v>3</v>
      </c>
    </row>
    <row r="6597" spans="1:10" ht="15.75" customHeight="1">
      <c r="A6597" s="578">
        <v>87351</v>
      </c>
      <c r="B6597" s="579" t="s">
        <v>8744</v>
      </c>
      <c r="C6597" s="580" t="s">
        <v>1689</v>
      </c>
      <c r="D6597" s="581">
        <f t="shared" si="50"/>
        <v>357.36</v>
      </c>
      <c r="E6597" s="581">
        <v>50.53</v>
      </c>
      <c r="F6597" s="582">
        <f t="shared" si="51"/>
        <v>306.83</v>
      </c>
      <c r="G6597" s="581">
        <v>301.48</v>
      </c>
      <c r="H6597" s="581">
        <v>3.52</v>
      </c>
      <c r="I6597" s="581">
        <v>0</v>
      </c>
      <c r="J6597" s="581">
        <v>1.83</v>
      </c>
    </row>
    <row r="6598" spans="1:10" ht="15.75" customHeight="1">
      <c r="A6598" s="578">
        <v>87352</v>
      </c>
      <c r="B6598" s="579" t="s">
        <v>8745</v>
      </c>
      <c r="C6598" s="580" t="s">
        <v>1689</v>
      </c>
      <c r="D6598" s="581">
        <f t="shared" si="50"/>
        <v>544.53</v>
      </c>
      <c r="E6598" s="581">
        <v>125.44</v>
      </c>
      <c r="F6598" s="582">
        <f t="shared" si="51"/>
        <v>419.09</v>
      </c>
      <c r="G6598" s="581">
        <v>408.34</v>
      </c>
      <c r="H6598" s="581">
        <v>8.4700000000000006</v>
      </c>
      <c r="I6598" s="581">
        <v>0</v>
      </c>
      <c r="J6598" s="581">
        <v>2.2799999999999998</v>
      </c>
    </row>
    <row r="6599" spans="1:10" ht="15.75" customHeight="1">
      <c r="A6599" s="578">
        <v>87353</v>
      </c>
      <c r="B6599" s="579" t="s">
        <v>8746</v>
      </c>
      <c r="C6599" s="580" t="s">
        <v>1689</v>
      </c>
      <c r="D6599" s="581">
        <f t="shared" si="50"/>
        <v>467.96000000000004</v>
      </c>
      <c r="E6599" s="581">
        <v>73.44</v>
      </c>
      <c r="F6599" s="582">
        <f t="shared" si="51"/>
        <v>394.52000000000004</v>
      </c>
      <c r="G6599" s="581">
        <v>387.08</v>
      </c>
      <c r="H6599" s="581">
        <v>5.22</v>
      </c>
      <c r="I6599" s="581">
        <v>0</v>
      </c>
      <c r="J6599" s="581">
        <v>2.2200000000000002</v>
      </c>
    </row>
    <row r="6600" spans="1:10" ht="15.75" customHeight="1">
      <c r="A6600" s="578">
        <v>87354</v>
      </c>
      <c r="B6600" s="579" t="s">
        <v>8747</v>
      </c>
      <c r="C6600" s="580" t="s">
        <v>1689</v>
      </c>
      <c r="D6600" s="581">
        <f t="shared" si="50"/>
        <v>433.92</v>
      </c>
      <c r="E6600" s="581">
        <v>48.05</v>
      </c>
      <c r="F6600" s="582">
        <f t="shared" si="51"/>
        <v>385.87</v>
      </c>
      <c r="G6600" s="581">
        <v>380.7</v>
      </c>
      <c r="H6600" s="581">
        <v>3.37</v>
      </c>
      <c r="I6600" s="581">
        <v>0</v>
      </c>
      <c r="J6600" s="581">
        <v>1.8</v>
      </c>
    </row>
    <row r="6601" spans="1:10" ht="15.75" customHeight="1">
      <c r="A6601" s="578">
        <v>87355</v>
      </c>
      <c r="B6601" s="579" t="s">
        <v>8748</v>
      </c>
      <c r="C6601" s="580" t="s">
        <v>1689</v>
      </c>
      <c r="D6601" s="581">
        <f t="shared" si="50"/>
        <v>460.51</v>
      </c>
      <c r="E6601" s="581">
        <v>101.07</v>
      </c>
      <c r="F6601" s="582">
        <f t="shared" si="51"/>
        <v>359.44</v>
      </c>
      <c r="G6601" s="581">
        <v>350.8</v>
      </c>
      <c r="H6601" s="581">
        <v>6.81</v>
      </c>
      <c r="I6601" s="581">
        <v>0</v>
      </c>
      <c r="J6601" s="581">
        <v>1.83</v>
      </c>
    </row>
    <row r="6602" spans="1:10" ht="15.75" customHeight="1">
      <c r="A6602" s="578">
        <v>87356</v>
      </c>
      <c r="B6602" s="579" t="s">
        <v>8749</v>
      </c>
      <c r="C6602" s="580" t="s">
        <v>1689</v>
      </c>
      <c r="D6602" s="581">
        <f t="shared" si="50"/>
        <v>408.56</v>
      </c>
      <c r="E6602" s="581">
        <v>64.489999999999995</v>
      </c>
      <c r="F6602" s="582">
        <f t="shared" si="51"/>
        <v>344.07</v>
      </c>
      <c r="G6602" s="581">
        <v>337.51</v>
      </c>
      <c r="H6602" s="581">
        <v>4.5999999999999996</v>
      </c>
      <c r="I6602" s="581">
        <v>0</v>
      </c>
      <c r="J6602" s="581">
        <v>1.96</v>
      </c>
    </row>
    <row r="6603" spans="1:10" ht="15.75" customHeight="1">
      <c r="A6603" s="578">
        <v>87357</v>
      </c>
      <c r="B6603" s="579" t="s">
        <v>8750</v>
      </c>
      <c r="C6603" s="580" t="s">
        <v>1689</v>
      </c>
      <c r="D6603" s="581">
        <f t="shared" si="50"/>
        <v>383.96</v>
      </c>
      <c r="E6603" s="581">
        <v>46.83</v>
      </c>
      <c r="F6603" s="582">
        <f t="shared" si="51"/>
        <v>337.13</v>
      </c>
      <c r="G6603" s="581">
        <v>332.07</v>
      </c>
      <c r="H6603" s="581">
        <v>3.29</v>
      </c>
      <c r="I6603" s="581">
        <v>0</v>
      </c>
      <c r="J6603" s="581">
        <v>1.77</v>
      </c>
    </row>
    <row r="6604" spans="1:10" ht="15.75" customHeight="1">
      <c r="A6604" s="578">
        <v>87358</v>
      </c>
      <c r="B6604" s="579" t="s">
        <v>8751</v>
      </c>
      <c r="C6604" s="580" t="s">
        <v>1689</v>
      </c>
      <c r="D6604" s="581">
        <f t="shared" si="50"/>
        <v>3379.9</v>
      </c>
      <c r="E6604" s="581">
        <v>82.85</v>
      </c>
      <c r="F6604" s="582">
        <f t="shared" si="51"/>
        <v>3297.05</v>
      </c>
      <c r="G6604" s="581">
        <v>3288.63</v>
      </c>
      <c r="H6604" s="581">
        <v>5.92</v>
      </c>
      <c r="I6604" s="581">
        <v>0</v>
      </c>
      <c r="J6604" s="581">
        <v>2.5</v>
      </c>
    </row>
    <row r="6605" spans="1:10" ht="15.75" customHeight="1">
      <c r="A6605" s="578">
        <v>87359</v>
      </c>
      <c r="B6605" s="579" t="s">
        <v>8752</v>
      </c>
      <c r="C6605" s="580" t="s">
        <v>1689</v>
      </c>
      <c r="D6605" s="581">
        <f t="shared" si="50"/>
        <v>3352.41</v>
      </c>
      <c r="E6605" s="581">
        <v>55.29</v>
      </c>
      <c r="F6605" s="582">
        <f t="shared" si="51"/>
        <v>3297.12</v>
      </c>
      <c r="G6605" s="581">
        <v>3291.08</v>
      </c>
      <c r="H6605" s="581">
        <v>3.94</v>
      </c>
      <c r="I6605" s="581">
        <v>0</v>
      </c>
      <c r="J6605" s="581">
        <v>2.1</v>
      </c>
    </row>
    <row r="6606" spans="1:10" ht="15.75" customHeight="1">
      <c r="A6606" s="578">
        <v>87360</v>
      </c>
      <c r="B6606" s="579" t="s">
        <v>8753</v>
      </c>
      <c r="C6606" s="580" t="s">
        <v>1689</v>
      </c>
      <c r="D6606" s="581">
        <f t="shared" si="50"/>
        <v>3477.1800000000003</v>
      </c>
      <c r="E6606" s="581">
        <v>106.3</v>
      </c>
      <c r="F6606" s="582">
        <f t="shared" si="51"/>
        <v>3370.88</v>
      </c>
      <c r="G6606" s="581">
        <v>3361.78</v>
      </c>
      <c r="H6606" s="581">
        <v>7.17</v>
      </c>
      <c r="I6606" s="581">
        <v>0</v>
      </c>
      <c r="J6606" s="581">
        <v>1.93</v>
      </c>
    </row>
    <row r="6607" spans="1:10" ht="15.75" customHeight="1">
      <c r="A6607" s="578">
        <v>87361</v>
      </c>
      <c r="B6607" s="579" t="s">
        <v>8754</v>
      </c>
      <c r="C6607" s="580" t="s">
        <v>1689</v>
      </c>
      <c r="D6607" s="581">
        <f t="shared" si="50"/>
        <v>3433.18</v>
      </c>
      <c r="E6607" s="581">
        <v>63.56</v>
      </c>
      <c r="F6607" s="582">
        <f t="shared" si="51"/>
        <v>3369.62</v>
      </c>
      <c r="G6607" s="581">
        <v>3363.18</v>
      </c>
      <c r="H6607" s="581">
        <v>4.5199999999999996</v>
      </c>
      <c r="I6607" s="581">
        <v>0</v>
      </c>
      <c r="J6607" s="581">
        <v>1.92</v>
      </c>
    </row>
    <row r="6608" spans="1:10" ht="15.75" customHeight="1">
      <c r="A6608" s="578">
        <v>87362</v>
      </c>
      <c r="B6608" s="579" t="s">
        <v>8755</v>
      </c>
      <c r="C6608" s="580" t="s">
        <v>1689</v>
      </c>
      <c r="D6608" s="581">
        <f t="shared" si="50"/>
        <v>3432.41</v>
      </c>
      <c r="E6608" s="581">
        <v>46.52</v>
      </c>
      <c r="F6608" s="582">
        <f t="shared" si="51"/>
        <v>3385.89</v>
      </c>
      <c r="G6608" s="581">
        <v>3380.89</v>
      </c>
      <c r="H6608" s="581">
        <v>3.26</v>
      </c>
      <c r="I6608" s="581">
        <v>0</v>
      </c>
      <c r="J6608" s="581">
        <v>1.74</v>
      </c>
    </row>
    <row r="6609" spans="1:10" ht="15.75" customHeight="1">
      <c r="A6609" s="578">
        <v>87363</v>
      </c>
      <c r="B6609" s="579" t="s">
        <v>8756</v>
      </c>
      <c r="C6609" s="580" t="s">
        <v>1689</v>
      </c>
      <c r="D6609" s="581">
        <f t="shared" si="50"/>
        <v>3413.5199999999995</v>
      </c>
      <c r="E6609" s="581">
        <v>90.41</v>
      </c>
      <c r="F6609" s="582">
        <f t="shared" si="51"/>
        <v>3323.1099999999997</v>
      </c>
      <c r="G6609" s="581">
        <v>3313.92</v>
      </c>
      <c r="H6609" s="581">
        <v>6.45</v>
      </c>
      <c r="I6609" s="581">
        <v>0</v>
      </c>
      <c r="J6609" s="581">
        <v>2.74</v>
      </c>
    </row>
    <row r="6610" spans="1:10" ht="15.75" customHeight="1">
      <c r="A6610" s="578">
        <v>87364</v>
      </c>
      <c r="B6610" s="579" t="s">
        <v>8757</v>
      </c>
      <c r="C6610" s="580" t="s">
        <v>1689</v>
      </c>
      <c r="D6610" s="581">
        <f t="shared" si="50"/>
        <v>3386.2</v>
      </c>
      <c r="E6610" s="581">
        <v>48.82</v>
      </c>
      <c r="F6610" s="582">
        <f t="shared" si="51"/>
        <v>3337.3799999999997</v>
      </c>
      <c r="G6610" s="581">
        <v>3332.12</v>
      </c>
      <c r="H6610" s="581">
        <v>3.43</v>
      </c>
      <c r="I6610" s="581">
        <v>0</v>
      </c>
      <c r="J6610" s="581">
        <v>1.83</v>
      </c>
    </row>
    <row r="6611" spans="1:10" ht="15.75" customHeight="1">
      <c r="A6611" s="578">
        <v>87365</v>
      </c>
      <c r="B6611" s="579" t="s">
        <v>8758</v>
      </c>
      <c r="C6611" s="580" t="s">
        <v>1689</v>
      </c>
      <c r="D6611" s="581">
        <f t="shared" si="50"/>
        <v>519.52</v>
      </c>
      <c r="E6611" s="581">
        <v>162.21</v>
      </c>
      <c r="F6611" s="582">
        <f t="shared" si="51"/>
        <v>357.31</v>
      </c>
      <c r="G6611" s="581">
        <v>357.31</v>
      </c>
      <c r="H6611" s="581">
        <v>0</v>
      </c>
      <c r="I6611" s="581">
        <v>0</v>
      </c>
      <c r="J6611" s="581">
        <v>0</v>
      </c>
    </row>
    <row r="6612" spans="1:10" ht="15.75" customHeight="1">
      <c r="A6612" s="578">
        <v>87366</v>
      </c>
      <c r="B6612" s="579" t="s">
        <v>8759</v>
      </c>
      <c r="C6612" s="580" t="s">
        <v>1689</v>
      </c>
      <c r="D6612" s="581">
        <f t="shared" si="50"/>
        <v>547.38</v>
      </c>
      <c r="E6612" s="581">
        <v>167.32</v>
      </c>
      <c r="F6612" s="582">
        <f t="shared" si="51"/>
        <v>380.06</v>
      </c>
      <c r="G6612" s="581">
        <v>380.06</v>
      </c>
      <c r="H6612" s="581">
        <v>0</v>
      </c>
      <c r="I6612" s="581">
        <v>0</v>
      </c>
      <c r="J6612" s="581">
        <v>0</v>
      </c>
    </row>
    <row r="6613" spans="1:10" ht="15.75" customHeight="1">
      <c r="A6613" s="578">
        <v>87367</v>
      </c>
      <c r="B6613" s="579" t="s">
        <v>8760</v>
      </c>
      <c r="C6613" s="580" t="s">
        <v>1689</v>
      </c>
      <c r="D6613" s="581">
        <f t="shared" si="50"/>
        <v>621.73</v>
      </c>
      <c r="E6613" s="581">
        <v>168.67</v>
      </c>
      <c r="F6613" s="582">
        <f t="shared" si="51"/>
        <v>453.06</v>
      </c>
      <c r="G6613" s="581">
        <v>453.06</v>
      </c>
      <c r="H6613" s="581">
        <v>0</v>
      </c>
      <c r="I6613" s="581">
        <v>0</v>
      </c>
      <c r="J6613" s="581">
        <v>0</v>
      </c>
    </row>
    <row r="6614" spans="1:10" ht="15.75" customHeight="1">
      <c r="A6614" s="578">
        <v>87368</v>
      </c>
      <c r="B6614" s="579" t="s">
        <v>8761</v>
      </c>
      <c r="C6614" s="580" t="s">
        <v>1689</v>
      </c>
      <c r="D6614" s="581">
        <f t="shared" si="50"/>
        <v>606.03</v>
      </c>
      <c r="E6614" s="581">
        <v>170.02</v>
      </c>
      <c r="F6614" s="582">
        <f t="shared" si="51"/>
        <v>436.01</v>
      </c>
      <c r="G6614" s="581">
        <v>436.01</v>
      </c>
      <c r="H6614" s="581">
        <v>0</v>
      </c>
      <c r="I6614" s="581">
        <v>0</v>
      </c>
      <c r="J6614" s="581">
        <v>0</v>
      </c>
    </row>
    <row r="6615" spans="1:10" ht="15.75" customHeight="1">
      <c r="A6615" s="578">
        <v>87369</v>
      </c>
      <c r="B6615" s="579" t="s">
        <v>8762</v>
      </c>
      <c r="C6615" s="580" t="s">
        <v>1689</v>
      </c>
      <c r="D6615" s="581">
        <f t="shared" si="50"/>
        <v>615.04</v>
      </c>
      <c r="E6615" s="581">
        <v>166.73</v>
      </c>
      <c r="F6615" s="582">
        <f t="shared" si="51"/>
        <v>448.31</v>
      </c>
      <c r="G6615" s="581">
        <v>448.31</v>
      </c>
      <c r="H6615" s="581">
        <v>0</v>
      </c>
      <c r="I6615" s="581">
        <v>0</v>
      </c>
      <c r="J6615" s="581">
        <v>0</v>
      </c>
    </row>
    <row r="6616" spans="1:10" ht="15.75" customHeight="1">
      <c r="A6616" s="578">
        <v>87370</v>
      </c>
      <c r="B6616" s="579" t="s">
        <v>8763</v>
      </c>
      <c r="C6616" s="580" t="s">
        <v>1689</v>
      </c>
      <c r="D6616" s="581">
        <f t="shared" si="50"/>
        <v>595.67000000000007</v>
      </c>
      <c r="E6616" s="581">
        <v>167.76</v>
      </c>
      <c r="F6616" s="582">
        <f t="shared" si="51"/>
        <v>427.91</v>
      </c>
      <c r="G6616" s="581">
        <v>427.91</v>
      </c>
      <c r="H6616" s="581">
        <v>0</v>
      </c>
      <c r="I6616" s="581">
        <v>0</v>
      </c>
      <c r="J6616" s="581">
        <v>0</v>
      </c>
    </row>
    <row r="6617" spans="1:10" ht="15.75" customHeight="1">
      <c r="A6617" s="578">
        <v>87371</v>
      </c>
      <c r="B6617" s="579" t="s">
        <v>8764</v>
      </c>
      <c r="C6617" s="580" t="s">
        <v>1689</v>
      </c>
      <c r="D6617" s="581">
        <f t="shared" si="50"/>
        <v>580.82000000000005</v>
      </c>
      <c r="E6617" s="581">
        <v>163.41</v>
      </c>
      <c r="F6617" s="582">
        <f t="shared" si="51"/>
        <v>417.41</v>
      </c>
      <c r="G6617" s="581">
        <v>417.41</v>
      </c>
      <c r="H6617" s="581">
        <v>0</v>
      </c>
      <c r="I6617" s="581">
        <v>0</v>
      </c>
      <c r="J6617" s="581">
        <v>0</v>
      </c>
    </row>
    <row r="6618" spans="1:10" ht="15.75" customHeight="1">
      <c r="A6618" s="578">
        <v>87372</v>
      </c>
      <c r="B6618" s="579" t="s">
        <v>8765</v>
      </c>
      <c r="C6618" s="580" t="s">
        <v>1689</v>
      </c>
      <c r="D6618" s="581">
        <f t="shared" si="50"/>
        <v>745.07</v>
      </c>
      <c r="E6618" s="581">
        <v>174.97</v>
      </c>
      <c r="F6618" s="582">
        <f t="shared" si="51"/>
        <v>570.1</v>
      </c>
      <c r="G6618" s="581">
        <v>570.1</v>
      </c>
      <c r="H6618" s="581">
        <v>0</v>
      </c>
      <c r="I6618" s="581">
        <v>0</v>
      </c>
      <c r="J6618" s="581">
        <v>0</v>
      </c>
    </row>
    <row r="6619" spans="1:10" ht="15.75" customHeight="1">
      <c r="A6619" s="578">
        <v>87373</v>
      </c>
      <c r="B6619" s="579" t="s">
        <v>8766</v>
      </c>
      <c r="C6619" s="580" t="s">
        <v>1689</v>
      </c>
      <c r="D6619" s="581">
        <f t="shared" si="50"/>
        <v>667.5</v>
      </c>
      <c r="E6619" s="581">
        <v>165.51</v>
      </c>
      <c r="F6619" s="582">
        <f t="shared" si="51"/>
        <v>501.99</v>
      </c>
      <c r="G6619" s="581">
        <v>501.99</v>
      </c>
      <c r="H6619" s="581">
        <v>0</v>
      </c>
      <c r="I6619" s="581">
        <v>0</v>
      </c>
      <c r="J6619" s="581">
        <v>0</v>
      </c>
    </row>
    <row r="6620" spans="1:10" ht="15.75" customHeight="1">
      <c r="A6620" s="578">
        <v>87374</v>
      </c>
      <c r="B6620" s="579" t="s">
        <v>8767</v>
      </c>
      <c r="C6620" s="580" t="s">
        <v>1689</v>
      </c>
      <c r="D6620" s="581">
        <f t="shared" si="50"/>
        <v>625.89</v>
      </c>
      <c r="E6620" s="581">
        <v>166.73</v>
      </c>
      <c r="F6620" s="582">
        <f t="shared" si="51"/>
        <v>459.16</v>
      </c>
      <c r="G6620" s="581">
        <v>459.16</v>
      </c>
      <c r="H6620" s="581">
        <v>0</v>
      </c>
      <c r="I6620" s="581">
        <v>0</v>
      </c>
      <c r="J6620" s="581">
        <v>0</v>
      </c>
    </row>
    <row r="6621" spans="1:10" ht="15.75" customHeight="1">
      <c r="A6621" s="578">
        <v>87375</v>
      </c>
      <c r="B6621" s="579" t="s">
        <v>8768</v>
      </c>
      <c r="C6621" s="580" t="s">
        <v>1689</v>
      </c>
      <c r="D6621" s="581">
        <f t="shared" si="50"/>
        <v>599.94000000000005</v>
      </c>
      <c r="E6621" s="581">
        <v>169.87</v>
      </c>
      <c r="F6621" s="582">
        <f t="shared" si="51"/>
        <v>430.07</v>
      </c>
      <c r="G6621" s="581">
        <v>430.07</v>
      </c>
      <c r="H6621" s="581">
        <v>0</v>
      </c>
      <c r="I6621" s="581">
        <v>0</v>
      </c>
      <c r="J6621" s="581">
        <v>0</v>
      </c>
    </row>
    <row r="6622" spans="1:10" ht="15.75" customHeight="1">
      <c r="A6622" s="578">
        <v>87376</v>
      </c>
      <c r="B6622" s="579" t="s">
        <v>8769</v>
      </c>
      <c r="C6622" s="580" t="s">
        <v>1689</v>
      </c>
      <c r="D6622" s="581">
        <f t="shared" si="50"/>
        <v>526.6</v>
      </c>
      <c r="E6622" s="581">
        <v>162.21</v>
      </c>
      <c r="F6622" s="582">
        <f t="shared" si="51"/>
        <v>364.39</v>
      </c>
      <c r="G6622" s="581">
        <v>364.39</v>
      </c>
      <c r="H6622" s="581">
        <v>0</v>
      </c>
      <c r="I6622" s="581">
        <v>0</v>
      </c>
      <c r="J6622" s="581">
        <v>0</v>
      </c>
    </row>
    <row r="6623" spans="1:10" ht="15.75" customHeight="1">
      <c r="A6623" s="578">
        <v>87377</v>
      </c>
      <c r="B6623" s="579" t="s">
        <v>8770</v>
      </c>
      <c r="C6623" s="580" t="s">
        <v>1689</v>
      </c>
      <c r="D6623" s="581">
        <f t="shared" si="50"/>
        <v>611.9</v>
      </c>
      <c r="E6623" s="581">
        <v>165.51</v>
      </c>
      <c r="F6623" s="582">
        <f t="shared" si="51"/>
        <v>446.39</v>
      </c>
      <c r="G6623" s="581">
        <v>446.39</v>
      </c>
      <c r="H6623" s="581">
        <v>0</v>
      </c>
      <c r="I6623" s="581">
        <v>0</v>
      </c>
      <c r="J6623" s="581">
        <v>0</v>
      </c>
    </row>
    <row r="6624" spans="1:10" ht="15.75" customHeight="1">
      <c r="A6624" s="578">
        <v>87378</v>
      </c>
      <c r="B6624" s="579" t="s">
        <v>8771</v>
      </c>
      <c r="C6624" s="580" t="s">
        <v>1689</v>
      </c>
      <c r="D6624" s="581">
        <f t="shared" si="50"/>
        <v>555.61</v>
      </c>
      <c r="E6624" s="581">
        <v>160.11000000000001</v>
      </c>
      <c r="F6624" s="582">
        <f t="shared" si="51"/>
        <v>395.5</v>
      </c>
      <c r="G6624" s="581">
        <v>395.5</v>
      </c>
      <c r="H6624" s="581">
        <v>0</v>
      </c>
      <c r="I6624" s="581">
        <v>0</v>
      </c>
      <c r="J6624" s="581">
        <v>0</v>
      </c>
    </row>
    <row r="6625" spans="1:10" ht="15.75" customHeight="1">
      <c r="A6625" s="578">
        <v>87379</v>
      </c>
      <c r="B6625" s="579" t="s">
        <v>8772</v>
      </c>
      <c r="C6625" s="580" t="s">
        <v>1689</v>
      </c>
      <c r="D6625" s="581">
        <f t="shared" si="50"/>
        <v>3540.35</v>
      </c>
      <c r="E6625" s="581">
        <v>159.94999999999999</v>
      </c>
      <c r="F6625" s="582">
        <f t="shared" si="51"/>
        <v>3380.4</v>
      </c>
      <c r="G6625" s="581">
        <v>3380.4</v>
      </c>
      <c r="H6625" s="581">
        <v>0</v>
      </c>
      <c r="I6625" s="581">
        <v>0</v>
      </c>
      <c r="J6625" s="581">
        <v>0</v>
      </c>
    </row>
    <row r="6626" spans="1:10" ht="15.75" customHeight="1">
      <c r="A6626" s="578">
        <v>87380</v>
      </c>
      <c r="B6626" s="579" t="s">
        <v>8773</v>
      </c>
      <c r="C6626" s="580" t="s">
        <v>1689</v>
      </c>
      <c r="D6626" s="581">
        <f t="shared" si="50"/>
        <v>3625.36</v>
      </c>
      <c r="E6626" s="581">
        <v>163.25</v>
      </c>
      <c r="F6626" s="582">
        <f t="shared" si="51"/>
        <v>3462.11</v>
      </c>
      <c r="G6626" s="581">
        <v>3462.11</v>
      </c>
      <c r="H6626" s="581">
        <v>0</v>
      </c>
      <c r="I6626" s="581">
        <v>0</v>
      </c>
      <c r="J6626" s="581">
        <v>0</v>
      </c>
    </row>
    <row r="6627" spans="1:10" ht="15.75" customHeight="1">
      <c r="A6627" s="578">
        <v>87381</v>
      </c>
      <c r="B6627" s="579" t="s">
        <v>8774</v>
      </c>
      <c r="C6627" s="580" t="s">
        <v>1689</v>
      </c>
      <c r="D6627" s="581">
        <f t="shared" si="50"/>
        <v>3569.0499999999997</v>
      </c>
      <c r="E6627" s="581">
        <v>157.85</v>
      </c>
      <c r="F6627" s="582">
        <f t="shared" si="51"/>
        <v>3411.2</v>
      </c>
      <c r="G6627" s="581">
        <v>3411.2</v>
      </c>
      <c r="H6627" s="581">
        <v>0</v>
      </c>
      <c r="I6627" s="581">
        <v>0</v>
      </c>
      <c r="J6627" s="581">
        <v>0</v>
      </c>
    </row>
    <row r="6628" spans="1:10" ht="15.75" customHeight="1">
      <c r="A6628" s="578">
        <v>87382</v>
      </c>
      <c r="B6628" s="579" t="s">
        <v>8775</v>
      </c>
      <c r="C6628" s="580" t="s">
        <v>1689</v>
      </c>
      <c r="D6628" s="581">
        <f t="shared" si="50"/>
        <v>1557.8500000000001</v>
      </c>
      <c r="E6628" s="581">
        <v>68.8</v>
      </c>
      <c r="F6628" s="582">
        <f t="shared" si="51"/>
        <v>1489.0500000000002</v>
      </c>
      <c r="G6628" s="581">
        <v>1483.18</v>
      </c>
      <c r="H6628" s="581">
        <v>4.63</v>
      </c>
      <c r="I6628" s="581">
        <v>0</v>
      </c>
      <c r="J6628" s="581">
        <v>1.24</v>
      </c>
    </row>
    <row r="6629" spans="1:10" ht="15.75" customHeight="1">
      <c r="A6629" s="578">
        <v>87383</v>
      </c>
      <c r="B6629" s="579" t="s">
        <v>8776</v>
      </c>
      <c r="C6629" s="580" t="s">
        <v>1689</v>
      </c>
      <c r="D6629" s="581">
        <f t="shared" si="50"/>
        <v>1550.97</v>
      </c>
      <c r="E6629" s="581">
        <v>54</v>
      </c>
      <c r="F6629" s="582">
        <f t="shared" si="51"/>
        <v>1496.97</v>
      </c>
      <c r="G6629" s="581">
        <v>1491.47</v>
      </c>
      <c r="H6629" s="581">
        <v>3.86</v>
      </c>
      <c r="I6629" s="581">
        <v>0</v>
      </c>
      <c r="J6629" s="581">
        <v>1.64</v>
      </c>
    </row>
    <row r="6630" spans="1:10" ht="15.75" customHeight="1">
      <c r="A6630" s="578">
        <v>87384</v>
      </c>
      <c r="B6630" s="579" t="s">
        <v>8777</v>
      </c>
      <c r="C6630" s="580" t="s">
        <v>1689</v>
      </c>
      <c r="D6630" s="581">
        <f t="shared" si="50"/>
        <v>1541.76</v>
      </c>
      <c r="E6630" s="581">
        <v>40.81</v>
      </c>
      <c r="F6630" s="582">
        <f t="shared" si="51"/>
        <v>1500.95</v>
      </c>
      <c r="G6630" s="581">
        <v>1496.65</v>
      </c>
      <c r="H6630" s="581">
        <v>2.8</v>
      </c>
      <c r="I6630" s="581">
        <v>0</v>
      </c>
      <c r="J6630" s="581">
        <v>1.5</v>
      </c>
    </row>
    <row r="6631" spans="1:10" ht="15.75" customHeight="1">
      <c r="A6631" s="578">
        <v>87385</v>
      </c>
      <c r="B6631" s="579" t="s">
        <v>8778</v>
      </c>
      <c r="C6631" s="580" t="s">
        <v>1689</v>
      </c>
      <c r="D6631" s="581">
        <f t="shared" si="50"/>
        <v>1814.6</v>
      </c>
      <c r="E6631" s="581">
        <v>82.08</v>
      </c>
      <c r="F6631" s="582">
        <f t="shared" si="51"/>
        <v>1732.52</v>
      </c>
      <c r="G6631" s="581">
        <v>1725.51</v>
      </c>
      <c r="H6631" s="581">
        <v>5.53</v>
      </c>
      <c r="I6631" s="581">
        <v>0</v>
      </c>
      <c r="J6631" s="581">
        <v>1.48</v>
      </c>
    </row>
    <row r="6632" spans="1:10" ht="15.75" customHeight="1">
      <c r="A6632" s="578">
        <v>87386</v>
      </c>
      <c r="B6632" s="579" t="s">
        <v>8779</v>
      </c>
      <c r="C6632" s="580" t="s">
        <v>1689</v>
      </c>
      <c r="D6632" s="581">
        <f t="shared" si="50"/>
        <v>1802.2400000000002</v>
      </c>
      <c r="E6632" s="581">
        <v>62.02</v>
      </c>
      <c r="F6632" s="582">
        <f t="shared" si="51"/>
        <v>1740.2200000000003</v>
      </c>
      <c r="G6632" s="581">
        <v>1733.92</v>
      </c>
      <c r="H6632" s="581">
        <v>4.42</v>
      </c>
      <c r="I6632" s="581">
        <v>0</v>
      </c>
      <c r="J6632" s="581">
        <v>1.88</v>
      </c>
    </row>
    <row r="6633" spans="1:10" ht="15.75" customHeight="1">
      <c r="A6633" s="578">
        <v>87387</v>
      </c>
      <c r="B6633" s="579" t="s">
        <v>8780</v>
      </c>
      <c r="C6633" s="580" t="s">
        <v>1689</v>
      </c>
      <c r="D6633" s="581">
        <f t="shared" si="50"/>
        <v>1794.82</v>
      </c>
      <c r="E6633" s="581">
        <v>47.87</v>
      </c>
      <c r="F6633" s="582">
        <f t="shared" si="51"/>
        <v>1746.95</v>
      </c>
      <c r="G6633" s="581">
        <v>1741.96</v>
      </c>
      <c r="H6633" s="581">
        <v>3.25</v>
      </c>
      <c r="I6633" s="581">
        <v>0</v>
      </c>
      <c r="J6633" s="581">
        <v>1.74</v>
      </c>
    </row>
    <row r="6634" spans="1:10" ht="15.75" customHeight="1">
      <c r="A6634" s="578">
        <v>87388</v>
      </c>
      <c r="B6634" s="579" t="s">
        <v>8781</v>
      </c>
      <c r="C6634" s="580" t="s">
        <v>1689</v>
      </c>
      <c r="D6634" s="581">
        <f t="shared" si="50"/>
        <v>4327.22</v>
      </c>
      <c r="E6634" s="581">
        <v>69.27</v>
      </c>
      <c r="F6634" s="582">
        <f t="shared" si="51"/>
        <v>4257.95</v>
      </c>
      <c r="G6634" s="581">
        <v>4252.03</v>
      </c>
      <c r="H6634" s="581">
        <v>4.66</v>
      </c>
      <c r="I6634" s="581">
        <v>0</v>
      </c>
      <c r="J6634" s="581">
        <v>1.26</v>
      </c>
    </row>
    <row r="6635" spans="1:10" ht="15.75" customHeight="1">
      <c r="A6635" s="578">
        <v>87389</v>
      </c>
      <c r="B6635" s="579" t="s">
        <v>8782</v>
      </c>
      <c r="C6635" s="580" t="s">
        <v>1689</v>
      </c>
      <c r="D6635" s="581">
        <f t="shared" si="50"/>
        <v>4339.8500000000004</v>
      </c>
      <c r="E6635" s="581">
        <v>53.54</v>
      </c>
      <c r="F6635" s="582">
        <f t="shared" si="51"/>
        <v>4286.3100000000004</v>
      </c>
      <c r="G6635" s="581">
        <v>4280.88</v>
      </c>
      <c r="H6635" s="581">
        <v>3.81</v>
      </c>
      <c r="I6635" s="581">
        <v>0</v>
      </c>
      <c r="J6635" s="581">
        <v>1.62</v>
      </c>
    </row>
    <row r="6636" spans="1:10" ht="15.75" customHeight="1">
      <c r="A6636" s="578">
        <v>87390</v>
      </c>
      <c r="B6636" s="579" t="s">
        <v>8783</v>
      </c>
      <c r="C6636" s="580" t="s">
        <v>1689</v>
      </c>
      <c r="D6636" s="581">
        <f t="shared" si="50"/>
        <v>4359.3200000000006</v>
      </c>
      <c r="E6636" s="581">
        <v>40.81</v>
      </c>
      <c r="F6636" s="582">
        <f t="shared" si="51"/>
        <v>4318.51</v>
      </c>
      <c r="G6636" s="581">
        <v>4314.21</v>
      </c>
      <c r="H6636" s="581">
        <v>2.8</v>
      </c>
      <c r="I6636" s="581">
        <v>0</v>
      </c>
      <c r="J6636" s="581">
        <v>1.5</v>
      </c>
    </row>
    <row r="6637" spans="1:10" ht="15.75" customHeight="1">
      <c r="A6637" s="578">
        <v>87391</v>
      </c>
      <c r="B6637" s="579" t="s">
        <v>8784</v>
      </c>
      <c r="C6637" s="580" t="s">
        <v>1689</v>
      </c>
      <c r="D6637" s="581">
        <f t="shared" ref="D6637:D6891" si="52">SUM(E6637:F6637)</f>
        <v>4808.8</v>
      </c>
      <c r="E6637" s="581">
        <v>89.79</v>
      </c>
      <c r="F6637" s="582">
        <f t="shared" ref="F6637:F6891" si="53">SUM(G6637:J6637)</f>
        <v>4719.01</v>
      </c>
      <c r="G6637" s="581">
        <v>4711.33</v>
      </c>
      <c r="H6637" s="581">
        <v>6.05</v>
      </c>
      <c r="I6637" s="581">
        <v>0</v>
      </c>
      <c r="J6637" s="581">
        <v>1.63</v>
      </c>
    </row>
    <row r="6638" spans="1:10" ht="15.75" customHeight="1">
      <c r="A6638" s="578">
        <v>87393</v>
      </c>
      <c r="B6638" s="579" t="s">
        <v>8785</v>
      </c>
      <c r="C6638" s="580" t="s">
        <v>1689</v>
      </c>
      <c r="D6638" s="581">
        <f t="shared" si="52"/>
        <v>4846.9299999999994</v>
      </c>
      <c r="E6638" s="581">
        <v>72.819999999999993</v>
      </c>
      <c r="F6638" s="582">
        <f t="shared" si="53"/>
        <v>4774.1099999999997</v>
      </c>
      <c r="G6638" s="581">
        <v>4766.72</v>
      </c>
      <c r="H6638" s="581">
        <v>5.19</v>
      </c>
      <c r="I6638" s="581">
        <v>0</v>
      </c>
      <c r="J6638" s="581">
        <v>2.2000000000000002</v>
      </c>
    </row>
    <row r="6639" spans="1:10" ht="15.75" customHeight="1">
      <c r="A6639" s="578">
        <v>87394</v>
      </c>
      <c r="B6639" s="579" t="s">
        <v>8786</v>
      </c>
      <c r="C6639" s="580" t="s">
        <v>1689</v>
      </c>
      <c r="D6639" s="581">
        <f t="shared" si="52"/>
        <v>4886.7699999999995</v>
      </c>
      <c r="E6639" s="581">
        <v>59.03</v>
      </c>
      <c r="F6639" s="582">
        <f t="shared" si="53"/>
        <v>4827.74</v>
      </c>
      <c r="G6639" s="581">
        <v>4821.7299999999996</v>
      </c>
      <c r="H6639" s="581">
        <v>3.91</v>
      </c>
      <c r="I6639" s="581">
        <v>0</v>
      </c>
      <c r="J6639" s="581">
        <v>2.1</v>
      </c>
    </row>
    <row r="6640" spans="1:10" ht="15.75" customHeight="1">
      <c r="A6640" s="578">
        <v>87395</v>
      </c>
      <c r="B6640" s="579" t="s">
        <v>8787</v>
      </c>
      <c r="C6640" s="580" t="s">
        <v>1689</v>
      </c>
      <c r="D6640" s="581">
        <f t="shared" si="52"/>
        <v>3049.3300000000004</v>
      </c>
      <c r="E6640" s="581">
        <v>89.79</v>
      </c>
      <c r="F6640" s="582">
        <f t="shared" si="53"/>
        <v>2959.5400000000004</v>
      </c>
      <c r="G6640" s="581">
        <v>2951.86</v>
      </c>
      <c r="H6640" s="581">
        <v>6.05</v>
      </c>
      <c r="I6640" s="581">
        <v>0</v>
      </c>
      <c r="J6640" s="581">
        <v>1.63</v>
      </c>
    </row>
    <row r="6641" spans="1:10" ht="15.75" customHeight="1">
      <c r="A6641" s="578">
        <v>87396</v>
      </c>
      <c r="B6641" s="579" t="s">
        <v>8788</v>
      </c>
      <c r="C6641" s="580" t="s">
        <v>1689</v>
      </c>
      <c r="D6641" s="581">
        <f t="shared" si="52"/>
        <v>3063.83</v>
      </c>
      <c r="E6641" s="581">
        <v>72.819999999999993</v>
      </c>
      <c r="F6641" s="582">
        <f t="shared" si="53"/>
        <v>2991.0099999999998</v>
      </c>
      <c r="G6641" s="581">
        <v>2983.62</v>
      </c>
      <c r="H6641" s="581">
        <v>5.19</v>
      </c>
      <c r="I6641" s="581">
        <v>0</v>
      </c>
      <c r="J6641" s="581">
        <v>2.2000000000000002</v>
      </c>
    </row>
    <row r="6642" spans="1:10" ht="15.75" customHeight="1">
      <c r="A6642" s="578">
        <v>87397</v>
      </c>
      <c r="B6642" s="579" t="s">
        <v>8789</v>
      </c>
      <c r="C6642" s="580" t="s">
        <v>1689</v>
      </c>
      <c r="D6642" s="581">
        <f t="shared" si="52"/>
        <v>3081.09</v>
      </c>
      <c r="E6642" s="581">
        <v>59.03</v>
      </c>
      <c r="F6642" s="582">
        <f t="shared" si="53"/>
        <v>3022.06</v>
      </c>
      <c r="G6642" s="581">
        <v>3016.05</v>
      </c>
      <c r="H6642" s="581">
        <v>3.91</v>
      </c>
      <c r="I6642" s="581">
        <v>0</v>
      </c>
      <c r="J6642" s="581">
        <v>2.1</v>
      </c>
    </row>
    <row r="6643" spans="1:10" ht="15.75" customHeight="1">
      <c r="A6643" s="578">
        <v>87398</v>
      </c>
      <c r="B6643" s="579" t="s">
        <v>8790</v>
      </c>
      <c r="C6643" s="580" t="s">
        <v>1689</v>
      </c>
      <c r="D6643" s="581">
        <f t="shared" si="52"/>
        <v>1779.1399999999999</v>
      </c>
      <c r="E6643" s="581">
        <v>189.09</v>
      </c>
      <c r="F6643" s="582">
        <f t="shared" si="53"/>
        <v>1590.05</v>
      </c>
      <c r="G6643" s="581">
        <v>1590.05</v>
      </c>
      <c r="H6643" s="581">
        <v>0</v>
      </c>
      <c r="I6643" s="581">
        <v>0</v>
      </c>
      <c r="J6643" s="581">
        <v>0</v>
      </c>
    </row>
    <row r="6644" spans="1:10" ht="15.75" customHeight="1">
      <c r="A6644" s="578">
        <v>87399</v>
      </c>
      <c r="B6644" s="579" t="s">
        <v>8791</v>
      </c>
      <c r="C6644" s="580" t="s">
        <v>1689</v>
      </c>
      <c r="D6644" s="581">
        <f t="shared" si="52"/>
        <v>2039.9</v>
      </c>
      <c r="E6644" s="581">
        <v>203.21</v>
      </c>
      <c r="F6644" s="582">
        <f t="shared" si="53"/>
        <v>1836.69</v>
      </c>
      <c r="G6644" s="581">
        <v>1836.69</v>
      </c>
      <c r="H6644" s="581">
        <v>0</v>
      </c>
      <c r="I6644" s="581">
        <v>0</v>
      </c>
      <c r="J6644" s="581">
        <v>0</v>
      </c>
    </row>
    <row r="6645" spans="1:10" ht="15.75" customHeight="1">
      <c r="A6645" s="578">
        <v>87401</v>
      </c>
      <c r="B6645" s="579" t="s">
        <v>8792</v>
      </c>
      <c r="C6645" s="580" t="s">
        <v>1689</v>
      </c>
      <c r="D6645" s="581">
        <f t="shared" si="52"/>
        <v>5126.57</v>
      </c>
      <c r="E6645" s="581">
        <v>237</v>
      </c>
      <c r="F6645" s="582">
        <f t="shared" si="53"/>
        <v>4889.57</v>
      </c>
      <c r="G6645" s="581">
        <v>4889.57</v>
      </c>
      <c r="H6645" s="581">
        <v>0</v>
      </c>
      <c r="I6645" s="581">
        <v>0</v>
      </c>
      <c r="J6645" s="581">
        <v>0</v>
      </c>
    </row>
    <row r="6646" spans="1:10" ht="15.75" customHeight="1">
      <c r="A6646" s="578">
        <v>87402</v>
      </c>
      <c r="B6646" s="579" t="s">
        <v>8793</v>
      </c>
      <c r="C6646" s="580" t="s">
        <v>1689</v>
      </c>
      <c r="D6646" s="581">
        <f t="shared" si="52"/>
        <v>3331.07</v>
      </c>
      <c r="E6646" s="581">
        <v>237</v>
      </c>
      <c r="F6646" s="582">
        <f t="shared" si="53"/>
        <v>3094.07</v>
      </c>
      <c r="G6646" s="581">
        <v>3094.07</v>
      </c>
      <c r="H6646" s="581">
        <v>0</v>
      </c>
      <c r="I6646" s="581">
        <v>0</v>
      </c>
      <c r="J6646" s="581">
        <v>0</v>
      </c>
    </row>
    <row r="6647" spans="1:10" ht="15.75" customHeight="1">
      <c r="A6647" s="578">
        <v>87404</v>
      </c>
      <c r="B6647" s="579" t="s">
        <v>8794</v>
      </c>
      <c r="C6647" s="580" t="s">
        <v>1689</v>
      </c>
      <c r="D6647" s="581">
        <f t="shared" si="52"/>
        <v>4503.87</v>
      </c>
      <c r="E6647" s="581">
        <v>96.89</v>
      </c>
      <c r="F6647" s="582">
        <f t="shared" si="53"/>
        <v>4406.9799999999996</v>
      </c>
      <c r="G6647" s="581">
        <v>4367.34</v>
      </c>
      <c r="H6647" s="581">
        <v>39.200000000000003</v>
      </c>
      <c r="I6647" s="581">
        <v>0</v>
      </c>
      <c r="J6647" s="581">
        <v>0.44</v>
      </c>
    </row>
    <row r="6648" spans="1:10" ht="15.75" customHeight="1">
      <c r="A6648" s="578">
        <v>87405</v>
      </c>
      <c r="B6648" s="579" t="s">
        <v>8795</v>
      </c>
      <c r="C6648" s="580" t="s">
        <v>1689</v>
      </c>
      <c r="D6648" s="581">
        <f t="shared" si="52"/>
        <v>4508.41</v>
      </c>
      <c r="E6648" s="581">
        <v>72.67</v>
      </c>
      <c r="F6648" s="582">
        <f t="shared" si="53"/>
        <v>4435.74</v>
      </c>
      <c r="G6648" s="581">
        <v>4396.49</v>
      </c>
      <c r="H6648" s="581">
        <v>38.92</v>
      </c>
      <c r="I6648" s="581">
        <v>0</v>
      </c>
      <c r="J6648" s="581">
        <v>0.33</v>
      </c>
    </row>
    <row r="6649" spans="1:10" ht="15.75" customHeight="1">
      <c r="A6649" s="578">
        <v>87407</v>
      </c>
      <c r="B6649" s="579" t="s">
        <v>8796</v>
      </c>
      <c r="C6649" s="580" t="s">
        <v>1689</v>
      </c>
      <c r="D6649" s="581">
        <f t="shared" si="52"/>
        <v>1589.13</v>
      </c>
      <c r="E6649" s="581">
        <v>65.42</v>
      </c>
      <c r="F6649" s="582">
        <f t="shared" si="53"/>
        <v>1523.71</v>
      </c>
      <c r="G6649" s="581">
        <v>1495.45</v>
      </c>
      <c r="H6649" s="581">
        <v>27.82</v>
      </c>
      <c r="I6649" s="581">
        <v>0</v>
      </c>
      <c r="J6649" s="581">
        <v>0.44</v>
      </c>
    </row>
    <row r="6650" spans="1:10" ht="15.75" customHeight="1">
      <c r="A6650" s="578">
        <v>87408</v>
      </c>
      <c r="B6650" s="579" t="s">
        <v>8797</v>
      </c>
      <c r="C6650" s="580" t="s">
        <v>1689</v>
      </c>
      <c r="D6650" s="581">
        <f t="shared" si="52"/>
        <v>1574.5799999999997</v>
      </c>
      <c r="E6650" s="581">
        <v>49.06</v>
      </c>
      <c r="F6650" s="582">
        <f t="shared" si="53"/>
        <v>1525.5199999999998</v>
      </c>
      <c r="G6650" s="581">
        <v>1497.57</v>
      </c>
      <c r="H6650" s="581">
        <v>27.62</v>
      </c>
      <c r="I6650" s="581">
        <v>0</v>
      </c>
      <c r="J6650" s="581">
        <v>0.33</v>
      </c>
    </row>
    <row r="6651" spans="1:10" ht="15.75" customHeight="1">
      <c r="A6651" s="578">
        <v>87410</v>
      </c>
      <c r="B6651" s="579" t="s">
        <v>8798</v>
      </c>
      <c r="C6651" s="580" t="s">
        <v>1689</v>
      </c>
      <c r="D6651" s="581">
        <f t="shared" si="52"/>
        <v>825.04</v>
      </c>
      <c r="E6651" s="581">
        <v>91.18</v>
      </c>
      <c r="F6651" s="582">
        <f t="shared" si="53"/>
        <v>733.86</v>
      </c>
      <c r="G6651" s="581">
        <v>696.28</v>
      </c>
      <c r="H6651" s="581">
        <v>37.14</v>
      </c>
      <c r="I6651" s="581">
        <v>0</v>
      </c>
      <c r="J6651" s="581">
        <v>0.44</v>
      </c>
    </row>
    <row r="6652" spans="1:10" ht="15.75" customHeight="1">
      <c r="A6652" s="578">
        <v>88626</v>
      </c>
      <c r="B6652" s="579" t="s">
        <v>8799</v>
      </c>
      <c r="C6652" s="580" t="s">
        <v>1689</v>
      </c>
      <c r="D6652" s="581">
        <f t="shared" si="52"/>
        <v>470.63000000000005</v>
      </c>
      <c r="E6652" s="581">
        <v>59.86</v>
      </c>
      <c r="F6652" s="582">
        <f t="shared" si="53"/>
        <v>410.77000000000004</v>
      </c>
      <c r="G6652" s="581">
        <v>408.5</v>
      </c>
      <c r="H6652" s="581">
        <v>1.55</v>
      </c>
      <c r="I6652" s="581">
        <v>0</v>
      </c>
      <c r="J6652" s="581">
        <v>0.72</v>
      </c>
    </row>
    <row r="6653" spans="1:10" ht="15.75" customHeight="1">
      <c r="A6653" s="578">
        <v>88627</v>
      </c>
      <c r="B6653" s="579" t="s">
        <v>8800</v>
      </c>
      <c r="C6653" s="580" t="s">
        <v>1689</v>
      </c>
      <c r="D6653" s="581">
        <f t="shared" si="52"/>
        <v>582.01</v>
      </c>
      <c r="E6653" s="581">
        <v>131.86000000000001</v>
      </c>
      <c r="F6653" s="582">
        <f t="shared" si="53"/>
        <v>450.15</v>
      </c>
      <c r="G6653" s="581">
        <v>450.15</v>
      </c>
      <c r="H6653" s="581">
        <v>0</v>
      </c>
      <c r="I6653" s="581">
        <v>0</v>
      </c>
      <c r="J6653" s="581">
        <v>0</v>
      </c>
    </row>
    <row r="6654" spans="1:10" ht="15.75" customHeight="1">
      <c r="A6654" s="578">
        <v>88628</v>
      </c>
      <c r="B6654" s="579" t="s">
        <v>8801</v>
      </c>
      <c r="C6654" s="580" t="s">
        <v>1689</v>
      </c>
      <c r="D6654" s="581">
        <f t="shared" si="52"/>
        <v>489.72999999999996</v>
      </c>
      <c r="E6654" s="581">
        <v>52.76</v>
      </c>
      <c r="F6654" s="582">
        <f t="shared" si="53"/>
        <v>436.96999999999997</v>
      </c>
      <c r="G6654" s="581">
        <v>434.96</v>
      </c>
      <c r="H6654" s="581">
        <v>1.37</v>
      </c>
      <c r="I6654" s="581">
        <v>0</v>
      </c>
      <c r="J6654" s="581">
        <v>0.64</v>
      </c>
    </row>
    <row r="6655" spans="1:10" ht="15.75" customHeight="1">
      <c r="A6655" s="578">
        <v>88629</v>
      </c>
      <c r="B6655" s="579" t="s">
        <v>8802</v>
      </c>
      <c r="C6655" s="580" t="s">
        <v>1689</v>
      </c>
      <c r="D6655" s="581">
        <f t="shared" si="52"/>
        <v>606.28</v>
      </c>
      <c r="E6655" s="581">
        <v>128.71</v>
      </c>
      <c r="F6655" s="582">
        <f t="shared" si="53"/>
        <v>477.57</v>
      </c>
      <c r="G6655" s="581">
        <v>477.57</v>
      </c>
      <c r="H6655" s="581">
        <v>0</v>
      </c>
      <c r="I6655" s="581">
        <v>0</v>
      </c>
      <c r="J6655" s="581">
        <v>0</v>
      </c>
    </row>
    <row r="6656" spans="1:10" ht="15.75" customHeight="1">
      <c r="A6656" s="578">
        <v>88630</v>
      </c>
      <c r="B6656" s="579" t="s">
        <v>8803</v>
      </c>
      <c r="C6656" s="580" t="s">
        <v>1689</v>
      </c>
      <c r="D6656" s="581">
        <f t="shared" si="52"/>
        <v>417.31999999999994</v>
      </c>
      <c r="E6656" s="581">
        <v>51.83</v>
      </c>
      <c r="F6656" s="582">
        <f t="shared" si="53"/>
        <v>365.48999999999995</v>
      </c>
      <c r="G6656" s="581">
        <v>363.53</v>
      </c>
      <c r="H6656" s="581">
        <v>1.34</v>
      </c>
      <c r="I6656" s="581">
        <v>0</v>
      </c>
      <c r="J6656" s="581">
        <v>0.62</v>
      </c>
    </row>
    <row r="6657" spans="1:10" ht="15.75" customHeight="1">
      <c r="A6657" s="578">
        <v>88631</v>
      </c>
      <c r="B6657" s="579" t="s">
        <v>8804</v>
      </c>
      <c r="C6657" s="580" t="s">
        <v>1689</v>
      </c>
      <c r="D6657" s="581">
        <f t="shared" si="52"/>
        <v>545.19000000000005</v>
      </c>
      <c r="E6657" s="581">
        <v>124.51</v>
      </c>
      <c r="F6657" s="582">
        <f t="shared" si="53"/>
        <v>420.68</v>
      </c>
      <c r="G6657" s="581">
        <v>420.68</v>
      </c>
      <c r="H6657" s="581">
        <v>0</v>
      </c>
      <c r="I6657" s="581">
        <v>0</v>
      </c>
      <c r="J6657" s="581">
        <v>0</v>
      </c>
    </row>
    <row r="6658" spans="1:10" ht="15.75" customHeight="1">
      <c r="A6658" s="578">
        <v>88715</v>
      </c>
      <c r="B6658" s="579" t="s">
        <v>8805</v>
      </c>
      <c r="C6658" s="580" t="s">
        <v>1689</v>
      </c>
      <c r="D6658" s="581">
        <f t="shared" si="52"/>
        <v>445.15</v>
      </c>
      <c r="E6658" s="581">
        <v>65.72</v>
      </c>
      <c r="F6658" s="582">
        <f t="shared" si="53"/>
        <v>379.43</v>
      </c>
      <c r="G6658" s="581">
        <v>376.94</v>
      </c>
      <c r="H6658" s="581">
        <v>1.7</v>
      </c>
      <c r="I6658" s="581">
        <v>0</v>
      </c>
      <c r="J6658" s="581">
        <v>0.79</v>
      </c>
    </row>
    <row r="6659" spans="1:10" ht="15.75" customHeight="1">
      <c r="A6659" s="578">
        <v>95563</v>
      </c>
      <c r="B6659" s="579" t="s">
        <v>8806</v>
      </c>
      <c r="C6659" s="580" t="s">
        <v>1689</v>
      </c>
      <c r="D6659" s="581">
        <f t="shared" si="52"/>
        <v>736.37</v>
      </c>
      <c r="E6659" s="581">
        <v>123.08</v>
      </c>
      <c r="F6659" s="582">
        <f t="shared" si="53"/>
        <v>613.29</v>
      </c>
      <c r="G6659" s="581">
        <v>593.73</v>
      </c>
      <c r="H6659" s="581">
        <v>16.559999999999999</v>
      </c>
      <c r="I6659" s="581">
        <v>0</v>
      </c>
      <c r="J6659" s="581">
        <v>3</v>
      </c>
    </row>
    <row r="6660" spans="1:10" ht="15.75" customHeight="1">
      <c r="A6660" s="578">
        <v>100464</v>
      </c>
      <c r="B6660" s="579" t="s">
        <v>8807</v>
      </c>
      <c r="C6660" s="580" t="s">
        <v>1689</v>
      </c>
      <c r="D6660" s="581">
        <f t="shared" si="52"/>
        <v>497.27</v>
      </c>
      <c r="E6660" s="581">
        <v>82.08</v>
      </c>
      <c r="F6660" s="582">
        <f t="shared" si="53"/>
        <v>415.19</v>
      </c>
      <c r="G6660" s="581">
        <v>408.18</v>
      </c>
      <c r="H6660" s="581">
        <v>5.53</v>
      </c>
      <c r="I6660" s="581">
        <v>0</v>
      </c>
      <c r="J6660" s="581">
        <v>1.48</v>
      </c>
    </row>
    <row r="6661" spans="1:10" ht="15.75" customHeight="1">
      <c r="A6661" s="578">
        <v>100465</v>
      </c>
      <c r="B6661" s="579" t="s">
        <v>8808</v>
      </c>
      <c r="C6661" s="580" t="s">
        <v>1689</v>
      </c>
      <c r="D6661" s="581">
        <f t="shared" si="52"/>
        <v>458.56</v>
      </c>
      <c r="E6661" s="581">
        <v>54.15</v>
      </c>
      <c r="F6661" s="582">
        <f t="shared" si="53"/>
        <v>404.41</v>
      </c>
      <c r="G6661" s="581">
        <v>398.91</v>
      </c>
      <c r="H6661" s="581">
        <v>3.86</v>
      </c>
      <c r="I6661" s="581">
        <v>0</v>
      </c>
      <c r="J6661" s="581">
        <v>1.64</v>
      </c>
    </row>
    <row r="6662" spans="1:10" ht="15.75" customHeight="1">
      <c r="A6662" s="578">
        <v>100466</v>
      </c>
      <c r="B6662" s="579" t="s">
        <v>8809</v>
      </c>
      <c r="C6662" s="580" t="s">
        <v>1689</v>
      </c>
      <c r="D6662" s="581">
        <f t="shared" si="52"/>
        <v>440.01000000000005</v>
      </c>
      <c r="E6662" s="581">
        <v>40.17</v>
      </c>
      <c r="F6662" s="582">
        <f t="shared" si="53"/>
        <v>399.84000000000003</v>
      </c>
      <c r="G6662" s="581">
        <v>395.73</v>
      </c>
      <c r="H6662" s="581">
        <v>2.67</v>
      </c>
      <c r="I6662" s="581">
        <v>0</v>
      </c>
      <c r="J6662" s="581">
        <v>1.44</v>
      </c>
    </row>
    <row r="6663" spans="1:10" ht="15.75" customHeight="1">
      <c r="A6663" s="578">
        <v>100468</v>
      </c>
      <c r="B6663" s="579" t="s">
        <v>8810</v>
      </c>
      <c r="C6663" s="580" t="s">
        <v>1689</v>
      </c>
      <c r="D6663" s="581">
        <f t="shared" si="52"/>
        <v>599.03</v>
      </c>
      <c r="E6663" s="581">
        <v>104.77</v>
      </c>
      <c r="F6663" s="582">
        <f t="shared" si="53"/>
        <v>494.26</v>
      </c>
      <c r="G6663" s="581">
        <v>445.45</v>
      </c>
      <c r="H6663" s="581">
        <v>46.92</v>
      </c>
      <c r="I6663" s="581">
        <v>0</v>
      </c>
      <c r="J6663" s="581">
        <v>1.89</v>
      </c>
    </row>
    <row r="6664" spans="1:10" ht="15.75" customHeight="1">
      <c r="A6664" s="578">
        <v>100469</v>
      </c>
      <c r="B6664" s="579" t="s">
        <v>8811</v>
      </c>
      <c r="C6664" s="580" t="s">
        <v>1689</v>
      </c>
      <c r="D6664" s="581">
        <f t="shared" si="52"/>
        <v>480.59</v>
      </c>
      <c r="E6664" s="581">
        <v>50.14</v>
      </c>
      <c r="F6664" s="582">
        <f t="shared" si="53"/>
        <v>430.45</v>
      </c>
      <c r="G6664" s="581">
        <v>425.37</v>
      </c>
      <c r="H6664" s="581">
        <v>3.56</v>
      </c>
      <c r="I6664" s="581">
        <v>0</v>
      </c>
      <c r="J6664" s="581">
        <v>1.52</v>
      </c>
    </row>
    <row r="6665" spans="1:10" ht="15.75" customHeight="1">
      <c r="A6665" s="578">
        <v>100470</v>
      </c>
      <c r="B6665" s="579" t="s">
        <v>8812</v>
      </c>
      <c r="C6665" s="580" t="s">
        <v>1689</v>
      </c>
      <c r="D6665" s="581">
        <f t="shared" si="52"/>
        <v>434.94999999999993</v>
      </c>
      <c r="E6665" s="581">
        <v>50.14</v>
      </c>
      <c r="F6665" s="582">
        <f t="shared" si="53"/>
        <v>384.80999999999995</v>
      </c>
      <c r="G6665" s="581">
        <v>378.28</v>
      </c>
      <c r="H6665" s="581">
        <v>4.25</v>
      </c>
      <c r="I6665" s="581">
        <v>0</v>
      </c>
      <c r="J6665" s="581">
        <v>2.2799999999999998</v>
      </c>
    </row>
    <row r="6666" spans="1:10" ht="15.75" customHeight="1">
      <c r="A6666" s="578">
        <v>100472</v>
      </c>
      <c r="B6666" s="579" t="s">
        <v>8813</v>
      </c>
      <c r="C6666" s="580" t="s">
        <v>1689</v>
      </c>
      <c r="D6666" s="581">
        <f t="shared" si="52"/>
        <v>481.83000000000004</v>
      </c>
      <c r="E6666" s="581">
        <v>88.56</v>
      </c>
      <c r="F6666" s="582">
        <f t="shared" si="53"/>
        <v>393.27000000000004</v>
      </c>
      <c r="G6666" s="581">
        <v>385.7</v>
      </c>
      <c r="H6666" s="581">
        <v>5.97</v>
      </c>
      <c r="I6666" s="581">
        <v>0</v>
      </c>
      <c r="J6666" s="581">
        <v>1.6</v>
      </c>
    </row>
    <row r="6667" spans="1:10" ht="15.75" customHeight="1">
      <c r="A6667" s="578">
        <v>100473</v>
      </c>
      <c r="B6667" s="579" t="s">
        <v>8814</v>
      </c>
      <c r="C6667" s="580" t="s">
        <v>1689</v>
      </c>
      <c r="D6667" s="581">
        <f t="shared" si="52"/>
        <v>432.95</v>
      </c>
      <c r="E6667" s="581">
        <v>54.45</v>
      </c>
      <c r="F6667" s="582">
        <f t="shared" si="53"/>
        <v>378.5</v>
      </c>
      <c r="G6667" s="581">
        <v>372.98</v>
      </c>
      <c r="H6667" s="581">
        <v>3.88</v>
      </c>
      <c r="I6667" s="581">
        <v>0</v>
      </c>
      <c r="J6667" s="581">
        <v>1.64</v>
      </c>
    </row>
    <row r="6668" spans="1:10" ht="15.75" customHeight="1">
      <c r="A6668" s="578">
        <v>100474</v>
      </c>
      <c r="B6668" s="579" t="s">
        <v>8815</v>
      </c>
      <c r="C6668" s="580" t="s">
        <v>1689</v>
      </c>
      <c r="D6668" s="581">
        <f t="shared" si="52"/>
        <v>412.12</v>
      </c>
      <c r="E6668" s="581">
        <v>38.32</v>
      </c>
      <c r="F6668" s="582">
        <f t="shared" si="53"/>
        <v>373.8</v>
      </c>
      <c r="G6668" s="581">
        <v>369.93</v>
      </c>
      <c r="H6668" s="581">
        <v>2.52</v>
      </c>
      <c r="I6668" s="581">
        <v>0</v>
      </c>
      <c r="J6668" s="581">
        <v>1.35</v>
      </c>
    </row>
    <row r="6669" spans="1:10" ht="15.75" customHeight="1">
      <c r="A6669" s="578">
        <v>100475</v>
      </c>
      <c r="B6669" s="579" t="s">
        <v>8816</v>
      </c>
      <c r="C6669" s="580" t="s">
        <v>1689</v>
      </c>
      <c r="D6669" s="581">
        <f t="shared" si="52"/>
        <v>635.50000000000011</v>
      </c>
      <c r="E6669" s="581">
        <v>57.85</v>
      </c>
      <c r="F6669" s="582">
        <f t="shared" si="53"/>
        <v>577.65000000000009</v>
      </c>
      <c r="G6669" s="581">
        <v>575.46</v>
      </c>
      <c r="H6669" s="581">
        <v>1.5</v>
      </c>
      <c r="I6669" s="581">
        <v>0</v>
      </c>
      <c r="J6669" s="581">
        <v>0.69</v>
      </c>
    </row>
    <row r="6670" spans="1:10" ht="15.75" customHeight="1">
      <c r="A6670" s="578">
        <v>100477</v>
      </c>
      <c r="B6670" s="579" t="s">
        <v>8817</v>
      </c>
      <c r="C6670" s="580" t="s">
        <v>1689</v>
      </c>
      <c r="D6670" s="581">
        <f t="shared" si="52"/>
        <v>698.57</v>
      </c>
      <c r="E6670" s="581">
        <v>109.86</v>
      </c>
      <c r="F6670" s="582">
        <f t="shared" si="53"/>
        <v>588.71</v>
      </c>
      <c r="G6670" s="581">
        <v>579.32000000000005</v>
      </c>
      <c r="H6670" s="581">
        <v>7.4</v>
      </c>
      <c r="I6670" s="581">
        <v>0</v>
      </c>
      <c r="J6670" s="581">
        <v>1.99</v>
      </c>
    </row>
    <row r="6671" spans="1:10" ht="15.75" customHeight="1">
      <c r="A6671" s="578">
        <v>100478</v>
      </c>
      <c r="B6671" s="579" t="s">
        <v>8818</v>
      </c>
      <c r="C6671" s="580" t="s">
        <v>1689</v>
      </c>
      <c r="D6671" s="581">
        <f t="shared" si="52"/>
        <v>622.87999999999988</v>
      </c>
      <c r="E6671" s="581">
        <v>55.23</v>
      </c>
      <c r="F6671" s="582">
        <f t="shared" si="53"/>
        <v>567.64999999999986</v>
      </c>
      <c r="G6671" s="581">
        <v>562.05999999999995</v>
      </c>
      <c r="H6671" s="581">
        <v>3.93</v>
      </c>
      <c r="I6671" s="581">
        <v>0</v>
      </c>
      <c r="J6671" s="581">
        <v>1.66</v>
      </c>
    </row>
    <row r="6672" spans="1:10" ht="15.75" customHeight="1">
      <c r="A6672" s="578">
        <v>100479</v>
      </c>
      <c r="B6672" s="579" t="s">
        <v>8819</v>
      </c>
      <c r="C6672" s="580" t="s">
        <v>1689</v>
      </c>
      <c r="D6672" s="581">
        <f t="shared" si="52"/>
        <v>607.49999999999989</v>
      </c>
      <c r="E6672" s="581">
        <v>42.92</v>
      </c>
      <c r="F6672" s="582">
        <f t="shared" si="53"/>
        <v>564.57999999999993</v>
      </c>
      <c r="G6672" s="581">
        <v>560.28</v>
      </c>
      <c r="H6672" s="581">
        <v>2.8</v>
      </c>
      <c r="I6672" s="581">
        <v>0</v>
      </c>
      <c r="J6672" s="581">
        <v>1.5</v>
      </c>
    </row>
    <row r="6673" spans="1:10" ht="15.75" customHeight="1">
      <c r="A6673" s="578">
        <v>100480</v>
      </c>
      <c r="B6673" s="579" t="s">
        <v>8820</v>
      </c>
      <c r="C6673" s="580" t="s">
        <v>1689</v>
      </c>
      <c r="D6673" s="581">
        <f t="shared" si="52"/>
        <v>751.3</v>
      </c>
      <c r="E6673" s="581">
        <v>133.66999999999999</v>
      </c>
      <c r="F6673" s="582">
        <f t="shared" si="53"/>
        <v>617.63</v>
      </c>
      <c r="G6673" s="581">
        <v>617.63</v>
      </c>
      <c r="H6673" s="581">
        <v>0</v>
      </c>
      <c r="I6673" s="581">
        <v>0</v>
      </c>
      <c r="J6673" s="581">
        <v>0</v>
      </c>
    </row>
    <row r="6674" spans="1:10" ht="15.75" customHeight="1">
      <c r="A6674" s="578">
        <v>100481</v>
      </c>
      <c r="B6674" s="579" t="s">
        <v>8821</v>
      </c>
      <c r="C6674" s="580" t="s">
        <v>1689</v>
      </c>
      <c r="D6674" s="581">
        <f t="shared" si="52"/>
        <v>547.25</v>
      </c>
      <c r="E6674" s="581">
        <v>54.15</v>
      </c>
      <c r="F6674" s="582">
        <f t="shared" si="53"/>
        <v>493.1</v>
      </c>
      <c r="G6674" s="581">
        <v>491.04</v>
      </c>
      <c r="H6674" s="581">
        <v>1.41</v>
      </c>
      <c r="I6674" s="581">
        <v>0</v>
      </c>
      <c r="J6674" s="581">
        <v>0.65</v>
      </c>
    </row>
    <row r="6675" spans="1:10" ht="15.75" customHeight="1">
      <c r="A6675" s="578">
        <v>100483</v>
      </c>
      <c r="B6675" s="579" t="s">
        <v>8822</v>
      </c>
      <c r="C6675" s="580" t="s">
        <v>1689</v>
      </c>
      <c r="D6675" s="581">
        <f t="shared" si="52"/>
        <v>594.42999999999995</v>
      </c>
      <c r="E6675" s="581">
        <v>92.73</v>
      </c>
      <c r="F6675" s="582">
        <f t="shared" si="53"/>
        <v>501.7</v>
      </c>
      <c r="G6675" s="581">
        <v>493.77</v>
      </c>
      <c r="H6675" s="581">
        <v>6.25</v>
      </c>
      <c r="I6675" s="581">
        <v>0</v>
      </c>
      <c r="J6675" s="581">
        <v>1.68</v>
      </c>
    </row>
    <row r="6676" spans="1:10" ht="15.75" customHeight="1">
      <c r="A6676" s="578">
        <v>100484</v>
      </c>
      <c r="B6676" s="579" t="s">
        <v>8823</v>
      </c>
      <c r="C6676" s="580" t="s">
        <v>1689</v>
      </c>
      <c r="D6676" s="581">
        <f t="shared" si="52"/>
        <v>546.52</v>
      </c>
      <c r="E6676" s="581">
        <v>58.63</v>
      </c>
      <c r="F6676" s="582">
        <f t="shared" si="53"/>
        <v>487.89</v>
      </c>
      <c r="G6676" s="581">
        <v>481.92</v>
      </c>
      <c r="H6676" s="581">
        <v>4.1900000000000004</v>
      </c>
      <c r="I6676" s="581">
        <v>0</v>
      </c>
      <c r="J6676" s="581">
        <v>1.78</v>
      </c>
    </row>
    <row r="6677" spans="1:10" ht="15.75" customHeight="1">
      <c r="A6677" s="578">
        <v>100485</v>
      </c>
      <c r="B6677" s="579" t="s">
        <v>8824</v>
      </c>
      <c r="C6677" s="580" t="s">
        <v>1689</v>
      </c>
      <c r="D6677" s="581">
        <f t="shared" si="52"/>
        <v>527.72</v>
      </c>
      <c r="E6677" s="581">
        <v>42.75</v>
      </c>
      <c r="F6677" s="582">
        <f t="shared" si="53"/>
        <v>484.96999999999997</v>
      </c>
      <c r="G6677" s="581">
        <v>480.7</v>
      </c>
      <c r="H6677" s="581">
        <v>2.77</v>
      </c>
      <c r="I6677" s="581">
        <v>0</v>
      </c>
      <c r="J6677" s="581">
        <v>1.5</v>
      </c>
    </row>
    <row r="6678" spans="1:10" ht="15.75" customHeight="1">
      <c r="A6678" s="578">
        <v>100486</v>
      </c>
      <c r="B6678" s="579" t="s">
        <v>8825</v>
      </c>
      <c r="C6678" s="580" t="s">
        <v>1689</v>
      </c>
      <c r="D6678" s="581">
        <f t="shared" si="52"/>
        <v>666.64</v>
      </c>
      <c r="E6678" s="581">
        <v>128.41</v>
      </c>
      <c r="F6678" s="582">
        <f t="shared" si="53"/>
        <v>538.23</v>
      </c>
      <c r="G6678" s="581">
        <v>538.23</v>
      </c>
      <c r="H6678" s="581">
        <v>0</v>
      </c>
      <c r="I6678" s="581">
        <v>0</v>
      </c>
      <c r="J6678" s="581">
        <v>0</v>
      </c>
    </row>
    <row r="6679" spans="1:10" ht="15.75" customHeight="1">
      <c r="A6679" s="578">
        <v>100487</v>
      </c>
      <c r="B6679" s="579" t="s">
        <v>8826</v>
      </c>
      <c r="C6679" s="580" t="s">
        <v>1689</v>
      </c>
      <c r="D6679" s="581">
        <f t="shared" si="52"/>
        <v>421.58999999999992</v>
      </c>
      <c r="E6679" s="581">
        <v>52.34</v>
      </c>
      <c r="F6679" s="582">
        <f t="shared" si="53"/>
        <v>369.24999999999994</v>
      </c>
      <c r="G6679" s="581">
        <v>363.65</v>
      </c>
      <c r="H6679" s="581">
        <v>3.65</v>
      </c>
      <c r="I6679" s="581">
        <v>0</v>
      </c>
      <c r="J6679" s="581">
        <v>1.95</v>
      </c>
    </row>
    <row r="6680" spans="1:10" ht="15.75" customHeight="1">
      <c r="A6680" s="578">
        <v>100488</v>
      </c>
      <c r="B6680" s="579" t="s">
        <v>8827</v>
      </c>
      <c r="C6680" s="580" t="s">
        <v>1689</v>
      </c>
      <c r="D6680" s="581">
        <f t="shared" si="52"/>
        <v>462</v>
      </c>
      <c r="E6680" s="581">
        <v>49.97</v>
      </c>
      <c r="F6680" s="582">
        <f t="shared" si="53"/>
        <v>412.03000000000003</v>
      </c>
      <c r="G6680" s="581">
        <v>406.93</v>
      </c>
      <c r="H6680" s="581">
        <v>4.18</v>
      </c>
      <c r="I6680" s="581">
        <v>0</v>
      </c>
      <c r="J6680" s="581">
        <v>0.92</v>
      </c>
    </row>
    <row r="6681" spans="1:10" ht="15.75" customHeight="1">
      <c r="A6681" s="578">
        <v>100489</v>
      </c>
      <c r="B6681" s="579" t="s">
        <v>8828</v>
      </c>
      <c r="C6681" s="580" t="s">
        <v>1689</v>
      </c>
      <c r="D6681" s="581">
        <f t="shared" si="52"/>
        <v>488.13</v>
      </c>
      <c r="E6681" s="581">
        <v>48.9</v>
      </c>
      <c r="F6681" s="582">
        <f t="shared" si="53"/>
        <v>439.23</v>
      </c>
      <c r="G6681" s="581">
        <v>434.21</v>
      </c>
      <c r="H6681" s="581">
        <v>4.1100000000000003</v>
      </c>
      <c r="I6681" s="581">
        <v>0</v>
      </c>
      <c r="J6681" s="581">
        <v>0.91</v>
      </c>
    </row>
    <row r="6682" spans="1:10" ht="15.75" customHeight="1">
      <c r="A6682" s="578">
        <v>100490</v>
      </c>
      <c r="B6682" s="579" t="s">
        <v>8829</v>
      </c>
      <c r="C6682" s="580" t="s">
        <v>1689</v>
      </c>
      <c r="D6682" s="581">
        <f t="shared" si="52"/>
        <v>429.89</v>
      </c>
      <c r="E6682" s="581">
        <v>46.14</v>
      </c>
      <c r="F6682" s="582">
        <f t="shared" si="53"/>
        <v>383.75</v>
      </c>
      <c r="G6682" s="581">
        <v>379.01</v>
      </c>
      <c r="H6682" s="581">
        <v>3.88</v>
      </c>
      <c r="I6682" s="581">
        <v>0</v>
      </c>
      <c r="J6682" s="581">
        <v>0.86</v>
      </c>
    </row>
    <row r="6683" spans="1:10" ht="15.75" customHeight="1">
      <c r="A6683" s="578">
        <v>100491</v>
      </c>
      <c r="B6683" s="579" t="s">
        <v>8830</v>
      </c>
      <c r="C6683" s="580" t="s">
        <v>1689</v>
      </c>
      <c r="D6683" s="581">
        <f t="shared" si="52"/>
        <v>635.13</v>
      </c>
      <c r="E6683" s="581">
        <v>54.55</v>
      </c>
      <c r="F6683" s="582">
        <f t="shared" si="53"/>
        <v>580.58000000000004</v>
      </c>
      <c r="G6683" s="581">
        <v>575.08000000000004</v>
      </c>
      <c r="H6683" s="581">
        <v>4.51</v>
      </c>
      <c r="I6683" s="581">
        <v>0</v>
      </c>
      <c r="J6683" s="581">
        <v>0.99</v>
      </c>
    </row>
    <row r="6684" spans="1:10" ht="15.75" customHeight="1">
      <c r="A6684" s="578">
        <v>100492</v>
      </c>
      <c r="B6684" s="579" t="s">
        <v>8831</v>
      </c>
      <c r="C6684" s="580" t="s">
        <v>1689</v>
      </c>
      <c r="D6684" s="581">
        <f t="shared" si="52"/>
        <v>547.24</v>
      </c>
      <c r="E6684" s="581">
        <v>50.57</v>
      </c>
      <c r="F6684" s="582">
        <f t="shared" si="53"/>
        <v>496.67</v>
      </c>
      <c r="G6684" s="581">
        <v>491.56</v>
      </c>
      <c r="H6684" s="581">
        <v>4.1900000000000004</v>
      </c>
      <c r="I6684" s="581">
        <v>0</v>
      </c>
      <c r="J6684" s="581">
        <v>0.92</v>
      </c>
    </row>
    <row r="6685" spans="1:10" ht="15.75" customHeight="1">
      <c r="A6685" s="578">
        <v>92121</v>
      </c>
      <c r="B6685" s="579" t="s">
        <v>8832</v>
      </c>
      <c r="C6685" s="580" t="s">
        <v>1689</v>
      </c>
      <c r="D6685" s="581">
        <f t="shared" si="52"/>
        <v>32.090000000000003</v>
      </c>
      <c r="E6685" s="581">
        <v>19.850000000000001</v>
      </c>
      <c r="F6685" s="582">
        <f t="shared" si="53"/>
        <v>12.24</v>
      </c>
      <c r="G6685" s="581">
        <v>10.14</v>
      </c>
      <c r="H6685" s="581">
        <v>1.76</v>
      </c>
      <c r="I6685" s="581">
        <v>0</v>
      </c>
      <c r="J6685" s="581">
        <v>0.34</v>
      </c>
    </row>
    <row r="6686" spans="1:10" ht="15.75" customHeight="1">
      <c r="A6686" s="578">
        <v>92122</v>
      </c>
      <c r="B6686" s="579" t="s">
        <v>8833</v>
      </c>
      <c r="C6686" s="580" t="s">
        <v>1689</v>
      </c>
      <c r="D6686" s="581">
        <f t="shared" si="52"/>
        <v>54.480000000000004</v>
      </c>
      <c r="E6686" s="581">
        <v>36.04</v>
      </c>
      <c r="F6686" s="582">
        <f t="shared" si="53"/>
        <v>18.440000000000001</v>
      </c>
      <c r="G6686" s="581">
        <v>18.440000000000001</v>
      </c>
      <c r="H6686" s="581">
        <v>0</v>
      </c>
      <c r="I6686" s="581">
        <v>0</v>
      </c>
      <c r="J6686" s="581">
        <v>0</v>
      </c>
    </row>
    <row r="6687" spans="1:10" ht="15.75" customHeight="1">
      <c r="A6687" s="578">
        <v>92123</v>
      </c>
      <c r="B6687" s="579" t="s">
        <v>8834</v>
      </c>
      <c r="C6687" s="580" t="s">
        <v>1689</v>
      </c>
      <c r="D6687" s="581">
        <f t="shared" si="52"/>
        <v>52.09</v>
      </c>
      <c r="E6687" s="581">
        <v>23.15</v>
      </c>
      <c r="F6687" s="582">
        <f t="shared" si="53"/>
        <v>28.94</v>
      </c>
      <c r="G6687" s="581">
        <v>28.51</v>
      </c>
      <c r="H6687" s="581">
        <v>0.43</v>
      </c>
      <c r="I6687" s="581">
        <v>0</v>
      </c>
      <c r="J6687" s="581">
        <v>0</v>
      </c>
    </row>
    <row r="6688" spans="1:10" ht="15.75" customHeight="1">
      <c r="A6688" s="578">
        <v>100195</v>
      </c>
      <c r="B6688" s="579" t="s">
        <v>8835</v>
      </c>
      <c r="C6688" s="580" t="s">
        <v>8836</v>
      </c>
      <c r="D6688" s="581">
        <f t="shared" si="52"/>
        <v>0.83</v>
      </c>
      <c r="E6688" s="581">
        <v>0.56999999999999995</v>
      </c>
      <c r="F6688" s="582">
        <f t="shared" si="53"/>
        <v>0.26</v>
      </c>
      <c r="G6688" s="581">
        <v>0.26</v>
      </c>
      <c r="H6688" s="581">
        <v>0</v>
      </c>
      <c r="I6688" s="581">
        <v>0</v>
      </c>
      <c r="J6688" s="581">
        <v>0</v>
      </c>
    </row>
    <row r="6689" spans="1:10" ht="15.75" customHeight="1">
      <c r="A6689" s="578">
        <v>100196</v>
      </c>
      <c r="B6689" s="579" t="s">
        <v>8837</v>
      </c>
      <c r="C6689" s="580" t="s">
        <v>8836</v>
      </c>
      <c r="D6689" s="581">
        <f t="shared" si="52"/>
        <v>1.39</v>
      </c>
      <c r="E6689" s="581">
        <v>0.94</v>
      </c>
      <c r="F6689" s="582">
        <f t="shared" si="53"/>
        <v>0.45</v>
      </c>
      <c r="G6689" s="581">
        <v>0.45</v>
      </c>
      <c r="H6689" s="581">
        <v>0</v>
      </c>
      <c r="I6689" s="581">
        <v>0</v>
      </c>
      <c r="J6689" s="581">
        <v>0</v>
      </c>
    </row>
    <row r="6690" spans="1:10" ht="15.75" customHeight="1">
      <c r="A6690" s="578">
        <v>100197</v>
      </c>
      <c r="B6690" s="579" t="s">
        <v>8838</v>
      </c>
      <c r="C6690" s="580" t="s">
        <v>8836</v>
      </c>
      <c r="D6690" s="581">
        <f t="shared" si="52"/>
        <v>2.08</v>
      </c>
      <c r="E6690" s="581">
        <v>1.4</v>
      </c>
      <c r="F6690" s="582">
        <f t="shared" si="53"/>
        <v>0.68</v>
      </c>
      <c r="G6690" s="581">
        <v>0.68</v>
      </c>
      <c r="H6690" s="581">
        <v>0</v>
      </c>
      <c r="I6690" s="581">
        <v>0</v>
      </c>
      <c r="J6690" s="581">
        <v>0</v>
      </c>
    </row>
    <row r="6691" spans="1:10" ht="15.75" customHeight="1">
      <c r="A6691" s="578">
        <v>100198</v>
      </c>
      <c r="B6691" s="579" t="s">
        <v>8839</v>
      </c>
      <c r="C6691" s="580" t="s">
        <v>8836</v>
      </c>
      <c r="D6691" s="581">
        <f t="shared" si="52"/>
        <v>0.28999999999999998</v>
      </c>
      <c r="E6691" s="581">
        <v>0.21</v>
      </c>
      <c r="F6691" s="582">
        <f t="shared" si="53"/>
        <v>0.08</v>
      </c>
      <c r="G6691" s="581">
        <v>0.08</v>
      </c>
      <c r="H6691" s="581">
        <v>0</v>
      </c>
      <c r="I6691" s="581">
        <v>0</v>
      </c>
      <c r="J6691" s="581">
        <v>0</v>
      </c>
    </row>
    <row r="6692" spans="1:10" ht="15.75" customHeight="1">
      <c r="A6692" s="578">
        <v>100199</v>
      </c>
      <c r="B6692" s="579" t="s">
        <v>8840</v>
      </c>
      <c r="C6692" s="580" t="s">
        <v>8836</v>
      </c>
      <c r="D6692" s="581">
        <f t="shared" si="52"/>
        <v>0.33999999999999997</v>
      </c>
      <c r="E6692" s="581">
        <v>0.25</v>
      </c>
      <c r="F6692" s="582">
        <f t="shared" si="53"/>
        <v>0.09</v>
      </c>
      <c r="G6692" s="581">
        <v>0.09</v>
      </c>
      <c r="H6692" s="581">
        <v>0</v>
      </c>
      <c r="I6692" s="581">
        <v>0</v>
      </c>
      <c r="J6692" s="581">
        <v>0</v>
      </c>
    </row>
    <row r="6693" spans="1:10" ht="15.75" customHeight="1">
      <c r="A6693" s="578">
        <v>100200</v>
      </c>
      <c r="B6693" s="579" t="s">
        <v>8841</v>
      </c>
      <c r="C6693" s="580" t="s">
        <v>8836</v>
      </c>
      <c r="D6693" s="581">
        <f t="shared" si="52"/>
        <v>0.42</v>
      </c>
      <c r="E6693" s="581">
        <v>0.28999999999999998</v>
      </c>
      <c r="F6693" s="582">
        <f t="shared" si="53"/>
        <v>0.13</v>
      </c>
      <c r="G6693" s="581">
        <v>0.13</v>
      </c>
      <c r="H6693" s="581">
        <v>0</v>
      </c>
      <c r="I6693" s="581">
        <v>0</v>
      </c>
      <c r="J6693" s="581">
        <v>0</v>
      </c>
    </row>
    <row r="6694" spans="1:10" ht="15.75" customHeight="1">
      <c r="A6694" s="578">
        <v>100201</v>
      </c>
      <c r="B6694" s="579" t="s">
        <v>8842</v>
      </c>
      <c r="C6694" s="580" t="s">
        <v>8836</v>
      </c>
      <c r="D6694" s="581">
        <f t="shared" si="52"/>
        <v>0.84</v>
      </c>
      <c r="E6694" s="581">
        <v>0.56999999999999995</v>
      </c>
      <c r="F6694" s="582">
        <f t="shared" si="53"/>
        <v>0.27</v>
      </c>
      <c r="G6694" s="581">
        <v>0.27</v>
      </c>
      <c r="H6694" s="581">
        <v>0</v>
      </c>
      <c r="I6694" s="581">
        <v>0</v>
      </c>
      <c r="J6694" s="581">
        <v>0</v>
      </c>
    </row>
    <row r="6695" spans="1:10" ht="15.75" customHeight="1">
      <c r="A6695" s="578">
        <v>100202</v>
      </c>
      <c r="B6695" s="579" t="s">
        <v>8843</v>
      </c>
      <c r="C6695" s="580" t="s">
        <v>8836</v>
      </c>
      <c r="D6695" s="581">
        <f t="shared" si="52"/>
        <v>0.99</v>
      </c>
      <c r="E6695" s="581">
        <v>0.68</v>
      </c>
      <c r="F6695" s="582">
        <f t="shared" si="53"/>
        <v>0.31</v>
      </c>
      <c r="G6695" s="581">
        <v>0.31</v>
      </c>
      <c r="H6695" s="581">
        <v>0</v>
      </c>
      <c r="I6695" s="581">
        <v>0</v>
      </c>
      <c r="J6695" s="581">
        <v>0</v>
      </c>
    </row>
    <row r="6696" spans="1:10" ht="15.75" customHeight="1">
      <c r="A6696" s="578">
        <v>100203</v>
      </c>
      <c r="B6696" s="579" t="s">
        <v>8844</v>
      </c>
      <c r="C6696" s="580" t="s">
        <v>8836</v>
      </c>
      <c r="D6696" s="581">
        <f t="shared" si="52"/>
        <v>1.17</v>
      </c>
      <c r="E6696" s="581">
        <v>0.79</v>
      </c>
      <c r="F6696" s="582">
        <f t="shared" si="53"/>
        <v>0.38</v>
      </c>
      <c r="G6696" s="581">
        <v>0.38</v>
      </c>
      <c r="H6696" s="581">
        <v>0</v>
      </c>
      <c r="I6696" s="581">
        <v>0</v>
      </c>
      <c r="J6696" s="581">
        <v>0</v>
      </c>
    </row>
    <row r="6697" spans="1:10" ht="15.75" customHeight="1">
      <c r="A6697" s="578">
        <v>100204</v>
      </c>
      <c r="B6697" s="579" t="s">
        <v>8845</v>
      </c>
      <c r="C6697" s="580" t="s">
        <v>8836</v>
      </c>
      <c r="D6697" s="581">
        <f t="shared" si="52"/>
        <v>9.0000000000000011E-2</v>
      </c>
      <c r="E6697" s="581">
        <v>0.02</v>
      </c>
      <c r="F6697" s="582">
        <f t="shared" si="53"/>
        <v>7.0000000000000007E-2</v>
      </c>
      <c r="G6697" s="581">
        <v>0.02</v>
      </c>
      <c r="H6697" s="581">
        <v>0.05</v>
      </c>
      <c r="I6697" s="581">
        <v>0</v>
      </c>
      <c r="J6697" s="581">
        <v>0</v>
      </c>
    </row>
    <row r="6698" spans="1:10" ht="15.75" customHeight="1">
      <c r="A6698" s="578">
        <v>100205</v>
      </c>
      <c r="B6698" s="579" t="s">
        <v>8846</v>
      </c>
      <c r="C6698" s="580" t="s">
        <v>8847</v>
      </c>
      <c r="D6698" s="581">
        <f t="shared" si="52"/>
        <v>1551.92</v>
      </c>
      <c r="E6698" s="581">
        <v>1025.97</v>
      </c>
      <c r="F6698" s="582">
        <f t="shared" si="53"/>
        <v>525.95000000000005</v>
      </c>
      <c r="G6698" s="581">
        <v>525.95000000000005</v>
      </c>
      <c r="H6698" s="581">
        <v>0</v>
      </c>
      <c r="I6698" s="581">
        <v>0</v>
      </c>
      <c r="J6698" s="581">
        <v>0</v>
      </c>
    </row>
    <row r="6699" spans="1:10" ht="15.75" customHeight="1">
      <c r="A6699" s="578">
        <v>100206</v>
      </c>
      <c r="B6699" s="579" t="s">
        <v>8848</v>
      </c>
      <c r="C6699" s="580" t="s">
        <v>8847</v>
      </c>
      <c r="D6699" s="581">
        <f t="shared" si="52"/>
        <v>1121.77</v>
      </c>
      <c r="E6699" s="581">
        <v>741.61</v>
      </c>
      <c r="F6699" s="582">
        <f t="shared" si="53"/>
        <v>380.16</v>
      </c>
      <c r="G6699" s="581">
        <v>380.16</v>
      </c>
      <c r="H6699" s="581">
        <v>0</v>
      </c>
      <c r="I6699" s="581">
        <v>0</v>
      </c>
      <c r="J6699" s="581">
        <v>0</v>
      </c>
    </row>
    <row r="6700" spans="1:10" ht="15.75" customHeight="1">
      <c r="A6700" s="578">
        <v>100207</v>
      </c>
      <c r="B6700" s="579" t="s">
        <v>8849</v>
      </c>
      <c r="C6700" s="580" t="s">
        <v>8847</v>
      </c>
      <c r="D6700" s="581">
        <f t="shared" si="52"/>
        <v>443.16999999999996</v>
      </c>
      <c r="E6700" s="581">
        <v>138.9</v>
      </c>
      <c r="F6700" s="582">
        <f t="shared" si="53"/>
        <v>304.27</v>
      </c>
      <c r="G6700" s="581">
        <v>121.18</v>
      </c>
      <c r="H6700" s="581">
        <v>183.09</v>
      </c>
      <c r="I6700" s="581">
        <v>0</v>
      </c>
      <c r="J6700" s="581">
        <v>0</v>
      </c>
    </row>
    <row r="6701" spans="1:10" ht="15.75" customHeight="1">
      <c r="A6701" s="578">
        <v>100208</v>
      </c>
      <c r="B6701" s="579" t="s">
        <v>8850</v>
      </c>
      <c r="C6701" s="580" t="s">
        <v>8851</v>
      </c>
      <c r="D6701" s="581">
        <f t="shared" si="52"/>
        <v>20.53</v>
      </c>
      <c r="E6701" s="581">
        <v>13.59</v>
      </c>
      <c r="F6701" s="582">
        <f t="shared" si="53"/>
        <v>6.94</v>
      </c>
      <c r="G6701" s="581">
        <v>6.94</v>
      </c>
      <c r="H6701" s="581">
        <v>0</v>
      </c>
      <c r="I6701" s="581">
        <v>0</v>
      </c>
      <c r="J6701" s="581">
        <v>0</v>
      </c>
    </row>
    <row r="6702" spans="1:10" ht="15.75" customHeight="1">
      <c r="A6702" s="578">
        <v>100209</v>
      </c>
      <c r="B6702" s="579" t="s">
        <v>8852</v>
      </c>
      <c r="C6702" s="580" t="s">
        <v>8851</v>
      </c>
      <c r="D6702" s="581">
        <f t="shared" si="52"/>
        <v>10.26</v>
      </c>
      <c r="E6702" s="581">
        <v>6.8</v>
      </c>
      <c r="F6702" s="582">
        <f t="shared" si="53"/>
        <v>3.46</v>
      </c>
      <c r="G6702" s="581">
        <v>3.46</v>
      </c>
      <c r="H6702" s="581">
        <v>0</v>
      </c>
      <c r="I6702" s="581">
        <v>0</v>
      </c>
      <c r="J6702" s="581">
        <v>0</v>
      </c>
    </row>
    <row r="6703" spans="1:10" ht="15.75" customHeight="1">
      <c r="A6703" s="578">
        <v>100210</v>
      </c>
      <c r="B6703" s="579" t="s">
        <v>8853</v>
      </c>
      <c r="C6703" s="580" t="s">
        <v>8851</v>
      </c>
      <c r="D6703" s="581">
        <f t="shared" si="52"/>
        <v>18.91</v>
      </c>
      <c r="E6703" s="581">
        <v>12.52</v>
      </c>
      <c r="F6703" s="582">
        <f t="shared" si="53"/>
        <v>6.39</v>
      </c>
      <c r="G6703" s="581">
        <v>6.39</v>
      </c>
      <c r="H6703" s="581">
        <v>0</v>
      </c>
      <c r="I6703" s="581">
        <v>0</v>
      </c>
      <c r="J6703" s="581">
        <v>0</v>
      </c>
    </row>
    <row r="6704" spans="1:10" ht="15.75" customHeight="1">
      <c r="A6704" s="578">
        <v>100211</v>
      </c>
      <c r="B6704" s="579" t="s">
        <v>8854</v>
      </c>
      <c r="C6704" s="580" t="s">
        <v>8851</v>
      </c>
      <c r="D6704" s="581">
        <f t="shared" si="52"/>
        <v>7.29</v>
      </c>
      <c r="E6704" s="581">
        <v>4.84</v>
      </c>
      <c r="F6704" s="582">
        <f t="shared" si="53"/>
        <v>2.4500000000000002</v>
      </c>
      <c r="G6704" s="581">
        <v>2.4500000000000002</v>
      </c>
      <c r="H6704" s="581">
        <v>0</v>
      </c>
      <c r="I6704" s="581">
        <v>0</v>
      </c>
      <c r="J6704" s="581">
        <v>0</v>
      </c>
    </row>
    <row r="6705" spans="1:10" ht="15.75" customHeight="1">
      <c r="A6705" s="578">
        <v>100212</v>
      </c>
      <c r="B6705" s="579" t="s">
        <v>8855</v>
      </c>
      <c r="C6705" s="580" t="s">
        <v>8851</v>
      </c>
      <c r="D6705" s="581">
        <f t="shared" si="52"/>
        <v>8.0599999999999987</v>
      </c>
      <c r="E6705" s="581">
        <v>5.35</v>
      </c>
      <c r="F6705" s="582">
        <f t="shared" si="53"/>
        <v>2.71</v>
      </c>
      <c r="G6705" s="581">
        <v>2.71</v>
      </c>
      <c r="H6705" s="581">
        <v>0</v>
      </c>
      <c r="I6705" s="581">
        <v>0</v>
      </c>
      <c r="J6705" s="581">
        <v>0</v>
      </c>
    </row>
    <row r="6706" spans="1:10" ht="15.75" customHeight="1">
      <c r="A6706" s="578">
        <v>100213</v>
      </c>
      <c r="B6706" s="579" t="s">
        <v>8856</v>
      </c>
      <c r="C6706" s="580" t="s">
        <v>8851</v>
      </c>
      <c r="D6706" s="581">
        <f t="shared" si="52"/>
        <v>2.8899999999999997</v>
      </c>
      <c r="E6706" s="581">
        <v>1.94</v>
      </c>
      <c r="F6706" s="582">
        <f t="shared" si="53"/>
        <v>0.95</v>
      </c>
      <c r="G6706" s="581">
        <v>0.95</v>
      </c>
      <c r="H6706" s="581">
        <v>0</v>
      </c>
      <c r="I6706" s="581">
        <v>0</v>
      </c>
      <c r="J6706" s="581">
        <v>0</v>
      </c>
    </row>
    <row r="6707" spans="1:10" ht="15.75" customHeight="1">
      <c r="A6707" s="578">
        <v>100214</v>
      </c>
      <c r="B6707" s="579" t="s">
        <v>8857</v>
      </c>
      <c r="C6707" s="580" t="s">
        <v>8851</v>
      </c>
      <c r="D6707" s="581">
        <f t="shared" si="52"/>
        <v>4.4400000000000004</v>
      </c>
      <c r="E6707" s="581">
        <v>2.95</v>
      </c>
      <c r="F6707" s="582">
        <f t="shared" si="53"/>
        <v>1.49</v>
      </c>
      <c r="G6707" s="581">
        <v>1.49</v>
      </c>
      <c r="H6707" s="581">
        <v>0</v>
      </c>
      <c r="I6707" s="581">
        <v>0</v>
      </c>
      <c r="J6707" s="581">
        <v>0</v>
      </c>
    </row>
    <row r="6708" spans="1:10" ht="15.75" customHeight="1">
      <c r="A6708" s="578">
        <v>100215</v>
      </c>
      <c r="B6708" s="579" t="s">
        <v>8858</v>
      </c>
      <c r="C6708" s="580" t="s">
        <v>8851</v>
      </c>
      <c r="D6708" s="581">
        <f t="shared" si="52"/>
        <v>3.81</v>
      </c>
      <c r="E6708" s="581">
        <v>2.54</v>
      </c>
      <c r="F6708" s="582">
        <f t="shared" si="53"/>
        <v>1.27</v>
      </c>
      <c r="G6708" s="581">
        <v>1.27</v>
      </c>
      <c r="H6708" s="581">
        <v>0</v>
      </c>
      <c r="I6708" s="581">
        <v>0</v>
      </c>
      <c r="J6708" s="581">
        <v>0</v>
      </c>
    </row>
    <row r="6709" spans="1:10" ht="15.75" customHeight="1">
      <c r="A6709" s="578">
        <v>100216</v>
      </c>
      <c r="B6709" s="579" t="s">
        <v>8859</v>
      </c>
      <c r="C6709" s="580" t="s">
        <v>8851</v>
      </c>
      <c r="D6709" s="581">
        <f t="shared" si="52"/>
        <v>1.02</v>
      </c>
      <c r="E6709" s="581">
        <v>0.7</v>
      </c>
      <c r="F6709" s="582">
        <f t="shared" si="53"/>
        <v>0.32</v>
      </c>
      <c r="G6709" s="581">
        <v>0.32</v>
      </c>
      <c r="H6709" s="581">
        <v>0</v>
      </c>
      <c r="I6709" s="581">
        <v>0</v>
      </c>
      <c r="J6709" s="581">
        <v>0</v>
      </c>
    </row>
    <row r="6710" spans="1:10" ht="15.75" customHeight="1">
      <c r="A6710" s="578">
        <v>100217</v>
      </c>
      <c r="B6710" s="579" t="s">
        <v>8860</v>
      </c>
      <c r="C6710" s="580" t="s">
        <v>8851</v>
      </c>
      <c r="D6710" s="581">
        <f t="shared" si="52"/>
        <v>2.7199999999999998</v>
      </c>
      <c r="E6710" s="581">
        <v>0.75</v>
      </c>
      <c r="F6710" s="582">
        <f t="shared" si="53"/>
        <v>1.97</v>
      </c>
      <c r="G6710" s="581">
        <v>0.77</v>
      </c>
      <c r="H6710" s="581">
        <v>1.2</v>
      </c>
      <c r="I6710" s="581">
        <v>0</v>
      </c>
      <c r="J6710" s="581">
        <v>0</v>
      </c>
    </row>
    <row r="6711" spans="1:10" ht="15.75" customHeight="1">
      <c r="A6711" s="578">
        <v>100218</v>
      </c>
      <c r="B6711" s="579" t="s">
        <v>8861</v>
      </c>
      <c r="C6711" s="580" t="s">
        <v>8851</v>
      </c>
      <c r="D6711" s="581">
        <f t="shared" si="52"/>
        <v>1.86</v>
      </c>
      <c r="E6711" s="581">
        <v>0.51</v>
      </c>
      <c r="F6711" s="582">
        <f t="shared" si="53"/>
        <v>1.35</v>
      </c>
      <c r="G6711" s="581">
        <v>0.51</v>
      </c>
      <c r="H6711" s="581">
        <v>0.84</v>
      </c>
      <c r="I6711" s="581">
        <v>0</v>
      </c>
      <c r="J6711" s="581">
        <v>0</v>
      </c>
    </row>
    <row r="6712" spans="1:10" ht="15.75" customHeight="1">
      <c r="A6712" s="578">
        <v>100219</v>
      </c>
      <c r="B6712" s="579" t="s">
        <v>8862</v>
      </c>
      <c r="C6712" s="580" t="s">
        <v>8851</v>
      </c>
      <c r="D6712" s="581">
        <f t="shared" si="52"/>
        <v>0.41000000000000003</v>
      </c>
      <c r="E6712" s="581">
        <v>0.12</v>
      </c>
      <c r="F6712" s="582">
        <f t="shared" si="53"/>
        <v>0.29000000000000004</v>
      </c>
      <c r="G6712" s="581">
        <v>0.1</v>
      </c>
      <c r="H6712" s="581">
        <v>0.19</v>
      </c>
      <c r="I6712" s="581">
        <v>0</v>
      </c>
      <c r="J6712" s="581">
        <v>0</v>
      </c>
    </row>
    <row r="6713" spans="1:10" ht="15.75" customHeight="1">
      <c r="A6713" s="578">
        <v>100220</v>
      </c>
      <c r="B6713" s="579" t="s">
        <v>8863</v>
      </c>
      <c r="C6713" s="580" t="s">
        <v>8864</v>
      </c>
      <c r="D6713" s="581">
        <f t="shared" si="52"/>
        <v>29.490000000000002</v>
      </c>
      <c r="E6713" s="581">
        <v>19.510000000000002</v>
      </c>
      <c r="F6713" s="582">
        <f t="shared" si="53"/>
        <v>9.98</v>
      </c>
      <c r="G6713" s="581">
        <v>9.98</v>
      </c>
      <c r="H6713" s="581">
        <v>0</v>
      </c>
      <c r="I6713" s="581">
        <v>0</v>
      </c>
      <c r="J6713" s="581">
        <v>0</v>
      </c>
    </row>
    <row r="6714" spans="1:10" ht="15.75" customHeight="1">
      <c r="A6714" s="578">
        <v>100221</v>
      </c>
      <c r="B6714" s="579" t="s">
        <v>8865</v>
      </c>
      <c r="C6714" s="580" t="s">
        <v>8864</v>
      </c>
      <c r="D6714" s="581">
        <f t="shared" si="52"/>
        <v>33.43</v>
      </c>
      <c r="E6714" s="581">
        <v>22.13</v>
      </c>
      <c r="F6714" s="582">
        <f t="shared" si="53"/>
        <v>11.3</v>
      </c>
      <c r="G6714" s="581">
        <v>11.3</v>
      </c>
      <c r="H6714" s="581">
        <v>0</v>
      </c>
      <c r="I6714" s="581">
        <v>0</v>
      </c>
      <c r="J6714" s="581">
        <v>0</v>
      </c>
    </row>
    <row r="6715" spans="1:10" ht="15.75" customHeight="1">
      <c r="A6715" s="578">
        <v>100222</v>
      </c>
      <c r="B6715" s="579" t="s">
        <v>8866</v>
      </c>
      <c r="C6715" s="580" t="s">
        <v>8864</v>
      </c>
      <c r="D6715" s="581">
        <f t="shared" si="52"/>
        <v>12.66</v>
      </c>
      <c r="E6715" s="581">
        <v>8.4</v>
      </c>
      <c r="F6715" s="582">
        <f t="shared" si="53"/>
        <v>4.26</v>
      </c>
      <c r="G6715" s="581">
        <v>4.26</v>
      </c>
      <c r="H6715" s="581">
        <v>0</v>
      </c>
      <c r="I6715" s="581">
        <v>0</v>
      </c>
      <c r="J6715" s="581">
        <v>0</v>
      </c>
    </row>
    <row r="6716" spans="1:10" ht="15.75" customHeight="1">
      <c r="A6716" s="578">
        <v>100223</v>
      </c>
      <c r="B6716" s="579" t="s">
        <v>8867</v>
      </c>
      <c r="C6716" s="580" t="s">
        <v>8864</v>
      </c>
      <c r="D6716" s="581">
        <f t="shared" si="52"/>
        <v>5.92</v>
      </c>
      <c r="E6716" s="581">
        <v>3.94</v>
      </c>
      <c r="F6716" s="582">
        <f t="shared" si="53"/>
        <v>1.98</v>
      </c>
      <c r="G6716" s="581">
        <v>1.98</v>
      </c>
      <c r="H6716" s="581">
        <v>0</v>
      </c>
      <c r="I6716" s="581">
        <v>0</v>
      </c>
      <c r="J6716" s="581">
        <v>0</v>
      </c>
    </row>
    <row r="6717" spans="1:10" ht="15.75" customHeight="1">
      <c r="A6717" s="578">
        <v>100224</v>
      </c>
      <c r="B6717" s="579" t="s">
        <v>8868</v>
      </c>
      <c r="C6717" s="580" t="s">
        <v>8864</v>
      </c>
      <c r="D6717" s="581">
        <f t="shared" si="52"/>
        <v>2.7199999999999998</v>
      </c>
      <c r="E6717" s="581">
        <v>0.75</v>
      </c>
      <c r="F6717" s="582">
        <f t="shared" si="53"/>
        <v>1.97</v>
      </c>
      <c r="G6717" s="581">
        <v>0.77</v>
      </c>
      <c r="H6717" s="581">
        <v>1.2</v>
      </c>
      <c r="I6717" s="581">
        <v>0</v>
      </c>
      <c r="J6717" s="581">
        <v>0</v>
      </c>
    </row>
    <row r="6718" spans="1:10" ht="15.75" customHeight="1">
      <c r="A6718" s="578">
        <v>100225</v>
      </c>
      <c r="B6718" s="579" t="s">
        <v>8869</v>
      </c>
      <c r="C6718" s="580" t="s">
        <v>8870</v>
      </c>
      <c r="D6718" s="581">
        <f t="shared" si="52"/>
        <v>2.31</v>
      </c>
      <c r="E6718" s="581">
        <v>1.55</v>
      </c>
      <c r="F6718" s="582">
        <f t="shared" si="53"/>
        <v>0.76</v>
      </c>
      <c r="G6718" s="581">
        <v>0.76</v>
      </c>
      <c r="H6718" s="581">
        <v>0</v>
      </c>
      <c r="I6718" s="581">
        <v>0</v>
      </c>
      <c r="J6718" s="581">
        <v>0</v>
      </c>
    </row>
    <row r="6719" spans="1:10" ht="15.75" customHeight="1">
      <c r="A6719" s="578">
        <v>100226</v>
      </c>
      <c r="B6719" s="579" t="s">
        <v>8871</v>
      </c>
      <c r="C6719" s="580" t="s">
        <v>8870</v>
      </c>
      <c r="D6719" s="581">
        <f t="shared" si="52"/>
        <v>0.72</v>
      </c>
      <c r="E6719" s="581">
        <v>0.5</v>
      </c>
      <c r="F6719" s="582">
        <f t="shared" si="53"/>
        <v>0.22</v>
      </c>
      <c r="G6719" s="581">
        <v>0.22</v>
      </c>
      <c r="H6719" s="581">
        <v>0</v>
      </c>
      <c r="I6719" s="581">
        <v>0</v>
      </c>
      <c r="J6719" s="581">
        <v>0</v>
      </c>
    </row>
    <row r="6720" spans="1:10" ht="15.75" customHeight="1">
      <c r="A6720" s="578">
        <v>100227</v>
      </c>
      <c r="B6720" s="579" t="s">
        <v>8872</v>
      </c>
      <c r="C6720" s="580" t="s">
        <v>8870</v>
      </c>
      <c r="D6720" s="581">
        <f t="shared" si="52"/>
        <v>1.07</v>
      </c>
      <c r="E6720" s="581">
        <v>0.73</v>
      </c>
      <c r="F6720" s="582">
        <f t="shared" si="53"/>
        <v>0.34</v>
      </c>
      <c r="G6720" s="581">
        <v>0.34</v>
      </c>
      <c r="H6720" s="581">
        <v>0</v>
      </c>
      <c r="I6720" s="581">
        <v>0</v>
      </c>
      <c r="J6720" s="581">
        <v>0</v>
      </c>
    </row>
    <row r="6721" spans="1:10" ht="15.75" customHeight="1">
      <c r="A6721" s="578">
        <v>100228</v>
      </c>
      <c r="B6721" s="579" t="s">
        <v>8873</v>
      </c>
      <c r="C6721" s="580" t="s">
        <v>8870</v>
      </c>
      <c r="D6721" s="581">
        <f t="shared" si="52"/>
        <v>0.27</v>
      </c>
      <c r="E6721" s="581">
        <v>0.08</v>
      </c>
      <c r="F6721" s="582">
        <f t="shared" si="53"/>
        <v>0.19</v>
      </c>
      <c r="G6721" s="581">
        <v>0.06</v>
      </c>
      <c r="H6721" s="581">
        <v>0.13</v>
      </c>
      <c r="I6721" s="581">
        <v>0</v>
      </c>
      <c r="J6721" s="581">
        <v>0</v>
      </c>
    </row>
    <row r="6722" spans="1:10" ht="15.75" customHeight="1">
      <c r="A6722" s="578">
        <v>100229</v>
      </c>
      <c r="B6722" s="579" t="s">
        <v>8874</v>
      </c>
      <c r="C6722" s="580" t="s">
        <v>1408</v>
      </c>
      <c r="D6722" s="581">
        <f t="shared" si="52"/>
        <v>0.01</v>
      </c>
      <c r="E6722" s="581">
        <v>0.01</v>
      </c>
      <c r="F6722" s="582">
        <f t="shared" si="53"/>
        <v>0</v>
      </c>
      <c r="G6722" s="581">
        <v>0</v>
      </c>
      <c r="H6722" s="581">
        <v>0</v>
      </c>
      <c r="I6722" s="581">
        <v>0</v>
      </c>
      <c r="J6722" s="581">
        <v>0</v>
      </c>
    </row>
    <row r="6723" spans="1:10" ht="15.75" customHeight="1">
      <c r="A6723" s="578">
        <v>100230</v>
      </c>
      <c r="B6723" s="579" t="s">
        <v>8875</v>
      </c>
      <c r="C6723" s="580" t="s">
        <v>1408</v>
      </c>
      <c r="D6723" s="581">
        <f t="shared" si="52"/>
        <v>0.02</v>
      </c>
      <c r="E6723" s="581">
        <v>0.02</v>
      </c>
      <c r="F6723" s="582">
        <f t="shared" si="53"/>
        <v>0</v>
      </c>
      <c r="G6723" s="581">
        <v>0</v>
      </c>
      <c r="H6723" s="581">
        <v>0</v>
      </c>
      <c r="I6723" s="581">
        <v>0</v>
      </c>
      <c r="J6723" s="581">
        <v>0</v>
      </c>
    </row>
    <row r="6724" spans="1:10" ht="15.75" customHeight="1">
      <c r="A6724" s="578">
        <v>100231</v>
      </c>
      <c r="B6724" s="579" t="s">
        <v>8876</v>
      </c>
      <c r="C6724" s="580" t="s">
        <v>1408</v>
      </c>
      <c r="D6724" s="581">
        <f t="shared" si="52"/>
        <v>0.04</v>
      </c>
      <c r="E6724" s="581">
        <v>0.04</v>
      </c>
      <c r="F6724" s="582">
        <f t="shared" si="53"/>
        <v>0</v>
      </c>
      <c r="G6724" s="581">
        <v>0</v>
      </c>
      <c r="H6724" s="581">
        <v>0</v>
      </c>
      <c r="I6724" s="581">
        <v>0</v>
      </c>
      <c r="J6724" s="581">
        <v>0</v>
      </c>
    </row>
    <row r="6725" spans="1:10" ht="15.75" customHeight="1">
      <c r="A6725" s="578">
        <v>100232</v>
      </c>
      <c r="B6725" s="579" t="s">
        <v>8877</v>
      </c>
      <c r="C6725" s="580" t="s">
        <v>1005</v>
      </c>
      <c r="D6725" s="581">
        <f t="shared" si="52"/>
        <v>0.39</v>
      </c>
      <c r="E6725" s="581">
        <v>0.28000000000000003</v>
      </c>
      <c r="F6725" s="582">
        <f t="shared" si="53"/>
        <v>0.11</v>
      </c>
      <c r="G6725" s="581">
        <v>0.11</v>
      </c>
      <c r="H6725" s="581">
        <v>0</v>
      </c>
      <c r="I6725" s="581">
        <v>0</v>
      </c>
      <c r="J6725" s="581">
        <v>0</v>
      </c>
    </row>
    <row r="6726" spans="1:10" ht="15.75" customHeight="1">
      <c r="A6726" s="578">
        <v>100233</v>
      </c>
      <c r="B6726" s="579" t="s">
        <v>8878</v>
      </c>
      <c r="C6726" s="580" t="s">
        <v>1005</v>
      </c>
      <c r="D6726" s="581">
        <f t="shared" si="52"/>
        <v>0.19</v>
      </c>
      <c r="E6726" s="581">
        <v>0.15</v>
      </c>
      <c r="F6726" s="582">
        <f t="shared" si="53"/>
        <v>0.04</v>
      </c>
      <c r="G6726" s="581">
        <v>0.04</v>
      </c>
      <c r="H6726" s="581">
        <v>0</v>
      </c>
      <c r="I6726" s="581">
        <v>0</v>
      </c>
      <c r="J6726" s="581">
        <v>0</v>
      </c>
    </row>
    <row r="6727" spans="1:10" ht="15.75" customHeight="1">
      <c r="A6727" s="578">
        <v>100234</v>
      </c>
      <c r="B6727" s="579" t="s">
        <v>8879</v>
      </c>
      <c r="C6727" s="580" t="s">
        <v>1612</v>
      </c>
      <c r="D6727" s="581">
        <f t="shared" si="52"/>
        <v>0.58000000000000007</v>
      </c>
      <c r="E6727" s="581">
        <v>0.4</v>
      </c>
      <c r="F6727" s="582">
        <f t="shared" si="53"/>
        <v>0.18</v>
      </c>
      <c r="G6727" s="581">
        <v>0.18</v>
      </c>
      <c r="H6727" s="581">
        <v>0</v>
      </c>
      <c r="I6727" s="581">
        <v>0</v>
      </c>
      <c r="J6727" s="581">
        <v>0</v>
      </c>
    </row>
    <row r="6728" spans="1:10" ht="15.75" customHeight="1">
      <c r="A6728" s="578">
        <v>100235</v>
      </c>
      <c r="B6728" s="579" t="s">
        <v>8880</v>
      </c>
      <c r="C6728" s="580" t="s">
        <v>8881</v>
      </c>
      <c r="D6728" s="581">
        <f t="shared" si="52"/>
        <v>0.04</v>
      </c>
      <c r="E6728" s="581">
        <v>0.04</v>
      </c>
      <c r="F6728" s="582">
        <f t="shared" si="53"/>
        <v>0</v>
      </c>
      <c r="G6728" s="581">
        <v>0</v>
      </c>
      <c r="H6728" s="581">
        <v>0</v>
      </c>
      <c r="I6728" s="581">
        <v>0</v>
      </c>
      <c r="J6728" s="581">
        <v>0</v>
      </c>
    </row>
    <row r="6729" spans="1:10" ht="15.75" customHeight="1">
      <c r="A6729" s="578">
        <v>100236</v>
      </c>
      <c r="B6729" s="579" t="s">
        <v>8882</v>
      </c>
      <c r="C6729" s="580" t="s">
        <v>8883</v>
      </c>
      <c r="D6729" s="581">
        <f t="shared" si="52"/>
        <v>2.94</v>
      </c>
      <c r="E6729" s="581">
        <v>1.97</v>
      </c>
      <c r="F6729" s="582">
        <f t="shared" si="53"/>
        <v>0.97</v>
      </c>
      <c r="G6729" s="581">
        <v>0.97</v>
      </c>
      <c r="H6729" s="581">
        <v>0</v>
      </c>
      <c r="I6729" s="581">
        <v>0</v>
      </c>
      <c r="J6729" s="581">
        <v>0</v>
      </c>
    </row>
    <row r="6730" spans="1:10" ht="15.75" customHeight="1">
      <c r="A6730" s="578">
        <v>100237</v>
      </c>
      <c r="B6730" s="579" t="s">
        <v>8884</v>
      </c>
      <c r="C6730" s="580" t="s">
        <v>8883</v>
      </c>
      <c r="D6730" s="581">
        <f t="shared" si="52"/>
        <v>3.5199999999999996</v>
      </c>
      <c r="E6730" s="581">
        <v>2.34</v>
      </c>
      <c r="F6730" s="582">
        <f t="shared" si="53"/>
        <v>1.18</v>
      </c>
      <c r="G6730" s="581">
        <v>1.18</v>
      </c>
      <c r="H6730" s="581">
        <v>0</v>
      </c>
      <c r="I6730" s="581">
        <v>0</v>
      </c>
      <c r="J6730" s="581">
        <v>0</v>
      </c>
    </row>
    <row r="6731" spans="1:10" ht="15.75" customHeight="1">
      <c r="A6731" s="578">
        <v>100238</v>
      </c>
      <c r="B6731" s="579" t="s">
        <v>8885</v>
      </c>
      <c r="C6731" s="580" t="s">
        <v>8883</v>
      </c>
      <c r="D6731" s="581">
        <f t="shared" si="52"/>
        <v>5.6400000000000006</v>
      </c>
      <c r="E6731" s="581">
        <v>3.74</v>
      </c>
      <c r="F6731" s="582">
        <f t="shared" si="53"/>
        <v>1.9</v>
      </c>
      <c r="G6731" s="581">
        <v>1.9</v>
      </c>
      <c r="H6731" s="581">
        <v>0</v>
      </c>
      <c r="I6731" s="581">
        <v>0</v>
      </c>
      <c r="J6731" s="581">
        <v>0</v>
      </c>
    </row>
    <row r="6732" spans="1:10" ht="15.75" customHeight="1">
      <c r="A6732" s="578">
        <v>100239</v>
      </c>
      <c r="B6732" s="579" t="s">
        <v>8886</v>
      </c>
      <c r="C6732" s="580" t="s">
        <v>8883</v>
      </c>
      <c r="D6732" s="581">
        <f t="shared" si="52"/>
        <v>7.05</v>
      </c>
      <c r="E6732" s="581">
        <v>4.68</v>
      </c>
      <c r="F6732" s="582">
        <f t="shared" si="53"/>
        <v>2.37</v>
      </c>
      <c r="G6732" s="581">
        <v>2.37</v>
      </c>
      <c r="H6732" s="581">
        <v>0</v>
      </c>
      <c r="I6732" s="581">
        <v>0</v>
      </c>
      <c r="J6732" s="581">
        <v>0</v>
      </c>
    </row>
    <row r="6733" spans="1:10" ht="15.75" customHeight="1">
      <c r="A6733" s="578">
        <v>100240</v>
      </c>
      <c r="B6733" s="579" t="s">
        <v>8887</v>
      </c>
      <c r="C6733" s="580" t="s">
        <v>8883</v>
      </c>
      <c r="D6733" s="581">
        <f t="shared" si="52"/>
        <v>4.2300000000000004</v>
      </c>
      <c r="E6733" s="581">
        <v>2.81</v>
      </c>
      <c r="F6733" s="582">
        <f t="shared" si="53"/>
        <v>1.42</v>
      </c>
      <c r="G6733" s="581">
        <v>1.42</v>
      </c>
      <c r="H6733" s="581">
        <v>0</v>
      </c>
      <c r="I6733" s="581">
        <v>0</v>
      </c>
      <c r="J6733" s="581">
        <v>0</v>
      </c>
    </row>
    <row r="6734" spans="1:10" ht="15.75" customHeight="1">
      <c r="A6734" s="578">
        <v>100241</v>
      </c>
      <c r="B6734" s="579" t="s">
        <v>8888</v>
      </c>
      <c r="C6734" s="580" t="s">
        <v>8883</v>
      </c>
      <c r="D6734" s="581">
        <f t="shared" si="52"/>
        <v>7.05</v>
      </c>
      <c r="E6734" s="581">
        <v>4.68</v>
      </c>
      <c r="F6734" s="582">
        <f t="shared" si="53"/>
        <v>2.37</v>
      </c>
      <c r="G6734" s="581">
        <v>2.37</v>
      </c>
      <c r="H6734" s="581">
        <v>0</v>
      </c>
      <c r="I6734" s="581">
        <v>0</v>
      </c>
      <c r="J6734" s="581">
        <v>0</v>
      </c>
    </row>
    <row r="6735" spans="1:10" ht="15.75" customHeight="1">
      <c r="A6735" s="578">
        <v>100242</v>
      </c>
      <c r="B6735" s="579" t="s">
        <v>8889</v>
      </c>
      <c r="C6735" s="580" t="s">
        <v>8883</v>
      </c>
      <c r="D6735" s="581">
        <f t="shared" si="52"/>
        <v>20.85</v>
      </c>
      <c r="E6735" s="581">
        <v>13.81</v>
      </c>
      <c r="F6735" s="582">
        <f t="shared" si="53"/>
        <v>7.04</v>
      </c>
      <c r="G6735" s="581">
        <v>7.04</v>
      </c>
      <c r="H6735" s="581">
        <v>0</v>
      </c>
      <c r="I6735" s="581">
        <v>0</v>
      </c>
      <c r="J6735" s="581">
        <v>0</v>
      </c>
    </row>
    <row r="6736" spans="1:10" ht="15.75" customHeight="1">
      <c r="A6736" s="578">
        <v>100243</v>
      </c>
      <c r="B6736" s="579" t="s">
        <v>8890</v>
      </c>
      <c r="C6736" s="580" t="s">
        <v>8883</v>
      </c>
      <c r="D6736" s="581">
        <f t="shared" si="52"/>
        <v>3.38</v>
      </c>
      <c r="E6736" s="581">
        <v>2.2599999999999998</v>
      </c>
      <c r="F6736" s="582">
        <f t="shared" si="53"/>
        <v>1.1200000000000001</v>
      </c>
      <c r="G6736" s="581">
        <v>1.1200000000000001</v>
      </c>
      <c r="H6736" s="581">
        <v>0</v>
      </c>
      <c r="I6736" s="581">
        <v>0</v>
      </c>
      <c r="J6736" s="581">
        <v>0</v>
      </c>
    </row>
    <row r="6737" spans="1:10" ht="15.75" customHeight="1">
      <c r="A6737" s="578">
        <v>100244</v>
      </c>
      <c r="B6737" s="579" t="s">
        <v>8891</v>
      </c>
      <c r="C6737" s="580" t="s">
        <v>8883</v>
      </c>
      <c r="D6737" s="581">
        <f t="shared" si="52"/>
        <v>4.2300000000000004</v>
      </c>
      <c r="E6737" s="581">
        <v>2.81</v>
      </c>
      <c r="F6737" s="582">
        <f t="shared" si="53"/>
        <v>1.42</v>
      </c>
      <c r="G6737" s="581">
        <v>1.42</v>
      </c>
      <c r="H6737" s="581">
        <v>0</v>
      </c>
      <c r="I6737" s="581">
        <v>0</v>
      </c>
      <c r="J6737" s="581">
        <v>0</v>
      </c>
    </row>
    <row r="6738" spans="1:10" ht="15.75" customHeight="1">
      <c r="A6738" s="578">
        <v>100245</v>
      </c>
      <c r="B6738" s="579" t="s">
        <v>8892</v>
      </c>
      <c r="C6738" s="580" t="s">
        <v>8883</v>
      </c>
      <c r="D6738" s="581">
        <f t="shared" si="52"/>
        <v>8.4600000000000009</v>
      </c>
      <c r="E6738" s="581">
        <v>5.61</v>
      </c>
      <c r="F6738" s="582">
        <f t="shared" si="53"/>
        <v>2.85</v>
      </c>
      <c r="G6738" s="581">
        <v>2.85</v>
      </c>
      <c r="H6738" s="581">
        <v>0</v>
      </c>
      <c r="I6738" s="581">
        <v>0</v>
      </c>
      <c r="J6738" s="581">
        <v>0</v>
      </c>
    </row>
    <row r="6739" spans="1:10" ht="15.75" customHeight="1">
      <c r="A6739" s="578">
        <v>100246</v>
      </c>
      <c r="B6739" s="579" t="s">
        <v>8893</v>
      </c>
      <c r="C6739" s="580" t="s">
        <v>8883</v>
      </c>
      <c r="D6739" s="581">
        <f t="shared" si="52"/>
        <v>2.82</v>
      </c>
      <c r="E6739" s="581">
        <v>1.88</v>
      </c>
      <c r="F6739" s="582">
        <f t="shared" si="53"/>
        <v>0.94</v>
      </c>
      <c r="G6739" s="581">
        <v>0.94</v>
      </c>
      <c r="H6739" s="581">
        <v>0</v>
      </c>
      <c r="I6739" s="581">
        <v>0</v>
      </c>
      <c r="J6739" s="581">
        <v>0</v>
      </c>
    </row>
    <row r="6740" spans="1:10" ht="15.75" customHeight="1">
      <c r="A6740" s="578">
        <v>100247</v>
      </c>
      <c r="B6740" s="579" t="s">
        <v>8894</v>
      </c>
      <c r="C6740" s="580" t="s">
        <v>8883</v>
      </c>
      <c r="D6740" s="581">
        <f t="shared" si="52"/>
        <v>3.5199999999999996</v>
      </c>
      <c r="E6740" s="581">
        <v>2.34</v>
      </c>
      <c r="F6740" s="582">
        <f t="shared" si="53"/>
        <v>1.18</v>
      </c>
      <c r="G6740" s="581">
        <v>1.18</v>
      </c>
      <c r="H6740" s="581">
        <v>0</v>
      </c>
      <c r="I6740" s="581">
        <v>0</v>
      </c>
      <c r="J6740" s="581">
        <v>0</v>
      </c>
    </row>
    <row r="6741" spans="1:10" ht="15.75" customHeight="1">
      <c r="A6741" s="578">
        <v>100248</v>
      </c>
      <c r="B6741" s="579" t="s">
        <v>8895</v>
      </c>
      <c r="C6741" s="580" t="s">
        <v>8883</v>
      </c>
      <c r="D6741" s="581">
        <f t="shared" si="52"/>
        <v>13.900000000000002</v>
      </c>
      <c r="E6741" s="581">
        <v>9.2100000000000009</v>
      </c>
      <c r="F6741" s="582">
        <f t="shared" si="53"/>
        <v>4.6900000000000004</v>
      </c>
      <c r="G6741" s="581">
        <v>4.6900000000000004</v>
      </c>
      <c r="H6741" s="581">
        <v>0</v>
      </c>
      <c r="I6741" s="581">
        <v>0</v>
      </c>
      <c r="J6741" s="581">
        <v>0</v>
      </c>
    </row>
    <row r="6742" spans="1:10" ht="15.75" customHeight="1">
      <c r="A6742" s="578">
        <v>100249</v>
      </c>
      <c r="B6742" s="579" t="s">
        <v>8896</v>
      </c>
      <c r="C6742" s="580" t="s">
        <v>8883</v>
      </c>
      <c r="D6742" s="581">
        <f t="shared" si="52"/>
        <v>2.82</v>
      </c>
      <c r="E6742" s="581">
        <v>1.88</v>
      </c>
      <c r="F6742" s="582">
        <f t="shared" si="53"/>
        <v>0.94</v>
      </c>
      <c r="G6742" s="581">
        <v>0.94</v>
      </c>
      <c r="H6742" s="581">
        <v>0</v>
      </c>
      <c r="I6742" s="581">
        <v>0</v>
      </c>
      <c r="J6742" s="581">
        <v>0</v>
      </c>
    </row>
    <row r="6743" spans="1:10" ht="15.75" customHeight="1">
      <c r="A6743" s="578">
        <v>100250</v>
      </c>
      <c r="B6743" s="579" t="s">
        <v>8897</v>
      </c>
      <c r="C6743" s="580" t="s">
        <v>8883</v>
      </c>
      <c r="D6743" s="581">
        <f t="shared" si="52"/>
        <v>4.7</v>
      </c>
      <c r="E6743" s="581">
        <v>3.13</v>
      </c>
      <c r="F6743" s="582">
        <f t="shared" si="53"/>
        <v>1.57</v>
      </c>
      <c r="G6743" s="581">
        <v>1.57</v>
      </c>
      <c r="H6743" s="581">
        <v>0</v>
      </c>
      <c r="I6743" s="581">
        <v>0</v>
      </c>
      <c r="J6743" s="581">
        <v>0</v>
      </c>
    </row>
    <row r="6744" spans="1:10" ht="15.75" customHeight="1">
      <c r="A6744" s="578">
        <v>100251</v>
      </c>
      <c r="B6744" s="579" t="s">
        <v>8898</v>
      </c>
      <c r="C6744" s="580" t="s">
        <v>8883</v>
      </c>
      <c r="D6744" s="581">
        <f t="shared" si="52"/>
        <v>13.900000000000002</v>
      </c>
      <c r="E6744" s="581">
        <v>9.2100000000000009</v>
      </c>
      <c r="F6744" s="582">
        <f t="shared" si="53"/>
        <v>4.6900000000000004</v>
      </c>
      <c r="G6744" s="581">
        <v>4.6900000000000004</v>
      </c>
      <c r="H6744" s="581">
        <v>0</v>
      </c>
      <c r="I6744" s="581">
        <v>0</v>
      </c>
      <c r="J6744" s="581">
        <v>0</v>
      </c>
    </row>
    <row r="6745" spans="1:10" ht="15.75" customHeight="1">
      <c r="A6745" s="578">
        <v>100252</v>
      </c>
      <c r="B6745" s="579" t="s">
        <v>8899</v>
      </c>
      <c r="C6745" s="580" t="s">
        <v>8883</v>
      </c>
      <c r="D6745" s="581">
        <f t="shared" si="52"/>
        <v>20.85</v>
      </c>
      <c r="E6745" s="581">
        <v>13.81</v>
      </c>
      <c r="F6745" s="582">
        <f t="shared" si="53"/>
        <v>7.04</v>
      </c>
      <c r="G6745" s="581">
        <v>7.04</v>
      </c>
      <c r="H6745" s="581">
        <v>0</v>
      </c>
      <c r="I6745" s="581">
        <v>0</v>
      </c>
      <c r="J6745" s="581">
        <v>0</v>
      </c>
    </row>
    <row r="6746" spans="1:10" ht="15.75" customHeight="1">
      <c r="A6746" s="578">
        <v>100253</v>
      </c>
      <c r="B6746" s="579" t="s">
        <v>8900</v>
      </c>
      <c r="C6746" s="580" t="s">
        <v>8883</v>
      </c>
      <c r="D6746" s="581">
        <f t="shared" si="52"/>
        <v>27.799999999999997</v>
      </c>
      <c r="E6746" s="581">
        <v>18.399999999999999</v>
      </c>
      <c r="F6746" s="582">
        <f t="shared" si="53"/>
        <v>9.4</v>
      </c>
      <c r="G6746" s="581">
        <v>9.4</v>
      </c>
      <c r="H6746" s="581">
        <v>0</v>
      </c>
      <c r="I6746" s="581">
        <v>0</v>
      </c>
      <c r="J6746" s="581">
        <v>0</v>
      </c>
    </row>
    <row r="6747" spans="1:10" ht="15.75" customHeight="1">
      <c r="A6747" s="578">
        <v>100254</v>
      </c>
      <c r="B6747" s="579" t="s">
        <v>8901</v>
      </c>
      <c r="C6747" s="580" t="s">
        <v>8883</v>
      </c>
      <c r="D6747" s="581">
        <f t="shared" si="52"/>
        <v>41.7</v>
      </c>
      <c r="E6747" s="581">
        <v>27.59</v>
      </c>
      <c r="F6747" s="582">
        <f t="shared" si="53"/>
        <v>14.11</v>
      </c>
      <c r="G6747" s="581">
        <v>14.11</v>
      </c>
      <c r="H6747" s="581">
        <v>0</v>
      </c>
      <c r="I6747" s="581">
        <v>0</v>
      </c>
      <c r="J6747" s="581">
        <v>0</v>
      </c>
    </row>
    <row r="6748" spans="1:10" ht="15.75" customHeight="1">
      <c r="A6748" s="578">
        <v>100255</v>
      </c>
      <c r="B6748" s="579" t="s">
        <v>8902</v>
      </c>
      <c r="C6748" s="580" t="s">
        <v>8883</v>
      </c>
      <c r="D6748" s="581">
        <f t="shared" si="52"/>
        <v>14.11</v>
      </c>
      <c r="E6748" s="581">
        <v>9.35</v>
      </c>
      <c r="F6748" s="582">
        <f t="shared" si="53"/>
        <v>4.76</v>
      </c>
      <c r="G6748" s="581">
        <v>4.76</v>
      </c>
      <c r="H6748" s="581">
        <v>0</v>
      </c>
      <c r="I6748" s="581">
        <v>0</v>
      </c>
      <c r="J6748" s="581">
        <v>0</v>
      </c>
    </row>
    <row r="6749" spans="1:10" ht="15.75" customHeight="1">
      <c r="A6749" s="578">
        <v>100256</v>
      </c>
      <c r="B6749" s="579" t="s">
        <v>8903</v>
      </c>
      <c r="C6749" s="580" t="s">
        <v>8883</v>
      </c>
      <c r="D6749" s="581">
        <f t="shared" si="52"/>
        <v>9.4</v>
      </c>
      <c r="E6749" s="581">
        <v>6.24</v>
      </c>
      <c r="F6749" s="582">
        <f t="shared" si="53"/>
        <v>3.16</v>
      </c>
      <c r="G6749" s="581">
        <v>3.16</v>
      </c>
      <c r="H6749" s="581">
        <v>0</v>
      </c>
      <c r="I6749" s="581">
        <v>0</v>
      </c>
      <c r="J6749" s="581">
        <v>0</v>
      </c>
    </row>
    <row r="6750" spans="1:10" ht="15.75" customHeight="1">
      <c r="A6750" s="578">
        <v>100257</v>
      </c>
      <c r="B6750" s="579" t="s">
        <v>8904</v>
      </c>
      <c r="C6750" s="580" t="s">
        <v>8883</v>
      </c>
      <c r="D6750" s="581">
        <f t="shared" si="52"/>
        <v>5.6400000000000006</v>
      </c>
      <c r="E6750" s="581">
        <v>3.74</v>
      </c>
      <c r="F6750" s="582">
        <f t="shared" si="53"/>
        <v>1.9</v>
      </c>
      <c r="G6750" s="581">
        <v>1.9</v>
      </c>
      <c r="H6750" s="581">
        <v>0</v>
      </c>
      <c r="I6750" s="581">
        <v>0</v>
      </c>
      <c r="J6750" s="581">
        <v>0</v>
      </c>
    </row>
    <row r="6751" spans="1:10" ht="15.75" customHeight="1">
      <c r="A6751" s="578">
        <v>100258</v>
      </c>
      <c r="B6751" s="579" t="s">
        <v>8905</v>
      </c>
      <c r="C6751" s="580" t="s">
        <v>8883</v>
      </c>
      <c r="D6751" s="581">
        <f t="shared" si="52"/>
        <v>14.11</v>
      </c>
      <c r="E6751" s="581">
        <v>9.35</v>
      </c>
      <c r="F6751" s="582">
        <f t="shared" si="53"/>
        <v>4.76</v>
      </c>
      <c r="G6751" s="581">
        <v>4.76</v>
      </c>
      <c r="H6751" s="581">
        <v>0</v>
      </c>
      <c r="I6751" s="581">
        <v>0</v>
      </c>
      <c r="J6751" s="581">
        <v>0</v>
      </c>
    </row>
    <row r="6752" spans="1:10" ht="15.75" customHeight="1">
      <c r="A6752" s="578">
        <v>100259</v>
      </c>
      <c r="B6752" s="579" t="s">
        <v>8906</v>
      </c>
      <c r="C6752" s="580" t="s">
        <v>8883</v>
      </c>
      <c r="D6752" s="581">
        <f t="shared" si="52"/>
        <v>27.799999999999997</v>
      </c>
      <c r="E6752" s="581">
        <v>18.399999999999999</v>
      </c>
      <c r="F6752" s="582">
        <f t="shared" si="53"/>
        <v>9.4</v>
      </c>
      <c r="G6752" s="581">
        <v>9.4</v>
      </c>
      <c r="H6752" s="581">
        <v>0</v>
      </c>
      <c r="I6752" s="581">
        <v>0</v>
      </c>
      <c r="J6752" s="581">
        <v>0</v>
      </c>
    </row>
    <row r="6753" spans="1:10" ht="15.75" customHeight="1">
      <c r="A6753" s="578">
        <v>100260</v>
      </c>
      <c r="B6753" s="579" t="s">
        <v>8907</v>
      </c>
      <c r="C6753" s="580" t="s">
        <v>8836</v>
      </c>
      <c r="D6753" s="581">
        <f t="shared" si="52"/>
        <v>9.16</v>
      </c>
      <c r="E6753" s="581">
        <v>6.08</v>
      </c>
      <c r="F6753" s="582">
        <f t="shared" si="53"/>
        <v>3.08</v>
      </c>
      <c r="G6753" s="581">
        <v>3.08</v>
      </c>
      <c r="H6753" s="581">
        <v>0</v>
      </c>
      <c r="I6753" s="581">
        <v>0</v>
      </c>
      <c r="J6753" s="581">
        <v>0</v>
      </c>
    </row>
    <row r="6754" spans="1:10" ht="15.75" customHeight="1">
      <c r="A6754" s="578">
        <v>100261</v>
      </c>
      <c r="B6754" s="579" t="s">
        <v>8908</v>
      </c>
      <c r="C6754" s="580" t="s">
        <v>8836</v>
      </c>
      <c r="D6754" s="581">
        <f t="shared" si="52"/>
        <v>5.75</v>
      </c>
      <c r="E6754" s="581">
        <v>3.83</v>
      </c>
      <c r="F6754" s="582">
        <f t="shared" si="53"/>
        <v>1.92</v>
      </c>
      <c r="G6754" s="581">
        <v>1.92</v>
      </c>
      <c r="H6754" s="581">
        <v>0</v>
      </c>
      <c r="I6754" s="581">
        <v>0</v>
      </c>
      <c r="J6754" s="581">
        <v>0</v>
      </c>
    </row>
    <row r="6755" spans="1:10" ht="15.75" customHeight="1">
      <c r="A6755" s="578">
        <v>100262</v>
      </c>
      <c r="B6755" s="579" t="s">
        <v>8909</v>
      </c>
      <c r="C6755" s="580" t="s">
        <v>8836</v>
      </c>
      <c r="D6755" s="581">
        <f t="shared" si="52"/>
        <v>3.5700000000000003</v>
      </c>
      <c r="E6755" s="581">
        <v>2.39</v>
      </c>
      <c r="F6755" s="582">
        <f t="shared" si="53"/>
        <v>1.18</v>
      </c>
      <c r="G6755" s="581">
        <v>1.18</v>
      </c>
      <c r="H6755" s="581">
        <v>0</v>
      </c>
      <c r="I6755" s="581">
        <v>0</v>
      </c>
      <c r="J6755" s="581">
        <v>0</v>
      </c>
    </row>
    <row r="6756" spans="1:10" ht="15.75" customHeight="1">
      <c r="A6756" s="578">
        <v>100263</v>
      </c>
      <c r="B6756" s="579" t="s">
        <v>8910</v>
      </c>
      <c r="C6756" s="580" t="s">
        <v>8836</v>
      </c>
      <c r="D6756" s="581">
        <f t="shared" si="52"/>
        <v>2.2800000000000002</v>
      </c>
      <c r="E6756" s="581">
        <v>1.54</v>
      </c>
      <c r="F6756" s="582">
        <f t="shared" si="53"/>
        <v>0.74</v>
      </c>
      <c r="G6756" s="581">
        <v>0.74</v>
      </c>
      <c r="H6756" s="581">
        <v>0</v>
      </c>
      <c r="I6756" s="581">
        <v>0</v>
      </c>
      <c r="J6756" s="581">
        <v>0</v>
      </c>
    </row>
    <row r="6757" spans="1:10" ht="15.75" customHeight="1">
      <c r="A6757" s="578">
        <v>100264</v>
      </c>
      <c r="B6757" s="579" t="s">
        <v>8911</v>
      </c>
      <c r="C6757" s="580" t="s">
        <v>8864</v>
      </c>
      <c r="D6757" s="581">
        <f t="shared" si="52"/>
        <v>41.629999999999995</v>
      </c>
      <c r="E6757" s="581">
        <v>27.54</v>
      </c>
      <c r="F6757" s="582">
        <f t="shared" si="53"/>
        <v>14.09</v>
      </c>
      <c r="G6757" s="581">
        <v>14.09</v>
      </c>
      <c r="H6757" s="581">
        <v>0</v>
      </c>
      <c r="I6757" s="581">
        <v>0</v>
      </c>
      <c r="J6757" s="581">
        <v>0</v>
      </c>
    </row>
    <row r="6758" spans="1:10" ht="15.75" customHeight="1">
      <c r="A6758" s="578">
        <v>100265</v>
      </c>
      <c r="B6758" s="579" t="s">
        <v>8912</v>
      </c>
      <c r="C6758" s="580" t="s">
        <v>1612</v>
      </c>
      <c r="D6758" s="581">
        <f t="shared" si="52"/>
        <v>0.87</v>
      </c>
      <c r="E6758" s="581">
        <v>0.6</v>
      </c>
      <c r="F6758" s="582">
        <f t="shared" si="53"/>
        <v>0.27</v>
      </c>
      <c r="G6758" s="581">
        <v>0.27</v>
      </c>
      <c r="H6758" s="581">
        <v>0</v>
      </c>
      <c r="I6758" s="581">
        <v>0</v>
      </c>
      <c r="J6758" s="581">
        <v>0</v>
      </c>
    </row>
    <row r="6759" spans="1:10" ht="15.75" customHeight="1">
      <c r="A6759" s="578">
        <v>100266</v>
      </c>
      <c r="B6759" s="579" t="s">
        <v>8913</v>
      </c>
      <c r="C6759" s="580" t="s">
        <v>8851</v>
      </c>
      <c r="D6759" s="581">
        <f t="shared" si="52"/>
        <v>88.48</v>
      </c>
      <c r="E6759" s="581">
        <v>58.52</v>
      </c>
      <c r="F6759" s="582">
        <f t="shared" si="53"/>
        <v>29.96</v>
      </c>
      <c r="G6759" s="581">
        <v>29.96</v>
      </c>
      <c r="H6759" s="581">
        <v>0</v>
      </c>
      <c r="I6759" s="581">
        <v>0</v>
      </c>
      <c r="J6759" s="581">
        <v>0</v>
      </c>
    </row>
    <row r="6760" spans="1:10" ht="15.75" customHeight="1">
      <c r="A6760" s="578">
        <v>100267</v>
      </c>
      <c r="B6760" s="579" t="s">
        <v>8914</v>
      </c>
      <c r="C6760" s="580" t="s">
        <v>1005</v>
      </c>
      <c r="D6760" s="581">
        <f t="shared" si="52"/>
        <v>1.75</v>
      </c>
      <c r="E6760" s="581">
        <v>1.18</v>
      </c>
      <c r="F6760" s="582">
        <f t="shared" si="53"/>
        <v>0.56999999999999995</v>
      </c>
      <c r="G6760" s="581">
        <v>0.56999999999999995</v>
      </c>
      <c r="H6760" s="581">
        <v>0</v>
      </c>
      <c r="I6760" s="581">
        <v>0</v>
      </c>
      <c r="J6760" s="581">
        <v>0</v>
      </c>
    </row>
    <row r="6761" spans="1:10" ht="15.75" customHeight="1">
      <c r="A6761" s="578">
        <v>100268</v>
      </c>
      <c r="B6761" s="579" t="s">
        <v>8915</v>
      </c>
      <c r="C6761" s="580" t="s">
        <v>8851</v>
      </c>
      <c r="D6761" s="581">
        <f t="shared" si="52"/>
        <v>88.48</v>
      </c>
      <c r="E6761" s="581">
        <v>58.52</v>
      </c>
      <c r="F6761" s="582">
        <f t="shared" si="53"/>
        <v>29.96</v>
      </c>
      <c r="G6761" s="581">
        <v>29.96</v>
      </c>
      <c r="H6761" s="581">
        <v>0</v>
      </c>
      <c r="I6761" s="581">
        <v>0</v>
      </c>
      <c r="J6761" s="581">
        <v>0</v>
      </c>
    </row>
    <row r="6762" spans="1:10" ht="15.75" customHeight="1">
      <c r="A6762" s="578">
        <v>100269</v>
      </c>
      <c r="B6762" s="579" t="s">
        <v>8916</v>
      </c>
      <c r="C6762" s="580" t="s">
        <v>1005</v>
      </c>
      <c r="D6762" s="581">
        <f t="shared" si="52"/>
        <v>1.75</v>
      </c>
      <c r="E6762" s="581">
        <v>1.18</v>
      </c>
      <c r="F6762" s="582">
        <f t="shared" si="53"/>
        <v>0.56999999999999995</v>
      </c>
      <c r="G6762" s="581">
        <v>0.56999999999999995</v>
      </c>
      <c r="H6762" s="581">
        <v>0</v>
      </c>
      <c r="I6762" s="581">
        <v>0</v>
      </c>
      <c r="J6762" s="581">
        <v>0</v>
      </c>
    </row>
    <row r="6763" spans="1:10" ht="15.75" customHeight="1">
      <c r="A6763" s="578">
        <v>100270</v>
      </c>
      <c r="B6763" s="579" t="s">
        <v>8917</v>
      </c>
      <c r="C6763" s="580" t="s">
        <v>8851</v>
      </c>
      <c r="D6763" s="581">
        <f t="shared" si="52"/>
        <v>66.319999999999993</v>
      </c>
      <c r="E6763" s="581">
        <v>43.86</v>
      </c>
      <c r="F6763" s="582">
        <f t="shared" si="53"/>
        <v>22.46</v>
      </c>
      <c r="G6763" s="581">
        <v>22.46</v>
      </c>
      <c r="H6763" s="581">
        <v>0</v>
      </c>
      <c r="I6763" s="581">
        <v>0</v>
      </c>
      <c r="J6763" s="581">
        <v>0</v>
      </c>
    </row>
    <row r="6764" spans="1:10" ht="15.75" customHeight="1">
      <c r="A6764" s="578">
        <v>100271</v>
      </c>
      <c r="B6764" s="579" t="s">
        <v>8918</v>
      </c>
      <c r="C6764" s="580" t="s">
        <v>8864</v>
      </c>
      <c r="D6764" s="581">
        <f t="shared" si="52"/>
        <v>66.36</v>
      </c>
      <c r="E6764" s="581">
        <v>43.88</v>
      </c>
      <c r="F6764" s="582">
        <f t="shared" si="53"/>
        <v>22.48</v>
      </c>
      <c r="G6764" s="581">
        <v>22.48</v>
      </c>
      <c r="H6764" s="581">
        <v>0</v>
      </c>
      <c r="I6764" s="581">
        <v>0</v>
      </c>
      <c r="J6764" s="581">
        <v>0</v>
      </c>
    </row>
    <row r="6765" spans="1:10" ht="15.75" customHeight="1">
      <c r="A6765" s="578">
        <v>100272</v>
      </c>
      <c r="B6765" s="579" t="s">
        <v>8919</v>
      </c>
      <c r="C6765" s="580" t="s">
        <v>1612</v>
      </c>
      <c r="D6765" s="581">
        <f t="shared" si="52"/>
        <v>1.31</v>
      </c>
      <c r="E6765" s="581">
        <v>0.89</v>
      </c>
      <c r="F6765" s="582">
        <f t="shared" si="53"/>
        <v>0.42</v>
      </c>
      <c r="G6765" s="581">
        <v>0.42</v>
      </c>
      <c r="H6765" s="581">
        <v>0</v>
      </c>
      <c r="I6765" s="581">
        <v>0</v>
      </c>
      <c r="J6765" s="581">
        <v>0</v>
      </c>
    </row>
    <row r="6766" spans="1:10" ht="15.75" customHeight="1">
      <c r="A6766" s="578">
        <v>100273</v>
      </c>
      <c r="B6766" s="579" t="s">
        <v>8920</v>
      </c>
      <c r="C6766" s="580" t="s">
        <v>8836</v>
      </c>
      <c r="D6766" s="581">
        <f t="shared" si="52"/>
        <v>3.46</v>
      </c>
      <c r="E6766" s="581">
        <v>2.2999999999999998</v>
      </c>
      <c r="F6766" s="582">
        <f t="shared" si="53"/>
        <v>1.1599999999999999</v>
      </c>
      <c r="G6766" s="581">
        <v>1.1599999999999999</v>
      </c>
      <c r="H6766" s="581">
        <v>0</v>
      </c>
      <c r="I6766" s="581">
        <v>0</v>
      </c>
      <c r="J6766" s="581">
        <v>0</v>
      </c>
    </row>
    <row r="6767" spans="1:10" ht="15.75" customHeight="1">
      <c r="A6767" s="578">
        <v>100274</v>
      </c>
      <c r="B6767" s="579" t="s">
        <v>8921</v>
      </c>
      <c r="C6767" s="580" t="s">
        <v>8864</v>
      </c>
      <c r="D6767" s="581">
        <f t="shared" si="52"/>
        <v>29.509999999999998</v>
      </c>
      <c r="E6767" s="581">
        <v>19.52</v>
      </c>
      <c r="F6767" s="582">
        <f t="shared" si="53"/>
        <v>9.99</v>
      </c>
      <c r="G6767" s="581">
        <v>9.99</v>
      </c>
      <c r="H6767" s="581">
        <v>0</v>
      </c>
      <c r="I6767" s="581">
        <v>0</v>
      </c>
      <c r="J6767" s="581">
        <v>0</v>
      </c>
    </row>
    <row r="6768" spans="1:10" ht="15.75" customHeight="1">
      <c r="A6768" s="578">
        <v>100275</v>
      </c>
      <c r="B6768" s="579" t="s">
        <v>8922</v>
      </c>
      <c r="C6768" s="580" t="s">
        <v>8864</v>
      </c>
      <c r="D6768" s="581">
        <f t="shared" si="52"/>
        <v>19.080000000000002</v>
      </c>
      <c r="E6768" s="581">
        <v>12.64</v>
      </c>
      <c r="F6768" s="582">
        <f t="shared" si="53"/>
        <v>6.44</v>
      </c>
      <c r="G6768" s="581">
        <v>6.44</v>
      </c>
      <c r="H6768" s="581">
        <v>0</v>
      </c>
      <c r="I6768" s="581">
        <v>0</v>
      </c>
      <c r="J6768" s="581">
        <v>0</v>
      </c>
    </row>
    <row r="6769" spans="1:10" ht="15.75" customHeight="1">
      <c r="A6769" s="578">
        <v>100276</v>
      </c>
      <c r="B6769" s="579" t="s">
        <v>8923</v>
      </c>
      <c r="C6769" s="580" t="s">
        <v>8864</v>
      </c>
      <c r="D6769" s="581">
        <f t="shared" si="52"/>
        <v>34.81</v>
      </c>
      <c r="E6769" s="581">
        <v>23.04</v>
      </c>
      <c r="F6769" s="582">
        <f t="shared" si="53"/>
        <v>11.77</v>
      </c>
      <c r="G6769" s="581">
        <v>11.77</v>
      </c>
      <c r="H6769" s="581">
        <v>0</v>
      </c>
      <c r="I6769" s="581">
        <v>0</v>
      </c>
      <c r="J6769" s="581">
        <v>0</v>
      </c>
    </row>
    <row r="6770" spans="1:10" ht="15.75" customHeight="1">
      <c r="A6770" s="578">
        <v>100277</v>
      </c>
      <c r="B6770" s="579" t="s">
        <v>8924</v>
      </c>
      <c r="C6770" s="580" t="s">
        <v>8864</v>
      </c>
      <c r="D6770" s="581">
        <f t="shared" si="52"/>
        <v>1.74</v>
      </c>
      <c r="E6770" s="581">
        <v>0.49</v>
      </c>
      <c r="F6770" s="582">
        <f t="shared" si="53"/>
        <v>1.25</v>
      </c>
      <c r="G6770" s="581">
        <v>0.48</v>
      </c>
      <c r="H6770" s="581">
        <v>0.77</v>
      </c>
      <c r="I6770" s="581">
        <v>0</v>
      </c>
      <c r="J6770" s="581">
        <v>0</v>
      </c>
    </row>
    <row r="6771" spans="1:10" ht="15.75" customHeight="1">
      <c r="A6771" s="578">
        <v>100278</v>
      </c>
      <c r="B6771" s="579" t="s">
        <v>8925</v>
      </c>
      <c r="C6771" s="580" t="s">
        <v>8851</v>
      </c>
      <c r="D6771" s="581">
        <f t="shared" si="52"/>
        <v>42.33</v>
      </c>
      <c r="E6771" s="581">
        <v>28</v>
      </c>
      <c r="F6771" s="582">
        <f t="shared" si="53"/>
        <v>14.33</v>
      </c>
      <c r="G6771" s="581">
        <v>14.33</v>
      </c>
      <c r="H6771" s="581">
        <v>0</v>
      </c>
      <c r="I6771" s="581">
        <v>0</v>
      </c>
      <c r="J6771" s="581">
        <v>0</v>
      </c>
    </row>
    <row r="6772" spans="1:10" ht="15.75" customHeight="1">
      <c r="A6772" s="578">
        <v>100279</v>
      </c>
      <c r="B6772" s="579" t="s">
        <v>8926</v>
      </c>
      <c r="C6772" s="580" t="s">
        <v>1005</v>
      </c>
      <c r="D6772" s="581">
        <f t="shared" si="52"/>
        <v>0.82000000000000006</v>
      </c>
      <c r="E6772" s="581">
        <v>0.56000000000000005</v>
      </c>
      <c r="F6772" s="582">
        <f t="shared" si="53"/>
        <v>0.26</v>
      </c>
      <c r="G6772" s="581">
        <v>0.26</v>
      </c>
      <c r="H6772" s="581">
        <v>0</v>
      </c>
      <c r="I6772" s="581">
        <v>0</v>
      </c>
      <c r="J6772" s="581">
        <v>0</v>
      </c>
    </row>
    <row r="6773" spans="1:10" ht="15.75" customHeight="1">
      <c r="A6773" s="578">
        <v>100280</v>
      </c>
      <c r="B6773" s="579" t="s">
        <v>8927</v>
      </c>
      <c r="C6773" s="580" t="s">
        <v>8851</v>
      </c>
      <c r="D6773" s="581">
        <f t="shared" si="52"/>
        <v>19.440000000000001</v>
      </c>
      <c r="E6773" s="581">
        <v>12.88</v>
      </c>
      <c r="F6773" s="582">
        <f t="shared" si="53"/>
        <v>6.56</v>
      </c>
      <c r="G6773" s="581">
        <v>6.56</v>
      </c>
      <c r="H6773" s="581">
        <v>0</v>
      </c>
      <c r="I6773" s="581">
        <v>0</v>
      </c>
      <c r="J6773" s="581">
        <v>0</v>
      </c>
    </row>
    <row r="6774" spans="1:10" ht="15.75" customHeight="1">
      <c r="A6774" s="578">
        <v>100281</v>
      </c>
      <c r="B6774" s="579" t="s">
        <v>8928</v>
      </c>
      <c r="C6774" s="580" t="s">
        <v>8851</v>
      </c>
      <c r="D6774" s="581">
        <f t="shared" si="52"/>
        <v>3.33</v>
      </c>
      <c r="E6774" s="581">
        <v>0.91</v>
      </c>
      <c r="F6774" s="582">
        <f t="shared" si="53"/>
        <v>2.42</v>
      </c>
      <c r="G6774" s="581">
        <v>0.95</v>
      </c>
      <c r="H6774" s="581">
        <v>1.47</v>
      </c>
      <c r="I6774" s="581">
        <v>0</v>
      </c>
      <c r="J6774" s="581">
        <v>0</v>
      </c>
    </row>
    <row r="6775" spans="1:10" ht="15.75" customHeight="1">
      <c r="A6775" s="578">
        <v>100282</v>
      </c>
      <c r="B6775" s="579" t="s">
        <v>8929</v>
      </c>
      <c r="C6775" s="580" t="s">
        <v>8864</v>
      </c>
      <c r="D6775" s="581">
        <f t="shared" si="52"/>
        <v>165.78</v>
      </c>
      <c r="E6775" s="581">
        <v>109.61</v>
      </c>
      <c r="F6775" s="582">
        <f t="shared" si="53"/>
        <v>56.17</v>
      </c>
      <c r="G6775" s="581">
        <v>56.17</v>
      </c>
      <c r="H6775" s="581">
        <v>0</v>
      </c>
      <c r="I6775" s="581">
        <v>0</v>
      </c>
      <c r="J6775" s="581">
        <v>0</v>
      </c>
    </row>
    <row r="6776" spans="1:10" ht="15.75" customHeight="1">
      <c r="A6776" s="578">
        <v>100283</v>
      </c>
      <c r="B6776" s="579" t="s">
        <v>8930</v>
      </c>
      <c r="C6776" s="580" t="s">
        <v>8864</v>
      </c>
      <c r="D6776" s="581">
        <f t="shared" si="52"/>
        <v>26.78</v>
      </c>
      <c r="E6776" s="581">
        <v>17.72</v>
      </c>
      <c r="F6776" s="582">
        <f t="shared" si="53"/>
        <v>9.06</v>
      </c>
      <c r="G6776" s="581">
        <v>9.06</v>
      </c>
      <c r="H6776" s="581">
        <v>0</v>
      </c>
      <c r="I6776" s="581">
        <v>0</v>
      </c>
      <c r="J6776" s="581">
        <v>0</v>
      </c>
    </row>
    <row r="6777" spans="1:10" ht="15.75" customHeight="1">
      <c r="A6777" s="578">
        <v>100284</v>
      </c>
      <c r="B6777" s="579" t="s">
        <v>8931</v>
      </c>
      <c r="C6777" s="580" t="s">
        <v>8864</v>
      </c>
      <c r="D6777" s="581">
        <f t="shared" si="52"/>
        <v>9.76</v>
      </c>
      <c r="E6777" s="581">
        <v>2.68</v>
      </c>
      <c r="F6777" s="582">
        <f t="shared" si="53"/>
        <v>7.08</v>
      </c>
      <c r="G6777" s="581">
        <v>2.87</v>
      </c>
      <c r="H6777" s="581">
        <v>4.21</v>
      </c>
      <c r="I6777" s="581">
        <v>0</v>
      </c>
      <c r="J6777" s="581">
        <v>0</v>
      </c>
    </row>
    <row r="6778" spans="1:10" ht="15.75" customHeight="1">
      <c r="A6778" s="578">
        <v>100285</v>
      </c>
      <c r="B6778" s="579" t="s">
        <v>8932</v>
      </c>
      <c r="C6778" s="580" t="s">
        <v>8883</v>
      </c>
      <c r="D6778" s="581">
        <f t="shared" si="52"/>
        <v>44.54</v>
      </c>
      <c r="E6778" s="581">
        <v>29.46</v>
      </c>
      <c r="F6778" s="582">
        <f t="shared" si="53"/>
        <v>15.08</v>
      </c>
      <c r="G6778" s="581">
        <v>15.08</v>
      </c>
      <c r="H6778" s="581">
        <v>0</v>
      </c>
      <c r="I6778" s="581">
        <v>0</v>
      </c>
      <c r="J6778" s="581">
        <v>0</v>
      </c>
    </row>
    <row r="6779" spans="1:10" ht="15.75" customHeight="1">
      <c r="A6779" s="578">
        <v>100286</v>
      </c>
      <c r="B6779" s="579" t="s">
        <v>8933</v>
      </c>
      <c r="C6779" s="580" t="s">
        <v>8883</v>
      </c>
      <c r="D6779" s="581">
        <f t="shared" si="52"/>
        <v>14.509999999999998</v>
      </c>
      <c r="E6779" s="581">
        <v>9.6199999999999992</v>
      </c>
      <c r="F6779" s="582">
        <f t="shared" si="53"/>
        <v>4.8899999999999997</v>
      </c>
      <c r="G6779" s="581">
        <v>4.8899999999999997</v>
      </c>
      <c r="H6779" s="581">
        <v>0</v>
      </c>
      <c r="I6779" s="581">
        <v>0</v>
      </c>
      <c r="J6779" s="581">
        <v>0</v>
      </c>
    </row>
    <row r="6780" spans="1:10" ht="15.75" customHeight="1">
      <c r="A6780" s="578">
        <v>100287</v>
      </c>
      <c r="B6780" s="579" t="s">
        <v>8934</v>
      </c>
      <c r="C6780" s="580" t="s">
        <v>8883</v>
      </c>
      <c r="D6780" s="581">
        <f t="shared" si="52"/>
        <v>13.900000000000002</v>
      </c>
      <c r="E6780" s="581">
        <v>9.2100000000000009</v>
      </c>
      <c r="F6780" s="582">
        <f t="shared" si="53"/>
        <v>4.6900000000000004</v>
      </c>
      <c r="G6780" s="581">
        <v>4.6900000000000004</v>
      </c>
      <c r="H6780" s="581">
        <v>0</v>
      </c>
      <c r="I6780" s="581">
        <v>0</v>
      </c>
      <c r="J6780" s="581">
        <v>0</v>
      </c>
    </row>
    <row r="6781" spans="1:10" ht="15.75" customHeight="1">
      <c r="A6781" s="578">
        <v>99802</v>
      </c>
      <c r="B6781" s="579" t="s">
        <v>8935</v>
      </c>
      <c r="C6781" s="580" t="s">
        <v>1612</v>
      </c>
      <c r="D6781" s="581">
        <f t="shared" si="52"/>
        <v>0.56000000000000005</v>
      </c>
      <c r="E6781" s="581">
        <v>0.39</v>
      </c>
      <c r="F6781" s="582">
        <f t="shared" si="53"/>
        <v>0.17</v>
      </c>
      <c r="G6781" s="581">
        <v>0.17</v>
      </c>
      <c r="H6781" s="581">
        <v>0</v>
      </c>
      <c r="I6781" s="581">
        <v>0</v>
      </c>
      <c r="J6781" s="581">
        <v>0</v>
      </c>
    </row>
    <row r="6782" spans="1:10" ht="15.75" customHeight="1">
      <c r="A6782" s="578">
        <v>99803</v>
      </c>
      <c r="B6782" s="579" t="s">
        <v>8936</v>
      </c>
      <c r="C6782" s="580" t="s">
        <v>1612</v>
      </c>
      <c r="D6782" s="581">
        <f t="shared" si="52"/>
        <v>2.2000000000000002</v>
      </c>
      <c r="E6782" s="581">
        <v>1.48</v>
      </c>
      <c r="F6782" s="582">
        <f t="shared" si="53"/>
        <v>0.72</v>
      </c>
      <c r="G6782" s="581">
        <v>0.72</v>
      </c>
      <c r="H6782" s="581">
        <v>0</v>
      </c>
      <c r="I6782" s="581">
        <v>0</v>
      </c>
      <c r="J6782" s="581">
        <v>0</v>
      </c>
    </row>
    <row r="6783" spans="1:10" ht="15.75" customHeight="1">
      <c r="A6783" s="578">
        <v>99804</v>
      </c>
      <c r="B6783" s="579" t="s">
        <v>8937</v>
      </c>
      <c r="C6783" s="580" t="s">
        <v>1612</v>
      </c>
      <c r="D6783" s="581">
        <f t="shared" si="52"/>
        <v>5.7</v>
      </c>
      <c r="E6783" s="581">
        <v>3.74</v>
      </c>
      <c r="F6783" s="582">
        <f t="shared" si="53"/>
        <v>1.96</v>
      </c>
      <c r="G6783" s="581">
        <v>1.96</v>
      </c>
      <c r="H6783" s="581">
        <v>0</v>
      </c>
      <c r="I6783" s="581">
        <v>0</v>
      </c>
      <c r="J6783" s="581">
        <v>0</v>
      </c>
    </row>
    <row r="6784" spans="1:10" ht="15.75" customHeight="1">
      <c r="A6784" s="578">
        <v>99805</v>
      </c>
      <c r="B6784" s="579" t="s">
        <v>8938</v>
      </c>
      <c r="C6784" s="580" t="s">
        <v>1612</v>
      </c>
      <c r="D6784" s="581">
        <f t="shared" si="52"/>
        <v>11.83</v>
      </c>
      <c r="E6784" s="581">
        <v>7.42</v>
      </c>
      <c r="F6784" s="582">
        <f t="shared" si="53"/>
        <v>4.41</v>
      </c>
      <c r="G6784" s="581">
        <v>4.41</v>
      </c>
      <c r="H6784" s="581">
        <v>0</v>
      </c>
      <c r="I6784" s="581">
        <v>0</v>
      </c>
      <c r="J6784" s="581">
        <v>0</v>
      </c>
    </row>
    <row r="6785" spans="1:10" ht="15.75" customHeight="1">
      <c r="A6785" s="578">
        <v>99806</v>
      </c>
      <c r="B6785" s="579" t="s">
        <v>8939</v>
      </c>
      <c r="C6785" s="580" t="s">
        <v>1612</v>
      </c>
      <c r="D6785" s="581">
        <f t="shared" si="52"/>
        <v>0.89999999999999991</v>
      </c>
      <c r="E6785" s="581">
        <v>0.61</v>
      </c>
      <c r="F6785" s="582">
        <f t="shared" si="53"/>
        <v>0.28999999999999998</v>
      </c>
      <c r="G6785" s="581">
        <v>0.28999999999999998</v>
      </c>
      <c r="H6785" s="581">
        <v>0</v>
      </c>
      <c r="I6785" s="581">
        <v>0</v>
      </c>
      <c r="J6785" s="581">
        <v>0</v>
      </c>
    </row>
    <row r="6786" spans="1:10" ht="15.75" customHeight="1">
      <c r="A6786" s="578">
        <v>99807</v>
      </c>
      <c r="B6786" s="579" t="s">
        <v>8940</v>
      </c>
      <c r="C6786" s="580" t="s">
        <v>1612</v>
      </c>
      <c r="D6786" s="581">
        <f t="shared" si="52"/>
        <v>1.7200000000000002</v>
      </c>
      <c r="E6786" s="581">
        <v>1.1100000000000001</v>
      </c>
      <c r="F6786" s="582">
        <f t="shared" si="53"/>
        <v>0.61</v>
      </c>
      <c r="G6786" s="581">
        <v>0.61</v>
      </c>
      <c r="H6786" s="581">
        <v>0</v>
      </c>
      <c r="I6786" s="581">
        <v>0</v>
      </c>
      <c r="J6786" s="581">
        <v>0</v>
      </c>
    </row>
    <row r="6787" spans="1:10" ht="15.75" customHeight="1">
      <c r="A6787" s="578">
        <v>99808</v>
      </c>
      <c r="B6787" s="579" t="s">
        <v>8941</v>
      </c>
      <c r="C6787" s="580" t="s">
        <v>1612</v>
      </c>
      <c r="D6787" s="581">
        <f t="shared" si="52"/>
        <v>4.0999999999999996</v>
      </c>
      <c r="E6787" s="581">
        <v>2.2999999999999998</v>
      </c>
      <c r="F6787" s="582">
        <f t="shared" si="53"/>
        <v>1.8</v>
      </c>
      <c r="G6787" s="581">
        <v>1.8</v>
      </c>
      <c r="H6787" s="581">
        <v>0</v>
      </c>
      <c r="I6787" s="581">
        <v>0</v>
      </c>
      <c r="J6787" s="581">
        <v>0</v>
      </c>
    </row>
    <row r="6788" spans="1:10" ht="15.75" customHeight="1">
      <c r="A6788" s="578">
        <v>99809</v>
      </c>
      <c r="B6788" s="579" t="s">
        <v>8942</v>
      </c>
      <c r="C6788" s="580" t="s">
        <v>1612</v>
      </c>
      <c r="D6788" s="581">
        <f t="shared" si="52"/>
        <v>6.27</v>
      </c>
      <c r="E6788" s="581">
        <v>4.17</v>
      </c>
      <c r="F6788" s="582">
        <f t="shared" si="53"/>
        <v>2.1</v>
      </c>
      <c r="G6788" s="581">
        <v>2.1</v>
      </c>
      <c r="H6788" s="581">
        <v>0</v>
      </c>
      <c r="I6788" s="581">
        <v>0</v>
      </c>
      <c r="J6788" s="581">
        <v>0</v>
      </c>
    </row>
    <row r="6789" spans="1:10" ht="15.75" customHeight="1">
      <c r="A6789" s="578">
        <v>99810</v>
      </c>
      <c r="B6789" s="579" t="s">
        <v>8943</v>
      </c>
      <c r="C6789" s="580" t="s">
        <v>1612</v>
      </c>
      <c r="D6789" s="581">
        <f t="shared" si="52"/>
        <v>7.79</v>
      </c>
      <c r="E6789" s="581">
        <v>5.12</v>
      </c>
      <c r="F6789" s="582">
        <f t="shared" si="53"/>
        <v>2.67</v>
      </c>
      <c r="G6789" s="581">
        <v>2.67</v>
      </c>
      <c r="H6789" s="581">
        <v>0</v>
      </c>
      <c r="I6789" s="581">
        <v>0</v>
      </c>
      <c r="J6789" s="581">
        <v>0</v>
      </c>
    </row>
    <row r="6790" spans="1:10" ht="15.75" customHeight="1">
      <c r="A6790" s="578">
        <v>99811</v>
      </c>
      <c r="B6790" s="579" t="s">
        <v>8944</v>
      </c>
      <c r="C6790" s="580" t="s">
        <v>1612</v>
      </c>
      <c r="D6790" s="581">
        <f t="shared" si="52"/>
        <v>3.74</v>
      </c>
      <c r="E6790" s="581">
        <v>2.4900000000000002</v>
      </c>
      <c r="F6790" s="582">
        <f t="shared" si="53"/>
        <v>1.25</v>
      </c>
      <c r="G6790" s="581">
        <v>1.25</v>
      </c>
      <c r="H6790" s="581">
        <v>0</v>
      </c>
      <c r="I6790" s="581">
        <v>0</v>
      </c>
      <c r="J6790" s="581">
        <v>0</v>
      </c>
    </row>
    <row r="6791" spans="1:10" ht="15.75" customHeight="1">
      <c r="A6791" s="578">
        <v>99812</v>
      </c>
      <c r="B6791" s="579" t="s">
        <v>8945</v>
      </c>
      <c r="C6791" s="580" t="s">
        <v>1612</v>
      </c>
      <c r="D6791" s="581">
        <f t="shared" si="52"/>
        <v>1.2000000000000002</v>
      </c>
      <c r="E6791" s="581">
        <v>0.81</v>
      </c>
      <c r="F6791" s="582">
        <f t="shared" si="53"/>
        <v>0.39</v>
      </c>
      <c r="G6791" s="581">
        <v>0.39</v>
      </c>
      <c r="H6791" s="581">
        <v>0</v>
      </c>
      <c r="I6791" s="581">
        <v>0</v>
      </c>
      <c r="J6791" s="581">
        <v>0</v>
      </c>
    </row>
    <row r="6792" spans="1:10" ht="15.75" customHeight="1">
      <c r="A6792" s="578">
        <v>99813</v>
      </c>
      <c r="B6792" s="579" t="s">
        <v>8946</v>
      </c>
      <c r="C6792" s="580" t="s">
        <v>1612</v>
      </c>
      <c r="D6792" s="581">
        <f t="shared" si="52"/>
        <v>1.02</v>
      </c>
      <c r="E6792" s="581">
        <v>0.65</v>
      </c>
      <c r="F6792" s="582">
        <f t="shared" si="53"/>
        <v>0.37</v>
      </c>
      <c r="G6792" s="581">
        <v>0.37</v>
      </c>
      <c r="H6792" s="581">
        <v>0</v>
      </c>
      <c r="I6792" s="581">
        <v>0</v>
      </c>
      <c r="J6792" s="581">
        <v>0</v>
      </c>
    </row>
    <row r="6793" spans="1:10" ht="15.75" customHeight="1">
      <c r="A6793" s="578">
        <v>99814</v>
      </c>
      <c r="B6793" s="579" t="s">
        <v>8947</v>
      </c>
      <c r="C6793" s="580" t="s">
        <v>1612</v>
      </c>
      <c r="D6793" s="581">
        <f t="shared" si="52"/>
        <v>2.06</v>
      </c>
      <c r="E6793" s="581">
        <v>1.35</v>
      </c>
      <c r="F6793" s="582">
        <f t="shared" si="53"/>
        <v>0.71000000000000008</v>
      </c>
      <c r="G6793" s="581">
        <v>0.67</v>
      </c>
      <c r="H6793" s="581">
        <v>0</v>
      </c>
      <c r="I6793" s="581">
        <v>0</v>
      </c>
      <c r="J6793" s="581">
        <v>0.04</v>
      </c>
    </row>
    <row r="6794" spans="1:10" ht="15.75" customHeight="1">
      <c r="A6794" s="578">
        <v>99815</v>
      </c>
      <c r="B6794" s="579" t="s">
        <v>8948</v>
      </c>
      <c r="C6794" s="580" t="s">
        <v>1005</v>
      </c>
      <c r="D6794" s="581">
        <f t="shared" si="52"/>
        <v>8.879999999999999</v>
      </c>
      <c r="E6794" s="581">
        <v>4.0999999999999996</v>
      </c>
      <c r="F6794" s="582">
        <f t="shared" si="53"/>
        <v>4.78</v>
      </c>
      <c r="G6794" s="581">
        <v>4.78</v>
      </c>
      <c r="H6794" s="581">
        <v>0</v>
      </c>
      <c r="I6794" s="581">
        <v>0</v>
      </c>
      <c r="J6794" s="581">
        <v>0</v>
      </c>
    </row>
    <row r="6795" spans="1:10" ht="15.75" customHeight="1">
      <c r="A6795" s="578">
        <v>99816</v>
      </c>
      <c r="B6795" s="579" t="s">
        <v>8949</v>
      </c>
      <c r="C6795" s="580" t="s">
        <v>1005</v>
      </c>
      <c r="D6795" s="581">
        <f t="shared" si="52"/>
        <v>9.4499999999999993</v>
      </c>
      <c r="E6795" s="581">
        <v>4.4800000000000004</v>
      </c>
      <c r="F6795" s="582">
        <f t="shared" si="53"/>
        <v>4.97</v>
      </c>
      <c r="G6795" s="581">
        <v>4.97</v>
      </c>
      <c r="H6795" s="581">
        <v>0</v>
      </c>
      <c r="I6795" s="581">
        <v>0</v>
      </c>
      <c r="J6795" s="581">
        <v>0</v>
      </c>
    </row>
    <row r="6796" spans="1:10" ht="15.75" customHeight="1">
      <c r="A6796" s="578">
        <v>99817</v>
      </c>
      <c r="B6796" s="579" t="s">
        <v>8950</v>
      </c>
      <c r="C6796" s="580" t="s">
        <v>1005</v>
      </c>
      <c r="D6796" s="581">
        <f t="shared" si="52"/>
        <v>5.49</v>
      </c>
      <c r="E6796" s="581">
        <v>1.86</v>
      </c>
      <c r="F6796" s="582">
        <f t="shared" si="53"/>
        <v>3.63</v>
      </c>
      <c r="G6796" s="581">
        <v>3.63</v>
      </c>
      <c r="H6796" s="581">
        <v>0</v>
      </c>
      <c r="I6796" s="581">
        <v>0</v>
      </c>
      <c r="J6796" s="581">
        <v>0</v>
      </c>
    </row>
    <row r="6797" spans="1:10" ht="15.75" customHeight="1">
      <c r="A6797" s="578">
        <v>99818</v>
      </c>
      <c r="B6797" s="579" t="s">
        <v>8951</v>
      </c>
      <c r="C6797" s="580" t="s">
        <v>1005</v>
      </c>
      <c r="D6797" s="581">
        <f t="shared" si="52"/>
        <v>5.49</v>
      </c>
      <c r="E6797" s="581">
        <v>1.86</v>
      </c>
      <c r="F6797" s="582">
        <f t="shared" si="53"/>
        <v>3.63</v>
      </c>
      <c r="G6797" s="581">
        <v>3.63</v>
      </c>
      <c r="H6797" s="581">
        <v>0</v>
      </c>
      <c r="I6797" s="581">
        <v>0</v>
      </c>
      <c r="J6797" s="581">
        <v>0</v>
      </c>
    </row>
    <row r="6798" spans="1:10" ht="15.75" customHeight="1">
      <c r="A6798" s="578">
        <v>99819</v>
      </c>
      <c r="B6798" s="579" t="s">
        <v>8952</v>
      </c>
      <c r="C6798" s="580" t="s">
        <v>1612</v>
      </c>
      <c r="D6798" s="581">
        <f t="shared" si="52"/>
        <v>17.829999999999998</v>
      </c>
      <c r="E6798" s="581">
        <v>11.69</v>
      </c>
      <c r="F6798" s="582">
        <f t="shared" si="53"/>
        <v>6.14</v>
      </c>
      <c r="G6798" s="581">
        <v>6.14</v>
      </c>
      <c r="H6798" s="581">
        <v>0</v>
      </c>
      <c r="I6798" s="581">
        <v>0</v>
      </c>
      <c r="J6798" s="581">
        <v>0</v>
      </c>
    </row>
    <row r="6799" spans="1:10" ht="15.75" customHeight="1">
      <c r="A6799" s="578">
        <v>99820</v>
      </c>
      <c r="B6799" s="579" t="s">
        <v>8953</v>
      </c>
      <c r="C6799" s="580" t="s">
        <v>1612</v>
      </c>
      <c r="D6799" s="581">
        <f t="shared" si="52"/>
        <v>2.0099999999999998</v>
      </c>
      <c r="E6799" s="581">
        <v>0.95</v>
      </c>
      <c r="F6799" s="582">
        <f t="shared" si="53"/>
        <v>1.06</v>
      </c>
      <c r="G6799" s="581">
        <v>1.06</v>
      </c>
      <c r="H6799" s="581">
        <v>0</v>
      </c>
      <c r="I6799" s="581">
        <v>0</v>
      </c>
      <c r="J6799" s="581">
        <v>0</v>
      </c>
    </row>
    <row r="6800" spans="1:10" ht="15.75" customHeight="1">
      <c r="A6800" s="578">
        <v>99821</v>
      </c>
      <c r="B6800" s="579" t="s">
        <v>8954</v>
      </c>
      <c r="C6800" s="580" t="s">
        <v>1612</v>
      </c>
      <c r="D6800" s="581">
        <f t="shared" si="52"/>
        <v>3.0999999999999996</v>
      </c>
      <c r="E6800" s="581">
        <v>1.39</v>
      </c>
      <c r="F6800" s="582">
        <f t="shared" si="53"/>
        <v>1.71</v>
      </c>
      <c r="G6800" s="581">
        <v>1.71</v>
      </c>
      <c r="H6800" s="581">
        <v>0</v>
      </c>
      <c r="I6800" s="581">
        <v>0</v>
      </c>
      <c r="J6800" s="581">
        <v>0</v>
      </c>
    </row>
    <row r="6801" spans="1:10" ht="15.75" customHeight="1">
      <c r="A6801" s="578">
        <v>99822</v>
      </c>
      <c r="B6801" s="579" t="s">
        <v>8955</v>
      </c>
      <c r="C6801" s="580" t="s">
        <v>1612</v>
      </c>
      <c r="D6801" s="581">
        <f t="shared" si="52"/>
        <v>1.06</v>
      </c>
      <c r="E6801" s="581">
        <v>0.73</v>
      </c>
      <c r="F6801" s="582">
        <f t="shared" si="53"/>
        <v>0.33</v>
      </c>
      <c r="G6801" s="581">
        <v>0.33</v>
      </c>
      <c r="H6801" s="581">
        <v>0</v>
      </c>
      <c r="I6801" s="581">
        <v>0</v>
      </c>
      <c r="J6801" s="581">
        <v>0</v>
      </c>
    </row>
    <row r="6802" spans="1:10" ht="15.75" customHeight="1">
      <c r="A6802" s="578">
        <v>99823</v>
      </c>
      <c r="B6802" s="579" t="s">
        <v>8956</v>
      </c>
      <c r="C6802" s="580" t="s">
        <v>1612</v>
      </c>
      <c r="D6802" s="581">
        <f t="shared" si="52"/>
        <v>2.37</v>
      </c>
      <c r="E6802" s="581">
        <v>1.21</v>
      </c>
      <c r="F6802" s="582">
        <f t="shared" si="53"/>
        <v>1.1599999999999999</v>
      </c>
      <c r="G6802" s="581">
        <v>1.1599999999999999</v>
      </c>
      <c r="H6802" s="581">
        <v>0</v>
      </c>
      <c r="I6802" s="581">
        <v>0</v>
      </c>
      <c r="J6802" s="581">
        <v>0</v>
      </c>
    </row>
    <row r="6803" spans="1:10" ht="15.75" customHeight="1">
      <c r="A6803" s="578">
        <v>99824</v>
      </c>
      <c r="B6803" s="579" t="s">
        <v>8957</v>
      </c>
      <c r="C6803" s="580" t="s">
        <v>1612</v>
      </c>
      <c r="D6803" s="581">
        <f t="shared" si="52"/>
        <v>2.61</v>
      </c>
      <c r="E6803" s="581">
        <v>1.41</v>
      </c>
      <c r="F6803" s="582">
        <f t="shared" si="53"/>
        <v>1.2</v>
      </c>
      <c r="G6803" s="581">
        <v>1.2</v>
      </c>
      <c r="H6803" s="581">
        <v>0</v>
      </c>
      <c r="I6803" s="581">
        <v>0</v>
      </c>
      <c r="J6803" s="581">
        <v>0</v>
      </c>
    </row>
    <row r="6804" spans="1:10" ht="15.75" customHeight="1">
      <c r="A6804" s="578">
        <v>99825</v>
      </c>
      <c r="B6804" s="579" t="s">
        <v>8958</v>
      </c>
      <c r="C6804" s="580" t="s">
        <v>1612</v>
      </c>
      <c r="D6804" s="581">
        <f t="shared" si="52"/>
        <v>3.6399999999999997</v>
      </c>
      <c r="E6804" s="581">
        <v>1.75</v>
      </c>
      <c r="F6804" s="582">
        <f t="shared" si="53"/>
        <v>1.89</v>
      </c>
      <c r="G6804" s="581">
        <v>1.89</v>
      </c>
      <c r="H6804" s="581">
        <v>0</v>
      </c>
      <c r="I6804" s="581">
        <v>0</v>
      </c>
      <c r="J6804" s="581">
        <v>0</v>
      </c>
    </row>
    <row r="6805" spans="1:10" ht="15.75" customHeight="1">
      <c r="A6805" s="578">
        <v>99826</v>
      </c>
      <c r="B6805" s="579" t="s">
        <v>8959</v>
      </c>
      <c r="C6805" s="580" t="s">
        <v>1612</v>
      </c>
      <c r="D6805" s="581">
        <f t="shared" si="52"/>
        <v>1.6300000000000001</v>
      </c>
      <c r="E6805" s="581">
        <v>1.0900000000000001</v>
      </c>
      <c r="F6805" s="582">
        <f t="shared" si="53"/>
        <v>0.54</v>
      </c>
      <c r="G6805" s="581">
        <v>0.54</v>
      </c>
      <c r="H6805" s="581">
        <v>0</v>
      </c>
      <c r="I6805" s="581">
        <v>0</v>
      </c>
      <c r="J6805" s="581">
        <v>0</v>
      </c>
    </row>
    <row r="6806" spans="1:10" ht="15.75" customHeight="1">
      <c r="A6806" s="578">
        <v>97010</v>
      </c>
      <c r="B6806" s="579" t="s">
        <v>8960</v>
      </c>
      <c r="C6806" s="580" t="s">
        <v>917</v>
      </c>
      <c r="D6806" s="581">
        <f t="shared" si="52"/>
        <v>82.16</v>
      </c>
      <c r="E6806" s="581">
        <v>13.28</v>
      </c>
      <c r="F6806" s="582">
        <f t="shared" si="53"/>
        <v>68.88</v>
      </c>
      <c r="G6806" s="581">
        <v>68.88</v>
      </c>
      <c r="H6806" s="581">
        <v>0</v>
      </c>
      <c r="I6806" s="581">
        <v>0</v>
      </c>
      <c r="J6806" s="581">
        <v>0</v>
      </c>
    </row>
    <row r="6807" spans="1:10" ht="15.75" customHeight="1">
      <c r="A6807" s="578">
        <v>97011</v>
      </c>
      <c r="B6807" s="579" t="s">
        <v>8961</v>
      </c>
      <c r="C6807" s="580" t="s">
        <v>917</v>
      </c>
      <c r="D6807" s="581">
        <f t="shared" si="52"/>
        <v>62.08</v>
      </c>
      <c r="E6807" s="581">
        <v>13.28</v>
      </c>
      <c r="F6807" s="582">
        <f t="shared" si="53"/>
        <v>48.8</v>
      </c>
      <c r="G6807" s="581">
        <v>48.8</v>
      </c>
      <c r="H6807" s="581">
        <v>0</v>
      </c>
      <c r="I6807" s="581">
        <v>0</v>
      </c>
      <c r="J6807" s="581">
        <v>0</v>
      </c>
    </row>
    <row r="6808" spans="1:10" ht="15.75" customHeight="1">
      <c r="A6808" s="578">
        <v>97012</v>
      </c>
      <c r="B6808" s="579" t="s">
        <v>8962</v>
      </c>
      <c r="C6808" s="580" t="s">
        <v>917</v>
      </c>
      <c r="D6808" s="581">
        <f t="shared" si="52"/>
        <v>52.04</v>
      </c>
      <c r="E6808" s="581">
        <v>13.29</v>
      </c>
      <c r="F6808" s="582">
        <f t="shared" si="53"/>
        <v>38.75</v>
      </c>
      <c r="G6808" s="581">
        <v>38.75</v>
      </c>
      <c r="H6808" s="581">
        <v>0</v>
      </c>
      <c r="I6808" s="581">
        <v>0</v>
      </c>
      <c r="J6808" s="581">
        <v>0</v>
      </c>
    </row>
    <row r="6809" spans="1:10" ht="15.75" customHeight="1">
      <c r="A6809" s="578">
        <v>97013</v>
      </c>
      <c r="B6809" s="579" t="s">
        <v>8963</v>
      </c>
      <c r="C6809" s="580" t="s">
        <v>917</v>
      </c>
      <c r="D6809" s="581">
        <f t="shared" si="52"/>
        <v>106.54</v>
      </c>
      <c r="E6809" s="581">
        <v>14.09</v>
      </c>
      <c r="F6809" s="582">
        <f t="shared" si="53"/>
        <v>92.45</v>
      </c>
      <c r="G6809" s="581">
        <v>92.45</v>
      </c>
      <c r="H6809" s="581">
        <v>0</v>
      </c>
      <c r="I6809" s="581">
        <v>0</v>
      </c>
      <c r="J6809" s="581">
        <v>0</v>
      </c>
    </row>
    <row r="6810" spans="1:10" ht="15.75" customHeight="1">
      <c r="A6810" s="578">
        <v>97014</v>
      </c>
      <c r="B6810" s="579" t="s">
        <v>8964</v>
      </c>
      <c r="C6810" s="580" t="s">
        <v>917</v>
      </c>
      <c r="D6810" s="581">
        <f t="shared" si="52"/>
        <v>78.63000000000001</v>
      </c>
      <c r="E6810" s="581">
        <v>14.09</v>
      </c>
      <c r="F6810" s="582">
        <f t="shared" si="53"/>
        <v>64.540000000000006</v>
      </c>
      <c r="G6810" s="581">
        <v>64.540000000000006</v>
      </c>
      <c r="H6810" s="581">
        <v>0</v>
      </c>
      <c r="I6810" s="581">
        <v>0</v>
      </c>
      <c r="J6810" s="581">
        <v>0</v>
      </c>
    </row>
    <row r="6811" spans="1:10" ht="15.75" customHeight="1">
      <c r="A6811" s="578">
        <v>97015</v>
      </c>
      <c r="B6811" s="579" t="s">
        <v>8965</v>
      </c>
      <c r="C6811" s="580" t="s">
        <v>917</v>
      </c>
      <c r="D6811" s="581">
        <f t="shared" si="52"/>
        <v>64.52</v>
      </c>
      <c r="E6811" s="581">
        <v>14.09</v>
      </c>
      <c r="F6811" s="582">
        <f t="shared" si="53"/>
        <v>50.43</v>
      </c>
      <c r="G6811" s="581">
        <v>50.43</v>
      </c>
      <c r="H6811" s="581">
        <v>0</v>
      </c>
      <c r="I6811" s="581">
        <v>0</v>
      </c>
      <c r="J6811" s="581">
        <v>0</v>
      </c>
    </row>
    <row r="6812" spans="1:10" ht="15.75" customHeight="1">
      <c r="A6812" s="578">
        <v>97016</v>
      </c>
      <c r="B6812" s="579" t="s">
        <v>8966</v>
      </c>
      <c r="C6812" s="580" t="s">
        <v>917</v>
      </c>
      <c r="D6812" s="581">
        <f t="shared" si="52"/>
        <v>73.78</v>
      </c>
      <c r="E6812" s="581">
        <v>8.27</v>
      </c>
      <c r="F6812" s="582">
        <f t="shared" si="53"/>
        <v>65.510000000000005</v>
      </c>
      <c r="G6812" s="581">
        <v>65.510000000000005</v>
      </c>
      <c r="H6812" s="581">
        <v>0</v>
      </c>
      <c r="I6812" s="581">
        <v>0</v>
      </c>
      <c r="J6812" s="581">
        <v>0</v>
      </c>
    </row>
    <row r="6813" spans="1:10" ht="15.75" customHeight="1">
      <c r="A6813" s="578">
        <v>97017</v>
      </c>
      <c r="B6813" s="579" t="s">
        <v>8967</v>
      </c>
      <c r="C6813" s="580" t="s">
        <v>917</v>
      </c>
      <c r="D6813" s="581">
        <f t="shared" si="52"/>
        <v>54.64</v>
      </c>
      <c r="E6813" s="581">
        <v>8.27</v>
      </c>
      <c r="F6813" s="582">
        <f t="shared" si="53"/>
        <v>46.37</v>
      </c>
      <c r="G6813" s="581">
        <v>46.37</v>
      </c>
      <c r="H6813" s="581">
        <v>0</v>
      </c>
      <c r="I6813" s="581">
        <v>0</v>
      </c>
      <c r="J6813" s="581">
        <v>0</v>
      </c>
    </row>
    <row r="6814" spans="1:10" ht="15.75" customHeight="1">
      <c r="A6814" s="578">
        <v>97018</v>
      </c>
      <c r="B6814" s="579" t="s">
        <v>8968</v>
      </c>
      <c r="C6814" s="580" t="s">
        <v>917</v>
      </c>
      <c r="D6814" s="581">
        <f t="shared" si="52"/>
        <v>44.72</v>
      </c>
      <c r="E6814" s="581">
        <v>8.27</v>
      </c>
      <c r="F6814" s="582">
        <f t="shared" si="53"/>
        <v>36.450000000000003</v>
      </c>
      <c r="G6814" s="581">
        <v>36.450000000000003</v>
      </c>
      <c r="H6814" s="581">
        <v>0</v>
      </c>
      <c r="I6814" s="581">
        <v>0</v>
      </c>
      <c r="J6814" s="581">
        <v>0</v>
      </c>
    </row>
    <row r="6815" spans="1:10" ht="15.75" customHeight="1">
      <c r="A6815" s="578">
        <v>97031</v>
      </c>
      <c r="B6815" s="579" t="s">
        <v>8969</v>
      </c>
      <c r="C6815" s="580" t="s">
        <v>917</v>
      </c>
      <c r="D6815" s="581">
        <f t="shared" si="52"/>
        <v>109.06</v>
      </c>
      <c r="E6815" s="581">
        <v>13.43</v>
      </c>
      <c r="F6815" s="582">
        <f t="shared" si="53"/>
        <v>95.63</v>
      </c>
      <c r="G6815" s="581">
        <v>95.63</v>
      </c>
      <c r="H6815" s="581">
        <v>0</v>
      </c>
      <c r="I6815" s="581">
        <v>0</v>
      </c>
      <c r="J6815" s="581">
        <v>0</v>
      </c>
    </row>
    <row r="6816" spans="1:10" ht="15.75" customHeight="1">
      <c r="A6816" s="578">
        <v>97032</v>
      </c>
      <c r="B6816" s="579" t="s">
        <v>8970</v>
      </c>
      <c r="C6816" s="580" t="s">
        <v>917</v>
      </c>
      <c r="D6816" s="581">
        <f t="shared" si="52"/>
        <v>66.2</v>
      </c>
      <c r="E6816" s="581">
        <v>13.45</v>
      </c>
      <c r="F6816" s="582">
        <f t="shared" si="53"/>
        <v>52.75</v>
      </c>
      <c r="G6816" s="581">
        <v>52.75</v>
      </c>
      <c r="H6816" s="581">
        <v>0</v>
      </c>
      <c r="I6816" s="581">
        <v>0</v>
      </c>
      <c r="J6816" s="581">
        <v>0</v>
      </c>
    </row>
    <row r="6817" spans="1:10" ht="15.75" customHeight="1">
      <c r="A6817" s="578">
        <v>97033</v>
      </c>
      <c r="B6817" s="579" t="s">
        <v>8971</v>
      </c>
      <c r="C6817" s="580" t="s">
        <v>917</v>
      </c>
      <c r="D6817" s="581">
        <f t="shared" si="52"/>
        <v>116.98000000000002</v>
      </c>
      <c r="E6817" s="581">
        <v>12.68</v>
      </c>
      <c r="F6817" s="582">
        <f t="shared" si="53"/>
        <v>104.30000000000001</v>
      </c>
      <c r="G6817" s="581">
        <v>80.48</v>
      </c>
      <c r="H6817" s="581">
        <v>23.82</v>
      </c>
      <c r="I6817" s="581">
        <v>0</v>
      </c>
      <c r="J6817" s="581">
        <v>0</v>
      </c>
    </row>
    <row r="6818" spans="1:10" ht="15.75" customHeight="1">
      <c r="A6818" s="578">
        <v>97034</v>
      </c>
      <c r="B6818" s="579" t="s">
        <v>8972</v>
      </c>
      <c r="C6818" s="580" t="s">
        <v>917</v>
      </c>
      <c r="D6818" s="581">
        <f t="shared" si="52"/>
        <v>69.039999999999992</v>
      </c>
      <c r="E6818" s="581">
        <v>12.68</v>
      </c>
      <c r="F6818" s="582">
        <f t="shared" si="53"/>
        <v>56.36</v>
      </c>
      <c r="G6818" s="581">
        <v>44.46</v>
      </c>
      <c r="H6818" s="581">
        <v>11.9</v>
      </c>
      <c r="I6818" s="581">
        <v>0</v>
      </c>
      <c r="J6818" s="581">
        <v>0</v>
      </c>
    </row>
    <row r="6819" spans="1:10" ht="15.75" customHeight="1">
      <c r="A6819" s="578">
        <v>97039</v>
      </c>
      <c r="B6819" s="579" t="s">
        <v>8973</v>
      </c>
      <c r="C6819" s="580" t="s">
        <v>1612</v>
      </c>
      <c r="D6819" s="581">
        <f t="shared" si="52"/>
        <v>46.309999999999995</v>
      </c>
      <c r="E6819" s="581">
        <v>13.07</v>
      </c>
      <c r="F6819" s="582">
        <f t="shared" si="53"/>
        <v>33.239999999999995</v>
      </c>
      <c r="G6819" s="581">
        <v>33.229999999999997</v>
      </c>
      <c r="H6819" s="581">
        <v>0</v>
      </c>
      <c r="I6819" s="581">
        <v>0</v>
      </c>
      <c r="J6819" s="581">
        <v>0.01</v>
      </c>
    </row>
    <row r="6820" spans="1:10" ht="15.75" customHeight="1">
      <c r="A6820" s="578">
        <v>97040</v>
      </c>
      <c r="B6820" s="579" t="s">
        <v>8974</v>
      </c>
      <c r="C6820" s="580" t="s">
        <v>1612</v>
      </c>
      <c r="D6820" s="581">
        <f t="shared" si="52"/>
        <v>16.68</v>
      </c>
      <c r="E6820" s="581">
        <v>8.0500000000000007</v>
      </c>
      <c r="F6820" s="582">
        <f t="shared" si="53"/>
        <v>8.629999999999999</v>
      </c>
      <c r="G6820" s="581">
        <v>8.61</v>
      </c>
      <c r="H6820" s="581">
        <v>0</v>
      </c>
      <c r="I6820" s="581">
        <v>0</v>
      </c>
      <c r="J6820" s="581">
        <v>0.02</v>
      </c>
    </row>
    <row r="6821" spans="1:10" ht="15.75" customHeight="1">
      <c r="A6821" s="578">
        <v>97041</v>
      </c>
      <c r="B6821" s="579" t="s">
        <v>8975</v>
      </c>
      <c r="C6821" s="580" t="s">
        <v>1612</v>
      </c>
      <c r="D6821" s="581">
        <f t="shared" si="52"/>
        <v>333.91</v>
      </c>
      <c r="E6821" s="581">
        <v>21.54</v>
      </c>
      <c r="F6821" s="582">
        <f t="shared" si="53"/>
        <v>312.37</v>
      </c>
      <c r="G6821" s="581">
        <v>312.32</v>
      </c>
      <c r="H6821" s="581">
        <v>0</v>
      </c>
      <c r="I6821" s="581">
        <v>0</v>
      </c>
      <c r="J6821" s="581">
        <v>0.05</v>
      </c>
    </row>
    <row r="6822" spans="1:10" ht="15.75" customHeight="1">
      <c r="A6822" s="578">
        <v>97046</v>
      </c>
      <c r="B6822" s="579" t="s">
        <v>8976</v>
      </c>
      <c r="C6822" s="580" t="s">
        <v>1612</v>
      </c>
      <c r="D6822" s="581">
        <f t="shared" si="52"/>
        <v>0.38</v>
      </c>
      <c r="E6822" s="581">
        <v>0.06</v>
      </c>
      <c r="F6822" s="582">
        <f t="shared" si="53"/>
        <v>0.32</v>
      </c>
      <c r="G6822" s="581">
        <v>0.32</v>
      </c>
      <c r="H6822" s="581">
        <v>0</v>
      </c>
      <c r="I6822" s="581">
        <v>0</v>
      </c>
      <c r="J6822" s="581">
        <v>0</v>
      </c>
    </row>
    <row r="6823" spans="1:10" ht="15.75" customHeight="1">
      <c r="A6823" s="578">
        <v>97047</v>
      </c>
      <c r="B6823" s="579" t="s">
        <v>8977</v>
      </c>
      <c r="C6823" s="580" t="s">
        <v>1612</v>
      </c>
      <c r="D6823" s="581">
        <f t="shared" si="52"/>
        <v>0.13999999999999999</v>
      </c>
      <c r="E6823" s="581">
        <v>0.02</v>
      </c>
      <c r="F6823" s="582">
        <f t="shared" si="53"/>
        <v>0.12</v>
      </c>
      <c r="G6823" s="581">
        <v>0.12</v>
      </c>
      <c r="H6823" s="581">
        <v>0</v>
      </c>
      <c r="I6823" s="581">
        <v>0</v>
      </c>
      <c r="J6823" s="581">
        <v>0</v>
      </c>
    </row>
    <row r="6824" spans="1:10" ht="15.75" customHeight="1">
      <c r="A6824" s="578">
        <v>97048</v>
      </c>
      <c r="B6824" s="579" t="s">
        <v>8978</v>
      </c>
      <c r="C6824" s="580" t="s">
        <v>1612</v>
      </c>
      <c r="D6824" s="581">
        <f t="shared" si="52"/>
        <v>9.9999999999999992E-2</v>
      </c>
      <c r="E6824" s="581">
        <v>0.01</v>
      </c>
      <c r="F6824" s="582">
        <f t="shared" si="53"/>
        <v>0.09</v>
      </c>
      <c r="G6824" s="581">
        <v>0.09</v>
      </c>
      <c r="H6824" s="581">
        <v>0</v>
      </c>
      <c r="I6824" s="581">
        <v>0</v>
      </c>
      <c r="J6824" s="581">
        <v>0</v>
      </c>
    </row>
    <row r="6825" spans="1:10" ht="15.75" customHeight="1">
      <c r="A6825" s="578">
        <v>97054</v>
      </c>
      <c r="B6825" s="579" t="s">
        <v>8979</v>
      </c>
      <c r="C6825" s="580" t="s">
        <v>1005</v>
      </c>
      <c r="D6825" s="581">
        <f t="shared" si="52"/>
        <v>27.28</v>
      </c>
      <c r="E6825" s="581">
        <v>8.4</v>
      </c>
      <c r="F6825" s="582">
        <f t="shared" si="53"/>
        <v>18.88</v>
      </c>
      <c r="G6825" s="581">
        <v>18.88</v>
      </c>
      <c r="H6825" s="581">
        <v>0</v>
      </c>
      <c r="I6825" s="581">
        <v>0</v>
      </c>
      <c r="J6825" s="581">
        <v>0</v>
      </c>
    </row>
    <row r="6826" spans="1:10" ht="15.75" customHeight="1">
      <c r="A6826" s="578">
        <v>97062</v>
      </c>
      <c r="B6826" s="579" t="s">
        <v>8980</v>
      </c>
      <c r="C6826" s="580" t="s">
        <v>1612</v>
      </c>
      <c r="D6826" s="581">
        <f t="shared" si="52"/>
        <v>6.77</v>
      </c>
      <c r="E6826" s="581">
        <v>2.68</v>
      </c>
      <c r="F6826" s="582">
        <f t="shared" si="53"/>
        <v>4.09</v>
      </c>
      <c r="G6826" s="581">
        <v>4.09</v>
      </c>
      <c r="H6826" s="581">
        <v>0</v>
      </c>
      <c r="I6826" s="581">
        <v>0</v>
      </c>
      <c r="J6826" s="581">
        <v>0</v>
      </c>
    </row>
    <row r="6827" spans="1:10" ht="15.75" customHeight="1">
      <c r="A6827" s="578">
        <v>97063</v>
      </c>
      <c r="B6827" s="579" t="s">
        <v>8981</v>
      </c>
      <c r="C6827" s="580" t="s">
        <v>1612</v>
      </c>
      <c r="D6827" s="581">
        <f t="shared" si="52"/>
        <v>11.48</v>
      </c>
      <c r="E6827" s="581">
        <v>8.32</v>
      </c>
      <c r="F6827" s="582">
        <f t="shared" si="53"/>
        <v>3.16</v>
      </c>
      <c r="G6827" s="581">
        <v>3.16</v>
      </c>
      <c r="H6827" s="581">
        <v>0</v>
      </c>
      <c r="I6827" s="581">
        <v>0</v>
      </c>
      <c r="J6827" s="581">
        <v>0</v>
      </c>
    </row>
    <row r="6828" spans="1:10" ht="15.75" customHeight="1">
      <c r="A6828" s="578">
        <v>97064</v>
      </c>
      <c r="B6828" s="579" t="s">
        <v>8982</v>
      </c>
      <c r="C6828" s="580" t="s">
        <v>917</v>
      </c>
      <c r="D6828" s="581">
        <f t="shared" si="52"/>
        <v>21.11</v>
      </c>
      <c r="E6828" s="581">
        <v>15.18</v>
      </c>
      <c r="F6828" s="582">
        <f t="shared" si="53"/>
        <v>5.93</v>
      </c>
      <c r="G6828" s="581">
        <v>5.93</v>
      </c>
      <c r="H6828" s="581">
        <v>0</v>
      </c>
      <c r="I6828" s="581">
        <v>0</v>
      </c>
      <c r="J6828" s="581">
        <v>0</v>
      </c>
    </row>
    <row r="6829" spans="1:10" ht="15.75" customHeight="1">
      <c r="A6829" s="578">
        <v>97065</v>
      </c>
      <c r="B6829" s="579" t="s">
        <v>8983</v>
      </c>
      <c r="C6829" s="580" t="s">
        <v>1689</v>
      </c>
      <c r="D6829" s="581">
        <f t="shared" si="52"/>
        <v>7.27</v>
      </c>
      <c r="E6829" s="581">
        <v>5.18</v>
      </c>
      <c r="F6829" s="582">
        <f t="shared" si="53"/>
        <v>2.09</v>
      </c>
      <c r="G6829" s="581">
        <v>2.09</v>
      </c>
      <c r="H6829" s="581">
        <v>0</v>
      </c>
      <c r="I6829" s="581">
        <v>0</v>
      </c>
      <c r="J6829" s="581">
        <v>0</v>
      </c>
    </row>
    <row r="6830" spans="1:10" ht="15.75" customHeight="1">
      <c r="A6830" s="578">
        <v>97066</v>
      </c>
      <c r="B6830" s="579" t="s">
        <v>8984</v>
      </c>
      <c r="C6830" s="580" t="s">
        <v>1612</v>
      </c>
      <c r="D6830" s="581">
        <f t="shared" si="52"/>
        <v>102.16</v>
      </c>
      <c r="E6830" s="581">
        <v>22.88</v>
      </c>
      <c r="F6830" s="582">
        <f t="shared" si="53"/>
        <v>79.28</v>
      </c>
      <c r="G6830" s="581">
        <v>79.28</v>
      </c>
      <c r="H6830" s="581">
        <v>0</v>
      </c>
      <c r="I6830" s="581">
        <v>0</v>
      </c>
      <c r="J6830" s="581">
        <v>0</v>
      </c>
    </row>
    <row r="6831" spans="1:10" ht="15.75" customHeight="1">
      <c r="A6831" s="578">
        <v>97067</v>
      </c>
      <c r="B6831" s="579" t="s">
        <v>8985</v>
      </c>
      <c r="C6831" s="580" t="s">
        <v>917</v>
      </c>
      <c r="D6831" s="581">
        <f t="shared" si="52"/>
        <v>870.62</v>
      </c>
      <c r="E6831" s="581">
        <v>214.37</v>
      </c>
      <c r="F6831" s="582">
        <f t="shared" si="53"/>
        <v>656.25</v>
      </c>
      <c r="G6831" s="581">
        <v>656.25</v>
      </c>
      <c r="H6831" s="581">
        <v>0</v>
      </c>
      <c r="I6831" s="581">
        <v>0</v>
      </c>
      <c r="J6831" s="581">
        <v>0</v>
      </c>
    </row>
    <row r="6832" spans="1:10" ht="15.75" customHeight="1">
      <c r="A6832" s="578">
        <v>97621</v>
      </c>
      <c r="B6832" s="579" t="s">
        <v>8986</v>
      </c>
      <c r="C6832" s="580" t="s">
        <v>1689</v>
      </c>
      <c r="D6832" s="581">
        <f t="shared" si="52"/>
        <v>121.81</v>
      </c>
      <c r="E6832" s="581">
        <v>81.5</v>
      </c>
      <c r="F6832" s="582">
        <f t="shared" si="53"/>
        <v>40.31</v>
      </c>
      <c r="G6832" s="581">
        <v>40.31</v>
      </c>
      <c r="H6832" s="581">
        <v>0</v>
      </c>
      <c r="I6832" s="581">
        <v>0</v>
      </c>
      <c r="J6832" s="581">
        <v>0</v>
      </c>
    </row>
    <row r="6833" spans="1:10" ht="15.75" customHeight="1">
      <c r="A6833" s="578">
        <v>97622</v>
      </c>
      <c r="B6833" s="579" t="s">
        <v>8987</v>
      </c>
      <c r="C6833" s="580" t="s">
        <v>1689</v>
      </c>
      <c r="D6833" s="581">
        <f t="shared" si="52"/>
        <v>59.36</v>
      </c>
      <c r="E6833" s="581">
        <v>39.729999999999997</v>
      </c>
      <c r="F6833" s="582">
        <f t="shared" si="53"/>
        <v>19.63</v>
      </c>
      <c r="G6833" s="581">
        <v>19.63</v>
      </c>
      <c r="H6833" s="581">
        <v>0</v>
      </c>
      <c r="I6833" s="581">
        <v>0</v>
      </c>
      <c r="J6833" s="581">
        <v>0</v>
      </c>
    </row>
    <row r="6834" spans="1:10" ht="15.75" customHeight="1">
      <c r="A6834" s="578">
        <v>97623</v>
      </c>
      <c r="B6834" s="579" t="s">
        <v>8988</v>
      </c>
      <c r="C6834" s="580" t="s">
        <v>1689</v>
      </c>
      <c r="D6834" s="581">
        <f t="shared" si="52"/>
        <v>181.87</v>
      </c>
      <c r="E6834" s="581">
        <v>121.66</v>
      </c>
      <c r="F6834" s="582">
        <f t="shared" si="53"/>
        <v>60.21</v>
      </c>
      <c r="G6834" s="581">
        <v>60.21</v>
      </c>
      <c r="H6834" s="581">
        <v>0</v>
      </c>
      <c r="I6834" s="581">
        <v>0</v>
      </c>
      <c r="J6834" s="581">
        <v>0</v>
      </c>
    </row>
    <row r="6835" spans="1:10" ht="15.75" customHeight="1">
      <c r="A6835" s="578">
        <v>97624</v>
      </c>
      <c r="B6835" s="579" t="s">
        <v>8989</v>
      </c>
      <c r="C6835" s="580" t="s">
        <v>1689</v>
      </c>
      <c r="D6835" s="581">
        <f t="shared" si="52"/>
        <v>111.63</v>
      </c>
      <c r="E6835" s="581">
        <v>74.69</v>
      </c>
      <c r="F6835" s="582">
        <f t="shared" si="53"/>
        <v>36.94</v>
      </c>
      <c r="G6835" s="581">
        <v>36.94</v>
      </c>
      <c r="H6835" s="581">
        <v>0</v>
      </c>
      <c r="I6835" s="581">
        <v>0</v>
      </c>
      <c r="J6835" s="581">
        <v>0</v>
      </c>
    </row>
    <row r="6836" spans="1:10" ht="15.75" customHeight="1">
      <c r="A6836" s="578">
        <v>97625</v>
      </c>
      <c r="B6836" s="579" t="s">
        <v>8990</v>
      </c>
      <c r="C6836" s="580" t="s">
        <v>1689</v>
      </c>
      <c r="D6836" s="581">
        <f t="shared" si="52"/>
        <v>56.08</v>
      </c>
      <c r="E6836" s="581">
        <v>7.7</v>
      </c>
      <c r="F6836" s="582">
        <f t="shared" si="53"/>
        <v>48.379999999999995</v>
      </c>
      <c r="G6836" s="581">
        <v>13.15</v>
      </c>
      <c r="H6836" s="581">
        <v>35.229999999999997</v>
      </c>
      <c r="I6836" s="581">
        <v>0</v>
      </c>
      <c r="J6836" s="581">
        <v>0</v>
      </c>
    </row>
    <row r="6837" spans="1:10" ht="15.75" customHeight="1">
      <c r="A6837" s="578">
        <v>97626</v>
      </c>
      <c r="B6837" s="579" t="s">
        <v>8991</v>
      </c>
      <c r="C6837" s="580" t="s">
        <v>1689</v>
      </c>
      <c r="D6837" s="581">
        <f t="shared" si="52"/>
        <v>635.71</v>
      </c>
      <c r="E6837" s="581">
        <v>409.4</v>
      </c>
      <c r="F6837" s="582">
        <f t="shared" si="53"/>
        <v>226.31</v>
      </c>
      <c r="G6837" s="581">
        <v>226.31</v>
      </c>
      <c r="H6837" s="581">
        <v>0</v>
      </c>
      <c r="I6837" s="581">
        <v>0</v>
      </c>
      <c r="J6837" s="581">
        <v>0</v>
      </c>
    </row>
    <row r="6838" spans="1:10" ht="15.75" customHeight="1">
      <c r="A6838" s="578">
        <v>97627</v>
      </c>
      <c r="B6838" s="579" t="s">
        <v>8992</v>
      </c>
      <c r="C6838" s="580" t="s">
        <v>1689</v>
      </c>
      <c r="D6838" s="581">
        <f t="shared" si="52"/>
        <v>302.12</v>
      </c>
      <c r="E6838" s="581">
        <v>183.55</v>
      </c>
      <c r="F6838" s="582">
        <f t="shared" si="53"/>
        <v>118.57000000000001</v>
      </c>
      <c r="G6838" s="581">
        <v>107.01</v>
      </c>
      <c r="H6838" s="581">
        <v>11.56</v>
      </c>
      <c r="I6838" s="581">
        <v>0</v>
      </c>
      <c r="J6838" s="581">
        <v>0</v>
      </c>
    </row>
    <row r="6839" spans="1:10" ht="15.75" customHeight="1">
      <c r="A6839" s="578">
        <v>97628</v>
      </c>
      <c r="B6839" s="579" t="s">
        <v>8993</v>
      </c>
      <c r="C6839" s="580" t="s">
        <v>1689</v>
      </c>
      <c r="D6839" s="581">
        <f t="shared" si="52"/>
        <v>293.41000000000003</v>
      </c>
      <c r="E6839" s="581">
        <v>196.24</v>
      </c>
      <c r="F6839" s="582">
        <f t="shared" si="53"/>
        <v>97.17</v>
      </c>
      <c r="G6839" s="581">
        <v>97.17</v>
      </c>
      <c r="H6839" s="581">
        <v>0</v>
      </c>
      <c r="I6839" s="581">
        <v>0</v>
      </c>
      <c r="J6839" s="581">
        <v>0</v>
      </c>
    </row>
    <row r="6840" spans="1:10" ht="15.75" customHeight="1">
      <c r="A6840" s="578">
        <v>97629</v>
      </c>
      <c r="B6840" s="579" t="s">
        <v>8994</v>
      </c>
      <c r="C6840" s="580" t="s">
        <v>1689</v>
      </c>
      <c r="D6840" s="581">
        <f t="shared" si="52"/>
        <v>133.51999999999998</v>
      </c>
      <c r="E6840" s="581">
        <v>88.02</v>
      </c>
      <c r="F6840" s="582">
        <f t="shared" si="53"/>
        <v>45.5</v>
      </c>
      <c r="G6840" s="581">
        <v>39.979999999999997</v>
      </c>
      <c r="H6840" s="581">
        <v>5.52</v>
      </c>
      <c r="I6840" s="581">
        <v>0</v>
      </c>
      <c r="J6840" s="581">
        <v>0</v>
      </c>
    </row>
    <row r="6841" spans="1:10" ht="15.75" customHeight="1">
      <c r="A6841" s="578">
        <v>97631</v>
      </c>
      <c r="B6841" s="579" t="s">
        <v>8995</v>
      </c>
      <c r="C6841" s="580" t="s">
        <v>1612</v>
      </c>
      <c r="D6841" s="581">
        <f t="shared" si="52"/>
        <v>3.48</v>
      </c>
      <c r="E6841" s="581">
        <v>2.4</v>
      </c>
      <c r="F6841" s="582">
        <f t="shared" si="53"/>
        <v>1.08</v>
      </c>
      <c r="G6841" s="581">
        <v>1.08</v>
      </c>
      <c r="H6841" s="581">
        <v>0</v>
      </c>
      <c r="I6841" s="581">
        <v>0</v>
      </c>
      <c r="J6841" s="581">
        <v>0</v>
      </c>
    </row>
    <row r="6842" spans="1:10" ht="15.75" customHeight="1">
      <c r="A6842" s="578">
        <v>97632</v>
      </c>
      <c r="B6842" s="579" t="s">
        <v>8996</v>
      </c>
      <c r="C6842" s="580" t="s">
        <v>917</v>
      </c>
      <c r="D6842" s="581">
        <f t="shared" si="52"/>
        <v>2.71</v>
      </c>
      <c r="E6842" s="581">
        <v>1.88</v>
      </c>
      <c r="F6842" s="582">
        <f t="shared" si="53"/>
        <v>0.83</v>
      </c>
      <c r="G6842" s="581">
        <v>0.83</v>
      </c>
      <c r="H6842" s="581">
        <v>0</v>
      </c>
      <c r="I6842" s="581">
        <v>0</v>
      </c>
      <c r="J6842" s="581">
        <v>0</v>
      </c>
    </row>
    <row r="6843" spans="1:10" ht="15.75" customHeight="1">
      <c r="A6843" s="578">
        <v>97633</v>
      </c>
      <c r="B6843" s="579" t="s">
        <v>8997</v>
      </c>
      <c r="C6843" s="580" t="s">
        <v>1612</v>
      </c>
      <c r="D6843" s="581">
        <f t="shared" si="52"/>
        <v>23.74</v>
      </c>
      <c r="E6843" s="581">
        <v>16.239999999999998</v>
      </c>
      <c r="F6843" s="582">
        <f t="shared" si="53"/>
        <v>7.5</v>
      </c>
      <c r="G6843" s="581">
        <v>7.5</v>
      </c>
      <c r="H6843" s="581">
        <v>0</v>
      </c>
      <c r="I6843" s="581">
        <v>0</v>
      </c>
      <c r="J6843" s="581">
        <v>0</v>
      </c>
    </row>
    <row r="6844" spans="1:10" ht="15.75" customHeight="1">
      <c r="A6844" s="578">
        <v>97634</v>
      </c>
      <c r="B6844" s="579" t="s">
        <v>8998</v>
      </c>
      <c r="C6844" s="580" t="s">
        <v>1612</v>
      </c>
      <c r="D6844" s="581">
        <f t="shared" si="52"/>
        <v>12.899999999999999</v>
      </c>
      <c r="E6844" s="581">
        <v>8.7799999999999994</v>
      </c>
      <c r="F6844" s="582">
        <f t="shared" si="53"/>
        <v>4.12</v>
      </c>
      <c r="G6844" s="581">
        <v>3.85</v>
      </c>
      <c r="H6844" s="581">
        <v>0.27</v>
      </c>
      <c r="I6844" s="581">
        <v>0</v>
      </c>
      <c r="J6844" s="581">
        <v>0</v>
      </c>
    </row>
    <row r="6845" spans="1:10" ht="15.75" customHeight="1">
      <c r="A6845" s="578">
        <v>97635</v>
      </c>
      <c r="B6845" s="579" t="s">
        <v>8999</v>
      </c>
      <c r="C6845" s="580" t="s">
        <v>1612</v>
      </c>
      <c r="D6845" s="581">
        <f t="shared" si="52"/>
        <v>15.41</v>
      </c>
      <c r="E6845" s="581">
        <v>10.62</v>
      </c>
      <c r="F6845" s="582">
        <f t="shared" si="53"/>
        <v>4.79</v>
      </c>
      <c r="G6845" s="581">
        <v>4.79</v>
      </c>
      <c r="H6845" s="581">
        <v>0</v>
      </c>
      <c r="I6845" s="581">
        <v>0</v>
      </c>
      <c r="J6845" s="581">
        <v>0</v>
      </c>
    </row>
    <row r="6846" spans="1:10" ht="15.75" customHeight="1">
      <c r="A6846" s="578">
        <v>97636</v>
      </c>
      <c r="B6846" s="579" t="s">
        <v>9000</v>
      </c>
      <c r="C6846" s="580" t="s">
        <v>1612</v>
      </c>
      <c r="D6846" s="581">
        <f t="shared" si="52"/>
        <v>19.490000000000002</v>
      </c>
      <c r="E6846" s="581">
        <v>5.55</v>
      </c>
      <c r="F6846" s="582">
        <f t="shared" si="53"/>
        <v>13.940000000000001</v>
      </c>
      <c r="G6846" s="581">
        <v>4.1100000000000003</v>
      </c>
      <c r="H6846" s="581">
        <v>9.83</v>
      </c>
      <c r="I6846" s="581">
        <v>0</v>
      </c>
      <c r="J6846" s="581">
        <v>0</v>
      </c>
    </row>
    <row r="6847" spans="1:10" ht="15.75" customHeight="1">
      <c r="A6847" s="578">
        <v>97637</v>
      </c>
      <c r="B6847" s="579" t="s">
        <v>9001</v>
      </c>
      <c r="C6847" s="580" t="s">
        <v>1612</v>
      </c>
      <c r="D6847" s="581">
        <f t="shared" si="52"/>
        <v>2.8899999999999997</v>
      </c>
      <c r="E6847" s="581">
        <v>2.0299999999999998</v>
      </c>
      <c r="F6847" s="582">
        <f t="shared" si="53"/>
        <v>0.86</v>
      </c>
      <c r="G6847" s="581">
        <v>0.86</v>
      </c>
      <c r="H6847" s="581">
        <v>0</v>
      </c>
      <c r="I6847" s="581">
        <v>0</v>
      </c>
      <c r="J6847" s="581">
        <v>0</v>
      </c>
    </row>
    <row r="6848" spans="1:10" ht="15.75" customHeight="1">
      <c r="A6848" s="578">
        <v>97638</v>
      </c>
      <c r="B6848" s="579" t="s">
        <v>9002</v>
      </c>
      <c r="C6848" s="580" t="s">
        <v>1612</v>
      </c>
      <c r="D6848" s="581">
        <f t="shared" si="52"/>
        <v>8.43</v>
      </c>
      <c r="E6848" s="581">
        <v>5.88</v>
      </c>
      <c r="F6848" s="582">
        <f t="shared" si="53"/>
        <v>2.5499999999999998</v>
      </c>
      <c r="G6848" s="581">
        <v>2.5499999999999998</v>
      </c>
      <c r="H6848" s="581">
        <v>0</v>
      </c>
      <c r="I6848" s="581">
        <v>0</v>
      </c>
      <c r="J6848" s="581">
        <v>0</v>
      </c>
    </row>
    <row r="6849" spans="1:10" ht="15.75" customHeight="1">
      <c r="A6849" s="578">
        <v>97639</v>
      </c>
      <c r="B6849" s="579" t="s">
        <v>9003</v>
      </c>
      <c r="C6849" s="580" t="s">
        <v>1612</v>
      </c>
      <c r="D6849" s="581">
        <f t="shared" si="52"/>
        <v>20.98</v>
      </c>
      <c r="E6849" s="581">
        <v>14.5</v>
      </c>
      <c r="F6849" s="582">
        <f t="shared" si="53"/>
        <v>6.48</v>
      </c>
      <c r="G6849" s="581">
        <v>6.48</v>
      </c>
      <c r="H6849" s="581">
        <v>0</v>
      </c>
      <c r="I6849" s="581">
        <v>0</v>
      </c>
      <c r="J6849" s="581">
        <v>0</v>
      </c>
    </row>
    <row r="6850" spans="1:10" ht="15.75" customHeight="1">
      <c r="A6850" s="578">
        <v>97640</v>
      </c>
      <c r="B6850" s="579" t="s">
        <v>9004</v>
      </c>
      <c r="C6850" s="580" t="s">
        <v>1612</v>
      </c>
      <c r="D6850" s="581">
        <f t="shared" si="52"/>
        <v>1.83</v>
      </c>
      <c r="E6850" s="581">
        <v>1.3</v>
      </c>
      <c r="F6850" s="582">
        <f t="shared" si="53"/>
        <v>0.53</v>
      </c>
      <c r="G6850" s="581">
        <v>0.53</v>
      </c>
      <c r="H6850" s="581">
        <v>0</v>
      </c>
      <c r="I6850" s="581">
        <v>0</v>
      </c>
      <c r="J6850" s="581">
        <v>0</v>
      </c>
    </row>
    <row r="6851" spans="1:10" ht="15.75" customHeight="1">
      <c r="A6851" s="578">
        <v>97641</v>
      </c>
      <c r="B6851" s="579" t="s">
        <v>9005</v>
      </c>
      <c r="C6851" s="580" t="s">
        <v>1612</v>
      </c>
      <c r="D6851" s="581">
        <f t="shared" si="52"/>
        <v>5.17</v>
      </c>
      <c r="E6851" s="581">
        <v>3.56</v>
      </c>
      <c r="F6851" s="582">
        <f t="shared" si="53"/>
        <v>1.61</v>
      </c>
      <c r="G6851" s="581">
        <v>1.61</v>
      </c>
      <c r="H6851" s="581">
        <v>0</v>
      </c>
      <c r="I6851" s="581">
        <v>0</v>
      </c>
      <c r="J6851" s="581">
        <v>0</v>
      </c>
    </row>
    <row r="6852" spans="1:10" ht="15.75" customHeight="1">
      <c r="A6852" s="578">
        <v>97642</v>
      </c>
      <c r="B6852" s="579" t="s">
        <v>9006</v>
      </c>
      <c r="C6852" s="580" t="s">
        <v>1612</v>
      </c>
      <c r="D6852" s="581">
        <f t="shared" si="52"/>
        <v>3.27</v>
      </c>
      <c r="E6852" s="581">
        <v>2.31</v>
      </c>
      <c r="F6852" s="582">
        <f t="shared" si="53"/>
        <v>0.96</v>
      </c>
      <c r="G6852" s="581">
        <v>0.96</v>
      </c>
      <c r="H6852" s="581">
        <v>0</v>
      </c>
      <c r="I6852" s="581">
        <v>0</v>
      </c>
      <c r="J6852" s="581">
        <v>0</v>
      </c>
    </row>
    <row r="6853" spans="1:10" ht="15.75" customHeight="1">
      <c r="A6853" s="578">
        <v>97643</v>
      </c>
      <c r="B6853" s="579" t="s">
        <v>9007</v>
      </c>
      <c r="C6853" s="580" t="s">
        <v>1612</v>
      </c>
      <c r="D6853" s="581">
        <f t="shared" si="52"/>
        <v>25.69</v>
      </c>
      <c r="E6853" s="581">
        <v>17.75</v>
      </c>
      <c r="F6853" s="582">
        <f t="shared" si="53"/>
        <v>7.94</v>
      </c>
      <c r="G6853" s="581">
        <v>7.94</v>
      </c>
      <c r="H6853" s="581">
        <v>0</v>
      </c>
      <c r="I6853" s="581">
        <v>0</v>
      </c>
      <c r="J6853" s="581">
        <v>0</v>
      </c>
    </row>
    <row r="6854" spans="1:10" ht="15.75" customHeight="1">
      <c r="A6854" s="578">
        <v>97644</v>
      </c>
      <c r="B6854" s="579" t="s">
        <v>9008</v>
      </c>
      <c r="C6854" s="580" t="s">
        <v>1612</v>
      </c>
      <c r="D6854" s="581">
        <f t="shared" si="52"/>
        <v>9.69</v>
      </c>
      <c r="E6854" s="581">
        <v>6.71</v>
      </c>
      <c r="F6854" s="582">
        <f t="shared" si="53"/>
        <v>2.98</v>
      </c>
      <c r="G6854" s="581">
        <v>2.98</v>
      </c>
      <c r="H6854" s="581">
        <v>0</v>
      </c>
      <c r="I6854" s="581">
        <v>0</v>
      </c>
      <c r="J6854" s="581">
        <v>0</v>
      </c>
    </row>
    <row r="6855" spans="1:10" ht="15.75" customHeight="1">
      <c r="A6855" s="578">
        <v>97645</v>
      </c>
      <c r="B6855" s="579" t="s">
        <v>9009</v>
      </c>
      <c r="C6855" s="580" t="s">
        <v>1612</v>
      </c>
      <c r="D6855" s="581">
        <f t="shared" si="52"/>
        <v>35.020000000000003</v>
      </c>
      <c r="E6855" s="581">
        <v>18.510000000000002</v>
      </c>
      <c r="F6855" s="582">
        <f t="shared" si="53"/>
        <v>16.510000000000002</v>
      </c>
      <c r="G6855" s="581">
        <v>16.510000000000002</v>
      </c>
      <c r="H6855" s="581">
        <v>0</v>
      </c>
      <c r="I6855" s="581">
        <v>0</v>
      </c>
      <c r="J6855" s="581">
        <v>0</v>
      </c>
    </row>
    <row r="6856" spans="1:10" ht="15.75" customHeight="1">
      <c r="A6856" s="578">
        <v>97647</v>
      </c>
      <c r="B6856" s="579" t="s">
        <v>9010</v>
      </c>
      <c r="C6856" s="580" t="s">
        <v>1612</v>
      </c>
      <c r="D6856" s="581">
        <f t="shared" si="52"/>
        <v>3.6</v>
      </c>
      <c r="E6856" s="581">
        <v>2.52</v>
      </c>
      <c r="F6856" s="582">
        <f t="shared" si="53"/>
        <v>1.08</v>
      </c>
      <c r="G6856" s="581">
        <v>1.08</v>
      </c>
      <c r="H6856" s="581">
        <v>0</v>
      </c>
      <c r="I6856" s="581">
        <v>0</v>
      </c>
      <c r="J6856" s="581">
        <v>0</v>
      </c>
    </row>
    <row r="6857" spans="1:10" ht="15.75" customHeight="1">
      <c r="A6857" s="578">
        <v>97648</v>
      </c>
      <c r="B6857" s="579" t="s">
        <v>9011</v>
      </c>
      <c r="C6857" s="580" t="s">
        <v>1612</v>
      </c>
      <c r="D6857" s="581">
        <f t="shared" si="52"/>
        <v>2.08</v>
      </c>
      <c r="E6857" s="581">
        <v>1.47</v>
      </c>
      <c r="F6857" s="582">
        <f t="shared" si="53"/>
        <v>0.61</v>
      </c>
      <c r="G6857" s="581">
        <v>0.61</v>
      </c>
      <c r="H6857" s="581">
        <v>0</v>
      </c>
      <c r="I6857" s="581">
        <v>0</v>
      </c>
      <c r="J6857" s="581">
        <v>0</v>
      </c>
    </row>
    <row r="6858" spans="1:10" ht="15.75" customHeight="1">
      <c r="A6858" s="578">
        <v>97649</v>
      </c>
      <c r="B6858" s="579" t="s">
        <v>9012</v>
      </c>
      <c r="C6858" s="580" t="s">
        <v>1612</v>
      </c>
      <c r="D6858" s="581">
        <f t="shared" si="52"/>
        <v>4.59</v>
      </c>
      <c r="E6858" s="581">
        <v>2.88</v>
      </c>
      <c r="F6858" s="582">
        <f t="shared" si="53"/>
        <v>1.71</v>
      </c>
      <c r="G6858" s="581">
        <v>1.1599999999999999</v>
      </c>
      <c r="H6858" s="581">
        <v>0.55000000000000004</v>
      </c>
      <c r="I6858" s="581">
        <v>0</v>
      </c>
      <c r="J6858" s="581">
        <v>0</v>
      </c>
    </row>
    <row r="6859" spans="1:10" ht="15.75" customHeight="1">
      <c r="A6859" s="578">
        <v>97650</v>
      </c>
      <c r="B6859" s="579" t="s">
        <v>9013</v>
      </c>
      <c r="C6859" s="580" t="s">
        <v>1612</v>
      </c>
      <c r="D6859" s="581">
        <f t="shared" si="52"/>
        <v>7.75</v>
      </c>
      <c r="E6859" s="581">
        <v>5.36</v>
      </c>
      <c r="F6859" s="582">
        <f t="shared" si="53"/>
        <v>2.39</v>
      </c>
      <c r="G6859" s="581">
        <v>2.39</v>
      </c>
      <c r="H6859" s="581">
        <v>0</v>
      </c>
      <c r="I6859" s="581">
        <v>0</v>
      </c>
      <c r="J6859" s="581">
        <v>0</v>
      </c>
    </row>
    <row r="6860" spans="1:10" ht="15.75" customHeight="1">
      <c r="A6860" s="578">
        <v>97651</v>
      </c>
      <c r="B6860" s="579" t="s">
        <v>9014</v>
      </c>
      <c r="C6860" s="580" t="s">
        <v>1005</v>
      </c>
      <c r="D6860" s="581">
        <f t="shared" si="52"/>
        <v>85.87</v>
      </c>
      <c r="E6860" s="581">
        <v>59.1</v>
      </c>
      <c r="F6860" s="582">
        <f t="shared" si="53"/>
        <v>26.77</v>
      </c>
      <c r="G6860" s="581">
        <v>26.77</v>
      </c>
      <c r="H6860" s="581">
        <v>0</v>
      </c>
      <c r="I6860" s="581">
        <v>0</v>
      </c>
      <c r="J6860" s="581">
        <v>0</v>
      </c>
    </row>
    <row r="6861" spans="1:10" ht="15.75" customHeight="1">
      <c r="A6861" s="578">
        <v>97652</v>
      </c>
      <c r="B6861" s="579" t="s">
        <v>9015</v>
      </c>
      <c r="C6861" s="580" t="s">
        <v>1005</v>
      </c>
      <c r="D6861" s="581">
        <f t="shared" si="52"/>
        <v>194.65</v>
      </c>
      <c r="E6861" s="581">
        <v>133.96</v>
      </c>
      <c r="F6861" s="582">
        <f t="shared" si="53"/>
        <v>60.69</v>
      </c>
      <c r="G6861" s="581">
        <v>60.69</v>
      </c>
      <c r="H6861" s="581">
        <v>0</v>
      </c>
      <c r="I6861" s="581">
        <v>0</v>
      </c>
      <c r="J6861" s="581">
        <v>0</v>
      </c>
    </row>
    <row r="6862" spans="1:10" ht="15.75" customHeight="1">
      <c r="A6862" s="578">
        <v>97653</v>
      </c>
      <c r="B6862" s="579" t="s">
        <v>9016</v>
      </c>
      <c r="C6862" s="580" t="s">
        <v>1005</v>
      </c>
      <c r="D6862" s="581">
        <f t="shared" si="52"/>
        <v>141.63999999999999</v>
      </c>
      <c r="E6862" s="581">
        <v>44.04</v>
      </c>
      <c r="F6862" s="582">
        <f t="shared" si="53"/>
        <v>97.6</v>
      </c>
      <c r="G6862" s="581">
        <v>11.02</v>
      </c>
      <c r="H6862" s="581">
        <v>85.87</v>
      </c>
      <c r="I6862" s="581">
        <v>0</v>
      </c>
      <c r="J6862" s="581">
        <v>0.71</v>
      </c>
    </row>
    <row r="6863" spans="1:10" ht="15.75" customHeight="1">
      <c r="A6863" s="578">
        <v>97654</v>
      </c>
      <c r="B6863" s="579" t="s">
        <v>9017</v>
      </c>
      <c r="C6863" s="580" t="s">
        <v>1005</v>
      </c>
      <c r="D6863" s="581">
        <f t="shared" si="52"/>
        <v>171.43</v>
      </c>
      <c r="E6863" s="581">
        <v>64.540000000000006</v>
      </c>
      <c r="F6863" s="582">
        <f t="shared" si="53"/>
        <v>106.89</v>
      </c>
      <c r="G6863" s="581">
        <v>20.32</v>
      </c>
      <c r="H6863" s="581">
        <v>85.86</v>
      </c>
      <c r="I6863" s="581">
        <v>0</v>
      </c>
      <c r="J6863" s="581">
        <v>0.71</v>
      </c>
    </row>
    <row r="6864" spans="1:10" ht="15.75" customHeight="1">
      <c r="A6864" s="578">
        <v>97655</v>
      </c>
      <c r="B6864" s="579" t="s">
        <v>9018</v>
      </c>
      <c r="C6864" s="580" t="s">
        <v>1612</v>
      </c>
      <c r="D6864" s="581">
        <f t="shared" si="52"/>
        <v>31.86</v>
      </c>
      <c r="E6864" s="581">
        <v>12.03</v>
      </c>
      <c r="F6864" s="582">
        <f t="shared" si="53"/>
        <v>19.829999999999998</v>
      </c>
      <c r="G6864" s="581">
        <v>19.7</v>
      </c>
      <c r="H6864" s="581">
        <v>0.13</v>
      </c>
      <c r="I6864" s="581">
        <v>0</v>
      </c>
      <c r="J6864" s="581">
        <v>0</v>
      </c>
    </row>
    <row r="6865" spans="1:10" ht="15.75" customHeight="1">
      <c r="A6865" s="578">
        <v>97656</v>
      </c>
      <c r="B6865" s="579" t="s">
        <v>9019</v>
      </c>
      <c r="C6865" s="580" t="s">
        <v>1005</v>
      </c>
      <c r="D6865" s="581">
        <f t="shared" si="52"/>
        <v>298.63</v>
      </c>
      <c r="E6865" s="581">
        <v>127.74</v>
      </c>
      <c r="F6865" s="582">
        <f t="shared" si="53"/>
        <v>170.89</v>
      </c>
      <c r="G6865" s="581">
        <v>169.66</v>
      </c>
      <c r="H6865" s="581">
        <v>1.23</v>
      </c>
      <c r="I6865" s="581">
        <v>0</v>
      </c>
      <c r="J6865" s="581">
        <v>0</v>
      </c>
    </row>
    <row r="6866" spans="1:10" ht="15.75" customHeight="1">
      <c r="A6866" s="578">
        <v>97657</v>
      </c>
      <c r="B6866" s="579" t="s">
        <v>9020</v>
      </c>
      <c r="C6866" s="580" t="s">
        <v>1005</v>
      </c>
      <c r="D6866" s="581">
        <f t="shared" si="52"/>
        <v>591.91</v>
      </c>
      <c r="E6866" s="581">
        <v>253.17</v>
      </c>
      <c r="F6866" s="582">
        <f t="shared" si="53"/>
        <v>338.74</v>
      </c>
      <c r="G6866" s="581">
        <v>336.3</v>
      </c>
      <c r="H6866" s="581">
        <v>2.44</v>
      </c>
      <c r="I6866" s="581">
        <v>0</v>
      </c>
      <c r="J6866" s="581">
        <v>0</v>
      </c>
    </row>
    <row r="6867" spans="1:10" ht="15.75" customHeight="1">
      <c r="A6867" s="578">
        <v>97658</v>
      </c>
      <c r="B6867" s="579" t="s">
        <v>9021</v>
      </c>
      <c r="C6867" s="580" t="s">
        <v>1005</v>
      </c>
      <c r="D6867" s="581">
        <f t="shared" si="52"/>
        <v>214.75</v>
      </c>
      <c r="E6867" s="581">
        <v>74.83</v>
      </c>
      <c r="F6867" s="582">
        <f t="shared" si="53"/>
        <v>139.91999999999999</v>
      </c>
      <c r="G6867" s="581">
        <v>53.05</v>
      </c>
      <c r="H6867" s="581">
        <v>86.16</v>
      </c>
      <c r="I6867" s="581">
        <v>0</v>
      </c>
      <c r="J6867" s="581">
        <v>0.71</v>
      </c>
    </row>
    <row r="6868" spans="1:10" ht="15.75" customHeight="1">
      <c r="A6868" s="578">
        <v>97659</v>
      </c>
      <c r="B6868" s="579" t="s">
        <v>9022</v>
      </c>
      <c r="C6868" s="580" t="s">
        <v>1005</v>
      </c>
      <c r="D6868" s="581">
        <f t="shared" si="52"/>
        <v>293.13</v>
      </c>
      <c r="E6868" s="581">
        <v>112.93</v>
      </c>
      <c r="F6868" s="582">
        <f t="shared" si="53"/>
        <v>180.20000000000002</v>
      </c>
      <c r="G6868" s="581">
        <v>93.12</v>
      </c>
      <c r="H6868" s="581">
        <v>86.37</v>
      </c>
      <c r="I6868" s="581">
        <v>0</v>
      </c>
      <c r="J6868" s="581">
        <v>0.71</v>
      </c>
    </row>
    <row r="6869" spans="1:10" ht="15.75" customHeight="1">
      <c r="A6869" s="578">
        <v>97660</v>
      </c>
      <c r="B6869" s="579" t="s">
        <v>9023</v>
      </c>
      <c r="C6869" s="580" t="s">
        <v>1005</v>
      </c>
      <c r="D6869" s="581">
        <f t="shared" si="52"/>
        <v>0.7</v>
      </c>
      <c r="E6869" s="581">
        <v>0.51</v>
      </c>
      <c r="F6869" s="582">
        <f t="shared" si="53"/>
        <v>0.19</v>
      </c>
      <c r="G6869" s="581">
        <v>0.19</v>
      </c>
      <c r="H6869" s="581">
        <v>0</v>
      </c>
      <c r="I6869" s="581">
        <v>0</v>
      </c>
      <c r="J6869" s="581">
        <v>0</v>
      </c>
    </row>
    <row r="6870" spans="1:10" ht="15.75" customHeight="1">
      <c r="A6870" s="578">
        <v>97661</v>
      </c>
      <c r="B6870" s="579" t="s">
        <v>9024</v>
      </c>
      <c r="C6870" s="580" t="s">
        <v>917</v>
      </c>
      <c r="D6870" s="581">
        <f t="shared" si="52"/>
        <v>0.7</v>
      </c>
      <c r="E6870" s="581">
        <v>0.51</v>
      </c>
      <c r="F6870" s="582">
        <f t="shared" si="53"/>
        <v>0.19</v>
      </c>
      <c r="G6870" s="581">
        <v>0.19</v>
      </c>
      <c r="H6870" s="581">
        <v>0</v>
      </c>
      <c r="I6870" s="581">
        <v>0</v>
      </c>
      <c r="J6870" s="581">
        <v>0</v>
      </c>
    </row>
    <row r="6871" spans="1:10" ht="15.75" customHeight="1">
      <c r="A6871" s="578">
        <v>97662</v>
      </c>
      <c r="B6871" s="579" t="s">
        <v>9025</v>
      </c>
      <c r="C6871" s="580" t="s">
        <v>917</v>
      </c>
      <c r="D6871" s="581">
        <f t="shared" si="52"/>
        <v>0.51</v>
      </c>
      <c r="E6871" s="581">
        <v>0.4</v>
      </c>
      <c r="F6871" s="582">
        <f t="shared" si="53"/>
        <v>0.11</v>
      </c>
      <c r="G6871" s="581">
        <v>0.11</v>
      </c>
      <c r="H6871" s="581">
        <v>0</v>
      </c>
      <c r="I6871" s="581">
        <v>0</v>
      </c>
      <c r="J6871" s="581">
        <v>0</v>
      </c>
    </row>
    <row r="6872" spans="1:10" ht="15.75" customHeight="1">
      <c r="A6872" s="578">
        <v>97663</v>
      </c>
      <c r="B6872" s="579" t="s">
        <v>9026</v>
      </c>
      <c r="C6872" s="580" t="s">
        <v>1005</v>
      </c>
      <c r="D6872" s="581">
        <f t="shared" si="52"/>
        <v>12.809999999999999</v>
      </c>
      <c r="E6872" s="581">
        <v>8.93</v>
      </c>
      <c r="F6872" s="582">
        <f t="shared" si="53"/>
        <v>3.88</v>
      </c>
      <c r="G6872" s="581">
        <v>3.88</v>
      </c>
      <c r="H6872" s="581">
        <v>0</v>
      </c>
      <c r="I6872" s="581">
        <v>0</v>
      </c>
      <c r="J6872" s="581">
        <v>0</v>
      </c>
    </row>
    <row r="6873" spans="1:10" ht="15.75" customHeight="1">
      <c r="A6873" s="578">
        <v>97664</v>
      </c>
      <c r="B6873" s="579" t="s">
        <v>9027</v>
      </c>
      <c r="C6873" s="580" t="s">
        <v>1005</v>
      </c>
      <c r="D6873" s="581">
        <f t="shared" si="52"/>
        <v>1.5899999999999999</v>
      </c>
      <c r="E6873" s="581">
        <v>1.1499999999999999</v>
      </c>
      <c r="F6873" s="582">
        <f t="shared" si="53"/>
        <v>0.44</v>
      </c>
      <c r="G6873" s="581">
        <v>0.44</v>
      </c>
      <c r="H6873" s="581">
        <v>0</v>
      </c>
      <c r="I6873" s="581">
        <v>0</v>
      </c>
      <c r="J6873" s="581">
        <v>0</v>
      </c>
    </row>
    <row r="6874" spans="1:10" ht="15.75" customHeight="1">
      <c r="A6874" s="578">
        <v>97665</v>
      </c>
      <c r="B6874" s="579" t="s">
        <v>9028</v>
      </c>
      <c r="C6874" s="580" t="s">
        <v>1005</v>
      </c>
      <c r="D6874" s="581">
        <f t="shared" si="52"/>
        <v>1.3399999999999999</v>
      </c>
      <c r="E6874" s="581">
        <v>0.95</v>
      </c>
      <c r="F6874" s="582">
        <f t="shared" si="53"/>
        <v>0.39</v>
      </c>
      <c r="G6874" s="581">
        <v>0.39</v>
      </c>
      <c r="H6874" s="581">
        <v>0</v>
      </c>
      <c r="I6874" s="581">
        <v>0</v>
      </c>
      <c r="J6874" s="581">
        <v>0</v>
      </c>
    </row>
    <row r="6875" spans="1:10" ht="15.75" customHeight="1">
      <c r="A6875" s="578">
        <v>97666</v>
      </c>
      <c r="B6875" s="579" t="s">
        <v>9029</v>
      </c>
      <c r="C6875" s="580" t="s">
        <v>1005</v>
      </c>
      <c r="D6875" s="581">
        <f t="shared" si="52"/>
        <v>9.34</v>
      </c>
      <c r="E6875" s="581">
        <v>6.53</v>
      </c>
      <c r="F6875" s="582">
        <f t="shared" si="53"/>
        <v>2.81</v>
      </c>
      <c r="G6875" s="581">
        <v>2.81</v>
      </c>
      <c r="H6875" s="581">
        <v>0</v>
      </c>
      <c r="I6875" s="581">
        <v>0</v>
      </c>
      <c r="J6875" s="581">
        <v>0</v>
      </c>
    </row>
    <row r="6876" spans="1:10" ht="15.75" customHeight="1">
      <c r="A6876" s="578">
        <v>95967</v>
      </c>
      <c r="B6876" s="579" t="s">
        <v>9030</v>
      </c>
      <c r="C6876" s="580" t="s">
        <v>694</v>
      </c>
      <c r="D6876" s="581">
        <f t="shared" si="52"/>
        <v>145.44999999999999</v>
      </c>
      <c r="E6876" s="581">
        <v>141.03</v>
      </c>
      <c r="F6876" s="582">
        <f t="shared" si="53"/>
        <v>4.42</v>
      </c>
      <c r="G6876" s="581">
        <v>4.42</v>
      </c>
      <c r="H6876" s="581">
        <v>0</v>
      </c>
      <c r="I6876" s="581">
        <v>0</v>
      </c>
      <c r="J6876" s="581">
        <v>0</v>
      </c>
    </row>
    <row r="6877" spans="1:10" ht="15.75" customHeight="1">
      <c r="A6877" s="578">
        <v>99058</v>
      </c>
      <c r="B6877" s="579" t="s">
        <v>9031</v>
      </c>
      <c r="C6877" s="580" t="s">
        <v>1005</v>
      </c>
      <c r="D6877" s="581">
        <f t="shared" si="52"/>
        <v>7.75</v>
      </c>
      <c r="E6877" s="581">
        <v>6.07</v>
      </c>
      <c r="F6877" s="582">
        <f t="shared" si="53"/>
        <v>1.6800000000000002</v>
      </c>
      <c r="G6877" s="581">
        <v>1.29</v>
      </c>
      <c r="H6877" s="581">
        <v>0.39</v>
      </c>
      <c r="I6877" s="581">
        <v>0</v>
      </c>
      <c r="J6877" s="581">
        <v>0</v>
      </c>
    </row>
    <row r="6878" spans="1:10" ht="15.75" customHeight="1">
      <c r="A6878" s="578">
        <v>99059</v>
      </c>
      <c r="B6878" s="579" t="s">
        <v>9032</v>
      </c>
      <c r="C6878" s="580" t="s">
        <v>917</v>
      </c>
      <c r="D6878" s="581">
        <f t="shared" si="52"/>
        <v>63.8</v>
      </c>
      <c r="E6878" s="581">
        <v>24.5</v>
      </c>
      <c r="F6878" s="582">
        <f t="shared" si="53"/>
        <v>39.299999999999997</v>
      </c>
      <c r="G6878" s="581">
        <v>39.299999999999997</v>
      </c>
      <c r="H6878" s="581">
        <v>0</v>
      </c>
      <c r="I6878" s="581">
        <v>0</v>
      </c>
      <c r="J6878" s="581">
        <v>0</v>
      </c>
    </row>
    <row r="6879" spans="1:10" ht="15.75" customHeight="1">
      <c r="A6879" s="578">
        <v>99060</v>
      </c>
      <c r="B6879" s="579" t="s">
        <v>9033</v>
      </c>
      <c r="C6879" s="580" t="s">
        <v>1005</v>
      </c>
      <c r="D6879" s="581">
        <f t="shared" si="52"/>
        <v>175.65</v>
      </c>
      <c r="E6879" s="581">
        <v>67.42</v>
      </c>
      <c r="F6879" s="582">
        <f t="shared" si="53"/>
        <v>108.23</v>
      </c>
      <c r="G6879" s="581">
        <v>108.22</v>
      </c>
      <c r="H6879" s="581">
        <v>0</v>
      </c>
      <c r="I6879" s="581">
        <v>0</v>
      </c>
      <c r="J6879" s="581">
        <v>0.01</v>
      </c>
    </row>
    <row r="6880" spans="1:10" ht="15.75" customHeight="1">
      <c r="A6880" s="578">
        <v>99061</v>
      </c>
      <c r="B6880" s="579" t="s">
        <v>9034</v>
      </c>
      <c r="C6880" s="580" t="s">
        <v>1005</v>
      </c>
      <c r="D6880" s="581">
        <f t="shared" si="52"/>
        <v>115.19</v>
      </c>
      <c r="E6880" s="581">
        <v>49.57</v>
      </c>
      <c r="F6880" s="582">
        <f t="shared" si="53"/>
        <v>65.62</v>
      </c>
      <c r="G6880" s="581">
        <v>65.62</v>
      </c>
      <c r="H6880" s="581">
        <v>0</v>
      </c>
      <c r="I6880" s="581">
        <v>0</v>
      </c>
      <c r="J6880" s="581">
        <v>0</v>
      </c>
    </row>
    <row r="6881" spans="1:10" ht="15.75" customHeight="1">
      <c r="A6881" s="578">
        <v>99062</v>
      </c>
      <c r="B6881" s="579" t="s">
        <v>9035</v>
      </c>
      <c r="C6881" s="580" t="s">
        <v>1005</v>
      </c>
      <c r="D6881" s="581">
        <f t="shared" si="52"/>
        <v>2.6799999999999997</v>
      </c>
      <c r="E6881" s="581">
        <v>1.91</v>
      </c>
      <c r="F6881" s="582">
        <f t="shared" si="53"/>
        <v>0.77</v>
      </c>
      <c r="G6881" s="581">
        <v>0.77</v>
      </c>
      <c r="H6881" s="581">
        <v>0</v>
      </c>
      <c r="I6881" s="581">
        <v>0</v>
      </c>
      <c r="J6881" s="581">
        <v>0</v>
      </c>
    </row>
    <row r="6882" spans="1:10" ht="15.75" customHeight="1">
      <c r="A6882" s="578">
        <v>99063</v>
      </c>
      <c r="B6882" s="579" t="s">
        <v>9036</v>
      </c>
      <c r="C6882" s="580" t="s">
        <v>917</v>
      </c>
      <c r="D6882" s="581">
        <f t="shared" si="52"/>
        <v>5.75</v>
      </c>
      <c r="E6882" s="581">
        <v>2.5</v>
      </c>
      <c r="F6882" s="582">
        <f t="shared" si="53"/>
        <v>3.25</v>
      </c>
      <c r="G6882" s="581">
        <v>3.25</v>
      </c>
      <c r="H6882" s="581">
        <v>0</v>
      </c>
      <c r="I6882" s="581">
        <v>0</v>
      </c>
      <c r="J6882" s="581">
        <v>0</v>
      </c>
    </row>
    <row r="6883" spans="1:10" ht="15.75" customHeight="1">
      <c r="A6883" s="578">
        <v>99064</v>
      </c>
      <c r="B6883" s="579" t="s">
        <v>9037</v>
      </c>
      <c r="C6883" s="580" t="s">
        <v>917</v>
      </c>
      <c r="D6883" s="581">
        <f t="shared" si="52"/>
        <v>0.38</v>
      </c>
      <c r="E6883" s="581">
        <v>0.33</v>
      </c>
      <c r="F6883" s="582">
        <f t="shared" si="53"/>
        <v>0.05</v>
      </c>
      <c r="G6883" s="581">
        <v>0.04</v>
      </c>
      <c r="H6883" s="581">
        <v>0.01</v>
      </c>
      <c r="I6883" s="581">
        <v>0</v>
      </c>
      <c r="J6883" s="581">
        <v>0</v>
      </c>
    </row>
    <row r="6884" spans="1:10" ht="15.75" customHeight="1">
      <c r="A6884" s="578">
        <v>93588</v>
      </c>
      <c r="B6884" s="579" t="s">
        <v>9038</v>
      </c>
      <c r="C6884" s="580" t="s">
        <v>8847</v>
      </c>
      <c r="D6884" s="581">
        <f t="shared" si="52"/>
        <v>2.99</v>
      </c>
      <c r="E6884" s="581">
        <v>0.25</v>
      </c>
      <c r="F6884" s="582">
        <f t="shared" si="53"/>
        <v>2.74</v>
      </c>
      <c r="G6884" s="581">
        <v>1.56</v>
      </c>
      <c r="H6884" s="581">
        <v>1.18</v>
      </c>
      <c r="I6884" s="581">
        <v>0</v>
      </c>
      <c r="J6884" s="581">
        <v>0</v>
      </c>
    </row>
    <row r="6885" spans="1:10" ht="15.75" customHeight="1">
      <c r="A6885" s="578">
        <v>93589</v>
      </c>
      <c r="B6885" s="579" t="s">
        <v>9039</v>
      </c>
      <c r="C6885" s="580" t="s">
        <v>8847</v>
      </c>
      <c r="D6885" s="581">
        <f t="shared" si="52"/>
        <v>2.5600000000000005</v>
      </c>
      <c r="E6885" s="581">
        <v>0.2</v>
      </c>
      <c r="F6885" s="582">
        <f t="shared" si="53"/>
        <v>2.3600000000000003</v>
      </c>
      <c r="G6885" s="581">
        <v>1.36</v>
      </c>
      <c r="H6885" s="581">
        <v>1</v>
      </c>
      <c r="I6885" s="581">
        <v>0</v>
      </c>
      <c r="J6885" s="581">
        <v>0</v>
      </c>
    </row>
    <row r="6886" spans="1:10" ht="15.75" customHeight="1">
      <c r="A6886" s="578">
        <v>93590</v>
      </c>
      <c r="B6886" s="579" t="s">
        <v>9040</v>
      </c>
      <c r="C6886" s="580" t="s">
        <v>8847</v>
      </c>
      <c r="D6886" s="581">
        <f t="shared" si="52"/>
        <v>0.94000000000000017</v>
      </c>
      <c r="E6886" s="581">
        <v>7.0000000000000007E-2</v>
      </c>
      <c r="F6886" s="582">
        <f t="shared" si="53"/>
        <v>0.87000000000000011</v>
      </c>
      <c r="G6886" s="581">
        <v>0.53</v>
      </c>
      <c r="H6886" s="581">
        <v>0.34</v>
      </c>
      <c r="I6886" s="581">
        <v>0</v>
      </c>
      <c r="J6886" s="581">
        <v>0</v>
      </c>
    </row>
    <row r="6887" spans="1:10" ht="15.75" customHeight="1">
      <c r="A6887" s="578">
        <v>93591</v>
      </c>
      <c r="B6887" s="579" t="s">
        <v>9041</v>
      </c>
      <c r="C6887" s="580" t="s">
        <v>8847</v>
      </c>
      <c r="D6887" s="581">
        <f t="shared" si="52"/>
        <v>2.63</v>
      </c>
      <c r="E6887" s="581">
        <v>0.17</v>
      </c>
      <c r="F6887" s="582">
        <f t="shared" si="53"/>
        <v>2.46</v>
      </c>
      <c r="G6887" s="581">
        <v>1.39</v>
      </c>
      <c r="H6887" s="581">
        <v>1.07</v>
      </c>
      <c r="I6887" s="581">
        <v>0</v>
      </c>
      <c r="J6887" s="581">
        <v>0</v>
      </c>
    </row>
    <row r="6888" spans="1:10" ht="15.75" customHeight="1">
      <c r="A6888" s="578">
        <v>93592</v>
      </c>
      <c r="B6888" s="579" t="s">
        <v>9042</v>
      </c>
      <c r="C6888" s="580" t="s">
        <v>8847</v>
      </c>
      <c r="D6888" s="581">
        <f t="shared" si="52"/>
        <v>2.2800000000000002</v>
      </c>
      <c r="E6888" s="581">
        <v>0.14000000000000001</v>
      </c>
      <c r="F6888" s="582">
        <f t="shared" si="53"/>
        <v>2.14</v>
      </c>
      <c r="G6888" s="581">
        <v>1.21</v>
      </c>
      <c r="H6888" s="581">
        <v>0.93</v>
      </c>
      <c r="I6888" s="581">
        <v>0</v>
      </c>
      <c r="J6888" s="581">
        <v>0</v>
      </c>
    </row>
    <row r="6889" spans="1:10" ht="15.75" customHeight="1">
      <c r="A6889" s="578">
        <v>93593</v>
      </c>
      <c r="B6889" s="579" t="s">
        <v>9043</v>
      </c>
      <c r="C6889" s="580" t="s">
        <v>8847</v>
      </c>
      <c r="D6889" s="581">
        <f t="shared" si="52"/>
        <v>0.83000000000000007</v>
      </c>
      <c r="E6889" s="581">
        <v>0.04</v>
      </c>
      <c r="F6889" s="582">
        <f t="shared" si="53"/>
        <v>0.79</v>
      </c>
      <c r="G6889" s="581">
        <v>0.47</v>
      </c>
      <c r="H6889" s="581">
        <v>0.32</v>
      </c>
      <c r="I6889" s="581">
        <v>0</v>
      </c>
      <c r="J6889" s="581">
        <v>0</v>
      </c>
    </row>
    <row r="6890" spans="1:10" ht="15.75" customHeight="1">
      <c r="A6890" s="578">
        <v>93594</v>
      </c>
      <c r="B6890" s="579" t="s">
        <v>9044</v>
      </c>
      <c r="C6890" s="580" t="s">
        <v>7860</v>
      </c>
      <c r="D6890" s="581">
        <f t="shared" si="52"/>
        <v>1.99</v>
      </c>
      <c r="E6890" s="581">
        <v>0.15</v>
      </c>
      <c r="F6890" s="582">
        <f t="shared" si="53"/>
        <v>1.84</v>
      </c>
      <c r="G6890" s="581">
        <v>1.07</v>
      </c>
      <c r="H6890" s="581">
        <v>0.77</v>
      </c>
      <c r="I6890" s="581">
        <v>0</v>
      </c>
      <c r="J6890" s="581">
        <v>0</v>
      </c>
    </row>
    <row r="6891" spans="1:10" ht="15.75" customHeight="1">
      <c r="A6891" s="578">
        <v>93595</v>
      </c>
      <c r="B6891" s="579" t="s">
        <v>9045</v>
      </c>
      <c r="C6891" s="580" t="s">
        <v>7860</v>
      </c>
      <c r="D6891" s="581">
        <f t="shared" si="52"/>
        <v>1.73</v>
      </c>
      <c r="E6891" s="581">
        <v>0.14000000000000001</v>
      </c>
      <c r="F6891" s="582">
        <f t="shared" si="53"/>
        <v>1.59</v>
      </c>
      <c r="G6891" s="581">
        <v>0.92</v>
      </c>
      <c r="H6891" s="581">
        <v>0.67</v>
      </c>
      <c r="I6891" s="581">
        <v>0</v>
      </c>
      <c r="J6891" s="581">
        <v>0</v>
      </c>
    </row>
    <row r="6892" spans="1:10" ht="15.75" customHeight="1">
      <c r="A6892" s="578">
        <v>93596</v>
      </c>
      <c r="B6892" s="579" t="s">
        <v>9046</v>
      </c>
      <c r="C6892" s="580" t="s">
        <v>7860</v>
      </c>
      <c r="D6892" s="581">
        <f t="shared" ref="D6892:D7146" si="54">SUM(E6892:F6892)</f>
        <v>0.62</v>
      </c>
      <c r="E6892" s="581">
        <v>0.04</v>
      </c>
      <c r="F6892" s="582">
        <f t="shared" ref="F6892:F7146" si="55">SUM(G6892:J6892)</f>
        <v>0.57999999999999996</v>
      </c>
      <c r="G6892" s="581">
        <v>0.36</v>
      </c>
      <c r="H6892" s="581">
        <v>0.22</v>
      </c>
      <c r="I6892" s="581">
        <v>0</v>
      </c>
      <c r="J6892" s="581">
        <v>0</v>
      </c>
    </row>
    <row r="6893" spans="1:10" ht="15.75" customHeight="1">
      <c r="A6893" s="578">
        <v>93597</v>
      </c>
      <c r="B6893" s="579" t="s">
        <v>9047</v>
      </c>
      <c r="C6893" s="580" t="s">
        <v>7860</v>
      </c>
      <c r="D6893" s="581">
        <f t="shared" si="54"/>
        <v>1.7500000000000002</v>
      </c>
      <c r="E6893" s="581">
        <v>0.11</v>
      </c>
      <c r="F6893" s="582">
        <f t="shared" si="55"/>
        <v>1.6400000000000001</v>
      </c>
      <c r="G6893" s="581">
        <v>0.92</v>
      </c>
      <c r="H6893" s="581">
        <v>0.72</v>
      </c>
      <c r="I6893" s="581">
        <v>0</v>
      </c>
      <c r="J6893" s="581">
        <v>0</v>
      </c>
    </row>
    <row r="6894" spans="1:10" ht="15.75" customHeight="1">
      <c r="A6894" s="578">
        <v>93598</v>
      </c>
      <c r="B6894" s="579" t="s">
        <v>9048</v>
      </c>
      <c r="C6894" s="580" t="s">
        <v>7860</v>
      </c>
      <c r="D6894" s="581">
        <f t="shared" si="54"/>
        <v>1.5100000000000002</v>
      </c>
      <c r="E6894" s="581">
        <v>0.1</v>
      </c>
      <c r="F6894" s="582">
        <f t="shared" si="55"/>
        <v>1.4100000000000001</v>
      </c>
      <c r="G6894" s="581">
        <v>0.81</v>
      </c>
      <c r="H6894" s="581">
        <v>0.6</v>
      </c>
      <c r="I6894" s="581">
        <v>0</v>
      </c>
      <c r="J6894" s="581">
        <v>0</v>
      </c>
    </row>
    <row r="6895" spans="1:10" ht="15.75" customHeight="1">
      <c r="A6895" s="578">
        <v>93599</v>
      </c>
      <c r="B6895" s="579" t="s">
        <v>9049</v>
      </c>
      <c r="C6895" s="580" t="s">
        <v>7860</v>
      </c>
      <c r="D6895" s="581">
        <f t="shared" si="54"/>
        <v>0.56000000000000005</v>
      </c>
      <c r="E6895" s="581">
        <v>0.03</v>
      </c>
      <c r="F6895" s="582">
        <f t="shared" si="55"/>
        <v>0.53</v>
      </c>
      <c r="G6895" s="581">
        <v>0.33</v>
      </c>
      <c r="H6895" s="581">
        <v>0.2</v>
      </c>
      <c r="I6895" s="581">
        <v>0</v>
      </c>
      <c r="J6895" s="581">
        <v>0</v>
      </c>
    </row>
    <row r="6896" spans="1:10" ht="15.75" customHeight="1">
      <c r="A6896" s="578">
        <v>95425</v>
      </c>
      <c r="B6896" s="579" t="s">
        <v>9050</v>
      </c>
      <c r="C6896" s="580" t="s">
        <v>8847</v>
      </c>
      <c r="D6896" s="581">
        <f t="shared" si="54"/>
        <v>2.25</v>
      </c>
      <c r="E6896" s="581">
        <v>0.13</v>
      </c>
      <c r="F6896" s="582">
        <f t="shared" si="55"/>
        <v>2.12</v>
      </c>
      <c r="G6896" s="581">
        <v>1.22</v>
      </c>
      <c r="H6896" s="581">
        <v>0.9</v>
      </c>
      <c r="I6896" s="581">
        <v>0</v>
      </c>
      <c r="J6896" s="581">
        <v>0</v>
      </c>
    </row>
    <row r="6897" spans="1:10" ht="15.75" customHeight="1">
      <c r="A6897" s="578">
        <v>95426</v>
      </c>
      <c r="B6897" s="579" t="s">
        <v>9051</v>
      </c>
      <c r="C6897" s="580" t="s">
        <v>8847</v>
      </c>
      <c r="D6897" s="581">
        <f t="shared" si="54"/>
        <v>1.9400000000000002</v>
      </c>
      <c r="E6897" s="581">
        <v>0.11</v>
      </c>
      <c r="F6897" s="582">
        <f t="shared" si="55"/>
        <v>1.83</v>
      </c>
      <c r="G6897" s="581">
        <v>1.06</v>
      </c>
      <c r="H6897" s="581">
        <v>0.77</v>
      </c>
      <c r="I6897" s="581">
        <v>0</v>
      </c>
      <c r="J6897" s="581">
        <v>0</v>
      </c>
    </row>
    <row r="6898" spans="1:10" ht="15.75" customHeight="1">
      <c r="A6898" s="578">
        <v>95427</v>
      </c>
      <c r="B6898" s="579" t="s">
        <v>9052</v>
      </c>
      <c r="C6898" s="580" t="s">
        <v>8847</v>
      </c>
      <c r="D6898" s="581">
        <f t="shared" si="54"/>
        <v>0.73</v>
      </c>
      <c r="E6898" s="581">
        <v>0.04</v>
      </c>
      <c r="F6898" s="582">
        <f t="shared" si="55"/>
        <v>0.69</v>
      </c>
      <c r="G6898" s="581">
        <v>0.44</v>
      </c>
      <c r="H6898" s="581">
        <v>0.25</v>
      </c>
      <c r="I6898" s="581">
        <v>0</v>
      </c>
      <c r="J6898" s="581">
        <v>0</v>
      </c>
    </row>
    <row r="6899" spans="1:10" ht="15.75" customHeight="1">
      <c r="A6899" s="578">
        <v>95428</v>
      </c>
      <c r="B6899" s="579" t="s">
        <v>9053</v>
      </c>
      <c r="C6899" s="580" t="s">
        <v>7860</v>
      </c>
      <c r="D6899" s="581">
        <f t="shared" si="54"/>
        <v>1.51</v>
      </c>
      <c r="E6899" s="581">
        <v>0.08</v>
      </c>
      <c r="F6899" s="582">
        <f t="shared" si="55"/>
        <v>1.43</v>
      </c>
      <c r="G6899" s="581">
        <v>0.85</v>
      </c>
      <c r="H6899" s="581">
        <v>0.57999999999999996</v>
      </c>
      <c r="I6899" s="581">
        <v>0</v>
      </c>
      <c r="J6899" s="581">
        <v>0</v>
      </c>
    </row>
    <row r="6900" spans="1:10" ht="15.75" customHeight="1">
      <c r="A6900" s="578">
        <v>95429</v>
      </c>
      <c r="B6900" s="579" t="s">
        <v>9054</v>
      </c>
      <c r="C6900" s="580" t="s">
        <v>7860</v>
      </c>
      <c r="D6900" s="581">
        <f t="shared" si="54"/>
        <v>1.31</v>
      </c>
      <c r="E6900" s="581">
        <v>7.0000000000000007E-2</v>
      </c>
      <c r="F6900" s="582">
        <f t="shared" si="55"/>
        <v>1.24</v>
      </c>
      <c r="G6900" s="581">
        <v>0.75</v>
      </c>
      <c r="H6900" s="581">
        <v>0.49</v>
      </c>
      <c r="I6900" s="581">
        <v>0</v>
      </c>
      <c r="J6900" s="581">
        <v>0</v>
      </c>
    </row>
    <row r="6901" spans="1:10" ht="15.75" customHeight="1">
      <c r="A6901" s="578">
        <v>95430</v>
      </c>
      <c r="B6901" s="579" t="s">
        <v>9055</v>
      </c>
      <c r="C6901" s="580" t="s">
        <v>7860</v>
      </c>
      <c r="D6901" s="581">
        <f t="shared" si="54"/>
        <v>0.45999999999999996</v>
      </c>
      <c r="E6901" s="581">
        <v>0.01</v>
      </c>
      <c r="F6901" s="582">
        <f t="shared" si="55"/>
        <v>0.44999999999999996</v>
      </c>
      <c r="G6901" s="581">
        <v>0.28999999999999998</v>
      </c>
      <c r="H6901" s="581">
        <v>0.16</v>
      </c>
      <c r="I6901" s="581">
        <v>0</v>
      </c>
      <c r="J6901" s="581">
        <v>0</v>
      </c>
    </row>
    <row r="6902" spans="1:10" ht="15.75" customHeight="1">
      <c r="A6902" s="578">
        <v>95875</v>
      </c>
      <c r="B6902" s="579" t="s">
        <v>9056</v>
      </c>
      <c r="C6902" s="580" t="s">
        <v>8847</v>
      </c>
      <c r="D6902" s="581">
        <f t="shared" si="54"/>
        <v>2.36</v>
      </c>
      <c r="E6902" s="581">
        <v>0.19</v>
      </c>
      <c r="F6902" s="582">
        <f t="shared" si="55"/>
        <v>2.17</v>
      </c>
      <c r="G6902" s="581">
        <v>1.25</v>
      </c>
      <c r="H6902" s="581">
        <v>0.92</v>
      </c>
      <c r="I6902" s="581">
        <v>0</v>
      </c>
      <c r="J6902" s="581">
        <v>0</v>
      </c>
    </row>
    <row r="6903" spans="1:10" ht="15.75" customHeight="1">
      <c r="A6903" s="578">
        <v>95876</v>
      </c>
      <c r="B6903" s="579" t="s">
        <v>9057</v>
      </c>
      <c r="C6903" s="580" t="s">
        <v>8847</v>
      </c>
      <c r="D6903" s="581">
        <f t="shared" si="54"/>
        <v>2.0699999999999998</v>
      </c>
      <c r="E6903" s="581">
        <v>0.13</v>
      </c>
      <c r="F6903" s="582">
        <f t="shared" si="55"/>
        <v>1.94</v>
      </c>
      <c r="G6903" s="581">
        <v>1.0900000000000001</v>
      </c>
      <c r="H6903" s="581">
        <v>0.85</v>
      </c>
      <c r="I6903" s="581">
        <v>0</v>
      </c>
      <c r="J6903" s="581">
        <v>0</v>
      </c>
    </row>
    <row r="6904" spans="1:10" ht="15.75" customHeight="1">
      <c r="A6904" s="578">
        <v>95877</v>
      </c>
      <c r="B6904" s="579" t="s">
        <v>9058</v>
      </c>
      <c r="C6904" s="580" t="s">
        <v>8847</v>
      </c>
      <c r="D6904" s="581">
        <f t="shared" si="54"/>
        <v>1.78</v>
      </c>
      <c r="E6904" s="581">
        <v>0.1</v>
      </c>
      <c r="F6904" s="582">
        <f t="shared" si="55"/>
        <v>1.68</v>
      </c>
      <c r="G6904" s="581">
        <v>0.99</v>
      </c>
      <c r="H6904" s="581">
        <v>0.69</v>
      </c>
      <c r="I6904" s="581">
        <v>0</v>
      </c>
      <c r="J6904" s="581">
        <v>0</v>
      </c>
    </row>
    <row r="6905" spans="1:10" ht="15.75" customHeight="1">
      <c r="A6905" s="578">
        <v>95878</v>
      </c>
      <c r="B6905" s="579" t="s">
        <v>9059</v>
      </c>
      <c r="C6905" s="580" t="s">
        <v>7860</v>
      </c>
      <c r="D6905" s="581">
        <f t="shared" si="54"/>
        <v>1.5899999999999999</v>
      </c>
      <c r="E6905" s="581">
        <v>0.12</v>
      </c>
      <c r="F6905" s="582">
        <f t="shared" si="55"/>
        <v>1.47</v>
      </c>
      <c r="G6905" s="581">
        <v>0.86</v>
      </c>
      <c r="H6905" s="581">
        <v>0.61</v>
      </c>
      <c r="I6905" s="581">
        <v>0</v>
      </c>
      <c r="J6905" s="581">
        <v>0</v>
      </c>
    </row>
    <row r="6906" spans="1:10" ht="15.75" customHeight="1">
      <c r="A6906" s="578">
        <v>95879</v>
      </c>
      <c r="B6906" s="579" t="s">
        <v>9060</v>
      </c>
      <c r="C6906" s="580" t="s">
        <v>7860</v>
      </c>
      <c r="D6906" s="581">
        <f t="shared" si="54"/>
        <v>1.4000000000000001</v>
      </c>
      <c r="E6906" s="581">
        <v>0.08</v>
      </c>
      <c r="F6906" s="582">
        <f t="shared" si="55"/>
        <v>1.32</v>
      </c>
      <c r="G6906" s="581">
        <v>0.77</v>
      </c>
      <c r="H6906" s="581">
        <v>0.55000000000000004</v>
      </c>
      <c r="I6906" s="581">
        <v>0</v>
      </c>
      <c r="J6906" s="581">
        <v>0</v>
      </c>
    </row>
    <row r="6907" spans="1:10" ht="15.75" customHeight="1">
      <c r="A6907" s="578">
        <v>95880</v>
      </c>
      <c r="B6907" s="579" t="s">
        <v>9061</v>
      </c>
      <c r="C6907" s="580" t="s">
        <v>7860</v>
      </c>
      <c r="D6907" s="581">
        <f t="shared" si="54"/>
        <v>1.1900000000000002</v>
      </c>
      <c r="E6907" s="581">
        <v>7.0000000000000007E-2</v>
      </c>
      <c r="F6907" s="582">
        <f t="shared" si="55"/>
        <v>1.1200000000000001</v>
      </c>
      <c r="G6907" s="581">
        <v>0.67</v>
      </c>
      <c r="H6907" s="581">
        <v>0.45</v>
      </c>
      <c r="I6907" s="581">
        <v>0</v>
      </c>
      <c r="J6907" s="581">
        <v>0</v>
      </c>
    </row>
    <row r="6908" spans="1:10" ht="15.75" customHeight="1">
      <c r="A6908" s="578">
        <v>97912</v>
      </c>
      <c r="B6908" s="579" t="s">
        <v>9062</v>
      </c>
      <c r="C6908" s="580" t="s">
        <v>8847</v>
      </c>
      <c r="D6908" s="581">
        <f t="shared" si="54"/>
        <v>3.5300000000000002</v>
      </c>
      <c r="E6908" s="581">
        <v>0.42</v>
      </c>
      <c r="F6908" s="582">
        <f t="shared" si="55"/>
        <v>3.1100000000000003</v>
      </c>
      <c r="G6908" s="581">
        <v>1.54</v>
      </c>
      <c r="H6908" s="581">
        <v>1.57</v>
      </c>
      <c r="I6908" s="581">
        <v>0</v>
      </c>
      <c r="J6908" s="581">
        <v>0</v>
      </c>
    </row>
    <row r="6909" spans="1:10" ht="15.75" customHeight="1">
      <c r="A6909" s="578">
        <v>97913</v>
      </c>
      <c r="B6909" s="579" t="s">
        <v>9063</v>
      </c>
      <c r="C6909" s="580" t="s">
        <v>8847</v>
      </c>
      <c r="D6909" s="581">
        <f t="shared" si="54"/>
        <v>3.07</v>
      </c>
      <c r="E6909" s="581">
        <v>0.36</v>
      </c>
      <c r="F6909" s="582">
        <f t="shared" si="55"/>
        <v>2.71</v>
      </c>
      <c r="G6909" s="581">
        <v>1.35</v>
      </c>
      <c r="H6909" s="581">
        <v>1.36</v>
      </c>
      <c r="I6909" s="581">
        <v>0</v>
      </c>
      <c r="J6909" s="581">
        <v>0</v>
      </c>
    </row>
    <row r="6910" spans="1:10" ht="15.75" customHeight="1">
      <c r="A6910" s="578">
        <v>97914</v>
      </c>
      <c r="B6910" s="579" t="s">
        <v>9064</v>
      </c>
      <c r="C6910" s="580" t="s">
        <v>8847</v>
      </c>
      <c r="D6910" s="581">
        <f t="shared" si="54"/>
        <v>2.81</v>
      </c>
      <c r="E6910" s="581">
        <v>0.33</v>
      </c>
      <c r="F6910" s="582">
        <f t="shared" si="55"/>
        <v>2.48</v>
      </c>
      <c r="G6910" s="581">
        <v>1.26</v>
      </c>
      <c r="H6910" s="581">
        <v>1.22</v>
      </c>
      <c r="I6910" s="581">
        <v>0</v>
      </c>
      <c r="J6910" s="581">
        <v>0</v>
      </c>
    </row>
    <row r="6911" spans="1:10" ht="15.75" customHeight="1">
      <c r="A6911" s="578">
        <v>97915</v>
      </c>
      <c r="B6911" s="579" t="s">
        <v>9065</v>
      </c>
      <c r="C6911" s="580" t="s">
        <v>8847</v>
      </c>
      <c r="D6911" s="581">
        <f t="shared" si="54"/>
        <v>1.1200000000000001</v>
      </c>
      <c r="E6911" s="581">
        <v>0.13</v>
      </c>
      <c r="F6911" s="582">
        <f t="shared" si="55"/>
        <v>0.99</v>
      </c>
      <c r="G6911" s="581">
        <v>0.51</v>
      </c>
      <c r="H6911" s="581">
        <v>0.48</v>
      </c>
      <c r="I6911" s="581">
        <v>0</v>
      </c>
      <c r="J6911" s="581">
        <v>0</v>
      </c>
    </row>
    <row r="6912" spans="1:10" ht="15.75" customHeight="1">
      <c r="A6912" s="578">
        <v>100937</v>
      </c>
      <c r="B6912" s="579" t="s">
        <v>9066</v>
      </c>
      <c r="C6912" s="580" t="s">
        <v>8847</v>
      </c>
      <c r="D6912" s="581">
        <f t="shared" si="54"/>
        <v>8.44</v>
      </c>
      <c r="E6912" s="581">
        <v>0.99</v>
      </c>
      <c r="F6912" s="582">
        <f t="shared" si="55"/>
        <v>7.45</v>
      </c>
      <c r="G6912" s="581">
        <v>3.71</v>
      </c>
      <c r="H6912" s="581">
        <v>3.74</v>
      </c>
      <c r="I6912" s="581">
        <v>0</v>
      </c>
      <c r="J6912" s="581">
        <v>0</v>
      </c>
    </row>
    <row r="6913" spans="1:10" ht="15.75" customHeight="1">
      <c r="A6913" s="578">
        <v>100938</v>
      </c>
      <c r="B6913" s="579" t="s">
        <v>9067</v>
      </c>
      <c r="C6913" s="580" t="s">
        <v>8847</v>
      </c>
      <c r="D6913" s="581">
        <f t="shared" si="54"/>
        <v>7.1300000000000008</v>
      </c>
      <c r="E6913" s="581">
        <v>0.57999999999999996</v>
      </c>
      <c r="F6913" s="582">
        <f t="shared" si="55"/>
        <v>6.5500000000000007</v>
      </c>
      <c r="G6913" s="581">
        <v>3.72</v>
      </c>
      <c r="H6913" s="581">
        <v>2.83</v>
      </c>
      <c r="I6913" s="581">
        <v>0</v>
      </c>
      <c r="J6913" s="581">
        <v>0</v>
      </c>
    </row>
    <row r="6914" spans="1:10" ht="15.75" customHeight="1">
      <c r="A6914" s="578">
        <v>100939</v>
      </c>
      <c r="B6914" s="579" t="s">
        <v>9068</v>
      </c>
      <c r="C6914" s="580" t="s">
        <v>8847</v>
      </c>
      <c r="D6914" s="581">
        <f t="shared" si="54"/>
        <v>6.3000000000000007</v>
      </c>
      <c r="E6914" s="581">
        <v>0.41</v>
      </c>
      <c r="F6914" s="582">
        <f t="shared" si="55"/>
        <v>5.8900000000000006</v>
      </c>
      <c r="G6914" s="581">
        <v>3.27</v>
      </c>
      <c r="H6914" s="581">
        <v>2.62</v>
      </c>
      <c r="I6914" s="581">
        <v>0</v>
      </c>
      <c r="J6914" s="581">
        <v>0</v>
      </c>
    </row>
    <row r="6915" spans="1:10" ht="15.75" customHeight="1">
      <c r="A6915" s="578">
        <v>100940</v>
      </c>
      <c r="B6915" s="579" t="s">
        <v>9069</v>
      </c>
      <c r="C6915" s="580" t="s">
        <v>8847</v>
      </c>
      <c r="D6915" s="581">
        <f t="shared" si="54"/>
        <v>5.41</v>
      </c>
      <c r="E6915" s="581">
        <v>0.32</v>
      </c>
      <c r="F6915" s="582">
        <f t="shared" si="55"/>
        <v>5.09</v>
      </c>
      <c r="G6915" s="581">
        <v>2.93</v>
      </c>
      <c r="H6915" s="581">
        <v>2.16</v>
      </c>
      <c r="I6915" s="581">
        <v>0</v>
      </c>
      <c r="J6915" s="581">
        <v>0</v>
      </c>
    </row>
    <row r="6916" spans="1:10" ht="15.75" customHeight="1">
      <c r="A6916" s="578">
        <v>100941</v>
      </c>
      <c r="B6916" s="579" t="s">
        <v>9070</v>
      </c>
      <c r="C6916" s="580" t="s">
        <v>7860</v>
      </c>
      <c r="D6916" s="581">
        <f t="shared" si="54"/>
        <v>5.620000000000001</v>
      </c>
      <c r="E6916" s="581">
        <v>0.66</v>
      </c>
      <c r="F6916" s="582">
        <f t="shared" si="55"/>
        <v>4.9600000000000009</v>
      </c>
      <c r="G6916" s="581">
        <v>2.4700000000000002</v>
      </c>
      <c r="H6916" s="581">
        <v>2.4900000000000002</v>
      </c>
      <c r="I6916" s="581">
        <v>0</v>
      </c>
      <c r="J6916" s="581">
        <v>0</v>
      </c>
    </row>
    <row r="6917" spans="1:10" ht="15.75" customHeight="1">
      <c r="A6917" s="578">
        <v>100942</v>
      </c>
      <c r="B6917" s="579" t="s">
        <v>9071</v>
      </c>
      <c r="C6917" s="580" t="s">
        <v>7860</v>
      </c>
      <c r="D6917" s="581">
        <f t="shared" si="54"/>
        <v>4.76</v>
      </c>
      <c r="E6917" s="581">
        <v>0.39</v>
      </c>
      <c r="F6917" s="582">
        <f t="shared" si="55"/>
        <v>4.37</v>
      </c>
      <c r="G6917" s="581">
        <v>2.5</v>
      </c>
      <c r="H6917" s="581">
        <v>1.87</v>
      </c>
      <c r="I6917" s="581">
        <v>0</v>
      </c>
      <c r="J6917" s="581">
        <v>0</v>
      </c>
    </row>
    <row r="6918" spans="1:10" ht="15.75" customHeight="1">
      <c r="A6918" s="578">
        <v>100943</v>
      </c>
      <c r="B6918" s="579" t="s">
        <v>9072</v>
      </c>
      <c r="C6918" s="580" t="s">
        <v>7860</v>
      </c>
      <c r="D6918" s="581">
        <f t="shared" si="54"/>
        <v>4.18</v>
      </c>
      <c r="E6918" s="581">
        <v>0.27</v>
      </c>
      <c r="F6918" s="582">
        <f t="shared" si="55"/>
        <v>3.91</v>
      </c>
      <c r="G6918" s="581">
        <v>2.1800000000000002</v>
      </c>
      <c r="H6918" s="581">
        <v>1.73</v>
      </c>
      <c r="I6918" s="581">
        <v>0</v>
      </c>
      <c r="J6918" s="581">
        <v>0</v>
      </c>
    </row>
    <row r="6919" spans="1:10" ht="15.75" customHeight="1">
      <c r="A6919" s="578">
        <v>100944</v>
      </c>
      <c r="B6919" s="579" t="s">
        <v>9073</v>
      </c>
      <c r="C6919" s="580" t="s">
        <v>7860</v>
      </c>
      <c r="D6919" s="581">
        <f t="shared" si="54"/>
        <v>3.61</v>
      </c>
      <c r="E6919" s="581">
        <v>0.21</v>
      </c>
      <c r="F6919" s="582">
        <f t="shared" si="55"/>
        <v>3.4</v>
      </c>
      <c r="G6919" s="581">
        <v>1.97</v>
      </c>
      <c r="H6919" s="581">
        <v>1.43</v>
      </c>
      <c r="I6919" s="581">
        <v>0</v>
      </c>
      <c r="J6919" s="581">
        <v>0</v>
      </c>
    </row>
    <row r="6920" spans="1:10" ht="15.75" customHeight="1">
      <c r="A6920" s="578">
        <v>100945</v>
      </c>
      <c r="B6920" s="579" t="s">
        <v>9074</v>
      </c>
      <c r="C6920" s="580" t="s">
        <v>7860</v>
      </c>
      <c r="D6920" s="581">
        <f t="shared" si="54"/>
        <v>2.69</v>
      </c>
      <c r="E6920" s="581">
        <v>0.28999999999999998</v>
      </c>
      <c r="F6920" s="582">
        <f t="shared" si="55"/>
        <v>2.4</v>
      </c>
      <c r="G6920" s="581">
        <v>1.46</v>
      </c>
      <c r="H6920" s="581">
        <v>0.94</v>
      </c>
      <c r="I6920" s="581">
        <v>0</v>
      </c>
      <c r="J6920" s="581">
        <v>0</v>
      </c>
    </row>
    <row r="6921" spans="1:10" ht="15.75" customHeight="1">
      <c r="A6921" s="578">
        <v>100946</v>
      </c>
      <c r="B6921" s="579" t="s">
        <v>9075</v>
      </c>
      <c r="C6921" s="580" t="s">
        <v>7860</v>
      </c>
      <c r="D6921" s="581">
        <f t="shared" si="54"/>
        <v>2.3200000000000003</v>
      </c>
      <c r="E6921" s="581">
        <v>0.25</v>
      </c>
      <c r="F6921" s="582">
        <f t="shared" si="55"/>
        <v>2.0700000000000003</v>
      </c>
      <c r="G6921" s="581">
        <v>1.26</v>
      </c>
      <c r="H6921" s="581">
        <v>0.81</v>
      </c>
      <c r="I6921" s="581">
        <v>0</v>
      </c>
      <c r="J6921" s="581">
        <v>0</v>
      </c>
    </row>
    <row r="6922" spans="1:10" ht="15.75" customHeight="1">
      <c r="A6922" s="578">
        <v>100947</v>
      </c>
      <c r="B6922" s="579" t="s">
        <v>9076</v>
      </c>
      <c r="C6922" s="580" t="s">
        <v>7860</v>
      </c>
      <c r="D6922" s="581">
        <f t="shared" si="54"/>
        <v>2.13</v>
      </c>
      <c r="E6922" s="581">
        <v>0.24</v>
      </c>
      <c r="F6922" s="582">
        <f t="shared" si="55"/>
        <v>1.89</v>
      </c>
      <c r="G6922" s="581">
        <v>1.1599999999999999</v>
      </c>
      <c r="H6922" s="581">
        <v>0.73</v>
      </c>
      <c r="I6922" s="581">
        <v>0</v>
      </c>
      <c r="J6922" s="581">
        <v>0</v>
      </c>
    </row>
    <row r="6923" spans="1:10" ht="15.75" customHeight="1">
      <c r="A6923" s="578">
        <v>100948</v>
      </c>
      <c r="B6923" s="579" t="s">
        <v>9077</v>
      </c>
      <c r="C6923" s="580" t="s">
        <v>7860</v>
      </c>
      <c r="D6923" s="581">
        <f t="shared" si="54"/>
        <v>0.84</v>
      </c>
      <c r="E6923" s="581">
        <v>0.08</v>
      </c>
      <c r="F6923" s="582">
        <f t="shared" si="55"/>
        <v>0.76</v>
      </c>
      <c r="G6923" s="581">
        <v>0.49</v>
      </c>
      <c r="H6923" s="581">
        <v>0.27</v>
      </c>
      <c r="I6923" s="581">
        <v>0</v>
      </c>
      <c r="J6923" s="581">
        <v>0</v>
      </c>
    </row>
    <row r="6924" spans="1:10" ht="15.75" customHeight="1">
      <c r="A6924" s="578">
        <v>100949</v>
      </c>
      <c r="B6924" s="579" t="s">
        <v>9078</v>
      </c>
      <c r="C6924" s="580" t="s">
        <v>7860</v>
      </c>
      <c r="D6924" s="581">
        <f t="shared" si="54"/>
        <v>6.4</v>
      </c>
      <c r="E6924" s="581">
        <v>0.69</v>
      </c>
      <c r="F6924" s="582">
        <f t="shared" si="55"/>
        <v>5.71</v>
      </c>
      <c r="G6924" s="581">
        <v>3.45</v>
      </c>
      <c r="H6924" s="581">
        <v>2.2599999999999998</v>
      </c>
      <c r="I6924" s="581">
        <v>0</v>
      </c>
      <c r="J6924" s="581">
        <v>0</v>
      </c>
    </row>
    <row r="6925" spans="1:10" ht="15.75" customHeight="1">
      <c r="A6925" s="578">
        <v>100950</v>
      </c>
      <c r="B6925" s="579" t="s">
        <v>9079</v>
      </c>
      <c r="C6925" s="580" t="s">
        <v>7860</v>
      </c>
      <c r="D6925" s="581">
        <f t="shared" si="54"/>
        <v>3.41</v>
      </c>
      <c r="E6925" s="581">
        <v>0.34</v>
      </c>
      <c r="F6925" s="582">
        <f t="shared" si="55"/>
        <v>3.0700000000000003</v>
      </c>
      <c r="G6925" s="581">
        <v>1.95</v>
      </c>
      <c r="H6925" s="581">
        <v>1.1200000000000001</v>
      </c>
      <c r="I6925" s="581">
        <v>0</v>
      </c>
      <c r="J6925" s="581">
        <v>0</v>
      </c>
    </row>
    <row r="6926" spans="1:10" ht="15.75" customHeight="1">
      <c r="A6926" s="578">
        <v>100951</v>
      </c>
      <c r="B6926" s="579" t="s">
        <v>9080</v>
      </c>
      <c r="C6926" s="580" t="s">
        <v>7860</v>
      </c>
      <c r="D6926" s="581">
        <f t="shared" si="54"/>
        <v>2.94</v>
      </c>
      <c r="E6926" s="581">
        <v>0.28999999999999998</v>
      </c>
      <c r="F6926" s="582">
        <f t="shared" si="55"/>
        <v>2.65</v>
      </c>
      <c r="G6926" s="581">
        <v>1.68</v>
      </c>
      <c r="H6926" s="581">
        <v>0.97</v>
      </c>
      <c r="I6926" s="581">
        <v>0</v>
      </c>
      <c r="J6926" s="581">
        <v>0</v>
      </c>
    </row>
    <row r="6927" spans="1:10" ht="15.75" customHeight="1">
      <c r="A6927" s="578">
        <v>100952</v>
      </c>
      <c r="B6927" s="579" t="s">
        <v>9081</v>
      </c>
      <c r="C6927" s="580" t="s">
        <v>7860</v>
      </c>
      <c r="D6927" s="581">
        <f t="shared" si="54"/>
        <v>2.71</v>
      </c>
      <c r="E6927" s="581">
        <v>0.27</v>
      </c>
      <c r="F6927" s="582">
        <f t="shared" si="55"/>
        <v>2.44</v>
      </c>
      <c r="G6927" s="581">
        <v>1.56</v>
      </c>
      <c r="H6927" s="581">
        <v>0.88</v>
      </c>
      <c r="I6927" s="581">
        <v>0</v>
      </c>
      <c r="J6927" s="581">
        <v>0</v>
      </c>
    </row>
    <row r="6928" spans="1:10" ht="15.75" customHeight="1">
      <c r="A6928" s="578">
        <v>100953</v>
      </c>
      <c r="B6928" s="579" t="s">
        <v>9082</v>
      </c>
      <c r="C6928" s="580" t="s">
        <v>7860</v>
      </c>
      <c r="D6928" s="581">
        <f t="shared" si="54"/>
        <v>1.08</v>
      </c>
      <c r="E6928" s="581">
        <v>0.11</v>
      </c>
      <c r="F6928" s="582">
        <f t="shared" si="55"/>
        <v>0.97</v>
      </c>
      <c r="G6928" s="581">
        <v>0.63</v>
      </c>
      <c r="H6928" s="581">
        <v>0.34</v>
      </c>
      <c r="I6928" s="581">
        <v>0</v>
      </c>
      <c r="J6928" s="581">
        <v>0</v>
      </c>
    </row>
    <row r="6929" spans="1:10" ht="15.75" customHeight="1">
      <c r="A6929" s="578">
        <v>100954</v>
      </c>
      <c r="B6929" s="579" t="s">
        <v>9083</v>
      </c>
      <c r="C6929" s="580" t="s">
        <v>7860</v>
      </c>
      <c r="D6929" s="581">
        <f t="shared" si="54"/>
        <v>8.120000000000001</v>
      </c>
      <c r="E6929" s="581">
        <v>0.81</v>
      </c>
      <c r="F6929" s="582">
        <f t="shared" si="55"/>
        <v>7.3100000000000005</v>
      </c>
      <c r="G6929" s="581">
        <v>4.58</v>
      </c>
      <c r="H6929" s="581">
        <v>2.73</v>
      </c>
      <c r="I6929" s="581">
        <v>0</v>
      </c>
      <c r="J6929" s="581">
        <v>0</v>
      </c>
    </row>
    <row r="6930" spans="1:10" ht="15.75" customHeight="1">
      <c r="A6930" s="578">
        <v>100955</v>
      </c>
      <c r="B6930" s="579" t="s">
        <v>9084</v>
      </c>
      <c r="C6930" s="580" t="s">
        <v>8847</v>
      </c>
      <c r="D6930" s="581">
        <f t="shared" si="54"/>
        <v>4.66</v>
      </c>
      <c r="E6930" s="581">
        <v>0.44</v>
      </c>
      <c r="F6930" s="582">
        <f t="shared" si="55"/>
        <v>4.22</v>
      </c>
      <c r="G6930" s="581">
        <v>2.88</v>
      </c>
      <c r="H6930" s="581">
        <v>1.34</v>
      </c>
      <c r="I6930" s="581">
        <v>0</v>
      </c>
      <c r="J6930" s="581">
        <v>0</v>
      </c>
    </row>
    <row r="6931" spans="1:10" ht="15.75" customHeight="1">
      <c r="A6931" s="578">
        <v>100956</v>
      </c>
      <c r="B6931" s="579" t="s">
        <v>9085</v>
      </c>
      <c r="C6931" s="580" t="s">
        <v>8847</v>
      </c>
      <c r="D6931" s="581">
        <f t="shared" si="54"/>
        <v>4.05</v>
      </c>
      <c r="E6931" s="581">
        <v>0.38</v>
      </c>
      <c r="F6931" s="582">
        <f t="shared" si="55"/>
        <v>3.67</v>
      </c>
      <c r="G6931" s="581">
        <v>2.52</v>
      </c>
      <c r="H6931" s="581">
        <v>1.1499999999999999</v>
      </c>
      <c r="I6931" s="581">
        <v>0</v>
      </c>
      <c r="J6931" s="581">
        <v>0</v>
      </c>
    </row>
    <row r="6932" spans="1:10" ht="15.75" customHeight="1">
      <c r="A6932" s="578">
        <v>100957</v>
      </c>
      <c r="B6932" s="579" t="s">
        <v>9086</v>
      </c>
      <c r="C6932" s="580" t="s">
        <v>8847</v>
      </c>
      <c r="D6932" s="581">
        <f t="shared" si="54"/>
        <v>3.6999999999999997</v>
      </c>
      <c r="E6932" s="581">
        <v>0.34</v>
      </c>
      <c r="F6932" s="582">
        <f t="shared" si="55"/>
        <v>3.36</v>
      </c>
      <c r="G6932" s="581">
        <v>2.2999999999999998</v>
      </c>
      <c r="H6932" s="581">
        <v>1.06</v>
      </c>
      <c r="I6932" s="581">
        <v>0</v>
      </c>
      <c r="J6932" s="581">
        <v>0</v>
      </c>
    </row>
    <row r="6933" spans="1:10" ht="15.75" customHeight="1">
      <c r="A6933" s="578">
        <v>100958</v>
      </c>
      <c r="B6933" s="579" t="s">
        <v>9087</v>
      </c>
      <c r="C6933" s="580" t="s">
        <v>8847</v>
      </c>
      <c r="D6933" s="581">
        <f t="shared" si="54"/>
        <v>1.48</v>
      </c>
      <c r="E6933" s="581">
        <v>0.13</v>
      </c>
      <c r="F6933" s="582">
        <f t="shared" si="55"/>
        <v>1.35</v>
      </c>
      <c r="G6933" s="581">
        <v>0.95</v>
      </c>
      <c r="H6933" s="581">
        <v>0.4</v>
      </c>
      <c r="I6933" s="581">
        <v>0</v>
      </c>
      <c r="J6933" s="581">
        <v>0</v>
      </c>
    </row>
    <row r="6934" spans="1:10" ht="15.75" customHeight="1">
      <c r="A6934" s="578">
        <v>100959</v>
      </c>
      <c r="B6934" s="579" t="s">
        <v>9088</v>
      </c>
      <c r="C6934" s="580" t="s">
        <v>8847</v>
      </c>
      <c r="D6934" s="581">
        <f t="shared" si="54"/>
        <v>11.14</v>
      </c>
      <c r="E6934" s="581">
        <v>1.05</v>
      </c>
      <c r="F6934" s="582">
        <f t="shared" si="55"/>
        <v>10.09</v>
      </c>
      <c r="G6934" s="581">
        <v>6.85</v>
      </c>
      <c r="H6934" s="581">
        <v>3.24</v>
      </c>
      <c r="I6934" s="581">
        <v>0</v>
      </c>
      <c r="J6934" s="581">
        <v>0</v>
      </c>
    </row>
    <row r="6935" spans="1:10" ht="15.75" customHeight="1">
      <c r="A6935" s="578">
        <v>100960</v>
      </c>
      <c r="B6935" s="579" t="s">
        <v>9089</v>
      </c>
      <c r="C6935" s="580" t="s">
        <v>8847</v>
      </c>
      <c r="D6935" s="581">
        <f t="shared" si="54"/>
        <v>3.48</v>
      </c>
      <c r="E6935" s="581">
        <v>0.25</v>
      </c>
      <c r="F6935" s="582">
        <f t="shared" si="55"/>
        <v>3.23</v>
      </c>
      <c r="G6935" s="581">
        <v>2.1</v>
      </c>
      <c r="H6935" s="581">
        <v>1.1299999999999999</v>
      </c>
      <c r="I6935" s="581">
        <v>0</v>
      </c>
      <c r="J6935" s="581">
        <v>0</v>
      </c>
    </row>
    <row r="6936" spans="1:10" ht="15.75" customHeight="1">
      <c r="A6936" s="578">
        <v>100961</v>
      </c>
      <c r="B6936" s="579" t="s">
        <v>9090</v>
      </c>
      <c r="C6936" s="580" t="s">
        <v>8847</v>
      </c>
      <c r="D6936" s="581">
        <f t="shared" si="54"/>
        <v>3.0100000000000002</v>
      </c>
      <c r="E6936" s="581">
        <v>0.22</v>
      </c>
      <c r="F6936" s="582">
        <f t="shared" si="55"/>
        <v>2.79</v>
      </c>
      <c r="G6936" s="581">
        <v>1.83</v>
      </c>
      <c r="H6936" s="581">
        <v>0.96</v>
      </c>
      <c r="I6936" s="581">
        <v>0</v>
      </c>
      <c r="J6936" s="581">
        <v>0</v>
      </c>
    </row>
    <row r="6937" spans="1:10" ht="15.75" customHeight="1">
      <c r="A6937" s="578">
        <v>100962</v>
      </c>
      <c r="B6937" s="579" t="s">
        <v>9091</v>
      </c>
      <c r="C6937" s="580" t="s">
        <v>8847</v>
      </c>
      <c r="D6937" s="581">
        <f t="shared" si="54"/>
        <v>2.75</v>
      </c>
      <c r="E6937" s="581">
        <v>0.2</v>
      </c>
      <c r="F6937" s="582">
        <f t="shared" si="55"/>
        <v>2.5499999999999998</v>
      </c>
      <c r="G6937" s="581">
        <v>1.68</v>
      </c>
      <c r="H6937" s="581">
        <v>0.87</v>
      </c>
      <c r="I6937" s="581">
        <v>0</v>
      </c>
      <c r="J6937" s="581">
        <v>0</v>
      </c>
    </row>
    <row r="6938" spans="1:10" ht="15.75" customHeight="1">
      <c r="A6938" s="578">
        <v>100963</v>
      </c>
      <c r="B6938" s="579" t="s">
        <v>9092</v>
      </c>
      <c r="C6938" s="580" t="s">
        <v>8847</v>
      </c>
      <c r="D6938" s="581">
        <f t="shared" si="54"/>
        <v>1.0900000000000001</v>
      </c>
      <c r="E6938" s="581">
        <v>7.0000000000000007E-2</v>
      </c>
      <c r="F6938" s="582">
        <f t="shared" si="55"/>
        <v>1.02</v>
      </c>
      <c r="G6938" s="581">
        <v>0.69</v>
      </c>
      <c r="H6938" s="581">
        <v>0.33</v>
      </c>
      <c r="I6938" s="581">
        <v>0</v>
      </c>
      <c r="J6938" s="581">
        <v>0</v>
      </c>
    </row>
    <row r="6939" spans="1:10" ht="15.75" customHeight="1">
      <c r="A6939" s="578">
        <v>100964</v>
      </c>
      <c r="B6939" s="579" t="s">
        <v>9093</v>
      </c>
      <c r="C6939" s="580" t="s">
        <v>8847</v>
      </c>
      <c r="D6939" s="581">
        <f t="shared" si="54"/>
        <v>8.34</v>
      </c>
      <c r="E6939" s="581">
        <v>0.62</v>
      </c>
      <c r="F6939" s="582">
        <f t="shared" si="55"/>
        <v>7.7200000000000006</v>
      </c>
      <c r="G6939" s="581">
        <v>4.99</v>
      </c>
      <c r="H6939" s="581">
        <v>2.73</v>
      </c>
      <c r="I6939" s="581">
        <v>0</v>
      </c>
      <c r="J6939" s="581">
        <v>0</v>
      </c>
    </row>
    <row r="6940" spans="1:10" ht="15.75" customHeight="1">
      <c r="A6940" s="578">
        <v>100973</v>
      </c>
      <c r="B6940" s="579" t="s">
        <v>9094</v>
      </c>
      <c r="C6940" s="580" t="s">
        <v>1689</v>
      </c>
      <c r="D6940" s="581">
        <f t="shared" si="54"/>
        <v>8.57</v>
      </c>
      <c r="E6940" s="581">
        <v>1.25</v>
      </c>
      <c r="F6940" s="582">
        <f t="shared" si="55"/>
        <v>7.32</v>
      </c>
      <c r="G6940" s="581">
        <v>2.92</v>
      </c>
      <c r="H6940" s="581">
        <v>4.4000000000000004</v>
      </c>
      <c r="I6940" s="581">
        <v>0</v>
      </c>
      <c r="J6940" s="581">
        <v>0</v>
      </c>
    </row>
    <row r="6941" spans="1:10" ht="15.75" customHeight="1">
      <c r="A6941" s="578">
        <v>100974</v>
      </c>
      <c r="B6941" s="579" t="s">
        <v>9095</v>
      </c>
      <c r="C6941" s="580" t="s">
        <v>1689</v>
      </c>
      <c r="D6941" s="581">
        <f t="shared" si="54"/>
        <v>8.34</v>
      </c>
      <c r="E6941" s="581">
        <v>0.93</v>
      </c>
      <c r="F6941" s="582">
        <f t="shared" si="55"/>
        <v>7.41</v>
      </c>
      <c r="G6941" s="581">
        <v>3.44</v>
      </c>
      <c r="H6941" s="581">
        <v>3.97</v>
      </c>
      <c r="I6941" s="581">
        <v>0</v>
      </c>
      <c r="J6941" s="581">
        <v>0</v>
      </c>
    </row>
    <row r="6942" spans="1:10" ht="15.75" customHeight="1">
      <c r="A6942" s="578">
        <v>100975</v>
      </c>
      <c r="B6942" s="579" t="s">
        <v>9096</v>
      </c>
      <c r="C6942" s="580" t="s">
        <v>1689</v>
      </c>
      <c r="D6942" s="581">
        <f t="shared" si="54"/>
        <v>8.44</v>
      </c>
      <c r="E6942" s="581">
        <v>0.81</v>
      </c>
      <c r="F6942" s="582">
        <f t="shared" si="55"/>
        <v>7.63</v>
      </c>
      <c r="G6942" s="581">
        <v>3.55</v>
      </c>
      <c r="H6942" s="581">
        <v>4.08</v>
      </c>
      <c r="I6942" s="581">
        <v>0</v>
      </c>
      <c r="J6942" s="581">
        <v>0</v>
      </c>
    </row>
    <row r="6943" spans="1:10" ht="15.75" customHeight="1">
      <c r="A6943" s="578">
        <v>100965</v>
      </c>
      <c r="B6943" s="579" t="s">
        <v>9097</v>
      </c>
      <c r="C6943" s="580" t="s">
        <v>7860</v>
      </c>
      <c r="D6943" s="581">
        <f t="shared" si="54"/>
        <v>1.6800000000000002</v>
      </c>
      <c r="E6943" s="581">
        <v>0.11</v>
      </c>
      <c r="F6943" s="582">
        <f t="shared" si="55"/>
        <v>1.57</v>
      </c>
      <c r="G6943" s="581">
        <v>1.0900000000000001</v>
      </c>
      <c r="H6943" s="581">
        <v>0.48</v>
      </c>
      <c r="I6943" s="581">
        <v>0</v>
      </c>
      <c r="J6943" s="581">
        <v>0</v>
      </c>
    </row>
    <row r="6944" spans="1:10" ht="15.75" customHeight="1">
      <c r="A6944" s="578">
        <v>100966</v>
      </c>
      <c r="B6944" s="579" t="s">
        <v>9098</v>
      </c>
      <c r="C6944" s="580" t="s">
        <v>7860</v>
      </c>
      <c r="D6944" s="581">
        <f t="shared" si="54"/>
        <v>1.44</v>
      </c>
      <c r="E6944" s="581">
        <v>0.1</v>
      </c>
      <c r="F6944" s="582">
        <f t="shared" si="55"/>
        <v>1.3399999999999999</v>
      </c>
      <c r="G6944" s="581">
        <v>0.94</v>
      </c>
      <c r="H6944" s="581">
        <v>0.4</v>
      </c>
      <c r="I6944" s="581">
        <v>0</v>
      </c>
      <c r="J6944" s="581">
        <v>0</v>
      </c>
    </row>
    <row r="6945" spans="1:10" ht="15.75" customHeight="1">
      <c r="A6945" s="578">
        <v>100969</v>
      </c>
      <c r="B6945" s="579" t="s">
        <v>9099</v>
      </c>
      <c r="C6945" s="580" t="s">
        <v>7860</v>
      </c>
      <c r="D6945" s="581">
        <f t="shared" si="54"/>
        <v>2.21</v>
      </c>
      <c r="E6945" s="581">
        <v>0.17</v>
      </c>
      <c r="F6945" s="582">
        <f t="shared" si="55"/>
        <v>2.04</v>
      </c>
      <c r="G6945" s="581">
        <v>1.52</v>
      </c>
      <c r="H6945" s="581">
        <v>0.52</v>
      </c>
      <c r="I6945" s="581">
        <v>0</v>
      </c>
      <c r="J6945" s="581">
        <v>0</v>
      </c>
    </row>
    <row r="6946" spans="1:10" ht="15.75" customHeight="1">
      <c r="A6946" s="578">
        <v>100970</v>
      </c>
      <c r="B6946" s="579" t="s">
        <v>9100</v>
      </c>
      <c r="C6946" s="580" t="s">
        <v>7860</v>
      </c>
      <c r="D6946" s="581">
        <f t="shared" si="54"/>
        <v>1.88</v>
      </c>
      <c r="E6946" s="581">
        <v>0.14000000000000001</v>
      </c>
      <c r="F6946" s="582">
        <f t="shared" si="55"/>
        <v>1.74</v>
      </c>
      <c r="G6946" s="581">
        <v>1.31</v>
      </c>
      <c r="H6946" s="581">
        <v>0.43</v>
      </c>
      <c r="I6946" s="581">
        <v>0</v>
      </c>
      <c r="J6946" s="581">
        <v>0</v>
      </c>
    </row>
    <row r="6947" spans="1:10" ht="15.75" customHeight="1">
      <c r="A6947" s="578">
        <v>102330</v>
      </c>
      <c r="B6947" s="579" t="s">
        <v>9101</v>
      </c>
      <c r="C6947" s="580" t="s">
        <v>7860</v>
      </c>
      <c r="D6947" s="581">
        <f t="shared" si="54"/>
        <v>1.35</v>
      </c>
      <c r="E6947" s="581">
        <v>0.08</v>
      </c>
      <c r="F6947" s="582">
        <f t="shared" si="55"/>
        <v>1.27</v>
      </c>
      <c r="G6947" s="581">
        <v>0.89</v>
      </c>
      <c r="H6947" s="581">
        <v>0.38</v>
      </c>
      <c r="I6947" s="581">
        <v>0</v>
      </c>
      <c r="J6947" s="581">
        <v>0</v>
      </c>
    </row>
    <row r="6948" spans="1:10" ht="15.75" customHeight="1">
      <c r="A6948" s="578">
        <v>102331</v>
      </c>
      <c r="B6948" s="579" t="s">
        <v>9102</v>
      </c>
      <c r="C6948" s="580" t="s">
        <v>7860</v>
      </c>
      <c r="D6948" s="581">
        <f t="shared" si="54"/>
        <v>0.53</v>
      </c>
      <c r="E6948" s="581">
        <v>0.03</v>
      </c>
      <c r="F6948" s="582">
        <f t="shared" si="55"/>
        <v>0.5</v>
      </c>
      <c r="G6948" s="581">
        <v>0.38</v>
      </c>
      <c r="H6948" s="581">
        <v>0.12</v>
      </c>
      <c r="I6948" s="581">
        <v>0</v>
      </c>
      <c r="J6948" s="581">
        <v>0</v>
      </c>
    </row>
    <row r="6949" spans="1:10" ht="15.75" customHeight="1">
      <c r="A6949" s="578">
        <v>102332</v>
      </c>
      <c r="B6949" s="579" t="s">
        <v>9103</v>
      </c>
      <c r="C6949" s="580" t="s">
        <v>7860</v>
      </c>
      <c r="D6949" s="581">
        <f t="shared" si="54"/>
        <v>1.75</v>
      </c>
      <c r="E6949" s="581">
        <v>0.13</v>
      </c>
      <c r="F6949" s="582">
        <f t="shared" si="55"/>
        <v>1.62</v>
      </c>
      <c r="G6949" s="581">
        <v>1.22</v>
      </c>
      <c r="H6949" s="581">
        <v>0.4</v>
      </c>
      <c r="I6949" s="581">
        <v>0</v>
      </c>
      <c r="J6949" s="581">
        <v>0</v>
      </c>
    </row>
    <row r="6950" spans="1:10" ht="15.75" customHeight="1">
      <c r="A6950" s="578">
        <v>102333</v>
      </c>
      <c r="B6950" s="579" t="s">
        <v>9104</v>
      </c>
      <c r="C6950" s="580" t="s">
        <v>7860</v>
      </c>
      <c r="D6950" s="581">
        <f t="shared" si="54"/>
        <v>0.70000000000000007</v>
      </c>
      <c r="E6950" s="581">
        <v>0.04</v>
      </c>
      <c r="F6950" s="582">
        <f t="shared" si="55"/>
        <v>0.66</v>
      </c>
      <c r="G6950" s="581">
        <v>0.53</v>
      </c>
      <c r="H6950" s="581">
        <v>0.13</v>
      </c>
      <c r="I6950" s="581">
        <v>0</v>
      </c>
      <c r="J6950" s="581">
        <v>0</v>
      </c>
    </row>
    <row r="6951" spans="1:10" ht="15.75" customHeight="1">
      <c r="A6951" s="578">
        <v>101019</v>
      </c>
      <c r="B6951" s="579" t="s">
        <v>9105</v>
      </c>
      <c r="C6951" s="580" t="s">
        <v>9106</v>
      </c>
      <c r="D6951" s="581">
        <f t="shared" si="54"/>
        <v>562.93000000000006</v>
      </c>
      <c r="E6951" s="581">
        <v>153.86000000000001</v>
      </c>
      <c r="F6951" s="582">
        <f t="shared" si="55"/>
        <v>409.07000000000005</v>
      </c>
      <c r="G6951" s="581">
        <v>267.49</v>
      </c>
      <c r="H6951" s="581">
        <v>141.58000000000001</v>
      </c>
      <c r="I6951" s="581">
        <v>0</v>
      </c>
      <c r="J6951" s="581">
        <v>0</v>
      </c>
    </row>
    <row r="6952" spans="1:10" ht="15.75" customHeight="1">
      <c r="A6952" s="578">
        <v>101479</v>
      </c>
      <c r="B6952" s="579" t="s">
        <v>9107</v>
      </c>
      <c r="C6952" s="580" t="s">
        <v>9106</v>
      </c>
      <c r="D6952" s="581">
        <f t="shared" si="54"/>
        <v>164</v>
      </c>
      <c r="E6952" s="581">
        <v>44.83</v>
      </c>
      <c r="F6952" s="582">
        <f t="shared" si="55"/>
        <v>119.17000000000002</v>
      </c>
      <c r="G6952" s="581">
        <v>77.930000000000007</v>
      </c>
      <c r="H6952" s="581">
        <v>41.24</v>
      </c>
      <c r="I6952" s="581">
        <v>0</v>
      </c>
      <c r="J6952" s="581">
        <v>0</v>
      </c>
    </row>
    <row r="6953" spans="1:10" ht="15.75" customHeight="1">
      <c r="A6953" s="578">
        <v>102568</v>
      </c>
      <c r="B6953" s="579" t="s">
        <v>9108</v>
      </c>
      <c r="C6953" s="580" t="s">
        <v>9106</v>
      </c>
      <c r="D6953" s="581">
        <f t="shared" si="54"/>
        <v>279.39999999999998</v>
      </c>
      <c r="E6953" s="581">
        <v>76.37</v>
      </c>
      <c r="F6953" s="582">
        <f t="shared" si="55"/>
        <v>203.02999999999997</v>
      </c>
      <c r="G6953" s="581">
        <v>132.76</v>
      </c>
      <c r="H6953" s="581">
        <v>70.27</v>
      </c>
      <c r="I6953" s="581">
        <v>0</v>
      </c>
      <c r="J6953" s="581">
        <v>0</v>
      </c>
    </row>
    <row r="6954" spans="1:10" ht="15.75" customHeight="1">
      <c r="A6954" s="578">
        <v>100976</v>
      </c>
      <c r="B6954" s="579" t="s">
        <v>9109</v>
      </c>
      <c r="C6954" s="580" t="s">
        <v>1689</v>
      </c>
      <c r="D6954" s="581">
        <f t="shared" si="54"/>
        <v>8.31</v>
      </c>
      <c r="E6954" s="581">
        <v>0.72</v>
      </c>
      <c r="F6954" s="582">
        <f t="shared" si="55"/>
        <v>7.59</v>
      </c>
      <c r="G6954" s="581">
        <v>3.66</v>
      </c>
      <c r="H6954" s="581">
        <v>3.93</v>
      </c>
      <c r="I6954" s="581">
        <v>0</v>
      </c>
      <c r="J6954" s="581">
        <v>0</v>
      </c>
    </row>
    <row r="6955" spans="1:10" ht="15.75" customHeight="1">
      <c r="A6955" s="578">
        <v>100977</v>
      </c>
      <c r="B6955" s="579" t="s">
        <v>9110</v>
      </c>
      <c r="C6955" s="580" t="s">
        <v>1689</v>
      </c>
      <c r="D6955" s="581">
        <f t="shared" si="54"/>
        <v>7.39</v>
      </c>
      <c r="E6955" s="581">
        <v>1.05</v>
      </c>
      <c r="F6955" s="582">
        <f t="shared" si="55"/>
        <v>6.34</v>
      </c>
      <c r="G6955" s="581">
        <v>2.52</v>
      </c>
      <c r="H6955" s="581">
        <v>3.82</v>
      </c>
      <c r="I6955" s="581">
        <v>0</v>
      </c>
      <c r="J6955" s="581">
        <v>0</v>
      </c>
    </row>
    <row r="6956" spans="1:10" ht="15.75" customHeight="1">
      <c r="A6956" s="578">
        <v>100978</v>
      </c>
      <c r="B6956" s="579" t="s">
        <v>9111</v>
      </c>
      <c r="C6956" s="580" t="s">
        <v>1689</v>
      </c>
      <c r="D6956" s="581">
        <f t="shared" si="54"/>
        <v>6.7200000000000006</v>
      </c>
      <c r="E6956" s="581">
        <v>0.73</v>
      </c>
      <c r="F6956" s="582">
        <f t="shared" si="55"/>
        <v>5.99</v>
      </c>
      <c r="G6956" s="581">
        <v>2.78</v>
      </c>
      <c r="H6956" s="581">
        <v>3.21</v>
      </c>
      <c r="I6956" s="581">
        <v>0</v>
      </c>
      <c r="J6956" s="581">
        <v>0</v>
      </c>
    </row>
    <row r="6957" spans="1:10" ht="15.75" customHeight="1">
      <c r="A6957" s="578">
        <v>100979</v>
      </c>
      <c r="B6957" s="579" t="s">
        <v>9112</v>
      </c>
      <c r="C6957" s="580" t="s">
        <v>1689</v>
      </c>
      <c r="D6957" s="581">
        <f t="shared" si="54"/>
        <v>6.49</v>
      </c>
      <c r="E6957" s="581">
        <v>0.59</v>
      </c>
      <c r="F6957" s="582">
        <f t="shared" si="55"/>
        <v>5.9</v>
      </c>
      <c r="G6957" s="581">
        <v>2.75</v>
      </c>
      <c r="H6957" s="581">
        <v>3.15</v>
      </c>
      <c r="I6957" s="581">
        <v>0</v>
      </c>
      <c r="J6957" s="581">
        <v>0</v>
      </c>
    </row>
    <row r="6958" spans="1:10" ht="15.75" customHeight="1">
      <c r="A6958" s="578">
        <v>100980</v>
      </c>
      <c r="B6958" s="579" t="s">
        <v>9113</v>
      </c>
      <c r="C6958" s="580" t="s">
        <v>1689</v>
      </c>
      <c r="D6958" s="581">
        <f t="shared" si="54"/>
        <v>6.16</v>
      </c>
      <c r="E6958" s="581">
        <v>0.5</v>
      </c>
      <c r="F6958" s="582">
        <f t="shared" si="55"/>
        <v>5.66</v>
      </c>
      <c r="G6958" s="581">
        <v>2.73</v>
      </c>
      <c r="H6958" s="581">
        <v>2.93</v>
      </c>
      <c r="I6958" s="581">
        <v>0</v>
      </c>
      <c r="J6958" s="581">
        <v>0</v>
      </c>
    </row>
    <row r="6959" spans="1:10" ht="15.75" customHeight="1">
      <c r="A6959" s="578">
        <v>100981</v>
      </c>
      <c r="B6959" s="579" t="s">
        <v>9114</v>
      </c>
      <c r="C6959" s="580" t="s">
        <v>1689</v>
      </c>
      <c r="D6959" s="581">
        <f t="shared" si="54"/>
        <v>9.0399999999999991</v>
      </c>
      <c r="E6959" s="581">
        <v>1.28</v>
      </c>
      <c r="F6959" s="582">
        <f t="shared" si="55"/>
        <v>7.76</v>
      </c>
      <c r="G6959" s="581">
        <v>3.08</v>
      </c>
      <c r="H6959" s="581">
        <v>4.68</v>
      </c>
      <c r="I6959" s="581">
        <v>0</v>
      </c>
      <c r="J6959" s="581">
        <v>0</v>
      </c>
    </row>
    <row r="6960" spans="1:10" ht="15.75" customHeight="1">
      <c r="A6960" s="578">
        <v>100982</v>
      </c>
      <c r="B6960" s="579" t="s">
        <v>9115</v>
      </c>
      <c r="C6960" s="580" t="s">
        <v>1689</v>
      </c>
      <c r="D6960" s="581">
        <f t="shared" si="54"/>
        <v>8.73</v>
      </c>
      <c r="E6960" s="581">
        <v>0.95</v>
      </c>
      <c r="F6960" s="582">
        <f t="shared" si="55"/>
        <v>7.78</v>
      </c>
      <c r="G6960" s="581">
        <v>3.58</v>
      </c>
      <c r="H6960" s="581">
        <v>4.2</v>
      </c>
      <c r="I6960" s="581">
        <v>0</v>
      </c>
      <c r="J6960" s="581">
        <v>0</v>
      </c>
    </row>
    <row r="6961" spans="1:10" ht="15.75" customHeight="1">
      <c r="A6961" s="578">
        <v>100983</v>
      </c>
      <c r="B6961" s="579" t="s">
        <v>9116</v>
      </c>
      <c r="C6961" s="580" t="s">
        <v>1689</v>
      </c>
      <c r="D6961" s="581">
        <f t="shared" si="54"/>
        <v>8.8000000000000007</v>
      </c>
      <c r="E6961" s="581">
        <v>0.82</v>
      </c>
      <c r="F6961" s="582">
        <f t="shared" si="55"/>
        <v>7.98</v>
      </c>
      <c r="G6961" s="581">
        <v>3.69</v>
      </c>
      <c r="H6961" s="581">
        <v>4.29</v>
      </c>
      <c r="I6961" s="581">
        <v>0</v>
      </c>
      <c r="J6961" s="581">
        <v>0</v>
      </c>
    </row>
    <row r="6962" spans="1:10" ht="15.75" customHeight="1">
      <c r="A6962" s="578">
        <v>100984</v>
      </c>
      <c r="B6962" s="579" t="s">
        <v>9117</v>
      </c>
      <c r="C6962" s="580" t="s">
        <v>1689</v>
      </c>
      <c r="D6962" s="581">
        <f t="shared" si="54"/>
        <v>8.66</v>
      </c>
      <c r="E6962" s="581">
        <v>0.74</v>
      </c>
      <c r="F6962" s="582">
        <f t="shared" si="55"/>
        <v>7.92</v>
      </c>
      <c r="G6962" s="581">
        <v>3.82</v>
      </c>
      <c r="H6962" s="581">
        <v>4.0999999999999996</v>
      </c>
      <c r="I6962" s="581">
        <v>0</v>
      </c>
      <c r="J6962" s="581">
        <v>0</v>
      </c>
    </row>
    <row r="6963" spans="1:10" ht="15.75" customHeight="1">
      <c r="A6963" s="578">
        <v>100985</v>
      </c>
      <c r="B6963" s="579" t="s">
        <v>9118</v>
      </c>
      <c r="C6963" s="580" t="s">
        <v>1689</v>
      </c>
      <c r="D6963" s="581">
        <f t="shared" si="54"/>
        <v>7.07</v>
      </c>
      <c r="E6963" s="581">
        <v>0.92</v>
      </c>
      <c r="F6963" s="582">
        <f t="shared" si="55"/>
        <v>6.15</v>
      </c>
      <c r="G6963" s="581">
        <v>2.94</v>
      </c>
      <c r="H6963" s="581">
        <v>3.21</v>
      </c>
      <c r="I6963" s="581">
        <v>0</v>
      </c>
      <c r="J6963" s="581">
        <v>0</v>
      </c>
    </row>
    <row r="6964" spans="1:10" ht="15.75" customHeight="1">
      <c r="A6964" s="578">
        <v>100986</v>
      </c>
      <c r="B6964" s="579" t="s">
        <v>9119</v>
      </c>
      <c r="C6964" s="580" t="s">
        <v>1689</v>
      </c>
      <c r="D6964" s="581">
        <f t="shared" si="54"/>
        <v>8.61</v>
      </c>
      <c r="E6964" s="581">
        <v>0.77</v>
      </c>
      <c r="F6964" s="582">
        <f t="shared" si="55"/>
        <v>7.84</v>
      </c>
      <c r="G6964" s="581">
        <v>4.33</v>
      </c>
      <c r="H6964" s="581">
        <v>3.51</v>
      </c>
      <c r="I6964" s="581">
        <v>0</v>
      </c>
      <c r="J6964" s="581">
        <v>0</v>
      </c>
    </row>
    <row r="6965" spans="1:10" ht="15.75" customHeight="1">
      <c r="A6965" s="578">
        <v>100987</v>
      </c>
      <c r="B6965" s="579" t="s">
        <v>9120</v>
      </c>
      <c r="C6965" s="580" t="s">
        <v>1689</v>
      </c>
      <c r="D6965" s="581">
        <f t="shared" si="54"/>
        <v>9.98</v>
      </c>
      <c r="E6965" s="581">
        <v>0.7</v>
      </c>
      <c r="F6965" s="582">
        <f t="shared" si="55"/>
        <v>9.2800000000000011</v>
      </c>
      <c r="G6965" s="581">
        <v>5.03</v>
      </c>
      <c r="H6965" s="581">
        <v>4.25</v>
      </c>
      <c r="I6965" s="581">
        <v>0</v>
      </c>
      <c r="J6965" s="581">
        <v>0</v>
      </c>
    </row>
    <row r="6966" spans="1:10" ht="15.75" customHeight="1">
      <c r="A6966" s="578">
        <v>100988</v>
      </c>
      <c r="B6966" s="579" t="s">
        <v>9121</v>
      </c>
      <c r="C6966" s="580" t="s">
        <v>1689</v>
      </c>
      <c r="D6966" s="581">
        <f t="shared" si="54"/>
        <v>10.63</v>
      </c>
      <c r="E6966" s="581">
        <v>0.67</v>
      </c>
      <c r="F6966" s="582">
        <f t="shared" si="55"/>
        <v>9.9600000000000009</v>
      </c>
      <c r="G6966" s="581">
        <v>5.6</v>
      </c>
      <c r="H6966" s="581">
        <v>4.3600000000000003</v>
      </c>
      <c r="I6966" s="581">
        <v>0</v>
      </c>
      <c r="J6966" s="581">
        <v>0</v>
      </c>
    </row>
    <row r="6967" spans="1:10" ht="15.75" customHeight="1">
      <c r="A6967" s="578">
        <v>100989</v>
      </c>
      <c r="B6967" s="579" t="s">
        <v>9122</v>
      </c>
      <c r="C6967" s="580" t="s">
        <v>9106</v>
      </c>
      <c r="D6967" s="581">
        <f t="shared" si="54"/>
        <v>5.72</v>
      </c>
      <c r="E6967" s="581">
        <v>0.84</v>
      </c>
      <c r="F6967" s="582">
        <f t="shared" si="55"/>
        <v>4.88</v>
      </c>
      <c r="G6967" s="581">
        <v>1.95</v>
      </c>
      <c r="H6967" s="581">
        <v>2.93</v>
      </c>
      <c r="I6967" s="581">
        <v>0</v>
      </c>
      <c r="J6967" s="581">
        <v>0</v>
      </c>
    </row>
    <row r="6968" spans="1:10" ht="15.75" customHeight="1">
      <c r="A6968" s="578">
        <v>100990</v>
      </c>
      <c r="B6968" s="579" t="s">
        <v>9123</v>
      </c>
      <c r="C6968" s="580" t="s">
        <v>9106</v>
      </c>
      <c r="D6968" s="581">
        <f t="shared" si="54"/>
        <v>5.56</v>
      </c>
      <c r="E6968" s="581">
        <v>0.63</v>
      </c>
      <c r="F6968" s="582">
        <f t="shared" si="55"/>
        <v>4.93</v>
      </c>
      <c r="G6968" s="581">
        <v>2.31</v>
      </c>
      <c r="H6968" s="581">
        <v>2.62</v>
      </c>
      <c r="I6968" s="581">
        <v>0</v>
      </c>
      <c r="J6968" s="581">
        <v>0</v>
      </c>
    </row>
    <row r="6969" spans="1:10" ht="15.75" customHeight="1">
      <c r="A6969" s="578">
        <v>100991</v>
      </c>
      <c r="B6969" s="579" t="s">
        <v>9124</v>
      </c>
      <c r="C6969" s="580" t="s">
        <v>9106</v>
      </c>
      <c r="D6969" s="581">
        <f t="shared" si="54"/>
        <v>5.64</v>
      </c>
      <c r="E6969" s="581">
        <v>0.53</v>
      </c>
      <c r="F6969" s="582">
        <f t="shared" si="55"/>
        <v>5.1099999999999994</v>
      </c>
      <c r="G6969" s="581">
        <v>2.36</v>
      </c>
      <c r="H6969" s="581">
        <v>2.75</v>
      </c>
      <c r="I6969" s="581">
        <v>0</v>
      </c>
      <c r="J6969" s="581">
        <v>0</v>
      </c>
    </row>
    <row r="6970" spans="1:10" ht="15.75" customHeight="1">
      <c r="A6970" s="578">
        <v>100992</v>
      </c>
      <c r="B6970" s="579" t="s">
        <v>9125</v>
      </c>
      <c r="C6970" s="580" t="s">
        <v>9106</v>
      </c>
      <c r="D6970" s="581">
        <f t="shared" si="54"/>
        <v>5.54</v>
      </c>
      <c r="E6970" s="581">
        <v>0.47</v>
      </c>
      <c r="F6970" s="582">
        <f t="shared" si="55"/>
        <v>5.07</v>
      </c>
      <c r="G6970" s="581">
        <v>2.4300000000000002</v>
      </c>
      <c r="H6970" s="581">
        <v>2.64</v>
      </c>
      <c r="I6970" s="581">
        <v>0</v>
      </c>
      <c r="J6970" s="581">
        <v>0</v>
      </c>
    </row>
    <row r="6971" spans="1:10" ht="15.75" customHeight="1">
      <c r="A6971" s="578">
        <v>100993</v>
      </c>
      <c r="B6971" s="579" t="s">
        <v>9126</v>
      </c>
      <c r="C6971" s="580" t="s">
        <v>9106</v>
      </c>
      <c r="D6971" s="581">
        <f t="shared" si="54"/>
        <v>4.92</v>
      </c>
      <c r="E6971" s="581">
        <v>0.7</v>
      </c>
      <c r="F6971" s="582">
        <f t="shared" si="55"/>
        <v>4.22</v>
      </c>
      <c r="G6971" s="581">
        <v>1.67</v>
      </c>
      <c r="H6971" s="581">
        <v>2.5499999999999998</v>
      </c>
      <c r="I6971" s="581">
        <v>0</v>
      </c>
      <c r="J6971" s="581">
        <v>0</v>
      </c>
    </row>
    <row r="6972" spans="1:10" ht="15.75" customHeight="1">
      <c r="A6972" s="578">
        <v>100994</v>
      </c>
      <c r="B6972" s="579" t="s">
        <v>9127</v>
      </c>
      <c r="C6972" s="580" t="s">
        <v>9106</v>
      </c>
      <c r="D6972" s="581">
        <f t="shared" si="54"/>
        <v>4.46</v>
      </c>
      <c r="E6972" s="581">
        <v>0.49</v>
      </c>
      <c r="F6972" s="582">
        <f t="shared" si="55"/>
        <v>3.97</v>
      </c>
      <c r="G6972" s="581">
        <v>1.85</v>
      </c>
      <c r="H6972" s="581">
        <v>2.12</v>
      </c>
      <c r="I6972" s="581">
        <v>0</v>
      </c>
      <c r="J6972" s="581">
        <v>0</v>
      </c>
    </row>
    <row r="6973" spans="1:10" ht="15.75" customHeight="1">
      <c r="A6973" s="578">
        <v>100995</v>
      </c>
      <c r="B6973" s="579" t="s">
        <v>9128</v>
      </c>
      <c r="C6973" s="580" t="s">
        <v>9106</v>
      </c>
      <c r="D6973" s="581">
        <f t="shared" si="54"/>
        <v>4.34</v>
      </c>
      <c r="E6973" s="581">
        <v>0.39</v>
      </c>
      <c r="F6973" s="582">
        <f t="shared" si="55"/>
        <v>3.95</v>
      </c>
      <c r="G6973" s="581">
        <v>1.84</v>
      </c>
      <c r="H6973" s="581">
        <v>2.11</v>
      </c>
      <c r="I6973" s="581">
        <v>0</v>
      </c>
      <c r="J6973" s="581">
        <v>0</v>
      </c>
    </row>
    <row r="6974" spans="1:10" ht="15.75" customHeight="1">
      <c r="A6974" s="578">
        <v>100996</v>
      </c>
      <c r="B6974" s="579" t="s">
        <v>9129</v>
      </c>
      <c r="C6974" s="580" t="s">
        <v>9106</v>
      </c>
      <c r="D6974" s="581">
        <f t="shared" si="54"/>
        <v>4.0999999999999996</v>
      </c>
      <c r="E6974" s="581">
        <v>0.33</v>
      </c>
      <c r="F6974" s="582">
        <f t="shared" si="55"/>
        <v>3.77</v>
      </c>
      <c r="G6974" s="581">
        <v>1.83</v>
      </c>
      <c r="H6974" s="581">
        <v>1.94</v>
      </c>
      <c r="I6974" s="581">
        <v>0</v>
      </c>
      <c r="J6974" s="581">
        <v>0</v>
      </c>
    </row>
    <row r="6975" spans="1:10" ht="15.75" customHeight="1">
      <c r="A6975" s="578">
        <v>100997</v>
      </c>
      <c r="B6975" s="579" t="s">
        <v>9130</v>
      </c>
      <c r="C6975" s="580" t="s">
        <v>9106</v>
      </c>
      <c r="D6975" s="581">
        <f t="shared" si="54"/>
        <v>6.0399999999999991</v>
      </c>
      <c r="E6975" s="581">
        <v>0.85</v>
      </c>
      <c r="F6975" s="582">
        <f t="shared" si="55"/>
        <v>5.1899999999999995</v>
      </c>
      <c r="G6975" s="581">
        <v>2.06</v>
      </c>
      <c r="H6975" s="581">
        <v>3.13</v>
      </c>
      <c r="I6975" s="581">
        <v>0</v>
      </c>
      <c r="J6975" s="581">
        <v>0</v>
      </c>
    </row>
    <row r="6976" spans="1:10" ht="15.75" customHeight="1">
      <c r="A6976" s="578">
        <v>100998</v>
      </c>
      <c r="B6976" s="579" t="s">
        <v>9131</v>
      </c>
      <c r="C6976" s="580" t="s">
        <v>9106</v>
      </c>
      <c r="D6976" s="581">
        <f t="shared" si="54"/>
        <v>5.83</v>
      </c>
      <c r="E6976" s="581">
        <v>0.63</v>
      </c>
      <c r="F6976" s="582">
        <f t="shared" si="55"/>
        <v>5.2</v>
      </c>
      <c r="G6976" s="581">
        <v>2.41</v>
      </c>
      <c r="H6976" s="581">
        <v>2.79</v>
      </c>
      <c r="I6976" s="581">
        <v>0</v>
      </c>
      <c r="J6976" s="581">
        <v>0</v>
      </c>
    </row>
    <row r="6977" spans="1:10" ht="15.75" customHeight="1">
      <c r="A6977" s="578">
        <v>100999</v>
      </c>
      <c r="B6977" s="579" t="s">
        <v>9132</v>
      </c>
      <c r="C6977" s="580" t="s">
        <v>9106</v>
      </c>
      <c r="D6977" s="581">
        <f t="shared" si="54"/>
        <v>5.89</v>
      </c>
      <c r="E6977" s="581">
        <v>0.54</v>
      </c>
      <c r="F6977" s="582">
        <f t="shared" si="55"/>
        <v>5.35</v>
      </c>
      <c r="G6977" s="581">
        <v>2.46</v>
      </c>
      <c r="H6977" s="581">
        <v>2.89</v>
      </c>
      <c r="I6977" s="581">
        <v>0</v>
      </c>
      <c r="J6977" s="581">
        <v>0</v>
      </c>
    </row>
    <row r="6978" spans="1:10" ht="15.75" customHeight="1">
      <c r="A6978" s="578">
        <v>101000</v>
      </c>
      <c r="B6978" s="579" t="s">
        <v>9133</v>
      </c>
      <c r="C6978" s="580" t="s">
        <v>9106</v>
      </c>
      <c r="D6978" s="581">
        <f t="shared" si="54"/>
        <v>5.77</v>
      </c>
      <c r="E6978" s="581">
        <v>0.48</v>
      </c>
      <c r="F6978" s="582">
        <f t="shared" si="55"/>
        <v>5.2899999999999991</v>
      </c>
      <c r="G6978" s="581">
        <v>2.5299999999999998</v>
      </c>
      <c r="H6978" s="581">
        <v>2.76</v>
      </c>
      <c r="I6978" s="581">
        <v>0</v>
      </c>
      <c r="J6978" s="581">
        <v>0</v>
      </c>
    </row>
    <row r="6979" spans="1:10" ht="15.75" customHeight="1">
      <c r="A6979" s="578">
        <v>101001</v>
      </c>
      <c r="B6979" s="579" t="s">
        <v>9134</v>
      </c>
      <c r="C6979" s="580" t="s">
        <v>9106</v>
      </c>
      <c r="D6979" s="581">
        <f t="shared" si="54"/>
        <v>4.71</v>
      </c>
      <c r="E6979" s="581">
        <v>0.62</v>
      </c>
      <c r="F6979" s="582">
        <f t="shared" si="55"/>
        <v>4.09</v>
      </c>
      <c r="G6979" s="581">
        <v>1.95</v>
      </c>
      <c r="H6979" s="581">
        <v>2.14</v>
      </c>
      <c r="I6979" s="581">
        <v>0</v>
      </c>
      <c r="J6979" s="581">
        <v>0</v>
      </c>
    </row>
    <row r="6980" spans="1:10" ht="15.75" customHeight="1">
      <c r="A6980" s="578">
        <v>101002</v>
      </c>
      <c r="B6980" s="579" t="s">
        <v>9135</v>
      </c>
      <c r="C6980" s="580" t="s">
        <v>9106</v>
      </c>
      <c r="D6980" s="581">
        <f t="shared" si="54"/>
        <v>5.73</v>
      </c>
      <c r="E6980" s="581">
        <v>0.51</v>
      </c>
      <c r="F6980" s="582">
        <f t="shared" si="55"/>
        <v>5.2200000000000006</v>
      </c>
      <c r="G6980" s="581">
        <v>2.89</v>
      </c>
      <c r="H6980" s="581">
        <v>2.33</v>
      </c>
      <c r="I6980" s="581">
        <v>0</v>
      </c>
      <c r="J6980" s="581">
        <v>0</v>
      </c>
    </row>
    <row r="6981" spans="1:10" ht="15.75" customHeight="1">
      <c r="A6981" s="578">
        <v>101003</v>
      </c>
      <c r="B6981" s="579" t="s">
        <v>9136</v>
      </c>
      <c r="C6981" s="580" t="s">
        <v>9106</v>
      </c>
      <c r="D6981" s="581">
        <f t="shared" si="54"/>
        <v>6.64</v>
      </c>
      <c r="E6981" s="581">
        <v>0.47</v>
      </c>
      <c r="F6981" s="582">
        <f t="shared" si="55"/>
        <v>6.17</v>
      </c>
      <c r="G6981" s="581">
        <v>3.34</v>
      </c>
      <c r="H6981" s="581">
        <v>2.83</v>
      </c>
      <c r="I6981" s="581">
        <v>0</v>
      </c>
      <c r="J6981" s="581">
        <v>0</v>
      </c>
    </row>
    <row r="6982" spans="1:10" ht="15.75" customHeight="1">
      <c r="A6982" s="578">
        <v>101004</v>
      </c>
      <c r="B6982" s="579" t="s">
        <v>9137</v>
      </c>
      <c r="C6982" s="580" t="s">
        <v>9106</v>
      </c>
      <c r="D6982" s="581">
        <f t="shared" si="54"/>
        <v>7.080000000000001</v>
      </c>
      <c r="E6982" s="581">
        <v>0.44</v>
      </c>
      <c r="F6982" s="582">
        <f t="shared" si="55"/>
        <v>6.6400000000000006</v>
      </c>
      <c r="G6982" s="581">
        <v>3.74</v>
      </c>
      <c r="H6982" s="581">
        <v>2.9</v>
      </c>
      <c r="I6982" s="581">
        <v>0</v>
      </c>
      <c r="J6982" s="581">
        <v>0</v>
      </c>
    </row>
    <row r="6983" spans="1:10" ht="15.75" customHeight="1">
      <c r="A6983" s="578">
        <v>101005</v>
      </c>
      <c r="B6983" s="579" t="s">
        <v>9138</v>
      </c>
      <c r="C6983" s="580" t="s">
        <v>1689</v>
      </c>
      <c r="D6983" s="581">
        <f t="shared" si="54"/>
        <v>17.77</v>
      </c>
      <c r="E6983" s="581">
        <v>1.68</v>
      </c>
      <c r="F6983" s="582">
        <f t="shared" si="55"/>
        <v>16.09</v>
      </c>
      <c r="G6983" s="581">
        <v>10.89</v>
      </c>
      <c r="H6983" s="581">
        <v>5.2</v>
      </c>
      <c r="I6983" s="581">
        <v>0</v>
      </c>
      <c r="J6983" s="581">
        <v>0</v>
      </c>
    </row>
    <row r="6984" spans="1:10" ht="15.75" customHeight="1">
      <c r="A6984" s="578">
        <v>101006</v>
      </c>
      <c r="B6984" s="579" t="s">
        <v>9139</v>
      </c>
      <c r="C6984" s="580" t="s">
        <v>1689</v>
      </c>
      <c r="D6984" s="581">
        <f t="shared" si="54"/>
        <v>19.8</v>
      </c>
      <c r="E6984" s="581">
        <v>1.5</v>
      </c>
      <c r="F6984" s="582">
        <f t="shared" si="55"/>
        <v>18.3</v>
      </c>
      <c r="G6984" s="581">
        <v>11.77</v>
      </c>
      <c r="H6984" s="581">
        <v>6.53</v>
      </c>
      <c r="I6984" s="581">
        <v>0</v>
      </c>
      <c r="J6984" s="581">
        <v>0</v>
      </c>
    </row>
    <row r="6985" spans="1:10" ht="15.75" customHeight="1">
      <c r="A6985" s="578">
        <v>101007</v>
      </c>
      <c r="B6985" s="579" t="s">
        <v>9140</v>
      </c>
      <c r="C6985" s="580" t="s">
        <v>1689</v>
      </c>
      <c r="D6985" s="581">
        <f t="shared" si="54"/>
        <v>5.15</v>
      </c>
      <c r="E6985" s="581">
        <v>0.48</v>
      </c>
      <c r="F6985" s="582">
        <f t="shared" si="55"/>
        <v>4.67</v>
      </c>
      <c r="G6985" s="581">
        <v>3.18</v>
      </c>
      <c r="H6985" s="581">
        <v>1.49</v>
      </c>
      <c r="I6985" s="581">
        <v>0</v>
      </c>
      <c r="J6985" s="581">
        <v>0</v>
      </c>
    </row>
    <row r="6986" spans="1:10" ht="15.75" customHeight="1">
      <c r="A6986" s="578">
        <v>101008</v>
      </c>
      <c r="B6986" s="579" t="s">
        <v>9141</v>
      </c>
      <c r="C6986" s="580" t="s">
        <v>1689</v>
      </c>
      <c r="D6986" s="581">
        <f t="shared" si="54"/>
        <v>5.2299999999999995</v>
      </c>
      <c r="E6986" s="581">
        <v>0.38</v>
      </c>
      <c r="F6986" s="582">
        <f t="shared" si="55"/>
        <v>4.8499999999999996</v>
      </c>
      <c r="G6986" s="581">
        <v>3.14</v>
      </c>
      <c r="H6986" s="581">
        <v>1.71</v>
      </c>
      <c r="I6986" s="581">
        <v>0</v>
      </c>
      <c r="J6986" s="581">
        <v>0</v>
      </c>
    </row>
    <row r="6987" spans="1:10" ht="15.75" customHeight="1">
      <c r="A6987" s="578">
        <v>101009</v>
      </c>
      <c r="B6987" s="579" t="s">
        <v>9142</v>
      </c>
      <c r="C6987" s="580" t="s">
        <v>9106</v>
      </c>
      <c r="D6987" s="581">
        <f t="shared" si="54"/>
        <v>41.14</v>
      </c>
      <c r="E6987" s="581">
        <v>4.17</v>
      </c>
      <c r="F6987" s="582">
        <f t="shared" si="55"/>
        <v>36.97</v>
      </c>
      <c r="G6987" s="581">
        <v>23</v>
      </c>
      <c r="H6987" s="581">
        <v>13.97</v>
      </c>
      <c r="I6987" s="581">
        <v>0</v>
      </c>
      <c r="J6987" s="581">
        <v>0</v>
      </c>
    </row>
    <row r="6988" spans="1:10" ht="15.75" customHeight="1">
      <c r="A6988" s="578">
        <v>101010</v>
      </c>
      <c r="B6988" s="579" t="s">
        <v>9143</v>
      </c>
      <c r="C6988" s="580" t="s">
        <v>9106</v>
      </c>
      <c r="D6988" s="581">
        <f t="shared" si="54"/>
        <v>25.91</v>
      </c>
      <c r="E6988" s="581">
        <v>2.62</v>
      </c>
      <c r="F6988" s="582">
        <f t="shared" si="55"/>
        <v>23.29</v>
      </c>
      <c r="G6988" s="581">
        <v>14.51</v>
      </c>
      <c r="H6988" s="581">
        <v>8.7799999999999994</v>
      </c>
      <c r="I6988" s="581">
        <v>0</v>
      </c>
      <c r="J6988" s="581">
        <v>0</v>
      </c>
    </row>
    <row r="6989" spans="1:10" ht="15.75" customHeight="1">
      <c r="A6989" s="578">
        <v>101013</v>
      </c>
      <c r="B6989" s="579" t="s">
        <v>9144</v>
      </c>
      <c r="C6989" s="580" t="s">
        <v>9106</v>
      </c>
      <c r="D6989" s="581">
        <f t="shared" si="54"/>
        <v>43.910000000000004</v>
      </c>
      <c r="E6989" s="581">
        <v>8.92</v>
      </c>
      <c r="F6989" s="582">
        <f t="shared" si="55"/>
        <v>34.99</v>
      </c>
      <c r="G6989" s="581">
        <v>22.8</v>
      </c>
      <c r="H6989" s="581">
        <v>12.19</v>
      </c>
      <c r="I6989" s="581">
        <v>0</v>
      </c>
      <c r="J6989" s="581">
        <v>0</v>
      </c>
    </row>
    <row r="6990" spans="1:10" ht="15.75" customHeight="1">
      <c r="A6990" s="578">
        <v>101014</v>
      </c>
      <c r="B6990" s="579" t="s">
        <v>9145</v>
      </c>
      <c r="C6990" s="580" t="s">
        <v>9106</v>
      </c>
      <c r="D6990" s="581">
        <f t="shared" si="54"/>
        <v>40.230000000000004</v>
      </c>
      <c r="E6990" s="581">
        <v>8.17</v>
      </c>
      <c r="F6990" s="582">
        <f t="shared" si="55"/>
        <v>32.06</v>
      </c>
      <c r="G6990" s="581">
        <v>20.88</v>
      </c>
      <c r="H6990" s="581">
        <v>11.18</v>
      </c>
      <c r="I6990" s="581">
        <v>0</v>
      </c>
      <c r="J6990" s="581">
        <v>0</v>
      </c>
    </row>
    <row r="6991" spans="1:10" ht="15.75" customHeight="1">
      <c r="A6991" s="578">
        <v>101015</v>
      </c>
      <c r="B6991" s="579" t="s">
        <v>9146</v>
      </c>
      <c r="C6991" s="580" t="s">
        <v>9106</v>
      </c>
      <c r="D6991" s="581">
        <f t="shared" si="54"/>
        <v>33.049999999999997</v>
      </c>
      <c r="E6991" s="581">
        <v>6.72</v>
      </c>
      <c r="F6991" s="582">
        <f t="shared" si="55"/>
        <v>26.33</v>
      </c>
      <c r="G6991" s="581">
        <v>17.149999999999999</v>
      </c>
      <c r="H6991" s="581">
        <v>9.18</v>
      </c>
      <c r="I6991" s="581">
        <v>0</v>
      </c>
      <c r="J6991" s="581">
        <v>0</v>
      </c>
    </row>
    <row r="6992" spans="1:10" ht="15.75" customHeight="1">
      <c r="A6992" s="578">
        <v>101016</v>
      </c>
      <c r="B6992" s="579" t="s">
        <v>9147</v>
      </c>
      <c r="C6992" s="580" t="s">
        <v>9106</v>
      </c>
      <c r="D6992" s="581">
        <f t="shared" si="54"/>
        <v>38.26</v>
      </c>
      <c r="E6992" s="581">
        <v>7.76</v>
      </c>
      <c r="F6992" s="582">
        <f t="shared" si="55"/>
        <v>30.5</v>
      </c>
      <c r="G6992" s="581">
        <v>19.87</v>
      </c>
      <c r="H6992" s="581">
        <v>10.63</v>
      </c>
      <c r="I6992" s="581">
        <v>0</v>
      </c>
      <c r="J6992" s="581">
        <v>0</v>
      </c>
    </row>
    <row r="6993" spans="1:10" ht="15.75" customHeight="1">
      <c r="A6993" s="578">
        <v>101017</v>
      </c>
      <c r="B6993" s="579" t="s">
        <v>9148</v>
      </c>
      <c r="C6993" s="580" t="s">
        <v>9106</v>
      </c>
      <c r="D6993" s="581">
        <f t="shared" si="54"/>
        <v>29.009999999999998</v>
      </c>
      <c r="E6993" s="581">
        <v>5.9</v>
      </c>
      <c r="F6993" s="582">
        <f t="shared" si="55"/>
        <v>23.11</v>
      </c>
      <c r="G6993" s="581">
        <v>15.05</v>
      </c>
      <c r="H6993" s="581">
        <v>8.06</v>
      </c>
      <c r="I6993" s="581">
        <v>0</v>
      </c>
      <c r="J6993" s="581">
        <v>0</v>
      </c>
    </row>
    <row r="6994" spans="1:10" ht="15.75" customHeight="1">
      <c r="A6994" s="578">
        <v>101018</v>
      </c>
      <c r="B6994" s="579" t="s">
        <v>9149</v>
      </c>
      <c r="C6994" s="580" t="s">
        <v>9106</v>
      </c>
      <c r="D6994" s="581">
        <f t="shared" si="54"/>
        <v>23.83</v>
      </c>
      <c r="E6994" s="581">
        <v>4.8600000000000003</v>
      </c>
      <c r="F6994" s="582">
        <f t="shared" si="55"/>
        <v>18.97</v>
      </c>
      <c r="G6994" s="581">
        <v>12.38</v>
      </c>
      <c r="H6994" s="581">
        <v>6.59</v>
      </c>
      <c r="I6994" s="581">
        <v>0</v>
      </c>
      <c r="J6994" s="581">
        <v>0</v>
      </c>
    </row>
    <row r="6995" spans="1:10" ht="15.75" customHeight="1">
      <c r="A6995" s="578">
        <v>101463</v>
      </c>
      <c r="B6995" s="579" t="s">
        <v>9150</v>
      </c>
      <c r="C6995" s="580" t="s">
        <v>9106</v>
      </c>
      <c r="D6995" s="581">
        <f t="shared" si="54"/>
        <v>44.05</v>
      </c>
      <c r="E6995" s="581">
        <v>8.94</v>
      </c>
      <c r="F6995" s="582">
        <f t="shared" si="55"/>
        <v>35.11</v>
      </c>
      <c r="G6995" s="581">
        <v>22.9</v>
      </c>
      <c r="H6995" s="581">
        <v>12.21</v>
      </c>
      <c r="I6995" s="581">
        <v>0</v>
      </c>
      <c r="J6995" s="581">
        <v>0</v>
      </c>
    </row>
    <row r="6996" spans="1:10" ht="15.75" customHeight="1">
      <c r="A6996" s="578">
        <v>101464</v>
      </c>
      <c r="B6996" s="579" t="s">
        <v>9151</v>
      </c>
      <c r="C6996" s="580" t="s">
        <v>9106</v>
      </c>
      <c r="D6996" s="581">
        <f t="shared" si="54"/>
        <v>33.82</v>
      </c>
      <c r="E6996" s="581">
        <v>6.87</v>
      </c>
      <c r="F6996" s="582">
        <f t="shared" si="55"/>
        <v>26.950000000000003</v>
      </c>
      <c r="G6996" s="581">
        <v>17.55</v>
      </c>
      <c r="H6996" s="581">
        <v>9.4</v>
      </c>
      <c r="I6996" s="581">
        <v>0</v>
      </c>
      <c r="J6996" s="581">
        <v>0</v>
      </c>
    </row>
    <row r="6997" spans="1:10" ht="15.75" customHeight="1">
      <c r="A6997" s="578">
        <v>101465</v>
      </c>
      <c r="B6997" s="579" t="s">
        <v>9152</v>
      </c>
      <c r="C6997" s="580" t="s">
        <v>9106</v>
      </c>
      <c r="D6997" s="581">
        <f t="shared" si="54"/>
        <v>25.869999999999997</v>
      </c>
      <c r="E6997" s="581">
        <v>5.26</v>
      </c>
      <c r="F6997" s="582">
        <f t="shared" si="55"/>
        <v>20.61</v>
      </c>
      <c r="G6997" s="581">
        <v>13.44</v>
      </c>
      <c r="H6997" s="581">
        <v>7.17</v>
      </c>
      <c r="I6997" s="581">
        <v>0</v>
      </c>
      <c r="J6997" s="581">
        <v>0</v>
      </c>
    </row>
    <row r="6998" spans="1:10" ht="15.75" customHeight="1">
      <c r="A6998" s="578">
        <v>101466</v>
      </c>
      <c r="B6998" s="579" t="s">
        <v>9153</v>
      </c>
      <c r="C6998" s="580" t="s">
        <v>9106</v>
      </c>
      <c r="D6998" s="581">
        <f t="shared" si="54"/>
        <v>21.04</v>
      </c>
      <c r="E6998" s="581">
        <v>4.28</v>
      </c>
      <c r="F6998" s="582">
        <f t="shared" si="55"/>
        <v>16.759999999999998</v>
      </c>
      <c r="G6998" s="581">
        <v>10.93</v>
      </c>
      <c r="H6998" s="581">
        <v>5.83</v>
      </c>
      <c r="I6998" s="581">
        <v>0</v>
      </c>
      <c r="J6998" s="581">
        <v>0</v>
      </c>
    </row>
    <row r="6999" spans="1:10" ht="15.75" customHeight="1">
      <c r="A6999" s="578">
        <v>101467</v>
      </c>
      <c r="B6999" s="579" t="s">
        <v>9154</v>
      </c>
      <c r="C6999" s="580" t="s">
        <v>9106</v>
      </c>
      <c r="D6999" s="581">
        <f t="shared" si="54"/>
        <v>17.61</v>
      </c>
      <c r="E6999" s="581">
        <v>3.58</v>
      </c>
      <c r="F6999" s="582">
        <f t="shared" si="55"/>
        <v>14.030000000000001</v>
      </c>
      <c r="G6999" s="581">
        <v>9.17</v>
      </c>
      <c r="H6999" s="581">
        <v>4.8600000000000003</v>
      </c>
      <c r="I6999" s="581">
        <v>0</v>
      </c>
      <c r="J6999" s="581">
        <v>0</v>
      </c>
    </row>
    <row r="7000" spans="1:10" ht="15.75" customHeight="1">
      <c r="A7000" s="578">
        <v>101468</v>
      </c>
      <c r="B7000" s="579" t="s">
        <v>9155</v>
      </c>
      <c r="C7000" s="580" t="s">
        <v>9106</v>
      </c>
      <c r="D7000" s="581">
        <f t="shared" si="54"/>
        <v>16.100000000000001</v>
      </c>
      <c r="E7000" s="581">
        <v>3.28</v>
      </c>
      <c r="F7000" s="582">
        <f t="shared" si="55"/>
        <v>12.82</v>
      </c>
      <c r="G7000" s="581">
        <v>8.3800000000000008</v>
      </c>
      <c r="H7000" s="581">
        <v>4.4400000000000004</v>
      </c>
      <c r="I7000" s="581">
        <v>0</v>
      </c>
      <c r="J7000" s="581">
        <v>0</v>
      </c>
    </row>
    <row r="7001" spans="1:10" ht="15.75" customHeight="1">
      <c r="A7001" s="578">
        <v>101469</v>
      </c>
      <c r="B7001" s="579" t="s">
        <v>9156</v>
      </c>
      <c r="C7001" s="580" t="s">
        <v>9106</v>
      </c>
      <c r="D7001" s="581">
        <f t="shared" si="54"/>
        <v>36.049999999999997</v>
      </c>
      <c r="E7001" s="581">
        <v>7.33</v>
      </c>
      <c r="F7001" s="582">
        <f t="shared" si="55"/>
        <v>28.72</v>
      </c>
      <c r="G7001" s="581">
        <v>18.71</v>
      </c>
      <c r="H7001" s="581">
        <v>10.01</v>
      </c>
      <c r="I7001" s="581">
        <v>0</v>
      </c>
      <c r="J7001" s="581">
        <v>0</v>
      </c>
    </row>
    <row r="7002" spans="1:10" ht="15.75" customHeight="1">
      <c r="A7002" s="578">
        <v>101470</v>
      </c>
      <c r="B7002" s="579" t="s">
        <v>9157</v>
      </c>
      <c r="C7002" s="580" t="s">
        <v>9106</v>
      </c>
      <c r="D7002" s="581">
        <f t="shared" si="54"/>
        <v>28.62</v>
      </c>
      <c r="E7002" s="581">
        <v>5.82</v>
      </c>
      <c r="F7002" s="582">
        <f t="shared" si="55"/>
        <v>22.8</v>
      </c>
      <c r="G7002" s="581">
        <v>14.85</v>
      </c>
      <c r="H7002" s="581">
        <v>7.95</v>
      </c>
      <c r="I7002" s="581">
        <v>0</v>
      </c>
      <c r="J7002" s="581">
        <v>0</v>
      </c>
    </row>
    <row r="7003" spans="1:10" ht="15.75" customHeight="1">
      <c r="A7003" s="578">
        <v>101471</v>
      </c>
      <c r="B7003" s="579" t="s">
        <v>9158</v>
      </c>
      <c r="C7003" s="580" t="s">
        <v>9106</v>
      </c>
      <c r="D7003" s="581">
        <f t="shared" si="54"/>
        <v>24.55</v>
      </c>
      <c r="E7003" s="581">
        <v>5</v>
      </c>
      <c r="F7003" s="582">
        <f t="shared" si="55"/>
        <v>19.55</v>
      </c>
      <c r="G7003" s="581">
        <v>12.76</v>
      </c>
      <c r="H7003" s="581">
        <v>6.79</v>
      </c>
      <c r="I7003" s="581">
        <v>0</v>
      </c>
      <c r="J7003" s="581">
        <v>0</v>
      </c>
    </row>
    <row r="7004" spans="1:10" ht="15.75" customHeight="1">
      <c r="A7004" s="578">
        <v>101472</v>
      </c>
      <c r="B7004" s="579" t="s">
        <v>9159</v>
      </c>
      <c r="C7004" s="580" t="s">
        <v>9106</v>
      </c>
      <c r="D7004" s="581">
        <f t="shared" si="54"/>
        <v>19.11</v>
      </c>
      <c r="E7004" s="581">
        <v>3.87</v>
      </c>
      <c r="F7004" s="582">
        <f t="shared" si="55"/>
        <v>15.239999999999998</v>
      </c>
      <c r="G7004" s="581">
        <v>9.94</v>
      </c>
      <c r="H7004" s="581">
        <v>5.3</v>
      </c>
      <c r="I7004" s="581">
        <v>0</v>
      </c>
      <c r="J7004" s="581">
        <v>0</v>
      </c>
    </row>
    <row r="7005" spans="1:10" ht="15.75" customHeight="1">
      <c r="A7005" s="578">
        <v>101473</v>
      </c>
      <c r="B7005" s="579" t="s">
        <v>9160</v>
      </c>
      <c r="C7005" s="580" t="s">
        <v>9106</v>
      </c>
      <c r="D7005" s="581">
        <f t="shared" si="54"/>
        <v>27.5</v>
      </c>
      <c r="E7005" s="581">
        <v>5.6</v>
      </c>
      <c r="F7005" s="582">
        <f t="shared" si="55"/>
        <v>21.9</v>
      </c>
      <c r="G7005" s="581">
        <v>14.27</v>
      </c>
      <c r="H7005" s="581">
        <v>7.63</v>
      </c>
      <c r="I7005" s="581">
        <v>0</v>
      </c>
      <c r="J7005" s="581">
        <v>0</v>
      </c>
    </row>
    <row r="7006" spans="1:10" ht="15.75" customHeight="1">
      <c r="A7006" s="578">
        <v>101474</v>
      </c>
      <c r="B7006" s="579" t="s">
        <v>9161</v>
      </c>
      <c r="C7006" s="580" t="s">
        <v>9106</v>
      </c>
      <c r="D7006" s="581">
        <f t="shared" si="54"/>
        <v>19.670000000000002</v>
      </c>
      <c r="E7006" s="581">
        <v>4</v>
      </c>
      <c r="F7006" s="582">
        <f t="shared" si="55"/>
        <v>15.670000000000002</v>
      </c>
      <c r="G7006" s="581">
        <v>10.220000000000001</v>
      </c>
      <c r="H7006" s="581">
        <v>5.45</v>
      </c>
      <c r="I7006" s="581">
        <v>0</v>
      </c>
      <c r="J7006" s="581">
        <v>0</v>
      </c>
    </row>
    <row r="7007" spans="1:10" ht="15.75" customHeight="1">
      <c r="A7007" s="578">
        <v>101475</v>
      </c>
      <c r="B7007" s="579" t="s">
        <v>9162</v>
      </c>
      <c r="C7007" s="580" t="s">
        <v>9106</v>
      </c>
      <c r="D7007" s="581">
        <f t="shared" si="54"/>
        <v>17.46</v>
      </c>
      <c r="E7007" s="581">
        <v>3.54</v>
      </c>
      <c r="F7007" s="582">
        <f t="shared" si="55"/>
        <v>13.92</v>
      </c>
      <c r="G7007" s="581">
        <v>9.08</v>
      </c>
      <c r="H7007" s="581">
        <v>4.84</v>
      </c>
      <c r="I7007" s="581">
        <v>0</v>
      </c>
      <c r="J7007" s="581">
        <v>0</v>
      </c>
    </row>
    <row r="7008" spans="1:10" ht="15.75" customHeight="1">
      <c r="A7008" s="578">
        <v>101476</v>
      </c>
      <c r="B7008" s="579" t="s">
        <v>9163</v>
      </c>
      <c r="C7008" s="580" t="s">
        <v>9106</v>
      </c>
      <c r="D7008" s="581">
        <f t="shared" si="54"/>
        <v>15.569999999999999</v>
      </c>
      <c r="E7008" s="581">
        <v>3.17</v>
      </c>
      <c r="F7008" s="582">
        <f t="shared" si="55"/>
        <v>12.399999999999999</v>
      </c>
      <c r="G7008" s="581">
        <v>8.09</v>
      </c>
      <c r="H7008" s="581">
        <v>4.3099999999999996</v>
      </c>
      <c r="I7008" s="581">
        <v>0</v>
      </c>
      <c r="J7008" s="581">
        <v>0</v>
      </c>
    </row>
    <row r="7009" spans="1:10" ht="15.75" customHeight="1">
      <c r="A7009" s="578">
        <v>101477</v>
      </c>
      <c r="B7009" s="579" t="s">
        <v>9164</v>
      </c>
      <c r="C7009" s="580" t="s">
        <v>9106</v>
      </c>
      <c r="D7009" s="581">
        <f t="shared" si="54"/>
        <v>12.74</v>
      </c>
      <c r="E7009" s="581">
        <v>2.6</v>
      </c>
      <c r="F7009" s="582">
        <f t="shared" si="55"/>
        <v>10.14</v>
      </c>
      <c r="G7009" s="581">
        <v>6.63</v>
      </c>
      <c r="H7009" s="581">
        <v>3.51</v>
      </c>
      <c r="I7009" s="581">
        <v>0</v>
      </c>
      <c r="J7009" s="581">
        <v>0</v>
      </c>
    </row>
    <row r="7010" spans="1:10" ht="15.75" customHeight="1">
      <c r="A7010" s="578">
        <v>101478</v>
      </c>
      <c r="B7010" s="579" t="s">
        <v>9165</v>
      </c>
      <c r="C7010" s="580" t="s">
        <v>9106</v>
      </c>
      <c r="D7010" s="581">
        <f t="shared" si="54"/>
        <v>10.850000000000001</v>
      </c>
      <c r="E7010" s="581">
        <v>2.21</v>
      </c>
      <c r="F7010" s="582">
        <f t="shared" si="55"/>
        <v>8.64</v>
      </c>
      <c r="G7010" s="581">
        <v>5.63</v>
      </c>
      <c r="H7010" s="581">
        <v>3.01</v>
      </c>
      <c r="I7010" s="581">
        <v>0</v>
      </c>
      <c r="J7010" s="581">
        <v>0</v>
      </c>
    </row>
    <row r="7011" spans="1:10" ht="15.75" customHeight="1">
      <c r="A7011" s="578">
        <v>101480</v>
      </c>
      <c r="B7011" s="579" t="s">
        <v>9166</v>
      </c>
      <c r="C7011" s="580" t="s">
        <v>9106</v>
      </c>
      <c r="D7011" s="581">
        <f t="shared" si="54"/>
        <v>64.460000000000008</v>
      </c>
      <c r="E7011" s="581">
        <v>13.09</v>
      </c>
      <c r="F7011" s="582">
        <f t="shared" si="55"/>
        <v>51.370000000000005</v>
      </c>
      <c r="G7011" s="581">
        <v>33.450000000000003</v>
      </c>
      <c r="H7011" s="581">
        <v>17.920000000000002</v>
      </c>
      <c r="I7011" s="581">
        <v>0</v>
      </c>
      <c r="J7011" s="581">
        <v>0</v>
      </c>
    </row>
    <row r="7012" spans="1:10" ht="15.75" customHeight="1">
      <c r="A7012" s="578">
        <v>101481</v>
      </c>
      <c r="B7012" s="579" t="s">
        <v>9167</v>
      </c>
      <c r="C7012" s="580" t="s">
        <v>9106</v>
      </c>
      <c r="D7012" s="581">
        <f t="shared" si="54"/>
        <v>46.56</v>
      </c>
      <c r="E7012" s="581">
        <v>9.4600000000000009</v>
      </c>
      <c r="F7012" s="582">
        <f t="shared" si="55"/>
        <v>37.1</v>
      </c>
      <c r="G7012" s="581">
        <v>24.18</v>
      </c>
      <c r="H7012" s="581">
        <v>12.92</v>
      </c>
      <c r="I7012" s="581">
        <v>0</v>
      </c>
      <c r="J7012" s="581">
        <v>0</v>
      </c>
    </row>
    <row r="7013" spans="1:10" ht="15.75" customHeight="1">
      <c r="A7013" s="578">
        <v>101482</v>
      </c>
      <c r="B7013" s="579" t="s">
        <v>9168</v>
      </c>
      <c r="C7013" s="580" t="s">
        <v>9106</v>
      </c>
      <c r="D7013" s="581">
        <f t="shared" si="54"/>
        <v>34.799999999999997</v>
      </c>
      <c r="E7013" s="581">
        <v>7.08</v>
      </c>
      <c r="F7013" s="582">
        <f t="shared" si="55"/>
        <v>27.72</v>
      </c>
      <c r="G7013" s="581">
        <v>18.059999999999999</v>
      </c>
      <c r="H7013" s="581">
        <v>9.66</v>
      </c>
      <c r="I7013" s="581">
        <v>0</v>
      </c>
      <c r="J7013" s="581">
        <v>0</v>
      </c>
    </row>
    <row r="7014" spans="1:10" ht="15.75" customHeight="1">
      <c r="A7014" s="578">
        <v>101483</v>
      </c>
      <c r="B7014" s="579" t="s">
        <v>9169</v>
      </c>
      <c r="C7014" s="580" t="s">
        <v>9106</v>
      </c>
      <c r="D7014" s="581">
        <f t="shared" si="54"/>
        <v>36.119999999999997</v>
      </c>
      <c r="E7014" s="581">
        <v>7.34</v>
      </c>
      <c r="F7014" s="582">
        <f t="shared" si="55"/>
        <v>28.779999999999998</v>
      </c>
      <c r="G7014" s="581">
        <v>18.739999999999998</v>
      </c>
      <c r="H7014" s="581">
        <v>10.039999999999999</v>
      </c>
      <c r="I7014" s="581">
        <v>0</v>
      </c>
      <c r="J7014" s="581">
        <v>0</v>
      </c>
    </row>
    <row r="7015" spans="1:10" ht="15.75" customHeight="1">
      <c r="A7015" s="578">
        <v>101484</v>
      </c>
      <c r="B7015" s="579" t="s">
        <v>9170</v>
      </c>
      <c r="C7015" s="580" t="s">
        <v>9106</v>
      </c>
      <c r="D7015" s="581">
        <f t="shared" si="54"/>
        <v>187.18</v>
      </c>
      <c r="E7015" s="581">
        <v>38.020000000000003</v>
      </c>
      <c r="F7015" s="582">
        <f t="shared" si="55"/>
        <v>149.16</v>
      </c>
      <c r="G7015" s="581">
        <v>97.14</v>
      </c>
      <c r="H7015" s="581">
        <v>52.02</v>
      </c>
      <c r="I7015" s="581">
        <v>0</v>
      </c>
      <c r="J7015" s="581">
        <v>0</v>
      </c>
    </row>
    <row r="7016" spans="1:10" ht="15.75" customHeight="1">
      <c r="A7016" s="578">
        <v>101485</v>
      </c>
      <c r="B7016" s="579" t="s">
        <v>9171</v>
      </c>
      <c r="C7016" s="580" t="s">
        <v>9106</v>
      </c>
      <c r="D7016" s="581">
        <f t="shared" si="54"/>
        <v>143.68</v>
      </c>
      <c r="E7016" s="581">
        <v>29.19</v>
      </c>
      <c r="F7016" s="582">
        <f t="shared" si="55"/>
        <v>114.49000000000001</v>
      </c>
      <c r="G7016" s="581">
        <v>74.540000000000006</v>
      </c>
      <c r="H7016" s="581">
        <v>39.950000000000003</v>
      </c>
      <c r="I7016" s="581">
        <v>0</v>
      </c>
      <c r="J7016" s="581">
        <v>0</v>
      </c>
    </row>
    <row r="7017" spans="1:10" ht="15.75" customHeight="1">
      <c r="A7017" s="578">
        <v>101486</v>
      </c>
      <c r="B7017" s="579" t="s">
        <v>9172</v>
      </c>
      <c r="C7017" s="580" t="s">
        <v>9106</v>
      </c>
      <c r="D7017" s="581">
        <f t="shared" si="54"/>
        <v>129.42999999999998</v>
      </c>
      <c r="E7017" s="581">
        <v>26.29</v>
      </c>
      <c r="F7017" s="582">
        <f t="shared" si="55"/>
        <v>103.13999999999999</v>
      </c>
      <c r="G7017" s="581">
        <v>67.16</v>
      </c>
      <c r="H7017" s="581">
        <v>35.979999999999997</v>
      </c>
      <c r="I7017" s="581">
        <v>0</v>
      </c>
      <c r="J7017" s="581">
        <v>0</v>
      </c>
    </row>
    <row r="7018" spans="1:10" ht="15.75" customHeight="1">
      <c r="A7018" s="578">
        <v>101487</v>
      </c>
      <c r="B7018" s="579" t="s">
        <v>9173</v>
      </c>
      <c r="C7018" s="580" t="s">
        <v>9106</v>
      </c>
      <c r="D7018" s="581">
        <f t="shared" si="54"/>
        <v>94.759999999999991</v>
      </c>
      <c r="E7018" s="581">
        <v>19.25</v>
      </c>
      <c r="F7018" s="582">
        <f t="shared" si="55"/>
        <v>75.509999999999991</v>
      </c>
      <c r="G7018" s="581">
        <v>49.16</v>
      </c>
      <c r="H7018" s="581">
        <v>26.35</v>
      </c>
      <c r="I7018" s="581">
        <v>0</v>
      </c>
      <c r="J7018" s="581">
        <v>0</v>
      </c>
    </row>
    <row r="7019" spans="1:10" ht="15.75" customHeight="1">
      <c r="A7019" s="578">
        <v>101488</v>
      </c>
      <c r="B7019" s="579" t="s">
        <v>9174</v>
      </c>
      <c r="C7019" s="580" t="s">
        <v>9106</v>
      </c>
      <c r="D7019" s="581">
        <f t="shared" si="54"/>
        <v>81.990000000000009</v>
      </c>
      <c r="E7019" s="581">
        <v>16.649999999999999</v>
      </c>
      <c r="F7019" s="582">
        <f t="shared" si="55"/>
        <v>65.34</v>
      </c>
      <c r="G7019" s="581">
        <v>42.55</v>
      </c>
      <c r="H7019" s="581">
        <v>22.79</v>
      </c>
      <c r="I7019" s="581">
        <v>0</v>
      </c>
      <c r="J7019" s="581">
        <v>0</v>
      </c>
    </row>
    <row r="7020" spans="1:10" ht="15.75" customHeight="1">
      <c r="A7020" s="578">
        <v>101188</v>
      </c>
      <c r="B7020" s="579" t="s">
        <v>9175</v>
      </c>
      <c r="C7020" s="580" t="s">
        <v>917</v>
      </c>
      <c r="D7020" s="581">
        <f t="shared" si="54"/>
        <v>6.57</v>
      </c>
      <c r="E7020" s="581">
        <v>3.39</v>
      </c>
      <c r="F7020" s="582">
        <f t="shared" si="55"/>
        <v>3.18</v>
      </c>
      <c r="G7020" s="581">
        <v>3.18</v>
      </c>
      <c r="H7020" s="581">
        <v>0</v>
      </c>
      <c r="I7020" s="581">
        <v>0</v>
      </c>
      <c r="J7020" s="581">
        <v>0</v>
      </c>
    </row>
    <row r="7021" spans="1:10" ht="15.75" customHeight="1">
      <c r="A7021" s="578">
        <v>101189</v>
      </c>
      <c r="B7021" s="579" t="s">
        <v>9176</v>
      </c>
      <c r="C7021" s="580" t="s">
        <v>917</v>
      </c>
      <c r="D7021" s="581">
        <f t="shared" si="54"/>
        <v>67.31</v>
      </c>
      <c r="E7021" s="581">
        <v>19.690000000000001</v>
      </c>
      <c r="F7021" s="582">
        <f t="shared" si="55"/>
        <v>47.62</v>
      </c>
      <c r="G7021" s="581">
        <v>47.62</v>
      </c>
      <c r="H7021" s="581">
        <v>0</v>
      </c>
      <c r="I7021" s="581">
        <v>0</v>
      </c>
      <c r="J7021" s="581">
        <v>0</v>
      </c>
    </row>
    <row r="7022" spans="1:10" ht="15.75" customHeight="1">
      <c r="A7022" s="578">
        <v>101190</v>
      </c>
      <c r="B7022" s="579" t="s">
        <v>9177</v>
      </c>
      <c r="C7022" s="580" t="s">
        <v>917</v>
      </c>
      <c r="D7022" s="581">
        <f t="shared" si="54"/>
        <v>66.5</v>
      </c>
      <c r="E7022" s="581">
        <v>19.690000000000001</v>
      </c>
      <c r="F7022" s="582">
        <f t="shared" si="55"/>
        <v>46.81</v>
      </c>
      <c r="G7022" s="581">
        <v>46.81</v>
      </c>
      <c r="H7022" s="581">
        <v>0</v>
      </c>
      <c r="I7022" s="581">
        <v>0</v>
      </c>
      <c r="J7022" s="581">
        <v>0</v>
      </c>
    </row>
    <row r="7023" spans="1:10" ht="15.75" customHeight="1">
      <c r="A7023" s="578">
        <v>101191</v>
      </c>
      <c r="B7023" s="579" t="s">
        <v>9178</v>
      </c>
      <c r="C7023" s="580" t="s">
        <v>917</v>
      </c>
      <c r="D7023" s="581">
        <f t="shared" si="54"/>
        <v>66.900000000000006</v>
      </c>
      <c r="E7023" s="581">
        <v>19.690000000000001</v>
      </c>
      <c r="F7023" s="582">
        <f t="shared" si="55"/>
        <v>47.21</v>
      </c>
      <c r="G7023" s="581">
        <v>47.21</v>
      </c>
      <c r="H7023" s="581">
        <v>0</v>
      </c>
      <c r="I7023" s="581">
        <v>0</v>
      </c>
      <c r="J7023" s="581">
        <v>0</v>
      </c>
    </row>
    <row r="7024" spans="1:10" ht="15.75" customHeight="1">
      <c r="A7024" s="578">
        <v>101192</v>
      </c>
      <c r="B7024" s="579" t="s">
        <v>9179</v>
      </c>
      <c r="C7024" s="580" t="s">
        <v>917</v>
      </c>
      <c r="D7024" s="581">
        <f t="shared" si="54"/>
        <v>68.7</v>
      </c>
      <c r="E7024" s="581">
        <v>19.690000000000001</v>
      </c>
      <c r="F7024" s="582">
        <f t="shared" si="55"/>
        <v>49.01</v>
      </c>
      <c r="G7024" s="581">
        <v>49.01</v>
      </c>
      <c r="H7024" s="581">
        <v>0</v>
      </c>
      <c r="I7024" s="581">
        <v>0</v>
      </c>
      <c r="J7024" s="581">
        <v>0</v>
      </c>
    </row>
    <row r="7025" spans="1:10" ht="15.75" customHeight="1">
      <c r="A7025" s="578">
        <v>101193</v>
      </c>
      <c r="B7025" s="579" t="s">
        <v>9180</v>
      </c>
      <c r="C7025" s="580" t="s">
        <v>917</v>
      </c>
      <c r="D7025" s="581">
        <f t="shared" si="54"/>
        <v>61.120000000000005</v>
      </c>
      <c r="E7025" s="581">
        <v>19.690000000000001</v>
      </c>
      <c r="F7025" s="582">
        <f t="shared" si="55"/>
        <v>41.43</v>
      </c>
      <c r="G7025" s="581">
        <v>41.43</v>
      </c>
      <c r="H7025" s="581">
        <v>0</v>
      </c>
      <c r="I7025" s="581">
        <v>0</v>
      </c>
      <c r="J7025" s="581">
        <v>0</v>
      </c>
    </row>
    <row r="7026" spans="1:10" ht="15.75" customHeight="1">
      <c r="A7026" s="578">
        <v>101194</v>
      </c>
      <c r="B7026" s="579" t="s">
        <v>9181</v>
      </c>
      <c r="C7026" s="580" t="s">
        <v>917</v>
      </c>
      <c r="D7026" s="581">
        <f t="shared" si="54"/>
        <v>61.519999999999996</v>
      </c>
      <c r="E7026" s="581">
        <v>19.690000000000001</v>
      </c>
      <c r="F7026" s="582">
        <f t="shared" si="55"/>
        <v>41.83</v>
      </c>
      <c r="G7026" s="581">
        <v>41.83</v>
      </c>
      <c r="H7026" s="581">
        <v>0</v>
      </c>
      <c r="I7026" s="581">
        <v>0</v>
      </c>
      <c r="J7026" s="581">
        <v>0</v>
      </c>
    </row>
    <row r="7027" spans="1:10" ht="15.75" customHeight="1">
      <c r="A7027" s="578">
        <v>101197</v>
      </c>
      <c r="B7027" s="579" t="s">
        <v>9182</v>
      </c>
      <c r="C7027" s="580" t="s">
        <v>917</v>
      </c>
      <c r="D7027" s="581">
        <f t="shared" si="54"/>
        <v>122.99000000000001</v>
      </c>
      <c r="E7027" s="581">
        <v>36.15</v>
      </c>
      <c r="F7027" s="582">
        <f t="shared" si="55"/>
        <v>86.84</v>
      </c>
      <c r="G7027" s="581">
        <v>86.75</v>
      </c>
      <c r="H7027" s="581">
        <v>0.04</v>
      </c>
      <c r="I7027" s="581">
        <v>0</v>
      </c>
      <c r="J7027" s="581">
        <v>0.05</v>
      </c>
    </row>
    <row r="7028" spans="1:10" ht="15.75" customHeight="1">
      <c r="A7028" s="578">
        <v>101198</v>
      </c>
      <c r="B7028" s="579" t="s">
        <v>9183</v>
      </c>
      <c r="C7028" s="580" t="s">
        <v>917</v>
      </c>
      <c r="D7028" s="581">
        <f t="shared" si="54"/>
        <v>93.68</v>
      </c>
      <c r="E7028" s="581">
        <v>31.46</v>
      </c>
      <c r="F7028" s="582">
        <f t="shared" si="55"/>
        <v>62.22</v>
      </c>
      <c r="G7028" s="581">
        <v>62.22</v>
      </c>
      <c r="H7028" s="581">
        <v>0</v>
      </c>
      <c r="I7028" s="581">
        <v>0</v>
      </c>
      <c r="J7028" s="581">
        <v>0</v>
      </c>
    </row>
    <row r="7029" spans="1:10" ht="15.75" customHeight="1">
      <c r="A7029" s="578">
        <v>101199</v>
      </c>
      <c r="B7029" s="579" t="s">
        <v>9184</v>
      </c>
      <c r="C7029" s="580" t="s">
        <v>917</v>
      </c>
      <c r="D7029" s="581">
        <f t="shared" si="54"/>
        <v>94.69</v>
      </c>
      <c r="E7029" s="581">
        <v>31.46</v>
      </c>
      <c r="F7029" s="582">
        <f t="shared" si="55"/>
        <v>63.23</v>
      </c>
      <c r="G7029" s="581">
        <v>63.23</v>
      </c>
      <c r="H7029" s="581">
        <v>0</v>
      </c>
      <c r="I7029" s="581">
        <v>0</v>
      </c>
      <c r="J7029" s="581">
        <v>0</v>
      </c>
    </row>
    <row r="7030" spans="1:10" ht="15.75" customHeight="1">
      <c r="A7030" s="578">
        <v>101200</v>
      </c>
      <c r="B7030" s="579" t="s">
        <v>9185</v>
      </c>
      <c r="C7030" s="580" t="s">
        <v>917</v>
      </c>
      <c r="D7030" s="581">
        <f t="shared" si="54"/>
        <v>66.89</v>
      </c>
      <c r="E7030" s="581">
        <v>18.38</v>
      </c>
      <c r="F7030" s="582">
        <f t="shared" si="55"/>
        <v>48.51</v>
      </c>
      <c r="G7030" s="581">
        <v>48.51</v>
      </c>
      <c r="H7030" s="581">
        <v>0</v>
      </c>
      <c r="I7030" s="581">
        <v>0</v>
      </c>
      <c r="J7030" s="581">
        <v>0</v>
      </c>
    </row>
    <row r="7031" spans="1:10" ht="15.75" customHeight="1">
      <c r="A7031" s="578">
        <v>101201</v>
      </c>
      <c r="B7031" s="579" t="s">
        <v>9186</v>
      </c>
      <c r="C7031" s="580" t="s">
        <v>917</v>
      </c>
      <c r="D7031" s="581">
        <f t="shared" si="54"/>
        <v>81.23</v>
      </c>
      <c r="E7031" s="581">
        <v>23.87</v>
      </c>
      <c r="F7031" s="582">
        <f t="shared" si="55"/>
        <v>57.36</v>
      </c>
      <c r="G7031" s="581">
        <v>57.36</v>
      </c>
      <c r="H7031" s="581">
        <v>0</v>
      </c>
      <c r="I7031" s="581">
        <v>0</v>
      </c>
      <c r="J7031" s="581">
        <v>0</v>
      </c>
    </row>
    <row r="7032" spans="1:10" ht="15.75" customHeight="1">
      <c r="A7032" s="578">
        <v>101202</v>
      </c>
      <c r="B7032" s="579" t="s">
        <v>9187</v>
      </c>
      <c r="C7032" s="580" t="s">
        <v>917</v>
      </c>
      <c r="D7032" s="581">
        <f t="shared" si="54"/>
        <v>44.96</v>
      </c>
      <c r="E7032" s="581">
        <v>19.760000000000002</v>
      </c>
      <c r="F7032" s="582">
        <f t="shared" si="55"/>
        <v>25.2</v>
      </c>
      <c r="G7032" s="581">
        <v>25.2</v>
      </c>
      <c r="H7032" s="581">
        <v>0</v>
      </c>
      <c r="I7032" s="581">
        <v>0</v>
      </c>
      <c r="J7032" s="581">
        <v>0</v>
      </c>
    </row>
    <row r="7033" spans="1:10" ht="15.75" customHeight="1">
      <c r="A7033" s="578">
        <v>101203</v>
      </c>
      <c r="B7033" s="579" t="s">
        <v>9188</v>
      </c>
      <c r="C7033" s="580" t="s">
        <v>917</v>
      </c>
      <c r="D7033" s="581">
        <f t="shared" si="54"/>
        <v>43.95</v>
      </c>
      <c r="E7033" s="581">
        <v>19.760000000000002</v>
      </c>
      <c r="F7033" s="582">
        <f t="shared" si="55"/>
        <v>24.19</v>
      </c>
      <c r="G7033" s="581">
        <v>24.19</v>
      </c>
      <c r="H7033" s="581">
        <v>0</v>
      </c>
      <c r="I7033" s="581">
        <v>0</v>
      </c>
      <c r="J7033" s="581">
        <v>0</v>
      </c>
    </row>
    <row r="7034" spans="1:10" ht="15.75" customHeight="1">
      <c r="A7034" s="578">
        <v>101204</v>
      </c>
      <c r="B7034" s="579" t="s">
        <v>9189</v>
      </c>
      <c r="C7034" s="580" t="s">
        <v>917</v>
      </c>
      <c r="D7034" s="581">
        <f t="shared" si="54"/>
        <v>44.35</v>
      </c>
      <c r="E7034" s="581">
        <v>19.760000000000002</v>
      </c>
      <c r="F7034" s="582">
        <f t="shared" si="55"/>
        <v>24.59</v>
      </c>
      <c r="G7034" s="581">
        <v>24.59</v>
      </c>
      <c r="H7034" s="581">
        <v>0</v>
      </c>
      <c r="I7034" s="581">
        <v>0</v>
      </c>
      <c r="J7034" s="581">
        <v>0</v>
      </c>
    </row>
    <row r="7035" spans="1:10" ht="15.75" customHeight="1">
      <c r="A7035" s="578">
        <v>101205</v>
      </c>
      <c r="B7035" s="579" t="s">
        <v>9190</v>
      </c>
      <c r="C7035" s="580" t="s">
        <v>917</v>
      </c>
      <c r="D7035" s="581">
        <f t="shared" si="54"/>
        <v>44.96</v>
      </c>
      <c r="E7035" s="581">
        <v>19.760000000000002</v>
      </c>
      <c r="F7035" s="582">
        <f t="shared" si="55"/>
        <v>25.2</v>
      </c>
      <c r="G7035" s="581">
        <v>25.2</v>
      </c>
      <c r="H7035" s="581">
        <v>0</v>
      </c>
      <c r="I7035" s="581">
        <v>0</v>
      </c>
      <c r="J7035" s="581">
        <v>0</v>
      </c>
    </row>
    <row r="7036" spans="1:10" ht="15.75" customHeight="1">
      <c r="A7036" s="578">
        <v>102362</v>
      </c>
      <c r="B7036" s="579" t="s">
        <v>9191</v>
      </c>
      <c r="C7036" s="580" t="s">
        <v>1612</v>
      </c>
      <c r="D7036" s="581">
        <f t="shared" si="54"/>
        <v>176.5</v>
      </c>
      <c r="E7036" s="581">
        <v>35.83</v>
      </c>
      <c r="F7036" s="582">
        <f t="shared" si="55"/>
        <v>140.66999999999999</v>
      </c>
      <c r="G7036" s="581">
        <v>140.66999999999999</v>
      </c>
      <c r="H7036" s="581">
        <v>0</v>
      </c>
      <c r="I7036" s="581">
        <v>0</v>
      </c>
      <c r="J7036" s="581">
        <v>0</v>
      </c>
    </row>
    <row r="7037" spans="1:10" ht="15.75" customHeight="1">
      <c r="A7037" s="578">
        <v>102363</v>
      </c>
      <c r="B7037" s="579" t="s">
        <v>9192</v>
      </c>
      <c r="C7037" s="580" t="s">
        <v>1612</v>
      </c>
      <c r="D7037" s="581">
        <f t="shared" si="54"/>
        <v>190.11</v>
      </c>
      <c r="E7037" s="581">
        <v>35.520000000000003</v>
      </c>
      <c r="F7037" s="582">
        <f t="shared" si="55"/>
        <v>154.59</v>
      </c>
      <c r="G7037" s="581">
        <v>154.59</v>
      </c>
      <c r="H7037" s="581">
        <v>0</v>
      </c>
      <c r="I7037" s="581">
        <v>0</v>
      </c>
      <c r="J7037" s="581">
        <v>0</v>
      </c>
    </row>
    <row r="7038" spans="1:10" ht="15.75" customHeight="1">
      <c r="A7038" s="578">
        <v>102364</v>
      </c>
      <c r="B7038" s="579" t="s">
        <v>9193</v>
      </c>
      <c r="C7038" s="580" t="s">
        <v>1612</v>
      </c>
      <c r="D7038" s="581">
        <f t="shared" si="54"/>
        <v>214.98000000000002</v>
      </c>
      <c r="E7038" s="581">
        <v>35.520000000000003</v>
      </c>
      <c r="F7038" s="582">
        <f t="shared" si="55"/>
        <v>179.46</v>
      </c>
      <c r="G7038" s="581">
        <v>179.46</v>
      </c>
      <c r="H7038" s="581">
        <v>0</v>
      </c>
      <c r="I7038" s="581">
        <v>0</v>
      </c>
      <c r="J7038" s="581">
        <v>0</v>
      </c>
    </row>
    <row r="7039" spans="1:10" ht="15.75" customHeight="1">
      <c r="A7039" s="578">
        <v>98509</v>
      </c>
      <c r="B7039" s="579" t="s">
        <v>9194</v>
      </c>
      <c r="C7039" s="580" t="s">
        <v>1005</v>
      </c>
      <c r="D7039" s="581">
        <f t="shared" si="54"/>
        <v>31.409999999999997</v>
      </c>
      <c r="E7039" s="581">
        <v>1.92</v>
      </c>
      <c r="F7039" s="582">
        <f t="shared" si="55"/>
        <v>29.49</v>
      </c>
      <c r="G7039" s="581">
        <v>29.49</v>
      </c>
      <c r="H7039" s="581">
        <v>0</v>
      </c>
      <c r="I7039" s="581">
        <v>0</v>
      </c>
      <c r="J7039" s="581">
        <v>0</v>
      </c>
    </row>
    <row r="7040" spans="1:10" ht="15.75" customHeight="1">
      <c r="A7040" s="578">
        <v>98510</v>
      </c>
      <c r="B7040" s="579" t="s">
        <v>9195</v>
      </c>
      <c r="C7040" s="580" t="s">
        <v>1005</v>
      </c>
      <c r="D7040" s="581">
        <f t="shared" si="54"/>
        <v>54.83</v>
      </c>
      <c r="E7040" s="581">
        <v>13.79</v>
      </c>
      <c r="F7040" s="582">
        <f t="shared" si="55"/>
        <v>41.04</v>
      </c>
      <c r="G7040" s="581">
        <v>41.04</v>
      </c>
      <c r="H7040" s="581">
        <v>0</v>
      </c>
      <c r="I7040" s="581">
        <v>0</v>
      </c>
      <c r="J7040" s="581">
        <v>0</v>
      </c>
    </row>
    <row r="7041" spans="1:10" ht="15.75" customHeight="1">
      <c r="A7041" s="578">
        <v>98511</v>
      </c>
      <c r="B7041" s="579" t="s">
        <v>9196</v>
      </c>
      <c r="C7041" s="580" t="s">
        <v>1005</v>
      </c>
      <c r="D7041" s="581">
        <f t="shared" si="54"/>
        <v>99.65</v>
      </c>
      <c r="E7041" s="581">
        <v>19.71</v>
      </c>
      <c r="F7041" s="582">
        <f t="shared" si="55"/>
        <v>79.94</v>
      </c>
      <c r="G7041" s="581">
        <v>79.94</v>
      </c>
      <c r="H7041" s="581">
        <v>0</v>
      </c>
      <c r="I7041" s="581">
        <v>0</v>
      </c>
      <c r="J7041" s="581">
        <v>0</v>
      </c>
    </row>
    <row r="7042" spans="1:10" ht="15.75" customHeight="1">
      <c r="A7042" s="578">
        <v>98516</v>
      </c>
      <c r="B7042" s="579" t="s">
        <v>9197</v>
      </c>
      <c r="C7042" s="580" t="s">
        <v>1005</v>
      </c>
      <c r="D7042" s="581">
        <f t="shared" si="54"/>
        <v>330.67999999999995</v>
      </c>
      <c r="E7042" s="581">
        <v>114.41</v>
      </c>
      <c r="F7042" s="582">
        <f t="shared" si="55"/>
        <v>216.26999999999998</v>
      </c>
      <c r="G7042" s="581">
        <v>160.38</v>
      </c>
      <c r="H7042" s="581">
        <v>55.89</v>
      </c>
      <c r="I7042" s="581">
        <v>0</v>
      </c>
      <c r="J7042" s="581">
        <v>0</v>
      </c>
    </row>
    <row r="7043" spans="1:10" ht="15.75" customHeight="1">
      <c r="A7043" s="578">
        <v>98519</v>
      </c>
      <c r="B7043" s="579" t="s">
        <v>9198</v>
      </c>
      <c r="C7043" s="580" t="s">
        <v>1612</v>
      </c>
      <c r="D7043" s="581">
        <f t="shared" si="54"/>
        <v>2.16</v>
      </c>
      <c r="E7043" s="581">
        <v>1.47</v>
      </c>
      <c r="F7043" s="582">
        <f t="shared" si="55"/>
        <v>0.69</v>
      </c>
      <c r="G7043" s="581">
        <v>0.69</v>
      </c>
      <c r="H7043" s="581">
        <v>0</v>
      </c>
      <c r="I7043" s="581">
        <v>0</v>
      </c>
      <c r="J7043" s="581">
        <v>0</v>
      </c>
    </row>
    <row r="7044" spans="1:10" ht="15.75" customHeight="1">
      <c r="A7044" s="578">
        <v>98520</v>
      </c>
      <c r="B7044" s="579" t="s">
        <v>9199</v>
      </c>
      <c r="C7044" s="580" t="s">
        <v>1612</v>
      </c>
      <c r="D7044" s="581">
        <f t="shared" si="54"/>
        <v>6.7799999999999994</v>
      </c>
      <c r="E7044" s="581">
        <v>1.19</v>
      </c>
      <c r="F7044" s="582">
        <f t="shared" si="55"/>
        <v>5.59</v>
      </c>
      <c r="G7044" s="581">
        <v>5.59</v>
      </c>
      <c r="H7044" s="581">
        <v>0</v>
      </c>
      <c r="I7044" s="581">
        <v>0</v>
      </c>
      <c r="J7044" s="581">
        <v>0</v>
      </c>
    </row>
    <row r="7045" spans="1:10" ht="15.75" customHeight="1">
      <c r="A7045" s="578">
        <v>98521</v>
      </c>
      <c r="B7045" s="579" t="s">
        <v>9200</v>
      </c>
      <c r="C7045" s="580" t="s">
        <v>1612</v>
      </c>
      <c r="D7045" s="581">
        <f t="shared" si="54"/>
        <v>0.38</v>
      </c>
      <c r="E7045" s="581">
        <v>0.27</v>
      </c>
      <c r="F7045" s="582">
        <f t="shared" si="55"/>
        <v>0.11</v>
      </c>
      <c r="G7045" s="581">
        <v>0.11</v>
      </c>
      <c r="H7045" s="581">
        <v>0</v>
      </c>
      <c r="I7045" s="581">
        <v>0</v>
      </c>
      <c r="J7045" s="581">
        <v>0</v>
      </c>
    </row>
    <row r="7046" spans="1:10" ht="15.75" customHeight="1">
      <c r="A7046" s="578">
        <v>98522</v>
      </c>
      <c r="B7046" s="579" t="s">
        <v>9201</v>
      </c>
      <c r="C7046" s="580" t="s">
        <v>917</v>
      </c>
      <c r="D7046" s="581">
        <f t="shared" si="54"/>
        <v>175.08999999999997</v>
      </c>
      <c r="E7046" s="581">
        <v>42.11</v>
      </c>
      <c r="F7046" s="582">
        <f t="shared" si="55"/>
        <v>132.97999999999999</v>
      </c>
      <c r="G7046" s="581">
        <v>132.97999999999999</v>
      </c>
      <c r="H7046" s="581">
        <v>0</v>
      </c>
      <c r="I7046" s="581">
        <v>0</v>
      </c>
      <c r="J7046" s="581">
        <v>0</v>
      </c>
    </row>
    <row r="7047" spans="1:10" ht="15.75" customHeight="1">
      <c r="A7047" s="578">
        <v>98524</v>
      </c>
      <c r="B7047" s="579" t="s">
        <v>9202</v>
      </c>
      <c r="C7047" s="580" t="s">
        <v>1612</v>
      </c>
      <c r="D7047" s="581">
        <f t="shared" si="54"/>
        <v>3.3200000000000003</v>
      </c>
      <c r="E7047" s="581">
        <v>2.23</v>
      </c>
      <c r="F7047" s="582">
        <f t="shared" si="55"/>
        <v>1.0900000000000001</v>
      </c>
      <c r="G7047" s="581">
        <v>1.0900000000000001</v>
      </c>
      <c r="H7047" s="581">
        <v>0</v>
      </c>
      <c r="I7047" s="581">
        <v>0</v>
      </c>
      <c r="J7047" s="581">
        <v>0</v>
      </c>
    </row>
    <row r="7048" spans="1:10" ht="15.75" customHeight="1">
      <c r="A7048" s="578">
        <v>98503</v>
      </c>
      <c r="B7048" s="579" t="s">
        <v>9203</v>
      </c>
      <c r="C7048" s="580" t="s">
        <v>1612</v>
      </c>
      <c r="D7048" s="581">
        <f t="shared" si="54"/>
        <v>21.22</v>
      </c>
      <c r="E7048" s="581">
        <v>3.63</v>
      </c>
      <c r="F7048" s="582">
        <f t="shared" si="55"/>
        <v>17.59</v>
      </c>
      <c r="G7048" s="581">
        <v>17.59</v>
      </c>
      <c r="H7048" s="581">
        <v>0</v>
      </c>
      <c r="I7048" s="581">
        <v>0</v>
      </c>
      <c r="J7048" s="581">
        <v>0</v>
      </c>
    </row>
    <row r="7049" spans="1:10" ht="15.75" customHeight="1">
      <c r="A7049" s="578">
        <v>98504</v>
      </c>
      <c r="B7049" s="579" t="s">
        <v>9204</v>
      </c>
      <c r="C7049" s="580" t="s">
        <v>1612</v>
      </c>
      <c r="D7049" s="581">
        <f t="shared" si="54"/>
        <v>10.54</v>
      </c>
      <c r="E7049" s="581">
        <v>2.96</v>
      </c>
      <c r="F7049" s="582">
        <f t="shared" si="55"/>
        <v>7.58</v>
      </c>
      <c r="G7049" s="581">
        <v>7.58</v>
      </c>
      <c r="H7049" s="581">
        <v>0</v>
      </c>
      <c r="I7049" s="581">
        <v>0</v>
      </c>
      <c r="J7049" s="581">
        <v>0</v>
      </c>
    </row>
    <row r="7050" spans="1:10" ht="15.75" customHeight="1">
      <c r="A7050" s="578">
        <v>98505</v>
      </c>
      <c r="B7050" s="579" t="s">
        <v>9205</v>
      </c>
      <c r="C7050" s="580" t="s">
        <v>1612</v>
      </c>
      <c r="D7050" s="581">
        <f t="shared" si="54"/>
        <v>46.029999999999994</v>
      </c>
      <c r="E7050" s="581">
        <v>3.98</v>
      </c>
      <c r="F7050" s="582">
        <f t="shared" si="55"/>
        <v>42.05</v>
      </c>
      <c r="G7050" s="581">
        <v>42.05</v>
      </c>
      <c r="H7050" s="581">
        <v>0</v>
      </c>
      <c r="I7050" s="581">
        <v>0</v>
      </c>
      <c r="J7050" s="581">
        <v>0</v>
      </c>
    </row>
    <row r="7051" spans="1:10" ht="15.75" customHeight="1">
      <c r="A7051" s="578">
        <v>103946</v>
      </c>
      <c r="B7051" s="579" t="s">
        <v>9206</v>
      </c>
      <c r="C7051" s="580" t="s">
        <v>1612</v>
      </c>
      <c r="D7051" s="581">
        <f t="shared" si="54"/>
        <v>12.969999999999999</v>
      </c>
      <c r="E7051" s="581">
        <v>2.96</v>
      </c>
      <c r="F7051" s="582">
        <f t="shared" si="55"/>
        <v>10.01</v>
      </c>
      <c r="G7051" s="581">
        <v>10.01</v>
      </c>
      <c r="H7051" s="581">
        <v>0</v>
      </c>
      <c r="I7051" s="581">
        <v>0</v>
      </c>
      <c r="J7051" s="581">
        <v>0</v>
      </c>
    </row>
    <row r="7052" spans="1:10" ht="15.75" customHeight="1">
      <c r="A7052" s="578">
        <v>103185</v>
      </c>
      <c r="B7052" s="579" t="s">
        <v>9207</v>
      </c>
      <c r="C7052" s="580" t="s">
        <v>1005</v>
      </c>
      <c r="D7052" s="581">
        <f t="shared" si="54"/>
        <v>6107.85</v>
      </c>
      <c r="E7052" s="581">
        <v>96.51</v>
      </c>
      <c r="F7052" s="582">
        <f t="shared" si="55"/>
        <v>6011.34</v>
      </c>
      <c r="G7052" s="581">
        <v>6011.34</v>
      </c>
      <c r="H7052" s="581">
        <v>0</v>
      </c>
      <c r="I7052" s="581">
        <v>0</v>
      </c>
      <c r="J7052" s="581">
        <v>0</v>
      </c>
    </row>
    <row r="7053" spans="1:10" ht="15.75" customHeight="1">
      <c r="A7053" s="578">
        <v>103186</v>
      </c>
      <c r="B7053" s="579" t="s">
        <v>9208</v>
      </c>
      <c r="C7053" s="580" t="s">
        <v>1005</v>
      </c>
      <c r="D7053" s="581">
        <f t="shared" si="54"/>
        <v>6433.1900000000005</v>
      </c>
      <c r="E7053" s="581">
        <v>39.520000000000003</v>
      </c>
      <c r="F7053" s="582">
        <f t="shared" si="55"/>
        <v>6393.67</v>
      </c>
      <c r="G7053" s="581">
        <v>6393.67</v>
      </c>
      <c r="H7053" s="581">
        <v>0</v>
      </c>
      <c r="I7053" s="581">
        <v>0</v>
      </c>
      <c r="J7053" s="581">
        <v>0</v>
      </c>
    </row>
    <row r="7054" spans="1:10" ht="15.75" customHeight="1">
      <c r="A7054" s="578">
        <v>103187</v>
      </c>
      <c r="B7054" s="579" t="s">
        <v>9209</v>
      </c>
      <c r="C7054" s="580" t="s">
        <v>1005</v>
      </c>
      <c r="D7054" s="581">
        <f t="shared" si="54"/>
        <v>4839.9000000000005</v>
      </c>
      <c r="E7054" s="581">
        <v>66.010000000000005</v>
      </c>
      <c r="F7054" s="582">
        <f t="shared" si="55"/>
        <v>4773.8900000000003</v>
      </c>
      <c r="G7054" s="581">
        <v>4773.8900000000003</v>
      </c>
      <c r="H7054" s="581">
        <v>0</v>
      </c>
      <c r="I7054" s="581">
        <v>0</v>
      </c>
      <c r="J7054" s="581">
        <v>0</v>
      </c>
    </row>
    <row r="7055" spans="1:10" ht="15.75" customHeight="1">
      <c r="A7055" s="578">
        <v>103188</v>
      </c>
      <c r="B7055" s="579" t="s">
        <v>9210</v>
      </c>
      <c r="C7055" s="580" t="s">
        <v>1005</v>
      </c>
      <c r="D7055" s="581">
        <f t="shared" si="54"/>
        <v>5201.2700000000004</v>
      </c>
      <c r="E7055" s="581">
        <v>50.77</v>
      </c>
      <c r="F7055" s="582">
        <f t="shared" si="55"/>
        <v>5150.5</v>
      </c>
      <c r="G7055" s="581">
        <v>5150.5</v>
      </c>
      <c r="H7055" s="581">
        <v>0</v>
      </c>
      <c r="I7055" s="581">
        <v>0</v>
      </c>
      <c r="J7055" s="581">
        <v>0</v>
      </c>
    </row>
    <row r="7056" spans="1:10" ht="15.75" customHeight="1">
      <c r="A7056" s="578">
        <v>103189</v>
      </c>
      <c r="B7056" s="579" t="s">
        <v>9211</v>
      </c>
      <c r="C7056" s="580" t="s">
        <v>1005</v>
      </c>
      <c r="D7056" s="581">
        <f t="shared" si="54"/>
        <v>2608.0300000000002</v>
      </c>
      <c r="E7056" s="581">
        <v>35.5</v>
      </c>
      <c r="F7056" s="582">
        <f t="shared" si="55"/>
        <v>2572.5300000000002</v>
      </c>
      <c r="G7056" s="581">
        <v>2572.5300000000002</v>
      </c>
      <c r="H7056" s="581">
        <v>0</v>
      </c>
      <c r="I7056" s="581">
        <v>0</v>
      </c>
      <c r="J7056" s="581">
        <v>0</v>
      </c>
    </row>
    <row r="7057" spans="1:10" ht="15.75" customHeight="1">
      <c r="A7057" s="578">
        <v>103190</v>
      </c>
      <c r="B7057" s="579" t="s">
        <v>9212</v>
      </c>
      <c r="C7057" s="580" t="s">
        <v>1005</v>
      </c>
      <c r="D7057" s="581">
        <f t="shared" si="54"/>
        <v>4045.5</v>
      </c>
      <c r="E7057" s="581">
        <v>66.84</v>
      </c>
      <c r="F7057" s="582">
        <f t="shared" si="55"/>
        <v>3978.66</v>
      </c>
      <c r="G7057" s="581">
        <v>3978.66</v>
      </c>
      <c r="H7057" s="581">
        <v>0</v>
      </c>
      <c r="I7057" s="581">
        <v>0</v>
      </c>
      <c r="J7057" s="581">
        <v>0</v>
      </c>
    </row>
    <row r="7058" spans="1:10" ht="15.75" customHeight="1">
      <c r="A7058" s="578">
        <v>103191</v>
      </c>
      <c r="B7058" s="579" t="s">
        <v>9213</v>
      </c>
      <c r="C7058" s="580" t="s">
        <v>1005</v>
      </c>
      <c r="D7058" s="581">
        <f t="shared" si="54"/>
        <v>2356.5499999999997</v>
      </c>
      <c r="E7058" s="581">
        <v>54.81</v>
      </c>
      <c r="F7058" s="582">
        <f t="shared" si="55"/>
        <v>2301.7399999999998</v>
      </c>
      <c r="G7058" s="581">
        <v>2301.7399999999998</v>
      </c>
      <c r="H7058" s="581">
        <v>0</v>
      </c>
      <c r="I7058" s="581">
        <v>0</v>
      </c>
      <c r="J7058" s="581">
        <v>0</v>
      </c>
    </row>
    <row r="7059" spans="1:10" ht="15.75" customHeight="1">
      <c r="A7059" s="578">
        <v>103192</v>
      </c>
      <c r="B7059" s="579" t="s">
        <v>9214</v>
      </c>
      <c r="C7059" s="580" t="s">
        <v>1005</v>
      </c>
      <c r="D7059" s="581">
        <f t="shared" si="54"/>
        <v>2508.83</v>
      </c>
      <c r="E7059" s="581">
        <v>54.81</v>
      </c>
      <c r="F7059" s="582">
        <f t="shared" si="55"/>
        <v>2454.02</v>
      </c>
      <c r="G7059" s="581">
        <v>2454.02</v>
      </c>
      <c r="H7059" s="581">
        <v>0</v>
      </c>
      <c r="I7059" s="581">
        <v>0</v>
      </c>
      <c r="J7059" s="581">
        <v>0</v>
      </c>
    </row>
    <row r="7060" spans="1:10" ht="15.75" customHeight="1">
      <c r="A7060" s="578">
        <v>103193</v>
      </c>
      <c r="B7060" s="579" t="s">
        <v>9215</v>
      </c>
      <c r="C7060" s="580" t="s">
        <v>1005</v>
      </c>
      <c r="D7060" s="581">
        <f t="shared" si="54"/>
        <v>1932.6799999999998</v>
      </c>
      <c r="E7060" s="581">
        <v>54.81</v>
      </c>
      <c r="F7060" s="582">
        <f t="shared" si="55"/>
        <v>1877.87</v>
      </c>
      <c r="G7060" s="581">
        <v>1877.87</v>
      </c>
      <c r="H7060" s="581">
        <v>0</v>
      </c>
      <c r="I7060" s="581">
        <v>0</v>
      </c>
      <c r="J7060" s="581">
        <v>0</v>
      </c>
    </row>
    <row r="7061" spans="1:10" ht="15.75" customHeight="1">
      <c r="A7061" s="578">
        <v>103194</v>
      </c>
      <c r="B7061" s="579" t="s">
        <v>9216</v>
      </c>
      <c r="C7061" s="580" t="s">
        <v>1005</v>
      </c>
      <c r="D7061" s="581">
        <f t="shared" si="54"/>
        <v>2783.1</v>
      </c>
      <c r="E7061" s="581">
        <v>54.81</v>
      </c>
      <c r="F7061" s="582">
        <f t="shared" si="55"/>
        <v>2728.29</v>
      </c>
      <c r="G7061" s="581">
        <v>2728.29</v>
      </c>
      <c r="H7061" s="581">
        <v>0</v>
      </c>
      <c r="I7061" s="581">
        <v>0</v>
      </c>
      <c r="J7061" s="581">
        <v>0</v>
      </c>
    </row>
    <row r="7062" spans="1:10" ht="15.75" customHeight="1">
      <c r="A7062" s="578">
        <v>103195</v>
      </c>
      <c r="B7062" s="579" t="s">
        <v>9217</v>
      </c>
      <c r="C7062" s="580" t="s">
        <v>1005</v>
      </c>
      <c r="D7062" s="581">
        <f t="shared" si="54"/>
        <v>2173.87</v>
      </c>
      <c r="E7062" s="581">
        <v>56.33</v>
      </c>
      <c r="F7062" s="582">
        <f t="shared" si="55"/>
        <v>2117.54</v>
      </c>
      <c r="G7062" s="581">
        <v>2117.54</v>
      </c>
      <c r="H7062" s="581">
        <v>0</v>
      </c>
      <c r="I7062" s="581">
        <v>0</v>
      </c>
      <c r="J7062" s="581">
        <v>0</v>
      </c>
    </row>
    <row r="7063" spans="1:10" ht="15.75" customHeight="1">
      <c r="A7063" s="578">
        <v>103205</v>
      </c>
      <c r="B7063" s="579" t="s">
        <v>9218</v>
      </c>
      <c r="C7063" s="580" t="s">
        <v>1005</v>
      </c>
      <c r="D7063" s="581">
        <f t="shared" si="54"/>
        <v>4061.79</v>
      </c>
      <c r="E7063" s="581">
        <v>83.89</v>
      </c>
      <c r="F7063" s="582">
        <f t="shared" si="55"/>
        <v>3977.9</v>
      </c>
      <c r="G7063" s="581">
        <v>3976.8</v>
      </c>
      <c r="H7063" s="581">
        <v>1.1000000000000001</v>
      </c>
      <c r="I7063" s="581">
        <v>0</v>
      </c>
      <c r="J7063" s="581">
        <v>0</v>
      </c>
    </row>
    <row r="7064" spans="1:10" ht="15.75" customHeight="1">
      <c r="A7064" s="578">
        <v>103206</v>
      </c>
      <c r="B7064" s="579" t="s">
        <v>9219</v>
      </c>
      <c r="C7064" s="580" t="s">
        <v>1005</v>
      </c>
      <c r="D7064" s="581">
        <f t="shared" si="54"/>
        <v>2372.8399999999997</v>
      </c>
      <c r="E7064" s="581">
        <v>71.83</v>
      </c>
      <c r="F7064" s="582">
        <f t="shared" si="55"/>
        <v>2301.0099999999998</v>
      </c>
      <c r="G7064" s="581">
        <v>2299.91</v>
      </c>
      <c r="H7064" s="581">
        <v>1.1000000000000001</v>
      </c>
      <c r="I7064" s="581">
        <v>0</v>
      </c>
      <c r="J7064" s="581">
        <v>0</v>
      </c>
    </row>
    <row r="7065" spans="1:10" ht="15.75" customHeight="1">
      <c r="A7065" s="578">
        <v>103207</v>
      </c>
      <c r="B7065" s="579" t="s">
        <v>9220</v>
      </c>
      <c r="C7065" s="580" t="s">
        <v>1005</v>
      </c>
      <c r="D7065" s="581">
        <f t="shared" si="54"/>
        <v>2525.12</v>
      </c>
      <c r="E7065" s="581">
        <v>71.83</v>
      </c>
      <c r="F7065" s="582">
        <f t="shared" si="55"/>
        <v>2453.29</v>
      </c>
      <c r="G7065" s="581">
        <v>2452.19</v>
      </c>
      <c r="H7065" s="581">
        <v>1.1000000000000001</v>
      </c>
      <c r="I7065" s="581">
        <v>0</v>
      </c>
      <c r="J7065" s="581">
        <v>0</v>
      </c>
    </row>
    <row r="7066" spans="1:10" ht="15.75" customHeight="1">
      <c r="A7066" s="578">
        <v>103208</v>
      </c>
      <c r="B7066" s="579" t="s">
        <v>9221</v>
      </c>
      <c r="C7066" s="580" t="s">
        <v>1005</v>
      </c>
      <c r="D7066" s="581">
        <f t="shared" si="54"/>
        <v>1948.9699999999998</v>
      </c>
      <c r="E7066" s="581">
        <v>71.84</v>
      </c>
      <c r="F7066" s="582">
        <f t="shared" si="55"/>
        <v>1877.1299999999999</v>
      </c>
      <c r="G7066" s="581">
        <v>1876.03</v>
      </c>
      <c r="H7066" s="581">
        <v>1.1000000000000001</v>
      </c>
      <c r="I7066" s="581">
        <v>0</v>
      </c>
      <c r="J7066" s="581">
        <v>0</v>
      </c>
    </row>
    <row r="7067" spans="1:10" ht="15.75" customHeight="1">
      <c r="A7067" s="578">
        <v>103209</v>
      </c>
      <c r="B7067" s="579" t="s">
        <v>9222</v>
      </c>
      <c r="C7067" s="580" t="s">
        <v>1005</v>
      </c>
      <c r="D7067" s="581">
        <f t="shared" si="54"/>
        <v>2799.39</v>
      </c>
      <c r="E7067" s="581">
        <v>71.83</v>
      </c>
      <c r="F7067" s="582">
        <f t="shared" si="55"/>
        <v>2727.56</v>
      </c>
      <c r="G7067" s="581">
        <v>2726.46</v>
      </c>
      <c r="H7067" s="581">
        <v>1.1000000000000001</v>
      </c>
      <c r="I7067" s="581">
        <v>0</v>
      </c>
      <c r="J7067" s="581">
        <v>0</v>
      </c>
    </row>
    <row r="7068" spans="1:10" ht="15.75" customHeight="1">
      <c r="A7068" s="578">
        <v>103210</v>
      </c>
      <c r="B7068" s="579" t="s">
        <v>9223</v>
      </c>
      <c r="C7068" s="580" t="s">
        <v>1005</v>
      </c>
      <c r="D7068" s="581">
        <f t="shared" si="54"/>
        <v>2280.9499999999998</v>
      </c>
      <c r="E7068" s="581">
        <v>129.91999999999999</v>
      </c>
      <c r="F7068" s="582">
        <f t="shared" si="55"/>
        <v>2151.0299999999997</v>
      </c>
      <c r="G7068" s="581">
        <v>2148.79</v>
      </c>
      <c r="H7068" s="581">
        <v>2.2400000000000002</v>
      </c>
      <c r="I7068" s="581">
        <v>0</v>
      </c>
      <c r="J7068" s="581">
        <v>0</v>
      </c>
    </row>
    <row r="7069" spans="1:10" ht="15.75" customHeight="1">
      <c r="A7069" s="578">
        <v>103304</v>
      </c>
      <c r="B7069" s="579" t="s">
        <v>9224</v>
      </c>
      <c r="C7069" s="580" t="s">
        <v>1005</v>
      </c>
      <c r="D7069" s="581">
        <f t="shared" si="54"/>
        <v>1240.1499999999999</v>
      </c>
      <c r="E7069" s="581">
        <v>30.32</v>
      </c>
      <c r="F7069" s="582">
        <f t="shared" si="55"/>
        <v>1209.83</v>
      </c>
      <c r="G7069" s="581">
        <v>1209.83</v>
      </c>
      <c r="H7069" s="581">
        <v>0</v>
      </c>
      <c r="I7069" s="581">
        <v>0</v>
      </c>
      <c r="J7069" s="581">
        <v>0</v>
      </c>
    </row>
    <row r="7070" spans="1:10" ht="15.75" customHeight="1">
      <c r="A7070" s="578">
        <v>103307</v>
      </c>
      <c r="B7070" s="579" t="s">
        <v>9225</v>
      </c>
      <c r="C7070" s="580" t="s">
        <v>1005</v>
      </c>
      <c r="D7070" s="581">
        <f t="shared" si="54"/>
        <v>1327.94</v>
      </c>
      <c r="E7070" s="581">
        <v>65.64</v>
      </c>
      <c r="F7070" s="582">
        <f t="shared" si="55"/>
        <v>1262.3</v>
      </c>
      <c r="G7070" s="581">
        <v>1261.7</v>
      </c>
      <c r="H7070" s="581">
        <v>0.6</v>
      </c>
      <c r="I7070" s="581">
        <v>0</v>
      </c>
      <c r="J7070" s="581">
        <v>0</v>
      </c>
    </row>
    <row r="7071" spans="1:10" ht="15.75" customHeight="1">
      <c r="A7071" s="578">
        <v>103310</v>
      </c>
      <c r="B7071" s="579" t="s">
        <v>9226</v>
      </c>
      <c r="C7071" s="580" t="s">
        <v>1005</v>
      </c>
      <c r="D7071" s="581">
        <f t="shared" si="54"/>
        <v>1275.0900000000001</v>
      </c>
      <c r="E7071" s="581">
        <v>29.21</v>
      </c>
      <c r="F7071" s="582">
        <f t="shared" si="55"/>
        <v>1245.8800000000001</v>
      </c>
      <c r="G7071" s="581">
        <v>1245.8800000000001</v>
      </c>
      <c r="H7071" s="581">
        <v>0</v>
      </c>
      <c r="I7071" s="581">
        <v>0</v>
      </c>
      <c r="J7071" s="581">
        <v>0</v>
      </c>
    </row>
    <row r="7072" spans="1:10" ht="15.75" customHeight="1">
      <c r="A7072" s="578">
        <v>103314</v>
      </c>
      <c r="B7072" s="579" t="s">
        <v>9227</v>
      </c>
      <c r="C7072" s="580" t="s">
        <v>1612</v>
      </c>
      <c r="D7072" s="581">
        <f t="shared" si="54"/>
        <v>332.36</v>
      </c>
      <c r="E7072" s="581">
        <v>23.2</v>
      </c>
      <c r="F7072" s="582">
        <f t="shared" si="55"/>
        <v>309.16000000000003</v>
      </c>
      <c r="G7072" s="581">
        <v>309.05</v>
      </c>
      <c r="H7072" s="581">
        <v>0.11</v>
      </c>
      <c r="I7072" s="581">
        <v>0</v>
      </c>
      <c r="J7072" s="581">
        <v>0</v>
      </c>
    </row>
    <row r="7073" spans="1:10" ht="15.75" customHeight="1">
      <c r="A7073" s="578">
        <v>103315</v>
      </c>
      <c r="B7073" s="579" t="s">
        <v>9228</v>
      </c>
      <c r="C7073" s="580" t="s">
        <v>1612</v>
      </c>
      <c r="D7073" s="581">
        <f t="shared" si="54"/>
        <v>323.73</v>
      </c>
      <c r="E7073" s="581">
        <v>17.600000000000001</v>
      </c>
      <c r="F7073" s="582">
        <f t="shared" si="55"/>
        <v>306.13</v>
      </c>
      <c r="G7073" s="581">
        <v>306.13</v>
      </c>
      <c r="H7073" s="581">
        <v>0</v>
      </c>
      <c r="I7073" s="581">
        <v>0</v>
      </c>
      <c r="J7073" s="581">
        <v>0</v>
      </c>
    </row>
    <row r="7074" spans="1:10" ht="15.75" customHeight="1">
      <c r="A7074" s="578">
        <v>103769</v>
      </c>
      <c r="B7074" s="579" t="s">
        <v>9229</v>
      </c>
      <c r="C7074" s="580" t="s">
        <v>1005</v>
      </c>
      <c r="D7074" s="581">
        <f t="shared" si="54"/>
        <v>3363.52</v>
      </c>
      <c r="E7074" s="581">
        <v>320.60000000000002</v>
      </c>
      <c r="F7074" s="582">
        <f t="shared" si="55"/>
        <v>3042.92</v>
      </c>
      <c r="G7074" s="581">
        <v>3042.17</v>
      </c>
      <c r="H7074" s="581">
        <v>0.75</v>
      </c>
      <c r="I7074" s="581">
        <v>0</v>
      </c>
      <c r="J7074" s="581">
        <v>0</v>
      </c>
    </row>
    <row r="7075" spans="1:10" ht="15.75" customHeight="1">
      <c r="A7075" s="578">
        <v>98525</v>
      </c>
      <c r="B7075" s="579" t="s">
        <v>9230</v>
      </c>
      <c r="C7075" s="580" t="s">
        <v>1612</v>
      </c>
      <c r="D7075" s="581">
        <f t="shared" si="54"/>
        <v>0.4</v>
      </c>
      <c r="E7075" s="581">
        <v>0.19</v>
      </c>
      <c r="F7075" s="582">
        <f t="shared" si="55"/>
        <v>0.21</v>
      </c>
      <c r="G7075" s="581">
        <v>0.06</v>
      </c>
      <c r="H7075" s="581">
        <v>0.15</v>
      </c>
      <c r="I7075" s="581">
        <v>0</v>
      </c>
      <c r="J7075" s="581">
        <v>0</v>
      </c>
    </row>
    <row r="7076" spans="1:10" ht="15.75" customHeight="1">
      <c r="A7076" s="578">
        <v>98526</v>
      </c>
      <c r="B7076" s="579" t="s">
        <v>9231</v>
      </c>
      <c r="C7076" s="580" t="s">
        <v>1005</v>
      </c>
      <c r="D7076" s="581">
        <f t="shared" si="54"/>
        <v>82.509999999999991</v>
      </c>
      <c r="E7076" s="581">
        <v>35.61</v>
      </c>
      <c r="F7076" s="582">
        <f t="shared" si="55"/>
        <v>46.9</v>
      </c>
      <c r="G7076" s="581">
        <v>21.61</v>
      </c>
      <c r="H7076" s="581">
        <v>25.29</v>
      </c>
      <c r="I7076" s="581">
        <v>0</v>
      </c>
      <c r="J7076" s="581">
        <v>0</v>
      </c>
    </row>
    <row r="7077" spans="1:10" ht="15.75" customHeight="1">
      <c r="A7077" s="578">
        <v>98527</v>
      </c>
      <c r="B7077" s="579" t="s">
        <v>9232</v>
      </c>
      <c r="C7077" s="580" t="s">
        <v>1005</v>
      </c>
      <c r="D7077" s="581">
        <f t="shared" si="54"/>
        <v>177.65</v>
      </c>
      <c r="E7077" s="581">
        <v>76.56</v>
      </c>
      <c r="F7077" s="582">
        <f t="shared" si="55"/>
        <v>101.09</v>
      </c>
      <c r="G7077" s="581">
        <v>46.66</v>
      </c>
      <c r="H7077" s="581">
        <v>54.43</v>
      </c>
      <c r="I7077" s="581">
        <v>0</v>
      </c>
      <c r="J7077" s="581">
        <v>0</v>
      </c>
    </row>
    <row r="7078" spans="1:10" ht="15.75" customHeight="1">
      <c r="A7078" s="578">
        <v>98528</v>
      </c>
      <c r="B7078" s="579" t="s">
        <v>9233</v>
      </c>
      <c r="C7078" s="580" t="s">
        <v>1005</v>
      </c>
      <c r="D7078" s="581">
        <f t="shared" si="54"/>
        <v>259.78999999999996</v>
      </c>
      <c r="E7078" s="581">
        <v>111.97</v>
      </c>
      <c r="F7078" s="582">
        <f t="shared" si="55"/>
        <v>147.82</v>
      </c>
      <c r="G7078" s="581">
        <v>68.23</v>
      </c>
      <c r="H7078" s="581">
        <v>79.59</v>
      </c>
      <c r="I7078" s="581">
        <v>0</v>
      </c>
      <c r="J7078" s="581">
        <v>0</v>
      </c>
    </row>
    <row r="7079" spans="1:10" ht="15.75" customHeight="1">
      <c r="A7079" s="578">
        <v>98529</v>
      </c>
      <c r="B7079" s="579" t="s">
        <v>9234</v>
      </c>
      <c r="C7079" s="580" t="s">
        <v>1005</v>
      </c>
      <c r="D7079" s="581">
        <f t="shared" si="54"/>
        <v>71.58</v>
      </c>
      <c r="E7079" s="581">
        <v>47.58</v>
      </c>
      <c r="F7079" s="582">
        <f t="shared" si="55"/>
        <v>24</v>
      </c>
      <c r="G7079" s="581">
        <v>24</v>
      </c>
      <c r="H7079" s="581">
        <v>0</v>
      </c>
      <c r="I7079" s="581">
        <v>0</v>
      </c>
      <c r="J7079" s="581">
        <v>0</v>
      </c>
    </row>
    <row r="7080" spans="1:10" ht="15.75" customHeight="1">
      <c r="A7080" s="578">
        <v>98530</v>
      </c>
      <c r="B7080" s="579" t="s">
        <v>9235</v>
      </c>
      <c r="C7080" s="580" t="s">
        <v>1005</v>
      </c>
      <c r="D7080" s="581">
        <f t="shared" si="54"/>
        <v>127.53</v>
      </c>
      <c r="E7080" s="581">
        <v>84.74</v>
      </c>
      <c r="F7080" s="582">
        <f t="shared" si="55"/>
        <v>42.79</v>
      </c>
      <c r="G7080" s="581">
        <v>42.79</v>
      </c>
      <c r="H7080" s="581">
        <v>0</v>
      </c>
      <c r="I7080" s="581">
        <v>0</v>
      </c>
      <c r="J7080" s="581">
        <v>0</v>
      </c>
    </row>
    <row r="7081" spans="1:10" ht="15.75" customHeight="1">
      <c r="A7081" s="578">
        <v>98531</v>
      </c>
      <c r="B7081" s="579" t="s">
        <v>9236</v>
      </c>
      <c r="C7081" s="580" t="s">
        <v>1005</v>
      </c>
      <c r="D7081" s="581">
        <f t="shared" si="54"/>
        <v>311.71000000000004</v>
      </c>
      <c r="E7081" s="581">
        <v>161.65</v>
      </c>
      <c r="F7081" s="582">
        <f t="shared" si="55"/>
        <v>150.06</v>
      </c>
      <c r="G7081" s="581">
        <v>69.16</v>
      </c>
      <c r="H7081" s="581">
        <v>80.900000000000006</v>
      </c>
      <c r="I7081" s="581">
        <v>0</v>
      </c>
      <c r="J7081" s="581">
        <v>0</v>
      </c>
    </row>
    <row r="7082" spans="1:10" ht="15.75" customHeight="1">
      <c r="A7082" s="578">
        <v>98532</v>
      </c>
      <c r="B7082" s="579" t="s">
        <v>9237</v>
      </c>
      <c r="C7082" s="580" t="s">
        <v>1005</v>
      </c>
      <c r="D7082" s="581">
        <f t="shared" si="54"/>
        <v>117.64</v>
      </c>
      <c r="E7082" s="581">
        <v>35.72</v>
      </c>
      <c r="F7082" s="582">
        <f t="shared" si="55"/>
        <v>81.92</v>
      </c>
      <c r="G7082" s="581">
        <v>46.86</v>
      </c>
      <c r="H7082" s="581">
        <v>35.06</v>
      </c>
      <c r="I7082" s="581">
        <v>0</v>
      </c>
      <c r="J7082" s="581">
        <v>0</v>
      </c>
    </row>
    <row r="7083" spans="1:10" ht="15.75" customHeight="1">
      <c r="A7083" s="578">
        <v>98533</v>
      </c>
      <c r="B7083" s="579" t="s">
        <v>9238</v>
      </c>
      <c r="C7083" s="580" t="s">
        <v>1005</v>
      </c>
      <c r="D7083" s="581">
        <f t="shared" si="54"/>
        <v>321.09000000000003</v>
      </c>
      <c r="E7083" s="581">
        <v>111.4</v>
      </c>
      <c r="F7083" s="582">
        <f t="shared" si="55"/>
        <v>209.69</v>
      </c>
      <c r="G7083" s="581">
        <v>111.03</v>
      </c>
      <c r="H7083" s="581">
        <v>98.66</v>
      </c>
      <c r="I7083" s="581">
        <v>0</v>
      </c>
      <c r="J7083" s="581">
        <v>0</v>
      </c>
    </row>
    <row r="7084" spans="1:10" ht="15.75" customHeight="1">
      <c r="A7084" s="578">
        <v>98534</v>
      </c>
      <c r="B7084" s="579" t="s">
        <v>9239</v>
      </c>
      <c r="C7084" s="580" t="s">
        <v>1005</v>
      </c>
      <c r="D7084" s="581">
        <f t="shared" si="54"/>
        <v>823.88</v>
      </c>
      <c r="E7084" s="581">
        <v>269.12</v>
      </c>
      <c r="F7084" s="582">
        <f t="shared" si="55"/>
        <v>554.76</v>
      </c>
      <c r="G7084" s="581">
        <v>305.14</v>
      </c>
      <c r="H7084" s="581">
        <v>249.62</v>
      </c>
      <c r="I7084" s="581">
        <v>0</v>
      </c>
      <c r="J7084" s="581">
        <v>0</v>
      </c>
    </row>
    <row r="7085" spans="1:10" ht="15.75" customHeight="1">
      <c r="A7085" s="578">
        <v>98535</v>
      </c>
      <c r="B7085" s="579" t="s">
        <v>9240</v>
      </c>
      <c r="C7085" s="580" t="s">
        <v>1005</v>
      </c>
      <c r="D7085" s="581">
        <f t="shared" si="54"/>
        <v>1301.8</v>
      </c>
      <c r="E7085" s="581">
        <v>453.59</v>
      </c>
      <c r="F7085" s="582">
        <f t="shared" si="55"/>
        <v>848.21</v>
      </c>
      <c r="G7085" s="581">
        <v>447.75</v>
      </c>
      <c r="H7085" s="581">
        <v>400.46</v>
      </c>
      <c r="I7085" s="581">
        <v>0</v>
      </c>
      <c r="J7085" s="581">
        <v>0</v>
      </c>
    </row>
    <row r="7086" spans="1:10" ht="15.75" customHeight="1">
      <c r="A7086" s="578">
        <v>88238</v>
      </c>
      <c r="B7086" s="579" t="s">
        <v>9241</v>
      </c>
      <c r="C7086" s="580" t="s">
        <v>694</v>
      </c>
      <c r="D7086" s="581">
        <f t="shared" si="54"/>
        <v>22.72</v>
      </c>
      <c r="E7086" s="581">
        <v>14.85</v>
      </c>
      <c r="F7086" s="582">
        <f t="shared" si="55"/>
        <v>7.87</v>
      </c>
      <c r="G7086" s="581">
        <v>7.87</v>
      </c>
      <c r="H7086" s="581">
        <v>0</v>
      </c>
      <c r="I7086" s="581">
        <v>0</v>
      </c>
      <c r="J7086" s="581">
        <v>0</v>
      </c>
    </row>
    <row r="7087" spans="1:10" ht="15.75" customHeight="1">
      <c r="A7087" s="578">
        <v>88239</v>
      </c>
      <c r="B7087" s="579" t="s">
        <v>9242</v>
      </c>
      <c r="C7087" s="580" t="s">
        <v>694</v>
      </c>
      <c r="D7087" s="581">
        <f t="shared" si="54"/>
        <v>23.860000000000003</v>
      </c>
      <c r="E7087" s="581">
        <v>16.170000000000002</v>
      </c>
      <c r="F7087" s="582">
        <f t="shared" si="55"/>
        <v>7.69</v>
      </c>
      <c r="G7087" s="581">
        <v>7.69</v>
      </c>
      <c r="H7087" s="581">
        <v>0</v>
      </c>
      <c r="I7087" s="581">
        <v>0</v>
      </c>
      <c r="J7087" s="581">
        <v>0</v>
      </c>
    </row>
    <row r="7088" spans="1:10" ht="15.75" customHeight="1">
      <c r="A7088" s="578">
        <v>88240</v>
      </c>
      <c r="B7088" s="579" t="s">
        <v>9243</v>
      </c>
      <c r="C7088" s="580" t="s">
        <v>694</v>
      </c>
      <c r="D7088" s="581">
        <f t="shared" si="54"/>
        <v>20.76</v>
      </c>
      <c r="E7088" s="581">
        <v>14.07</v>
      </c>
      <c r="F7088" s="582">
        <f t="shared" si="55"/>
        <v>6.69</v>
      </c>
      <c r="G7088" s="581">
        <v>6.69</v>
      </c>
      <c r="H7088" s="581">
        <v>0</v>
      </c>
      <c r="I7088" s="581">
        <v>0</v>
      </c>
      <c r="J7088" s="581">
        <v>0</v>
      </c>
    </row>
    <row r="7089" spans="1:10" ht="15.75" customHeight="1">
      <c r="A7089" s="578">
        <v>88241</v>
      </c>
      <c r="B7089" s="579" t="s">
        <v>9244</v>
      </c>
      <c r="C7089" s="580" t="s">
        <v>694</v>
      </c>
      <c r="D7089" s="581">
        <f t="shared" si="54"/>
        <v>23.990000000000002</v>
      </c>
      <c r="E7089" s="581">
        <v>16.12</v>
      </c>
      <c r="F7089" s="582">
        <f t="shared" si="55"/>
        <v>7.87</v>
      </c>
      <c r="G7089" s="581">
        <v>7.87</v>
      </c>
      <c r="H7089" s="581">
        <v>0</v>
      </c>
      <c r="I7089" s="581">
        <v>0</v>
      </c>
      <c r="J7089" s="581">
        <v>0</v>
      </c>
    </row>
    <row r="7090" spans="1:10" ht="15.75" customHeight="1">
      <c r="A7090" s="578">
        <v>88242</v>
      </c>
      <c r="B7090" s="579" t="s">
        <v>9245</v>
      </c>
      <c r="C7090" s="580" t="s">
        <v>694</v>
      </c>
      <c r="D7090" s="581">
        <f t="shared" si="54"/>
        <v>22.77</v>
      </c>
      <c r="E7090" s="581">
        <v>14.9</v>
      </c>
      <c r="F7090" s="582">
        <f t="shared" si="55"/>
        <v>7.87</v>
      </c>
      <c r="G7090" s="581">
        <v>7.87</v>
      </c>
      <c r="H7090" s="581">
        <v>0</v>
      </c>
      <c r="I7090" s="581">
        <v>0</v>
      </c>
      <c r="J7090" s="581">
        <v>0</v>
      </c>
    </row>
    <row r="7091" spans="1:10" ht="15.75" customHeight="1">
      <c r="A7091" s="578">
        <v>88243</v>
      </c>
      <c r="B7091" s="579" t="s">
        <v>9246</v>
      </c>
      <c r="C7091" s="580" t="s">
        <v>694</v>
      </c>
      <c r="D7091" s="581">
        <f t="shared" si="54"/>
        <v>23.82</v>
      </c>
      <c r="E7091" s="581">
        <v>16.12</v>
      </c>
      <c r="F7091" s="582">
        <f t="shared" si="55"/>
        <v>7.7</v>
      </c>
      <c r="G7091" s="581">
        <v>7.7</v>
      </c>
      <c r="H7091" s="581">
        <v>0</v>
      </c>
      <c r="I7091" s="581">
        <v>0</v>
      </c>
      <c r="J7091" s="581">
        <v>0</v>
      </c>
    </row>
    <row r="7092" spans="1:10" ht="15.75" customHeight="1">
      <c r="A7092" s="578">
        <v>88245</v>
      </c>
      <c r="B7092" s="579" t="s">
        <v>9247</v>
      </c>
      <c r="C7092" s="580" t="s">
        <v>694</v>
      </c>
      <c r="D7092" s="581">
        <f t="shared" si="54"/>
        <v>28.94</v>
      </c>
      <c r="E7092" s="581">
        <v>21.07</v>
      </c>
      <c r="F7092" s="582">
        <f t="shared" si="55"/>
        <v>7.87</v>
      </c>
      <c r="G7092" s="581">
        <v>7.87</v>
      </c>
      <c r="H7092" s="581">
        <v>0</v>
      </c>
      <c r="I7092" s="581">
        <v>0</v>
      </c>
      <c r="J7092" s="581">
        <v>0</v>
      </c>
    </row>
    <row r="7093" spans="1:10" ht="15.75" customHeight="1">
      <c r="A7093" s="578">
        <v>88246</v>
      </c>
      <c r="B7093" s="579" t="s">
        <v>9248</v>
      </c>
      <c r="C7093" s="580" t="s">
        <v>694</v>
      </c>
      <c r="D7093" s="581">
        <f t="shared" si="54"/>
        <v>26.23</v>
      </c>
      <c r="E7093" s="581">
        <v>19.54</v>
      </c>
      <c r="F7093" s="582">
        <f t="shared" si="55"/>
        <v>6.69</v>
      </c>
      <c r="G7093" s="581">
        <v>6.69</v>
      </c>
      <c r="H7093" s="581">
        <v>0</v>
      </c>
      <c r="I7093" s="581">
        <v>0</v>
      </c>
      <c r="J7093" s="581">
        <v>0</v>
      </c>
    </row>
    <row r="7094" spans="1:10" ht="15.75" customHeight="1">
      <c r="A7094" s="578">
        <v>88247</v>
      </c>
      <c r="B7094" s="579" t="s">
        <v>9249</v>
      </c>
      <c r="C7094" s="580" t="s">
        <v>694</v>
      </c>
      <c r="D7094" s="581">
        <f t="shared" si="54"/>
        <v>24.41</v>
      </c>
      <c r="E7094" s="581">
        <v>16.55</v>
      </c>
      <c r="F7094" s="582">
        <f t="shared" si="55"/>
        <v>7.86</v>
      </c>
      <c r="G7094" s="581">
        <v>7.86</v>
      </c>
      <c r="H7094" s="581">
        <v>0</v>
      </c>
      <c r="I7094" s="581">
        <v>0</v>
      </c>
      <c r="J7094" s="581">
        <v>0</v>
      </c>
    </row>
    <row r="7095" spans="1:10" ht="15.75" customHeight="1">
      <c r="A7095" s="578">
        <v>88248</v>
      </c>
      <c r="B7095" s="579" t="s">
        <v>9250</v>
      </c>
      <c r="C7095" s="580" t="s">
        <v>694</v>
      </c>
      <c r="D7095" s="581">
        <f t="shared" si="54"/>
        <v>23.42</v>
      </c>
      <c r="E7095" s="581">
        <v>16.23</v>
      </c>
      <c r="F7095" s="582">
        <f t="shared" si="55"/>
        <v>7.19</v>
      </c>
      <c r="G7095" s="581">
        <v>7.19</v>
      </c>
      <c r="H7095" s="581">
        <v>0</v>
      </c>
      <c r="I7095" s="581">
        <v>0</v>
      </c>
      <c r="J7095" s="581">
        <v>0</v>
      </c>
    </row>
    <row r="7096" spans="1:10" ht="15.75" customHeight="1">
      <c r="A7096" s="578">
        <v>88249</v>
      </c>
      <c r="B7096" s="579" t="s">
        <v>9251</v>
      </c>
      <c r="C7096" s="580" t="s">
        <v>694</v>
      </c>
      <c r="D7096" s="581">
        <f t="shared" si="54"/>
        <v>24.43</v>
      </c>
      <c r="E7096" s="581">
        <v>22.41</v>
      </c>
      <c r="F7096" s="582">
        <f t="shared" si="55"/>
        <v>2.02</v>
      </c>
      <c r="G7096" s="581">
        <v>2.02</v>
      </c>
      <c r="H7096" s="581">
        <v>0</v>
      </c>
      <c r="I7096" s="581">
        <v>0</v>
      </c>
      <c r="J7096" s="581">
        <v>0</v>
      </c>
    </row>
    <row r="7097" spans="1:10" ht="15.75" customHeight="1">
      <c r="A7097" s="578">
        <v>88250</v>
      </c>
      <c r="B7097" s="579" t="s">
        <v>9252</v>
      </c>
      <c r="C7097" s="580" t="s">
        <v>694</v>
      </c>
      <c r="D7097" s="581">
        <f t="shared" si="54"/>
        <v>20.71</v>
      </c>
      <c r="E7097" s="581">
        <v>14.02</v>
      </c>
      <c r="F7097" s="582">
        <f t="shared" si="55"/>
        <v>6.69</v>
      </c>
      <c r="G7097" s="581">
        <v>6.69</v>
      </c>
      <c r="H7097" s="581">
        <v>0</v>
      </c>
      <c r="I7097" s="581">
        <v>0</v>
      </c>
      <c r="J7097" s="581">
        <v>0</v>
      </c>
    </row>
    <row r="7098" spans="1:10" ht="15.75" customHeight="1">
      <c r="A7098" s="578">
        <v>88251</v>
      </c>
      <c r="B7098" s="579" t="s">
        <v>9253</v>
      </c>
      <c r="C7098" s="580" t="s">
        <v>694</v>
      </c>
      <c r="D7098" s="581">
        <f t="shared" si="54"/>
        <v>23.990000000000002</v>
      </c>
      <c r="E7098" s="581">
        <v>16.12</v>
      </c>
      <c r="F7098" s="582">
        <f t="shared" si="55"/>
        <v>7.87</v>
      </c>
      <c r="G7098" s="581">
        <v>7.87</v>
      </c>
      <c r="H7098" s="581">
        <v>0</v>
      </c>
      <c r="I7098" s="581">
        <v>0</v>
      </c>
      <c r="J7098" s="581">
        <v>0</v>
      </c>
    </row>
    <row r="7099" spans="1:10" ht="15.75" customHeight="1">
      <c r="A7099" s="578">
        <v>88252</v>
      </c>
      <c r="B7099" s="579" t="s">
        <v>9254</v>
      </c>
      <c r="C7099" s="580" t="s">
        <v>694</v>
      </c>
      <c r="D7099" s="581">
        <f t="shared" si="54"/>
        <v>22.57</v>
      </c>
      <c r="E7099" s="581">
        <v>14.87</v>
      </c>
      <c r="F7099" s="582">
        <f t="shared" si="55"/>
        <v>7.7</v>
      </c>
      <c r="G7099" s="581">
        <v>7.7</v>
      </c>
      <c r="H7099" s="581">
        <v>0</v>
      </c>
      <c r="I7099" s="581">
        <v>0</v>
      </c>
      <c r="J7099" s="581">
        <v>0</v>
      </c>
    </row>
    <row r="7100" spans="1:10" ht="15.75" customHeight="1">
      <c r="A7100" s="578">
        <v>88253</v>
      </c>
      <c r="B7100" s="579" t="s">
        <v>9255</v>
      </c>
      <c r="C7100" s="580" t="s">
        <v>694</v>
      </c>
      <c r="D7100" s="581">
        <f t="shared" si="54"/>
        <v>11.39</v>
      </c>
      <c r="E7100" s="581">
        <v>9.43</v>
      </c>
      <c r="F7100" s="582">
        <f t="shared" si="55"/>
        <v>1.96</v>
      </c>
      <c r="G7100" s="581">
        <v>1.96</v>
      </c>
      <c r="H7100" s="581">
        <v>0</v>
      </c>
      <c r="I7100" s="581">
        <v>0</v>
      </c>
      <c r="J7100" s="581">
        <v>0</v>
      </c>
    </row>
    <row r="7101" spans="1:10" ht="15.75" customHeight="1">
      <c r="A7101" s="578">
        <v>88255</v>
      </c>
      <c r="B7101" s="579" t="s">
        <v>9256</v>
      </c>
      <c r="C7101" s="580" t="s">
        <v>694</v>
      </c>
      <c r="D7101" s="581">
        <f t="shared" si="54"/>
        <v>34.83</v>
      </c>
      <c r="E7101" s="581">
        <v>32.9</v>
      </c>
      <c r="F7101" s="582">
        <f t="shared" si="55"/>
        <v>1.93</v>
      </c>
      <c r="G7101" s="581">
        <v>1.93</v>
      </c>
      <c r="H7101" s="581">
        <v>0</v>
      </c>
      <c r="I7101" s="581">
        <v>0</v>
      </c>
      <c r="J7101" s="581">
        <v>0</v>
      </c>
    </row>
    <row r="7102" spans="1:10" ht="15.75" customHeight="1">
      <c r="A7102" s="578">
        <v>88256</v>
      </c>
      <c r="B7102" s="579" t="s">
        <v>9257</v>
      </c>
      <c r="C7102" s="580" t="s">
        <v>694</v>
      </c>
      <c r="D7102" s="581">
        <f t="shared" si="54"/>
        <v>29.01</v>
      </c>
      <c r="E7102" s="581">
        <v>21.14</v>
      </c>
      <c r="F7102" s="582">
        <f t="shared" si="55"/>
        <v>7.87</v>
      </c>
      <c r="G7102" s="581">
        <v>7.87</v>
      </c>
      <c r="H7102" s="581">
        <v>0</v>
      </c>
      <c r="I7102" s="581">
        <v>0</v>
      </c>
      <c r="J7102" s="581">
        <v>0</v>
      </c>
    </row>
    <row r="7103" spans="1:10" ht="15.75" customHeight="1">
      <c r="A7103" s="578">
        <v>88257</v>
      </c>
      <c r="B7103" s="579" t="s">
        <v>9258</v>
      </c>
      <c r="C7103" s="580" t="s">
        <v>694</v>
      </c>
      <c r="D7103" s="581">
        <f t="shared" si="54"/>
        <v>25.490000000000002</v>
      </c>
      <c r="E7103" s="581">
        <v>18.8</v>
      </c>
      <c r="F7103" s="582">
        <f t="shared" si="55"/>
        <v>6.69</v>
      </c>
      <c r="G7103" s="581">
        <v>6.69</v>
      </c>
      <c r="H7103" s="581">
        <v>0</v>
      </c>
      <c r="I7103" s="581">
        <v>0</v>
      </c>
      <c r="J7103" s="581">
        <v>0</v>
      </c>
    </row>
    <row r="7104" spans="1:10" ht="15.75" customHeight="1">
      <c r="A7104" s="578">
        <v>88258</v>
      </c>
      <c r="B7104" s="579" t="s">
        <v>9259</v>
      </c>
      <c r="C7104" s="580" t="s">
        <v>694</v>
      </c>
      <c r="D7104" s="581">
        <f t="shared" si="54"/>
        <v>18.88</v>
      </c>
      <c r="E7104" s="581">
        <v>16.86</v>
      </c>
      <c r="F7104" s="582">
        <f t="shared" si="55"/>
        <v>2.02</v>
      </c>
      <c r="G7104" s="581">
        <v>2.02</v>
      </c>
      <c r="H7104" s="581">
        <v>0</v>
      </c>
      <c r="I7104" s="581">
        <v>0</v>
      </c>
      <c r="J7104" s="581">
        <v>0</v>
      </c>
    </row>
    <row r="7105" spans="1:10" ht="15.75" customHeight="1">
      <c r="A7105" s="578">
        <v>88260</v>
      </c>
      <c r="B7105" s="579" t="s">
        <v>9260</v>
      </c>
      <c r="C7105" s="580" t="s">
        <v>694</v>
      </c>
      <c r="D7105" s="581">
        <f t="shared" si="54"/>
        <v>25.75</v>
      </c>
      <c r="E7105" s="581">
        <v>17.88</v>
      </c>
      <c r="F7105" s="582">
        <f t="shared" si="55"/>
        <v>7.87</v>
      </c>
      <c r="G7105" s="581">
        <v>7.87</v>
      </c>
      <c r="H7105" s="581">
        <v>0</v>
      </c>
      <c r="I7105" s="581">
        <v>0</v>
      </c>
      <c r="J7105" s="581">
        <v>0</v>
      </c>
    </row>
    <row r="7106" spans="1:10" ht="15.75" customHeight="1">
      <c r="A7106" s="578">
        <v>88261</v>
      </c>
      <c r="B7106" s="579" t="s">
        <v>9261</v>
      </c>
      <c r="C7106" s="580" t="s">
        <v>694</v>
      </c>
      <c r="D7106" s="581">
        <f t="shared" si="54"/>
        <v>27.59</v>
      </c>
      <c r="E7106" s="581">
        <v>19.899999999999999</v>
      </c>
      <c r="F7106" s="582">
        <f t="shared" si="55"/>
        <v>7.69</v>
      </c>
      <c r="G7106" s="581">
        <v>7.69</v>
      </c>
      <c r="H7106" s="581">
        <v>0</v>
      </c>
      <c r="I7106" s="581">
        <v>0</v>
      </c>
      <c r="J7106" s="581">
        <v>0</v>
      </c>
    </row>
    <row r="7107" spans="1:10" ht="15.75" customHeight="1">
      <c r="A7107" s="578">
        <v>88262</v>
      </c>
      <c r="B7107" s="579" t="s">
        <v>9262</v>
      </c>
      <c r="C7107" s="580" t="s">
        <v>694</v>
      </c>
      <c r="D7107" s="581">
        <f t="shared" si="54"/>
        <v>28.76</v>
      </c>
      <c r="E7107" s="581">
        <v>21.07</v>
      </c>
      <c r="F7107" s="582">
        <f t="shared" si="55"/>
        <v>7.69</v>
      </c>
      <c r="G7107" s="581">
        <v>7.69</v>
      </c>
      <c r="H7107" s="581">
        <v>0</v>
      </c>
      <c r="I7107" s="581">
        <v>0</v>
      </c>
      <c r="J7107" s="581">
        <v>0</v>
      </c>
    </row>
    <row r="7108" spans="1:10" ht="15.75" customHeight="1">
      <c r="A7108" s="578">
        <v>88263</v>
      </c>
      <c r="B7108" s="579" t="s">
        <v>9263</v>
      </c>
      <c r="C7108" s="580" t="s">
        <v>694</v>
      </c>
      <c r="D7108" s="581">
        <f t="shared" si="54"/>
        <v>20.48</v>
      </c>
      <c r="E7108" s="581">
        <v>13.79</v>
      </c>
      <c r="F7108" s="582">
        <f t="shared" si="55"/>
        <v>6.69</v>
      </c>
      <c r="G7108" s="581">
        <v>6.69</v>
      </c>
      <c r="H7108" s="581">
        <v>0</v>
      </c>
      <c r="I7108" s="581">
        <v>0</v>
      </c>
      <c r="J7108" s="581">
        <v>0</v>
      </c>
    </row>
    <row r="7109" spans="1:10" ht="15.75" customHeight="1">
      <c r="A7109" s="578">
        <v>88264</v>
      </c>
      <c r="B7109" s="579" t="s">
        <v>9264</v>
      </c>
      <c r="C7109" s="580" t="s">
        <v>694</v>
      </c>
      <c r="D7109" s="581">
        <f t="shared" si="54"/>
        <v>29.49</v>
      </c>
      <c r="E7109" s="581">
        <v>21.63</v>
      </c>
      <c r="F7109" s="582">
        <f t="shared" si="55"/>
        <v>7.86</v>
      </c>
      <c r="G7109" s="581">
        <v>7.86</v>
      </c>
      <c r="H7109" s="581">
        <v>0</v>
      </c>
      <c r="I7109" s="581">
        <v>0</v>
      </c>
      <c r="J7109" s="581">
        <v>0</v>
      </c>
    </row>
    <row r="7110" spans="1:10" ht="15.75" customHeight="1">
      <c r="A7110" s="578">
        <v>88265</v>
      </c>
      <c r="B7110" s="579" t="s">
        <v>9265</v>
      </c>
      <c r="C7110" s="580" t="s">
        <v>694</v>
      </c>
      <c r="D7110" s="581">
        <f t="shared" si="54"/>
        <v>31.59</v>
      </c>
      <c r="E7110" s="581">
        <v>23.73</v>
      </c>
      <c r="F7110" s="582">
        <f t="shared" si="55"/>
        <v>7.86</v>
      </c>
      <c r="G7110" s="581">
        <v>7.86</v>
      </c>
      <c r="H7110" s="581">
        <v>0</v>
      </c>
      <c r="I7110" s="581">
        <v>0</v>
      </c>
      <c r="J7110" s="581">
        <v>0</v>
      </c>
    </row>
    <row r="7111" spans="1:10" ht="15.75" customHeight="1">
      <c r="A7111" s="578">
        <v>88266</v>
      </c>
      <c r="B7111" s="579" t="s">
        <v>9266</v>
      </c>
      <c r="C7111" s="580" t="s">
        <v>694</v>
      </c>
      <c r="D7111" s="581">
        <f t="shared" si="54"/>
        <v>34.89</v>
      </c>
      <c r="E7111" s="581">
        <v>27.03</v>
      </c>
      <c r="F7111" s="582">
        <f t="shared" si="55"/>
        <v>7.86</v>
      </c>
      <c r="G7111" s="581">
        <v>7.86</v>
      </c>
      <c r="H7111" s="581">
        <v>0</v>
      </c>
      <c r="I7111" s="581">
        <v>0</v>
      </c>
      <c r="J7111" s="581">
        <v>0</v>
      </c>
    </row>
    <row r="7112" spans="1:10" ht="15.75" customHeight="1">
      <c r="A7112" s="578">
        <v>88267</v>
      </c>
      <c r="B7112" s="579" t="s">
        <v>9267</v>
      </c>
      <c r="C7112" s="580" t="s">
        <v>694</v>
      </c>
      <c r="D7112" s="581">
        <f t="shared" si="54"/>
        <v>28.400000000000002</v>
      </c>
      <c r="E7112" s="581">
        <v>21.21</v>
      </c>
      <c r="F7112" s="582">
        <f t="shared" si="55"/>
        <v>7.19</v>
      </c>
      <c r="G7112" s="581">
        <v>7.19</v>
      </c>
      <c r="H7112" s="581">
        <v>0</v>
      </c>
      <c r="I7112" s="581">
        <v>0</v>
      </c>
      <c r="J7112" s="581">
        <v>0</v>
      </c>
    </row>
    <row r="7113" spans="1:10" ht="15.75" customHeight="1">
      <c r="A7113" s="578">
        <v>88269</v>
      </c>
      <c r="B7113" s="579" t="s">
        <v>9268</v>
      </c>
      <c r="C7113" s="580" t="s">
        <v>694</v>
      </c>
      <c r="D7113" s="581">
        <f t="shared" si="54"/>
        <v>27.95</v>
      </c>
      <c r="E7113" s="581">
        <v>20.079999999999998</v>
      </c>
      <c r="F7113" s="582">
        <f t="shared" si="55"/>
        <v>7.87</v>
      </c>
      <c r="G7113" s="581">
        <v>7.87</v>
      </c>
      <c r="H7113" s="581">
        <v>0</v>
      </c>
      <c r="I7113" s="581">
        <v>0</v>
      </c>
      <c r="J7113" s="581">
        <v>0</v>
      </c>
    </row>
    <row r="7114" spans="1:10" ht="15.75" customHeight="1">
      <c r="A7114" s="578">
        <v>88270</v>
      </c>
      <c r="B7114" s="579" t="s">
        <v>9269</v>
      </c>
      <c r="C7114" s="580" t="s">
        <v>694</v>
      </c>
      <c r="D7114" s="581">
        <f t="shared" si="54"/>
        <v>29.150000000000002</v>
      </c>
      <c r="E7114" s="581">
        <v>21.28</v>
      </c>
      <c r="F7114" s="582">
        <f t="shared" si="55"/>
        <v>7.87</v>
      </c>
      <c r="G7114" s="581">
        <v>7.87</v>
      </c>
      <c r="H7114" s="581">
        <v>0</v>
      </c>
      <c r="I7114" s="581">
        <v>0</v>
      </c>
      <c r="J7114" s="581">
        <v>0</v>
      </c>
    </row>
    <row r="7115" spans="1:10" ht="15.75" customHeight="1">
      <c r="A7115" s="578">
        <v>88272</v>
      </c>
      <c r="B7115" s="579" t="s">
        <v>9270</v>
      </c>
      <c r="C7115" s="580" t="s">
        <v>694</v>
      </c>
      <c r="D7115" s="581">
        <f t="shared" si="54"/>
        <v>29.95</v>
      </c>
      <c r="E7115" s="581">
        <v>21.24</v>
      </c>
      <c r="F7115" s="582">
        <f t="shared" si="55"/>
        <v>8.7100000000000009</v>
      </c>
      <c r="G7115" s="581">
        <v>8.7100000000000009</v>
      </c>
      <c r="H7115" s="581">
        <v>0</v>
      </c>
      <c r="I7115" s="581">
        <v>0</v>
      </c>
      <c r="J7115" s="581">
        <v>0</v>
      </c>
    </row>
    <row r="7116" spans="1:10" ht="15.75" customHeight="1">
      <c r="A7116" s="578">
        <v>88273</v>
      </c>
      <c r="B7116" s="579" t="s">
        <v>9271</v>
      </c>
      <c r="C7116" s="580" t="s">
        <v>694</v>
      </c>
      <c r="D7116" s="581">
        <f t="shared" si="54"/>
        <v>27.060000000000002</v>
      </c>
      <c r="E7116" s="581">
        <v>19.37</v>
      </c>
      <c r="F7116" s="582">
        <f t="shared" si="55"/>
        <v>7.69</v>
      </c>
      <c r="G7116" s="581">
        <v>7.69</v>
      </c>
      <c r="H7116" s="581">
        <v>0</v>
      </c>
      <c r="I7116" s="581">
        <v>0</v>
      </c>
      <c r="J7116" s="581">
        <v>0</v>
      </c>
    </row>
    <row r="7117" spans="1:10" ht="15.75" customHeight="1">
      <c r="A7117" s="578">
        <v>88274</v>
      </c>
      <c r="B7117" s="579" t="s">
        <v>9272</v>
      </c>
      <c r="C7117" s="580" t="s">
        <v>694</v>
      </c>
      <c r="D7117" s="581">
        <f t="shared" si="54"/>
        <v>31.87</v>
      </c>
      <c r="E7117" s="581">
        <v>24</v>
      </c>
      <c r="F7117" s="582">
        <f t="shared" si="55"/>
        <v>7.87</v>
      </c>
      <c r="G7117" s="581">
        <v>7.87</v>
      </c>
      <c r="H7117" s="581">
        <v>0</v>
      </c>
      <c r="I7117" s="581">
        <v>0</v>
      </c>
      <c r="J7117" s="581">
        <v>0</v>
      </c>
    </row>
    <row r="7118" spans="1:10" ht="15.75" customHeight="1">
      <c r="A7118" s="578">
        <v>88275</v>
      </c>
      <c r="B7118" s="579" t="s">
        <v>9273</v>
      </c>
      <c r="C7118" s="580" t="s">
        <v>694</v>
      </c>
      <c r="D7118" s="581">
        <f t="shared" si="54"/>
        <v>31.14</v>
      </c>
      <c r="E7118" s="581">
        <v>24.45</v>
      </c>
      <c r="F7118" s="582">
        <f t="shared" si="55"/>
        <v>6.69</v>
      </c>
      <c r="G7118" s="581">
        <v>6.69</v>
      </c>
      <c r="H7118" s="581">
        <v>0</v>
      </c>
      <c r="I7118" s="581">
        <v>0</v>
      </c>
      <c r="J7118" s="581">
        <v>0</v>
      </c>
    </row>
    <row r="7119" spans="1:10" ht="15.75" customHeight="1">
      <c r="A7119" s="578">
        <v>88277</v>
      </c>
      <c r="B7119" s="579" t="s">
        <v>9274</v>
      </c>
      <c r="C7119" s="580" t="s">
        <v>694</v>
      </c>
      <c r="D7119" s="581">
        <f t="shared" si="54"/>
        <v>31.23</v>
      </c>
      <c r="E7119" s="581">
        <v>24.54</v>
      </c>
      <c r="F7119" s="582">
        <f t="shared" si="55"/>
        <v>6.69</v>
      </c>
      <c r="G7119" s="581">
        <v>6.69</v>
      </c>
      <c r="H7119" s="581">
        <v>0</v>
      </c>
      <c r="I7119" s="581">
        <v>0</v>
      </c>
      <c r="J7119" s="581">
        <v>0</v>
      </c>
    </row>
    <row r="7120" spans="1:10" ht="15.75" customHeight="1">
      <c r="A7120" s="578">
        <v>88278</v>
      </c>
      <c r="B7120" s="579" t="s">
        <v>9275</v>
      </c>
      <c r="C7120" s="580" t="s">
        <v>694</v>
      </c>
      <c r="D7120" s="581">
        <f t="shared" si="54"/>
        <v>26.52</v>
      </c>
      <c r="E7120" s="581">
        <v>19.829999999999998</v>
      </c>
      <c r="F7120" s="582">
        <f t="shared" si="55"/>
        <v>6.69</v>
      </c>
      <c r="G7120" s="581">
        <v>6.69</v>
      </c>
      <c r="H7120" s="581">
        <v>0</v>
      </c>
      <c r="I7120" s="581">
        <v>0</v>
      </c>
      <c r="J7120" s="581">
        <v>0</v>
      </c>
    </row>
    <row r="7121" spans="1:10" ht="15.75" customHeight="1">
      <c r="A7121" s="578">
        <v>88279</v>
      </c>
      <c r="B7121" s="579" t="s">
        <v>9276</v>
      </c>
      <c r="C7121" s="580" t="s">
        <v>694</v>
      </c>
      <c r="D7121" s="581">
        <f t="shared" si="54"/>
        <v>35.050000000000004</v>
      </c>
      <c r="E7121" s="581">
        <v>27.19</v>
      </c>
      <c r="F7121" s="582">
        <f t="shared" si="55"/>
        <v>7.86</v>
      </c>
      <c r="G7121" s="581">
        <v>7.86</v>
      </c>
      <c r="H7121" s="581">
        <v>0</v>
      </c>
      <c r="I7121" s="581">
        <v>0</v>
      </c>
      <c r="J7121" s="581">
        <v>0</v>
      </c>
    </row>
    <row r="7122" spans="1:10" ht="15.75" customHeight="1">
      <c r="A7122" s="578">
        <v>88281</v>
      </c>
      <c r="B7122" s="579" t="s">
        <v>9277</v>
      </c>
      <c r="C7122" s="580" t="s">
        <v>694</v>
      </c>
      <c r="D7122" s="581">
        <f t="shared" si="54"/>
        <v>23.360000000000003</v>
      </c>
      <c r="E7122" s="581">
        <v>16.670000000000002</v>
      </c>
      <c r="F7122" s="582">
        <f t="shared" si="55"/>
        <v>6.69</v>
      </c>
      <c r="G7122" s="581">
        <v>6.69</v>
      </c>
      <c r="H7122" s="581">
        <v>0</v>
      </c>
      <c r="I7122" s="581">
        <v>0</v>
      </c>
      <c r="J7122" s="581">
        <v>0</v>
      </c>
    </row>
    <row r="7123" spans="1:10" ht="15.75" customHeight="1">
      <c r="A7123" s="578">
        <v>88282</v>
      </c>
      <c r="B7123" s="579" t="s">
        <v>9278</v>
      </c>
      <c r="C7123" s="580" t="s">
        <v>694</v>
      </c>
      <c r="D7123" s="581">
        <f t="shared" si="54"/>
        <v>24.380000000000003</v>
      </c>
      <c r="E7123" s="581">
        <v>17.690000000000001</v>
      </c>
      <c r="F7123" s="582">
        <f t="shared" si="55"/>
        <v>6.69</v>
      </c>
      <c r="G7123" s="581">
        <v>6.69</v>
      </c>
      <c r="H7123" s="581">
        <v>0</v>
      </c>
      <c r="I7123" s="581">
        <v>0</v>
      </c>
      <c r="J7123" s="581">
        <v>0</v>
      </c>
    </row>
    <row r="7124" spans="1:10" ht="15.75" customHeight="1">
      <c r="A7124" s="578">
        <v>88283</v>
      </c>
      <c r="B7124" s="579" t="s">
        <v>9279</v>
      </c>
      <c r="C7124" s="580" t="s">
        <v>694</v>
      </c>
      <c r="D7124" s="581">
        <f t="shared" si="54"/>
        <v>30.3</v>
      </c>
      <c r="E7124" s="581">
        <v>23.61</v>
      </c>
      <c r="F7124" s="582">
        <f t="shared" si="55"/>
        <v>6.69</v>
      </c>
      <c r="G7124" s="581">
        <v>6.69</v>
      </c>
      <c r="H7124" s="581">
        <v>0</v>
      </c>
      <c r="I7124" s="581">
        <v>0</v>
      </c>
      <c r="J7124" s="581">
        <v>0</v>
      </c>
    </row>
    <row r="7125" spans="1:10" ht="15.75" customHeight="1">
      <c r="A7125" s="578">
        <v>88284</v>
      </c>
      <c r="B7125" s="579" t="s">
        <v>9280</v>
      </c>
      <c r="C7125" s="580" t="s">
        <v>694</v>
      </c>
      <c r="D7125" s="581">
        <f t="shared" si="54"/>
        <v>25.98</v>
      </c>
      <c r="E7125" s="581">
        <v>19.29</v>
      </c>
      <c r="F7125" s="582">
        <f t="shared" si="55"/>
        <v>6.69</v>
      </c>
      <c r="G7125" s="581">
        <v>6.69</v>
      </c>
      <c r="H7125" s="581">
        <v>0</v>
      </c>
      <c r="I7125" s="581">
        <v>0</v>
      </c>
      <c r="J7125" s="581">
        <v>0</v>
      </c>
    </row>
    <row r="7126" spans="1:10" ht="15.75" customHeight="1">
      <c r="A7126" s="578">
        <v>88285</v>
      </c>
      <c r="B7126" s="579" t="s">
        <v>9281</v>
      </c>
      <c r="C7126" s="580" t="s">
        <v>694</v>
      </c>
      <c r="D7126" s="581">
        <f t="shared" si="54"/>
        <v>26.69</v>
      </c>
      <c r="E7126" s="581">
        <v>20</v>
      </c>
      <c r="F7126" s="582">
        <f t="shared" si="55"/>
        <v>6.69</v>
      </c>
      <c r="G7126" s="581">
        <v>6.69</v>
      </c>
      <c r="H7126" s="581">
        <v>0</v>
      </c>
      <c r="I7126" s="581">
        <v>0</v>
      </c>
      <c r="J7126" s="581">
        <v>0</v>
      </c>
    </row>
    <row r="7127" spans="1:10" ht="15.75" customHeight="1">
      <c r="A7127" s="578">
        <v>88286</v>
      </c>
      <c r="B7127" s="579" t="s">
        <v>9282</v>
      </c>
      <c r="C7127" s="580" t="s">
        <v>694</v>
      </c>
      <c r="D7127" s="581">
        <f t="shared" si="54"/>
        <v>27.46</v>
      </c>
      <c r="E7127" s="581">
        <v>20.77</v>
      </c>
      <c r="F7127" s="582">
        <f t="shared" si="55"/>
        <v>6.69</v>
      </c>
      <c r="G7127" s="581">
        <v>6.69</v>
      </c>
      <c r="H7127" s="581">
        <v>0</v>
      </c>
      <c r="I7127" s="581">
        <v>0</v>
      </c>
      <c r="J7127" s="581">
        <v>0</v>
      </c>
    </row>
    <row r="7128" spans="1:10" ht="15.75" customHeight="1">
      <c r="A7128" s="578">
        <v>88288</v>
      </c>
      <c r="B7128" s="579" t="s">
        <v>9283</v>
      </c>
      <c r="C7128" s="580" t="s">
        <v>694</v>
      </c>
      <c r="D7128" s="581">
        <f t="shared" si="54"/>
        <v>14.010000000000002</v>
      </c>
      <c r="E7128" s="581">
        <v>12.05</v>
      </c>
      <c r="F7128" s="582">
        <f t="shared" si="55"/>
        <v>1.96</v>
      </c>
      <c r="G7128" s="581">
        <v>1.96</v>
      </c>
      <c r="H7128" s="581">
        <v>0</v>
      </c>
      <c r="I7128" s="581">
        <v>0</v>
      </c>
      <c r="J7128" s="581">
        <v>0</v>
      </c>
    </row>
    <row r="7129" spans="1:10" ht="15.75" customHeight="1">
      <c r="A7129" s="578">
        <v>88291</v>
      </c>
      <c r="B7129" s="579" t="s">
        <v>9284</v>
      </c>
      <c r="C7129" s="580" t="s">
        <v>694</v>
      </c>
      <c r="D7129" s="581">
        <f t="shared" si="54"/>
        <v>22.68</v>
      </c>
      <c r="E7129" s="581">
        <v>15.99</v>
      </c>
      <c r="F7129" s="582">
        <f t="shared" si="55"/>
        <v>6.69</v>
      </c>
      <c r="G7129" s="581">
        <v>6.69</v>
      </c>
      <c r="H7129" s="581">
        <v>0</v>
      </c>
      <c r="I7129" s="581">
        <v>0</v>
      </c>
      <c r="J7129" s="581">
        <v>0</v>
      </c>
    </row>
    <row r="7130" spans="1:10" ht="15.75" customHeight="1">
      <c r="A7130" s="578">
        <v>88292</v>
      </c>
      <c r="B7130" s="579" t="s">
        <v>9285</v>
      </c>
      <c r="C7130" s="580" t="s">
        <v>694</v>
      </c>
      <c r="D7130" s="581">
        <f t="shared" si="54"/>
        <v>24.12</v>
      </c>
      <c r="E7130" s="581">
        <v>17.43</v>
      </c>
      <c r="F7130" s="582">
        <f t="shared" si="55"/>
        <v>6.69</v>
      </c>
      <c r="G7130" s="581">
        <v>6.69</v>
      </c>
      <c r="H7130" s="581">
        <v>0</v>
      </c>
      <c r="I7130" s="581">
        <v>0</v>
      </c>
      <c r="J7130" s="581">
        <v>0</v>
      </c>
    </row>
    <row r="7131" spans="1:10" ht="15.75" customHeight="1">
      <c r="A7131" s="578">
        <v>88293</v>
      </c>
      <c r="B7131" s="579" t="s">
        <v>9286</v>
      </c>
      <c r="C7131" s="580" t="s">
        <v>694</v>
      </c>
      <c r="D7131" s="581">
        <f t="shared" si="54"/>
        <v>26.39</v>
      </c>
      <c r="E7131" s="581">
        <v>19.7</v>
      </c>
      <c r="F7131" s="582">
        <f t="shared" si="55"/>
        <v>6.69</v>
      </c>
      <c r="G7131" s="581">
        <v>6.69</v>
      </c>
      <c r="H7131" s="581">
        <v>0</v>
      </c>
      <c r="I7131" s="581">
        <v>0</v>
      </c>
      <c r="J7131" s="581">
        <v>0</v>
      </c>
    </row>
    <row r="7132" spans="1:10" ht="15.75" customHeight="1">
      <c r="A7132" s="578">
        <v>88294</v>
      </c>
      <c r="B7132" s="579" t="s">
        <v>9287</v>
      </c>
      <c r="C7132" s="580" t="s">
        <v>694</v>
      </c>
      <c r="D7132" s="581">
        <f t="shared" si="54"/>
        <v>28.34</v>
      </c>
      <c r="E7132" s="581">
        <v>21.65</v>
      </c>
      <c r="F7132" s="582">
        <f t="shared" si="55"/>
        <v>6.69</v>
      </c>
      <c r="G7132" s="581">
        <v>6.69</v>
      </c>
      <c r="H7132" s="581">
        <v>0</v>
      </c>
      <c r="I7132" s="581">
        <v>0</v>
      </c>
      <c r="J7132" s="581">
        <v>0</v>
      </c>
    </row>
    <row r="7133" spans="1:10" ht="15.75" customHeight="1">
      <c r="A7133" s="578">
        <v>88295</v>
      </c>
      <c r="B7133" s="579" t="s">
        <v>9288</v>
      </c>
      <c r="C7133" s="580" t="s">
        <v>694</v>
      </c>
      <c r="D7133" s="581">
        <f t="shared" si="54"/>
        <v>26.66</v>
      </c>
      <c r="E7133" s="581">
        <v>19.97</v>
      </c>
      <c r="F7133" s="582">
        <f t="shared" si="55"/>
        <v>6.69</v>
      </c>
      <c r="G7133" s="581">
        <v>6.69</v>
      </c>
      <c r="H7133" s="581">
        <v>0</v>
      </c>
      <c r="I7133" s="581">
        <v>0</v>
      </c>
      <c r="J7133" s="581">
        <v>0</v>
      </c>
    </row>
    <row r="7134" spans="1:10" ht="15.75" customHeight="1">
      <c r="A7134" s="578">
        <v>88296</v>
      </c>
      <c r="B7134" s="579" t="s">
        <v>9289</v>
      </c>
      <c r="C7134" s="580" t="s">
        <v>694</v>
      </c>
      <c r="D7134" s="581">
        <f t="shared" si="54"/>
        <v>55.97</v>
      </c>
      <c r="E7134" s="581">
        <v>49.28</v>
      </c>
      <c r="F7134" s="582">
        <f t="shared" si="55"/>
        <v>6.69</v>
      </c>
      <c r="G7134" s="581">
        <v>6.69</v>
      </c>
      <c r="H7134" s="581">
        <v>0</v>
      </c>
      <c r="I7134" s="581">
        <v>0</v>
      </c>
      <c r="J7134" s="581">
        <v>0</v>
      </c>
    </row>
    <row r="7135" spans="1:10" ht="15.75" customHeight="1">
      <c r="A7135" s="578">
        <v>88297</v>
      </c>
      <c r="B7135" s="579" t="s">
        <v>9290</v>
      </c>
      <c r="C7135" s="580" t="s">
        <v>694</v>
      </c>
      <c r="D7135" s="581">
        <f t="shared" si="54"/>
        <v>27.98</v>
      </c>
      <c r="E7135" s="581">
        <v>21.29</v>
      </c>
      <c r="F7135" s="582">
        <f t="shared" si="55"/>
        <v>6.69</v>
      </c>
      <c r="G7135" s="581">
        <v>6.69</v>
      </c>
      <c r="H7135" s="581">
        <v>0</v>
      </c>
      <c r="I7135" s="581">
        <v>0</v>
      </c>
      <c r="J7135" s="581">
        <v>0</v>
      </c>
    </row>
    <row r="7136" spans="1:10" ht="15.75" customHeight="1">
      <c r="A7136" s="578">
        <v>88298</v>
      </c>
      <c r="B7136" s="579" t="s">
        <v>9291</v>
      </c>
      <c r="C7136" s="580" t="s">
        <v>694</v>
      </c>
      <c r="D7136" s="581">
        <f t="shared" si="54"/>
        <v>23.76</v>
      </c>
      <c r="E7136" s="581">
        <v>17.07</v>
      </c>
      <c r="F7136" s="582">
        <f t="shared" si="55"/>
        <v>6.69</v>
      </c>
      <c r="G7136" s="581">
        <v>6.69</v>
      </c>
      <c r="H7136" s="581">
        <v>0</v>
      </c>
      <c r="I7136" s="581">
        <v>0</v>
      </c>
      <c r="J7136" s="581">
        <v>0</v>
      </c>
    </row>
    <row r="7137" spans="1:10" ht="15.75" customHeight="1">
      <c r="A7137" s="578">
        <v>88299</v>
      </c>
      <c r="B7137" s="579" t="s">
        <v>9292</v>
      </c>
      <c r="C7137" s="580" t="s">
        <v>694</v>
      </c>
      <c r="D7137" s="581">
        <f t="shared" si="54"/>
        <v>26.720000000000002</v>
      </c>
      <c r="E7137" s="581">
        <v>20.03</v>
      </c>
      <c r="F7137" s="582">
        <f t="shared" si="55"/>
        <v>6.69</v>
      </c>
      <c r="G7137" s="581">
        <v>6.69</v>
      </c>
      <c r="H7137" s="581">
        <v>0</v>
      </c>
      <c r="I7137" s="581">
        <v>0</v>
      </c>
      <c r="J7137" s="581">
        <v>0</v>
      </c>
    </row>
    <row r="7138" spans="1:10" ht="15.75" customHeight="1">
      <c r="A7138" s="578">
        <v>88300</v>
      </c>
      <c r="B7138" s="579" t="s">
        <v>9293</v>
      </c>
      <c r="C7138" s="580" t="s">
        <v>694</v>
      </c>
      <c r="D7138" s="581">
        <f t="shared" si="54"/>
        <v>31.27</v>
      </c>
      <c r="E7138" s="581">
        <v>24.58</v>
      </c>
      <c r="F7138" s="582">
        <f t="shared" si="55"/>
        <v>6.69</v>
      </c>
      <c r="G7138" s="581">
        <v>6.69</v>
      </c>
      <c r="H7138" s="581">
        <v>0</v>
      </c>
      <c r="I7138" s="581">
        <v>0</v>
      </c>
      <c r="J7138" s="581">
        <v>0</v>
      </c>
    </row>
    <row r="7139" spans="1:10" ht="15.75" customHeight="1">
      <c r="A7139" s="578">
        <v>88301</v>
      </c>
      <c r="B7139" s="579" t="s">
        <v>9294</v>
      </c>
      <c r="C7139" s="580" t="s">
        <v>694</v>
      </c>
      <c r="D7139" s="581">
        <f t="shared" si="54"/>
        <v>27</v>
      </c>
      <c r="E7139" s="581">
        <v>20.309999999999999</v>
      </c>
      <c r="F7139" s="582">
        <f t="shared" si="55"/>
        <v>6.69</v>
      </c>
      <c r="G7139" s="581">
        <v>6.69</v>
      </c>
      <c r="H7139" s="581">
        <v>0</v>
      </c>
      <c r="I7139" s="581">
        <v>0</v>
      </c>
      <c r="J7139" s="581">
        <v>0</v>
      </c>
    </row>
    <row r="7140" spans="1:10" ht="15.75" customHeight="1">
      <c r="A7140" s="578">
        <v>88302</v>
      </c>
      <c r="B7140" s="579" t="s">
        <v>9295</v>
      </c>
      <c r="C7140" s="580" t="s">
        <v>694</v>
      </c>
      <c r="D7140" s="581">
        <f t="shared" si="54"/>
        <v>27.360000000000003</v>
      </c>
      <c r="E7140" s="581">
        <v>20.67</v>
      </c>
      <c r="F7140" s="582">
        <f t="shared" si="55"/>
        <v>6.69</v>
      </c>
      <c r="G7140" s="581">
        <v>6.69</v>
      </c>
      <c r="H7140" s="581">
        <v>0</v>
      </c>
      <c r="I7140" s="581">
        <v>0</v>
      </c>
      <c r="J7140" s="581">
        <v>0</v>
      </c>
    </row>
    <row r="7141" spans="1:10" ht="15.75" customHeight="1">
      <c r="A7141" s="578">
        <v>88303</v>
      </c>
      <c r="B7141" s="579" t="s">
        <v>9296</v>
      </c>
      <c r="C7141" s="580" t="s">
        <v>694</v>
      </c>
      <c r="D7141" s="581">
        <f t="shared" si="54"/>
        <v>24.700000000000003</v>
      </c>
      <c r="E7141" s="581">
        <v>18.010000000000002</v>
      </c>
      <c r="F7141" s="582">
        <f t="shared" si="55"/>
        <v>6.69</v>
      </c>
      <c r="G7141" s="581">
        <v>6.69</v>
      </c>
      <c r="H7141" s="581">
        <v>0</v>
      </c>
      <c r="I7141" s="581">
        <v>0</v>
      </c>
      <c r="J7141" s="581">
        <v>0</v>
      </c>
    </row>
    <row r="7142" spans="1:10" ht="15.75" customHeight="1">
      <c r="A7142" s="578">
        <v>88304</v>
      </c>
      <c r="B7142" s="579" t="s">
        <v>9297</v>
      </c>
      <c r="C7142" s="580" t="s">
        <v>694</v>
      </c>
      <c r="D7142" s="581">
        <f t="shared" si="54"/>
        <v>24.44</v>
      </c>
      <c r="E7142" s="581">
        <v>17.75</v>
      </c>
      <c r="F7142" s="582">
        <f t="shared" si="55"/>
        <v>6.69</v>
      </c>
      <c r="G7142" s="581">
        <v>6.69</v>
      </c>
      <c r="H7142" s="581">
        <v>0</v>
      </c>
      <c r="I7142" s="581">
        <v>0</v>
      </c>
      <c r="J7142" s="581">
        <v>0</v>
      </c>
    </row>
    <row r="7143" spans="1:10" ht="15.75" customHeight="1">
      <c r="A7143" s="578">
        <v>88306</v>
      </c>
      <c r="B7143" s="579" t="s">
        <v>9298</v>
      </c>
      <c r="C7143" s="580" t="s">
        <v>694</v>
      </c>
      <c r="D7143" s="581">
        <f t="shared" si="54"/>
        <v>26.07</v>
      </c>
      <c r="E7143" s="581">
        <v>19.38</v>
      </c>
      <c r="F7143" s="582">
        <f t="shared" si="55"/>
        <v>6.69</v>
      </c>
      <c r="G7143" s="581">
        <v>6.69</v>
      </c>
      <c r="H7143" s="581">
        <v>0</v>
      </c>
      <c r="I7143" s="581">
        <v>0</v>
      </c>
      <c r="J7143" s="581">
        <v>0</v>
      </c>
    </row>
    <row r="7144" spans="1:10" ht="15.75" customHeight="1">
      <c r="A7144" s="578">
        <v>88307</v>
      </c>
      <c r="B7144" s="579" t="s">
        <v>9299</v>
      </c>
      <c r="C7144" s="580" t="s">
        <v>694</v>
      </c>
      <c r="D7144" s="581">
        <f t="shared" si="54"/>
        <v>26.02</v>
      </c>
      <c r="E7144" s="581">
        <v>19.329999999999998</v>
      </c>
      <c r="F7144" s="582">
        <f t="shared" si="55"/>
        <v>6.69</v>
      </c>
      <c r="G7144" s="581">
        <v>6.69</v>
      </c>
      <c r="H7144" s="581">
        <v>0</v>
      </c>
      <c r="I7144" s="581">
        <v>0</v>
      </c>
      <c r="J7144" s="581">
        <v>0</v>
      </c>
    </row>
    <row r="7145" spans="1:10" ht="15.75" customHeight="1">
      <c r="A7145" s="578">
        <v>88308</v>
      </c>
      <c r="B7145" s="579" t="s">
        <v>9300</v>
      </c>
      <c r="C7145" s="580" t="s">
        <v>694</v>
      </c>
      <c r="D7145" s="581">
        <f t="shared" si="54"/>
        <v>29.01</v>
      </c>
      <c r="E7145" s="581">
        <v>21.14</v>
      </c>
      <c r="F7145" s="582">
        <f t="shared" si="55"/>
        <v>7.87</v>
      </c>
      <c r="G7145" s="581">
        <v>7.87</v>
      </c>
      <c r="H7145" s="581">
        <v>0</v>
      </c>
      <c r="I7145" s="581">
        <v>0</v>
      </c>
      <c r="J7145" s="581">
        <v>0</v>
      </c>
    </row>
    <row r="7146" spans="1:10" ht="15.75" customHeight="1">
      <c r="A7146" s="578">
        <v>88309</v>
      </c>
      <c r="B7146" s="579" t="s">
        <v>9301</v>
      </c>
      <c r="C7146" s="580" t="s">
        <v>694</v>
      </c>
      <c r="D7146" s="581">
        <f t="shared" si="54"/>
        <v>29.150000000000002</v>
      </c>
      <c r="E7146" s="581">
        <v>21.28</v>
      </c>
      <c r="F7146" s="582">
        <f t="shared" si="55"/>
        <v>7.87</v>
      </c>
      <c r="G7146" s="581">
        <v>7.87</v>
      </c>
      <c r="H7146" s="581">
        <v>0</v>
      </c>
      <c r="I7146" s="581">
        <v>0</v>
      </c>
      <c r="J7146" s="581">
        <v>0</v>
      </c>
    </row>
    <row r="7147" spans="1:10" ht="15.75" customHeight="1">
      <c r="A7147" s="578">
        <v>88310</v>
      </c>
      <c r="B7147" s="579" t="s">
        <v>9302</v>
      </c>
      <c r="C7147" s="580" t="s">
        <v>694</v>
      </c>
      <c r="D7147" s="581">
        <f t="shared" ref="D7147:D7401" si="56">SUM(E7147:F7147)</f>
        <v>30.36</v>
      </c>
      <c r="E7147" s="581">
        <v>21.14</v>
      </c>
      <c r="F7147" s="582">
        <f t="shared" ref="F7147:F7401" si="57">SUM(G7147:J7147)</f>
        <v>9.2200000000000006</v>
      </c>
      <c r="G7147" s="581">
        <v>9.2200000000000006</v>
      </c>
      <c r="H7147" s="581">
        <v>0</v>
      </c>
      <c r="I7147" s="581">
        <v>0</v>
      </c>
      <c r="J7147" s="581">
        <v>0</v>
      </c>
    </row>
    <row r="7148" spans="1:10" ht="15.75" customHeight="1">
      <c r="A7148" s="578">
        <v>88311</v>
      </c>
      <c r="B7148" s="579" t="s">
        <v>9303</v>
      </c>
      <c r="C7148" s="580" t="s">
        <v>694</v>
      </c>
      <c r="D7148" s="581">
        <f t="shared" si="56"/>
        <v>29.730000000000004</v>
      </c>
      <c r="E7148" s="581">
        <v>20.51</v>
      </c>
      <c r="F7148" s="582">
        <f t="shared" si="57"/>
        <v>9.2200000000000006</v>
      </c>
      <c r="G7148" s="581">
        <v>9.2200000000000006</v>
      </c>
      <c r="H7148" s="581">
        <v>0</v>
      </c>
      <c r="I7148" s="581">
        <v>0</v>
      </c>
      <c r="J7148" s="581">
        <v>0</v>
      </c>
    </row>
    <row r="7149" spans="1:10" ht="15.75" customHeight="1">
      <c r="A7149" s="578">
        <v>88312</v>
      </c>
      <c r="B7149" s="579" t="s">
        <v>9304</v>
      </c>
      <c r="C7149" s="580" t="s">
        <v>694</v>
      </c>
      <c r="D7149" s="581">
        <f t="shared" si="56"/>
        <v>30.36</v>
      </c>
      <c r="E7149" s="581">
        <v>21.14</v>
      </c>
      <c r="F7149" s="582">
        <f t="shared" si="57"/>
        <v>9.2200000000000006</v>
      </c>
      <c r="G7149" s="581">
        <v>9.2200000000000006</v>
      </c>
      <c r="H7149" s="581">
        <v>0</v>
      </c>
      <c r="I7149" s="581">
        <v>0</v>
      </c>
      <c r="J7149" s="581">
        <v>0</v>
      </c>
    </row>
    <row r="7150" spans="1:10" ht="15.75" customHeight="1">
      <c r="A7150" s="578">
        <v>88313</v>
      </c>
      <c r="B7150" s="579" t="s">
        <v>9305</v>
      </c>
      <c r="C7150" s="580" t="s">
        <v>694</v>
      </c>
      <c r="D7150" s="581">
        <f t="shared" si="56"/>
        <v>22.44</v>
      </c>
      <c r="E7150" s="581">
        <v>15.75</v>
      </c>
      <c r="F7150" s="582">
        <f t="shared" si="57"/>
        <v>6.69</v>
      </c>
      <c r="G7150" s="581">
        <v>6.69</v>
      </c>
      <c r="H7150" s="581">
        <v>0</v>
      </c>
      <c r="I7150" s="581">
        <v>0</v>
      </c>
      <c r="J7150" s="581">
        <v>0</v>
      </c>
    </row>
    <row r="7151" spans="1:10" ht="15.75" customHeight="1">
      <c r="A7151" s="578">
        <v>88314</v>
      </c>
      <c r="B7151" s="579" t="s">
        <v>9306</v>
      </c>
      <c r="C7151" s="580" t="s">
        <v>694</v>
      </c>
      <c r="D7151" s="581">
        <f t="shared" si="56"/>
        <v>20.62</v>
      </c>
      <c r="E7151" s="581">
        <v>13.93</v>
      </c>
      <c r="F7151" s="582">
        <f t="shared" si="57"/>
        <v>6.69</v>
      </c>
      <c r="G7151" s="581">
        <v>6.69</v>
      </c>
      <c r="H7151" s="581">
        <v>0</v>
      </c>
      <c r="I7151" s="581">
        <v>0</v>
      </c>
      <c r="J7151" s="581">
        <v>0</v>
      </c>
    </row>
    <row r="7152" spans="1:10" ht="15.75" customHeight="1">
      <c r="A7152" s="578">
        <v>88315</v>
      </c>
      <c r="B7152" s="579" t="s">
        <v>9307</v>
      </c>
      <c r="C7152" s="580" t="s">
        <v>694</v>
      </c>
      <c r="D7152" s="581">
        <f t="shared" si="56"/>
        <v>28.94</v>
      </c>
      <c r="E7152" s="581">
        <v>21.07</v>
      </c>
      <c r="F7152" s="582">
        <f t="shared" si="57"/>
        <v>7.87</v>
      </c>
      <c r="G7152" s="581">
        <v>7.87</v>
      </c>
      <c r="H7152" s="581">
        <v>0</v>
      </c>
      <c r="I7152" s="581">
        <v>0</v>
      </c>
      <c r="J7152" s="581">
        <v>0</v>
      </c>
    </row>
    <row r="7153" spans="1:10" ht="15.75" customHeight="1">
      <c r="A7153" s="578">
        <v>88316</v>
      </c>
      <c r="B7153" s="579" t="s">
        <v>9308</v>
      </c>
      <c r="C7153" s="580" t="s">
        <v>694</v>
      </c>
      <c r="D7153" s="581">
        <f t="shared" si="56"/>
        <v>22.72</v>
      </c>
      <c r="E7153" s="581">
        <v>15.02</v>
      </c>
      <c r="F7153" s="582">
        <f t="shared" si="57"/>
        <v>7.7</v>
      </c>
      <c r="G7153" s="581">
        <v>7.7</v>
      </c>
      <c r="H7153" s="581">
        <v>0</v>
      </c>
      <c r="I7153" s="581">
        <v>0</v>
      </c>
      <c r="J7153" s="581">
        <v>0</v>
      </c>
    </row>
    <row r="7154" spans="1:10" ht="15.75" customHeight="1">
      <c r="A7154" s="578">
        <v>88317</v>
      </c>
      <c r="B7154" s="579" t="s">
        <v>9309</v>
      </c>
      <c r="C7154" s="580" t="s">
        <v>694</v>
      </c>
      <c r="D7154" s="581">
        <f t="shared" si="56"/>
        <v>30.36</v>
      </c>
      <c r="E7154" s="581">
        <v>21.65</v>
      </c>
      <c r="F7154" s="582">
        <f t="shared" si="57"/>
        <v>8.7100000000000009</v>
      </c>
      <c r="G7154" s="581">
        <v>8.7100000000000009</v>
      </c>
      <c r="H7154" s="581">
        <v>0</v>
      </c>
      <c r="I7154" s="581">
        <v>0</v>
      </c>
      <c r="J7154" s="581">
        <v>0</v>
      </c>
    </row>
    <row r="7155" spans="1:10" ht="15.75" customHeight="1">
      <c r="A7155" s="578">
        <v>88318</v>
      </c>
      <c r="B7155" s="579" t="s">
        <v>9310</v>
      </c>
      <c r="C7155" s="580" t="s">
        <v>694</v>
      </c>
      <c r="D7155" s="581">
        <f t="shared" si="56"/>
        <v>26.23</v>
      </c>
      <c r="E7155" s="581">
        <v>17.52</v>
      </c>
      <c r="F7155" s="582">
        <f t="shared" si="57"/>
        <v>8.7100000000000009</v>
      </c>
      <c r="G7155" s="581">
        <v>8.7100000000000009</v>
      </c>
      <c r="H7155" s="581">
        <v>0</v>
      </c>
      <c r="I7155" s="581">
        <v>0</v>
      </c>
      <c r="J7155" s="581">
        <v>0</v>
      </c>
    </row>
    <row r="7156" spans="1:10" ht="15.75" customHeight="1">
      <c r="A7156" s="578">
        <v>88320</v>
      </c>
      <c r="B7156" s="579" t="s">
        <v>9311</v>
      </c>
      <c r="C7156" s="580" t="s">
        <v>694</v>
      </c>
      <c r="D7156" s="581">
        <f t="shared" si="56"/>
        <v>28.76</v>
      </c>
      <c r="E7156" s="581">
        <v>21.07</v>
      </c>
      <c r="F7156" s="582">
        <f t="shared" si="57"/>
        <v>7.69</v>
      </c>
      <c r="G7156" s="581">
        <v>7.69</v>
      </c>
      <c r="H7156" s="581">
        <v>0</v>
      </c>
      <c r="I7156" s="581">
        <v>0</v>
      </c>
      <c r="J7156" s="581">
        <v>0</v>
      </c>
    </row>
    <row r="7157" spans="1:10" ht="15.75" customHeight="1">
      <c r="A7157" s="578">
        <v>88321</v>
      </c>
      <c r="B7157" s="579" t="s">
        <v>9312</v>
      </c>
      <c r="C7157" s="580" t="s">
        <v>694</v>
      </c>
      <c r="D7157" s="581">
        <f t="shared" si="56"/>
        <v>32.730000000000004</v>
      </c>
      <c r="E7157" s="581">
        <v>30.71</v>
      </c>
      <c r="F7157" s="582">
        <f t="shared" si="57"/>
        <v>2.02</v>
      </c>
      <c r="G7157" s="581">
        <v>2.02</v>
      </c>
      <c r="H7157" s="581">
        <v>0</v>
      </c>
      <c r="I7157" s="581">
        <v>0</v>
      </c>
      <c r="J7157" s="581">
        <v>0</v>
      </c>
    </row>
    <row r="7158" spans="1:10" ht="15.75" customHeight="1">
      <c r="A7158" s="578">
        <v>88322</v>
      </c>
      <c r="B7158" s="579" t="s">
        <v>9313</v>
      </c>
      <c r="C7158" s="580" t="s">
        <v>694</v>
      </c>
      <c r="D7158" s="581">
        <f t="shared" si="56"/>
        <v>24.48</v>
      </c>
      <c r="E7158" s="581">
        <v>22.44</v>
      </c>
      <c r="F7158" s="582">
        <f t="shared" si="57"/>
        <v>2.04</v>
      </c>
      <c r="G7158" s="581">
        <v>2.04</v>
      </c>
      <c r="H7158" s="581">
        <v>0</v>
      </c>
      <c r="I7158" s="581">
        <v>0</v>
      </c>
      <c r="J7158" s="581">
        <v>0</v>
      </c>
    </row>
    <row r="7159" spans="1:10" ht="15.75" customHeight="1">
      <c r="A7159" s="578">
        <v>88323</v>
      </c>
      <c r="B7159" s="579" t="s">
        <v>9314</v>
      </c>
      <c r="C7159" s="580" t="s">
        <v>694</v>
      </c>
      <c r="D7159" s="581">
        <f t="shared" si="56"/>
        <v>28.490000000000002</v>
      </c>
      <c r="E7159" s="581">
        <v>20.8</v>
      </c>
      <c r="F7159" s="582">
        <f t="shared" si="57"/>
        <v>7.69</v>
      </c>
      <c r="G7159" s="581">
        <v>7.69</v>
      </c>
      <c r="H7159" s="581">
        <v>0</v>
      </c>
      <c r="I7159" s="581">
        <v>0</v>
      </c>
      <c r="J7159" s="581">
        <v>0</v>
      </c>
    </row>
    <row r="7160" spans="1:10" ht="15.75" customHeight="1">
      <c r="A7160" s="578">
        <v>88324</v>
      </c>
      <c r="B7160" s="579" t="s">
        <v>9315</v>
      </c>
      <c r="C7160" s="580" t="s">
        <v>694</v>
      </c>
      <c r="D7160" s="581">
        <f t="shared" si="56"/>
        <v>29.52</v>
      </c>
      <c r="E7160" s="581">
        <v>22.83</v>
      </c>
      <c r="F7160" s="582">
        <f t="shared" si="57"/>
        <v>6.69</v>
      </c>
      <c r="G7160" s="581">
        <v>6.69</v>
      </c>
      <c r="H7160" s="581">
        <v>0</v>
      </c>
      <c r="I7160" s="581">
        <v>0</v>
      </c>
      <c r="J7160" s="581">
        <v>0</v>
      </c>
    </row>
    <row r="7161" spans="1:10" ht="15.75" customHeight="1">
      <c r="A7161" s="578">
        <v>88325</v>
      </c>
      <c r="B7161" s="579" t="s">
        <v>9316</v>
      </c>
      <c r="C7161" s="580" t="s">
        <v>694</v>
      </c>
      <c r="D7161" s="581">
        <f t="shared" si="56"/>
        <v>29.310000000000002</v>
      </c>
      <c r="E7161" s="581">
        <v>21.44</v>
      </c>
      <c r="F7161" s="582">
        <f t="shared" si="57"/>
        <v>7.87</v>
      </c>
      <c r="G7161" s="581">
        <v>7.87</v>
      </c>
      <c r="H7161" s="581">
        <v>0</v>
      </c>
      <c r="I7161" s="581">
        <v>0</v>
      </c>
      <c r="J7161" s="581">
        <v>0</v>
      </c>
    </row>
    <row r="7162" spans="1:10" ht="15.75" customHeight="1">
      <c r="A7162" s="578">
        <v>88326</v>
      </c>
      <c r="B7162" s="579" t="s">
        <v>9317</v>
      </c>
      <c r="C7162" s="580" t="s">
        <v>694</v>
      </c>
      <c r="D7162" s="581">
        <f t="shared" si="56"/>
        <v>27.939999999999998</v>
      </c>
      <c r="E7162" s="581">
        <v>20.239999999999998</v>
      </c>
      <c r="F7162" s="582">
        <f t="shared" si="57"/>
        <v>7.7</v>
      </c>
      <c r="G7162" s="581">
        <v>7.7</v>
      </c>
      <c r="H7162" s="581">
        <v>0</v>
      </c>
      <c r="I7162" s="581">
        <v>0</v>
      </c>
      <c r="J7162" s="581">
        <v>0</v>
      </c>
    </row>
    <row r="7163" spans="1:10" ht="15.75" customHeight="1">
      <c r="A7163" s="578">
        <v>88377</v>
      </c>
      <c r="B7163" s="579" t="s">
        <v>9318</v>
      </c>
      <c r="C7163" s="580" t="s">
        <v>694</v>
      </c>
      <c r="D7163" s="581">
        <f t="shared" si="56"/>
        <v>22.12</v>
      </c>
      <c r="E7163" s="581">
        <v>15.43</v>
      </c>
      <c r="F7163" s="582">
        <f t="shared" si="57"/>
        <v>6.69</v>
      </c>
      <c r="G7163" s="581">
        <v>6.69</v>
      </c>
      <c r="H7163" s="581">
        <v>0</v>
      </c>
      <c r="I7163" s="581">
        <v>0</v>
      </c>
      <c r="J7163" s="581">
        <v>0</v>
      </c>
    </row>
    <row r="7164" spans="1:10" ht="15.75" customHeight="1">
      <c r="A7164" s="578">
        <v>88441</v>
      </c>
      <c r="B7164" s="579" t="s">
        <v>9319</v>
      </c>
      <c r="C7164" s="580" t="s">
        <v>694</v>
      </c>
      <c r="D7164" s="581">
        <f t="shared" si="56"/>
        <v>23.64</v>
      </c>
      <c r="E7164" s="581">
        <v>15.77</v>
      </c>
      <c r="F7164" s="582">
        <f t="shared" si="57"/>
        <v>7.87</v>
      </c>
      <c r="G7164" s="581">
        <v>7.87</v>
      </c>
      <c r="H7164" s="581">
        <v>0</v>
      </c>
      <c r="I7164" s="581">
        <v>0</v>
      </c>
      <c r="J7164" s="581">
        <v>0</v>
      </c>
    </row>
    <row r="7165" spans="1:10" ht="15.75" customHeight="1">
      <c r="A7165" s="578">
        <v>88597</v>
      </c>
      <c r="B7165" s="579" t="s">
        <v>9320</v>
      </c>
      <c r="C7165" s="580" t="s">
        <v>694</v>
      </c>
      <c r="D7165" s="581">
        <f t="shared" si="56"/>
        <v>34.340000000000003</v>
      </c>
      <c r="E7165" s="581">
        <v>32.380000000000003</v>
      </c>
      <c r="F7165" s="582">
        <f t="shared" si="57"/>
        <v>1.96</v>
      </c>
      <c r="G7165" s="581">
        <v>1.96</v>
      </c>
      <c r="H7165" s="581">
        <v>0</v>
      </c>
      <c r="I7165" s="581">
        <v>0</v>
      </c>
      <c r="J7165" s="581">
        <v>0</v>
      </c>
    </row>
    <row r="7166" spans="1:10" ht="15.75" customHeight="1">
      <c r="A7166" s="578">
        <v>90766</v>
      </c>
      <c r="B7166" s="579" t="s">
        <v>9321</v>
      </c>
      <c r="C7166" s="580" t="s">
        <v>694</v>
      </c>
      <c r="D7166" s="581">
        <f t="shared" si="56"/>
        <v>22.95</v>
      </c>
      <c r="E7166" s="581">
        <v>20.93</v>
      </c>
      <c r="F7166" s="582">
        <f t="shared" si="57"/>
        <v>2.02</v>
      </c>
      <c r="G7166" s="581">
        <v>2.02</v>
      </c>
      <c r="H7166" s="581">
        <v>0</v>
      </c>
      <c r="I7166" s="581">
        <v>0</v>
      </c>
      <c r="J7166" s="581">
        <v>0</v>
      </c>
    </row>
    <row r="7167" spans="1:10" ht="15.75" customHeight="1">
      <c r="A7167" s="578">
        <v>90767</v>
      </c>
      <c r="B7167" s="579" t="s">
        <v>9322</v>
      </c>
      <c r="C7167" s="580" t="s">
        <v>694</v>
      </c>
      <c r="D7167" s="581">
        <f t="shared" si="56"/>
        <v>20.79</v>
      </c>
      <c r="E7167" s="581">
        <v>18.77</v>
      </c>
      <c r="F7167" s="582">
        <f t="shared" si="57"/>
        <v>2.02</v>
      </c>
      <c r="G7167" s="581">
        <v>2.02</v>
      </c>
      <c r="H7167" s="581">
        <v>0</v>
      </c>
      <c r="I7167" s="581">
        <v>0</v>
      </c>
      <c r="J7167" s="581">
        <v>0</v>
      </c>
    </row>
    <row r="7168" spans="1:10" ht="15.75" customHeight="1">
      <c r="A7168" s="578">
        <v>90768</v>
      </c>
      <c r="B7168" s="579" t="s">
        <v>9323</v>
      </c>
      <c r="C7168" s="580" t="s">
        <v>694</v>
      </c>
      <c r="D7168" s="581">
        <f t="shared" si="56"/>
        <v>71.89</v>
      </c>
      <c r="E7168" s="581">
        <v>69.959999999999994</v>
      </c>
      <c r="F7168" s="582">
        <f t="shared" si="57"/>
        <v>1.93</v>
      </c>
      <c r="G7168" s="581">
        <v>1.93</v>
      </c>
      <c r="H7168" s="581">
        <v>0</v>
      </c>
      <c r="I7168" s="581">
        <v>0</v>
      </c>
      <c r="J7168" s="581">
        <v>0</v>
      </c>
    </row>
    <row r="7169" spans="1:10" ht="15.75" customHeight="1">
      <c r="A7169" s="578">
        <v>90769</v>
      </c>
      <c r="B7169" s="579" t="s">
        <v>9324</v>
      </c>
      <c r="C7169" s="580" t="s">
        <v>694</v>
      </c>
      <c r="D7169" s="581">
        <f t="shared" si="56"/>
        <v>101.31</v>
      </c>
      <c r="E7169" s="581">
        <v>99.38</v>
      </c>
      <c r="F7169" s="582">
        <f t="shared" si="57"/>
        <v>1.93</v>
      </c>
      <c r="G7169" s="581">
        <v>1.93</v>
      </c>
      <c r="H7169" s="581">
        <v>0</v>
      </c>
      <c r="I7169" s="581">
        <v>0</v>
      </c>
      <c r="J7169" s="581">
        <v>0</v>
      </c>
    </row>
    <row r="7170" spans="1:10" ht="15.75" customHeight="1">
      <c r="A7170" s="578">
        <v>90770</v>
      </c>
      <c r="B7170" s="579" t="s">
        <v>9325</v>
      </c>
      <c r="C7170" s="580" t="s">
        <v>694</v>
      </c>
      <c r="D7170" s="581">
        <f t="shared" si="56"/>
        <v>133.32</v>
      </c>
      <c r="E7170" s="581">
        <v>131.38999999999999</v>
      </c>
      <c r="F7170" s="582">
        <f t="shared" si="57"/>
        <v>1.93</v>
      </c>
      <c r="G7170" s="581">
        <v>1.93</v>
      </c>
      <c r="H7170" s="581">
        <v>0</v>
      </c>
      <c r="I7170" s="581">
        <v>0</v>
      </c>
      <c r="J7170" s="581">
        <v>0</v>
      </c>
    </row>
    <row r="7171" spans="1:10" ht="15.75" customHeight="1">
      <c r="A7171" s="578">
        <v>90771</v>
      </c>
      <c r="B7171" s="579" t="s">
        <v>9326</v>
      </c>
      <c r="C7171" s="580" t="s">
        <v>694</v>
      </c>
      <c r="D7171" s="581">
        <f t="shared" si="56"/>
        <v>16.43</v>
      </c>
      <c r="E7171" s="581">
        <v>14.47</v>
      </c>
      <c r="F7171" s="582">
        <f t="shared" si="57"/>
        <v>1.96</v>
      </c>
      <c r="G7171" s="581">
        <v>1.96</v>
      </c>
      <c r="H7171" s="581">
        <v>0</v>
      </c>
      <c r="I7171" s="581">
        <v>0</v>
      </c>
      <c r="J7171" s="581">
        <v>0</v>
      </c>
    </row>
    <row r="7172" spans="1:10" ht="15.75" customHeight="1">
      <c r="A7172" s="578">
        <v>90772</v>
      </c>
      <c r="B7172" s="579" t="s">
        <v>9327</v>
      </c>
      <c r="C7172" s="580" t="s">
        <v>694</v>
      </c>
      <c r="D7172" s="581">
        <f t="shared" si="56"/>
        <v>18.759999999999998</v>
      </c>
      <c r="E7172" s="581">
        <v>16.739999999999998</v>
      </c>
      <c r="F7172" s="582">
        <f t="shared" si="57"/>
        <v>2.02</v>
      </c>
      <c r="G7172" s="581">
        <v>2.02</v>
      </c>
      <c r="H7172" s="581">
        <v>0</v>
      </c>
      <c r="I7172" s="581">
        <v>0</v>
      </c>
      <c r="J7172" s="581">
        <v>0</v>
      </c>
    </row>
    <row r="7173" spans="1:10" ht="15.75" customHeight="1">
      <c r="A7173" s="578">
        <v>90773</v>
      </c>
      <c r="B7173" s="579" t="s">
        <v>9328</v>
      </c>
      <c r="C7173" s="580" t="s">
        <v>694</v>
      </c>
      <c r="D7173" s="581">
        <f t="shared" si="56"/>
        <v>12.61</v>
      </c>
      <c r="E7173" s="581">
        <v>10.65</v>
      </c>
      <c r="F7173" s="582">
        <f t="shared" si="57"/>
        <v>1.96</v>
      </c>
      <c r="G7173" s="581">
        <v>1.96</v>
      </c>
      <c r="H7173" s="581">
        <v>0</v>
      </c>
      <c r="I7173" s="581">
        <v>0</v>
      </c>
      <c r="J7173" s="581">
        <v>0</v>
      </c>
    </row>
    <row r="7174" spans="1:10" ht="15.75" customHeight="1">
      <c r="A7174" s="578">
        <v>90775</v>
      </c>
      <c r="B7174" s="579" t="s">
        <v>9329</v>
      </c>
      <c r="C7174" s="580" t="s">
        <v>694</v>
      </c>
      <c r="D7174" s="581">
        <f t="shared" si="56"/>
        <v>19.11</v>
      </c>
      <c r="E7174" s="581">
        <v>17.149999999999999</v>
      </c>
      <c r="F7174" s="582">
        <f t="shared" si="57"/>
        <v>1.96</v>
      </c>
      <c r="G7174" s="581">
        <v>1.96</v>
      </c>
      <c r="H7174" s="581">
        <v>0</v>
      </c>
      <c r="I7174" s="581">
        <v>0</v>
      </c>
      <c r="J7174" s="581">
        <v>0</v>
      </c>
    </row>
    <row r="7175" spans="1:10" ht="15.75" customHeight="1">
      <c r="A7175" s="578">
        <v>90776</v>
      </c>
      <c r="B7175" s="579" t="s">
        <v>9330</v>
      </c>
      <c r="C7175" s="580" t="s">
        <v>694</v>
      </c>
      <c r="D7175" s="581">
        <f t="shared" si="56"/>
        <v>34.75</v>
      </c>
      <c r="E7175" s="581">
        <v>32.26</v>
      </c>
      <c r="F7175" s="582">
        <f t="shared" si="57"/>
        <v>2.4900000000000002</v>
      </c>
      <c r="G7175" s="581">
        <v>2.4900000000000002</v>
      </c>
      <c r="H7175" s="581">
        <v>0</v>
      </c>
      <c r="I7175" s="581">
        <v>0</v>
      </c>
      <c r="J7175" s="581">
        <v>0</v>
      </c>
    </row>
    <row r="7176" spans="1:10" ht="15.75" customHeight="1">
      <c r="A7176" s="578">
        <v>90777</v>
      </c>
      <c r="B7176" s="579" t="s">
        <v>9331</v>
      </c>
      <c r="C7176" s="580" t="s">
        <v>694</v>
      </c>
      <c r="D7176" s="581">
        <f t="shared" si="56"/>
        <v>97.490000000000009</v>
      </c>
      <c r="E7176" s="581">
        <v>95.56</v>
      </c>
      <c r="F7176" s="582">
        <f t="shared" si="57"/>
        <v>1.93</v>
      </c>
      <c r="G7176" s="581">
        <v>1.93</v>
      </c>
      <c r="H7176" s="581">
        <v>0</v>
      </c>
      <c r="I7176" s="581">
        <v>0</v>
      </c>
      <c r="J7176" s="581">
        <v>0</v>
      </c>
    </row>
    <row r="7177" spans="1:10" ht="15.75" customHeight="1">
      <c r="A7177" s="578">
        <v>90778</v>
      </c>
      <c r="B7177" s="579" t="s">
        <v>9332</v>
      </c>
      <c r="C7177" s="580" t="s">
        <v>694</v>
      </c>
      <c r="D7177" s="581">
        <f t="shared" si="56"/>
        <v>110.7</v>
      </c>
      <c r="E7177" s="581">
        <v>108.77</v>
      </c>
      <c r="F7177" s="582">
        <f t="shared" si="57"/>
        <v>1.93</v>
      </c>
      <c r="G7177" s="581">
        <v>1.93</v>
      </c>
      <c r="H7177" s="581">
        <v>0</v>
      </c>
      <c r="I7177" s="581">
        <v>0</v>
      </c>
      <c r="J7177" s="581">
        <v>0</v>
      </c>
    </row>
    <row r="7178" spans="1:10" ht="15.75" customHeight="1">
      <c r="A7178" s="578">
        <v>90779</v>
      </c>
      <c r="B7178" s="579" t="s">
        <v>9333</v>
      </c>
      <c r="C7178" s="580" t="s">
        <v>694</v>
      </c>
      <c r="D7178" s="581">
        <f t="shared" si="56"/>
        <v>150.61000000000001</v>
      </c>
      <c r="E7178" s="581">
        <v>148.68</v>
      </c>
      <c r="F7178" s="582">
        <f t="shared" si="57"/>
        <v>1.93</v>
      </c>
      <c r="G7178" s="581">
        <v>1.93</v>
      </c>
      <c r="H7178" s="581">
        <v>0</v>
      </c>
      <c r="I7178" s="581">
        <v>0</v>
      </c>
      <c r="J7178" s="581">
        <v>0</v>
      </c>
    </row>
    <row r="7179" spans="1:10" ht="15.75" customHeight="1">
      <c r="A7179" s="578">
        <v>90780</v>
      </c>
      <c r="B7179" s="579" t="s">
        <v>9334</v>
      </c>
      <c r="C7179" s="580" t="s">
        <v>694</v>
      </c>
      <c r="D7179" s="581">
        <f t="shared" si="56"/>
        <v>57.730000000000004</v>
      </c>
      <c r="E7179" s="581">
        <v>55.24</v>
      </c>
      <c r="F7179" s="582">
        <f t="shared" si="57"/>
        <v>2.4900000000000002</v>
      </c>
      <c r="G7179" s="581">
        <v>2.4900000000000002</v>
      </c>
      <c r="H7179" s="581">
        <v>0</v>
      </c>
      <c r="I7179" s="581">
        <v>0</v>
      </c>
      <c r="J7179" s="581">
        <v>0</v>
      </c>
    </row>
    <row r="7180" spans="1:10" ht="15.75" customHeight="1">
      <c r="A7180" s="578">
        <v>90781</v>
      </c>
      <c r="B7180" s="579" t="s">
        <v>9335</v>
      </c>
      <c r="C7180" s="580" t="s">
        <v>694</v>
      </c>
      <c r="D7180" s="581">
        <f t="shared" si="56"/>
        <v>22.96</v>
      </c>
      <c r="E7180" s="581">
        <v>21</v>
      </c>
      <c r="F7180" s="582">
        <f t="shared" si="57"/>
        <v>1.96</v>
      </c>
      <c r="G7180" s="581">
        <v>1.96</v>
      </c>
      <c r="H7180" s="581">
        <v>0</v>
      </c>
      <c r="I7180" s="581">
        <v>0</v>
      </c>
      <c r="J7180" s="581">
        <v>0</v>
      </c>
    </row>
    <row r="7181" spans="1:10" ht="15.75" customHeight="1">
      <c r="A7181" s="578">
        <v>91677</v>
      </c>
      <c r="B7181" s="579" t="s">
        <v>9336</v>
      </c>
      <c r="C7181" s="580" t="s">
        <v>694</v>
      </c>
      <c r="D7181" s="581">
        <f t="shared" si="56"/>
        <v>98.01</v>
      </c>
      <c r="E7181" s="581">
        <v>96.08</v>
      </c>
      <c r="F7181" s="582">
        <f t="shared" si="57"/>
        <v>1.93</v>
      </c>
      <c r="G7181" s="581">
        <v>1.93</v>
      </c>
      <c r="H7181" s="581">
        <v>0</v>
      </c>
      <c r="I7181" s="581">
        <v>0</v>
      </c>
      <c r="J7181" s="581">
        <v>0</v>
      </c>
    </row>
    <row r="7182" spans="1:10" ht="15.75" customHeight="1">
      <c r="A7182" s="578">
        <v>91678</v>
      </c>
      <c r="B7182" s="579" t="s">
        <v>9337</v>
      </c>
      <c r="C7182" s="580" t="s">
        <v>694</v>
      </c>
      <c r="D7182" s="581">
        <f t="shared" si="56"/>
        <v>66.580000000000013</v>
      </c>
      <c r="E7182" s="581">
        <v>64.650000000000006</v>
      </c>
      <c r="F7182" s="582">
        <f t="shared" si="57"/>
        <v>1.93</v>
      </c>
      <c r="G7182" s="581">
        <v>1.93</v>
      </c>
      <c r="H7182" s="581">
        <v>0</v>
      </c>
      <c r="I7182" s="581">
        <v>0</v>
      </c>
      <c r="J7182" s="581">
        <v>0</v>
      </c>
    </row>
    <row r="7183" spans="1:10" ht="15.75" customHeight="1">
      <c r="A7183" s="578">
        <v>93558</v>
      </c>
      <c r="B7183" s="579" t="s">
        <v>9338</v>
      </c>
      <c r="C7183" s="580" t="s">
        <v>2091</v>
      </c>
      <c r="D7183" s="581">
        <f t="shared" si="56"/>
        <v>4352.87</v>
      </c>
      <c r="E7183" s="581">
        <v>3093.06</v>
      </c>
      <c r="F7183" s="582">
        <f t="shared" si="57"/>
        <v>1259.81</v>
      </c>
      <c r="G7183" s="581">
        <v>1259.81</v>
      </c>
      <c r="H7183" s="581">
        <v>0</v>
      </c>
      <c r="I7183" s="581">
        <v>0</v>
      </c>
      <c r="J7183" s="581">
        <v>0</v>
      </c>
    </row>
    <row r="7184" spans="1:10" ht="15.75" customHeight="1">
      <c r="A7184" s="578">
        <v>93559</v>
      </c>
      <c r="B7184" s="579" t="s">
        <v>9320</v>
      </c>
      <c r="C7184" s="580" t="s">
        <v>2091</v>
      </c>
      <c r="D7184" s="581">
        <f t="shared" si="56"/>
        <v>6032.18</v>
      </c>
      <c r="E7184" s="581">
        <v>5661.85</v>
      </c>
      <c r="F7184" s="582">
        <f t="shared" si="57"/>
        <v>370.33</v>
      </c>
      <c r="G7184" s="581">
        <v>370.33</v>
      </c>
      <c r="H7184" s="581">
        <v>0</v>
      </c>
      <c r="I7184" s="581">
        <v>0</v>
      </c>
      <c r="J7184" s="581">
        <v>0</v>
      </c>
    </row>
    <row r="7185" spans="1:10" ht="15.75" customHeight="1">
      <c r="A7185" s="578">
        <v>93560</v>
      </c>
      <c r="B7185" s="579" t="s">
        <v>9328</v>
      </c>
      <c r="C7185" s="580" t="s">
        <v>2091</v>
      </c>
      <c r="D7185" s="581">
        <f t="shared" si="56"/>
        <v>2235.54</v>
      </c>
      <c r="E7185" s="581">
        <v>1865.21</v>
      </c>
      <c r="F7185" s="582">
        <f t="shared" si="57"/>
        <v>370.33</v>
      </c>
      <c r="G7185" s="581">
        <v>370.33</v>
      </c>
      <c r="H7185" s="581">
        <v>0</v>
      </c>
      <c r="I7185" s="581">
        <v>0</v>
      </c>
      <c r="J7185" s="581">
        <v>0</v>
      </c>
    </row>
    <row r="7186" spans="1:10" ht="15.75" customHeight="1">
      <c r="A7186" s="578">
        <v>93561</v>
      </c>
      <c r="B7186" s="579" t="s">
        <v>9329</v>
      </c>
      <c r="C7186" s="580" t="s">
        <v>2091</v>
      </c>
      <c r="D7186" s="581">
        <f t="shared" si="56"/>
        <v>3369.5</v>
      </c>
      <c r="E7186" s="581">
        <v>2999.17</v>
      </c>
      <c r="F7186" s="582">
        <f t="shared" si="57"/>
        <v>370.33</v>
      </c>
      <c r="G7186" s="581">
        <v>370.33</v>
      </c>
      <c r="H7186" s="581">
        <v>0</v>
      </c>
      <c r="I7186" s="581">
        <v>0</v>
      </c>
      <c r="J7186" s="581">
        <v>0</v>
      </c>
    </row>
    <row r="7187" spans="1:10" ht="15.75" customHeight="1">
      <c r="A7187" s="578">
        <v>93562</v>
      </c>
      <c r="B7187" s="579" t="s">
        <v>9326</v>
      </c>
      <c r="C7187" s="580" t="s">
        <v>2091</v>
      </c>
      <c r="D7187" s="581">
        <f t="shared" si="56"/>
        <v>2903.06</v>
      </c>
      <c r="E7187" s="581">
        <v>2532.73</v>
      </c>
      <c r="F7187" s="582">
        <f t="shared" si="57"/>
        <v>370.33</v>
      </c>
      <c r="G7187" s="581">
        <v>370.33</v>
      </c>
      <c r="H7187" s="581">
        <v>0</v>
      </c>
      <c r="I7187" s="581">
        <v>0</v>
      </c>
      <c r="J7187" s="581">
        <v>0</v>
      </c>
    </row>
    <row r="7188" spans="1:10" ht="15.75" customHeight="1">
      <c r="A7188" s="578">
        <v>93563</v>
      </c>
      <c r="B7188" s="579" t="s">
        <v>9321</v>
      </c>
      <c r="C7188" s="580" t="s">
        <v>2091</v>
      </c>
      <c r="D7188" s="581">
        <f t="shared" si="56"/>
        <v>4037.8900000000003</v>
      </c>
      <c r="E7188" s="581">
        <v>3658.15</v>
      </c>
      <c r="F7188" s="582">
        <f t="shared" si="57"/>
        <v>379.74</v>
      </c>
      <c r="G7188" s="581">
        <v>379.74</v>
      </c>
      <c r="H7188" s="581">
        <v>0</v>
      </c>
      <c r="I7188" s="581">
        <v>0</v>
      </c>
      <c r="J7188" s="581">
        <v>0</v>
      </c>
    </row>
    <row r="7189" spans="1:10" ht="15.75" customHeight="1">
      <c r="A7189" s="578">
        <v>93564</v>
      </c>
      <c r="B7189" s="579" t="s">
        <v>9322</v>
      </c>
      <c r="C7189" s="580" t="s">
        <v>2091</v>
      </c>
      <c r="D7189" s="581">
        <f t="shared" si="56"/>
        <v>3648.9399999999996</v>
      </c>
      <c r="E7189" s="581">
        <v>3269.2</v>
      </c>
      <c r="F7189" s="582">
        <f t="shared" si="57"/>
        <v>379.74</v>
      </c>
      <c r="G7189" s="581">
        <v>379.74</v>
      </c>
      <c r="H7189" s="581">
        <v>0</v>
      </c>
      <c r="I7189" s="581">
        <v>0</v>
      </c>
      <c r="J7189" s="581">
        <v>0</v>
      </c>
    </row>
    <row r="7190" spans="1:10" ht="15.75" customHeight="1">
      <c r="A7190" s="578">
        <v>93565</v>
      </c>
      <c r="B7190" s="579" t="s">
        <v>9331</v>
      </c>
      <c r="C7190" s="580" t="s">
        <v>2091</v>
      </c>
      <c r="D7190" s="581">
        <f t="shared" si="56"/>
        <v>17025.949999999997</v>
      </c>
      <c r="E7190" s="581">
        <v>16661.509999999998</v>
      </c>
      <c r="F7190" s="582">
        <f t="shared" si="57"/>
        <v>364.44</v>
      </c>
      <c r="G7190" s="581">
        <v>364.44</v>
      </c>
      <c r="H7190" s="581">
        <v>0</v>
      </c>
      <c r="I7190" s="581">
        <v>0</v>
      </c>
      <c r="J7190" s="581">
        <v>0</v>
      </c>
    </row>
    <row r="7191" spans="1:10" ht="15.75" customHeight="1">
      <c r="A7191" s="578">
        <v>93566</v>
      </c>
      <c r="B7191" s="579" t="s">
        <v>9327</v>
      </c>
      <c r="C7191" s="580" t="s">
        <v>2091</v>
      </c>
      <c r="D7191" s="581">
        <f t="shared" si="56"/>
        <v>3310.62</v>
      </c>
      <c r="E7191" s="581">
        <v>2930.88</v>
      </c>
      <c r="F7191" s="582">
        <f t="shared" si="57"/>
        <v>379.74</v>
      </c>
      <c r="G7191" s="581">
        <v>379.74</v>
      </c>
      <c r="H7191" s="581">
        <v>0</v>
      </c>
      <c r="I7191" s="581">
        <v>0</v>
      </c>
      <c r="J7191" s="581">
        <v>0</v>
      </c>
    </row>
    <row r="7192" spans="1:10" ht="15.75" customHeight="1">
      <c r="A7192" s="578">
        <v>93567</v>
      </c>
      <c r="B7192" s="579" t="s">
        <v>9332</v>
      </c>
      <c r="C7192" s="580" t="s">
        <v>2091</v>
      </c>
      <c r="D7192" s="581">
        <f t="shared" si="56"/>
        <v>19328.669999999998</v>
      </c>
      <c r="E7192" s="581">
        <v>18964.23</v>
      </c>
      <c r="F7192" s="582">
        <f t="shared" si="57"/>
        <v>364.44</v>
      </c>
      <c r="G7192" s="581">
        <v>364.44</v>
      </c>
      <c r="H7192" s="581">
        <v>0</v>
      </c>
      <c r="I7192" s="581">
        <v>0</v>
      </c>
      <c r="J7192" s="581">
        <v>0</v>
      </c>
    </row>
    <row r="7193" spans="1:10" ht="15.75" customHeight="1">
      <c r="A7193" s="578">
        <v>93568</v>
      </c>
      <c r="B7193" s="579" t="s">
        <v>9333</v>
      </c>
      <c r="C7193" s="580" t="s">
        <v>2091</v>
      </c>
      <c r="D7193" s="581">
        <f t="shared" si="56"/>
        <v>26288.02</v>
      </c>
      <c r="E7193" s="581">
        <v>25923.58</v>
      </c>
      <c r="F7193" s="582">
        <f t="shared" si="57"/>
        <v>364.44</v>
      </c>
      <c r="G7193" s="581">
        <v>364.44</v>
      </c>
      <c r="H7193" s="581">
        <v>0</v>
      </c>
      <c r="I7193" s="581">
        <v>0</v>
      </c>
      <c r="J7193" s="581">
        <v>0</v>
      </c>
    </row>
    <row r="7194" spans="1:10" ht="15.75" customHeight="1">
      <c r="A7194" s="578">
        <v>93569</v>
      </c>
      <c r="B7194" s="579" t="s">
        <v>9339</v>
      </c>
      <c r="C7194" s="580" t="s">
        <v>2091</v>
      </c>
      <c r="D7194" s="581">
        <f t="shared" si="56"/>
        <v>12583.84</v>
      </c>
      <c r="E7194" s="581">
        <v>12219.4</v>
      </c>
      <c r="F7194" s="582">
        <f t="shared" si="57"/>
        <v>364.44</v>
      </c>
      <c r="G7194" s="581">
        <v>364.44</v>
      </c>
      <c r="H7194" s="581">
        <v>0</v>
      </c>
      <c r="I7194" s="581">
        <v>0</v>
      </c>
      <c r="J7194" s="581">
        <v>0</v>
      </c>
    </row>
    <row r="7195" spans="1:10" ht="15.75" customHeight="1">
      <c r="A7195" s="578">
        <v>93570</v>
      </c>
      <c r="B7195" s="579" t="s">
        <v>9340</v>
      </c>
      <c r="C7195" s="580" t="s">
        <v>2091</v>
      </c>
      <c r="D7195" s="581">
        <f t="shared" si="56"/>
        <v>17721.09</v>
      </c>
      <c r="E7195" s="581">
        <v>17356.650000000001</v>
      </c>
      <c r="F7195" s="582">
        <f t="shared" si="57"/>
        <v>364.44</v>
      </c>
      <c r="G7195" s="581">
        <v>364.44</v>
      </c>
      <c r="H7195" s="581">
        <v>0</v>
      </c>
      <c r="I7195" s="581">
        <v>0</v>
      </c>
      <c r="J7195" s="581">
        <v>0</v>
      </c>
    </row>
    <row r="7196" spans="1:10" ht="15.75" customHeight="1">
      <c r="A7196" s="578">
        <v>93571</v>
      </c>
      <c r="B7196" s="579" t="s">
        <v>9341</v>
      </c>
      <c r="C7196" s="580" t="s">
        <v>2091</v>
      </c>
      <c r="D7196" s="581">
        <f t="shared" si="56"/>
        <v>23311.48</v>
      </c>
      <c r="E7196" s="581">
        <v>22947.040000000001</v>
      </c>
      <c r="F7196" s="582">
        <f t="shared" si="57"/>
        <v>364.44</v>
      </c>
      <c r="G7196" s="581">
        <v>364.44</v>
      </c>
      <c r="H7196" s="581">
        <v>0</v>
      </c>
      <c r="I7196" s="581">
        <v>0</v>
      </c>
      <c r="J7196" s="581">
        <v>0</v>
      </c>
    </row>
    <row r="7197" spans="1:10" ht="15.75" customHeight="1">
      <c r="A7197" s="578">
        <v>93572</v>
      </c>
      <c r="B7197" s="579" t="s">
        <v>9342</v>
      </c>
      <c r="C7197" s="580" t="s">
        <v>2091</v>
      </c>
      <c r="D7197" s="581">
        <f t="shared" si="56"/>
        <v>6086.51</v>
      </c>
      <c r="E7197" s="581">
        <v>5615.06</v>
      </c>
      <c r="F7197" s="582">
        <f t="shared" si="57"/>
        <v>471.45</v>
      </c>
      <c r="G7197" s="581">
        <v>471.45</v>
      </c>
      <c r="H7197" s="581">
        <v>0</v>
      </c>
      <c r="I7197" s="581">
        <v>0</v>
      </c>
      <c r="J7197" s="581">
        <v>0</v>
      </c>
    </row>
    <row r="7198" spans="1:10" ht="15.75" customHeight="1">
      <c r="A7198" s="578">
        <v>94295</v>
      </c>
      <c r="B7198" s="579" t="s">
        <v>9334</v>
      </c>
      <c r="C7198" s="580" t="s">
        <v>2091</v>
      </c>
      <c r="D7198" s="581">
        <f t="shared" si="56"/>
        <v>10088.280000000001</v>
      </c>
      <c r="E7198" s="581">
        <v>9616.83</v>
      </c>
      <c r="F7198" s="582">
        <f t="shared" si="57"/>
        <v>471.45</v>
      </c>
      <c r="G7198" s="581">
        <v>471.45</v>
      </c>
      <c r="H7198" s="581">
        <v>0</v>
      </c>
      <c r="I7198" s="581">
        <v>0</v>
      </c>
      <c r="J7198" s="581">
        <v>0</v>
      </c>
    </row>
    <row r="7199" spans="1:10" ht="15.75" customHeight="1">
      <c r="A7199" s="578">
        <v>94296</v>
      </c>
      <c r="B7199" s="579" t="s">
        <v>9335</v>
      </c>
      <c r="C7199" s="580" t="s">
        <v>2091</v>
      </c>
      <c r="D7199" s="581">
        <f t="shared" si="56"/>
        <v>4037.77</v>
      </c>
      <c r="E7199" s="581">
        <v>3667.44</v>
      </c>
      <c r="F7199" s="582">
        <f t="shared" si="57"/>
        <v>370.33</v>
      </c>
      <c r="G7199" s="581">
        <v>370.33</v>
      </c>
      <c r="H7199" s="581">
        <v>0</v>
      </c>
      <c r="I7199" s="581">
        <v>0</v>
      </c>
      <c r="J7199" s="581">
        <v>0</v>
      </c>
    </row>
    <row r="7200" spans="1:10" ht="15.75" customHeight="1">
      <c r="A7200" s="578">
        <v>95308</v>
      </c>
      <c r="B7200" s="579" t="s">
        <v>9343</v>
      </c>
      <c r="C7200" s="580" t="s">
        <v>694</v>
      </c>
      <c r="D7200" s="581">
        <f t="shared" si="56"/>
        <v>0.17</v>
      </c>
      <c r="E7200" s="581">
        <v>0.17</v>
      </c>
      <c r="F7200" s="582">
        <f t="shared" si="57"/>
        <v>0</v>
      </c>
      <c r="G7200" s="581">
        <v>0</v>
      </c>
      <c r="H7200" s="581">
        <v>0</v>
      </c>
      <c r="I7200" s="581">
        <v>0</v>
      </c>
      <c r="J7200" s="581">
        <v>0</v>
      </c>
    </row>
    <row r="7201" spans="1:10" ht="15.75" customHeight="1">
      <c r="A7201" s="578">
        <v>95309</v>
      </c>
      <c r="B7201" s="579" t="s">
        <v>9344</v>
      </c>
      <c r="C7201" s="580" t="s">
        <v>694</v>
      </c>
      <c r="D7201" s="581">
        <f t="shared" si="56"/>
        <v>0.24</v>
      </c>
      <c r="E7201" s="581">
        <v>0.24</v>
      </c>
      <c r="F7201" s="582">
        <f t="shared" si="57"/>
        <v>0</v>
      </c>
      <c r="G7201" s="581">
        <v>0</v>
      </c>
      <c r="H7201" s="581">
        <v>0</v>
      </c>
      <c r="I7201" s="581">
        <v>0</v>
      </c>
      <c r="J7201" s="581">
        <v>0</v>
      </c>
    </row>
    <row r="7202" spans="1:10" ht="15.75" customHeight="1">
      <c r="A7202" s="578">
        <v>95310</v>
      </c>
      <c r="B7202" s="579" t="s">
        <v>9345</v>
      </c>
      <c r="C7202" s="580" t="s">
        <v>694</v>
      </c>
      <c r="D7202" s="581">
        <f t="shared" si="56"/>
        <v>0.16</v>
      </c>
      <c r="E7202" s="581">
        <v>0.16</v>
      </c>
      <c r="F7202" s="582">
        <f t="shared" si="57"/>
        <v>0</v>
      </c>
      <c r="G7202" s="581">
        <v>0</v>
      </c>
      <c r="H7202" s="581">
        <v>0</v>
      </c>
      <c r="I7202" s="581">
        <v>0</v>
      </c>
      <c r="J7202" s="581">
        <v>0</v>
      </c>
    </row>
    <row r="7203" spans="1:10" ht="15.75" customHeight="1">
      <c r="A7203" s="578">
        <v>95311</v>
      </c>
      <c r="B7203" s="579" t="s">
        <v>9346</v>
      </c>
      <c r="C7203" s="580" t="s">
        <v>694</v>
      </c>
      <c r="D7203" s="581">
        <f t="shared" si="56"/>
        <v>0.19</v>
      </c>
      <c r="E7203" s="581">
        <v>0.19</v>
      </c>
      <c r="F7203" s="582">
        <f t="shared" si="57"/>
        <v>0</v>
      </c>
      <c r="G7203" s="581">
        <v>0</v>
      </c>
      <c r="H7203" s="581">
        <v>0</v>
      </c>
      <c r="I7203" s="581">
        <v>0</v>
      </c>
      <c r="J7203" s="581">
        <v>0</v>
      </c>
    </row>
    <row r="7204" spans="1:10" ht="15.75" customHeight="1">
      <c r="A7204" s="578">
        <v>95312</v>
      </c>
      <c r="B7204" s="579" t="s">
        <v>9347</v>
      </c>
      <c r="C7204" s="580" t="s">
        <v>694</v>
      </c>
      <c r="D7204" s="581">
        <f t="shared" si="56"/>
        <v>0.22</v>
      </c>
      <c r="E7204" s="581">
        <v>0.22</v>
      </c>
      <c r="F7204" s="582">
        <f t="shared" si="57"/>
        <v>0</v>
      </c>
      <c r="G7204" s="581">
        <v>0</v>
      </c>
      <c r="H7204" s="581">
        <v>0</v>
      </c>
      <c r="I7204" s="581">
        <v>0</v>
      </c>
      <c r="J7204" s="581">
        <v>0</v>
      </c>
    </row>
    <row r="7205" spans="1:10" ht="15.75" customHeight="1">
      <c r="A7205" s="578">
        <v>95313</v>
      </c>
      <c r="B7205" s="579" t="s">
        <v>9348</v>
      </c>
      <c r="C7205" s="580" t="s">
        <v>694</v>
      </c>
      <c r="D7205" s="581">
        <f t="shared" si="56"/>
        <v>0.19</v>
      </c>
      <c r="E7205" s="581">
        <v>0.19</v>
      </c>
      <c r="F7205" s="582">
        <f t="shared" si="57"/>
        <v>0</v>
      </c>
      <c r="G7205" s="581">
        <v>0</v>
      </c>
      <c r="H7205" s="581">
        <v>0</v>
      </c>
      <c r="I7205" s="581">
        <v>0</v>
      </c>
      <c r="J7205" s="581">
        <v>0</v>
      </c>
    </row>
    <row r="7206" spans="1:10" ht="15.75" customHeight="1">
      <c r="A7206" s="578">
        <v>95314</v>
      </c>
      <c r="B7206" s="579" t="s">
        <v>9349</v>
      </c>
      <c r="C7206" s="580" t="s">
        <v>694</v>
      </c>
      <c r="D7206" s="581">
        <f t="shared" si="56"/>
        <v>0.25</v>
      </c>
      <c r="E7206" s="581">
        <v>0.25</v>
      </c>
      <c r="F7206" s="582">
        <f t="shared" si="57"/>
        <v>0</v>
      </c>
      <c r="G7206" s="581">
        <v>0</v>
      </c>
      <c r="H7206" s="581">
        <v>0</v>
      </c>
      <c r="I7206" s="581">
        <v>0</v>
      </c>
      <c r="J7206" s="581">
        <v>0</v>
      </c>
    </row>
    <row r="7207" spans="1:10" ht="15.75" customHeight="1">
      <c r="A7207" s="578">
        <v>95315</v>
      </c>
      <c r="B7207" s="579" t="s">
        <v>9350</v>
      </c>
      <c r="C7207" s="580" t="s">
        <v>694</v>
      </c>
      <c r="D7207" s="581">
        <f t="shared" si="56"/>
        <v>0.28999999999999998</v>
      </c>
      <c r="E7207" s="581">
        <v>0.28999999999999998</v>
      </c>
      <c r="F7207" s="582">
        <f t="shared" si="57"/>
        <v>0</v>
      </c>
      <c r="G7207" s="581">
        <v>0</v>
      </c>
      <c r="H7207" s="581">
        <v>0</v>
      </c>
      <c r="I7207" s="581">
        <v>0</v>
      </c>
      <c r="J7207" s="581">
        <v>0</v>
      </c>
    </row>
    <row r="7208" spans="1:10" ht="15.75" customHeight="1">
      <c r="A7208" s="578">
        <v>95316</v>
      </c>
      <c r="B7208" s="579" t="s">
        <v>9351</v>
      </c>
      <c r="C7208" s="580" t="s">
        <v>694</v>
      </c>
      <c r="D7208" s="581">
        <f t="shared" si="56"/>
        <v>0.62</v>
      </c>
      <c r="E7208" s="581">
        <v>0.62</v>
      </c>
      <c r="F7208" s="582">
        <f t="shared" si="57"/>
        <v>0</v>
      </c>
      <c r="G7208" s="581">
        <v>0</v>
      </c>
      <c r="H7208" s="581">
        <v>0</v>
      </c>
      <c r="I7208" s="581">
        <v>0</v>
      </c>
      <c r="J7208" s="581">
        <v>0</v>
      </c>
    </row>
    <row r="7209" spans="1:10" ht="15.75" customHeight="1">
      <c r="A7209" s="578">
        <v>95317</v>
      </c>
      <c r="B7209" s="579" t="s">
        <v>9352</v>
      </c>
      <c r="C7209" s="580" t="s">
        <v>694</v>
      </c>
      <c r="D7209" s="581">
        <f t="shared" si="56"/>
        <v>0.3</v>
      </c>
      <c r="E7209" s="581">
        <v>0.3</v>
      </c>
      <c r="F7209" s="582">
        <f t="shared" si="57"/>
        <v>0</v>
      </c>
      <c r="G7209" s="581">
        <v>0</v>
      </c>
      <c r="H7209" s="581">
        <v>0</v>
      </c>
      <c r="I7209" s="581">
        <v>0</v>
      </c>
      <c r="J7209" s="581">
        <v>0</v>
      </c>
    </row>
    <row r="7210" spans="1:10" ht="15.75" customHeight="1">
      <c r="A7210" s="578">
        <v>95318</v>
      </c>
      <c r="B7210" s="579" t="s">
        <v>9353</v>
      </c>
      <c r="C7210" s="580" t="s">
        <v>694</v>
      </c>
      <c r="D7210" s="581">
        <f t="shared" si="56"/>
        <v>0.19</v>
      </c>
      <c r="E7210" s="581">
        <v>0.19</v>
      </c>
      <c r="F7210" s="582">
        <f t="shared" si="57"/>
        <v>0</v>
      </c>
      <c r="G7210" s="581">
        <v>0</v>
      </c>
      <c r="H7210" s="581">
        <v>0</v>
      </c>
      <c r="I7210" s="581">
        <v>0</v>
      </c>
      <c r="J7210" s="581">
        <v>0</v>
      </c>
    </row>
    <row r="7211" spans="1:10" ht="15.75" customHeight="1">
      <c r="A7211" s="578">
        <v>95319</v>
      </c>
      <c r="B7211" s="579" t="s">
        <v>9354</v>
      </c>
      <c r="C7211" s="580" t="s">
        <v>694</v>
      </c>
      <c r="D7211" s="581">
        <f t="shared" si="56"/>
        <v>0.16</v>
      </c>
      <c r="E7211" s="581">
        <v>0.16</v>
      </c>
      <c r="F7211" s="582">
        <f t="shared" si="57"/>
        <v>0</v>
      </c>
      <c r="G7211" s="581">
        <v>0</v>
      </c>
      <c r="H7211" s="581">
        <v>0</v>
      </c>
      <c r="I7211" s="581">
        <v>0</v>
      </c>
      <c r="J7211" s="581">
        <v>0</v>
      </c>
    </row>
    <row r="7212" spans="1:10" ht="15.75" customHeight="1">
      <c r="A7212" s="578">
        <v>95320</v>
      </c>
      <c r="B7212" s="579" t="s">
        <v>9355</v>
      </c>
      <c r="C7212" s="580" t="s">
        <v>694</v>
      </c>
      <c r="D7212" s="581">
        <f t="shared" si="56"/>
        <v>0.19</v>
      </c>
      <c r="E7212" s="581">
        <v>0.19</v>
      </c>
      <c r="F7212" s="582">
        <f t="shared" si="57"/>
        <v>0</v>
      </c>
      <c r="G7212" s="581">
        <v>0</v>
      </c>
      <c r="H7212" s="581">
        <v>0</v>
      </c>
      <c r="I7212" s="581">
        <v>0</v>
      </c>
      <c r="J7212" s="581">
        <v>0</v>
      </c>
    </row>
    <row r="7213" spans="1:10" ht="15.75" customHeight="1">
      <c r="A7213" s="578">
        <v>95321</v>
      </c>
      <c r="B7213" s="579" t="s">
        <v>9356</v>
      </c>
      <c r="C7213" s="580" t="s">
        <v>694</v>
      </c>
      <c r="D7213" s="581">
        <f t="shared" si="56"/>
        <v>0.17</v>
      </c>
      <c r="E7213" s="581">
        <v>0.17</v>
      </c>
      <c r="F7213" s="582">
        <f t="shared" si="57"/>
        <v>0</v>
      </c>
      <c r="G7213" s="581">
        <v>0</v>
      </c>
      <c r="H7213" s="581">
        <v>0</v>
      </c>
      <c r="I7213" s="581">
        <v>0</v>
      </c>
      <c r="J7213" s="581">
        <v>0</v>
      </c>
    </row>
    <row r="7214" spans="1:10" ht="15.75" customHeight="1">
      <c r="A7214" s="578">
        <v>95322</v>
      </c>
      <c r="B7214" s="579" t="s">
        <v>9357</v>
      </c>
      <c r="C7214" s="580" t="s">
        <v>694</v>
      </c>
      <c r="D7214" s="581">
        <f t="shared" si="56"/>
        <v>0.08</v>
      </c>
      <c r="E7214" s="581">
        <v>0.08</v>
      </c>
      <c r="F7214" s="582">
        <f t="shared" si="57"/>
        <v>0</v>
      </c>
      <c r="G7214" s="581">
        <v>0</v>
      </c>
      <c r="H7214" s="581">
        <v>0</v>
      </c>
      <c r="I7214" s="581">
        <v>0</v>
      </c>
      <c r="J7214" s="581">
        <v>0</v>
      </c>
    </row>
    <row r="7215" spans="1:10" ht="15.75" customHeight="1">
      <c r="A7215" s="578">
        <v>95323</v>
      </c>
      <c r="B7215" s="579" t="s">
        <v>9358</v>
      </c>
      <c r="C7215" s="580" t="s">
        <v>694</v>
      </c>
      <c r="D7215" s="581">
        <f t="shared" si="56"/>
        <v>0.28000000000000003</v>
      </c>
      <c r="E7215" s="581">
        <v>0.28000000000000003</v>
      </c>
      <c r="F7215" s="582">
        <f t="shared" si="57"/>
        <v>0</v>
      </c>
      <c r="G7215" s="581">
        <v>0</v>
      </c>
      <c r="H7215" s="581">
        <v>0</v>
      </c>
      <c r="I7215" s="581">
        <v>0</v>
      </c>
      <c r="J7215" s="581">
        <v>0</v>
      </c>
    </row>
    <row r="7216" spans="1:10" ht="15.75" customHeight="1">
      <c r="A7216" s="578">
        <v>95324</v>
      </c>
      <c r="B7216" s="579" t="s">
        <v>9359</v>
      </c>
      <c r="C7216" s="580" t="s">
        <v>694</v>
      </c>
      <c r="D7216" s="581">
        <f t="shared" si="56"/>
        <v>0.32</v>
      </c>
      <c r="E7216" s="581">
        <v>0.32</v>
      </c>
      <c r="F7216" s="582">
        <f t="shared" si="57"/>
        <v>0</v>
      </c>
      <c r="G7216" s="581">
        <v>0</v>
      </c>
      <c r="H7216" s="581">
        <v>0</v>
      </c>
      <c r="I7216" s="581">
        <v>0</v>
      </c>
      <c r="J7216" s="581">
        <v>0</v>
      </c>
    </row>
    <row r="7217" spans="1:10" ht="15.75" customHeight="1">
      <c r="A7217" s="578">
        <v>95325</v>
      </c>
      <c r="B7217" s="579" t="s">
        <v>9360</v>
      </c>
      <c r="C7217" s="580" t="s">
        <v>694</v>
      </c>
      <c r="D7217" s="581">
        <f t="shared" si="56"/>
        <v>0.34</v>
      </c>
      <c r="E7217" s="581">
        <v>0.34</v>
      </c>
      <c r="F7217" s="582">
        <f t="shared" si="57"/>
        <v>0</v>
      </c>
      <c r="G7217" s="581">
        <v>0</v>
      </c>
      <c r="H7217" s="581">
        <v>0</v>
      </c>
      <c r="I7217" s="581">
        <v>0</v>
      </c>
      <c r="J7217" s="581">
        <v>0</v>
      </c>
    </row>
    <row r="7218" spans="1:10" ht="15.75" customHeight="1">
      <c r="A7218" s="578">
        <v>95326</v>
      </c>
      <c r="B7218" s="579" t="s">
        <v>9361</v>
      </c>
      <c r="C7218" s="580" t="s">
        <v>694</v>
      </c>
      <c r="D7218" s="581">
        <f t="shared" si="56"/>
        <v>0.08</v>
      </c>
      <c r="E7218" s="581">
        <v>0.08</v>
      </c>
      <c r="F7218" s="582">
        <f t="shared" si="57"/>
        <v>0</v>
      </c>
      <c r="G7218" s="581">
        <v>0</v>
      </c>
      <c r="H7218" s="581">
        <v>0</v>
      </c>
      <c r="I7218" s="581">
        <v>0</v>
      </c>
      <c r="J7218" s="581">
        <v>0</v>
      </c>
    </row>
    <row r="7219" spans="1:10" ht="15.75" customHeight="1">
      <c r="A7219" s="578">
        <v>95328</v>
      </c>
      <c r="B7219" s="579" t="s">
        <v>9362</v>
      </c>
      <c r="C7219" s="580" t="s">
        <v>694</v>
      </c>
      <c r="D7219" s="581">
        <f t="shared" si="56"/>
        <v>0.21</v>
      </c>
      <c r="E7219" s="581">
        <v>0.21</v>
      </c>
      <c r="F7219" s="582">
        <f t="shared" si="57"/>
        <v>0</v>
      </c>
      <c r="G7219" s="581">
        <v>0</v>
      </c>
      <c r="H7219" s="581">
        <v>0</v>
      </c>
      <c r="I7219" s="581">
        <v>0</v>
      </c>
      <c r="J7219" s="581">
        <v>0</v>
      </c>
    </row>
    <row r="7220" spans="1:10" ht="15.75" customHeight="1">
      <c r="A7220" s="578">
        <v>95329</v>
      </c>
      <c r="B7220" s="579" t="s">
        <v>9363</v>
      </c>
      <c r="C7220" s="580" t="s">
        <v>694</v>
      </c>
      <c r="D7220" s="581">
        <f t="shared" si="56"/>
        <v>0.3</v>
      </c>
      <c r="E7220" s="581">
        <v>0.3</v>
      </c>
      <c r="F7220" s="582">
        <f t="shared" si="57"/>
        <v>0</v>
      </c>
      <c r="G7220" s="581">
        <v>0</v>
      </c>
      <c r="H7220" s="581">
        <v>0</v>
      </c>
      <c r="I7220" s="581">
        <v>0</v>
      </c>
      <c r="J7220" s="581">
        <v>0</v>
      </c>
    </row>
    <row r="7221" spans="1:10" ht="15.75" customHeight="1">
      <c r="A7221" s="578">
        <v>95330</v>
      </c>
      <c r="B7221" s="579" t="s">
        <v>9364</v>
      </c>
      <c r="C7221" s="580" t="s">
        <v>694</v>
      </c>
      <c r="D7221" s="581">
        <f t="shared" si="56"/>
        <v>0.25</v>
      </c>
      <c r="E7221" s="581">
        <v>0.25</v>
      </c>
      <c r="F7221" s="582">
        <f t="shared" si="57"/>
        <v>0</v>
      </c>
      <c r="G7221" s="581">
        <v>0</v>
      </c>
      <c r="H7221" s="581">
        <v>0</v>
      </c>
      <c r="I7221" s="581">
        <v>0</v>
      </c>
      <c r="J7221" s="581">
        <v>0</v>
      </c>
    </row>
    <row r="7222" spans="1:10" ht="15.75" customHeight="1">
      <c r="A7222" s="578">
        <v>95331</v>
      </c>
      <c r="B7222" s="579" t="s">
        <v>9365</v>
      </c>
      <c r="C7222" s="580" t="s">
        <v>694</v>
      </c>
      <c r="D7222" s="581">
        <f t="shared" si="56"/>
        <v>0.16</v>
      </c>
      <c r="E7222" s="581">
        <v>0.16</v>
      </c>
      <c r="F7222" s="582">
        <f t="shared" si="57"/>
        <v>0</v>
      </c>
      <c r="G7222" s="581">
        <v>0</v>
      </c>
      <c r="H7222" s="581">
        <v>0</v>
      </c>
      <c r="I7222" s="581">
        <v>0</v>
      </c>
      <c r="J7222" s="581">
        <v>0</v>
      </c>
    </row>
    <row r="7223" spans="1:10" ht="15.75" customHeight="1">
      <c r="A7223" s="578">
        <v>95332</v>
      </c>
      <c r="B7223" s="579" t="s">
        <v>9366</v>
      </c>
      <c r="C7223" s="580" t="s">
        <v>694</v>
      </c>
      <c r="D7223" s="581">
        <f t="shared" si="56"/>
        <v>0.81</v>
      </c>
      <c r="E7223" s="581">
        <v>0.81</v>
      </c>
      <c r="F7223" s="582">
        <f t="shared" si="57"/>
        <v>0</v>
      </c>
      <c r="G7223" s="581">
        <v>0</v>
      </c>
      <c r="H7223" s="581">
        <v>0</v>
      </c>
      <c r="I7223" s="581">
        <v>0</v>
      </c>
      <c r="J7223" s="581">
        <v>0</v>
      </c>
    </row>
    <row r="7224" spans="1:10" ht="15.75" customHeight="1">
      <c r="A7224" s="578">
        <v>95333</v>
      </c>
      <c r="B7224" s="579" t="s">
        <v>9367</v>
      </c>
      <c r="C7224" s="580" t="s">
        <v>694</v>
      </c>
      <c r="D7224" s="581">
        <f t="shared" si="56"/>
        <v>0.89</v>
      </c>
      <c r="E7224" s="581">
        <v>0.89</v>
      </c>
      <c r="F7224" s="582">
        <f t="shared" si="57"/>
        <v>0</v>
      </c>
      <c r="G7224" s="581">
        <v>0</v>
      </c>
      <c r="H7224" s="581">
        <v>0</v>
      </c>
      <c r="I7224" s="581">
        <v>0</v>
      </c>
      <c r="J7224" s="581">
        <v>0</v>
      </c>
    </row>
    <row r="7225" spans="1:10" ht="15.75" customHeight="1">
      <c r="A7225" s="578">
        <v>95334</v>
      </c>
      <c r="B7225" s="579" t="s">
        <v>9368</v>
      </c>
      <c r="C7225" s="580" t="s">
        <v>694</v>
      </c>
      <c r="D7225" s="581">
        <f t="shared" si="56"/>
        <v>0.84</v>
      </c>
      <c r="E7225" s="581">
        <v>0.84</v>
      </c>
      <c r="F7225" s="582">
        <f t="shared" si="57"/>
        <v>0</v>
      </c>
      <c r="G7225" s="581">
        <v>0</v>
      </c>
      <c r="H7225" s="581">
        <v>0</v>
      </c>
      <c r="I7225" s="581">
        <v>0</v>
      </c>
      <c r="J7225" s="581">
        <v>0</v>
      </c>
    </row>
    <row r="7226" spans="1:10" ht="15.75" customHeight="1">
      <c r="A7226" s="578">
        <v>95335</v>
      </c>
      <c r="B7226" s="579" t="s">
        <v>9369</v>
      </c>
      <c r="C7226" s="580" t="s">
        <v>694</v>
      </c>
      <c r="D7226" s="581">
        <f t="shared" si="56"/>
        <v>0.39</v>
      </c>
      <c r="E7226" s="581">
        <v>0.39</v>
      </c>
      <c r="F7226" s="582">
        <f t="shared" si="57"/>
        <v>0</v>
      </c>
      <c r="G7226" s="581">
        <v>0</v>
      </c>
      <c r="H7226" s="581">
        <v>0</v>
      </c>
      <c r="I7226" s="581">
        <v>0</v>
      </c>
      <c r="J7226" s="581">
        <v>0</v>
      </c>
    </row>
    <row r="7227" spans="1:10" ht="15.75" customHeight="1">
      <c r="A7227" s="578">
        <v>95337</v>
      </c>
      <c r="B7227" s="579" t="s">
        <v>9370</v>
      </c>
      <c r="C7227" s="580" t="s">
        <v>694</v>
      </c>
      <c r="D7227" s="581">
        <f t="shared" si="56"/>
        <v>0.24</v>
      </c>
      <c r="E7227" s="581">
        <v>0.24</v>
      </c>
      <c r="F7227" s="582">
        <f t="shared" si="57"/>
        <v>0</v>
      </c>
      <c r="G7227" s="581">
        <v>0</v>
      </c>
      <c r="H7227" s="581">
        <v>0</v>
      </c>
      <c r="I7227" s="581">
        <v>0</v>
      </c>
      <c r="J7227" s="581">
        <v>0</v>
      </c>
    </row>
    <row r="7228" spans="1:10" ht="15.75" customHeight="1">
      <c r="A7228" s="578">
        <v>95338</v>
      </c>
      <c r="B7228" s="579" t="s">
        <v>9371</v>
      </c>
      <c r="C7228" s="580" t="s">
        <v>694</v>
      </c>
      <c r="D7228" s="581">
        <f t="shared" si="56"/>
        <v>0.46</v>
      </c>
      <c r="E7228" s="581">
        <v>0.46</v>
      </c>
      <c r="F7228" s="582">
        <f t="shared" si="57"/>
        <v>0</v>
      </c>
      <c r="G7228" s="581">
        <v>0</v>
      </c>
      <c r="H7228" s="581">
        <v>0</v>
      </c>
      <c r="I7228" s="581">
        <v>0</v>
      </c>
      <c r="J7228" s="581">
        <v>0</v>
      </c>
    </row>
    <row r="7229" spans="1:10" ht="15.75" customHeight="1">
      <c r="A7229" s="578">
        <v>95339</v>
      </c>
      <c r="B7229" s="579" t="s">
        <v>9372</v>
      </c>
      <c r="C7229" s="580" t="s">
        <v>694</v>
      </c>
      <c r="D7229" s="581">
        <f t="shared" si="56"/>
        <v>0.39</v>
      </c>
      <c r="E7229" s="581">
        <v>0.39</v>
      </c>
      <c r="F7229" s="582">
        <f t="shared" si="57"/>
        <v>0</v>
      </c>
      <c r="G7229" s="581">
        <v>0</v>
      </c>
      <c r="H7229" s="581">
        <v>0</v>
      </c>
      <c r="I7229" s="581">
        <v>0</v>
      </c>
      <c r="J7229" s="581">
        <v>0</v>
      </c>
    </row>
    <row r="7230" spans="1:10" ht="15.75" customHeight="1">
      <c r="A7230" s="578">
        <v>95340</v>
      </c>
      <c r="B7230" s="579" t="s">
        <v>9373</v>
      </c>
      <c r="C7230" s="580" t="s">
        <v>694</v>
      </c>
      <c r="D7230" s="581">
        <f t="shared" si="56"/>
        <v>0.28999999999999998</v>
      </c>
      <c r="E7230" s="581">
        <v>0.28999999999999998</v>
      </c>
      <c r="F7230" s="582">
        <f t="shared" si="57"/>
        <v>0</v>
      </c>
      <c r="G7230" s="581">
        <v>0</v>
      </c>
      <c r="H7230" s="581">
        <v>0</v>
      </c>
      <c r="I7230" s="581">
        <v>0</v>
      </c>
      <c r="J7230" s="581">
        <v>0</v>
      </c>
    </row>
    <row r="7231" spans="1:10" ht="15.75" customHeight="1">
      <c r="A7231" s="578">
        <v>95341</v>
      </c>
      <c r="B7231" s="579" t="s">
        <v>9374</v>
      </c>
      <c r="C7231" s="580" t="s">
        <v>694</v>
      </c>
      <c r="D7231" s="581">
        <f t="shared" si="56"/>
        <v>0.36</v>
      </c>
      <c r="E7231" s="581">
        <v>0.36</v>
      </c>
      <c r="F7231" s="582">
        <f t="shared" si="57"/>
        <v>0</v>
      </c>
      <c r="G7231" s="581">
        <v>0</v>
      </c>
      <c r="H7231" s="581">
        <v>0</v>
      </c>
      <c r="I7231" s="581">
        <v>0</v>
      </c>
      <c r="J7231" s="581">
        <v>0</v>
      </c>
    </row>
    <row r="7232" spans="1:10" ht="15.75" customHeight="1">
      <c r="A7232" s="578">
        <v>95342</v>
      </c>
      <c r="B7232" s="579" t="s">
        <v>9375</v>
      </c>
      <c r="C7232" s="580" t="s">
        <v>694</v>
      </c>
      <c r="D7232" s="581">
        <f t="shared" si="56"/>
        <v>0.21</v>
      </c>
      <c r="E7232" s="581">
        <v>0.21</v>
      </c>
      <c r="F7232" s="582">
        <f t="shared" si="57"/>
        <v>0</v>
      </c>
      <c r="G7232" s="581">
        <v>0</v>
      </c>
      <c r="H7232" s="581">
        <v>0</v>
      </c>
      <c r="I7232" s="581">
        <v>0</v>
      </c>
      <c r="J7232" s="581">
        <v>0</v>
      </c>
    </row>
    <row r="7233" spans="1:10" ht="15.75" customHeight="1">
      <c r="A7233" s="578">
        <v>95343</v>
      </c>
      <c r="B7233" s="579" t="s">
        <v>9376</v>
      </c>
      <c r="C7233" s="580" t="s">
        <v>694</v>
      </c>
      <c r="D7233" s="581">
        <f t="shared" si="56"/>
        <v>0.37</v>
      </c>
      <c r="E7233" s="581">
        <v>0.37</v>
      </c>
      <c r="F7233" s="582">
        <f t="shared" si="57"/>
        <v>0</v>
      </c>
      <c r="G7233" s="581">
        <v>0</v>
      </c>
      <c r="H7233" s="581">
        <v>0</v>
      </c>
      <c r="I7233" s="581">
        <v>0</v>
      </c>
      <c r="J7233" s="581">
        <v>0</v>
      </c>
    </row>
    <row r="7234" spans="1:10" ht="15.75" customHeight="1">
      <c r="A7234" s="578">
        <v>95344</v>
      </c>
      <c r="B7234" s="579" t="s">
        <v>9377</v>
      </c>
      <c r="C7234" s="580" t="s">
        <v>694</v>
      </c>
      <c r="D7234" s="581">
        <f t="shared" si="56"/>
        <v>0.23</v>
      </c>
      <c r="E7234" s="581">
        <v>0.23</v>
      </c>
      <c r="F7234" s="582">
        <f t="shared" si="57"/>
        <v>0</v>
      </c>
      <c r="G7234" s="581">
        <v>0</v>
      </c>
      <c r="H7234" s="581">
        <v>0</v>
      </c>
      <c r="I7234" s="581">
        <v>0</v>
      </c>
      <c r="J7234" s="581">
        <v>0</v>
      </c>
    </row>
    <row r="7235" spans="1:10" ht="15.75" customHeight="1">
      <c r="A7235" s="578">
        <v>95345</v>
      </c>
      <c r="B7235" s="579" t="s">
        <v>9378</v>
      </c>
      <c r="C7235" s="580" t="s">
        <v>694</v>
      </c>
      <c r="D7235" s="581">
        <f t="shared" si="56"/>
        <v>0.85</v>
      </c>
      <c r="E7235" s="581">
        <v>0.85</v>
      </c>
      <c r="F7235" s="582">
        <f t="shared" si="57"/>
        <v>0</v>
      </c>
      <c r="G7235" s="581">
        <v>0</v>
      </c>
      <c r="H7235" s="581">
        <v>0</v>
      </c>
      <c r="I7235" s="581">
        <v>0</v>
      </c>
      <c r="J7235" s="581">
        <v>0</v>
      </c>
    </row>
    <row r="7236" spans="1:10" ht="15.75" customHeight="1">
      <c r="A7236" s="578">
        <v>95346</v>
      </c>
      <c r="B7236" s="579" t="s">
        <v>9379</v>
      </c>
      <c r="C7236" s="580" t="s">
        <v>694</v>
      </c>
      <c r="D7236" s="581">
        <f t="shared" si="56"/>
        <v>0.08</v>
      </c>
      <c r="E7236" s="581">
        <v>0.08</v>
      </c>
      <c r="F7236" s="582">
        <f t="shared" si="57"/>
        <v>0</v>
      </c>
      <c r="G7236" s="581">
        <v>0</v>
      </c>
      <c r="H7236" s="581">
        <v>0</v>
      </c>
      <c r="I7236" s="581">
        <v>0</v>
      </c>
      <c r="J7236" s="581">
        <v>0</v>
      </c>
    </row>
    <row r="7237" spans="1:10" ht="15.75" customHeight="1">
      <c r="A7237" s="578">
        <v>95347</v>
      </c>
      <c r="B7237" s="579" t="s">
        <v>9380</v>
      </c>
      <c r="C7237" s="580" t="s">
        <v>694</v>
      </c>
      <c r="D7237" s="581">
        <f t="shared" si="56"/>
        <v>0.09</v>
      </c>
      <c r="E7237" s="581">
        <v>0.09</v>
      </c>
      <c r="F7237" s="582">
        <f t="shared" si="57"/>
        <v>0</v>
      </c>
      <c r="G7237" s="581">
        <v>0</v>
      </c>
      <c r="H7237" s="581">
        <v>0</v>
      </c>
      <c r="I7237" s="581">
        <v>0</v>
      </c>
      <c r="J7237" s="581">
        <v>0</v>
      </c>
    </row>
    <row r="7238" spans="1:10" ht="15.75" customHeight="1">
      <c r="A7238" s="578">
        <v>95348</v>
      </c>
      <c r="B7238" s="579" t="s">
        <v>9381</v>
      </c>
      <c r="C7238" s="580" t="s">
        <v>694</v>
      </c>
      <c r="D7238" s="581">
        <f t="shared" si="56"/>
        <v>0.12</v>
      </c>
      <c r="E7238" s="581">
        <v>0.12</v>
      </c>
      <c r="F7238" s="582">
        <f t="shared" si="57"/>
        <v>0</v>
      </c>
      <c r="G7238" s="581">
        <v>0</v>
      </c>
      <c r="H7238" s="581">
        <v>0</v>
      </c>
      <c r="I7238" s="581">
        <v>0</v>
      </c>
      <c r="J7238" s="581">
        <v>0</v>
      </c>
    </row>
    <row r="7239" spans="1:10" ht="15.75" customHeight="1">
      <c r="A7239" s="578">
        <v>95349</v>
      </c>
      <c r="B7239" s="579" t="s">
        <v>9382</v>
      </c>
      <c r="C7239" s="580" t="s">
        <v>694</v>
      </c>
      <c r="D7239" s="581">
        <f t="shared" si="56"/>
        <v>0.1</v>
      </c>
      <c r="E7239" s="581">
        <v>0.1</v>
      </c>
      <c r="F7239" s="582">
        <f t="shared" si="57"/>
        <v>0</v>
      </c>
      <c r="G7239" s="581">
        <v>0</v>
      </c>
      <c r="H7239" s="581">
        <v>0</v>
      </c>
      <c r="I7239" s="581">
        <v>0</v>
      </c>
      <c r="J7239" s="581">
        <v>0</v>
      </c>
    </row>
    <row r="7240" spans="1:10" ht="15.75" customHeight="1">
      <c r="A7240" s="578">
        <v>95350</v>
      </c>
      <c r="B7240" s="579" t="s">
        <v>9383</v>
      </c>
      <c r="C7240" s="580" t="s">
        <v>694</v>
      </c>
      <c r="D7240" s="581">
        <f t="shared" si="56"/>
        <v>0.1</v>
      </c>
      <c r="E7240" s="581">
        <v>0.1</v>
      </c>
      <c r="F7240" s="582">
        <f t="shared" si="57"/>
        <v>0</v>
      </c>
      <c r="G7240" s="581">
        <v>0</v>
      </c>
      <c r="H7240" s="581">
        <v>0</v>
      </c>
      <c r="I7240" s="581">
        <v>0</v>
      </c>
      <c r="J7240" s="581">
        <v>0</v>
      </c>
    </row>
    <row r="7241" spans="1:10" ht="15.75" customHeight="1">
      <c r="A7241" s="578">
        <v>95351</v>
      </c>
      <c r="B7241" s="579" t="s">
        <v>9384</v>
      </c>
      <c r="C7241" s="580" t="s">
        <v>694</v>
      </c>
      <c r="D7241" s="581">
        <f t="shared" si="56"/>
        <v>0.35</v>
      </c>
      <c r="E7241" s="581">
        <v>0.35</v>
      </c>
      <c r="F7241" s="582">
        <f t="shared" si="57"/>
        <v>0</v>
      </c>
      <c r="G7241" s="581">
        <v>0</v>
      </c>
      <c r="H7241" s="581">
        <v>0</v>
      </c>
      <c r="I7241" s="581">
        <v>0</v>
      </c>
      <c r="J7241" s="581">
        <v>0</v>
      </c>
    </row>
    <row r="7242" spans="1:10" ht="15.75" customHeight="1">
      <c r="A7242" s="578">
        <v>95352</v>
      </c>
      <c r="B7242" s="579" t="s">
        <v>9385</v>
      </c>
      <c r="C7242" s="580" t="s">
        <v>694</v>
      </c>
      <c r="D7242" s="581">
        <f t="shared" si="56"/>
        <v>0.1</v>
      </c>
      <c r="E7242" s="581">
        <v>0.1</v>
      </c>
      <c r="F7242" s="582">
        <f t="shared" si="57"/>
        <v>0</v>
      </c>
      <c r="G7242" s="581">
        <v>0</v>
      </c>
      <c r="H7242" s="581">
        <v>0</v>
      </c>
      <c r="I7242" s="581">
        <v>0</v>
      </c>
      <c r="J7242" s="581">
        <v>0</v>
      </c>
    </row>
    <row r="7243" spans="1:10" ht="15.75" customHeight="1">
      <c r="A7243" s="578">
        <v>95354</v>
      </c>
      <c r="B7243" s="579" t="s">
        <v>9386</v>
      </c>
      <c r="C7243" s="580" t="s">
        <v>694</v>
      </c>
      <c r="D7243" s="581">
        <f t="shared" si="56"/>
        <v>0.13</v>
      </c>
      <c r="E7243" s="581">
        <v>0.13</v>
      </c>
      <c r="F7243" s="582">
        <f t="shared" si="57"/>
        <v>0</v>
      </c>
      <c r="G7243" s="581">
        <v>0</v>
      </c>
      <c r="H7243" s="581">
        <v>0</v>
      </c>
      <c r="I7243" s="581">
        <v>0</v>
      </c>
      <c r="J7243" s="581">
        <v>0</v>
      </c>
    </row>
    <row r="7244" spans="1:10" ht="15.75" customHeight="1">
      <c r="A7244" s="578">
        <v>95355</v>
      </c>
      <c r="B7244" s="579" t="s">
        <v>9387</v>
      </c>
      <c r="C7244" s="580" t="s">
        <v>694</v>
      </c>
      <c r="D7244" s="581">
        <f t="shared" si="56"/>
        <v>0.15</v>
      </c>
      <c r="E7244" s="581">
        <v>0.15</v>
      </c>
      <c r="F7244" s="582">
        <f t="shared" si="57"/>
        <v>0</v>
      </c>
      <c r="G7244" s="581">
        <v>0</v>
      </c>
      <c r="H7244" s="581">
        <v>0</v>
      </c>
      <c r="I7244" s="581">
        <v>0</v>
      </c>
      <c r="J7244" s="581">
        <v>0</v>
      </c>
    </row>
    <row r="7245" spans="1:10" ht="15.75" customHeight="1">
      <c r="A7245" s="578">
        <v>95356</v>
      </c>
      <c r="B7245" s="579" t="s">
        <v>9388</v>
      </c>
      <c r="C7245" s="580" t="s">
        <v>694</v>
      </c>
      <c r="D7245" s="581">
        <f t="shared" si="56"/>
        <v>0.17</v>
      </c>
      <c r="E7245" s="581">
        <v>0.17</v>
      </c>
      <c r="F7245" s="582">
        <f t="shared" si="57"/>
        <v>0</v>
      </c>
      <c r="G7245" s="581">
        <v>0</v>
      </c>
      <c r="H7245" s="581">
        <v>0</v>
      </c>
      <c r="I7245" s="581">
        <v>0</v>
      </c>
      <c r="J7245" s="581">
        <v>0</v>
      </c>
    </row>
    <row r="7246" spans="1:10" ht="15.75" customHeight="1">
      <c r="A7246" s="578">
        <v>95357</v>
      </c>
      <c r="B7246" s="579" t="s">
        <v>9389</v>
      </c>
      <c r="C7246" s="580" t="s">
        <v>694</v>
      </c>
      <c r="D7246" s="581">
        <f t="shared" si="56"/>
        <v>0.25</v>
      </c>
      <c r="E7246" s="581">
        <v>0.25</v>
      </c>
      <c r="F7246" s="582">
        <f t="shared" si="57"/>
        <v>0</v>
      </c>
      <c r="G7246" s="581">
        <v>0</v>
      </c>
      <c r="H7246" s="581">
        <v>0</v>
      </c>
      <c r="I7246" s="581">
        <v>0</v>
      </c>
      <c r="J7246" s="581">
        <v>0</v>
      </c>
    </row>
    <row r="7247" spans="1:10" ht="15.75" customHeight="1">
      <c r="A7247" s="578">
        <v>95358</v>
      </c>
      <c r="B7247" s="579" t="s">
        <v>9390</v>
      </c>
      <c r="C7247" s="580" t="s">
        <v>694</v>
      </c>
      <c r="D7247" s="581">
        <f t="shared" si="56"/>
        <v>0.33</v>
      </c>
      <c r="E7247" s="581">
        <v>0.33</v>
      </c>
      <c r="F7247" s="582">
        <f t="shared" si="57"/>
        <v>0</v>
      </c>
      <c r="G7247" s="581">
        <v>0</v>
      </c>
      <c r="H7247" s="581">
        <v>0</v>
      </c>
      <c r="I7247" s="581">
        <v>0</v>
      </c>
      <c r="J7247" s="581">
        <v>0</v>
      </c>
    </row>
    <row r="7248" spans="1:10" ht="15.75" customHeight="1">
      <c r="A7248" s="578">
        <v>95359</v>
      </c>
      <c r="B7248" s="579" t="s">
        <v>9391</v>
      </c>
      <c r="C7248" s="580" t="s">
        <v>694</v>
      </c>
      <c r="D7248" s="581">
        <f t="shared" si="56"/>
        <v>0.83</v>
      </c>
      <c r="E7248" s="581">
        <v>0.83</v>
      </c>
      <c r="F7248" s="582">
        <f t="shared" si="57"/>
        <v>0</v>
      </c>
      <c r="G7248" s="581">
        <v>0</v>
      </c>
      <c r="H7248" s="581">
        <v>0</v>
      </c>
      <c r="I7248" s="581">
        <v>0</v>
      </c>
      <c r="J7248" s="581">
        <v>0</v>
      </c>
    </row>
    <row r="7249" spans="1:10" ht="15.75" customHeight="1">
      <c r="A7249" s="578">
        <v>95360</v>
      </c>
      <c r="B7249" s="579" t="s">
        <v>9392</v>
      </c>
      <c r="C7249" s="580" t="s">
        <v>694</v>
      </c>
      <c r="D7249" s="581">
        <f t="shared" si="56"/>
        <v>0.25</v>
      </c>
      <c r="E7249" s="581">
        <v>0.25</v>
      </c>
      <c r="F7249" s="582">
        <f t="shared" si="57"/>
        <v>0</v>
      </c>
      <c r="G7249" s="581">
        <v>0</v>
      </c>
      <c r="H7249" s="581">
        <v>0</v>
      </c>
      <c r="I7249" s="581">
        <v>0</v>
      </c>
      <c r="J7249" s="581">
        <v>0</v>
      </c>
    </row>
    <row r="7250" spans="1:10" ht="15.75" customHeight="1">
      <c r="A7250" s="578">
        <v>95361</v>
      </c>
      <c r="B7250" s="579" t="s">
        <v>9393</v>
      </c>
      <c r="C7250" s="580" t="s">
        <v>694</v>
      </c>
      <c r="D7250" s="581">
        <f t="shared" si="56"/>
        <v>0.14000000000000001</v>
      </c>
      <c r="E7250" s="581">
        <v>0.14000000000000001</v>
      </c>
      <c r="F7250" s="582">
        <f t="shared" si="57"/>
        <v>0</v>
      </c>
      <c r="G7250" s="581">
        <v>0</v>
      </c>
      <c r="H7250" s="581">
        <v>0</v>
      </c>
      <c r="I7250" s="581">
        <v>0</v>
      </c>
      <c r="J7250" s="581">
        <v>0</v>
      </c>
    </row>
    <row r="7251" spans="1:10" ht="15.75" customHeight="1">
      <c r="A7251" s="578">
        <v>95362</v>
      </c>
      <c r="B7251" s="579" t="s">
        <v>9394</v>
      </c>
      <c r="C7251" s="580" t="s">
        <v>694</v>
      </c>
      <c r="D7251" s="581">
        <f t="shared" si="56"/>
        <v>0.17</v>
      </c>
      <c r="E7251" s="581">
        <v>0.17</v>
      </c>
      <c r="F7251" s="582">
        <f t="shared" si="57"/>
        <v>0</v>
      </c>
      <c r="G7251" s="581">
        <v>0</v>
      </c>
      <c r="H7251" s="581">
        <v>0</v>
      </c>
      <c r="I7251" s="581">
        <v>0</v>
      </c>
      <c r="J7251" s="581">
        <v>0</v>
      </c>
    </row>
    <row r="7252" spans="1:10" ht="15.75" customHeight="1">
      <c r="A7252" s="578">
        <v>95363</v>
      </c>
      <c r="B7252" s="579" t="s">
        <v>9395</v>
      </c>
      <c r="C7252" s="580" t="s">
        <v>694</v>
      </c>
      <c r="D7252" s="581">
        <f t="shared" si="56"/>
        <v>0.21</v>
      </c>
      <c r="E7252" s="581">
        <v>0.21</v>
      </c>
      <c r="F7252" s="582">
        <f t="shared" si="57"/>
        <v>0</v>
      </c>
      <c r="G7252" s="581">
        <v>0</v>
      </c>
      <c r="H7252" s="581">
        <v>0</v>
      </c>
      <c r="I7252" s="581">
        <v>0</v>
      </c>
      <c r="J7252" s="581">
        <v>0</v>
      </c>
    </row>
    <row r="7253" spans="1:10" ht="15.75" customHeight="1">
      <c r="A7253" s="578">
        <v>95364</v>
      </c>
      <c r="B7253" s="579" t="s">
        <v>9396</v>
      </c>
      <c r="C7253" s="580" t="s">
        <v>694</v>
      </c>
      <c r="D7253" s="581">
        <f t="shared" si="56"/>
        <v>0.17</v>
      </c>
      <c r="E7253" s="581">
        <v>0.17</v>
      </c>
      <c r="F7253" s="582">
        <f t="shared" si="57"/>
        <v>0</v>
      </c>
      <c r="G7253" s="581">
        <v>0</v>
      </c>
      <c r="H7253" s="581">
        <v>0</v>
      </c>
      <c r="I7253" s="581">
        <v>0</v>
      </c>
      <c r="J7253" s="581">
        <v>0</v>
      </c>
    </row>
    <row r="7254" spans="1:10" ht="15.75" customHeight="1">
      <c r="A7254" s="578">
        <v>95365</v>
      </c>
      <c r="B7254" s="579" t="s">
        <v>9397</v>
      </c>
      <c r="C7254" s="580" t="s">
        <v>694</v>
      </c>
      <c r="D7254" s="581">
        <f t="shared" si="56"/>
        <v>0.17</v>
      </c>
      <c r="E7254" s="581">
        <v>0.17</v>
      </c>
      <c r="F7254" s="582">
        <f t="shared" si="57"/>
        <v>0</v>
      </c>
      <c r="G7254" s="581">
        <v>0</v>
      </c>
      <c r="H7254" s="581">
        <v>0</v>
      </c>
      <c r="I7254" s="581">
        <v>0</v>
      </c>
      <c r="J7254" s="581">
        <v>0</v>
      </c>
    </row>
    <row r="7255" spans="1:10" ht="15.75" customHeight="1">
      <c r="A7255" s="578">
        <v>95366</v>
      </c>
      <c r="B7255" s="579" t="s">
        <v>9398</v>
      </c>
      <c r="C7255" s="580" t="s">
        <v>694</v>
      </c>
      <c r="D7255" s="581">
        <f t="shared" si="56"/>
        <v>0.15</v>
      </c>
      <c r="E7255" s="581">
        <v>0.15</v>
      </c>
      <c r="F7255" s="582">
        <f t="shared" si="57"/>
        <v>0</v>
      </c>
      <c r="G7255" s="581">
        <v>0</v>
      </c>
      <c r="H7255" s="581">
        <v>0</v>
      </c>
      <c r="I7255" s="581">
        <v>0</v>
      </c>
      <c r="J7255" s="581">
        <v>0</v>
      </c>
    </row>
    <row r="7256" spans="1:10" ht="15.75" customHeight="1">
      <c r="A7256" s="578">
        <v>95367</v>
      </c>
      <c r="B7256" s="579" t="s">
        <v>9399</v>
      </c>
      <c r="C7256" s="580" t="s">
        <v>694</v>
      </c>
      <c r="D7256" s="581">
        <f t="shared" si="56"/>
        <v>0.15</v>
      </c>
      <c r="E7256" s="581">
        <v>0.15</v>
      </c>
      <c r="F7256" s="582">
        <f t="shared" si="57"/>
        <v>0</v>
      </c>
      <c r="G7256" s="581">
        <v>0</v>
      </c>
      <c r="H7256" s="581">
        <v>0</v>
      </c>
      <c r="I7256" s="581">
        <v>0</v>
      </c>
      <c r="J7256" s="581">
        <v>0</v>
      </c>
    </row>
    <row r="7257" spans="1:10" ht="15.75" customHeight="1">
      <c r="A7257" s="578">
        <v>95368</v>
      </c>
      <c r="B7257" s="579" t="s">
        <v>9400</v>
      </c>
      <c r="C7257" s="580" t="s">
        <v>694</v>
      </c>
      <c r="D7257" s="581">
        <f t="shared" si="56"/>
        <v>0.23</v>
      </c>
      <c r="E7257" s="581">
        <v>0.23</v>
      </c>
      <c r="F7257" s="582">
        <f t="shared" si="57"/>
        <v>0</v>
      </c>
      <c r="G7257" s="581">
        <v>0</v>
      </c>
      <c r="H7257" s="581">
        <v>0</v>
      </c>
      <c r="I7257" s="581">
        <v>0</v>
      </c>
      <c r="J7257" s="581">
        <v>0</v>
      </c>
    </row>
    <row r="7258" spans="1:10" ht="15.75" customHeight="1">
      <c r="A7258" s="578">
        <v>95369</v>
      </c>
      <c r="B7258" s="579" t="s">
        <v>9401</v>
      </c>
      <c r="C7258" s="580" t="s">
        <v>694</v>
      </c>
      <c r="D7258" s="581">
        <f t="shared" si="56"/>
        <v>0.16</v>
      </c>
      <c r="E7258" s="581">
        <v>0.16</v>
      </c>
      <c r="F7258" s="582">
        <f t="shared" si="57"/>
        <v>0</v>
      </c>
      <c r="G7258" s="581">
        <v>0</v>
      </c>
      <c r="H7258" s="581">
        <v>0</v>
      </c>
      <c r="I7258" s="581">
        <v>0</v>
      </c>
      <c r="J7258" s="581">
        <v>0</v>
      </c>
    </row>
    <row r="7259" spans="1:10" ht="15.75" customHeight="1">
      <c r="A7259" s="578">
        <v>95370</v>
      </c>
      <c r="B7259" s="579" t="s">
        <v>9402</v>
      </c>
      <c r="C7259" s="580" t="s">
        <v>694</v>
      </c>
      <c r="D7259" s="581">
        <f t="shared" si="56"/>
        <v>0.32</v>
      </c>
      <c r="E7259" s="581">
        <v>0.32</v>
      </c>
      <c r="F7259" s="582">
        <f t="shared" si="57"/>
        <v>0</v>
      </c>
      <c r="G7259" s="581">
        <v>0</v>
      </c>
      <c r="H7259" s="581">
        <v>0</v>
      </c>
      <c r="I7259" s="581">
        <v>0</v>
      </c>
      <c r="J7259" s="581">
        <v>0</v>
      </c>
    </row>
    <row r="7260" spans="1:10" ht="15.75" customHeight="1">
      <c r="A7260" s="578">
        <v>95371</v>
      </c>
      <c r="B7260" s="579" t="s">
        <v>9403</v>
      </c>
      <c r="C7260" s="580" t="s">
        <v>694</v>
      </c>
      <c r="D7260" s="581">
        <f t="shared" si="56"/>
        <v>0.46</v>
      </c>
      <c r="E7260" s="581">
        <v>0.46</v>
      </c>
      <c r="F7260" s="582">
        <f t="shared" si="57"/>
        <v>0</v>
      </c>
      <c r="G7260" s="581">
        <v>0</v>
      </c>
      <c r="H7260" s="581">
        <v>0</v>
      </c>
      <c r="I7260" s="581">
        <v>0</v>
      </c>
      <c r="J7260" s="581">
        <v>0</v>
      </c>
    </row>
    <row r="7261" spans="1:10" ht="15.75" customHeight="1">
      <c r="A7261" s="578">
        <v>95372</v>
      </c>
      <c r="B7261" s="579" t="s">
        <v>9404</v>
      </c>
      <c r="C7261" s="580" t="s">
        <v>694</v>
      </c>
      <c r="D7261" s="581">
        <f t="shared" si="56"/>
        <v>0.32</v>
      </c>
      <c r="E7261" s="581">
        <v>0.32</v>
      </c>
      <c r="F7261" s="582">
        <f t="shared" si="57"/>
        <v>0</v>
      </c>
      <c r="G7261" s="581">
        <v>0</v>
      </c>
      <c r="H7261" s="581">
        <v>0</v>
      </c>
      <c r="I7261" s="581">
        <v>0</v>
      </c>
      <c r="J7261" s="581">
        <v>0</v>
      </c>
    </row>
    <row r="7262" spans="1:10" ht="15.75" customHeight="1">
      <c r="A7262" s="578">
        <v>95373</v>
      </c>
      <c r="B7262" s="579" t="s">
        <v>9405</v>
      </c>
      <c r="C7262" s="580" t="s">
        <v>694</v>
      </c>
      <c r="D7262" s="581">
        <f t="shared" si="56"/>
        <v>0.31</v>
      </c>
      <c r="E7262" s="581">
        <v>0.31</v>
      </c>
      <c r="F7262" s="582">
        <f t="shared" si="57"/>
        <v>0</v>
      </c>
      <c r="G7262" s="581">
        <v>0</v>
      </c>
      <c r="H7262" s="581">
        <v>0</v>
      </c>
      <c r="I7262" s="581">
        <v>0</v>
      </c>
      <c r="J7262" s="581">
        <v>0</v>
      </c>
    </row>
    <row r="7263" spans="1:10" ht="15.75" customHeight="1">
      <c r="A7263" s="578">
        <v>95374</v>
      </c>
      <c r="B7263" s="579" t="s">
        <v>9406</v>
      </c>
      <c r="C7263" s="580" t="s">
        <v>694</v>
      </c>
      <c r="D7263" s="581">
        <f t="shared" si="56"/>
        <v>0.32</v>
      </c>
      <c r="E7263" s="581">
        <v>0.32</v>
      </c>
      <c r="F7263" s="582">
        <f t="shared" si="57"/>
        <v>0</v>
      </c>
      <c r="G7263" s="581">
        <v>0</v>
      </c>
      <c r="H7263" s="581">
        <v>0</v>
      </c>
      <c r="I7263" s="581">
        <v>0</v>
      </c>
      <c r="J7263" s="581">
        <v>0</v>
      </c>
    </row>
    <row r="7264" spans="1:10" ht="15.75" customHeight="1">
      <c r="A7264" s="578">
        <v>95375</v>
      </c>
      <c r="B7264" s="579" t="s">
        <v>9407</v>
      </c>
      <c r="C7264" s="580" t="s">
        <v>694</v>
      </c>
      <c r="D7264" s="581">
        <f t="shared" si="56"/>
        <v>0.34</v>
      </c>
      <c r="E7264" s="581">
        <v>0.34</v>
      </c>
      <c r="F7264" s="582">
        <f t="shared" si="57"/>
        <v>0</v>
      </c>
      <c r="G7264" s="581">
        <v>0</v>
      </c>
      <c r="H7264" s="581">
        <v>0</v>
      </c>
      <c r="I7264" s="581">
        <v>0</v>
      </c>
      <c r="J7264" s="581">
        <v>0</v>
      </c>
    </row>
    <row r="7265" spans="1:10" ht="15.75" customHeight="1">
      <c r="A7265" s="578">
        <v>95376</v>
      </c>
      <c r="B7265" s="579" t="s">
        <v>9408</v>
      </c>
      <c r="C7265" s="580" t="s">
        <v>694</v>
      </c>
      <c r="D7265" s="581">
        <f t="shared" si="56"/>
        <v>7.0000000000000007E-2</v>
      </c>
      <c r="E7265" s="581">
        <v>7.0000000000000007E-2</v>
      </c>
      <c r="F7265" s="582">
        <f t="shared" si="57"/>
        <v>0</v>
      </c>
      <c r="G7265" s="581">
        <v>0</v>
      </c>
      <c r="H7265" s="581">
        <v>0</v>
      </c>
      <c r="I7265" s="581">
        <v>0</v>
      </c>
      <c r="J7265" s="581">
        <v>0</v>
      </c>
    </row>
    <row r="7266" spans="1:10" ht="15.75" customHeight="1">
      <c r="A7266" s="578">
        <v>95377</v>
      </c>
      <c r="B7266" s="579" t="s">
        <v>9409</v>
      </c>
      <c r="C7266" s="580" t="s">
        <v>694</v>
      </c>
      <c r="D7266" s="581">
        <f t="shared" si="56"/>
        <v>0.25</v>
      </c>
      <c r="E7266" s="581">
        <v>0.25</v>
      </c>
      <c r="F7266" s="582">
        <f t="shared" si="57"/>
        <v>0</v>
      </c>
      <c r="G7266" s="581">
        <v>0</v>
      </c>
      <c r="H7266" s="581">
        <v>0</v>
      </c>
      <c r="I7266" s="581">
        <v>0</v>
      </c>
      <c r="J7266" s="581">
        <v>0</v>
      </c>
    </row>
    <row r="7267" spans="1:10" ht="15.75" customHeight="1">
      <c r="A7267" s="578">
        <v>95378</v>
      </c>
      <c r="B7267" s="579" t="s">
        <v>9410</v>
      </c>
      <c r="C7267" s="580" t="s">
        <v>694</v>
      </c>
      <c r="D7267" s="581">
        <f t="shared" si="56"/>
        <v>0.32</v>
      </c>
      <c r="E7267" s="581">
        <v>0.32</v>
      </c>
      <c r="F7267" s="582">
        <f t="shared" si="57"/>
        <v>0</v>
      </c>
      <c r="G7267" s="581">
        <v>0</v>
      </c>
      <c r="H7267" s="581">
        <v>0</v>
      </c>
      <c r="I7267" s="581">
        <v>0</v>
      </c>
      <c r="J7267" s="581">
        <v>0</v>
      </c>
    </row>
    <row r="7268" spans="1:10" ht="15.75" customHeight="1">
      <c r="A7268" s="578">
        <v>95379</v>
      </c>
      <c r="B7268" s="579" t="s">
        <v>9411</v>
      </c>
      <c r="C7268" s="580" t="s">
        <v>694</v>
      </c>
      <c r="D7268" s="581">
        <f t="shared" si="56"/>
        <v>0.25</v>
      </c>
      <c r="E7268" s="581">
        <v>0.25</v>
      </c>
      <c r="F7268" s="582">
        <f t="shared" si="57"/>
        <v>0</v>
      </c>
      <c r="G7268" s="581">
        <v>0</v>
      </c>
      <c r="H7268" s="581">
        <v>0</v>
      </c>
      <c r="I7268" s="581">
        <v>0</v>
      </c>
      <c r="J7268" s="581">
        <v>0</v>
      </c>
    </row>
    <row r="7269" spans="1:10" ht="15.75" customHeight="1">
      <c r="A7269" s="578">
        <v>95380</v>
      </c>
      <c r="B7269" s="579" t="s">
        <v>9412</v>
      </c>
      <c r="C7269" s="580" t="s">
        <v>694</v>
      </c>
      <c r="D7269" s="581">
        <f t="shared" si="56"/>
        <v>0.2</v>
      </c>
      <c r="E7269" s="581">
        <v>0.2</v>
      </c>
      <c r="F7269" s="582">
        <f t="shared" si="57"/>
        <v>0</v>
      </c>
      <c r="G7269" s="581">
        <v>0</v>
      </c>
      <c r="H7269" s="581">
        <v>0</v>
      </c>
      <c r="I7269" s="581">
        <v>0</v>
      </c>
      <c r="J7269" s="581">
        <v>0</v>
      </c>
    </row>
    <row r="7270" spans="1:10" ht="15.75" customHeight="1">
      <c r="A7270" s="578">
        <v>95382</v>
      </c>
      <c r="B7270" s="579" t="s">
        <v>9413</v>
      </c>
      <c r="C7270" s="580" t="s">
        <v>694</v>
      </c>
      <c r="D7270" s="581">
        <f t="shared" si="56"/>
        <v>0.25</v>
      </c>
      <c r="E7270" s="581">
        <v>0.25</v>
      </c>
      <c r="F7270" s="582">
        <f t="shared" si="57"/>
        <v>0</v>
      </c>
      <c r="G7270" s="581">
        <v>0</v>
      </c>
      <c r="H7270" s="581">
        <v>0</v>
      </c>
      <c r="I7270" s="581">
        <v>0</v>
      </c>
      <c r="J7270" s="581">
        <v>0</v>
      </c>
    </row>
    <row r="7271" spans="1:10" ht="15.75" customHeight="1">
      <c r="A7271" s="578">
        <v>95383</v>
      </c>
      <c r="B7271" s="579" t="s">
        <v>9414</v>
      </c>
      <c r="C7271" s="580" t="s">
        <v>694</v>
      </c>
      <c r="D7271" s="581">
        <f t="shared" si="56"/>
        <v>0.26</v>
      </c>
      <c r="E7271" s="581">
        <v>0.26</v>
      </c>
      <c r="F7271" s="582">
        <f t="shared" si="57"/>
        <v>0</v>
      </c>
      <c r="G7271" s="581">
        <v>0</v>
      </c>
      <c r="H7271" s="581">
        <v>0</v>
      </c>
      <c r="I7271" s="581">
        <v>0</v>
      </c>
      <c r="J7271" s="581">
        <v>0</v>
      </c>
    </row>
    <row r="7272" spans="1:10" ht="15.75" customHeight="1">
      <c r="A7272" s="578">
        <v>95384</v>
      </c>
      <c r="B7272" s="579" t="s">
        <v>9415</v>
      </c>
      <c r="C7272" s="580" t="s">
        <v>694</v>
      </c>
      <c r="D7272" s="581">
        <f t="shared" si="56"/>
        <v>0.26</v>
      </c>
      <c r="E7272" s="581">
        <v>0.26</v>
      </c>
      <c r="F7272" s="582">
        <f t="shared" si="57"/>
        <v>0</v>
      </c>
      <c r="G7272" s="581">
        <v>0</v>
      </c>
      <c r="H7272" s="581">
        <v>0</v>
      </c>
      <c r="I7272" s="581">
        <v>0</v>
      </c>
      <c r="J7272" s="581">
        <v>0</v>
      </c>
    </row>
    <row r="7273" spans="1:10" ht="15.75" customHeight="1">
      <c r="A7273" s="578">
        <v>95385</v>
      </c>
      <c r="B7273" s="579" t="s">
        <v>9416</v>
      </c>
      <c r="C7273" s="580" t="s">
        <v>694</v>
      </c>
      <c r="D7273" s="581">
        <f t="shared" si="56"/>
        <v>0.24</v>
      </c>
      <c r="E7273" s="581">
        <v>0.24</v>
      </c>
      <c r="F7273" s="582">
        <f t="shared" si="57"/>
        <v>0</v>
      </c>
      <c r="G7273" s="581">
        <v>0</v>
      </c>
      <c r="H7273" s="581">
        <v>0</v>
      </c>
      <c r="I7273" s="581">
        <v>0</v>
      </c>
      <c r="J7273" s="581">
        <v>0</v>
      </c>
    </row>
    <row r="7274" spans="1:10" ht="15.75" customHeight="1">
      <c r="A7274" s="578">
        <v>95386</v>
      </c>
      <c r="B7274" s="579" t="s">
        <v>9417</v>
      </c>
      <c r="C7274" s="580" t="s">
        <v>694</v>
      </c>
      <c r="D7274" s="581">
        <f t="shared" si="56"/>
        <v>0.27</v>
      </c>
      <c r="E7274" s="581">
        <v>0.27</v>
      </c>
      <c r="F7274" s="582">
        <f t="shared" si="57"/>
        <v>0</v>
      </c>
      <c r="G7274" s="581">
        <v>0</v>
      </c>
      <c r="H7274" s="581">
        <v>0</v>
      </c>
      <c r="I7274" s="581">
        <v>0</v>
      </c>
      <c r="J7274" s="581">
        <v>0</v>
      </c>
    </row>
    <row r="7275" spans="1:10" ht="15.75" customHeight="1">
      <c r="A7275" s="578">
        <v>95387</v>
      </c>
      <c r="B7275" s="579" t="s">
        <v>9418</v>
      </c>
      <c r="C7275" s="580" t="s">
        <v>694</v>
      </c>
      <c r="D7275" s="581">
        <f t="shared" si="56"/>
        <v>0.32</v>
      </c>
      <c r="E7275" s="581">
        <v>0.32</v>
      </c>
      <c r="F7275" s="582">
        <f t="shared" si="57"/>
        <v>0</v>
      </c>
      <c r="G7275" s="581">
        <v>0</v>
      </c>
      <c r="H7275" s="581">
        <v>0</v>
      </c>
      <c r="I7275" s="581">
        <v>0</v>
      </c>
      <c r="J7275" s="581">
        <v>0</v>
      </c>
    </row>
    <row r="7276" spans="1:10" ht="15.75" customHeight="1">
      <c r="A7276" s="578">
        <v>95388</v>
      </c>
      <c r="B7276" s="579" t="s">
        <v>9419</v>
      </c>
      <c r="C7276" s="580" t="s">
        <v>694</v>
      </c>
      <c r="D7276" s="581">
        <f t="shared" si="56"/>
        <v>0.1</v>
      </c>
      <c r="E7276" s="581">
        <v>0.1</v>
      </c>
      <c r="F7276" s="582">
        <f t="shared" si="57"/>
        <v>0</v>
      </c>
      <c r="G7276" s="581">
        <v>0</v>
      </c>
      <c r="H7276" s="581">
        <v>0</v>
      </c>
      <c r="I7276" s="581">
        <v>0</v>
      </c>
      <c r="J7276" s="581">
        <v>0</v>
      </c>
    </row>
    <row r="7277" spans="1:10" ht="15.75" customHeight="1">
      <c r="A7277" s="578">
        <v>95389</v>
      </c>
      <c r="B7277" s="579" t="s">
        <v>9420</v>
      </c>
      <c r="C7277" s="580" t="s">
        <v>694</v>
      </c>
      <c r="D7277" s="581">
        <f t="shared" si="56"/>
        <v>0.13</v>
      </c>
      <c r="E7277" s="581">
        <v>0.13</v>
      </c>
      <c r="F7277" s="582">
        <f t="shared" si="57"/>
        <v>0</v>
      </c>
      <c r="G7277" s="581">
        <v>0</v>
      </c>
      <c r="H7277" s="581">
        <v>0</v>
      </c>
      <c r="I7277" s="581">
        <v>0</v>
      </c>
      <c r="J7277" s="581">
        <v>0</v>
      </c>
    </row>
    <row r="7278" spans="1:10" ht="15.75" customHeight="1">
      <c r="A7278" s="578">
        <v>95390</v>
      </c>
      <c r="B7278" s="579" t="s">
        <v>9421</v>
      </c>
      <c r="C7278" s="580" t="s">
        <v>694</v>
      </c>
      <c r="D7278" s="581">
        <f t="shared" si="56"/>
        <v>0.08</v>
      </c>
      <c r="E7278" s="581">
        <v>0.08</v>
      </c>
      <c r="F7278" s="582">
        <f t="shared" si="57"/>
        <v>0</v>
      </c>
      <c r="G7278" s="581">
        <v>0</v>
      </c>
      <c r="H7278" s="581">
        <v>0</v>
      </c>
      <c r="I7278" s="581">
        <v>0</v>
      </c>
      <c r="J7278" s="581">
        <v>0</v>
      </c>
    </row>
    <row r="7279" spans="1:10" ht="15.75" customHeight="1">
      <c r="A7279" s="578">
        <v>95391</v>
      </c>
      <c r="B7279" s="579" t="s">
        <v>9422</v>
      </c>
      <c r="C7279" s="580" t="s">
        <v>694</v>
      </c>
      <c r="D7279" s="581">
        <f t="shared" si="56"/>
        <v>0.17</v>
      </c>
      <c r="E7279" s="581">
        <v>0.17</v>
      </c>
      <c r="F7279" s="582">
        <f t="shared" si="57"/>
        <v>0</v>
      </c>
      <c r="G7279" s="581">
        <v>0</v>
      </c>
      <c r="H7279" s="581">
        <v>0</v>
      </c>
      <c r="I7279" s="581">
        <v>0</v>
      </c>
      <c r="J7279" s="581">
        <v>0</v>
      </c>
    </row>
    <row r="7280" spans="1:10" ht="15.75" customHeight="1">
      <c r="A7280" s="578">
        <v>95392</v>
      </c>
      <c r="B7280" s="579" t="s">
        <v>9423</v>
      </c>
      <c r="C7280" s="580" t="s">
        <v>694</v>
      </c>
      <c r="D7280" s="581">
        <f t="shared" si="56"/>
        <v>0.11</v>
      </c>
      <c r="E7280" s="581">
        <v>0.11</v>
      </c>
      <c r="F7280" s="582">
        <f t="shared" si="57"/>
        <v>0</v>
      </c>
      <c r="G7280" s="581">
        <v>0</v>
      </c>
      <c r="H7280" s="581">
        <v>0</v>
      </c>
      <c r="I7280" s="581">
        <v>0</v>
      </c>
      <c r="J7280" s="581">
        <v>0</v>
      </c>
    </row>
    <row r="7281" spans="1:10" ht="15.75" customHeight="1">
      <c r="A7281" s="578">
        <v>95393</v>
      </c>
      <c r="B7281" s="579" t="s">
        <v>9424</v>
      </c>
      <c r="C7281" s="580" t="s">
        <v>694</v>
      </c>
      <c r="D7281" s="581">
        <f t="shared" si="56"/>
        <v>0.4</v>
      </c>
      <c r="E7281" s="581">
        <v>0.4</v>
      </c>
      <c r="F7281" s="582">
        <f t="shared" si="57"/>
        <v>0</v>
      </c>
      <c r="G7281" s="581">
        <v>0</v>
      </c>
      <c r="H7281" s="581">
        <v>0</v>
      </c>
      <c r="I7281" s="581">
        <v>0</v>
      </c>
      <c r="J7281" s="581">
        <v>0</v>
      </c>
    </row>
    <row r="7282" spans="1:10" ht="15.75" customHeight="1">
      <c r="A7282" s="578">
        <v>95394</v>
      </c>
      <c r="B7282" s="579" t="s">
        <v>9425</v>
      </c>
      <c r="C7282" s="580" t="s">
        <v>694</v>
      </c>
      <c r="D7282" s="581">
        <f t="shared" si="56"/>
        <v>0.6</v>
      </c>
      <c r="E7282" s="581">
        <v>0.6</v>
      </c>
      <c r="F7282" s="582">
        <f t="shared" si="57"/>
        <v>0</v>
      </c>
      <c r="G7282" s="581">
        <v>0</v>
      </c>
      <c r="H7282" s="581">
        <v>0</v>
      </c>
      <c r="I7282" s="581">
        <v>0</v>
      </c>
      <c r="J7282" s="581">
        <v>0</v>
      </c>
    </row>
    <row r="7283" spans="1:10" ht="15.75" customHeight="1">
      <c r="A7283" s="578">
        <v>95395</v>
      </c>
      <c r="B7283" s="579" t="s">
        <v>9426</v>
      </c>
      <c r="C7283" s="580" t="s">
        <v>694</v>
      </c>
      <c r="D7283" s="581">
        <f t="shared" si="56"/>
        <v>0.85</v>
      </c>
      <c r="E7283" s="581">
        <v>0.85</v>
      </c>
      <c r="F7283" s="582">
        <f t="shared" si="57"/>
        <v>0</v>
      </c>
      <c r="G7283" s="581">
        <v>0</v>
      </c>
      <c r="H7283" s="581">
        <v>0</v>
      </c>
      <c r="I7283" s="581">
        <v>0</v>
      </c>
      <c r="J7283" s="581">
        <v>0</v>
      </c>
    </row>
    <row r="7284" spans="1:10" ht="15.75" customHeight="1">
      <c r="A7284" s="578">
        <v>95396</v>
      </c>
      <c r="B7284" s="579" t="s">
        <v>9427</v>
      </c>
      <c r="C7284" s="580" t="s">
        <v>694</v>
      </c>
      <c r="D7284" s="581">
        <f t="shared" si="56"/>
        <v>1.1299999999999999</v>
      </c>
      <c r="E7284" s="581">
        <v>1.1299999999999999</v>
      </c>
      <c r="F7284" s="582">
        <f t="shared" si="57"/>
        <v>0</v>
      </c>
      <c r="G7284" s="581">
        <v>0</v>
      </c>
      <c r="H7284" s="581">
        <v>0</v>
      </c>
      <c r="I7284" s="581">
        <v>0</v>
      </c>
      <c r="J7284" s="581">
        <v>0</v>
      </c>
    </row>
    <row r="7285" spans="1:10" ht="15.75" customHeight="1">
      <c r="A7285" s="578">
        <v>95397</v>
      </c>
      <c r="B7285" s="579" t="s">
        <v>9428</v>
      </c>
      <c r="C7285" s="580" t="s">
        <v>694</v>
      </c>
      <c r="D7285" s="581">
        <f t="shared" si="56"/>
        <v>7.0000000000000007E-2</v>
      </c>
      <c r="E7285" s="581">
        <v>7.0000000000000007E-2</v>
      </c>
      <c r="F7285" s="582">
        <f t="shared" si="57"/>
        <v>0</v>
      </c>
      <c r="G7285" s="581">
        <v>0</v>
      </c>
      <c r="H7285" s="581">
        <v>0</v>
      </c>
      <c r="I7285" s="581">
        <v>0</v>
      </c>
      <c r="J7285" s="581">
        <v>0</v>
      </c>
    </row>
    <row r="7286" spans="1:10" ht="15.75" customHeight="1">
      <c r="A7286" s="578">
        <v>95398</v>
      </c>
      <c r="B7286" s="579" t="s">
        <v>9429</v>
      </c>
      <c r="C7286" s="580" t="s">
        <v>694</v>
      </c>
      <c r="D7286" s="581">
        <f t="shared" si="56"/>
        <v>0.08</v>
      </c>
      <c r="E7286" s="581">
        <v>0.08</v>
      </c>
      <c r="F7286" s="582">
        <f t="shared" si="57"/>
        <v>0</v>
      </c>
      <c r="G7286" s="581">
        <v>0</v>
      </c>
      <c r="H7286" s="581">
        <v>0</v>
      </c>
      <c r="I7286" s="581">
        <v>0</v>
      </c>
      <c r="J7286" s="581">
        <v>0</v>
      </c>
    </row>
    <row r="7287" spans="1:10" ht="15.75" customHeight="1">
      <c r="A7287" s="578">
        <v>95399</v>
      </c>
      <c r="B7287" s="579" t="s">
        <v>9430</v>
      </c>
      <c r="C7287" s="580" t="s">
        <v>694</v>
      </c>
      <c r="D7287" s="581">
        <f t="shared" si="56"/>
        <v>0.05</v>
      </c>
      <c r="E7287" s="581">
        <v>0.05</v>
      </c>
      <c r="F7287" s="582">
        <f t="shared" si="57"/>
        <v>0</v>
      </c>
      <c r="G7287" s="581">
        <v>0</v>
      </c>
      <c r="H7287" s="581">
        <v>0</v>
      </c>
      <c r="I7287" s="581">
        <v>0</v>
      </c>
      <c r="J7287" s="581">
        <v>0</v>
      </c>
    </row>
    <row r="7288" spans="1:10" ht="15.75" customHeight="1">
      <c r="A7288" s="578">
        <v>95400</v>
      </c>
      <c r="B7288" s="579" t="s">
        <v>9431</v>
      </c>
      <c r="C7288" s="580" t="s">
        <v>694</v>
      </c>
      <c r="D7288" s="581">
        <f t="shared" si="56"/>
        <v>0.09</v>
      </c>
      <c r="E7288" s="581">
        <v>0.09</v>
      </c>
      <c r="F7288" s="582">
        <f t="shared" si="57"/>
        <v>0</v>
      </c>
      <c r="G7288" s="581">
        <v>0</v>
      </c>
      <c r="H7288" s="581">
        <v>0</v>
      </c>
      <c r="I7288" s="581">
        <v>0</v>
      </c>
      <c r="J7288" s="581">
        <v>0</v>
      </c>
    </row>
    <row r="7289" spans="1:10" ht="15.75" customHeight="1">
      <c r="A7289" s="578">
        <v>95401</v>
      </c>
      <c r="B7289" s="579" t="s">
        <v>9432</v>
      </c>
      <c r="C7289" s="580" t="s">
        <v>694</v>
      </c>
      <c r="D7289" s="581">
        <f t="shared" si="56"/>
        <v>0.7</v>
      </c>
      <c r="E7289" s="581">
        <v>0.7</v>
      </c>
      <c r="F7289" s="582">
        <f t="shared" si="57"/>
        <v>0</v>
      </c>
      <c r="G7289" s="581">
        <v>0</v>
      </c>
      <c r="H7289" s="581">
        <v>0</v>
      </c>
      <c r="I7289" s="581">
        <v>0</v>
      </c>
      <c r="J7289" s="581">
        <v>0</v>
      </c>
    </row>
    <row r="7290" spans="1:10" ht="15.75" customHeight="1">
      <c r="A7290" s="578">
        <v>95402</v>
      </c>
      <c r="B7290" s="579" t="s">
        <v>9433</v>
      </c>
      <c r="C7290" s="580" t="s">
        <v>694</v>
      </c>
      <c r="D7290" s="581">
        <f t="shared" si="56"/>
        <v>1.45</v>
      </c>
      <c r="E7290" s="581">
        <v>1.45</v>
      </c>
      <c r="F7290" s="582">
        <f t="shared" si="57"/>
        <v>0</v>
      </c>
      <c r="G7290" s="581">
        <v>0</v>
      </c>
      <c r="H7290" s="581">
        <v>0</v>
      </c>
      <c r="I7290" s="581">
        <v>0</v>
      </c>
      <c r="J7290" s="581">
        <v>0</v>
      </c>
    </row>
    <row r="7291" spans="1:10" ht="15.75" customHeight="1">
      <c r="A7291" s="578">
        <v>95403</v>
      </c>
      <c r="B7291" s="579" t="s">
        <v>9434</v>
      </c>
      <c r="C7291" s="580" t="s">
        <v>694</v>
      </c>
      <c r="D7291" s="581">
        <f t="shared" si="56"/>
        <v>1.65</v>
      </c>
      <c r="E7291" s="581">
        <v>1.65</v>
      </c>
      <c r="F7291" s="582">
        <f t="shared" si="57"/>
        <v>0</v>
      </c>
      <c r="G7291" s="581">
        <v>0</v>
      </c>
      <c r="H7291" s="581">
        <v>0</v>
      </c>
      <c r="I7291" s="581">
        <v>0</v>
      </c>
      <c r="J7291" s="581">
        <v>0</v>
      </c>
    </row>
    <row r="7292" spans="1:10" ht="15.75" customHeight="1">
      <c r="A7292" s="578">
        <v>95404</v>
      </c>
      <c r="B7292" s="579" t="s">
        <v>9435</v>
      </c>
      <c r="C7292" s="580" t="s">
        <v>694</v>
      </c>
      <c r="D7292" s="581">
        <f t="shared" si="56"/>
        <v>2.2599999999999998</v>
      </c>
      <c r="E7292" s="581">
        <v>2.2599999999999998</v>
      </c>
      <c r="F7292" s="582">
        <f t="shared" si="57"/>
        <v>0</v>
      </c>
      <c r="G7292" s="581">
        <v>0</v>
      </c>
      <c r="H7292" s="581">
        <v>0</v>
      </c>
      <c r="I7292" s="581">
        <v>0</v>
      </c>
      <c r="J7292" s="581">
        <v>0</v>
      </c>
    </row>
    <row r="7293" spans="1:10" ht="15.75" customHeight="1">
      <c r="A7293" s="578">
        <v>95405</v>
      </c>
      <c r="B7293" s="579" t="s">
        <v>9436</v>
      </c>
      <c r="C7293" s="580" t="s">
        <v>694</v>
      </c>
      <c r="D7293" s="581">
        <f t="shared" si="56"/>
        <v>1.2</v>
      </c>
      <c r="E7293" s="581">
        <v>1.2</v>
      </c>
      <c r="F7293" s="582">
        <f t="shared" si="57"/>
        <v>0</v>
      </c>
      <c r="G7293" s="581">
        <v>0</v>
      </c>
      <c r="H7293" s="581">
        <v>0</v>
      </c>
      <c r="I7293" s="581">
        <v>0</v>
      </c>
      <c r="J7293" s="581">
        <v>0</v>
      </c>
    </row>
    <row r="7294" spans="1:10" ht="15.75" customHeight="1">
      <c r="A7294" s="578">
        <v>95406</v>
      </c>
      <c r="B7294" s="579" t="s">
        <v>9437</v>
      </c>
      <c r="C7294" s="580" t="s">
        <v>694</v>
      </c>
      <c r="D7294" s="581">
        <f t="shared" si="56"/>
        <v>0.18</v>
      </c>
      <c r="E7294" s="581">
        <v>0.18</v>
      </c>
      <c r="F7294" s="582">
        <f t="shared" si="57"/>
        <v>0</v>
      </c>
      <c r="G7294" s="581">
        <v>0</v>
      </c>
      <c r="H7294" s="581">
        <v>0</v>
      </c>
      <c r="I7294" s="581">
        <v>0</v>
      </c>
      <c r="J7294" s="581">
        <v>0</v>
      </c>
    </row>
    <row r="7295" spans="1:10" ht="15.75" customHeight="1">
      <c r="A7295" s="578">
        <v>95407</v>
      </c>
      <c r="B7295" s="579" t="s">
        <v>9438</v>
      </c>
      <c r="C7295" s="580" t="s">
        <v>694</v>
      </c>
      <c r="D7295" s="581">
        <f t="shared" si="56"/>
        <v>3.31</v>
      </c>
      <c r="E7295" s="581">
        <v>3.31</v>
      </c>
      <c r="F7295" s="582">
        <f t="shared" si="57"/>
        <v>0</v>
      </c>
      <c r="G7295" s="581">
        <v>0</v>
      </c>
      <c r="H7295" s="581">
        <v>0</v>
      </c>
      <c r="I7295" s="581">
        <v>0</v>
      </c>
      <c r="J7295" s="581">
        <v>0</v>
      </c>
    </row>
    <row r="7296" spans="1:10" ht="15.75" customHeight="1">
      <c r="A7296" s="578">
        <v>95408</v>
      </c>
      <c r="B7296" s="579" t="s">
        <v>9439</v>
      </c>
      <c r="C7296" s="580" t="s">
        <v>2091</v>
      </c>
      <c r="D7296" s="581">
        <f t="shared" si="56"/>
        <v>12.38</v>
      </c>
      <c r="E7296" s="581">
        <v>12.38</v>
      </c>
      <c r="F7296" s="582">
        <f t="shared" si="57"/>
        <v>0</v>
      </c>
      <c r="G7296" s="581">
        <v>0</v>
      </c>
      <c r="H7296" s="581">
        <v>0</v>
      </c>
      <c r="I7296" s="581">
        <v>0</v>
      </c>
      <c r="J7296" s="581">
        <v>0</v>
      </c>
    </row>
    <row r="7297" spans="1:10" ht="15.75" customHeight="1">
      <c r="A7297" s="578">
        <v>95409</v>
      </c>
      <c r="B7297" s="579" t="s">
        <v>9440</v>
      </c>
      <c r="C7297" s="580" t="s">
        <v>2091</v>
      </c>
      <c r="D7297" s="581">
        <f t="shared" si="56"/>
        <v>22.66</v>
      </c>
      <c r="E7297" s="581">
        <v>22.66</v>
      </c>
      <c r="F7297" s="582">
        <f t="shared" si="57"/>
        <v>0</v>
      </c>
      <c r="G7297" s="581">
        <v>0</v>
      </c>
      <c r="H7297" s="581">
        <v>0</v>
      </c>
      <c r="I7297" s="581">
        <v>0</v>
      </c>
      <c r="J7297" s="581">
        <v>0</v>
      </c>
    </row>
    <row r="7298" spans="1:10" ht="15.75" customHeight="1">
      <c r="A7298" s="578">
        <v>95410</v>
      </c>
      <c r="B7298" s="579" t="s">
        <v>9441</v>
      </c>
      <c r="C7298" s="580" t="s">
        <v>2091</v>
      </c>
      <c r="D7298" s="581">
        <f t="shared" si="56"/>
        <v>7.46</v>
      </c>
      <c r="E7298" s="581">
        <v>7.46</v>
      </c>
      <c r="F7298" s="582">
        <f t="shared" si="57"/>
        <v>0</v>
      </c>
      <c r="G7298" s="581">
        <v>0</v>
      </c>
      <c r="H7298" s="581">
        <v>0</v>
      </c>
      <c r="I7298" s="581">
        <v>0</v>
      </c>
      <c r="J7298" s="581">
        <v>0</v>
      </c>
    </row>
    <row r="7299" spans="1:10" ht="15.75" customHeight="1">
      <c r="A7299" s="578">
        <v>95411</v>
      </c>
      <c r="B7299" s="579" t="s">
        <v>9442</v>
      </c>
      <c r="C7299" s="580" t="s">
        <v>2091</v>
      </c>
      <c r="D7299" s="581">
        <f t="shared" si="56"/>
        <v>12</v>
      </c>
      <c r="E7299" s="581">
        <v>12</v>
      </c>
      <c r="F7299" s="582">
        <f t="shared" si="57"/>
        <v>0</v>
      </c>
      <c r="G7299" s="581">
        <v>0</v>
      </c>
      <c r="H7299" s="581">
        <v>0</v>
      </c>
      <c r="I7299" s="581">
        <v>0</v>
      </c>
      <c r="J7299" s="581">
        <v>0</v>
      </c>
    </row>
    <row r="7300" spans="1:10" ht="15.75" customHeight="1">
      <c r="A7300" s="578">
        <v>95412</v>
      </c>
      <c r="B7300" s="579" t="s">
        <v>9443</v>
      </c>
      <c r="C7300" s="580" t="s">
        <v>2091</v>
      </c>
      <c r="D7300" s="581">
        <f t="shared" si="56"/>
        <v>10.14</v>
      </c>
      <c r="E7300" s="581">
        <v>10.14</v>
      </c>
      <c r="F7300" s="582">
        <f t="shared" si="57"/>
        <v>0</v>
      </c>
      <c r="G7300" s="581">
        <v>0</v>
      </c>
      <c r="H7300" s="581">
        <v>0</v>
      </c>
      <c r="I7300" s="581">
        <v>0</v>
      </c>
      <c r="J7300" s="581">
        <v>0</v>
      </c>
    </row>
    <row r="7301" spans="1:10" ht="15.75" customHeight="1">
      <c r="A7301" s="578">
        <v>95413</v>
      </c>
      <c r="B7301" s="579" t="s">
        <v>9444</v>
      </c>
      <c r="C7301" s="580" t="s">
        <v>2091</v>
      </c>
      <c r="D7301" s="581">
        <f t="shared" si="56"/>
        <v>14.64</v>
      </c>
      <c r="E7301" s="581">
        <v>14.64</v>
      </c>
      <c r="F7301" s="582">
        <f t="shared" si="57"/>
        <v>0</v>
      </c>
      <c r="G7301" s="581">
        <v>0</v>
      </c>
      <c r="H7301" s="581">
        <v>0</v>
      </c>
      <c r="I7301" s="581">
        <v>0</v>
      </c>
      <c r="J7301" s="581">
        <v>0</v>
      </c>
    </row>
    <row r="7302" spans="1:10" ht="15.75" customHeight="1">
      <c r="A7302" s="578">
        <v>95414</v>
      </c>
      <c r="B7302" s="579" t="s">
        <v>9445</v>
      </c>
      <c r="C7302" s="580" t="s">
        <v>2091</v>
      </c>
      <c r="D7302" s="581">
        <f t="shared" si="56"/>
        <v>53.85</v>
      </c>
      <c r="E7302" s="581">
        <v>53.85</v>
      </c>
      <c r="F7302" s="582">
        <f t="shared" si="57"/>
        <v>0</v>
      </c>
      <c r="G7302" s="581">
        <v>0</v>
      </c>
      <c r="H7302" s="581">
        <v>0</v>
      </c>
      <c r="I7302" s="581">
        <v>0</v>
      </c>
      <c r="J7302" s="581">
        <v>0</v>
      </c>
    </row>
    <row r="7303" spans="1:10" ht="15.75" customHeight="1">
      <c r="A7303" s="578">
        <v>95415</v>
      </c>
      <c r="B7303" s="579" t="s">
        <v>9446</v>
      </c>
      <c r="C7303" s="580" t="s">
        <v>2091</v>
      </c>
      <c r="D7303" s="581">
        <f t="shared" si="56"/>
        <v>192.03</v>
      </c>
      <c r="E7303" s="581">
        <v>192.03</v>
      </c>
      <c r="F7303" s="582">
        <f t="shared" si="57"/>
        <v>0</v>
      </c>
      <c r="G7303" s="581">
        <v>0</v>
      </c>
      <c r="H7303" s="581">
        <v>0</v>
      </c>
      <c r="I7303" s="581">
        <v>0</v>
      </c>
      <c r="J7303" s="581">
        <v>0</v>
      </c>
    </row>
    <row r="7304" spans="1:10" ht="15.75" customHeight="1">
      <c r="A7304" s="578">
        <v>95416</v>
      </c>
      <c r="B7304" s="579" t="s">
        <v>9447</v>
      </c>
      <c r="C7304" s="580" t="s">
        <v>2091</v>
      </c>
      <c r="D7304" s="581">
        <f t="shared" si="56"/>
        <v>11.73</v>
      </c>
      <c r="E7304" s="581">
        <v>11.73</v>
      </c>
      <c r="F7304" s="582">
        <f t="shared" si="57"/>
        <v>0</v>
      </c>
      <c r="G7304" s="581">
        <v>0</v>
      </c>
      <c r="H7304" s="581">
        <v>0</v>
      </c>
      <c r="I7304" s="581">
        <v>0</v>
      </c>
      <c r="J7304" s="581">
        <v>0</v>
      </c>
    </row>
    <row r="7305" spans="1:10" ht="15.75" customHeight="1">
      <c r="A7305" s="578">
        <v>95417</v>
      </c>
      <c r="B7305" s="579" t="s">
        <v>9448</v>
      </c>
      <c r="C7305" s="580" t="s">
        <v>2091</v>
      </c>
      <c r="D7305" s="581">
        <f t="shared" si="56"/>
        <v>218.57</v>
      </c>
      <c r="E7305" s="581">
        <v>218.57</v>
      </c>
      <c r="F7305" s="582">
        <f t="shared" si="57"/>
        <v>0</v>
      </c>
      <c r="G7305" s="581">
        <v>0</v>
      </c>
      <c r="H7305" s="581">
        <v>0</v>
      </c>
      <c r="I7305" s="581">
        <v>0</v>
      </c>
      <c r="J7305" s="581">
        <v>0</v>
      </c>
    </row>
    <row r="7306" spans="1:10" ht="15.75" customHeight="1">
      <c r="A7306" s="578">
        <v>95418</v>
      </c>
      <c r="B7306" s="579" t="s">
        <v>9449</v>
      </c>
      <c r="C7306" s="580" t="s">
        <v>2091</v>
      </c>
      <c r="D7306" s="581">
        <f t="shared" si="56"/>
        <v>298.77999999999997</v>
      </c>
      <c r="E7306" s="581">
        <v>298.77999999999997</v>
      </c>
      <c r="F7306" s="582">
        <f t="shared" si="57"/>
        <v>0</v>
      </c>
      <c r="G7306" s="581">
        <v>0</v>
      </c>
      <c r="H7306" s="581">
        <v>0</v>
      </c>
      <c r="I7306" s="581">
        <v>0</v>
      </c>
      <c r="J7306" s="581">
        <v>0</v>
      </c>
    </row>
    <row r="7307" spans="1:10" ht="15.75" customHeight="1">
      <c r="A7307" s="578">
        <v>95419</v>
      </c>
      <c r="B7307" s="579" t="s">
        <v>9450</v>
      </c>
      <c r="C7307" s="580" t="s">
        <v>2091</v>
      </c>
      <c r="D7307" s="581">
        <f t="shared" si="56"/>
        <v>79.75</v>
      </c>
      <c r="E7307" s="581">
        <v>79.75</v>
      </c>
      <c r="F7307" s="582">
        <f t="shared" si="57"/>
        <v>0</v>
      </c>
      <c r="G7307" s="581">
        <v>0</v>
      </c>
      <c r="H7307" s="581">
        <v>0</v>
      </c>
      <c r="I7307" s="581">
        <v>0</v>
      </c>
      <c r="J7307" s="581">
        <v>0</v>
      </c>
    </row>
    <row r="7308" spans="1:10" ht="15.75" customHeight="1">
      <c r="A7308" s="578">
        <v>95420</v>
      </c>
      <c r="B7308" s="579" t="s">
        <v>9451</v>
      </c>
      <c r="C7308" s="580" t="s">
        <v>2091</v>
      </c>
      <c r="D7308" s="581">
        <f t="shared" si="56"/>
        <v>113.28</v>
      </c>
      <c r="E7308" s="581">
        <v>113.28</v>
      </c>
      <c r="F7308" s="582">
        <f t="shared" si="57"/>
        <v>0</v>
      </c>
      <c r="G7308" s="581">
        <v>0</v>
      </c>
      <c r="H7308" s="581">
        <v>0</v>
      </c>
      <c r="I7308" s="581">
        <v>0</v>
      </c>
      <c r="J7308" s="581">
        <v>0</v>
      </c>
    </row>
    <row r="7309" spans="1:10" ht="15.75" customHeight="1">
      <c r="A7309" s="578">
        <v>95421</v>
      </c>
      <c r="B7309" s="579" t="s">
        <v>9452</v>
      </c>
      <c r="C7309" s="580" t="s">
        <v>2091</v>
      </c>
      <c r="D7309" s="581">
        <f t="shared" si="56"/>
        <v>149.77000000000001</v>
      </c>
      <c r="E7309" s="581">
        <v>149.77000000000001</v>
      </c>
      <c r="F7309" s="582">
        <f t="shared" si="57"/>
        <v>0</v>
      </c>
      <c r="G7309" s="581">
        <v>0</v>
      </c>
      <c r="H7309" s="581">
        <v>0</v>
      </c>
      <c r="I7309" s="581">
        <v>0</v>
      </c>
      <c r="J7309" s="581">
        <v>0</v>
      </c>
    </row>
    <row r="7310" spans="1:10" ht="15.75" customHeight="1">
      <c r="A7310" s="578">
        <v>95422</v>
      </c>
      <c r="B7310" s="579" t="s">
        <v>9453</v>
      </c>
      <c r="C7310" s="580" t="s">
        <v>2091</v>
      </c>
      <c r="D7310" s="581">
        <f t="shared" si="56"/>
        <v>92.5</v>
      </c>
      <c r="E7310" s="581">
        <v>92.5</v>
      </c>
      <c r="F7310" s="582">
        <f t="shared" si="57"/>
        <v>0</v>
      </c>
      <c r="G7310" s="581">
        <v>0</v>
      </c>
      <c r="H7310" s="581">
        <v>0</v>
      </c>
      <c r="I7310" s="581">
        <v>0</v>
      </c>
      <c r="J7310" s="581">
        <v>0</v>
      </c>
    </row>
    <row r="7311" spans="1:10" ht="15.75" customHeight="1">
      <c r="A7311" s="578">
        <v>95423</v>
      </c>
      <c r="B7311" s="579" t="s">
        <v>9454</v>
      </c>
      <c r="C7311" s="580" t="s">
        <v>2091</v>
      </c>
      <c r="D7311" s="581">
        <f t="shared" si="56"/>
        <v>158.41999999999999</v>
      </c>
      <c r="E7311" s="581">
        <v>158.41999999999999</v>
      </c>
      <c r="F7311" s="582">
        <f t="shared" si="57"/>
        <v>0</v>
      </c>
      <c r="G7311" s="581">
        <v>0</v>
      </c>
      <c r="H7311" s="581">
        <v>0</v>
      </c>
      <c r="I7311" s="581">
        <v>0</v>
      </c>
      <c r="J7311" s="581">
        <v>0</v>
      </c>
    </row>
    <row r="7312" spans="1:10" ht="15.75" customHeight="1">
      <c r="A7312" s="578">
        <v>95424</v>
      </c>
      <c r="B7312" s="579" t="s">
        <v>9455</v>
      </c>
      <c r="C7312" s="580" t="s">
        <v>2091</v>
      </c>
      <c r="D7312" s="581">
        <f t="shared" si="56"/>
        <v>23.93</v>
      </c>
      <c r="E7312" s="581">
        <v>23.93</v>
      </c>
      <c r="F7312" s="582">
        <f t="shared" si="57"/>
        <v>0</v>
      </c>
      <c r="G7312" s="581">
        <v>0</v>
      </c>
      <c r="H7312" s="581">
        <v>0</v>
      </c>
      <c r="I7312" s="581">
        <v>0</v>
      </c>
      <c r="J7312" s="581">
        <v>0</v>
      </c>
    </row>
    <row r="7313" spans="1:10" ht="15.75" customHeight="1">
      <c r="A7313" s="578">
        <v>100288</v>
      </c>
      <c r="B7313" s="579" t="s">
        <v>9456</v>
      </c>
      <c r="C7313" s="580" t="s">
        <v>694</v>
      </c>
      <c r="D7313" s="581">
        <f t="shared" si="56"/>
        <v>0.08</v>
      </c>
      <c r="E7313" s="581">
        <v>0.08</v>
      </c>
      <c r="F7313" s="582">
        <f t="shared" si="57"/>
        <v>0</v>
      </c>
      <c r="G7313" s="581">
        <v>0</v>
      </c>
      <c r="H7313" s="581">
        <v>0</v>
      </c>
      <c r="I7313" s="581">
        <v>0</v>
      </c>
      <c r="J7313" s="581">
        <v>0</v>
      </c>
    </row>
    <row r="7314" spans="1:10" ht="15.75" customHeight="1">
      <c r="A7314" s="578">
        <v>100289</v>
      </c>
      <c r="B7314" s="579" t="s">
        <v>9457</v>
      </c>
      <c r="C7314" s="580" t="s">
        <v>694</v>
      </c>
      <c r="D7314" s="581">
        <f t="shared" si="56"/>
        <v>22.8</v>
      </c>
      <c r="E7314" s="581">
        <v>15.1</v>
      </c>
      <c r="F7314" s="582">
        <f t="shared" si="57"/>
        <v>7.7</v>
      </c>
      <c r="G7314" s="581">
        <v>7.7</v>
      </c>
      <c r="H7314" s="581">
        <v>0</v>
      </c>
      <c r="I7314" s="581">
        <v>0</v>
      </c>
      <c r="J7314" s="581">
        <v>0</v>
      </c>
    </row>
    <row r="7315" spans="1:10" ht="15.75" customHeight="1">
      <c r="A7315" s="578">
        <v>100290</v>
      </c>
      <c r="B7315" s="579" t="s">
        <v>9458</v>
      </c>
      <c r="C7315" s="580" t="s">
        <v>694</v>
      </c>
      <c r="D7315" s="581">
        <f t="shared" si="56"/>
        <v>0.08</v>
      </c>
      <c r="E7315" s="581">
        <v>0.08</v>
      </c>
      <c r="F7315" s="582">
        <f t="shared" si="57"/>
        <v>0</v>
      </c>
      <c r="G7315" s="581">
        <v>0</v>
      </c>
      <c r="H7315" s="581">
        <v>0</v>
      </c>
      <c r="I7315" s="581">
        <v>0</v>
      </c>
      <c r="J7315" s="581">
        <v>0</v>
      </c>
    </row>
    <row r="7316" spans="1:10" ht="15.75" customHeight="1">
      <c r="A7316" s="578">
        <v>100291</v>
      </c>
      <c r="B7316" s="579" t="s">
        <v>9459</v>
      </c>
      <c r="C7316" s="580" t="s">
        <v>694</v>
      </c>
      <c r="D7316" s="581">
        <f t="shared" si="56"/>
        <v>0.24</v>
      </c>
      <c r="E7316" s="581">
        <v>0.24</v>
      </c>
      <c r="F7316" s="582">
        <f t="shared" si="57"/>
        <v>0</v>
      </c>
      <c r="G7316" s="581">
        <v>0</v>
      </c>
      <c r="H7316" s="581">
        <v>0</v>
      </c>
      <c r="I7316" s="581">
        <v>0</v>
      </c>
      <c r="J7316" s="581">
        <v>0</v>
      </c>
    </row>
    <row r="7317" spans="1:10" ht="15.75" customHeight="1">
      <c r="A7317" s="578">
        <v>100292</v>
      </c>
      <c r="B7317" s="579" t="s">
        <v>9460</v>
      </c>
      <c r="C7317" s="580" t="s">
        <v>694</v>
      </c>
      <c r="D7317" s="581">
        <f t="shared" si="56"/>
        <v>0.73</v>
      </c>
      <c r="E7317" s="581">
        <v>0.73</v>
      </c>
      <c r="F7317" s="582">
        <f t="shared" si="57"/>
        <v>0</v>
      </c>
      <c r="G7317" s="581">
        <v>0</v>
      </c>
      <c r="H7317" s="581">
        <v>0</v>
      </c>
      <c r="I7317" s="581">
        <v>0</v>
      </c>
      <c r="J7317" s="581">
        <v>0</v>
      </c>
    </row>
    <row r="7318" spans="1:10" ht="15.75" customHeight="1">
      <c r="A7318" s="578">
        <v>100293</v>
      </c>
      <c r="B7318" s="579" t="s">
        <v>9461</v>
      </c>
      <c r="C7318" s="580" t="s">
        <v>694</v>
      </c>
      <c r="D7318" s="581">
        <f t="shared" si="56"/>
        <v>0.22</v>
      </c>
      <c r="E7318" s="581">
        <v>0.22</v>
      </c>
      <c r="F7318" s="582">
        <f t="shared" si="57"/>
        <v>0</v>
      </c>
      <c r="G7318" s="581">
        <v>0</v>
      </c>
      <c r="H7318" s="581">
        <v>0</v>
      </c>
      <c r="I7318" s="581">
        <v>0</v>
      </c>
      <c r="J7318" s="581">
        <v>0</v>
      </c>
    </row>
    <row r="7319" spans="1:10" ht="15.75" customHeight="1">
      <c r="A7319" s="578">
        <v>100294</v>
      </c>
      <c r="B7319" s="579" t="s">
        <v>9462</v>
      </c>
      <c r="C7319" s="580" t="s">
        <v>694</v>
      </c>
      <c r="D7319" s="581">
        <f t="shared" si="56"/>
        <v>0.35</v>
      </c>
      <c r="E7319" s="581">
        <v>0.35</v>
      </c>
      <c r="F7319" s="582">
        <f t="shared" si="57"/>
        <v>0</v>
      </c>
      <c r="G7319" s="581">
        <v>0</v>
      </c>
      <c r="H7319" s="581">
        <v>0</v>
      </c>
      <c r="I7319" s="581">
        <v>0</v>
      </c>
      <c r="J7319" s="581">
        <v>0</v>
      </c>
    </row>
    <row r="7320" spans="1:10" ht="15.75" customHeight="1">
      <c r="A7320" s="578">
        <v>100295</v>
      </c>
      <c r="B7320" s="579" t="s">
        <v>9463</v>
      </c>
      <c r="C7320" s="580" t="s">
        <v>694</v>
      </c>
      <c r="D7320" s="581">
        <f t="shared" si="56"/>
        <v>0.56999999999999995</v>
      </c>
      <c r="E7320" s="581">
        <v>0.56999999999999995</v>
      </c>
      <c r="F7320" s="582">
        <f t="shared" si="57"/>
        <v>0</v>
      </c>
      <c r="G7320" s="581">
        <v>0</v>
      </c>
      <c r="H7320" s="581">
        <v>0</v>
      </c>
      <c r="I7320" s="581">
        <v>0</v>
      </c>
      <c r="J7320" s="581">
        <v>0</v>
      </c>
    </row>
    <row r="7321" spans="1:10" ht="15.75" customHeight="1">
      <c r="A7321" s="578">
        <v>100296</v>
      </c>
      <c r="B7321" s="579" t="s">
        <v>9464</v>
      </c>
      <c r="C7321" s="580" t="s">
        <v>694</v>
      </c>
      <c r="D7321" s="581">
        <f t="shared" si="56"/>
        <v>1.1499999999999999</v>
      </c>
      <c r="E7321" s="581">
        <v>1.1499999999999999</v>
      </c>
      <c r="F7321" s="582">
        <f t="shared" si="57"/>
        <v>0</v>
      </c>
      <c r="G7321" s="581">
        <v>0</v>
      </c>
      <c r="H7321" s="581">
        <v>0</v>
      </c>
      <c r="I7321" s="581">
        <v>0</v>
      </c>
      <c r="J7321" s="581">
        <v>0</v>
      </c>
    </row>
    <row r="7322" spans="1:10" ht="15.75" customHeight="1">
      <c r="A7322" s="578">
        <v>100297</v>
      </c>
      <c r="B7322" s="579" t="s">
        <v>9465</v>
      </c>
      <c r="C7322" s="580" t="s">
        <v>694</v>
      </c>
      <c r="D7322" s="581">
        <f t="shared" si="56"/>
        <v>1.3</v>
      </c>
      <c r="E7322" s="581">
        <v>1.3</v>
      </c>
      <c r="F7322" s="582">
        <f t="shared" si="57"/>
        <v>0</v>
      </c>
      <c r="G7322" s="581">
        <v>0</v>
      </c>
      <c r="H7322" s="581">
        <v>0</v>
      </c>
      <c r="I7322" s="581">
        <v>0</v>
      </c>
      <c r="J7322" s="581">
        <v>0</v>
      </c>
    </row>
    <row r="7323" spans="1:10" ht="15.75" customHeight="1">
      <c r="A7323" s="578">
        <v>100298</v>
      </c>
      <c r="B7323" s="579" t="s">
        <v>9466</v>
      </c>
      <c r="C7323" s="580" t="s">
        <v>694</v>
      </c>
      <c r="D7323" s="581">
        <f t="shared" si="56"/>
        <v>0.67</v>
      </c>
      <c r="E7323" s="581">
        <v>0.67</v>
      </c>
      <c r="F7323" s="582">
        <f t="shared" si="57"/>
        <v>0</v>
      </c>
      <c r="G7323" s="581">
        <v>0</v>
      </c>
      <c r="H7323" s="581">
        <v>0</v>
      </c>
      <c r="I7323" s="581">
        <v>0</v>
      </c>
      <c r="J7323" s="581">
        <v>0</v>
      </c>
    </row>
    <row r="7324" spans="1:10" ht="15.75" customHeight="1">
      <c r="A7324" s="578">
        <v>100299</v>
      </c>
      <c r="B7324" s="579" t="s">
        <v>9467</v>
      </c>
      <c r="C7324" s="580" t="s">
        <v>694</v>
      </c>
      <c r="D7324" s="581">
        <f t="shared" si="56"/>
        <v>0.52</v>
      </c>
      <c r="E7324" s="581">
        <v>0.52</v>
      </c>
      <c r="F7324" s="582">
        <f t="shared" si="57"/>
        <v>0</v>
      </c>
      <c r="G7324" s="581">
        <v>0</v>
      </c>
      <c r="H7324" s="581">
        <v>0</v>
      </c>
      <c r="I7324" s="581">
        <v>0</v>
      </c>
      <c r="J7324" s="581">
        <v>0</v>
      </c>
    </row>
    <row r="7325" spans="1:10" ht="15.75" customHeight="1">
      <c r="A7325" s="578">
        <v>100300</v>
      </c>
      <c r="B7325" s="579" t="s">
        <v>9468</v>
      </c>
      <c r="C7325" s="580" t="s">
        <v>694</v>
      </c>
      <c r="D7325" s="581">
        <f t="shared" si="56"/>
        <v>18.03</v>
      </c>
      <c r="E7325" s="581">
        <v>16.010000000000002</v>
      </c>
      <c r="F7325" s="582">
        <f t="shared" si="57"/>
        <v>2.02</v>
      </c>
      <c r="G7325" s="581">
        <v>2.02</v>
      </c>
      <c r="H7325" s="581">
        <v>0</v>
      </c>
      <c r="I7325" s="581">
        <v>0</v>
      </c>
      <c r="J7325" s="581">
        <v>0</v>
      </c>
    </row>
    <row r="7326" spans="1:10" ht="15.75" customHeight="1">
      <c r="A7326" s="578">
        <v>100301</v>
      </c>
      <c r="B7326" s="579" t="s">
        <v>9469</v>
      </c>
      <c r="C7326" s="580" t="s">
        <v>694</v>
      </c>
      <c r="D7326" s="581">
        <f t="shared" si="56"/>
        <v>25.39</v>
      </c>
      <c r="E7326" s="581">
        <v>16.170000000000002</v>
      </c>
      <c r="F7326" s="582">
        <f t="shared" si="57"/>
        <v>9.2200000000000006</v>
      </c>
      <c r="G7326" s="581">
        <v>9.2200000000000006</v>
      </c>
      <c r="H7326" s="581">
        <v>0</v>
      </c>
      <c r="I7326" s="581">
        <v>0</v>
      </c>
      <c r="J7326" s="581">
        <v>0</v>
      </c>
    </row>
    <row r="7327" spans="1:10" ht="15.75" customHeight="1">
      <c r="A7327" s="578">
        <v>100302</v>
      </c>
      <c r="B7327" s="579" t="s">
        <v>9470</v>
      </c>
      <c r="C7327" s="580" t="s">
        <v>694</v>
      </c>
      <c r="D7327" s="581">
        <f t="shared" si="56"/>
        <v>140.61000000000001</v>
      </c>
      <c r="E7327" s="581">
        <v>138.68</v>
      </c>
      <c r="F7327" s="582">
        <f t="shared" si="57"/>
        <v>1.93</v>
      </c>
      <c r="G7327" s="581">
        <v>1.93</v>
      </c>
      <c r="H7327" s="581">
        <v>0</v>
      </c>
      <c r="I7327" s="581">
        <v>0</v>
      </c>
      <c r="J7327" s="581">
        <v>0</v>
      </c>
    </row>
    <row r="7328" spans="1:10" ht="15.75" customHeight="1">
      <c r="A7328" s="578">
        <v>100303</v>
      </c>
      <c r="B7328" s="579" t="s">
        <v>9471</v>
      </c>
      <c r="C7328" s="580" t="s">
        <v>694</v>
      </c>
      <c r="D7328" s="581">
        <f t="shared" si="56"/>
        <v>22.77</v>
      </c>
      <c r="E7328" s="581">
        <v>14.9</v>
      </c>
      <c r="F7328" s="582">
        <f t="shared" si="57"/>
        <v>7.87</v>
      </c>
      <c r="G7328" s="581">
        <v>7.87</v>
      </c>
      <c r="H7328" s="581">
        <v>0</v>
      </c>
      <c r="I7328" s="581">
        <v>0</v>
      </c>
      <c r="J7328" s="581">
        <v>0</v>
      </c>
    </row>
    <row r="7329" spans="1:10" ht="15.75" customHeight="1">
      <c r="A7329" s="578">
        <v>100304</v>
      </c>
      <c r="B7329" s="579" t="s">
        <v>9472</v>
      </c>
      <c r="C7329" s="580" t="s">
        <v>694</v>
      </c>
      <c r="D7329" s="581">
        <f t="shared" si="56"/>
        <v>69.42</v>
      </c>
      <c r="E7329" s="581">
        <v>67.489999999999995</v>
      </c>
      <c r="F7329" s="582">
        <f t="shared" si="57"/>
        <v>1.93</v>
      </c>
      <c r="G7329" s="581">
        <v>1.93</v>
      </c>
      <c r="H7329" s="581">
        <v>0</v>
      </c>
      <c r="I7329" s="581">
        <v>0</v>
      </c>
      <c r="J7329" s="581">
        <v>0</v>
      </c>
    </row>
    <row r="7330" spans="1:10" ht="15.75" customHeight="1">
      <c r="A7330" s="578">
        <v>100305</v>
      </c>
      <c r="B7330" s="579" t="s">
        <v>9473</v>
      </c>
      <c r="C7330" s="580" t="s">
        <v>694</v>
      </c>
      <c r="D7330" s="581">
        <f t="shared" si="56"/>
        <v>98.56</v>
      </c>
      <c r="E7330" s="581">
        <v>96.63</v>
      </c>
      <c r="F7330" s="582">
        <f t="shared" si="57"/>
        <v>1.93</v>
      </c>
      <c r="G7330" s="581">
        <v>1.93</v>
      </c>
      <c r="H7330" s="581">
        <v>0</v>
      </c>
      <c r="I7330" s="581">
        <v>0</v>
      </c>
      <c r="J7330" s="581">
        <v>0</v>
      </c>
    </row>
    <row r="7331" spans="1:10" ht="15.75" customHeight="1">
      <c r="A7331" s="578">
        <v>100306</v>
      </c>
      <c r="B7331" s="579" t="s">
        <v>9474</v>
      </c>
      <c r="C7331" s="580" t="s">
        <v>694</v>
      </c>
      <c r="D7331" s="581">
        <f t="shared" si="56"/>
        <v>110.95</v>
      </c>
      <c r="E7331" s="581">
        <v>109.02</v>
      </c>
      <c r="F7331" s="582">
        <f t="shared" si="57"/>
        <v>1.93</v>
      </c>
      <c r="G7331" s="581">
        <v>1.93</v>
      </c>
      <c r="H7331" s="581">
        <v>0</v>
      </c>
      <c r="I7331" s="581">
        <v>0</v>
      </c>
      <c r="J7331" s="581">
        <v>0</v>
      </c>
    </row>
    <row r="7332" spans="1:10" ht="15.75" customHeight="1">
      <c r="A7332" s="578">
        <v>100307</v>
      </c>
      <c r="B7332" s="579" t="s">
        <v>9475</v>
      </c>
      <c r="C7332" s="580" t="s">
        <v>694</v>
      </c>
      <c r="D7332" s="581">
        <f t="shared" si="56"/>
        <v>26.05</v>
      </c>
      <c r="E7332" s="581">
        <v>18.190000000000001</v>
      </c>
      <c r="F7332" s="582">
        <f t="shared" si="57"/>
        <v>7.86</v>
      </c>
      <c r="G7332" s="581">
        <v>7.86</v>
      </c>
      <c r="H7332" s="581">
        <v>0</v>
      </c>
      <c r="I7332" s="581">
        <v>0</v>
      </c>
      <c r="J7332" s="581">
        <v>0</v>
      </c>
    </row>
    <row r="7333" spans="1:10" ht="15.75" customHeight="1">
      <c r="A7333" s="578">
        <v>100308</v>
      </c>
      <c r="B7333" s="579" t="s">
        <v>9476</v>
      </c>
      <c r="C7333" s="580" t="s">
        <v>694</v>
      </c>
      <c r="D7333" s="581">
        <f t="shared" si="56"/>
        <v>31.65</v>
      </c>
      <c r="E7333" s="581">
        <v>23.79</v>
      </c>
      <c r="F7333" s="582">
        <f t="shared" si="57"/>
        <v>7.86</v>
      </c>
      <c r="G7333" s="581">
        <v>7.86</v>
      </c>
      <c r="H7333" s="581">
        <v>0</v>
      </c>
      <c r="I7333" s="581">
        <v>0</v>
      </c>
      <c r="J7333" s="581">
        <v>0</v>
      </c>
    </row>
    <row r="7334" spans="1:10" ht="15.75" customHeight="1">
      <c r="A7334" s="578">
        <v>100309</v>
      </c>
      <c r="B7334" s="579" t="s">
        <v>9477</v>
      </c>
      <c r="C7334" s="580" t="s">
        <v>694</v>
      </c>
      <c r="D7334" s="581">
        <f t="shared" si="56"/>
        <v>30.34</v>
      </c>
      <c r="E7334" s="581">
        <v>28.32</v>
      </c>
      <c r="F7334" s="582">
        <f t="shared" si="57"/>
        <v>2.02</v>
      </c>
      <c r="G7334" s="581">
        <v>2.02</v>
      </c>
      <c r="H7334" s="581">
        <v>0</v>
      </c>
      <c r="I7334" s="581">
        <v>0</v>
      </c>
      <c r="J7334" s="581">
        <v>0</v>
      </c>
    </row>
    <row r="7335" spans="1:10" ht="15.75" customHeight="1">
      <c r="A7335" s="578">
        <v>100310</v>
      </c>
      <c r="B7335" s="579" t="s">
        <v>9478</v>
      </c>
      <c r="C7335" s="580" t="s">
        <v>2091</v>
      </c>
      <c r="D7335" s="581">
        <f t="shared" si="56"/>
        <v>11.21</v>
      </c>
      <c r="E7335" s="581">
        <v>11.21</v>
      </c>
      <c r="F7335" s="582">
        <f t="shared" si="57"/>
        <v>0</v>
      </c>
      <c r="G7335" s="581">
        <v>0</v>
      </c>
      <c r="H7335" s="581">
        <v>0</v>
      </c>
      <c r="I7335" s="581">
        <v>0</v>
      </c>
      <c r="J7335" s="581">
        <v>0</v>
      </c>
    </row>
    <row r="7336" spans="1:10" ht="15.75" customHeight="1">
      <c r="A7336" s="578">
        <v>100311</v>
      </c>
      <c r="B7336" s="579" t="s">
        <v>9479</v>
      </c>
      <c r="C7336" s="580" t="s">
        <v>2091</v>
      </c>
      <c r="D7336" s="581">
        <f t="shared" si="56"/>
        <v>97.05</v>
      </c>
      <c r="E7336" s="581">
        <v>97.05</v>
      </c>
      <c r="F7336" s="582">
        <f t="shared" si="57"/>
        <v>0</v>
      </c>
      <c r="G7336" s="581">
        <v>0</v>
      </c>
      <c r="H7336" s="581">
        <v>0</v>
      </c>
      <c r="I7336" s="581">
        <v>0</v>
      </c>
      <c r="J7336" s="581">
        <v>0</v>
      </c>
    </row>
    <row r="7337" spans="1:10" ht="15.75" customHeight="1">
      <c r="A7337" s="578">
        <v>100312</v>
      </c>
      <c r="B7337" s="579" t="s">
        <v>9480</v>
      </c>
      <c r="C7337" s="580" t="s">
        <v>2091</v>
      </c>
      <c r="D7337" s="581">
        <f t="shared" si="56"/>
        <v>121.98</v>
      </c>
      <c r="E7337" s="581">
        <v>121.98</v>
      </c>
      <c r="F7337" s="582">
        <f t="shared" si="57"/>
        <v>0</v>
      </c>
      <c r="G7337" s="581">
        <v>0</v>
      </c>
      <c r="H7337" s="581">
        <v>0</v>
      </c>
      <c r="I7337" s="581">
        <v>0</v>
      </c>
      <c r="J7337" s="581">
        <v>0</v>
      </c>
    </row>
    <row r="7338" spans="1:10" ht="15.75" customHeight="1">
      <c r="A7338" s="578">
        <v>100313</v>
      </c>
      <c r="B7338" s="579" t="s">
        <v>9481</v>
      </c>
      <c r="C7338" s="580" t="s">
        <v>2091</v>
      </c>
      <c r="D7338" s="581">
        <f t="shared" si="56"/>
        <v>152.22</v>
      </c>
      <c r="E7338" s="581">
        <v>152.22</v>
      </c>
      <c r="F7338" s="582">
        <f t="shared" si="57"/>
        <v>0</v>
      </c>
      <c r="G7338" s="581">
        <v>0</v>
      </c>
      <c r="H7338" s="581">
        <v>0</v>
      </c>
      <c r="I7338" s="581">
        <v>0</v>
      </c>
      <c r="J7338" s="581">
        <v>0</v>
      </c>
    </row>
    <row r="7339" spans="1:10" ht="15.75" customHeight="1">
      <c r="A7339" s="578">
        <v>100314</v>
      </c>
      <c r="B7339" s="579" t="s">
        <v>9482</v>
      </c>
      <c r="C7339" s="580" t="s">
        <v>2091</v>
      </c>
      <c r="D7339" s="581">
        <f t="shared" si="56"/>
        <v>171.74</v>
      </c>
      <c r="E7339" s="581">
        <v>171.74</v>
      </c>
      <c r="F7339" s="582">
        <f t="shared" si="57"/>
        <v>0</v>
      </c>
      <c r="G7339" s="581">
        <v>0</v>
      </c>
      <c r="H7339" s="581">
        <v>0</v>
      </c>
      <c r="I7339" s="581">
        <v>0</v>
      </c>
      <c r="J7339" s="581">
        <v>0</v>
      </c>
    </row>
    <row r="7340" spans="1:10" ht="15.75" customHeight="1">
      <c r="A7340" s="578">
        <v>100315</v>
      </c>
      <c r="B7340" s="579" t="s">
        <v>9483</v>
      </c>
      <c r="C7340" s="580" t="s">
        <v>2091</v>
      </c>
      <c r="D7340" s="581">
        <f t="shared" si="56"/>
        <v>69.08</v>
      </c>
      <c r="E7340" s="581">
        <v>69.08</v>
      </c>
      <c r="F7340" s="582">
        <f t="shared" si="57"/>
        <v>0</v>
      </c>
      <c r="G7340" s="581">
        <v>0</v>
      </c>
      <c r="H7340" s="581">
        <v>0</v>
      </c>
      <c r="I7340" s="581">
        <v>0</v>
      </c>
      <c r="J7340" s="581">
        <v>0</v>
      </c>
    </row>
    <row r="7341" spans="1:10" ht="15.75" customHeight="1">
      <c r="A7341" s="578">
        <v>100316</v>
      </c>
      <c r="B7341" s="579" t="s">
        <v>9468</v>
      </c>
      <c r="C7341" s="580" t="s">
        <v>2091</v>
      </c>
      <c r="D7341" s="581">
        <f t="shared" si="56"/>
        <v>3180.3900000000003</v>
      </c>
      <c r="E7341" s="581">
        <v>2800.65</v>
      </c>
      <c r="F7341" s="582">
        <f t="shared" si="57"/>
        <v>379.74</v>
      </c>
      <c r="G7341" s="581">
        <v>379.74</v>
      </c>
      <c r="H7341" s="581">
        <v>0</v>
      </c>
      <c r="I7341" s="581">
        <v>0</v>
      </c>
      <c r="J7341" s="581">
        <v>0</v>
      </c>
    </row>
    <row r="7342" spans="1:10" ht="15.75" customHeight="1">
      <c r="A7342" s="578">
        <v>100317</v>
      </c>
      <c r="B7342" s="579" t="s">
        <v>9484</v>
      </c>
      <c r="C7342" s="580" t="s">
        <v>2091</v>
      </c>
      <c r="D7342" s="581">
        <f t="shared" si="56"/>
        <v>24604.239999999998</v>
      </c>
      <c r="E7342" s="581">
        <v>24239.8</v>
      </c>
      <c r="F7342" s="582">
        <f t="shared" si="57"/>
        <v>364.44</v>
      </c>
      <c r="G7342" s="581">
        <v>364.44</v>
      </c>
      <c r="H7342" s="581">
        <v>0</v>
      </c>
      <c r="I7342" s="581">
        <v>0</v>
      </c>
      <c r="J7342" s="581">
        <v>0</v>
      </c>
    </row>
    <row r="7343" spans="1:10" ht="15.75" customHeight="1">
      <c r="A7343" s="578">
        <v>100318</v>
      </c>
      <c r="B7343" s="579" t="s">
        <v>9472</v>
      </c>
      <c r="C7343" s="580" t="s">
        <v>2091</v>
      </c>
      <c r="D7343" s="581">
        <f t="shared" si="56"/>
        <v>12238.04</v>
      </c>
      <c r="E7343" s="581">
        <v>11873.6</v>
      </c>
      <c r="F7343" s="582">
        <f t="shared" si="57"/>
        <v>364.44</v>
      </c>
      <c r="G7343" s="581">
        <v>364.44</v>
      </c>
      <c r="H7343" s="581">
        <v>0</v>
      </c>
      <c r="I7343" s="581">
        <v>0</v>
      </c>
      <c r="J7343" s="581">
        <v>0</v>
      </c>
    </row>
    <row r="7344" spans="1:10" ht="15.75" customHeight="1">
      <c r="A7344" s="578">
        <v>100319</v>
      </c>
      <c r="B7344" s="579" t="s">
        <v>9473</v>
      </c>
      <c r="C7344" s="580" t="s">
        <v>2091</v>
      </c>
      <c r="D7344" s="581">
        <f t="shared" si="56"/>
        <v>17226.39</v>
      </c>
      <c r="E7344" s="581">
        <v>16861.95</v>
      </c>
      <c r="F7344" s="582">
        <f t="shared" si="57"/>
        <v>364.44</v>
      </c>
      <c r="G7344" s="581">
        <v>364.44</v>
      </c>
      <c r="H7344" s="581">
        <v>0</v>
      </c>
      <c r="I7344" s="581">
        <v>0</v>
      </c>
      <c r="J7344" s="581">
        <v>0</v>
      </c>
    </row>
    <row r="7345" spans="1:10" ht="15.75" customHeight="1">
      <c r="A7345" s="578">
        <v>100320</v>
      </c>
      <c r="B7345" s="579" t="s">
        <v>9474</v>
      </c>
      <c r="C7345" s="580" t="s">
        <v>2091</v>
      </c>
      <c r="D7345" s="581">
        <f t="shared" si="56"/>
        <v>19388.059999999998</v>
      </c>
      <c r="E7345" s="581">
        <v>19023.62</v>
      </c>
      <c r="F7345" s="582">
        <f t="shared" si="57"/>
        <v>364.44</v>
      </c>
      <c r="G7345" s="581">
        <v>364.44</v>
      </c>
      <c r="H7345" s="581">
        <v>0</v>
      </c>
      <c r="I7345" s="581">
        <v>0</v>
      </c>
      <c r="J7345" s="581">
        <v>0</v>
      </c>
    </row>
    <row r="7346" spans="1:10" ht="15.75" customHeight="1">
      <c r="A7346" s="578">
        <v>100321</v>
      </c>
      <c r="B7346" s="579" t="s">
        <v>9477</v>
      </c>
      <c r="C7346" s="580" t="s">
        <v>2091</v>
      </c>
      <c r="D7346" s="581">
        <f t="shared" si="56"/>
        <v>5314.0999999999995</v>
      </c>
      <c r="E7346" s="581">
        <v>4934.3599999999997</v>
      </c>
      <c r="F7346" s="582">
        <f t="shared" si="57"/>
        <v>379.74</v>
      </c>
      <c r="G7346" s="581">
        <v>379.74</v>
      </c>
      <c r="H7346" s="581">
        <v>0</v>
      </c>
      <c r="I7346" s="581">
        <v>0</v>
      </c>
      <c r="J7346" s="581">
        <v>0</v>
      </c>
    </row>
    <row r="7347" spans="1:10" ht="15.75" customHeight="1">
      <c r="A7347" s="578">
        <v>100533</v>
      </c>
      <c r="B7347" s="579" t="s">
        <v>9485</v>
      </c>
      <c r="C7347" s="580" t="s">
        <v>694</v>
      </c>
      <c r="D7347" s="581">
        <f t="shared" si="56"/>
        <v>18.71</v>
      </c>
      <c r="E7347" s="581">
        <v>16.75</v>
      </c>
      <c r="F7347" s="582">
        <f t="shared" si="57"/>
        <v>1.96</v>
      </c>
      <c r="G7347" s="581">
        <v>1.96</v>
      </c>
      <c r="H7347" s="581">
        <v>0</v>
      </c>
      <c r="I7347" s="581">
        <v>0</v>
      </c>
      <c r="J7347" s="581">
        <v>0</v>
      </c>
    </row>
    <row r="7348" spans="1:10" ht="15.75" customHeight="1">
      <c r="A7348" s="578">
        <v>100534</v>
      </c>
      <c r="B7348" s="579" t="s">
        <v>9485</v>
      </c>
      <c r="C7348" s="580" t="s">
        <v>2091</v>
      </c>
      <c r="D7348" s="581">
        <f t="shared" si="56"/>
        <v>3299.4399999999996</v>
      </c>
      <c r="E7348" s="581">
        <v>2919.7</v>
      </c>
      <c r="F7348" s="582">
        <f t="shared" si="57"/>
        <v>379.74</v>
      </c>
      <c r="G7348" s="581">
        <v>379.74</v>
      </c>
      <c r="H7348" s="581">
        <v>0</v>
      </c>
      <c r="I7348" s="581">
        <v>0</v>
      </c>
      <c r="J7348" s="581">
        <v>0</v>
      </c>
    </row>
    <row r="7349" spans="1:10" ht="15.75" customHeight="1">
      <c r="A7349" s="578">
        <v>100535</v>
      </c>
      <c r="B7349" s="579" t="s">
        <v>9486</v>
      </c>
      <c r="C7349" s="580" t="s">
        <v>694</v>
      </c>
      <c r="D7349" s="581">
        <f t="shared" si="56"/>
        <v>0.31</v>
      </c>
      <c r="E7349" s="581">
        <v>0.31</v>
      </c>
      <c r="F7349" s="582">
        <f t="shared" si="57"/>
        <v>0</v>
      </c>
      <c r="G7349" s="581">
        <v>0</v>
      </c>
      <c r="H7349" s="581">
        <v>0</v>
      </c>
      <c r="I7349" s="581">
        <v>0</v>
      </c>
      <c r="J7349" s="581">
        <v>0</v>
      </c>
    </row>
    <row r="7350" spans="1:10" ht="15.75" customHeight="1">
      <c r="A7350" s="578">
        <v>100536</v>
      </c>
      <c r="B7350" s="579" t="s">
        <v>9487</v>
      </c>
      <c r="C7350" s="580" t="s">
        <v>2091</v>
      </c>
      <c r="D7350" s="581">
        <f t="shared" si="56"/>
        <v>40.869999999999997</v>
      </c>
      <c r="E7350" s="581">
        <v>40.869999999999997</v>
      </c>
      <c r="F7350" s="582">
        <f t="shared" si="57"/>
        <v>0</v>
      </c>
      <c r="G7350" s="581">
        <v>0</v>
      </c>
      <c r="H7350" s="581">
        <v>0</v>
      </c>
      <c r="I7350" s="581">
        <v>0</v>
      </c>
      <c r="J7350" s="581">
        <v>0</v>
      </c>
    </row>
    <row r="7351" spans="1:10" ht="15.75" customHeight="1">
      <c r="A7351" s="578">
        <v>101284</v>
      </c>
      <c r="B7351" s="579" t="s">
        <v>9488</v>
      </c>
      <c r="C7351" s="580" t="s">
        <v>694</v>
      </c>
      <c r="D7351" s="581">
        <f t="shared" si="56"/>
        <v>1.78</v>
      </c>
      <c r="E7351" s="581">
        <v>1.78</v>
      </c>
      <c r="F7351" s="582">
        <f t="shared" si="57"/>
        <v>0</v>
      </c>
      <c r="G7351" s="581">
        <v>0</v>
      </c>
      <c r="H7351" s="581">
        <v>0</v>
      </c>
      <c r="I7351" s="581">
        <v>0</v>
      </c>
      <c r="J7351" s="581">
        <v>0</v>
      </c>
    </row>
    <row r="7352" spans="1:10" ht="15.75" customHeight="1">
      <c r="A7352" s="578">
        <v>101285</v>
      </c>
      <c r="B7352" s="579" t="s">
        <v>9489</v>
      </c>
      <c r="C7352" s="580" t="s">
        <v>694</v>
      </c>
      <c r="D7352" s="581">
        <f t="shared" si="56"/>
        <v>0.34</v>
      </c>
      <c r="E7352" s="581">
        <v>0.34</v>
      </c>
      <c r="F7352" s="582">
        <f t="shared" si="57"/>
        <v>0</v>
      </c>
      <c r="G7352" s="581">
        <v>0</v>
      </c>
      <c r="H7352" s="581">
        <v>0</v>
      </c>
      <c r="I7352" s="581">
        <v>0</v>
      </c>
      <c r="J7352" s="581">
        <v>0</v>
      </c>
    </row>
    <row r="7353" spans="1:10" ht="15.75" customHeight="1">
      <c r="A7353" s="578">
        <v>101286</v>
      </c>
      <c r="B7353" s="579" t="s">
        <v>9490</v>
      </c>
      <c r="C7353" s="580" t="s">
        <v>2091</v>
      </c>
      <c r="D7353" s="581">
        <f t="shared" si="56"/>
        <v>23.43</v>
      </c>
      <c r="E7353" s="581">
        <v>23.43</v>
      </c>
      <c r="F7353" s="582">
        <f t="shared" si="57"/>
        <v>0</v>
      </c>
      <c r="G7353" s="581">
        <v>0</v>
      </c>
      <c r="H7353" s="581">
        <v>0</v>
      </c>
      <c r="I7353" s="581">
        <v>0</v>
      </c>
      <c r="J7353" s="581">
        <v>0</v>
      </c>
    </row>
    <row r="7354" spans="1:10" ht="15.75" customHeight="1">
      <c r="A7354" s="578">
        <v>101287</v>
      </c>
      <c r="B7354" s="579" t="s">
        <v>9491</v>
      </c>
      <c r="C7354" s="580" t="s">
        <v>2091</v>
      </c>
      <c r="D7354" s="581">
        <f t="shared" si="56"/>
        <v>82.2</v>
      </c>
      <c r="E7354" s="581">
        <v>82.2</v>
      </c>
      <c r="F7354" s="582">
        <f t="shared" si="57"/>
        <v>0</v>
      </c>
      <c r="G7354" s="581">
        <v>0</v>
      </c>
      <c r="H7354" s="581">
        <v>0</v>
      </c>
      <c r="I7354" s="581">
        <v>0</v>
      </c>
      <c r="J7354" s="581">
        <v>0</v>
      </c>
    </row>
    <row r="7355" spans="1:10" ht="15.75" customHeight="1">
      <c r="A7355" s="578">
        <v>101288</v>
      </c>
      <c r="B7355" s="579" t="s">
        <v>9492</v>
      </c>
      <c r="C7355" s="580" t="s">
        <v>2091</v>
      </c>
      <c r="D7355" s="581">
        <f t="shared" si="56"/>
        <v>22.2</v>
      </c>
      <c r="E7355" s="581">
        <v>22.2</v>
      </c>
      <c r="F7355" s="582">
        <f t="shared" si="57"/>
        <v>0</v>
      </c>
      <c r="G7355" s="581">
        <v>0</v>
      </c>
      <c r="H7355" s="581">
        <v>0</v>
      </c>
      <c r="I7355" s="581">
        <v>0</v>
      </c>
      <c r="J7355" s="581">
        <v>0</v>
      </c>
    </row>
    <row r="7356" spans="1:10" ht="15.75" customHeight="1">
      <c r="A7356" s="578">
        <v>101289</v>
      </c>
      <c r="B7356" s="579" t="s">
        <v>9493</v>
      </c>
      <c r="C7356" s="580" t="s">
        <v>2091</v>
      </c>
      <c r="D7356" s="581">
        <f t="shared" si="56"/>
        <v>25.41</v>
      </c>
      <c r="E7356" s="581">
        <v>25.41</v>
      </c>
      <c r="F7356" s="582">
        <f t="shared" si="57"/>
        <v>0</v>
      </c>
      <c r="G7356" s="581">
        <v>0</v>
      </c>
      <c r="H7356" s="581">
        <v>0</v>
      </c>
      <c r="I7356" s="581">
        <v>0</v>
      </c>
      <c r="J7356" s="581">
        <v>0</v>
      </c>
    </row>
    <row r="7357" spans="1:10" ht="15.75" customHeight="1">
      <c r="A7357" s="578">
        <v>101290</v>
      </c>
      <c r="B7357" s="579" t="s">
        <v>9494</v>
      </c>
      <c r="C7357" s="580" t="s">
        <v>2091</v>
      </c>
      <c r="D7357" s="581">
        <f t="shared" si="56"/>
        <v>32.520000000000003</v>
      </c>
      <c r="E7357" s="581">
        <v>32.520000000000003</v>
      </c>
      <c r="F7357" s="582">
        <f t="shared" si="57"/>
        <v>0</v>
      </c>
      <c r="G7357" s="581">
        <v>0</v>
      </c>
      <c r="H7357" s="581">
        <v>0</v>
      </c>
      <c r="I7357" s="581">
        <v>0</v>
      </c>
      <c r="J7357" s="581">
        <v>0</v>
      </c>
    </row>
    <row r="7358" spans="1:10" ht="15.75" customHeight="1">
      <c r="A7358" s="578">
        <v>101291</v>
      </c>
      <c r="B7358" s="579" t="s">
        <v>9495</v>
      </c>
      <c r="C7358" s="580" t="s">
        <v>2091</v>
      </c>
      <c r="D7358" s="581">
        <f t="shared" si="56"/>
        <v>25.41</v>
      </c>
      <c r="E7358" s="581">
        <v>25.41</v>
      </c>
      <c r="F7358" s="582">
        <f t="shared" si="57"/>
        <v>0</v>
      </c>
      <c r="G7358" s="581">
        <v>0</v>
      </c>
      <c r="H7358" s="581">
        <v>0</v>
      </c>
      <c r="I7358" s="581">
        <v>0</v>
      </c>
      <c r="J7358" s="581">
        <v>0</v>
      </c>
    </row>
    <row r="7359" spans="1:10" ht="15.75" customHeight="1">
      <c r="A7359" s="578">
        <v>101292</v>
      </c>
      <c r="B7359" s="579" t="s">
        <v>9496</v>
      </c>
      <c r="C7359" s="580" t="s">
        <v>2091</v>
      </c>
      <c r="D7359" s="581">
        <f t="shared" si="56"/>
        <v>25.41</v>
      </c>
      <c r="E7359" s="581">
        <v>25.41</v>
      </c>
      <c r="F7359" s="582">
        <f t="shared" si="57"/>
        <v>0</v>
      </c>
      <c r="G7359" s="581">
        <v>0</v>
      </c>
      <c r="H7359" s="581">
        <v>0</v>
      </c>
      <c r="I7359" s="581">
        <v>0</v>
      </c>
      <c r="J7359" s="581">
        <v>0</v>
      </c>
    </row>
    <row r="7360" spans="1:10" ht="15.75" customHeight="1">
      <c r="A7360" s="578">
        <v>101293</v>
      </c>
      <c r="B7360" s="579" t="s">
        <v>9497</v>
      </c>
      <c r="C7360" s="580" t="s">
        <v>2091</v>
      </c>
      <c r="D7360" s="581">
        <f t="shared" si="56"/>
        <v>33.19</v>
      </c>
      <c r="E7360" s="581">
        <v>33.19</v>
      </c>
      <c r="F7360" s="582">
        <f t="shared" si="57"/>
        <v>0</v>
      </c>
      <c r="G7360" s="581">
        <v>0</v>
      </c>
      <c r="H7360" s="581">
        <v>0</v>
      </c>
      <c r="I7360" s="581">
        <v>0</v>
      </c>
      <c r="J7360" s="581">
        <v>0</v>
      </c>
    </row>
    <row r="7361" spans="1:10" ht="15.75" customHeight="1">
      <c r="A7361" s="578">
        <v>101294</v>
      </c>
      <c r="B7361" s="579" t="s">
        <v>9498</v>
      </c>
      <c r="C7361" s="580" t="s">
        <v>2091</v>
      </c>
      <c r="D7361" s="581">
        <f t="shared" si="56"/>
        <v>39.299999999999997</v>
      </c>
      <c r="E7361" s="581">
        <v>39.299999999999997</v>
      </c>
      <c r="F7361" s="582">
        <f t="shared" si="57"/>
        <v>0</v>
      </c>
      <c r="G7361" s="581">
        <v>0</v>
      </c>
      <c r="H7361" s="581">
        <v>0</v>
      </c>
      <c r="I7361" s="581">
        <v>0</v>
      </c>
      <c r="J7361" s="581">
        <v>0</v>
      </c>
    </row>
    <row r="7362" spans="1:10" ht="15.75" customHeight="1">
      <c r="A7362" s="578">
        <v>101295</v>
      </c>
      <c r="B7362" s="579" t="s">
        <v>9499</v>
      </c>
      <c r="C7362" s="580" t="s">
        <v>2091</v>
      </c>
      <c r="D7362" s="581">
        <f t="shared" si="56"/>
        <v>29.99</v>
      </c>
      <c r="E7362" s="581">
        <v>29.99</v>
      </c>
      <c r="F7362" s="582">
        <f t="shared" si="57"/>
        <v>0</v>
      </c>
      <c r="G7362" s="581">
        <v>0</v>
      </c>
      <c r="H7362" s="581">
        <v>0</v>
      </c>
      <c r="I7362" s="581">
        <v>0</v>
      </c>
      <c r="J7362" s="581">
        <v>0</v>
      </c>
    </row>
    <row r="7363" spans="1:10" ht="15.75" customHeight="1">
      <c r="A7363" s="578">
        <v>101296</v>
      </c>
      <c r="B7363" s="579" t="s">
        <v>9500</v>
      </c>
      <c r="C7363" s="580" t="s">
        <v>2091</v>
      </c>
      <c r="D7363" s="581">
        <f t="shared" si="56"/>
        <v>39.61</v>
      </c>
      <c r="E7363" s="581">
        <v>39.61</v>
      </c>
      <c r="F7363" s="582">
        <f t="shared" si="57"/>
        <v>0</v>
      </c>
      <c r="G7363" s="581">
        <v>0</v>
      </c>
      <c r="H7363" s="581">
        <v>0</v>
      </c>
      <c r="I7363" s="581">
        <v>0</v>
      </c>
      <c r="J7363" s="581">
        <v>0</v>
      </c>
    </row>
    <row r="7364" spans="1:10" ht="15.75" customHeight="1">
      <c r="A7364" s="578">
        <v>101297</v>
      </c>
      <c r="B7364" s="579" t="s">
        <v>9501</v>
      </c>
      <c r="C7364" s="580" t="s">
        <v>2091</v>
      </c>
      <c r="D7364" s="581">
        <f t="shared" si="56"/>
        <v>25.57</v>
      </c>
      <c r="E7364" s="581">
        <v>25.57</v>
      </c>
      <c r="F7364" s="582">
        <f t="shared" si="57"/>
        <v>0</v>
      </c>
      <c r="G7364" s="581">
        <v>0</v>
      </c>
      <c r="H7364" s="581">
        <v>0</v>
      </c>
      <c r="I7364" s="581">
        <v>0</v>
      </c>
      <c r="J7364" s="581">
        <v>0</v>
      </c>
    </row>
    <row r="7365" spans="1:10" ht="15.75" customHeight="1">
      <c r="A7365" s="578">
        <v>101298</v>
      </c>
      <c r="B7365" s="579" t="s">
        <v>9502</v>
      </c>
      <c r="C7365" s="580" t="s">
        <v>2091</v>
      </c>
      <c r="D7365" s="581">
        <f t="shared" si="56"/>
        <v>22.11</v>
      </c>
      <c r="E7365" s="581">
        <v>22.11</v>
      </c>
      <c r="F7365" s="582">
        <f t="shared" si="57"/>
        <v>0</v>
      </c>
      <c r="G7365" s="581">
        <v>0</v>
      </c>
      <c r="H7365" s="581">
        <v>0</v>
      </c>
      <c r="I7365" s="581">
        <v>0</v>
      </c>
      <c r="J7365" s="581">
        <v>0</v>
      </c>
    </row>
    <row r="7366" spans="1:10" ht="15.75" customHeight="1">
      <c r="A7366" s="578">
        <v>101299</v>
      </c>
      <c r="B7366" s="579" t="s">
        <v>9503</v>
      </c>
      <c r="C7366" s="580" t="s">
        <v>2091</v>
      </c>
      <c r="D7366" s="581">
        <f t="shared" si="56"/>
        <v>29.99</v>
      </c>
      <c r="E7366" s="581">
        <v>29.99</v>
      </c>
      <c r="F7366" s="582">
        <f t="shared" si="57"/>
        <v>0</v>
      </c>
      <c r="G7366" s="581">
        <v>0</v>
      </c>
      <c r="H7366" s="581">
        <v>0</v>
      </c>
      <c r="I7366" s="581">
        <v>0</v>
      </c>
      <c r="J7366" s="581">
        <v>0</v>
      </c>
    </row>
    <row r="7367" spans="1:10" ht="15.75" customHeight="1">
      <c r="A7367" s="578">
        <v>101300</v>
      </c>
      <c r="B7367" s="579" t="s">
        <v>9504</v>
      </c>
      <c r="C7367" s="580" t="s">
        <v>2091</v>
      </c>
      <c r="D7367" s="581">
        <f t="shared" si="56"/>
        <v>23.44</v>
      </c>
      <c r="E7367" s="581">
        <v>23.44</v>
      </c>
      <c r="F7367" s="582">
        <f t="shared" si="57"/>
        <v>0</v>
      </c>
      <c r="G7367" s="581">
        <v>0</v>
      </c>
      <c r="H7367" s="581">
        <v>0</v>
      </c>
      <c r="I7367" s="581">
        <v>0</v>
      </c>
      <c r="J7367" s="581">
        <v>0</v>
      </c>
    </row>
    <row r="7368" spans="1:10" ht="15.75" customHeight="1">
      <c r="A7368" s="578">
        <v>101301</v>
      </c>
      <c r="B7368" s="579" t="s">
        <v>9505</v>
      </c>
      <c r="C7368" s="580" t="s">
        <v>2091</v>
      </c>
      <c r="D7368" s="581">
        <f t="shared" si="56"/>
        <v>10.77</v>
      </c>
      <c r="E7368" s="581">
        <v>10.77</v>
      </c>
      <c r="F7368" s="582">
        <f t="shared" si="57"/>
        <v>0</v>
      </c>
      <c r="G7368" s="581">
        <v>0</v>
      </c>
      <c r="H7368" s="581">
        <v>0</v>
      </c>
      <c r="I7368" s="581">
        <v>0</v>
      </c>
      <c r="J7368" s="581">
        <v>0</v>
      </c>
    </row>
    <row r="7369" spans="1:10" ht="15.75" customHeight="1">
      <c r="A7369" s="578">
        <v>101302</v>
      </c>
      <c r="B7369" s="579" t="s">
        <v>9506</v>
      </c>
      <c r="C7369" s="580" t="s">
        <v>2091</v>
      </c>
      <c r="D7369" s="581">
        <f t="shared" si="56"/>
        <v>37.520000000000003</v>
      </c>
      <c r="E7369" s="581">
        <v>37.520000000000003</v>
      </c>
      <c r="F7369" s="582">
        <f t="shared" si="57"/>
        <v>0</v>
      </c>
      <c r="G7369" s="581">
        <v>0</v>
      </c>
      <c r="H7369" s="581">
        <v>0</v>
      </c>
      <c r="I7369" s="581">
        <v>0</v>
      </c>
      <c r="J7369" s="581">
        <v>0</v>
      </c>
    </row>
    <row r="7370" spans="1:10" ht="15.75" customHeight="1">
      <c r="A7370" s="578">
        <v>101303</v>
      </c>
      <c r="B7370" s="579" t="s">
        <v>9507</v>
      </c>
      <c r="C7370" s="580" t="s">
        <v>2091</v>
      </c>
      <c r="D7370" s="581">
        <f t="shared" si="56"/>
        <v>75.22</v>
      </c>
      <c r="E7370" s="581">
        <v>75.22</v>
      </c>
      <c r="F7370" s="582">
        <f t="shared" si="57"/>
        <v>0</v>
      </c>
      <c r="G7370" s="581">
        <v>0</v>
      </c>
      <c r="H7370" s="581">
        <v>0</v>
      </c>
      <c r="I7370" s="581">
        <v>0</v>
      </c>
      <c r="J7370" s="581">
        <v>0</v>
      </c>
    </row>
    <row r="7371" spans="1:10" ht="15.75" customHeight="1">
      <c r="A7371" s="578">
        <v>101304</v>
      </c>
      <c r="B7371" s="579" t="s">
        <v>9508</v>
      </c>
      <c r="C7371" s="580" t="s">
        <v>2091</v>
      </c>
      <c r="D7371" s="581">
        <f t="shared" si="56"/>
        <v>42.48</v>
      </c>
      <c r="E7371" s="581">
        <v>42.48</v>
      </c>
      <c r="F7371" s="582">
        <f t="shared" si="57"/>
        <v>0</v>
      </c>
      <c r="G7371" s="581">
        <v>0</v>
      </c>
      <c r="H7371" s="581">
        <v>0</v>
      </c>
      <c r="I7371" s="581">
        <v>0</v>
      </c>
      <c r="J7371" s="581">
        <v>0</v>
      </c>
    </row>
    <row r="7372" spans="1:10" ht="15.75" customHeight="1">
      <c r="A7372" s="578">
        <v>101305</v>
      </c>
      <c r="B7372" s="579" t="s">
        <v>9509</v>
      </c>
      <c r="C7372" s="580" t="s">
        <v>2091</v>
      </c>
      <c r="D7372" s="581">
        <f t="shared" si="56"/>
        <v>45.9</v>
      </c>
      <c r="E7372" s="581">
        <v>45.9</v>
      </c>
      <c r="F7372" s="582">
        <f t="shared" si="57"/>
        <v>0</v>
      </c>
      <c r="G7372" s="581">
        <v>0</v>
      </c>
      <c r="H7372" s="581">
        <v>0</v>
      </c>
      <c r="I7372" s="581">
        <v>0</v>
      </c>
      <c r="J7372" s="581">
        <v>0</v>
      </c>
    </row>
    <row r="7373" spans="1:10" ht="15.75" customHeight="1">
      <c r="A7373" s="578">
        <v>101307</v>
      </c>
      <c r="B7373" s="579" t="s">
        <v>9510</v>
      </c>
      <c r="C7373" s="580" t="s">
        <v>2091</v>
      </c>
      <c r="D7373" s="581">
        <f t="shared" si="56"/>
        <v>28.2</v>
      </c>
      <c r="E7373" s="581">
        <v>28.2</v>
      </c>
      <c r="F7373" s="582">
        <f t="shared" si="57"/>
        <v>0</v>
      </c>
      <c r="G7373" s="581">
        <v>0</v>
      </c>
      <c r="H7373" s="581">
        <v>0</v>
      </c>
      <c r="I7373" s="581">
        <v>0</v>
      </c>
      <c r="J7373" s="581">
        <v>0</v>
      </c>
    </row>
    <row r="7374" spans="1:10" ht="15.75" customHeight="1">
      <c r="A7374" s="578">
        <v>101308</v>
      </c>
      <c r="B7374" s="579" t="s">
        <v>9511</v>
      </c>
      <c r="C7374" s="580" t="s">
        <v>2091</v>
      </c>
      <c r="D7374" s="581">
        <f t="shared" si="56"/>
        <v>31.25</v>
      </c>
      <c r="E7374" s="581">
        <v>31.25</v>
      </c>
      <c r="F7374" s="582">
        <f t="shared" si="57"/>
        <v>0</v>
      </c>
      <c r="G7374" s="581">
        <v>0</v>
      </c>
      <c r="H7374" s="581">
        <v>0</v>
      </c>
      <c r="I7374" s="581">
        <v>0</v>
      </c>
      <c r="J7374" s="581">
        <v>0</v>
      </c>
    </row>
    <row r="7375" spans="1:10" ht="15.75" customHeight="1">
      <c r="A7375" s="578">
        <v>101309</v>
      </c>
      <c r="B7375" s="579" t="s">
        <v>9512</v>
      </c>
      <c r="C7375" s="580" t="s">
        <v>2091</v>
      </c>
      <c r="D7375" s="581">
        <f t="shared" si="56"/>
        <v>32.520000000000003</v>
      </c>
      <c r="E7375" s="581">
        <v>32.520000000000003</v>
      </c>
      <c r="F7375" s="582">
        <f t="shared" si="57"/>
        <v>0</v>
      </c>
      <c r="G7375" s="581">
        <v>0</v>
      </c>
      <c r="H7375" s="581">
        <v>0</v>
      </c>
      <c r="I7375" s="581">
        <v>0</v>
      </c>
      <c r="J7375" s="581">
        <v>0</v>
      </c>
    </row>
    <row r="7376" spans="1:10" ht="15.75" customHeight="1">
      <c r="A7376" s="578">
        <v>101310</v>
      </c>
      <c r="B7376" s="579" t="s">
        <v>9513</v>
      </c>
      <c r="C7376" s="580" t="s">
        <v>2091</v>
      </c>
      <c r="D7376" s="581">
        <f t="shared" si="56"/>
        <v>40</v>
      </c>
      <c r="E7376" s="581">
        <v>40</v>
      </c>
      <c r="F7376" s="582">
        <f t="shared" si="57"/>
        <v>0</v>
      </c>
      <c r="G7376" s="581">
        <v>0</v>
      </c>
      <c r="H7376" s="581">
        <v>0</v>
      </c>
      <c r="I7376" s="581">
        <v>0</v>
      </c>
      <c r="J7376" s="581">
        <v>0</v>
      </c>
    </row>
    <row r="7377" spans="1:10" ht="15.75" customHeight="1">
      <c r="A7377" s="578">
        <v>101311</v>
      </c>
      <c r="B7377" s="579" t="s">
        <v>9514</v>
      </c>
      <c r="C7377" s="580" t="s">
        <v>2091</v>
      </c>
      <c r="D7377" s="581">
        <f t="shared" si="56"/>
        <v>33.19</v>
      </c>
      <c r="E7377" s="581">
        <v>33.19</v>
      </c>
      <c r="F7377" s="582">
        <f t="shared" si="57"/>
        <v>0</v>
      </c>
      <c r="G7377" s="581">
        <v>0</v>
      </c>
      <c r="H7377" s="581">
        <v>0</v>
      </c>
      <c r="I7377" s="581">
        <v>0</v>
      </c>
      <c r="J7377" s="581">
        <v>0</v>
      </c>
    </row>
    <row r="7378" spans="1:10" ht="15.75" customHeight="1">
      <c r="A7378" s="578">
        <v>101312</v>
      </c>
      <c r="B7378" s="579" t="s">
        <v>9515</v>
      </c>
      <c r="C7378" s="580" t="s">
        <v>2091</v>
      </c>
      <c r="D7378" s="581">
        <f t="shared" si="56"/>
        <v>21.76</v>
      </c>
      <c r="E7378" s="581">
        <v>21.76</v>
      </c>
      <c r="F7378" s="582">
        <f t="shared" si="57"/>
        <v>0</v>
      </c>
      <c r="G7378" s="581">
        <v>0</v>
      </c>
      <c r="H7378" s="581">
        <v>0</v>
      </c>
      <c r="I7378" s="581">
        <v>0</v>
      </c>
      <c r="J7378" s="581">
        <v>0</v>
      </c>
    </row>
    <row r="7379" spans="1:10" ht="15.75" customHeight="1">
      <c r="A7379" s="578">
        <v>101313</v>
      </c>
      <c r="B7379" s="579" t="s">
        <v>9516</v>
      </c>
      <c r="C7379" s="580" t="s">
        <v>2091</v>
      </c>
      <c r="D7379" s="581">
        <f t="shared" si="56"/>
        <v>107.37</v>
      </c>
      <c r="E7379" s="581">
        <v>107.37</v>
      </c>
      <c r="F7379" s="582">
        <f t="shared" si="57"/>
        <v>0</v>
      </c>
      <c r="G7379" s="581">
        <v>0</v>
      </c>
      <c r="H7379" s="581">
        <v>0</v>
      </c>
      <c r="I7379" s="581">
        <v>0</v>
      </c>
      <c r="J7379" s="581">
        <v>0</v>
      </c>
    </row>
    <row r="7380" spans="1:10" ht="15.75" customHeight="1">
      <c r="A7380" s="578">
        <v>101314</v>
      </c>
      <c r="B7380" s="579" t="s">
        <v>9517</v>
      </c>
      <c r="C7380" s="580" t="s">
        <v>2091</v>
      </c>
      <c r="D7380" s="581">
        <f t="shared" si="56"/>
        <v>117.8</v>
      </c>
      <c r="E7380" s="581">
        <v>117.8</v>
      </c>
      <c r="F7380" s="582">
        <f t="shared" si="57"/>
        <v>0</v>
      </c>
      <c r="G7380" s="581">
        <v>0</v>
      </c>
      <c r="H7380" s="581">
        <v>0</v>
      </c>
      <c r="I7380" s="581">
        <v>0</v>
      </c>
      <c r="J7380" s="581">
        <v>0</v>
      </c>
    </row>
    <row r="7381" spans="1:10" ht="15.75" customHeight="1">
      <c r="A7381" s="578">
        <v>101315</v>
      </c>
      <c r="B7381" s="579" t="s">
        <v>9518</v>
      </c>
      <c r="C7381" s="580" t="s">
        <v>2091</v>
      </c>
      <c r="D7381" s="581">
        <f t="shared" si="56"/>
        <v>111.76</v>
      </c>
      <c r="E7381" s="581">
        <v>111.76</v>
      </c>
      <c r="F7381" s="582">
        <f t="shared" si="57"/>
        <v>0</v>
      </c>
      <c r="G7381" s="581">
        <v>0</v>
      </c>
      <c r="H7381" s="581">
        <v>0</v>
      </c>
      <c r="I7381" s="581">
        <v>0</v>
      </c>
      <c r="J7381" s="581">
        <v>0</v>
      </c>
    </row>
    <row r="7382" spans="1:10" ht="15.75" customHeight="1">
      <c r="A7382" s="578">
        <v>101316</v>
      </c>
      <c r="B7382" s="579" t="s">
        <v>9519</v>
      </c>
      <c r="C7382" s="580" t="s">
        <v>2091</v>
      </c>
      <c r="D7382" s="581">
        <f t="shared" si="56"/>
        <v>51.73</v>
      </c>
      <c r="E7382" s="581">
        <v>51.73</v>
      </c>
      <c r="F7382" s="582">
        <f t="shared" si="57"/>
        <v>0</v>
      </c>
      <c r="G7382" s="581">
        <v>0</v>
      </c>
      <c r="H7382" s="581">
        <v>0</v>
      </c>
      <c r="I7382" s="581">
        <v>0</v>
      </c>
      <c r="J7382" s="581">
        <v>0</v>
      </c>
    </row>
    <row r="7383" spans="1:10" ht="15.75" customHeight="1">
      <c r="A7383" s="578">
        <v>101317</v>
      </c>
      <c r="B7383" s="579" t="s">
        <v>9520</v>
      </c>
      <c r="C7383" s="580" t="s">
        <v>2091</v>
      </c>
      <c r="D7383" s="581">
        <f t="shared" si="56"/>
        <v>235.35</v>
      </c>
      <c r="E7383" s="581">
        <v>235.35</v>
      </c>
      <c r="F7383" s="582">
        <f t="shared" si="57"/>
        <v>0</v>
      </c>
      <c r="G7383" s="581">
        <v>0</v>
      </c>
      <c r="H7383" s="581">
        <v>0</v>
      </c>
      <c r="I7383" s="581">
        <v>0</v>
      </c>
      <c r="J7383" s="581">
        <v>0</v>
      </c>
    </row>
    <row r="7384" spans="1:10" ht="15.75" customHeight="1">
      <c r="A7384" s="578">
        <v>101318</v>
      </c>
      <c r="B7384" s="579" t="s">
        <v>9521</v>
      </c>
      <c r="C7384" s="580" t="s">
        <v>2091</v>
      </c>
      <c r="D7384" s="581">
        <f t="shared" si="56"/>
        <v>437.23</v>
      </c>
      <c r="E7384" s="581">
        <v>437.23</v>
      </c>
      <c r="F7384" s="582">
        <f t="shared" si="57"/>
        <v>0</v>
      </c>
      <c r="G7384" s="581">
        <v>0</v>
      </c>
      <c r="H7384" s="581">
        <v>0</v>
      </c>
      <c r="I7384" s="581">
        <v>0</v>
      </c>
      <c r="J7384" s="581">
        <v>0</v>
      </c>
    </row>
    <row r="7385" spans="1:10" ht="15.75" customHeight="1">
      <c r="A7385" s="578">
        <v>101319</v>
      </c>
      <c r="B7385" s="579" t="s">
        <v>9522</v>
      </c>
      <c r="C7385" s="580" t="s">
        <v>2091</v>
      </c>
      <c r="D7385" s="581">
        <f t="shared" si="56"/>
        <v>45.25</v>
      </c>
      <c r="E7385" s="581">
        <v>45.25</v>
      </c>
      <c r="F7385" s="582">
        <f t="shared" si="57"/>
        <v>0</v>
      </c>
      <c r="G7385" s="581">
        <v>0</v>
      </c>
      <c r="H7385" s="581">
        <v>0</v>
      </c>
      <c r="I7385" s="581">
        <v>0</v>
      </c>
      <c r="J7385" s="581">
        <v>0</v>
      </c>
    </row>
    <row r="7386" spans="1:10" ht="15.75" customHeight="1">
      <c r="A7386" s="578">
        <v>101320</v>
      </c>
      <c r="B7386" s="579" t="s">
        <v>9523</v>
      </c>
      <c r="C7386" s="580" t="s">
        <v>2091</v>
      </c>
      <c r="D7386" s="581">
        <f t="shared" si="56"/>
        <v>30.29</v>
      </c>
      <c r="E7386" s="581">
        <v>30.29</v>
      </c>
      <c r="F7386" s="582">
        <f t="shared" si="57"/>
        <v>0</v>
      </c>
      <c r="G7386" s="581">
        <v>0</v>
      </c>
      <c r="H7386" s="581">
        <v>0</v>
      </c>
      <c r="I7386" s="581">
        <v>0</v>
      </c>
      <c r="J7386" s="581">
        <v>0</v>
      </c>
    </row>
    <row r="7387" spans="1:10" ht="15.75" customHeight="1">
      <c r="A7387" s="578">
        <v>101322</v>
      </c>
      <c r="B7387" s="579" t="s">
        <v>9524</v>
      </c>
      <c r="C7387" s="580" t="s">
        <v>2091</v>
      </c>
      <c r="D7387" s="581">
        <f t="shared" si="56"/>
        <v>31.65</v>
      </c>
      <c r="E7387" s="581">
        <v>31.65</v>
      </c>
      <c r="F7387" s="582">
        <f t="shared" si="57"/>
        <v>0</v>
      </c>
      <c r="G7387" s="581">
        <v>0</v>
      </c>
      <c r="H7387" s="581">
        <v>0</v>
      </c>
      <c r="I7387" s="581">
        <v>0</v>
      </c>
      <c r="J7387" s="581">
        <v>0</v>
      </c>
    </row>
    <row r="7388" spans="1:10" ht="15.75" customHeight="1">
      <c r="A7388" s="578">
        <v>101323</v>
      </c>
      <c r="B7388" s="579" t="s">
        <v>9525</v>
      </c>
      <c r="C7388" s="580" t="s">
        <v>2091</v>
      </c>
      <c r="D7388" s="581">
        <f t="shared" si="56"/>
        <v>61.02</v>
      </c>
      <c r="E7388" s="581">
        <v>61.02</v>
      </c>
      <c r="F7388" s="582">
        <f t="shared" si="57"/>
        <v>0</v>
      </c>
      <c r="G7388" s="581">
        <v>0</v>
      </c>
      <c r="H7388" s="581">
        <v>0</v>
      </c>
      <c r="I7388" s="581">
        <v>0</v>
      </c>
      <c r="J7388" s="581">
        <v>0</v>
      </c>
    </row>
    <row r="7389" spans="1:10" ht="15.75" customHeight="1">
      <c r="A7389" s="578">
        <v>101324</v>
      </c>
      <c r="B7389" s="579" t="s">
        <v>9526</v>
      </c>
      <c r="C7389" s="580" t="s">
        <v>2091</v>
      </c>
      <c r="D7389" s="581">
        <f t="shared" si="56"/>
        <v>11.68</v>
      </c>
      <c r="E7389" s="581">
        <v>11.68</v>
      </c>
      <c r="F7389" s="582">
        <f t="shared" si="57"/>
        <v>0</v>
      </c>
      <c r="G7389" s="581">
        <v>0</v>
      </c>
      <c r="H7389" s="581">
        <v>0</v>
      </c>
      <c r="I7389" s="581">
        <v>0</v>
      </c>
      <c r="J7389" s="581">
        <v>0</v>
      </c>
    </row>
    <row r="7390" spans="1:10" ht="15.75" customHeight="1">
      <c r="A7390" s="578">
        <v>101325</v>
      </c>
      <c r="B7390" s="579" t="s">
        <v>9527</v>
      </c>
      <c r="C7390" s="580" t="s">
        <v>2091</v>
      </c>
      <c r="D7390" s="581">
        <f t="shared" si="56"/>
        <v>49.33</v>
      </c>
      <c r="E7390" s="581">
        <v>49.33</v>
      </c>
      <c r="F7390" s="582">
        <f t="shared" si="57"/>
        <v>0</v>
      </c>
      <c r="G7390" s="581">
        <v>0</v>
      </c>
      <c r="H7390" s="581">
        <v>0</v>
      </c>
      <c r="I7390" s="581">
        <v>0</v>
      </c>
      <c r="J7390" s="581">
        <v>0</v>
      </c>
    </row>
    <row r="7391" spans="1:10" ht="15.75" customHeight="1">
      <c r="A7391" s="578">
        <v>101326</v>
      </c>
      <c r="B7391" s="579" t="s">
        <v>9528</v>
      </c>
      <c r="C7391" s="580" t="s">
        <v>2091</v>
      </c>
      <c r="D7391" s="581">
        <f t="shared" si="56"/>
        <v>11.04</v>
      </c>
      <c r="E7391" s="581">
        <v>11.04</v>
      </c>
      <c r="F7391" s="582">
        <f t="shared" si="57"/>
        <v>0</v>
      </c>
      <c r="G7391" s="581">
        <v>0</v>
      </c>
      <c r="H7391" s="581">
        <v>0</v>
      </c>
      <c r="I7391" s="581">
        <v>0</v>
      </c>
      <c r="J7391" s="581">
        <v>0</v>
      </c>
    </row>
    <row r="7392" spans="1:10" ht="15.75" customHeight="1">
      <c r="A7392" s="578">
        <v>101327</v>
      </c>
      <c r="B7392" s="579" t="s">
        <v>9529</v>
      </c>
      <c r="C7392" s="580" t="s">
        <v>2091</v>
      </c>
      <c r="D7392" s="581">
        <f t="shared" si="56"/>
        <v>11.8</v>
      </c>
      <c r="E7392" s="581">
        <v>11.8</v>
      </c>
      <c r="F7392" s="582">
        <f t="shared" si="57"/>
        <v>0</v>
      </c>
      <c r="G7392" s="581">
        <v>0</v>
      </c>
      <c r="H7392" s="581">
        <v>0</v>
      </c>
      <c r="I7392" s="581">
        <v>0</v>
      </c>
      <c r="J7392" s="581">
        <v>0</v>
      </c>
    </row>
    <row r="7393" spans="1:10" ht="15.75" customHeight="1">
      <c r="A7393" s="578">
        <v>101328</v>
      </c>
      <c r="B7393" s="579" t="s">
        <v>9530</v>
      </c>
      <c r="C7393" s="580" t="s">
        <v>2091</v>
      </c>
      <c r="D7393" s="581">
        <f t="shared" si="56"/>
        <v>16.53</v>
      </c>
      <c r="E7393" s="581">
        <v>16.53</v>
      </c>
      <c r="F7393" s="582">
        <f t="shared" si="57"/>
        <v>0</v>
      </c>
      <c r="G7393" s="581">
        <v>0</v>
      </c>
      <c r="H7393" s="581">
        <v>0</v>
      </c>
      <c r="I7393" s="581">
        <v>0</v>
      </c>
      <c r="J7393" s="581">
        <v>0</v>
      </c>
    </row>
    <row r="7394" spans="1:10" ht="15.75" customHeight="1">
      <c r="A7394" s="578">
        <v>101329</v>
      </c>
      <c r="B7394" s="579" t="s">
        <v>9531</v>
      </c>
      <c r="C7394" s="580" t="s">
        <v>2091</v>
      </c>
      <c r="D7394" s="581">
        <f t="shared" si="56"/>
        <v>51.84</v>
      </c>
      <c r="E7394" s="581">
        <v>51.84</v>
      </c>
      <c r="F7394" s="582">
        <f t="shared" si="57"/>
        <v>0</v>
      </c>
      <c r="G7394" s="581">
        <v>0</v>
      </c>
      <c r="H7394" s="581">
        <v>0</v>
      </c>
      <c r="I7394" s="581">
        <v>0</v>
      </c>
      <c r="J7394" s="581">
        <v>0</v>
      </c>
    </row>
    <row r="7395" spans="1:10" ht="15.75" customHeight="1">
      <c r="A7395" s="578">
        <v>101330</v>
      </c>
      <c r="B7395" s="579" t="s">
        <v>9532</v>
      </c>
      <c r="C7395" s="580" t="s">
        <v>2091</v>
      </c>
      <c r="D7395" s="581">
        <f t="shared" si="56"/>
        <v>38.97</v>
      </c>
      <c r="E7395" s="581">
        <v>38.97</v>
      </c>
      <c r="F7395" s="582">
        <f t="shared" si="57"/>
        <v>0</v>
      </c>
      <c r="G7395" s="581">
        <v>0</v>
      </c>
      <c r="H7395" s="581">
        <v>0</v>
      </c>
      <c r="I7395" s="581">
        <v>0</v>
      </c>
      <c r="J7395" s="581">
        <v>0</v>
      </c>
    </row>
    <row r="7396" spans="1:10" ht="15.75" customHeight="1">
      <c r="A7396" s="578">
        <v>101331</v>
      </c>
      <c r="B7396" s="579" t="s">
        <v>9533</v>
      </c>
      <c r="C7396" s="580" t="s">
        <v>2091</v>
      </c>
      <c r="D7396" s="581">
        <f t="shared" si="56"/>
        <v>48.28</v>
      </c>
      <c r="E7396" s="581">
        <v>48.28</v>
      </c>
      <c r="F7396" s="582">
        <f t="shared" si="57"/>
        <v>0</v>
      </c>
      <c r="G7396" s="581">
        <v>0</v>
      </c>
      <c r="H7396" s="581">
        <v>0</v>
      </c>
      <c r="I7396" s="581">
        <v>0</v>
      </c>
      <c r="J7396" s="581">
        <v>0</v>
      </c>
    </row>
    <row r="7397" spans="1:10" ht="15.75" customHeight="1">
      <c r="A7397" s="578">
        <v>101332</v>
      </c>
      <c r="B7397" s="579" t="s">
        <v>9534</v>
      </c>
      <c r="C7397" s="580" t="s">
        <v>2091</v>
      </c>
      <c r="D7397" s="581">
        <f t="shared" si="56"/>
        <v>13.5</v>
      </c>
      <c r="E7397" s="581">
        <v>13.5</v>
      </c>
      <c r="F7397" s="582">
        <f t="shared" si="57"/>
        <v>0</v>
      </c>
      <c r="G7397" s="581">
        <v>0</v>
      </c>
      <c r="H7397" s="581">
        <v>0</v>
      </c>
      <c r="I7397" s="581">
        <v>0</v>
      </c>
      <c r="J7397" s="581">
        <v>0</v>
      </c>
    </row>
    <row r="7398" spans="1:10" ht="15.75" customHeight="1">
      <c r="A7398" s="578">
        <v>101333</v>
      </c>
      <c r="B7398" s="579" t="s">
        <v>9535</v>
      </c>
      <c r="C7398" s="580" t="s">
        <v>2091</v>
      </c>
      <c r="D7398" s="581">
        <f t="shared" si="56"/>
        <v>27.88</v>
      </c>
      <c r="E7398" s="581">
        <v>27.88</v>
      </c>
      <c r="F7398" s="582">
        <f t="shared" si="57"/>
        <v>0</v>
      </c>
      <c r="G7398" s="581">
        <v>0</v>
      </c>
      <c r="H7398" s="581">
        <v>0</v>
      </c>
      <c r="I7398" s="581">
        <v>0</v>
      </c>
      <c r="J7398" s="581">
        <v>0</v>
      </c>
    </row>
    <row r="7399" spans="1:10" ht="15.75" customHeight="1">
      <c r="A7399" s="578">
        <v>101334</v>
      </c>
      <c r="B7399" s="579" t="s">
        <v>9536</v>
      </c>
      <c r="C7399" s="580" t="s">
        <v>2091</v>
      </c>
      <c r="D7399" s="581">
        <f t="shared" si="56"/>
        <v>88.41</v>
      </c>
      <c r="E7399" s="581">
        <v>88.41</v>
      </c>
      <c r="F7399" s="582">
        <f t="shared" si="57"/>
        <v>0</v>
      </c>
      <c r="G7399" s="581">
        <v>0</v>
      </c>
      <c r="H7399" s="581">
        <v>0</v>
      </c>
      <c r="I7399" s="581">
        <v>0</v>
      </c>
      <c r="J7399" s="581">
        <v>0</v>
      </c>
    </row>
    <row r="7400" spans="1:10" ht="15.75" customHeight="1">
      <c r="A7400" s="578">
        <v>101335</v>
      </c>
      <c r="B7400" s="579" t="s">
        <v>9537</v>
      </c>
      <c r="C7400" s="580" t="s">
        <v>2091</v>
      </c>
      <c r="D7400" s="581">
        <f t="shared" si="56"/>
        <v>14</v>
      </c>
      <c r="E7400" s="581">
        <v>14</v>
      </c>
      <c r="F7400" s="582">
        <f t="shared" si="57"/>
        <v>0</v>
      </c>
      <c r="G7400" s="581">
        <v>0</v>
      </c>
      <c r="H7400" s="581">
        <v>0</v>
      </c>
      <c r="I7400" s="581">
        <v>0</v>
      </c>
      <c r="J7400" s="581">
        <v>0</v>
      </c>
    </row>
    <row r="7401" spans="1:10" ht="15.75" customHeight="1">
      <c r="A7401" s="578">
        <v>101336</v>
      </c>
      <c r="B7401" s="579" t="s">
        <v>9538</v>
      </c>
      <c r="C7401" s="580" t="s">
        <v>2091</v>
      </c>
      <c r="D7401" s="581">
        <f t="shared" si="56"/>
        <v>46.23</v>
      </c>
      <c r="E7401" s="581">
        <v>46.23</v>
      </c>
      <c r="F7401" s="582">
        <f t="shared" si="57"/>
        <v>0</v>
      </c>
      <c r="G7401" s="581">
        <v>0</v>
      </c>
      <c r="H7401" s="581">
        <v>0</v>
      </c>
      <c r="I7401" s="581">
        <v>0</v>
      </c>
      <c r="J7401" s="581">
        <v>0</v>
      </c>
    </row>
    <row r="7402" spans="1:10" ht="15.75" customHeight="1">
      <c r="A7402" s="578">
        <v>101337</v>
      </c>
      <c r="B7402" s="579" t="s">
        <v>9539</v>
      </c>
      <c r="C7402" s="580" t="s">
        <v>2091</v>
      </c>
      <c r="D7402" s="581">
        <f t="shared" ref="D7402:D7523" si="58">SUM(E7402:F7402)</f>
        <v>13.74</v>
      </c>
      <c r="E7402" s="581">
        <v>13.74</v>
      </c>
      <c r="F7402" s="582">
        <f t="shared" ref="F7402:F7523" si="59">SUM(G7402:J7402)</f>
        <v>0</v>
      </c>
      <c r="G7402" s="581">
        <v>0</v>
      </c>
      <c r="H7402" s="581">
        <v>0</v>
      </c>
      <c r="I7402" s="581">
        <v>0</v>
      </c>
      <c r="J7402" s="581">
        <v>0</v>
      </c>
    </row>
    <row r="7403" spans="1:10" ht="15.75" customHeight="1">
      <c r="A7403" s="578">
        <v>101338</v>
      </c>
      <c r="B7403" s="579" t="s">
        <v>9540</v>
      </c>
      <c r="C7403" s="580" t="s">
        <v>2091</v>
      </c>
      <c r="D7403" s="581">
        <f t="shared" si="58"/>
        <v>22.05</v>
      </c>
      <c r="E7403" s="581">
        <v>22.05</v>
      </c>
      <c r="F7403" s="582">
        <f t="shared" si="59"/>
        <v>0</v>
      </c>
      <c r="G7403" s="581">
        <v>0</v>
      </c>
      <c r="H7403" s="581">
        <v>0</v>
      </c>
      <c r="I7403" s="581">
        <v>0</v>
      </c>
      <c r="J7403" s="581">
        <v>0</v>
      </c>
    </row>
    <row r="7404" spans="1:10" ht="15.75" customHeight="1">
      <c r="A7404" s="578">
        <v>101339</v>
      </c>
      <c r="B7404" s="579" t="s">
        <v>9541</v>
      </c>
      <c r="C7404" s="580" t="s">
        <v>2091</v>
      </c>
      <c r="D7404" s="581">
        <f t="shared" si="58"/>
        <v>18.239999999999998</v>
      </c>
      <c r="E7404" s="581">
        <v>18.239999999999998</v>
      </c>
      <c r="F7404" s="582">
        <f t="shared" si="59"/>
        <v>0</v>
      </c>
      <c r="G7404" s="581">
        <v>0</v>
      </c>
      <c r="H7404" s="581">
        <v>0</v>
      </c>
      <c r="I7404" s="581">
        <v>0</v>
      </c>
      <c r="J7404" s="581">
        <v>0</v>
      </c>
    </row>
    <row r="7405" spans="1:10" ht="15.75" customHeight="1">
      <c r="A7405" s="578">
        <v>101340</v>
      </c>
      <c r="B7405" s="579" t="s">
        <v>9542</v>
      </c>
      <c r="C7405" s="580" t="s">
        <v>2091</v>
      </c>
      <c r="D7405" s="581">
        <f t="shared" si="58"/>
        <v>17.61</v>
      </c>
      <c r="E7405" s="581">
        <v>17.61</v>
      </c>
      <c r="F7405" s="582">
        <f t="shared" si="59"/>
        <v>0</v>
      </c>
      <c r="G7405" s="581">
        <v>0</v>
      </c>
      <c r="H7405" s="581">
        <v>0</v>
      </c>
      <c r="I7405" s="581">
        <v>0</v>
      </c>
      <c r="J7405" s="581">
        <v>0</v>
      </c>
    </row>
    <row r="7406" spans="1:10" ht="15.75" customHeight="1">
      <c r="A7406" s="578">
        <v>101341</v>
      </c>
      <c r="B7406" s="579" t="s">
        <v>9543</v>
      </c>
      <c r="C7406" s="580" t="s">
        <v>2091</v>
      </c>
      <c r="D7406" s="581">
        <f t="shared" si="58"/>
        <v>19.89</v>
      </c>
      <c r="E7406" s="581">
        <v>19.89</v>
      </c>
      <c r="F7406" s="582">
        <f t="shared" si="59"/>
        <v>0</v>
      </c>
      <c r="G7406" s="581">
        <v>0</v>
      </c>
      <c r="H7406" s="581">
        <v>0</v>
      </c>
      <c r="I7406" s="581">
        <v>0</v>
      </c>
      <c r="J7406" s="581">
        <v>0</v>
      </c>
    </row>
    <row r="7407" spans="1:10" ht="15.75" customHeight="1">
      <c r="A7407" s="578">
        <v>101342</v>
      </c>
      <c r="B7407" s="579" t="s">
        <v>9544</v>
      </c>
      <c r="C7407" s="580" t="s">
        <v>2091</v>
      </c>
      <c r="D7407" s="581">
        <f t="shared" si="58"/>
        <v>22.46</v>
      </c>
      <c r="E7407" s="581">
        <v>22.46</v>
      </c>
      <c r="F7407" s="582">
        <f t="shared" si="59"/>
        <v>0</v>
      </c>
      <c r="G7407" s="581">
        <v>0</v>
      </c>
      <c r="H7407" s="581">
        <v>0</v>
      </c>
      <c r="I7407" s="581">
        <v>0</v>
      </c>
      <c r="J7407" s="581">
        <v>0</v>
      </c>
    </row>
    <row r="7408" spans="1:10" ht="15.75" customHeight="1">
      <c r="A7408" s="578">
        <v>101343</v>
      </c>
      <c r="B7408" s="579" t="s">
        <v>9545</v>
      </c>
      <c r="C7408" s="580" t="s">
        <v>2091</v>
      </c>
      <c r="D7408" s="581">
        <f t="shared" si="58"/>
        <v>34.11</v>
      </c>
      <c r="E7408" s="581">
        <v>34.11</v>
      </c>
      <c r="F7408" s="582">
        <f t="shared" si="59"/>
        <v>0</v>
      </c>
      <c r="G7408" s="581">
        <v>0</v>
      </c>
      <c r="H7408" s="581">
        <v>0</v>
      </c>
      <c r="I7408" s="581">
        <v>0</v>
      </c>
      <c r="J7408" s="581">
        <v>0</v>
      </c>
    </row>
    <row r="7409" spans="1:10" ht="15.75" customHeight="1">
      <c r="A7409" s="578">
        <v>101344</v>
      </c>
      <c r="B7409" s="579" t="s">
        <v>9546</v>
      </c>
      <c r="C7409" s="580" t="s">
        <v>2091</v>
      </c>
      <c r="D7409" s="581">
        <f t="shared" si="58"/>
        <v>44.48</v>
      </c>
      <c r="E7409" s="581">
        <v>44.48</v>
      </c>
      <c r="F7409" s="582">
        <f t="shared" si="59"/>
        <v>0</v>
      </c>
      <c r="G7409" s="581">
        <v>0</v>
      </c>
      <c r="H7409" s="581">
        <v>0</v>
      </c>
      <c r="I7409" s="581">
        <v>0</v>
      </c>
      <c r="J7409" s="581">
        <v>0</v>
      </c>
    </row>
    <row r="7410" spans="1:10" ht="15.75" customHeight="1">
      <c r="A7410" s="578">
        <v>101345</v>
      </c>
      <c r="B7410" s="579" t="s">
        <v>9547</v>
      </c>
      <c r="C7410" s="580" t="s">
        <v>2091</v>
      </c>
      <c r="D7410" s="581">
        <f t="shared" si="58"/>
        <v>109.64</v>
      </c>
      <c r="E7410" s="581">
        <v>109.64</v>
      </c>
      <c r="F7410" s="582">
        <f t="shared" si="59"/>
        <v>0</v>
      </c>
      <c r="G7410" s="581">
        <v>0</v>
      </c>
      <c r="H7410" s="581">
        <v>0</v>
      </c>
      <c r="I7410" s="581">
        <v>0</v>
      </c>
      <c r="J7410" s="581">
        <v>0</v>
      </c>
    </row>
    <row r="7411" spans="1:10" ht="15.75" customHeight="1">
      <c r="A7411" s="578">
        <v>101346</v>
      </c>
      <c r="B7411" s="579" t="s">
        <v>9548</v>
      </c>
      <c r="C7411" s="580" t="s">
        <v>2091</v>
      </c>
      <c r="D7411" s="581">
        <f t="shared" si="58"/>
        <v>30.54</v>
      </c>
      <c r="E7411" s="581">
        <v>30.54</v>
      </c>
      <c r="F7411" s="582">
        <f t="shared" si="59"/>
        <v>0</v>
      </c>
      <c r="G7411" s="581">
        <v>0</v>
      </c>
      <c r="H7411" s="581">
        <v>0</v>
      </c>
      <c r="I7411" s="581">
        <v>0</v>
      </c>
      <c r="J7411" s="581">
        <v>0</v>
      </c>
    </row>
    <row r="7412" spans="1:10" ht="15.75" customHeight="1">
      <c r="A7412" s="578">
        <v>101347</v>
      </c>
      <c r="B7412" s="579" t="s">
        <v>9549</v>
      </c>
      <c r="C7412" s="580" t="s">
        <v>2091</v>
      </c>
      <c r="D7412" s="581">
        <f t="shared" si="58"/>
        <v>33.56</v>
      </c>
      <c r="E7412" s="581">
        <v>33.56</v>
      </c>
      <c r="F7412" s="582">
        <f t="shared" si="59"/>
        <v>0</v>
      </c>
      <c r="G7412" s="581">
        <v>0</v>
      </c>
      <c r="H7412" s="581">
        <v>0</v>
      </c>
      <c r="I7412" s="581">
        <v>0</v>
      </c>
      <c r="J7412" s="581">
        <v>0</v>
      </c>
    </row>
    <row r="7413" spans="1:10" ht="15.75" customHeight="1">
      <c r="A7413" s="578">
        <v>101348</v>
      </c>
      <c r="B7413" s="579" t="s">
        <v>9550</v>
      </c>
      <c r="C7413" s="580" t="s">
        <v>2091</v>
      </c>
      <c r="D7413" s="581">
        <f t="shared" si="58"/>
        <v>19.47</v>
      </c>
      <c r="E7413" s="581">
        <v>19.47</v>
      </c>
      <c r="F7413" s="582">
        <f t="shared" si="59"/>
        <v>0</v>
      </c>
      <c r="G7413" s="581">
        <v>0</v>
      </c>
      <c r="H7413" s="581">
        <v>0</v>
      </c>
      <c r="I7413" s="581">
        <v>0</v>
      </c>
      <c r="J7413" s="581">
        <v>0</v>
      </c>
    </row>
    <row r="7414" spans="1:10" ht="15.75" customHeight="1">
      <c r="A7414" s="578">
        <v>101349</v>
      </c>
      <c r="B7414" s="579" t="s">
        <v>9551</v>
      </c>
      <c r="C7414" s="580" t="s">
        <v>2091</v>
      </c>
      <c r="D7414" s="581">
        <f t="shared" si="58"/>
        <v>22.84</v>
      </c>
      <c r="E7414" s="581">
        <v>22.84</v>
      </c>
      <c r="F7414" s="582">
        <f t="shared" si="59"/>
        <v>0</v>
      </c>
      <c r="G7414" s="581">
        <v>0</v>
      </c>
      <c r="H7414" s="581">
        <v>0</v>
      </c>
      <c r="I7414" s="581">
        <v>0</v>
      </c>
      <c r="J7414" s="581">
        <v>0</v>
      </c>
    </row>
    <row r="7415" spans="1:10" ht="15.75" customHeight="1">
      <c r="A7415" s="578">
        <v>101350</v>
      </c>
      <c r="B7415" s="579" t="s">
        <v>9552</v>
      </c>
      <c r="C7415" s="580" t="s">
        <v>2091</v>
      </c>
      <c r="D7415" s="581">
        <f t="shared" si="58"/>
        <v>28.02</v>
      </c>
      <c r="E7415" s="581">
        <v>28.02</v>
      </c>
      <c r="F7415" s="582">
        <f t="shared" si="59"/>
        <v>0</v>
      </c>
      <c r="G7415" s="581">
        <v>0</v>
      </c>
      <c r="H7415" s="581">
        <v>0</v>
      </c>
      <c r="I7415" s="581">
        <v>0</v>
      </c>
      <c r="J7415" s="581">
        <v>0</v>
      </c>
    </row>
    <row r="7416" spans="1:10" ht="15.75" customHeight="1">
      <c r="A7416" s="578">
        <v>101351</v>
      </c>
      <c r="B7416" s="579" t="s">
        <v>9553</v>
      </c>
      <c r="C7416" s="580" t="s">
        <v>2091</v>
      </c>
      <c r="D7416" s="581">
        <f t="shared" si="58"/>
        <v>23.17</v>
      </c>
      <c r="E7416" s="581">
        <v>23.17</v>
      </c>
      <c r="F7416" s="582">
        <f t="shared" si="59"/>
        <v>0</v>
      </c>
      <c r="G7416" s="581">
        <v>0</v>
      </c>
      <c r="H7416" s="581">
        <v>0</v>
      </c>
      <c r="I7416" s="581">
        <v>0</v>
      </c>
      <c r="J7416" s="581">
        <v>0</v>
      </c>
    </row>
    <row r="7417" spans="1:10" ht="15.75" customHeight="1">
      <c r="A7417" s="578">
        <v>101352</v>
      </c>
      <c r="B7417" s="579" t="s">
        <v>9554</v>
      </c>
      <c r="C7417" s="580" t="s">
        <v>2091</v>
      </c>
      <c r="D7417" s="581">
        <f t="shared" si="58"/>
        <v>23.58</v>
      </c>
      <c r="E7417" s="581">
        <v>23.58</v>
      </c>
      <c r="F7417" s="582">
        <f t="shared" si="59"/>
        <v>0</v>
      </c>
      <c r="G7417" s="581">
        <v>0</v>
      </c>
      <c r="H7417" s="581">
        <v>0</v>
      </c>
      <c r="I7417" s="581">
        <v>0</v>
      </c>
      <c r="J7417" s="581">
        <v>0</v>
      </c>
    </row>
    <row r="7418" spans="1:10" ht="15.75" customHeight="1">
      <c r="A7418" s="578">
        <v>101353</v>
      </c>
      <c r="B7418" s="579" t="s">
        <v>9555</v>
      </c>
      <c r="C7418" s="580" t="s">
        <v>2091</v>
      </c>
      <c r="D7418" s="581">
        <f t="shared" si="58"/>
        <v>20.55</v>
      </c>
      <c r="E7418" s="581">
        <v>20.55</v>
      </c>
      <c r="F7418" s="582">
        <f t="shared" si="59"/>
        <v>0</v>
      </c>
      <c r="G7418" s="581">
        <v>0</v>
      </c>
      <c r="H7418" s="581">
        <v>0</v>
      </c>
      <c r="I7418" s="581">
        <v>0</v>
      </c>
      <c r="J7418" s="581">
        <v>0</v>
      </c>
    </row>
    <row r="7419" spans="1:10" ht="15.75" customHeight="1">
      <c r="A7419" s="578">
        <v>101354</v>
      </c>
      <c r="B7419" s="579" t="s">
        <v>9556</v>
      </c>
      <c r="C7419" s="580" t="s">
        <v>2091</v>
      </c>
      <c r="D7419" s="581">
        <f t="shared" si="58"/>
        <v>35.979999999999997</v>
      </c>
      <c r="E7419" s="581">
        <v>35.979999999999997</v>
      </c>
      <c r="F7419" s="582">
        <f t="shared" si="59"/>
        <v>0</v>
      </c>
      <c r="G7419" s="581">
        <v>0</v>
      </c>
      <c r="H7419" s="581">
        <v>0</v>
      </c>
      <c r="I7419" s="581">
        <v>0</v>
      </c>
      <c r="J7419" s="581">
        <v>0</v>
      </c>
    </row>
    <row r="7420" spans="1:10" ht="15.75" customHeight="1">
      <c r="A7420" s="578">
        <v>101355</v>
      </c>
      <c r="B7420" s="579" t="s">
        <v>9557</v>
      </c>
      <c r="C7420" s="580" t="s">
        <v>2091</v>
      </c>
      <c r="D7420" s="581">
        <f t="shared" si="58"/>
        <v>20.25</v>
      </c>
      <c r="E7420" s="581">
        <v>20.25</v>
      </c>
      <c r="F7420" s="582">
        <f t="shared" si="59"/>
        <v>0</v>
      </c>
      <c r="G7420" s="581">
        <v>0</v>
      </c>
      <c r="H7420" s="581">
        <v>0</v>
      </c>
      <c r="I7420" s="581">
        <v>0</v>
      </c>
      <c r="J7420" s="581">
        <v>0</v>
      </c>
    </row>
    <row r="7421" spans="1:10" ht="15.75" customHeight="1">
      <c r="A7421" s="578">
        <v>101356</v>
      </c>
      <c r="B7421" s="579" t="s">
        <v>9558</v>
      </c>
      <c r="C7421" s="580" t="s">
        <v>2091</v>
      </c>
      <c r="D7421" s="581">
        <f t="shared" si="58"/>
        <v>42.48</v>
      </c>
      <c r="E7421" s="581">
        <v>42.48</v>
      </c>
      <c r="F7421" s="582">
        <f t="shared" si="59"/>
        <v>0</v>
      </c>
      <c r="G7421" s="581">
        <v>0</v>
      </c>
      <c r="H7421" s="581">
        <v>0</v>
      </c>
      <c r="I7421" s="581">
        <v>0</v>
      </c>
      <c r="J7421" s="581">
        <v>0</v>
      </c>
    </row>
    <row r="7422" spans="1:10" ht="15.75" customHeight="1">
      <c r="A7422" s="578">
        <v>101357</v>
      </c>
      <c r="B7422" s="579" t="s">
        <v>9559</v>
      </c>
      <c r="C7422" s="580" t="s">
        <v>2091</v>
      </c>
      <c r="D7422" s="581">
        <f t="shared" si="58"/>
        <v>61.02</v>
      </c>
      <c r="E7422" s="581">
        <v>61.02</v>
      </c>
      <c r="F7422" s="582">
        <f t="shared" si="59"/>
        <v>0</v>
      </c>
      <c r="G7422" s="581">
        <v>0</v>
      </c>
      <c r="H7422" s="581">
        <v>0</v>
      </c>
      <c r="I7422" s="581">
        <v>0</v>
      </c>
      <c r="J7422" s="581">
        <v>0</v>
      </c>
    </row>
    <row r="7423" spans="1:10" ht="15.75" customHeight="1">
      <c r="A7423" s="578">
        <v>101358</v>
      </c>
      <c r="B7423" s="579" t="s">
        <v>9560</v>
      </c>
      <c r="C7423" s="580" t="s">
        <v>2091</v>
      </c>
      <c r="D7423" s="581">
        <f t="shared" si="58"/>
        <v>42.48</v>
      </c>
      <c r="E7423" s="581">
        <v>42.48</v>
      </c>
      <c r="F7423" s="582">
        <f t="shared" si="59"/>
        <v>0</v>
      </c>
      <c r="G7423" s="581">
        <v>0</v>
      </c>
      <c r="H7423" s="581">
        <v>0</v>
      </c>
      <c r="I7423" s="581">
        <v>0</v>
      </c>
      <c r="J7423" s="581">
        <v>0</v>
      </c>
    </row>
    <row r="7424" spans="1:10" ht="15.75" customHeight="1">
      <c r="A7424" s="578">
        <v>101359</v>
      </c>
      <c r="B7424" s="579" t="s">
        <v>9561</v>
      </c>
      <c r="C7424" s="580" t="s">
        <v>2091</v>
      </c>
      <c r="D7424" s="581">
        <f t="shared" si="58"/>
        <v>41.25</v>
      </c>
      <c r="E7424" s="581">
        <v>41.25</v>
      </c>
      <c r="F7424" s="582">
        <f t="shared" si="59"/>
        <v>0</v>
      </c>
      <c r="G7424" s="581">
        <v>0</v>
      </c>
      <c r="H7424" s="581">
        <v>0</v>
      </c>
      <c r="I7424" s="581">
        <v>0</v>
      </c>
      <c r="J7424" s="581">
        <v>0</v>
      </c>
    </row>
    <row r="7425" spans="1:10" ht="15.75" customHeight="1">
      <c r="A7425" s="578">
        <v>101360</v>
      </c>
      <c r="B7425" s="579" t="s">
        <v>9562</v>
      </c>
      <c r="C7425" s="580" t="s">
        <v>2091</v>
      </c>
      <c r="D7425" s="581">
        <f t="shared" si="58"/>
        <v>42.48</v>
      </c>
      <c r="E7425" s="581">
        <v>42.48</v>
      </c>
      <c r="F7425" s="582">
        <f t="shared" si="59"/>
        <v>0</v>
      </c>
      <c r="G7425" s="581">
        <v>0</v>
      </c>
      <c r="H7425" s="581">
        <v>0</v>
      </c>
      <c r="I7425" s="581">
        <v>0</v>
      </c>
      <c r="J7425" s="581">
        <v>0</v>
      </c>
    </row>
    <row r="7426" spans="1:10" ht="15.75" customHeight="1">
      <c r="A7426" s="578">
        <v>101361</v>
      </c>
      <c r="B7426" s="579" t="s">
        <v>9563</v>
      </c>
      <c r="C7426" s="580" t="s">
        <v>2091</v>
      </c>
      <c r="D7426" s="581">
        <f t="shared" si="58"/>
        <v>45.21</v>
      </c>
      <c r="E7426" s="581">
        <v>45.21</v>
      </c>
      <c r="F7426" s="582">
        <f t="shared" si="59"/>
        <v>0</v>
      </c>
      <c r="G7426" s="581">
        <v>0</v>
      </c>
      <c r="H7426" s="581">
        <v>0</v>
      </c>
      <c r="I7426" s="581">
        <v>0</v>
      </c>
      <c r="J7426" s="581">
        <v>0</v>
      </c>
    </row>
    <row r="7427" spans="1:10" ht="15.75" customHeight="1">
      <c r="A7427" s="578">
        <v>101362</v>
      </c>
      <c r="B7427" s="579" t="s">
        <v>9564</v>
      </c>
      <c r="C7427" s="580" t="s">
        <v>2091</v>
      </c>
      <c r="D7427" s="581">
        <f t="shared" si="58"/>
        <v>9.76</v>
      </c>
      <c r="E7427" s="581">
        <v>9.76</v>
      </c>
      <c r="F7427" s="582">
        <f t="shared" si="59"/>
        <v>0</v>
      </c>
      <c r="G7427" s="581">
        <v>0</v>
      </c>
      <c r="H7427" s="581">
        <v>0</v>
      </c>
      <c r="I7427" s="581">
        <v>0</v>
      </c>
      <c r="J7427" s="581">
        <v>0</v>
      </c>
    </row>
    <row r="7428" spans="1:10" ht="15.75" customHeight="1">
      <c r="A7428" s="578">
        <v>101363</v>
      </c>
      <c r="B7428" s="579" t="s">
        <v>9565</v>
      </c>
      <c r="C7428" s="580" t="s">
        <v>2091</v>
      </c>
      <c r="D7428" s="581">
        <f t="shared" si="58"/>
        <v>33.19</v>
      </c>
      <c r="E7428" s="581">
        <v>33.19</v>
      </c>
      <c r="F7428" s="582">
        <f t="shared" si="59"/>
        <v>0</v>
      </c>
      <c r="G7428" s="581">
        <v>0</v>
      </c>
      <c r="H7428" s="581">
        <v>0</v>
      </c>
      <c r="I7428" s="581">
        <v>0</v>
      </c>
      <c r="J7428" s="581">
        <v>0</v>
      </c>
    </row>
    <row r="7429" spans="1:10" ht="15.75" customHeight="1">
      <c r="A7429" s="578">
        <v>101364</v>
      </c>
      <c r="B7429" s="579" t="s">
        <v>9566</v>
      </c>
      <c r="C7429" s="580" t="s">
        <v>2091</v>
      </c>
      <c r="D7429" s="581">
        <f t="shared" si="58"/>
        <v>43.09</v>
      </c>
      <c r="E7429" s="581">
        <v>43.09</v>
      </c>
      <c r="F7429" s="582">
        <f t="shared" si="59"/>
        <v>0</v>
      </c>
      <c r="G7429" s="581">
        <v>0</v>
      </c>
      <c r="H7429" s="581">
        <v>0</v>
      </c>
      <c r="I7429" s="581">
        <v>0</v>
      </c>
      <c r="J7429" s="581">
        <v>0</v>
      </c>
    </row>
    <row r="7430" spans="1:10" ht="15.75" customHeight="1">
      <c r="A7430" s="578">
        <v>101365</v>
      </c>
      <c r="B7430" s="579" t="s">
        <v>9567</v>
      </c>
      <c r="C7430" s="580" t="s">
        <v>2091</v>
      </c>
      <c r="D7430" s="581">
        <f t="shared" si="58"/>
        <v>34.11</v>
      </c>
      <c r="E7430" s="581">
        <v>34.11</v>
      </c>
      <c r="F7430" s="582">
        <f t="shared" si="59"/>
        <v>0</v>
      </c>
      <c r="G7430" s="581">
        <v>0</v>
      </c>
      <c r="H7430" s="581">
        <v>0</v>
      </c>
      <c r="I7430" s="581">
        <v>0</v>
      </c>
      <c r="J7430" s="581">
        <v>0</v>
      </c>
    </row>
    <row r="7431" spans="1:10" ht="15.75" customHeight="1">
      <c r="A7431" s="578">
        <v>101366</v>
      </c>
      <c r="B7431" s="579" t="s">
        <v>9568</v>
      </c>
      <c r="C7431" s="580" t="s">
        <v>2091</v>
      </c>
      <c r="D7431" s="581">
        <f t="shared" si="58"/>
        <v>27.61</v>
      </c>
      <c r="E7431" s="581">
        <v>27.61</v>
      </c>
      <c r="F7431" s="582">
        <f t="shared" si="59"/>
        <v>0</v>
      </c>
      <c r="G7431" s="581">
        <v>0</v>
      </c>
      <c r="H7431" s="581">
        <v>0</v>
      </c>
      <c r="I7431" s="581">
        <v>0</v>
      </c>
      <c r="J7431" s="581">
        <v>0</v>
      </c>
    </row>
    <row r="7432" spans="1:10" ht="15.75" customHeight="1">
      <c r="A7432" s="578">
        <v>101367</v>
      </c>
      <c r="B7432" s="579" t="s">
        <v>9569</v>
      </c>
      <c r="C7432" s="580" t="s">
        <v>2091</v>
      </c>
      <c r="D7432" s="581">
        <f t="shared" si="58"/>
        <v>33.19</v>
      </c>
      <c r="E7432" s="581">
        <v>33.19</v>
      </c>
      <c r="F7432" s="582">
        <f t="shared" si="59"/>
        <v>0</v>
      </c>
      <c r="G7432" s="581">
        <v>0</v>
      </c>
      <c r="H7432" s="581">
        <v>0</v>
      </c>
      <c r="I7432" s="581">
        <v>0</v>
      </c>
      <c r="J7432" s="581">
        <v>0</v>
      </c>
    </row>
    <row r="7433" spans="1:10" ht="15.75" customHeight="1">
      <c r="A7433" s="578">
        <v>101368</v>
      </c>
      <c r="B7433" s="579" t="s">
        <v>9570</v>
      </c>
      <c r="C7433" s="580" t="s">
        <v>2091</v>
      </c>
      <c r="D7433" s="581">
        <f t="shared" si="58"/>
        <v>35.01</v>
      </c>
      <c r="E7433" s="581">
        <v>35.01</v>
      </c>
      <c r="F7433" s="582">
        <f t="shared" si="59"/>
        <v>0</v>
      </c>
      <c r="G7433" s="581">
        <v>0</v>
      </c>
      <c r="H7433" s="581">
        <v>0</v>
      </c>
      <c r="I7433" s="581">
        <v>0</v>
      </c>
      <c r="J7433" s="581">
        <v>0</v>
      </c>
    </row>
    <row r="7434" spans="1:10" ht="15.75" customHeight="1">
      <c r="A7434" s="578">
        <v>101369</v>
      </c>
      <c r="B7434" s="579" t="s">
        <v>9571</v>
      </c>
      <c r="C7434" s="580" t="s">
        <v>2091</v>
      </c>
      <c r="D7434" s="581">
        <f t="shared" si="58"/>
        <v>35.369999999999997</v>
      </c>
      <c r="E7434" s="581">
        <v>35.369999999999997</v>
      </c>
      <c r="F7434" s="582">
        <f t="shared" si="59"/>
        <v>0</v>
      </c>
      <c r="G7434" s="581">
        <v>0</v>
      </c>
      <c r="H7434" s="581">
        <v>0</v>
      </c>
      <c r="I7434" s="581">
        <v>0</v>
      </c>
      <c r="J7434" s="581">
        <v>0</v>
      </c>
    </row>
    <row r="7435" spans="1:10" ht="15.75" customHeight="1">
      <c r="A7435" s="578">
        <v>101370</v>
      </c>
      <c r="B7435" s="579" t="s">
        <v>9572</v>
      </c>
      <c r="C7435" s="580" t="s">
        <v>2091</v>
      </c>
      <c r="D7435" s="581">
        <f t="shared" si="58"/>
        <v>32.79</v>
      </c>
      <c r="E7435" s="581">
        <v>32.79</v>
      </c>
      <c r="F7435" s="582">
        <f t="shared" si="59"/>
        <v>0</v>
      </c>
      <c r="G7435" s="581">
        <v>0</v>
      </c>
      <c r="H7435" s="581">
        <v>0</v>
      </c>
      <c r="I7435" s="581">
        <v>0</v>
      </c>
      <c r="J7435" s="581">
        <v>0</v>
      </c>
    </row>
    <row r="7436" spans="1:10" ht="15.75" customHeight="1">
      <c r="A7436" s="578">
        <v>101371</v>
      </c>
      <c r="B7436" s="579" t="s">
        <v>9573</v>
      </c>
      <c r="C7436" s="580" t="s">
        <v>2091</v>
      </c>
      <c r="D7436" s="581">
        <f t="shared" si="58"/>
        <v>43.12</v>
      </c>
      <c r="E7436" s="581">
        <v>43.12</v>
      </c>
      <c r="F7436" s="582">
        <f t="shared" si="59"/>
        <v>0</v>
      </c>
      <c r="G7436" s="581">
        <v>0</v>
      </c>
      <c r="H7436" s="581">
        <v>0</v>
      </c>
      <c r="I7436" s="581">
        <v>0</v>
      </c>
      <c r="J7436" s="581">
        <v>0</v>
      </c>
    </row>
    <row r="7437" spans="1:10" ht="15.75" customHeight="1">
      <c r="A7437" s="578">
        <v>101372</v>
      </c>
      <c r="B7437" s="579" t="s">
        <v>9574</v>
      </c>
      <c r="C7437" s="580" t="s">
        <v>2091</v>
      </c>
      <c r="D7437" s="581">
        <f t="shared" si="58"/>
        <v>10.57</v>
      </c>
      <c r="E7437" s="581">
        <v>10.57</v>
      </c>
      <c r="F7437" s="582">
        <f t="shared" si="59"/>
        <v>0</v>
      </c>
      <c r="G7437" s="581">
        <v>0</v>
      </c>
      <c r="H7437" s="581">
        <v>0</v>
      </c>
      <c r="I7437" s="581">
        <v>0</v>
      </c>
      <c r="J7437" s="581">
        <v>0</v>
      </c>
    </row>
    <row r="7438" spans="1:10" ht="15.75" customHeight="1">
      <c r="A7438" s="578">
        <v>101373</v>
      </c>
      <c r="B7438" s="579" t="s">
        <v>9575</v>
      </c>
      <c r="C7438" s="580" t="s">
        <v>694</v>
      </c>
      <c r="D7438" s="581">
        <f t="shared" si="58"/>
        <v>151.33000000000001</v>
      </c>
      <c r="E7438" s="581">
        <v>149.4</v>
      </c>
      <c r="F7438" s="582">
        <f t="shared" si="59"/>
        <v>1.93</v>
      </c>
      <c r="G7438" s="581">
        <v>1.93</v>
      </c>
      <c r="H7438" s="581">
        <v>0</v>
      </c>
      <c r="I7438" s="581">
        <v>0</v>
      </c>
      <c r="J7438" s="581">
        <v>0</v>
      </c>
    </row>
    <row r="7439" spans="1:10" ht="15.75" customHeight="1">
      <c r="A7439" s="578">
        <v>101374</v>
      </c>
      <c r="B7439" s="579" t="s">
        <v>9241</v>
      </c>
      <c r="C7439" s="580" t="s">
        <v>2091</v>
      </c>
      <c r="D7439" s="581">
        <f t="shared" si="58"/>
        <v>4080.4500000000003</v>
      </c>
      <c r="E7439" s="581">
        <v>2595.5500000000002</v>
      </c>
      <c r="F7439" s="582">
        <f t="shared" si="59"/>
        <v>1484.9</v>
      </c>
      <c r="G7439" s="581">
        <v>1484.9</v>
      </c>
      <c r="H7439" s="581">
        <v>0</v>
      </c>
      <c r="I7439" s="581">
        <v>0</v>
      </c>
      <c r="J7439" s="581">
        <v>0</v>
      </c>
    </row>
    <row r="7440" spans="1:10" ht="15.75" customHeight="1">
      <c r="A7440" s="578">
        <v>101375</v>
      </c>
      <c r="B7440" s="579" t="s">
        <v>9576</v>
      </c>
      <c r="C7440" s="580" t="s">
        <v>2091</v>
      </c>
      <c r="D7440" s="581">
        <f t="shared" si="58"/>
        <v>4353.1000000000004</v>
      </c>
      <c r="E7440" s="581">
        <v>2871.64</v>
      </c>
      <c r="F7440" s="582">
        <f t="shared" si="59"/>
        <v>1481.46</v>
      </c>
      <c r="G7440" s="581">
        <v>1481.46</v>
      </c>
      <c r="H7440" s="581">
        <v>0</v>
      </c>
      <c r="I7440" s="581">
        <v>0</v>
      </c>
      <c r="J7440" s="581">
        <v>0</v>
      </c>
    </row>
    <row r="7441" spans="1:10" ht="15.75" customHeight="1">
      <c r="A7441" s="578">
        <v>101376</v>
      </c>
      <c r="B7441" s="579" t="s">
        <v>9577</v>
      </c>
      <c r="C7441" s="580" t="s">
        <v>2091</v>
      </c>
      <c r="D7441" s="581">
        <f t="shared" si="58"/>
        <v>3719.2</v>
      </c>
      <c r="E7441" s="581">
        <v>2459.39</v>
      </c>
      <c r="F7441" s="582">
        <f t="shared" si="59"/>
        <v>1259.81</v>
      </c>
      <c r="G7441" s="581">
        <v>1259.81</v>
      </c>
      <c r="H7441" s="581">
        <v>0</v>
      </c>
      <c r="I7441" s="581">
        <v>0</v>
      </c>
      <c r="J7441" s="581">
        <v>0</v>
      </c>
    </row>
    <row r="7442" spans="1:10" ht="15.75" customHeight="1">
      <c r="A7442" s="578">
        <v>101377</v>
      </c>
      <c r="B7442" s="579" t="s">
        <v>9244</v>
      </c>
      <c r="C7442" s="580" t="s">
        <v>2091</v>
      </c>
      <c r="D7442" s="581">
        <f t="shared" si="58"/>
        <v>4299.75</v>
      </c>
      <c r="E7442" s="581">
        <v>2814.85</v>
      </c>
      <c r="F7442" s="582">
        <f t="shared" si="59"/>
        <v>1484.9</v>
      </c>
      <c r="G7442" s="581">
        <v>1484.9</v>
      </c>
      <c r="H7442" s="581">
        <v>0</v>
      </c>
      <c r="I7442" s="581">
        <v>0</v>
      </c>
      <c r="J7442" s="581">
        <v>0</v>
      </c>
    </row>
    <row r="7443" spans="1:10" ht="15.75" customHeight="1">
      <c r="A7443" s="578">
        <v>101378</v>
      </c>
      <c r="B7443" s="579" t="s">
        <v>9469</v>
      </c>
      <c r="C7443" s="580" t="s">
        <v>2091</v>
      </c>
      <c r="D7443" s="581">
        <f t="shared" si="58"/>
        <v>4559.3600000000006</v>
      </c>
      <c r="E7443" s="581">
        <v>2821.96</v>
      </c>
      <c r="F7443" s="582">
        <f t="shared" si="59"/>
        <v>1737.4</v>
      </c>
      <c r="G7443" s="581">
        <v>1737.4</v>
      </c>
      <c r="H7443" s="581">
        <v>0</v>
      </c>
      <c r="I7443" s="581">
        <v>0</v>
      </c>
      <c r="J7443" s="581">
        <v>0</v>
      </c>
    </row>
    <row r="7444" spans="1:10" ht="15.75" customHeight="1">
      <c r="A7444" s="578">
        <v>101379</v>
      </c>
      <c r="B7444" s="579" t="s">
        <v>9578</v>
      </c>
      <c r="C7444" s="580" t="s">
        <v>2091</v>
      </c>
      <c r="D7444" s="581">
        <f t="shared" si="58"/>
        <v>4299.75</v>
      </c>
      <c r="E7444" s="581">
        <v>2814.85</v>
      </c>
      <c r="F7444" s="582">
        <f t="shared" si="59"/>
        <v>1484.9</v>
      </c>
      <c r="G7444" s="581">
        <v>1484.9</v>
      </c>
      <c r="H7444" s="581">
        <v>0</v>
      </c>
      <c r="I7444" s="581">
        <v>0</v>
      </c>
      <c r="J7444" s="581">
        <v>0</v>
      </c>
    </row>
    <row r="7445" spans="1:10" ht="15.75" customHeight="1">
      <c r="A7445" s="578">
        <v>101380</v>
      </c>
      <c r="B7445" s="579" t="s">
        <v>9246</v>
      </c>
      <c r="C7445" s="580" t="s">
        <v>2091</v>
      </c>
      <c r="D7445" s="581">
        <f t="shared" si="58"/>
        <v>4266.12</v>
      </c>
      <c r="E7445" s="581">
        <v>2814.71</v>
      </c>
      <c r="F7445" s="582">
        <f t="shared" si="59"/>
        <v>1451.41</v>
      </c>
      <c r="G7445" s="581">
        <v>1451.41</v>
      </c>
      <c r="H7445" s="581">
        <v>0</v>
      </c>
      <c r="I7445" s="581">
        <v>0</v>
      </c>
      <c r="J7445" s="581">
        <v>0</v>
      </c>
    </row>
    <row r="7446" spans="1:10" ht="15.75" customHeight="1">
      <c r="A7446" s="578">
        <v>101381</v>
      </c>
      <c r="B7446" s="579" t="s">
        <v>9247</v>
      </c>
      <c r="C7446" s="580" t="s">
        <v>2091</v>
      </c>
      <c r="D7446" s="581">
        <f t="shared" si="58"/>
        <v>5161.6000000000004</v>
      </c>
      <c r="E7446" s="581">
        <v>3676.7</v>
      </c>
      <c r="F7446" s="582">
        <f t="shared" si="59"/>
        <v>1484.9</v>
      </c>
      <c r="G7446" s="581">
        <v>1484.9</v>
      </c>
      <c r="H7446" s="581">
        <v>0</v>
      </c>
      <c r="I7446" s="581">
        <v>0</v>
      </c>
      <c r="J7446" s="581">
        <v>0</v>
      </c>
    </row>
    <row r="7447" spans="1:10" ht="15.75" customHeight="1">
      <c r="A7447" s="578">
        <v>101382</v>
      </c>
      <c r="B7447" s="579" t="s">
        <v>9579</v>
      </c>
      <c r="C7447" s="580" t="s">
        <v>2091</v>
      </c>
      <c r="D7447" s="581">
        <f t="shared" si="58"/>
        <v>4670.24</v>
      </c>
      <c r="E7447" s="581">
        <v>3410.43</v>
      </c>
      <c r="F7447" s="582">
        <f t="shared" si="59"/>
        <v>1259.81</v>
      </c>
      <c r="G7447" s="581">
        <v>1259.81</v>
      </c>
      <c r="H7447" s="581">
        <v>0</v>
      </c>
      <c r="I7447" s="581">
        <v>0</v>
      </c>
      <c r="J7447" s="581">
        <v>0</v>
      </c>
    </row>
    <row r="7448" spans="1:10" ht="15.75" customHeight="1">
      <c r="A7448" s="578">
        <v>101383</v>
      </c>
      <c r="B7448" s="579" t="s">
        <v>9471</v>
      </c>
      <c r="C7448" s="580" t="s">
        <v>2091</v>
      </c>
      <c r="D7448" s="581">
        <f t="shared" si="58"/>
        <v>4087.01</v>
      </c>
      <c r="E7448" s="581">
        <v>2602.11</v>
      </c>
      <c r="F7448" s="582">
        <f t="shared" si="59"/>
        <v>1484.9</v>
      </c>
      <c r="G7448" s="581">
        <v>1484.9</v>
      </c>
      <c r="H7448" s="581">
        <v>0</v>
      </c>
      <c r="I7448" s="581">
        <v>0</v>
      </c>
      <c r="J7448" s="581">
        <v>0</v>
      </c>
    </row>
    <row r="7449" spans="1:10" ht="15.75" customHeight="1">
      <c r="A7449" s="578">
        <v>101384</v>
      </c>
      <c r="B7449" s="579" t="s">
        <v>9250</v>
      </c>
      <c r="C7449" s="580" t="s">
        <v>2091</v>
      </c>
      <c r="D7449" s="581">
        <f t="shared" si="58"/>
        <v>4184.6000000000004</v>
      </c>
      <c r="E7449" s="581">
        <v>2829.05</v>
      </c>
      <c r="F7449" s="582">
        <f t="shared" si="59"/>
        <v>1355.55</v>
      </c>
      <c r="G7449" s="581">
        <v>1355.55</v>
      </c>
      <c r="H7449" s="581">
        <v>0</v>
      </c>
      <c r="I7449" s="581">
        <v>0</v>
      </c>
      <c r="J7449" s="581">
        <v>0</v>
      </c>
    </row>
    <row r="7450" spans="1:10" ht="15.75" customHeight="1">
      <c r="A7450" s="578">
        <v>101385</v>
      </c>
      <c r="B7450" s="579" t="s">
        <v>9580</v>
      </c>
      <c r="C7450" s="580" t="s">
        <v>2091</v>
      </c>
      <c r="D7450" s="581">
        <f t="shared" si="58"/>
        <v>4297.53</v>
      </c>
      <c r="E7450" s="581">
        <v>3917.79</v>
      </c>
      <c r="F7450" s="582">
        <f t="shared" si="59"/>
        <v>379.74</v>
      </c>
      <c r="G7450" s="581">
        <v>379.74</v>
      </c>
      <c r="H7450" s="581">
        <v>0</v>
      </c>
      <c r="I7450" s="581">
        <v>0</v>
      </c>
      <c r="J7450" s="581">
        <v>0</v>
      </c>
    </row>
    <row r="7451" spans="1:10" ht="15.75" customHeight="1">
      <c r="A7451" s="578">
        <v>101386</v>
      </c>
      <c r="B7451" s="579" t="s">
        <v>9252</v>
      </c>
      <c r="C7451" s="580" t="s">
        <v>2091</v>
      </c>
      <c r="D7451" s="581">
        <f t="shared" si="58"/>
        <v>3709.94</v>
      </c>
      <c r="E7451" s="581">
        <v>2450.13</v>
      </c>
      <c r="F7451" s="582">
        <f t="shared" si="59"/>
        <v>1259.81</v>
      </c>
      <c r="G7451" s="581">
        <v>1259.81</v>
      </c>
      <c r="H7451" s="581">
        <v>0</v>
      </c>
      <c r="I7451" s="581">
        <v>0</v>
      </c>
      <c r="J7451" s="581">
        <v>0</v>
      </c>
    </row>
    <row r="7452" spans="1:10" ht="15.75" customHeight="1">
      <c r="A7452" s="578">
        <v>101387</v>
      </c>
      <c r="B7452" s="579" t="s">
        <v>9581</v>
      </c>
      <c r="C7452" s="580" t="s">
        <v>2091</v>
      </c>
      <c r="D7452" s="581">
        <f t="shared" si="58"/>
        <v>4087.01</v>
      </c>
      <c r="E7452" s="581">
        <v>2602.11</v>
      </c>
      <c r="F7452" s="582">
        <f t="shared" si="59"/>
        <v>1484.9</v>
      </c>
      <c r="G7452" s="581">
        <v>1484.9</v>
      </c>
      <c r="H7452" s="581">
        <v>0</v>
      </c>
      <c r="I7452" s="581">
        <v>0</v>
      </c>
      <c r="J7452" s="581">
        <v>0</v>
      </c>
    </row>
    <row r="7453" spans="1:10" ht="15.75" customHeight="1">
      <c r="A7453" s="578">
        <v>101388</v>
      </c>
      <c r="B7453" s="579" t="s">
        <v>9254</v>
      </c>
      <c r="C7453" s="580" t="s">
        <v>2091</v>
      </c>
      <c r="D7453" s="581">
        <f t="shared" si="58"/>
        <v>4047.8900000000003</v>
      </c>
      <c r="E7453" s="581">
        <v>2596.48</v>
      </c>
      <c r="F7453" s="582">
        <f t="shared" si="59"/>
        <v>1451.41</v>
      </c>
      <c r="G7453" s="581">
        <v>1451.41</v>
      </c>
      <c r="H7453" s="581">
        <v>0</v>
      </c>
      <c r="I7453" s="581">
        <v>0</v>
      </c>
      <c r="J7453" s="581">
        <v>0</v>
      </c>
    </row>
    <row r="7454" spans="1:10" ht="15.75" customHeight="1">
      <c r="A7454" s="578">
        <v>101389</v>
      </c>
      <c r="B7454" s="579" t="s">
        <v>9255</v>
      </c>
      <c r="C7454" s="580" t="s">
        <v>2091</v>
      </c>
      <c r="D7454" s="581">
        <f t="shared" si="58"/>
        <v>2020.78</v>
      </c>
      <c r="E7454" s="581">
        <v>1650.45</v>
      </c>
      <c r="F7454" s="582">
        <f t="shared" si="59"/>
        <v>370.33</v>
      </c>
      <c r="G7454" s="581">
        <v>370.33</v>
      </c>
      <c r="H7454" s="581">
        <v>0</v>
      </c>
      <c r="I7454" s="581">
        <v>0</v>
      </c>
      <c r="J7454" s="581">
        <v>0</v>
      </c>
    </row>
    <row r="7455" spans="1:10" ht="15.75" customHeight="1">
      <c r="A7455" s="578">
        <v>101390</v>
      </c>
      <c r="B7455" s="579" t="s">
        <v>9582</v>
      </c>
      <c r="C7455" s="580" t="s">
        <v>2091</v>
      </c>
      <c r="D7455" s="581">
        <f t="shared" si="58"/>
        <v>6113.82</v>
      </c>
      <c r="E7455" s="581">
        <v>5749.38</v>
      </c>
      <c r="F7455" s="582">
        <f t="shared" si="59"/>
        <v>364.44</v>
      </c>
      <c r="G7455" s="581">
        <v>364.44</v>
      </c>
      <c r="H7455" s="581">
        <v>0</v>
      </c>
      <c r="I7455" s="581">
        <v>0</v>
      </c>
      <c r="J7455" s="581">
        <v>0</v>
      </c>
    </row>
    <row r="7456" spans="1:10" ht="15.75" customHeight="1">
      <c r="A7456" s="578">
        <v>101391</v>
      </c>
      <c r="B7456" s="579" t="s">
        <v>9583</v>
      </c>
      <c r="C7456" s="580" t="s">
        <v>2091</v>
      </c>
      <c r="D7456" s="581">
        <f t="shared" si="58"/>
        <v>5170.8899999999994</v>
      </c>
      <c r="E7456" s="581">
        <v>3685.99</v>
      </c>
      <c r="F7456" s="582">
        <f t="shared" si="59"/>
        <v>1484.9</v>
      </c>
      <c r="G7456" s="581">
        <v>1484.9</v>
      </c>
      <c r="H7456" s="581">
        <v>0</v>
      </c>
      <c r="I7456" s="581">
        <v>0</v>
      </c>
      <c r="J7456" s="581">
        <v>0</v>
      </c>
    </row>
    <row r="7457" spans="1:10" ht="15.75" customHeight="1">
      <c r="A7457" s="578">
        <v>101392</v>
      </c>
      <c r="B7457" s="579" t="s">
        <v>9584</v>
      </c>
      <c r="C7457" s="580" t="s">
        <v>2091</v>
      </c>
      <c r="D7457" s="581">
        <f t="shared" si="58"/>
        <v>4538.53</v>
      </c>
      <c r="E7457" s="581">
        <v>3278.72</v>
      </c>
      <c r="F7457" s="582">
        <f t="shared" si="59"/>
        <v>1259.81</v>
      </c>
      <c r="G7457" s="581">
        <v>1259.81</v>
      </c>
      <c r="H7457" s="581">
        <v>0</v>
      </c>
      <c r="I7457" s="581">
        <v>0</v>
      </c>
      <c r="J7457" s="581">
        <v>0</v>
      </c>
    </row>
    <row r="7458" spans="1:10" ht="15.75" customHeight="1">
      <c r="A7458" s="578">
        <v>101394</v>
      </c>
      <c r="B7458" s="579" t="s">
        <v>9260</v>
      </c>
      <c r="C7458" s="580" t="s">
        <v>2091</v>
      </c>
      <c r="D7458" s="581">
        <f t="shared" si="58"/>
        <v>4608.6399999999994</v>
      </c>
      <c r="E7458" s="581">
        <v>3123.74</v>
      </c>
      <c r="F7458" s="582">
        <f t="shared" si="59"/>
        <v>1484.9</v>
      </c>
      <c r="G7458" s="581">
        <v>1484.9</v>
      </c>
      <c r="H7458" s="581">
        <v>0</v>
      </c>
      <c r="I7458" s="581">
        <v>0</v>
      </c>
      <c r="J7458" s="581">
        <v>0</v>
      </c>
    </row>
    <row r="7459" spans="1:10" ht="15.75" customHeight="1">
      <c r="A7459" s="578">
        <v>101395</v>
      </c>
      <c r="B7459" s="579" t="s">
        <v>9585</v>
      </c>
      <c r="C7459" s="580" t="s">
        <v>2091</v>
      </c>
      <c r="D7459" s="581">
        <f t="shared" si="58"/>
        <v>4273.59</v>
      </c>
      <c r="E7459" s="581">
        <v>2821.96</v>
      </c>
      <c r="F7459" s="582">
        <f t="shared" si="59"/>
        <v>1451.63</v>
      </c>
      <c r="G7459" s="581">
        <v>1451.63</v>
      </c>
      <c r="H7459" s="581">
        <v>0</v>
      </c>
      <c r="I7459" s="581">
        <v>0</v>
      </c>
      <c r="J7459" s="581">
        <v>0</v>
      </c>
    </row>
    <row r="7460" spans="1:10" ht="15.75" customHeight="1">
      <c r="A7460" s="578">
        <v>101396</v>
      </c>
      <c r="B7460" s="579" t="s">
        <v>9586</v>
      </c>
      <c r="C7460" s="580" t="s">
        <v>2091</v>
      </c>
      <c r="D7460" s="581">
        <f t="shared" si="58"/>
        <v>4922.54</v>
      </c>
      <c r="E7460" s="581">
        <v>3470.91</v>
      </c>
      <c r="F7460" s="582">
        <f t="shared" si="59"/>
        <v>1451.63</v>
      </c>
      <c r="G7460" s="581">
        <v>1451.63</v>
      </c>
      <c r="H7460" s="581">
        <v>0</v>
      </c>
      <c r="I7460" s="581">
        <v>0</v>
      </c>
      <c r="J7460" s="581">
        <v>0</v>
      </c>
    </row>
    <row r="7461" spans="1:10" ht="15.75" customHeight="1">
      <c r="A7461" s="578">
        <v>101397</v>
      </c>
      <c r="B7461" s="579" t="s">
        <v>9262</v>
      </c>
      <c r="C7461" s="580" t="s">
        <v>2091</v>
      </c>
      <c r="D7461" s="581">
        <f t="shared" si="58"/>
        <v>5128.33</v>
      </c>
      <c r="E7461" s="581">
        <v>3676.7</v>
      </c>
      <c r="F7461" s="582">
        <f t="shared" si="59"/>
        <v>1451.63</v>
      </c>
      <c r="G7461" s="581">
        <v>1451.63</v>
      </c>
      <c r="H7461" s="581">
        <v>0</v>
      </c>
      <c r="I7461" s="581">
        <v>0</v>
      </c>
      <c r="J7461" s="581">
        <v>0</v>
      </c>
    </row>
    <row r="7462" spans="1:10" ht="15.75" customHeight="1">
      <c r="A7462" s="578">
        <v>101398</v>
      </c>
      <c r="B7462" s="579" t="s">
        <v>9587</v>
      </c>
      <c r="C7462" s="580" t="s">
        <v>2091</v>
      </c>
      <c r="D7462" s="581">
        <f t="shared" si="58"/>
        <v>3670.4</v>
      </c>
      <c r="E7462" s="581">
        <v>2410.59</v>
      </c>
      <c r="F7462" s="582">
        <f t="shared" si="59"/>
        <v>1259.81</v>
      </c>
      <c r="G7462" s="581">
        <v>1259.81</v>
      </c>
      <c r="H7462" s="581">
        <v>0</v>
      </c>
      <c r="I7462" s="581">
        <v>0</v>
      </c>
      <c r="J7462" s="581">
        <v>0</v>
      </c>
    </row>
    <row r="7463" spans="1:10" ht="15.75" customHeight="1">
      <c r="A7463" s="578">
        <v>101399</v>
      </c>
      <c r="B7463" s="579" t="s">
        <v>9264</v>
      </c>
      <c r="C7463" s="580" t="s">
        <v>2091</v>
      </c>
      <c r="D7463" s="581">
        <f t="shared" si="58"/>
        <v>5232.34</v>
      </c>
      <c r="E7463" s="581">
        <v>3750.88</v>
      </c>
      <c r="F7463" s="582">
        <f t="shared" si="59"/>
        <v>1481.46</v>
      </c>
      <c r="G7463" s="581">
        <v>1481.46</v>
      </c>
      <c r="H7463" s="581">
        <v>0</v>
      </c>
      <c r="I7463" s="581">
        <v>0</v>
      </c>
      <c r="J7463" s="581">
        <v>0</v>
      </c>
    </row>
    <row r="7464" spans="1:10" ht="15.75" customHeight="1">
      <c r="A7464" s="578">
        <v>101400</v>
      </c>
      <c r="B7464" s="579" t="s">
        <v>9588</v>
      </c>
      <c r="C7464" s="580" t="s">
        <v>2091</v>
      </c>
      <c r="D7464" s="581">
        <f t="shared" si="58"/>
        <v>5596.81</v>
      </c>
      <c r="E7464" s="581">
        <v>4115.3500000000004</v>
      </c>
      <c r="F7464" s="582">
        <f t="shared" si="59"/>
        <v>1481.46</v>
      </c>
      <c r="G7464" s="581">
        <v>1481.46</v>
      </c>
      <c r="H7464" s="581">
        <v>0</v>
      </c>
      <c r="I7464" s="581">
        <v>0</v>
      </c>
      <c r="J7464" s="581">
        <v>0</v>
      </c>
    </row>
    <row r="7465" spans="1:10" ht="15.75" customHeight="1">
      <c r="A7465" s="578">
        <v>101401</v>
      </c>
      <c r="B7465" s="579" t="s">
        <v>9266</v>
      </c>
      <c r="C7465" s="580" t="s">
        <v>2091</v>
      </c>
      <c r="D7465" s="581">
        <f t="shared" si="58"/>
        <v>6177.4</v>
      </c>
      <c r="E7465" s="581">
        <v>4695.9399999999996</v>
      </c>
      <c r="F7465" s="582">
        <f t="shared" si="59"/>
        <v>1481.46</v>
      </c>
      <c r="G7465" s="581">
        <v>1481.46</v>
      </c>
      <c r="H7465" s="581">
        <v>0</v>
      </c>
      <c r="I7465" s="581">
        <v>0</v>
      </c>
      <c r="J7465" s="581">
        <v>0</v>
      </c>
    </row>
    <row r="7466" spans="1:10" ht="15.75" customHeight="1">
      <c r="A7466" s="578">
        <v>101402</v>
      </c>
      <c r="B7466" s="579" t="s">
        <v>9267</v>
      </c>
      <c r="C7466" s="580" t="s">
        <v>2091</v>
      </c>
      <c r="D7466" s="581">
        <f t="shared" si="58"/>
        <v>5050.79</v>
      </c>
      <c r="E7466" s="581">
        <v>3695.24</v>
      </c>
      <c r="F7466" s="582">
        <f t="shared" si="59"/>
        <v>1355.55</v>
      </c>
      <c r="G7466" s="581">
        <v>1355.55</v>
      </c>
      <c r="H7466" s="581">
        <v>0</v>
      </c>
      <c r="I7466" s="581">
        <v>0</v>
      </c>
      <c r="J7466" s="581">
        <v>0</v>
      </c>
    </row>
    <row r="7467" spans="1:10" ht="15.75" customHeight="1">
      <c r="A7467" s="578">
        <v>101403</v>
      </c>
      <c r="B7467" s="579" t="s">
        <v>9575</v>
      </c>
      <c r="C7467" s="580" t="s">
        <v>2091</v>
      </c>
      <c r="D7467" s="581">
        <f t="shared" si="58"/>
        <v>26434.5</v>
      </c>
      <c r="E7467" s="581">
        <v>26070.06</v>
      </c>
      <c r="F7467" s="582">
        <f t="shared" si="59"/>
        <v>364.44</v>
      </c>
      <c r="G7467" s="581">
        <v>364.44</v>
      </c>
      <c r="H7467" s="581">
        <v>0</v>
      </c>
      <c r="I7467" s="581">
        <v>0</v>
      </c>
      <c r="J7467" s="581">
        <v>0</v>
      </c>
    </row>
    <row r="7468" spans="1:10" ht="15.75" customHeight="1">
      <c r="A7468" s="578">
        <v>101404</v>
      </c>
      <c r="B7468" s="579" t="s">
        <v>9336</v>
      </c>
      <c r="C7468" s="580" t="s">
        <v>2091</v>
      </c>
      <c r="D7468" s="581">
        <f t="shared" si="58"/>
        <v>17037.829999999998</v>
      </c>
      <c r="E7468" s="581">
        <v>16673.39</v>
      </c>
      <c r="F7468" s="582">
        <f t="shared" si="59"/>
        <v>364.44</v>
      </c>
      <c r="G7468" s="581">
        <v>364.44</v>
      </c>
      <c r="H7468" s="581">
        <v>0</v>
      </c>
      <c r="I7468" s="581">
        <v>0</v>
      </c>
      <c r="J7468" s="581">
        <v>0</v>
      </c>
    </row>
    <row r="7469" spans="1:10" ht="15.75" customHeight="1">
      <c r="A7469" s="578">
        <v>101405</v>
      </c>
      <c r="B7469" s="579" t="s">
        <v>9337</v>
      </c>
      <c r="C7469" s="580" t="s">
        <v>2091</v>
      </c>
      <c r="D7469" s="581">
        <f t="shared" si="58"/>
        <v>11665.99</v>
      </c>
      <c r="E7469" s="581">
        <v>11301.55</v>
      </c>
      <c r="F7469" s="582">
        <f t="shared" si="59"/>
        <v>364.44</v>
      </c>
      <c r="G7469" s="581">
        <v>364.44</v>
      </c>
      <c r="H7469" s="581">
        <v>0</v>
      </c>
      <c r="I7469" s="581">
        <v>0</v>
      </c>
      <c r="J7469" s="581">
        <v>0</v>
      </c>
    </row>
    <row r="7470" spans="1:10" ht="15.75" customHeight="1">
      <c r="A7470" s="578">
        <v>101407</v>
      </c>
      <c r="B7470" s="579" t="s">
        <v>9268</v>
      </c>
      <c r="C7470" s="580" t="s">
        <v>2091</v>
      </c>
      <c r="D7470" s="581">
        <f t="shared" si="58"/>
        <v>4990.82</v>
      </c>
      <c r="E7470" s="581">
        <v>3505.92</v>
      </c>
      <c r="F7470" s="582">
        <f t="shared" si="59"/>
        <v>1484.9</v>
      </c>
      <c r="G7470" s="581">
        <v>1484.9</v>
      </c>
      <c r="H7470" s="581">
        <v>0</v>
      </c>
      <c r="I7470" s="581">
        <v>0</v>
      </c>
      <c r="J7470" s="581">
        <v>0</v>
      </c>
    </row>
    <row r="7471" spans="1:10" ht="15.75" customHeight="1">
      <c r="A7471" s="578">
        <v>101408</v>
      </c>
      <c r="B7471" s="579" t="s">
        <v>9269</v>
      </c>
      <c r="C7471" s="580" t="s">
        <v>2091</v>
      </c>
      <c r="D7471" s="581">
        <f t="shared" si="58"/>
        <v>5189.43</v>
      </c>
      <c r="E7471" s="581">
        <v>3704.53</v>
      </c>
      <c r="F7471" s="582">
        <f t="shared" si="59"/>
        <v>1484.9</v>
      </c>
      <c r="G7471" s="581">
        <v>1484.9</v>
      </c>
      <c r="H7471" s="581">
        <v>0</v>
      </c>
      <c r="I7471" s="581">
        <v>0</v>
      </c>
      <c r="J7471" s="581">
        <v>0</v>
      </c>
    </row>
    <row r="7472" spans="1:10" ht="15.75" customHeight="1">
      <c r="A7472" s="578">
        <v>101409</v>
      </c>
      <c r="B7472" s="579" t="s">
        <v>9589</v>
      </c>
      <c r="C7472" s="580" t="s">
        <v>2091</v>
      </c>
      <c r="D7472" s="581">
        <f t="shared" si="58"/>
        <v>5540.35</v>
      </c>
      <c r="E7472" s="581">
        <v>4280.54</v>
      </c>
      <c r="F7472" s="582">
        <f t="shared" si="59"/>
        <v>1259.81</v>
      </c>
      <c r="G7472" s="581">
        <v>1259.81</v>
      </c>
      <c r="H7472" s="581">
        <v>0</v>
      </c>
      <c r="I7472" s="581">
        <v>0</v>
      </c>
      <c r="J7472" s="581">
        <v>0</v>
      </c>
    </row>
    <row r="7473" spans="1:10" ht="15.75" customHeight="1">
      <c r="A7473" s="578">
        <v>101410</v>
      </c>
      <c r="B7473" s="579" t="s">
        <v>9319</v>
      </c>
      <c r="C7473" s="580" t="s">
        <v>2091</v>
      </c>
      <c r="D7473" s="581">
        <f t="shared" si="58"/>
        <v>4243.8999999999996</v>
      </c>
      <c r="E7473" s="581">
        <v>2759</v>
      </c>
      <c r="F7473" s="582">
        <f t="shared" si="59"/>
        <v>1484.9</v>
      </c>
      <c r="G7473" s="581">
        <v>1484.9</v>
      </c>
      <c r="H7473" s="581">
        <v>0</v>
      </c>
      <c r="I7473" s="581">
        <v>0</v>
      </c>
      <c r="J7473" s="581">
        <v>0</v>
      </c>
    </row>
    <row r="7474" spans="1:10" ht="15.75" customHeight="1">
      <c r="A7474" s="578">
        <v>101411</v>
      </c>
      <c r="B7474" s="579" t="s">
        <v>9590</v>
      </c>
      <c r="C7474" s="580" t="s">
        <v>2091</v>
      </c>
      <c r="D7474" s="581">
        <f t="shared" si="58"/>
        <v>3329.2</v>
      </c>
      <c r="E7474" s="581">
        <v>2949.46</v>
      </c>
      <c r="F7474" s="582">
        <f t="shared" si="59"/>
        <v>379.74</v>
      </c>
      <c r="G7474" s="581">
        <v>379.74</v>
      </c>
      <c r="H7474" s="581">
        <v>0</v>
      </c>
      <c r="I7474" s="581">
        <v>0</v>
      </c>
      <c r="J7474" s="581">
        <v>0</v>
      </c>
    </row>
    <row r="7475" spans="1:10" ht="15.75" customHeight="1">
      <c r="A7475" s="578">
        <v>101412</v>
      </c>
      <c r="B7475" s="579" t="s">
        <v>9591</v>
      </c>
      <c r="C7475" s="580" t="s">
        <v>2091</v>
      </c>
      <c r="D7475" s="581">
        <f t="shared" si="58"/>
        <v>5346.29</v>
      </c>
      <c r="E7475" s="581">
        <v>3702.6</v>
      </c>
      <c r="F7475" s="582">
        <f t="shared" si="59"/>
        <v>1643.69</v>
      </c>
      <c r="G7475" s="581">
        <v>1643.69</v>
      </c>
      <c r="H7475" s="581">
        <v>0</v>
      </c>
      <c r="I7475" s="581">
        <v>0</v>
      </c>
      <c r="J7475" s="581">
        <v>0</v>
      </c>
    </row>
    <row r="7476" spans="1:10" ht="15.75" customHeight="1">
      <c r="A7476" s="578">
        <v>101413</v>
      </c>
      <c r="B7476" s="579" t="s">
        <v>9271</v>
      </c>
      <c r="C7476" s="580" t="s">
        <v>2091</v>
      </c>
      <c r="D7476" s="581">
        <f t="shared" si="58"/>
        <v>4832.8999999999996</v>
      </c>
      <c r="E7476" s="581">
        <v>3381.27</v>
      </c>
      <c r="F7476" s="582">
        <f t="shared" si="59"/>
        <v>1451.63</v>
      </c>
      <c r="G7476" s="581">
        <v>1451.63</v>
      </c>
      <c r="H7476" s="581">
        <v>0</v>
      </c>
      <c r="I7476" s="581">
        <v>0</v>
      </c>
      <c r="J7476" s="581">
        <v>0</v>
      </c>
    </row>
    <row r="7477" spans="1:10" ht="15.75" customHeight="1">
      <c r="A7477" s="578">
        <v>101414</v>
      </c>
      <c r="B7477" s="579" t="s">
        <v>9592</v>
      </c>
      <c r="C7477" s="580" t="s">
        <v>2091</v>
      </c>
      <c r="D7477" s="581">
        <f t="shared" si="58"/>
        <v>5674.17</v>
      </c>
      <c r="E7477" s="581">
        <v>4189.2700000000004</v>
      </c>
      <c r="F7477" s="582">
        <f t="shared" si="59"/>
        <v>1484.9</v>
      </c>
      <c r="G7477" s="581">
        <v>1484.9</v>
      </c>
      <c r="H7477" s="581">
        <v>0</v>
      </c>
      <c r="I7477" s="581">
        <v>0</v>
      </c>
      <c r="J7477" s="581">
        <v>0</v>
      </c>
    </row>
    <row r="7478" spans="1:10" ht="15.75" customHeight="1">
      <c r="A7478" s="578">
        <v>101415</v>
      </c>
      <c r="B7478" s="579" t="s">
        <v>9593</v>
      </c>
      <c r="C7478" s="580" t="s">
        <v>2091</v>
      </c>
      <c r="D7478" s="581">
        <f t="shared" si="58"/>
        <v>5531.8799999999992</v>
      </c>
      <c r="E7478" s="581">
        <v>4272.07</v>
      </c>
      <c r="F7478" s="582">
        <f t="shared" si="59"/>
        <v>1259.81</v>
      </c>
      <c r="G7478" s="581">
        <v>1259.81</v>
      </c>
      <c r="H7478" s="581">
        <v>0</v>
      </c>
      <c r="I7478" s="581">
        <v>0</v>
      </c>
      <c r="J7478" s="581">
        <v>0</v>
      </c>
    </row>
    <row r="7479" spans="1:10" ht="15.75" customHeight="1">
      <c r="A7479" s="578">
        <v>101416</v>
      </c>
      <c r="B7479" s="579" t="s">
        <v>9476</v>
      </c>
      <c r="C7479" s="580" t="s">
        <v>2091</v>
      </c>
      <c r="D7479" s="581">
        <f t="shared" si="58"/>
        <v>5618.07</v>
      </c>
      <c r="E7479" s="581">
        <v>4136.6099999999997</v>
      </c>
      <c r="F7479" s="582">
        <f t="shared" si="59"/>
        <v>1481.46</v>
      </c>
      <c r="G7479" s="581">
        <v>1481.46</v>
      </c>
      <c r="H7479" s="581">
        <v>0</v>
      </c>
      <c r="I7479" s="581">
        <v>0</v>
      </c>
      <c r="J7479" s="581">
        <v>0</v>
      </c>
    </row>
    <row r="7480" spans="1:10" ht="15.75" customHeight="1">
      <c r="A7480" s="578">
        <v>101417</v>
      </c>
      <c r="B7480" s="579" t="s">
        <v>9594</v>
      </c>
      <c r="C7480" s="580" t="s">
        <v>2091</v>
      </c>
      <c r="D7480" s="581">
        <f t="shared" si="58"/>
        <v>4642.3899999999994</v>
      </c>
      <c r="E7480" s="581">
        <v>3160.93</v>
      </c>
      <c r="F7480" s="582">
        <f t="shared" si="59"/>
        <v>1481.46</v>
      </c>
      <c r="G7480" s="581">
        <v>1481.46</v>
      </c>
      <c r="H7480" s="581">
        <v>0</v>
      </c>
      <c r="I7480" s="581">
        <v>0</v>
      </c>
      <c r="J7480" s="581">
        <v>0</v>
      </c>
    </row>
    <row r="7481" spans="1:10" ht="15.75" customHeight="1">
      <c r="A7481" s="578">
        <v>101418</v>
      </c>
      <c r="B7481" s="579" t="s">
        <v>9595</v>
      </c>
      <c r="C7481" s="580" t="s">
        <v>2091</v>
      </c>
      <c r="D7481" s="581">
        <f t="shared" si="58"/>
        <v>4721.83</v>
      </c>
      <c r="E7481" s="581">
        <v>3462.02</v>
      </c>
      <c r="F7481" s="582">
        <f t="shared" si="59"/>
        <v>1259.81</v>
      </c>
      <c r="G7481" s="581">
        <v>1259.81</v>
      </c>
      <c r="H7481" s="581">
        <v>0</v>
      </c>
      <c r="I7481" s="581">
        <v>0</v>
      </c>
      <c r="J7481" s="581">
        <v>0</v>
      </c>
    </row>
    <row r="7482" spans="1:10" ht="15.75" customHeight="1">
      <c r="A7482" s="578">
        <v>101419</v>
      </c>
      <c r="B7482" s="579" t="s">
        <v>9596</v>
      </c>
      <c r="C7482" s="580" t="s">
        <v>2091</v>
      </c>
      <c r="D7482" s="581">
        <f t="shared" si="58"/>
        <v>6123.28</v>
      </c>
      <c r="E7482" s="581">
        <v>4641.82</v>
      </c>
      <c r="F7482" s="582">
        <f t="shared" si="59"/>
        <v>1481.46</v>
      </c>
      <c r="G7482" s="581">
        <v>1481.46</v>
      </c>
      <c r="H7482" s="581">
        <v>0</v>
      </c>
      <c r="I7482" s="581">
        <v>0</v>
      </c>
      <c r="J7482" s="581">
        <v>0</v>
      </c>
    </row>
    <row r="7483" spans="1:10" ht="15.75" customHeight="1">
      <c r="A7483" s="578">
        <v>101420</v>
      </c>
      <c r="B7483" s="579" t="s">
        <v>9597</v>
      </c>
      <c r="C7483" s="580" t="s">
        <v>2091</v>
      </c>
      <c r="D7483" s="581">
        <f t="shared" si="58"/>
        <v>4177.34</v>
      </c>
      <c r="E7483" s="581">
        <v>2917.53</v>
      </c>
      <c r="F7483" s="582">
        <f t="shared" si="59"/>
        <v>1259.81</v>
      </c>
      <c r="G7483" s="581">
        <v>1259.81</v>
      </c>
      <c r="H7483" s="581">
        <v>0</v>
      </c>
      <c r="I7483" s="581">
        <v>0</v>
      </c>
      <c r="J7483" s="581">
        <v>0</v>
      </c>
    </row>
    <row r="7484" spans="1:10" ht="15.75" customHeight="1">
      <c r="A7484" s="578">
        <v>101421</v>
      </c>
      <c r="B7484" s="579" t="s">
        <v>9598</v>
      </c>
      <c r="C7484" s="580" t="s">
        <v>2091</v>
      </c>
      <c r="D7484" s="581">
        <f t="shared" si="58"/>
        <v>5390.3899999999994</v>
      </c>
      <c r="E7484" s="581">
        <v>4130.58</v>
      </c>
      <c r="F7484" s="582">
        <f t="shared" si="59"/>
        <v>1259.81</v>
      </c>
      <c r="G7484" s="581">
        <v>1259.81</v>
      </c>
      <c r="H7484" s="581">
        <v>0</v>
      </c>
      <c r="I7484" s="581">
        <v>0</v>
      </c>
      <c r="J7484" s="581">
        <v>0</v>
      </c>
    </row>
    <row r="7485" spans="1:10" ht="15.75" customHeight="1">
      <c r="A7485" s="578">
        <v>101422</v>
      </c>
      <c r="B7485" s="579" t="s">
        <v>9599</v>
      </c>
      <c r="C7485" s="580" t="s">
        <v>2091</v>
      </c>
      <c r="D7485" s="581">
        <f t="shared" si="58"/>
        <v>4632.66</v>
      </c>
      <c r="E7485" s="581">
        <v>3372.85</v>
      </c>
      <c r="F7485" s="582">
        <f t="shared" si="59"/>
        <v>1259.81</v>
      </c>
      <c r="G7485" s="581">
        <v>1259.81</v>
      </c>
      <c r="H7485" s="581">
        <v>0</v>
      </c>
      <c r="I7485" s="581">
        <v>0</v>
      </c>
      <c r="J7485" s="581">
        <v>0</v>
      </c>
    </row>
    <row r="7486" spans="1:10" ht="15.75" customHeight="1">
      <c r="A7486" s="578">
        <v>101423</v>
      </c>
      <c r="B7486" s="579" t="s">
        <v>9600</v>
      </c>
      <c r="C7486" s="580" t="s">
        <v>2091</v>
      </c>
      <c r="D7486" s="581">
        <f t="shared" si="58"/>
        <v>4757.32</v>
      </c>
      <c r="E7486" s="581">
        <v>3497.51</v>
      </c>
      <c r="F7486" s="582">
        <f t="shared" si="59"/>
        <v>1259.81</v>
      </c>
      <c r="G7486" s="581">
        <v>1259.81</v>
      </c>
      <c r="H7486" s="581">
        <v>0</v>
      </c>
      <c r="I7486" s="581">
        <v>0</v>
      </c>
      <c r="J7486" s="581">
        <v>0</v>
      </c>
    </row>
    <row r="7487" spans="1:10" ht="15.75" customHeight="1">
      <c r="A7487" s="578">
        <v>101424</v>
      </c>
      <c r="B7487" s="579" t="s">
        <v>9601</v>
      </c>
      <c r="C7487" s="580" t="s">
        <v>2091</v>
      </c>
      <c r="D7487" s="581">
        <f t="shared" si="58"/>
        <v>4881.67</v>
      </c>
      <c r="E7487" s="581">
        <v>3621.86</v>
      </c>
      <c r="F7487" s="582">
        <f t="shared" si="59"/>
        <v>1259.81</v>
      </c>
      <c r="G7487" s="581">
        <v>1259.81</v>
      </c>
      <c r="H7487" s="581">
        <v>0</v>
      </c>
      <c r="I7487" s="581">
        <v>0</v>
      </c>
      <c r="J7487" s="581">
        <v>0</v>
      </c>
    </row>
    <row r="7488" spans="1:10" ht="15.75" customHeight="1">
      <c r="A7488" s="578">
        <v>101425</v>
      </c>
      <c r="B7488" s="579" t="s">
        <v>9602</v>
      </c>
      <c r="C7488" s="580" t="s">
        <v>2091</v>
      </c>
      <c r="D7488" s="581">
        <f t="shared" si="58"/>
        <v>2476.15</v>
      </c>
      <c r="E7488" s="581">
        <v>2105.8200000000002</v>
      </c>
      <c r="F7488" s="582">
        <f t="shared" si="59"/>
        <v>370.33</v>
      </c>
      <c r="G7488" s="581">
        <v>370.33</v>
      </c>
      <c r="H7488" s="581">
        <v>0</v>
      </c>
      <c r="I7488" s="581">
        <v>0</v>
      </c>
      <c r="J7488" s="581">
        <v>0</v>
      </c>
    </row>
    <row r="7489" spans="1:10" ht="15.75" customHeight="1">
      <c r="A7489" s="578">
        <v>101426</v>
      </c>
      <c r="B7489" s="579" t="s">
        <v>9603</v>
      </c>
      <c r="C7489" s="580" t="s">
        <v>2091</v>
      </c>
      <c r="D7489" s="581">
        <f t="shared" si="58"/>
        <v>4638.74</v>
      </c>
      <c r="E7489" s="581">
        <v>3378.93</v>
      </c>
      <c r="F7489" s="582">
        <f t="shared" si="59"/>
        <v>1259.81</v>
      </c>
      <c r="G7489" s="581">
        <v>1259.81</v>
      </c>
      <c r="H7489" s="581">
        <v>0</v>
      </c>
      <c r="I7489" s="581">
        <v>0</v>
      </c>
      <c r="J7489" s="581">
        <v>0</v>
      </c>
    </row>
    <row r="7490" spans="1:10" ht="15.75" customHeight="1">
      <c r="A7490" s="578">
        <v>101427</v>
      </c>
      <c r="B7490" s="579" t="s">
        <v>9284</v>
      </c>
      <c r="C7490" s="580" t="s">
        <v>2091</v>
      </c>
      <c r="D7490" s="581">
        <f t="shared" si="58"/>
        <v>4055.71</v>
      </c>
      <c r="E7490" s="581">
        <v>2795.9</v>
      </c>
      <c r="F7490" s="582">
        <f t="shared" si="59"/>
        <v>1259.81</v>
      </c>
      <c r="G7490" s="581">
        <v>1259.81</v>
      </c>
      <c r="H7490" s="581">
        <v>0</v>
      </c>
      <c r="I7490" s="581">
        <v>0</v>
      </c>
      <c r="J7490" s="581">
        <v>0</v>
      </c>
    </row>
    <row r="7491" spans="1:10" ht="15.75" customHeight="1">
      <c r="A7491" s="578">
        <v>101428</v>
      </c>
      <c r="B7491" s="579" t="s">
        <v>9604</v>
      </c>
      <c r="C7491" s="580" t="s">
        <v>2091</v>
      </c>
      <c r="D7491" s="581">
        <f t="shared" si="58"/>
        <v>3957.96</v>
      </c>
      <c r="E7491" s="581">
        <v>2698.15</v>
      </c>
      <c r="F7491" s="582">
        <f t="shared" si="59"/>
        <v>1259.81</v>
      </c>
      <c r="G7491" s="581">
        <v>1259.81</v>
      </c>
      <c r="H7491" s="581">
        <v>0</v>
      </c>
      <c r="I7491" s="581">
        <v>0</v>
      </c>
      <c r="J7491" s="581">
        <v>0</v>
      </c>
    </row>
    <row r="7492" spans="1:10" ht="15.75" customHeight="1">
      <c r="A7492" s="578">
        <v>101429</v>
      </c>
      <c r="B7492" s="579" t="s">
        <v>9605</v>
      </c>
      <c r="C7492" s="580" t="s">
        <v>2091</v>
      </c>
      <c r="D7492" s="581">
        <f t="shared" si="58"/>
        <v>4307.6000000000004</v>
      </c>
      <c r="E7492" s="581">
        <v>3047.79</v>
      </c>
      <c r="F7492" s="582">
        <f t="shared" si="59"/>
        <v>1259.81</v>
      </c>
      <c r="G7492" s="581">
        <v>1259.81</v>
      </c>
      <c r="H7492" s="581">
        <v>0</v>
      </c>
      <c r="I7492" s="581">
        <v>0</v>
      </c>
      <c r="J7492" s="581">
        <v>0</v>
      </c>
    </row>
    <row r="7493" spans="1:10" ht="15.75" customHeight="1">
      <c r="A7493" s="578">
        <v>101430</v>
      </c>
      <c r="B7493" s="579" t="s">
        <v>9606</v>
      </c>
      <c r="C7493" s="580" t="s">
        <v>2091</v>
      </c>
      <c r="D7493" s="581">
        <f t="shared" si="58"/>
        <v>4700.93</v>
      </c>
      <c r="E7493" s="581">
        <v>3441.12</v>
      </c>
      <c r="F7493" s="582">
        <f t="shared" si="59"/>
        <v>1259.81</v>
      </c>
      <c r="G7493" s="581">
        <v>1259.81</v>
      </c>
      <c r="H7493" s="581">
        <v>0</v>
      </c>
      <c r="I7493" s="581">
        <v>0</v>
      </c>
      <c r="J7493" s="581">
        <v>0</v>
      </c>
    </row>
    <row r="7494" spans="1:10" ht="15.75" customHeight="1">
      <c r="A7494" s="578">
        <v>101431</v>
      </c>
      <c r="B7494" s="579" t="s">
        <v>9287</v>
      </c>
      <c r="C7494" s="580" t="s">
        <v>2091</v>
      </c>
      <c r="D7494" s="581">
        <f t="shared" si="58"/>
        <v>5038.91</v>
      </c>
      <c r="E7494" s="581">
        <v>3779.1</v>
      </c>
      <c r="F7494" s="582">
        <f t="shared" si="59"/>
        <v>1259.81</v>
      </c>
      <c r="G7494" s="581">
        <v>1259.81</v>
      </c>
      <c r="H7494" s="581">
        <v>0</v>
      </c>
      <c r="I7494" s="581">
        <v>0</v>
      </c>
      <c r="J7494" s="581">
        <v>0</v>
      </c>
    </row>
    <row r="7495" spans="1:10" ht="15.75" customHeight="1">
      <c r="A7495" s="578">
        <v>101432</v>
      </c>
      <c r="B7495" s="579" t="s">
        <v>9607</v>
      </c>
      <c r="C7495" s="580" t="s">
        <v>2091</v>
      </c>
      <c r="D7495" s="581">
        <f t="shared" si="58"/>
        <v>4744.57</v>
      </c>
      <c r="E7495" s="581">
        <v>3484.76</v>
      </c>
      <c r="F7495" s="582">
        <f t="shared" si="59"/>
        <v>1259.81</v>
      </c>
      <c r="G7495" s="581">
        <v>1259.81</v>
      </c>
      <c r="H7495" s="581">
        <v>0</v>
      </c>
      <c r="I7495" s="581">
        <v>0</v>
      </c>
      <c r="J7495" s="581">
        <v>0</v>
      </c>
    </row>
    <row r="7496" spans="1:10" ht="15.75" customHeight="1">
      <c r="A7496" s="578">
        <v>101433</v>
      </c>
      <c r="B7496" s="579" t="s">
        <v>9289</v>
      </c>
      <c r="C7496" s="580" t="s">
        <v>2091</v>
      </c>
      <c r="D7496" s="581">
        <f t="shared" si="58"/>
        <v>9849.17</v>
      </c>
      <c r="E7496" s="581">
        <v>8589.36</v>
      </c>
      <c r="F7496" s="582">
        <f t="shared" si="59"/>
        <v>1259.81</v>
      </c>
      <c r="G7496" s="581">
        <v>1259.81</v>
      </c>
      <c r="H7496" s="581">
        <v>0</v>
      </c>
      <c r="I7496" s="581">
        <v>0</v>
      </c>
      <c r="J7496" s="581">
        <v>0</v>
      </c>
    </row>
    <row r="7497" spans="1:10" ht="15.75" customHeight="1">
      <c r="A7497" s="578">
        <v>101434</v>
      </c>
      <c r="B7497" s="579" t="s">
        <v>9608</v>
      </c>
      <c r="C7497" s="580" t="s">
        <v>2091</v>
      </c>
      <c r="D7497" s="581">
        <f t="shared" si="58"/>
        <v>4642.9699999999993</v>
      </c>
      <c r="E7497" s="581">
        <v>3383.16</v>
      </c>
      <c r="F7497" s="582">
        <f t="shared" si="59"/>
        <v>1259.81</v>
      </c>
      <c r="G7497" s="581">
        <v>1259.81</v>
      </c>
      <c r="H7497" s="581">
        <v>0</v>
      </c>
      <c r="I7497" s="581">
        <v>0</v>
      </c>
      <c r="J7497" s="581">
        <v>0</v>
      </c>
    </row>
    <row r="7498" spans="1:10" ht="15.75" customHeight="1">
      <c r="A7498" s="578">
        <v>101435</v>
      </c>
      <c r="B7498" s="579" t="s">
        <v>9609</v>
      </c>
      <c r="C7498" s="580" t="s">
        <v>2091</v>
      </c>
      <c r="D7498" s="581">
        <f t="shared" si="58"/>
        <v>4977.28</v>
      </c>
      <c r="E7498" s="581">
        <v>3717.47</v>
      </c>
      <c r="F7498" s="582">
        <f t="shared" si="59"/>
        <v>1259.81</v>
      </c>
      <c r="G7498" s="581">
        <v>1259.81</v>
      </c>
      <c r="H7498" s="581">
        <v>0</v>
      </c>
      <c r="I7498" s="581">
        <v>0</v>
      </c>
      <c r="J7498" s="581">
        <v>0</v>
      </c>
    </row>
    <row r="7499" spans="1:10" ht="15.75" customHeight="1">
      <c r="A7499" s="578">
        <v>101436</v>
      </c>
      <c r="B7499" s="579" t="s">
        <v>9291</v>
      </c>
      <c r="C7499" s="580" t="s">
        <v>2091</v>
      </c>
      <c r="D7499" s="581">
        <f t="shared" si="58"/>
        <v>4244.12</v>
      </c>
      <c r="E7499" s="581">
        <v>2984.31</v>
      </c>
      <c r="F7499" s="582">
        <f t="shared" si="59"/>
        <v>1259.81</v>
      </c>
      <c r="G7499" s="581">
        <v>1259.81</v>
      </c>
      <c r="H7499" s="581">
        <v>0</v>
      </c>
      <c r="I7499" s="581">
        <v>0</v>
      </c>
      <c r="J7499" s="581">
        <v>0</v>
      </c>
    </row>
    <row r="7500" spans="1:10" ht="15.75" customHeight="1">
      <c r="A7500" s="578">
        <v>101437</v>
      </c>
      <c r="B7500" s="579" t="s">
        <v>9610</v>
      </c>
      <c r="C7500" s="580" t="s">
        <v>2091</v>
      </c>
      <c r="D7500" s="581">
        <f t="shared" si="58"/>
        <v>4759.58</v>
      </c>
      <c r="E7500" s="581">
        <v>3499.77</v>
      </c>
      <c r="F7500" s="582">
        <f t="shared" si="59"/>
        <v>1259.81</v>
      </c>
      <c r="G7500" s="581">
        <v>1259.81</v>
      </c>
      <c r="H7500" s="581">
        <v>0</v>
      </c>
      <c r="I7500" s="581">
        <v>0</v>
      </c>
      <c r="J7500" s="581">
        <v>0</v>
      </c>
    </row>
    <row r="7501" spans="1:10" ht="15.75" customHeight="1">
      <c r="A7501" s="578">
        <v>101438</v>
      </c>
      <c r="B7501" s="579" t="s">
        <v>9293</v>
      </c>
      <c r="C7501" s="580" t="s">
        <v>2091</v>
      </c>
      <c r="D7501" s="581">
        <f t="shared" si="58"/>
        <v>5553.3899999999994</v>
      </c>
      <c r="E7501" s="581">
        <v>4293.58</v>
      </c>
      <c r="F7501" s="582">
        <f t="shared" si="59"/>
        <v>1259.81</v>
      </c>
      <c r="G7501" s="581">
        <v>1259.81</v>
      </c>
      <c r="H7501" s="581">
        <v>0</v>
      </c>
      <c r="I7501" s="581">
        <v>0</v>
      </c>
      <c r="J7501" s="581">
        <v>0</v>
      </c>
    </row>
    <row r="7502" spans="1:10" ht="15.75" customHeight="1">
      <c r="A7502" s="578">
        <v>101439</v>
      </c>
      <c r="B7502" s="579" t="s">
        <v>9294</v>
      </c>
      <c r="C7502" s="580" t="s">
        <v>2091</v>
      </c>
      <c r="D7502" s="581">
        <f t="shared" si="58"/>
        <v>4809.7</v>
      </c>
      <c r="E7502" s="581">
        <v>3549.89</v>
      </c>
      <c r="F7502" s="582">
        <f t="shared" si="59"/>
        <v>1259.81</v>
      </c>
      <c r="G7502" s="581">
        <v>1259.81</v>
      </c>
      <c r="H7502" s="581">
        <v>0</v>
      </c>
      <c r="I7502" s="581">
        <v>0</v>
      </c>
      <c r="J7502" s="581">
        <v>0</v>
      </c>
    </row>
    <row r="7503" spans="1:10" ht="15.75" customHeight="1">
      <c r="A7503" s="578">
        <v>101440</v>
      </c>
      <c r="B7503" s="579" t="s">
        <v>9611</v>
      </c>
      <c r="C7503" s="580" t="s">
        <v>2091</v>
      </c>
      <c r="D7503" s="581">
        <f t="shared" si="58"/>
        <v>4872.9799999999996</v>
      </c>
      <c r="E7503" s="581">
        <v>3613.17</v>
      </c>
      <c r="F7503" s="582">
        <f t="shared" si="59"/>
        <v>1259.81</v>
      </c>
      <c r="G7503" s="581">
        <v>1259.81</v>
      </c>
      <c r="H7503" s="581">
        <v>0</v>
      </c>
      <c r="I7503" s="581">
        <v>0</v>
      </c>
      <c r="J7503" s="581">
        <v>0</v>
      </c>
    </row>
    <row r="7504" spans="1:10" ht="15.75" customHeight="1">
      <c r="A7504" s="578">
        <v>101441</v>
      </c>
      <c r="B7504" s="579" t="s">
        <v>9296</v>
      </c>
      <c r="C7504" s="580" t="s">
        <v>2091</v>
      </c>
      <c r="D7504" s="581">
        <f t="shared" si="58"/>
        <v>4409.4699999999993</v>
      </c>
      <c r="E7504" s="581">
        <v>3149.66</v>
      </c>
      <c r="F7504" s="582">
        <f t="shared" si="59"/>
        <v>1259.81</v>
      </c>
      <c r="G7504" s="581">
        <v>1259.81</v>
      </c>
      <c r="H7504" s="581">
        <v>0</v>
      </c>
      <c r="I7504" s="581">
        <v>0</v>
      </c>
      <c r="J7504" s="581">
        <v>0</v>
      </c>
    </row>
    <row r="7505" spans="1:10" ht="15.75" customHeight="1">
      <c r="A7505" s="578">
        <v>101442</v>
      </c>
      <c r="B7505" s="579" t="s">
        <v>9612</v>
      </c>
      <c r="C7505" s="580" t="s">
        <v>2091</v>
      </c>
      <c r="D7505" s="581">
        <f t="shared" si="58"/>
        <v>5246.07</v>
      </c>
      <c r="E7505" s="581">
        <v>3986.26</v>
      </c>
      <c r="F7505" s="582">
        <f t="shared" si="59"/>
        <v>1259.81</v>
      </c>
      <c r="G7505" s="581">
        <v>1259.81</v>
      </c>
      <c r="H7505" s="581">
        <v>0</v>
      </c>
      <c r="I7505" s="581">
        <v>0</v>
      </c>
      <c r="J7505" s="581">
        <v>0</v>
      </c>
    </row>
    <row r="7506" spans="1:10" ht="15.75" customHeight="1">
      <c r="A7506" s="578">
        <v>101443</v>
      </c>
      <c r="B7506" s="579" t="s">
        <v>9297</v>
      </c>
      <c r="C7506" s="580" t="s">
        <v>2091</v>
      </c>
      <c r="D7506" s="581">
        <f t="shared" si="58"/>
        <v>4362.6900000000005</v>
      </c>
      <c r="E7506" s="581">
        <v>3102.88</v>
      </c>
      <c r="F7506" s="582">
        <f t="shared" si="59"/>
        <v>1259.81</v>
      </c>
      <c r="G7506" s="581">
        <v>1259.81</v>
      </c>
      <c r="H7506" s="581">
        <v>0</v>
      </c>
      <c r="I7506" s="581">
        <v>0</v>
      </c>
      <c r="J7506" s="581">
        <v>0</v>
      </c>
    </row>
    <row r="7507" spans="1:10" ht="15.75" customHeight="1">
      <c r="A7507" s="578">
        <v>101444</v>
      </c>
      <c r="B7507" s="579" t="s">
        <v>9300</v>
      </c>
      <c r="C7507" s="580" t="s">
        <v>2091</v>
      </c>
      <c r="D7507" s="581">
        <f t="shared" si="58"/>
        <v>5170.8899999999994</v>
      </c>
      <c r="E7507" s="581">
        <v>3685.99</v>
      </c>
      <c r="F7507" s="582">
        <f t="shared" si="59"/>
        <v>1484.9</v>
      </c>
      <c r="G7507" s="581">
        <v>1484.9</v>
      </c>
      <c r="H7507" s="581">
        <v>0</v>
      </c>
      <c r="I7507" s="581">
        <v>0</v>
      </c>
      <c r="J7507" s="581">
        <v>0</v>
      </c>
    </row>
    <row r="7508" spans="1:10" ht="15.75" customHeight="1">
      <c r="A7508" s="578">
        <v>101445</v>
      </c>
      <c r="B7508" s="579" t="s">
        <v>9301</v>
      </c>
      <c r="C7508" s="580" t="s">
        <v>2091</v>
      </c>
      <c r="D7508" s="581">
        <f t="shared" si="58"/>
        <v>5189.43</v>
      </c>
      <c r="E7508" s="581">
        <v>3704.53</v>
      </c>
      <c r="F7508" s="582">
        <f t="shared" si="59"/>
        <v>1484.9</v>
      </c>
      <c r="G7508" s="581">
        <v>1484.9</v>
      </c>
      <c r="H7508" s="581">
        <v>0</v>
      </c>
      <c r="I7508" s="581">
        <v>0</v>
      </c>
      <c r="J7508" s="581">
        <v>0</v>
      </c>
    </row>
    <row r="7509" spans="1:10" ht="15.75" customHeight="1">
      <c r="A7509" s="578">
        <v>101446</v>
      </c>
      <c r="B7509" s="584" t="s">
        <v>9302</v>
      </c>
      <c r="C7509" s="585" t="s">
        <v>2091</v>
      </c>
      <c r="D7509" s="581">
        <f t="shared" si="58"/>
        <v>5423.3899999999994</v>
      </c>
      <c r="E7509" s="581">
        <v>3685.99</v>
      </c>
      <c r="F7509" s="582">
        <f t="shared" si="59"/>
        <v>1737.4</v>
      </c>
      <c r="G7509" s="581">
        <v>1737.4</v>
      </c>
      <c r="H7509" s="581">
        <v>0</v>
      </c>
      <c r="I7509" s="581">
        <v>0</v>
      </c>
      <c r="J7509" s="581">
        <v>0</v>
      </c>
    </row>
    <row r="7510" spans="1:10" ht="15.75" customHeight="1">
      <c r="A7510" s="578">
        <v>101447</v>
      </c>
      <c r="B7510" s="584" t="s">
        <v>9303</v>
      </c>
      <c r="C7510" s="585" t="s">
        <v>2091</v>
      </c>
      <c r="D7510" s="581">
        <f t="shared" si="58"/>
        <v>5316.74</v>
      </c>
      <c r="E7510" s="581">
        <v>3579.34</v>
      </c>
      <c r="F7510" s="582">
        <f t="shared" si="59"/>
        <v>1737.4</v>
      </c>
      <c r="G7510" s="581">
        <v>1737.4</v>
      </c>
      <c r="H7510" s="581">
        <v>0</v>
      </c>
      <c r="I7510" s="581">
        <v>0</v>
      </c>
      <c r="J7510" s="581">
        <v>0</v>
      </c>
    </row>
    <row r="7511" spans="1:10" ht="15.75" customHeight="1">
      <c r="A7511" s="578">
        <v>101448</v>
      </c>
      <c r="B7511" s="584" t="s">
        <v>9304</v>
      </c>
      <c r="C7511" s="585" t="s">
        <v>2091</v>
      </c>
      <c r="D7511" s="581">
        <f t="shared" si="58"/>
        <v>5423.3899999999994</v>
      </c>
      <c r="E7511" s="581">
        <v>3685.99</v>
      </c>
      <c r="F7511" s="582">
        <f t="shared" si="59"/>
        <v>1737.4</v>
      </c>
      <c r="G7511" s="581">
        <v>1737.4</v>
      </c>
      <c r="H7511" s="581">
        <v>0</v>
      </c>
      <c r="I7511" s="581">
        <v>0</v>
      </c>
      <c r="J7511" s="581">
        <v>0</v>
      </c>
    </row>
    <row r="7512" spans="1:10" ht="15.75" customHeight="1">
      <c r="A7512" s="578">
        <v>101449</v>
      </c>
      <c r="B7512" s="584" t="s">
        <v>9613</v>
      </c>
      <c r="C7512" s="585" t="s">
        <v>2091</v>
      </c>
      <c r="D7512" s="581">
        <f t="shared" si="58"/>
        <v>4004.2599999999998</v>
      </c>
      <c r="E7512" s="581">
        <v>2744.45</v>
      </c>
      <c r="F7512" s="582">
        <f t="shared" si="59"/>
        <v>1259.81</v>
      </c>
      <c r="G7512" s="581">
        <v>1259.81</v>
      </c>
      <c r="H7512" s="581">
        <v>0</v>
      </c>
      <c r="I7512" s="581">
        <v>0</v>
      </c>
      <c r="J7512" s="581">
        <v>0</v>
      </c>
    </row>
    <row r="7513" spans="1:10" ht="15.75" customHeight="1">
      <c r="A7513" s="578">
        <v>101450</v>
      </c>
      <c r="B7513" s="584" t="s">
        <v>9306</v>
      </c>
      <c r="C7513" s="585" t="s">
        <v>2091</v>
      </c>
      <c r="D7513" s="581">
        <f t="shared" si="58"/>
        <v>3697.59</v>
      </c>
      <c r="E7513" s="581">
        <v>2437.7800000000002</v>
      </c>
      <c r="F7513" s="582">
        <f t="shared" si="59"/>
        <v>1259.81</v>
      </c>
      <c r="G7513" s="581">
        <v>1259.81</v>
      </c>
      <c r="H7513" s="581">
        <v>0</v>
      </c>
      <c r="I7513" s="581">
        <v>0</v>
      </c>
      <c r="J7513" s="581">
        <v>0</v>
      </c>
    </row>
    <row r="7514" spans="1:10" ht="15.75" customHeight="1">
      <c r="A7514" s="578">
        <v>101451</v>
      </c>
      <c r="B7514" s="584" t="s">
        <v>9307</v>
      </c>
      <c r="C7514" s="585" t="s">
        <v>2091</v>
      </c>
      <c r="D7514" s="581">
        <f t="shared" si="58"/>
        <v>5161.6000000000004</v>
      </c>
      <c r="E7514" s="581">
        <v>3676.7</v>
      </c>
      <c r="F7514" s="582">
        <f t="shared" si="59"/>
        <v>1484.9</v>
      </c>
      <c r="G7514" s="581">
        <v>1484.9</v>
      </c>
      <c r="H7514" s="581">
        <v>0</v>
      </c>
      <c r="I7514" s="581">
        <v>0</v>
      </c>
      <c r="J7514" s="581">
        <v>0</v>
      </c>
    </row>
    <row r="7515" spans="1:10" ht="15.75" customHeight="1">
      <c r="A7515" s="578">
        <v>101452</v>
      </c>
      <c r="B7515" s="584" t="s">
        <v>9614</v>
      </c>
      <c r="C7515" s="585" t="s">
        <v>2091</v>
      </c>
      <c r="D7515" s="581">
        <f t="shared" si="58"/>
        <v>4067.54</v>
      </c>
      <c r="E7515" s="581">
        <v>2616.13</v>
      </c>
      <c r="F7515" s="582">
        <f t="shared" si="59"/>
        <v>1451.41</v>
      </c>
      <c r="G7515" s="581">
        <v>1451.41</v>
      </c>
      <c r="H7515" s="581">
        <v>0</v>
      </c>
      <c r="I7515" s="581">
        <v>0</v>
      </c>
      <c r="J7515" s="581">
        <v>0</v>
      </c>
    </row>
    <row r="7516" spans="1:10" ht="15.75" customHeight="1">
      <c r="A7516" s="578">
        <v>101453</v>
      </c>
      <c r="B7516" s="584" t="s">
        <v>9309</v>
      </c>
      <c r="C7516" s="585" t="s">
        <v>2091</v>
      </c>
      <c r="D7516" s="581">
        <f t="shared" si="58"/>
        <v>5422.79</v>
      </c>
      <c r="E7516" s="581">
        <v>3779.1</v>
      </c>
      <c r="F7516" s="582">
        <f t="shared" si="59"/>
        <v>1643.69</v>
      </c>
      <c r="G7516" s="581">
        <v>1643.69</v>
      </c>
      <c r="H7516" s="581">
        <v>0</v>
      </c>
      <c r="I7516" s="581">
        <v>0</v>
      </c>
      <c r="J7516" s="581">
        <v>0</v>
      </c>
    </row>
    <row r="7517" spans="1:10" ht="15.75" customHeight="1">
      <c r="A7517" s="578">
        <v>101454</v>
      </c>
      <c r="B7517" s="584" t="s">
        <v>9615</v>
      </c>
      <c r="C7517" s="585" t="s">
        <v>2091</v>
      </c>
      <c r="D7517" s="581">
        <f t="shared" si="58"/>
        <v>4702.8899999999994</v>
      </c>
      <c r="E7517" s="581">
        <v>3059.2</v>
      </c>
      <c r="F7517" s="582">
        <f t="shared" si="59"/>
        <v>1643.69</v>
      </c>
      <c r="G7517" s="581">
        <v>1643.69</v>
      </c>
      <c r="H7517" s="581">
        <v>0</v>
      </c>
      <c r="I7517" s="581">
        <v>0</v>
      </c>
      <c r="J7517" s="581">
        <v>0</v>
      </c>
    </row>
    <row r="7518" spans="1:10" ht="15.75" customHeight="1">
      <c r="A7518" s="578">
        <v>101455</v>
      </c>
      <c r="B7518" s="584" t="s">
        <v>9311</v>
      </c>
      <c r="C7518" s="585" t="s">
        <v>2091</v>
      </c>
      <c r="D7518" s="581">
        <f t="shared" si="58"/>
        <v>5128.33</v>
      </c>
      <c r="E7518" s="581">
        <v>3676.7</v>
      </c>
      <c r="F7518" s="582">
        <f t="shared" si="59"/>
        <v>1451.63</v>
      </c>
      <c r="G7518" s="581">
        <v>1451.63</v>
      </c>
      <c r="H7518" s="581">
        <v>0</v>
      </c>
      <c r="I7518" s="581">
        <v>0</v>
      </c>
      <c r="J7518" s="581">
        <v>0</v>
      </c>
    </row>
    <row r="7519" spans="1:10" ht="15.75" customHeight="1">
      <c r="A7519" s="578">
        <v>101456</v>
      </c>
      <c r="B7519" s="584" t="s">
        <v>9616</v>
      </c>
      <c r="C7519" s="585" t="s">
        <v>2091</v>
      </c>
      <c r="D7519" s="581">
        <f t="shared" si="58"/>
        <v>5745.01</v>
      </c>
      <c r="E7519" s="581">
        <v>5365.27</v>
      </c>
      <c r="F7519" s="582">
        <f t="shared" si="59"/>
        <v>379.74</v>
      </c>
      <c r="G7519" s="581">
        <v>379.74</v>
      </c>
      <c r="H7519" s="581">
        <v>0</v>
      </c>
      <c r="I7519" s="581">
        <v>0</v>
      </c>
      <c r="J7519" s="581">
        <v>0</v>
      </c>
    </row>
    <row r="7520" spans="1:10" ht="15.75" customHeight="1">
      <c r="A7520" s="578">
        <v>101457</v>
      </c>
      <c r="B7520" s="584" t="s">
        <v>9617</v>
      </c>
      <c r="C7520" s="585" t="s">
        <v>2091</v>
      </c>
      <c r="D7520" s="581">
        <f t="shared" si="58"/>
        <v>5178.08</v>
      </c>
      <c r="E7520" s="581">
        <v>3918.27</v>
      </c>
      <c r="F7520" s="582">
        <f t="shared" si="59"/>
        <v>1259.81</v>
      </c>
      <c r="G7520" s="581">
        <v>1259.81</v>
      </c>
      <c r="H7520" s="581">
        <v>0</v>
      </c>
      <c r="I7520" s="581">
        <v>0</v>
      </c>
      <c r="J7520" s="581">
        <v>0</v>
      </c>
    </row>
    <row r="7521" spans="1:10" ht="15.75" customHeight="1">
      <c r="A7521" s="578">
        <v>101458</v>
      </c>
      <c r="B7521" s="584" t="s">
        <v>9618</v>
      </c>
      <c r="C7521" s="585" t="s">
        <v>2091</v>
      </c>
      <c r="D7521" s="581">
        <f t="shared" si="58"/>
        <v>5084.62</v>
      </c>
      <c r="E7521" s="581">
        <v>3632.99</v>
      </c>
      <c r="F7521" s="582">
        <f t="shared" si="59"/>
        <v>1451.63</v>
      </c>
      <c r="G7521" s="581">
        <v>1451.63</v>
      </c>
      <c r="H7521" s="581">
        <v>0</v>
      </c>
      <c r="I7521" s="581">
        <v>0</v>
      </c>
      <c r="J7521" s="581">
        <v>0</v>
      </c>
    </row>
    <row r="7522" spans="1:10" ht="15.75" customHeight="1">
      <c r="A7522" s="578">
        <v>101459</v>
      </c>
      <c r="B7522" s="584" t="s">
        <v>9316</v>
      </c>
      <c r="C7522" s="585" t="s">
        <v>2091</v>
      </c>
      <c r="D7522" s="581">
        <f t="shared" si="58"/>
        <v>5226.92</v>
      </c>
      <c r="E7522" s="581">
        <v>3742.02</v>
      </c>
      <c r="F7522" s="582">
        <f t="shared" si="59"/>
        <v>1484.9</v>
      </c>
      <c r="G7522" s="581">
        <v>1484.9</v>
      </c>
      <c r="H7522" s="581">
        <v>0</v>
      </c>
      <c r="I7522" s="581">
        <v>0</v>
      </c>
      <c r="J7522" s="581">
        <v>0</v>
      </c>
    </row>
    <row r="7523" spans="1:10" ht="15.75" customHeight="1">
      <c r="A7523" s="578">
        <v>101460</v>
      </c>
      <c r="B7523" s="584" t="s">
        <v>9457</v>
      </c>
      <c r="C7523" s="585" t="s">
        <v>2091</v>
      </c>
      <c r="D7523" s="581">
        <f t="shared" si="58"/>
        <v>4092.2799999999997</v>
      </c>
      <c r="E7523" s="581">
        <v>2640.87</v>
      </c>
      <c r="F7523" s="582">
        <f t="shared" si="59"/>
        <v>1451.41</v>
      </c>
      <c r="G7523" s="581">
        <v>1451.41</v>
      </c>
      <c r="H7523" s="581">
        <v>0</v>
      </c>
      <c r="I7523" s="581">
        <v>0</v>
      </c>
      <c r="J7523" s="581">
        <v>0</v>
      </c>
    </row>
  </sheetData>
  <pageMargins left="0.511811024" right="0.511811024" top="0.78740157499999996" bottom="0.78740157499999996"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C27BA0"/>
  </sheetPr>
  <dimension ref="A1:G4945"/>
  <sheetViews>
    <sheetView showGridLines="0" workbookViewId="0">
      <pane ySplit="7" topLeftCell="A8" activePane="bottomLeft" state="frozen"/>
      <selection pane="bottomLeft" activeCell="B9" sqref="B9"/>
    </sheetView>
  </sheetViews>
  <sheetFormatPr defaultColWidth="14.42578125" defaultRowHeight="15" customHeight="1"/>
  <cols>
    <col min="1" max="1" width="9" customWidth="1"/>
    <col min="2" max="2" width="84.140625" customWidth="1"/>
    <col min="3" max="3" width="8.28515625" customWidth="1"/>
    <col min="4" max="4" width="12.85546875" customWidth="1"/>
    <col min="5" max="5" width="14.5703125" customWidth="1"/>
    <col min="6" max="6" width="10.140625" customWidth="1"/>
    <col min="7" max="7" width="12.140625" customWidth="1"/>
  </cols>
  <sheetData>
    <row r="1" spans="1:7" ht="14.25" customHeight="1">
      <c r="A1" s="586" t="s">
        <v>9619</v>
      </c>
      <c r="B1" s="397"/>
      <c r="C1" s="397"/>
      <c r="D1" s="397"/>
      <c r="E1" s="397"/>
      <c r="F1" s="397"/>
      <c r="G1" s="397"/>
    </row>
    <row r="2" spans="1:7" ht="14.25" customHeight="1">
      <c r="A2" s="397"/>
      <c r="B2" s="397"/>
      <c r="C2" s="397"/>
      <c r="D2" s="397"/>
      <c r="E2" s="397"/>
      <c r="F2" s="397"/>
      <c r="G2" s="397"/>
    </row>
    <row r="3" spans="1:7" ht="14.25" customHeight="1">
      <c r="A3" s="586" t="s">
        <v>9620</v>
      </c>
      <c r="B3" s="397"/>
      <c r="C3" s="397"/>
      <c r="D3" s="397"/>
      <c r="E3" s="397"/>
      <c r="F3" s="397"/>
      <c r="G3" s="397"/>
    </row>
    <row r="4" spans="1:7" ht="14.25" customHeight="1">
      <c r="A4" s="586" t="s">
        <v>9621</v>
      </c>
      <c r="B4" s="397"/>
      <c r="C4" s="397"/>
      <c r="D4" s="397"/>
      <c r="E4" s="397"/>
      <c r="F4" s="397"/>
      <c r="G4" s="397"/>
    </row>
    <row r="5" spans="1:7" ht="14.25" customHeight="1">
      <c r="A5" s="586" t="s">
        <v>9622</v>
      </c>
      <c r="B5" s="397"/>
      <c r="C5" s="397"/>
      <c r="D5" s="397"/>
      <c r="E5" s="397"/>
      <c r="F5" s="397"/>
      <c r="G5" s="397"/>
    </row>
    <row r="6" spans="1:7" ht="14.25" customHeight="1">
      <c r="A6" s="357"/>
      <c r="B6" s="357"/>
      <c r="C6" s="357"/>
      <c r="D6" s="357"/>
      <c r="E6" s="357"/>
      <c r="F6" s="357"/>
      <c r="G6" s="357"/>
    </row>
    <row r="7" spans="1:7" ht="33" customHeight="1">
      <c r="A7" s="587" t="s">
        <v>9623</v>
      </c>
      <c r="B7" s="588" t="s">
        <v>9624</v>
      </c>
      <c r="C7" s="589" t="s">
        <v>9625</v>
      </c>
      <c r="D7" s="589" t="s">
        <v>9626</v>
      </c>
      <c r="E7" s="589" t="s">
        <v>9627</v>
      </c>
      <c r="F7" s="589" t="s">
        <v>57</v>
      </c>
      <c r="G7" s="589" t="s">
        <v>9628</v>
      </c>
    </row>
    <row r="8" spans="1:7" ht="14.25" customHeight="1">
      <c r="A8" s="590">
        <v>38605</v>
      </c>
      <c r="B8" s="579" t="s">
        <v>9629</v>
      </c>
      <c r="C8" s="585" t="s">
        <v>1005</v>
      </c>
      <c r="D8" s="591">
        <v>177.68</v>
      </c>
      <c r="E8" s="592" t="s">
        <v>9630</v>
      </c>
      <c r="F8" s="581">
        <f t="shared" ref="F8:F262" si="0">IF(E8="MÃO DE OBRA",D8,0)</f>
        <v>0</v>
      </c>
      <c r="G8" s="581">
        <f t="shared" ref="G8:G262" si="1">D8-F8</f>
        <v>177.68</v>
      </c>
    </row>
    <row r="9" spans="1:7" ht="14.25" customHeight="1">
      <c r="A9" s="590">
        <v>11270</v>
      </c>
      <c r="B9" s="579" t="s">
        <v>9631</v>
      </c>
      <c r="C9" s="585" t="s">
        <v>1005</v>
      </c>
      <c r="D9" s="591">
        <v>2.4</v>
      </c>
      <c r="E9" s="592" t="s">
        <v>9630</v>
      </c>
      <c r="F9" s="581">
        <f t="shared" si="0"/>
        <v>0</v>
      </c>
      <c r="G9" s="581">
        <f t="shared" si="1"/>
        <v>2.4</v>
      </c>
    </row>
    <row r="10" spans="1:7" ht="14.25" customHeight="1">
      <c r="A10" s="590">
        <v>412</v>
      </c>
      <c r="B10" s="579" t="s">
        <v>9632</v>
      </c>
      <c r="C10" s="585" t="s">
        <v>1005</v>
      </c>
      <c r="D10" s="591">
        <v>1.33</v>
      </c>
      <c r="E10" s="592" t="s">
        <v>9630</v>
      </c>
      <c r="F10" s="581">
        <f t="shared" si="0"/>
        <v>0</v>
      </c>
      <c r="G10" s="581">
        <f t="shared" si="1"/>
        <v>1.33</v>
      </c>
    </row>
    <row r="11" spans="1:7" ht="14.25" customHeight="1">
      <c r="A11" s="590">
        <v>414</v>
      </c>
      <c r="B11" s="579" t="s">
        <v>9633</v>
      </c>
      <c r="C11" s="585" t="s">
        <v>1005</v>
      </c>
      <c r="D11" s="591">
        <v>0.08</v>
      </c>
      <c r="E11" s="592" t="s">
        <v>9630</v>
      </c>
      <c r="F11" s="581">
        <f t="shared" si="0"/>
        <v>0</v>
      </c>
      <c r="G11" s="581">
        <f t="shared" si="1"/>
        <v>0.08</v>
      </c>
    </row>
    <row r="12" spans="1:7" ht="14.25" customHeight="1">
      <c r="A12" s="590">
        <v>410</v>
      </c>
      <c r="B12" s="579" t="s">
        <v>9634</v>
      </c>
      <c r="C12" s="585" t="s">
        <v>1005</v>
      </c>
      <c r="D12" s="591">
        <v>0.2</v>
      </c>
      <c r="E12" s="592" t="s">
        <v>9630</v>
      </c>
      <c r="F12" s="581">
        <f t="shared" si="0"/>
        <v>0</v>
      </c>
      <c r="G12" s="581">
        <f t="shared" si="1"/>
        <v>0.2</v>
      </c>
    </row>
    <row r="13" spans="1:7" ht="14.25" customHeight="1">
      <c r="A13" s="590">
        <v>411</v>
      </c>
      <c r="B13" s="579" t="s">
        <v>9635</v>
      </c>
      <c r="C13" s="585" t="s">
        <v>1005</v>
      </c>
      <c r="D13" s="591">
        <v>0.26</v>
      </c>
      <c r="E13" s="592" t="s">
        <v>9630</v>
      </c>
      <c r="F13" s="581">
        <f t="shared" si="0"/>
        <v>0</v>
      </c>
      <c r="G13" s="581">
        <f t="shared" si="1"/>
        <v>0.26</v>
      </c>
    </row>
    <row r="14" spans="1:7" ht="14.25" customHeight="1">
      <c r="A14" s="590">
        <v>408</v>
      </c>
      <c r="B14" s="579" t="s">
        <v>9636</v>
      </c>
      <c r="C14" s="585" t="s">
        <v>1005</v>
      </c>
      <c r="D14" s="591">
        <v>1.29</v>
      </c>
      <c r="E14" s="592" t="s">
        <v>9630</v>
      </c>
      <c r="F14" s="581">
        <f t="shared" si="0"/>
        <v>0</v>
      </c>
      <c r="G14" s="581">
        <f t="shared" si="1"/>
        <v>1.29</v>
      </c>
    </row>
    <row r="15" spans="1:7" ht="14.25" customHeight="1">
      <c r="A15" s="590">
        <v>39131</v>
      </c>
      <c r="B15" s="579" t="s">
        <v>9637</v>
      </c>
      <c r="C15" s="585" t="s">
        <v>1005</v>
      </c>
      <c r="D15" s="591">
        <v>3.91</v>
      </c>
      <c r="E15" s="592" t="s">
        <v>9630</v>
      </c>
      <c r="F15" s="581">
        <f t="shared" si="0"/>
        <v>0</v>
      </c>
      <c r="G15" s="581">
        <f t="shared" si="1"/>
        <v>3.91</v>
      </c>
    </row>
    <row r="16" spans="1:7" ht="14.25" customHeight="1">
      <c r="A16" s="590">
        <v>394</v>
      </c>
      <c r="B16" s="579" t="s">
        <v>9638</v>
      </c>
      <c r="C16" s="585" t="s">
        <v>1005</v>
      </c>
      <c r="D16" s="591">
        <v>3.96</v>
      </c>
      <c r="E16" s="592" t="s">
        <v>9630</v>
      </c>
      <c r="F16" s="581">
        <f t="shared" si="0"/>
        <v>0</v>
      </c>
      <c r="G16" s="581">
        <f t="shared" si="1"/>
        <v>3.96</v>
      </c>
    </row>
    <row r="17" spans="1:7" ht="14.25" customHeight="1">
      <c r="A17" s="590">
        <v>39130</v>
      </c>
      <c r="B17" s="579" t="s">
        <v>9639</v>
      </c>
      <c r="C17" s="585" t="s">
        <v>1005</v>
      </c>
      <c r="D17" s="591">
        <v>3.57</v>
      </c>
      <c r="E17" s="592" t="s">
        <v>9630</v>
      </c>
      <c r="F17" s="581">
        <f t="shared" si="0"/>
        <v>0</v>
      </c>
      <c r="G17" s="581">
        <f t="shared" si="1"/>
        <v>3.57</v>
      </c>
    </row>
    <row r="18" spans="1:7" ht="14.25" customHeight="1">
      <c r="A18" s="590">
        <v>395</v>
      </c>
      <c r="B18" s="579" t="s">
        <v>9640</v>
      </c>
      <c r="C18" s="585" t="s">
        <v>1005</v>
      </c>
      <c r="D18" s="591">
        <v>3.81</v>
      </c>
      <c r="E18" s="592" t="s">
        <v>9630</v>
      </c>
      <c r="F18" s="581">
        <f t="shared" si="0"/>
        <v>0</v>
      </c>
      <c r="G18" s="581">
        <f t="shared" si="1"/>
        <v>3.81</v>
      </c>
    </row>
    <row r="19" spans="1:7" ht="14.25" customHeight="1">
      <c r="A19" s="590">
        <v>39127</v>
      </c>
      <c r="B19" s="579" t="s">
        <v>9641</v>
      </c>
      <c r="C19" s="585" t="s">
        <v>1005</v>
      </c>
      <c r="D19" s="591">
        <v>1.88</v>
      </c>
      <c r="E19" s="592" t="s">
        <v>9630</v>
      </c>
      <c r="F19" s="581">
        <f t="shared" si="0"/>
        <v>0</v>
      </c>
      <c r="G19" s="581">
        <f t="shared" si="1"/>
        <v>1.88</v>
      </c>
    </row>
    <row r="20" spans="1:7" ht="14.25" customHeight="1">
      <c r="A20" s="590">
        <v>392</v>
      </c>
      <c r="B20" s="579" t="s">
        <v>9642</v>
      </c>
      <c r="C20" s="585" t="s">
        <v>1005</v>
      </c>
      <c r="D20" s="591">
        <v>1.93</v>
      </c>
      <c r="E20" s="592" t="s">
        <v>9630</v>
      </c>
      <c r="F20" s="581">
        <f t="shared" si="0"/>
        <v>0</v>
      </c>
      <c r="G20" s="581">
        <f t="shared" si="1"/>
        <v>1.93</v>
      </c>
    </row>
    <row r="21" spans="1:7" ht="14.25" customHeight="1">
      <c r="A21" s="590">
        <v>39129</v>
      </c>
      <c r="B21" s="579" t="s">
        <v>9643</v>
      </c>
      <c r="C21" s="585" t="s">
        <v>1005</v>
      </c>
      <c r="D21" s="591">
        <v>2.2000000000000002</v>
      </c>
      <c r="E21" s="592" t="s">
        <v>9630</v>
      </c>
      <c r="F21" s="581">
        <f t="shared" si="0"/>
        <v>0</v>
      </c>
      <c r="G21" s="581">
        <f t="shared" si="1"/>
        <v>2.2000000000000002</v>
      </c>
    </row>
    <row r="22" spans="1:7" ht="14.25" customHeight="1">
      <c r="A22" s="590">
        <v>393</v>
      </c>
      <c r="B22" s="579" t="s">
        <v>9644</v>
      </c>
      <c r="C22" s="585" t="s">
        <v>1005</v>
      </c>
      <c r="D22" s="591">
        <v>2.2999999999999998</v>
      </c>
      <c r="E22" s="592" t="s">
        <v>9630</v>
      </c>
      <c r="F22" s="581">
        <f t="shared" si="0"/>
        <v>0</v>
      </c>
      <c r="G22" s="581">
        <f t="shared" si="1"/>
        <v>2.2999999999999998</v>
      </c>
    </row>
    <row r="23" spans="1:7" ht="14.25" customHeight="1">
      <c r="A23" s="590">
        <v>39133</v>
      </c>
      <c r="B23" s="579" t="s">
        <v>9645</v>
      </c>
      <c r="C23" s="585" t="s">
        <v>1005</v>
      </c>
      <c r="D23" s="591">
        <v>5.13</v>
      </c>
      <c r="E23" s="592" t="s">
        <v>9630</v>
      </c>
      <c r="F23" s="581">
        <f t="shared" si="0"/>
        <v>0</v>
      </c>
      <c r="G23" s="581">
        <f t="shared" si="1"/>
        <v>5.13</v>
      </c>
    </row>
    <row r="24" spans="1:7" ht="14.25" customHeight="1">
      <c r="A24" s="590">
        <v>397</v>
      </c>
      <c r="B24" s="579" t="s">
        <v>9646</v>
      </c>
      <c r="C24" s="585" t="s">
        <v>1005</v>
      </c>
      <c r="D24" s="591">
        <v>5.67</v>
      </c>
      <c r="E24" s="592" t="s">
        <v>9630</v>
      </c>
      <c r="F24" s="581">
        <f t="shared" si="0"/>
        <v>0</v>
      </c>
      <c r="G24" s="581">
        <f t="shared" si="1"/>
        <v>5.67</v>
      </c>
    </row>
    <row r="25" spans="1:7" ht="14.25" customHeight="1">
      <c r="A25" s="590">
        <v>39132</v>
      </c>
      <c r="B25" s="579" t="s">
        <v>9647</v>
      </c>
      <c r="C25" s="585" t="s">
        <v>1005</v>
      </c>
      <c r="D25" s="591">
        <v>4.1100000000000003</v>
      </c>
      <c r="E25" s="592" t="s">
        <v>9630</v>
      </c>
      <c r="F25" s="581">
        <f t="shared" si="0"/>
        <v>0</v>
      </c>
      <c r="G25" s="581">
        <f t="shared" si="1"/>
        <v>4.1100000000000003</v>
      </c>
    </row>
    <row r="26" spans="1:7" ht="14.25" customHeight="1">
      <c r="A26" s="590">
        <v>396</v>
      </c>
      <c r="B26" s="579" t="s">
        <v>9648</v>
      </c>
      <c r="C26" s="585" t="s">
        <v>1005</v>
      </c>
      <c r="D26" s="591">
        <v>4.4000000000000004</v>
      </c>
      <c r="E26" s="592" t="s">
        <v>9630</v>
      </c>
      <c r="F26" s="581">
        <f t="shared" si="0"/>
        <v>0</v>
      </c>
      <c r="G26" s="581">
        <f t="shared" si="1"/>
        <v>4.4000000000000004</v>
      </c>
    </row>
    <row r="27" spans="1:7" ht="14.25" customHeight="1">
      <c r="A27" s="590">
        <v>39135</v>
      </c>
      <c r="B27" s="579" t="s">
        <v>9649</v>
      </c>
      <c r="C27" s="585" t="s">
        <v>1005</v>
      </c>
      <c r="D27" s="591">
        <v>8.2200000000000006</v>
      </c>
      <c r="E27" s="592" t="s">
        <v>9630</v>
      </c>
      <c r="F27" s="581">
        <f t="shared" si="0"/>
        <v>0</v>
      </c>
      <c r="G27" s="581">
        <f t="shared" si="1"/>
        <v>8.2200000000000006</v>
      </c>
    </row>
    <row r="28" spans="1:7" ht="14.25" customHeight="1">
      <c r="A28" s="590">
        <v>39128</v>
      </c>
      <c r="B28" s="579" t="s">
        <v>9650</v>
      </c>
      <c r="C28" s="585" t="s">
        <v>1005</v>
      </c>
      <c r="D28" s="591">
        <v>2.0499999999999998</v>
      </c>
      <c r="E28" s="592" t="s">
        <v>9630</v>
      </c>
      <c r="F28" s="581">
        <f t="shared" si="0"/>
        <v>0</v>
      </c>
      <c r="G28" s="581">
        <f t="shared" si="1"/>
        <v>2.0499999999999998</v>
      </c>
    </row>
    <row r="29" spans="1:7" ht="14.25" customHeight="1">
      <c r="A29" s="590">
        <v>400</v>
      </c>
      <c r="B29" s="579" t="s">
        <v>9651</v>
      </c>
      <c r="C29" s="585" t="s">
        <v>1005</v>
      </c>
      <c r="D29" s="591">
        <v>2</v>
      </c>
      <c r="E29" s="592" t="s">
        <v>9630</v>
      </c>
      <c r="F29" s="581">
        <f t="shared" si="0"/>
        <v>0</v>
      </c>
      <c r="G29" s="581">
        <f t="shared" si="1"/>
        <v>2</v>
      </c>
    </row>
    <row r="30" spans="1:7" ht="14.25" customHeight="1">
      <c r="A30" s="590">
        <v>39125</v>
      </c>
      <c r="B30" s="579" t="s">
        <v>9652</v>
      </c>
      <c r="C30" s="585" t="s">
        <v>1005</v>
      </c>
      <c r="D30" s="591">
        <v>2.0499999999999998</v>
      </c>
      <c r="E30" s="592" t="s">
        <v>9630</v>
      </c>
      <c r="F30" s="581">
        <f t="shared" si="0"/>
        <v>0</v>
      </c>
      <c r="G30" s="581">
        <f t="shared" si="1"/>
        <v>2.0499999999999998</v>
      </c>
    </row>
    <row r="31" spans="1:7" ht="14.25" customHeight="1">
      <c r="A31" s="590">
        <v>39134</v>
      </c>
      <c r="B31" s="579" t="s">
        <v>9653</v>
      </c>
      <c r="C31" s="585" t="s">
        <v>1005</v>
      </c>
      <c r="D31" s="591">
        <v>6.85</v>
      </c>
      <c r="E31" s="592" t="s">
        <v>9630</v>
      </c>
      <c r="F31" s="581">
        <f t="shared" si="0"/>
        <v>0</v>
      </c>
      <c r="G31" s="581">
        <f t="shared" si="1"/>
        <v>6.85</v>
      </c>
    </row>
    <row r="32" spans="1:7" ht="14.25" customHeight="1">
      <c r="A32" s="590">
        <v>398</v>
      </c>
      <c r="B32" s="579" t="s">
        <v>9654</v>
      </c>
      <c r="C32" s="585" t="s">
        <v>1005</v>
      </c>
      <c r="D32" s="591">
        <v>6.31</v>
      </c>
      <c r="E32" s="592" t="s">
        <v>9630</v>
      </c>
      <c r="F32" s="581">
        <f t="shared" si="0"/>
        <v>0</v>
      </c>
      <c r="G32" s="581">
        <f t="shared" si="1"/>
        <v>6.31</v>
      </c>
    </row>
    <row r="33" spans="1:7" ht="14.25" customHeight="1">
      <c r="A33" s="590">
        <v>39126</v>
      </c>
      <c r="B33" s="579" t="s">
        <v>9655</v>
      </c>
      <c r="C33" s="585" t="s">
        <v>1005</v>
      </c>
      <c r="D33" s="591">
        <v>9.24</v>
      </c>
      <c r="E33" s="592" t="s">
        <v>9630</v>
      </c>
      <c r="F33" s="581">
        <f t="shared" si="0"/>
        <v>0</v>
      </c>
      <c r="G33" s="581">
        <f t="shared" si="1"/>
        <v>9.24</v>
      </c>
    </row>
    <row r="34" spans="1:7" ht="14.25" customHeight="1">
      <c r="A34" s="590">
        <v>399</v>
      </c>
      <c r="B34" s="579" t="s">
        <v>9656</v>
      </c>
      <c r="C34" s="585" t="s">
        <v>1005</v>
      </c>
      <c r="D34" s="591">
        <v>8.14</v>
      </c>
      <c r="E34" s="592" t="s">
        <v>9630</v>
      </c>
      <c r="F34" s="581">
        <f t="shared" si="0"/>
        <v>0</v>
      </c>
      <c r="G34" s="581">
        <f t="shared" si="1"/>
        <v>8.14</v>
      </c>
    </row>
    <row r="35" spans="1:7" ht="14.25" customHeight="1">
      <c r="A35" s="590">
        <v>39158</v>
      </c>
      <c r="B35" s="579" t="s">
        <v>9657</v>
      </c>
      <c r="C35" s="585" t="s">
        <v>1005</v>
      </c>
      <c r="D35" s="591">
        <v>21.87</v>
      </c>
      <c r="E35" s="592" t="s">
        <v>9630</v>
      </c>
      <c r="F35" s="581">
        <f t="shared" si="0"/>
        <v>0</v>
      </c>
      <c r="G35" s="581">
        <f t="shared" si="1"/>
        <v>21.87</v>
      </c>
    </row>
    <row r="36" spans="1:7" ht="14.25" customHeight="1">
      <c r="A36" s="590">
        <v>39141</v>
      </c>
      <c r="B36" s="579" t="s">
        <v>9658</v>
      </c>
      <c r="C36" s="585" t="s">
        <v>1005</v>
      </c>
      <c r="D36" s="591">
        <v>1.59</v>
      </c>
      <c r="E36" s="592" t="s">
        <v>9630</v>
      </c>
      <c r="F36" s="581">
        <f t="shared" si="0"/>
        <v>0</v>
      </c>
      <c r="G36" s="581">
        <f t="shared" si="1"/>
        <v>1.59</v>
      </c>
    </row>
    <row r="37" spans="1:7" ht="14.25" customHeight="1">
      <c r="A37" s="590">
        <v>39140</v>
      </c>
      <c r="B37" s="579" t="s">
        <v>9659</v>
      </c>
      <c r="C37" s="585" t="s">
        <v>1005</v>
      </c>
      <c r="D37" s="591">
        <v>1.44</v>
      </c>
      <c r="E37" s="592" t="s">
        <v>9630</v>
      </c>
      <c r="F37" s="581">
        <f t="shared" si="0"/>
        <v>0</v>
      </c>
      <c r="G37" s="581">
        <f t="shared" si="1"/>
        <v>1.44</v>
      </c>
    </row>
    <row r="38" spans="1:7" ht="14.25" customHeight="1">
      <c r="A38" s="590">
        <v>39137</v>
      </c>
      <c r="B38" s="579" t="s">
        <v>9660</v>
      </c>
      <c r="C38" s="585" t="s">
        <v>1005</v>
      </c>
      <c r="D38" s="591">
        <v>0.83</v>
      </c>
      <c r="E38" s="592" t="s">
        <v>9630</v>
      </c>
      <c r="F38" s="581">
        <f t="shared" si="0"/>
        <v>0</v>
      </c>
      <c r="G38" s="581">
        <f t="shared" si="1"/>
        <v>0.83</v>
      </c>
    </row>
    <row r="39" spans="1:7" ht="14.25" customHeight="1">
      <c r="A39" s="590">
        <v>39139</v>
      </c>
      <c r="B39" s="579" t="s">
        <v>9661</v>
      </c>
      <c r="C39" s="585" t="s">
        <v>1005</v>
      </c>
      <c r="D39" s="591">
        <v>1.19</v>
      </c>
      <c r="E39" s="592" t="s">
        <v>9630</v>
      </c>
      <c r="F39" s="581">
        <f t="shared" si="0"/>
        <v>0</v>
      </c>
      <c r="G39" s="581">
        <f t="shared" si="1"/>
        <v>1.19</v>
      </c>
    </row>
    <row r="40" spans="1:7" ht="14.25" customHeight="1">
      <c r="A40" s="590">
        <v>39143</v>
      </c>
      <c r="B40" s="579" t="s">
        <v>9662</v>
      </c>
      <c r="C40" s="585" t="s">
        <v>1005</v>
      </c>
      <c r="D40" s="591">
        <v>3.27</v>
      </c>
      <c r="E40" s="592" t="s">
        <v>9630</v>
      </c>
      <c r="F40" s="581">
        <f t="shared" si="0"/>
        <v>0</v>
      </c>
      <c r="G40" s="581">
        <f t="shared" si="1"/>
        <v>3.27</v>
      </c>
    </row>
    <row r="41" spans="1:7" ht="14.25" customHeight="1">
      <c r="A41" s="590">
        <v>39142</v>
      </c>
      <c r="B41" s="579" t="s">
        <v>9663</v>
      </c>
      <c r="C41" s="585" t="s">
        <v>1005</v>
      </c>
      <c r="D41" s="591">
        <v>2.34</v>
      </c>
      <c r="E41" s="592" t="s">
        <v>9630</v>
      </c>
      <c r="F41" s="581">
        <f t="shared" si="0"/>
        <v>0</v>
      </c>
      <c r="G41" s="581">
        <f t="shared" si="1"/>
        <v>2.34</v>
      </c>
    </row>
    <row r="42" spans="1:7" ht="14.25" customHeight="1">
      <c r="A42" s="590">
        <v>39138</v>
      </c>
      <c r="B42" s="579" t="s">
        <v>9664</v>
      </c>
      <c r="C42" s="585" t="s">
        <v>1005</v>
      </c>
      <c r="D42" s="591">
        <v>0.88</v>
      </c>
      <c r="E42" s="592" t="s">
        <v>9630</v>
      </c>
      <c r="F42" s="581">
        <f t="shared" si="0"/>
        <v>0</v>
      </c>
      <c r="G42" s="581">
        <f t="shared" si="1"/>
        <v>0.88</v>
      </c>
    </row>
    <row r="43" spans="1:7" ht="14.25" customHeight="1">
      <c r="A43" s="590">
        <v>39136</v>
      </c>
      <c r="B43" s="579" t="s">
        <v>9665</v>
      </c>
      <c r="C43" s="585" t="s">
        <v>1005</v>
      </c>
      <c r="D43" s="591">
        <v>0.57999999999999996</v>
      </c>
      <c r="E43" s="592" t="s">
        <v>9630</v>
      </c>
      <c r="F43" s="581">
        <f t="shared" si="0"/>
        <v>0</v>
      </c>
      <c r="G43" s="581">
        <f t="shared" si="1"/>
        <v>0.57999999999999996</v>
      </c>
    </row>
    <row r="44" spans="1:7" ht="14.25" customHeight="1">
      <c r="A44" s="590">
        <v>39144</v>
      </c>
      <c r="B44" s="579" t="s">
        <v>9666</v>
      </c>
      <c r="C44" s="585" t="s">
        <v>1005</v>
      </c>
      <c r="D44" s="591">
        <v>3.81</v>
      </c>
      <c r="E44" s="592" t="s">
        <v>9630</v>
      </c>
      <c r="F44" s="581">
        <f t="shared" si="0"/>
        <v>0</v>
      </c>
      <c r="G44" s="581">
        <f t="shared" si="1"/>
        <v>3.81</v>
      </c>
    </row>
    <row r="45" spans="1:7" ht="14.25" customHeight="1">
      <c r="A45" s="590">
        <v>39145</v>
      </c>
      <c r="B45" s="579" t="s">
        <v>9667</v>
      </c>
      <c r="C45" s="585" t="s">
        <v>1005</v>
      </c>
      <c r="D45" s="591">
        <v>6.28</v>
      </c>
      <c r="E45" s="592" t="s">
        <v>9630</v>
      </c>
      <c r="F45" s="581">
        <f t="shared" si="0"/>
        <v>0</v>
      </c>
      <c r="G45" s="581">
        <f t="shared" si="1"/>
        <v>6.28</v>
      </c>
    </row>
    <row r="46" spans="1:7" ht="14.25" customHeight="1">
      <c r="A46" s="590">
        <v>12615</v>
      </c>
      <c r="B46" s="579" t="s">
        <v>9668</v>
      </c>
      <c r="C46" s="585" t="s">
        <v>1005</v>
      </c>
      <c r="D46" s="591">
        <v>12.77</v>
      </c>
      <c r="E46" s="592" t="s">
        <v>9630</v>
      </c>
      <c r="F46" s="581">
        <f t="shared" si="0"/>
        <v>0</v>
      </c>
      <c r="G46" s="581">
        <f t="shared" si="1"/>
        <v>12.77</v>
      </c>
    </row>
    <row r="47" spans="1:7" ht="14.25" customHeight="1">
      <c r="A47" s="590">
        <v>11927</v>
      </c>
      <c r="B47" s="579" t="s">
        <v>9669</v>
      </c>
      <c r="C47" s="585" t="s">
        <v>1005</v>
      </c>
      <c r="D47" s="591">
        <v>7.16</v>
      </c>
      <c r="E47" s="592" t="s">
        <v>9630</v>
      </c>
      <c r="F47" s="581">
        <f t="shared" si="0"/>
        <v>0</v>
      </c>
      <c r="G47" s="581">
        <f t="shared" si="1"/>
        <v>7.16</v>
      </c>
    </row>
    <row r="48" spans="1:7" ht="14.25" customHeight="1">
      <c r="A48" s="590">
        <v>11928</v>
      </c>
      <c r="B48" s="579" t="s">
        <v>9670</v>
      </c>
      <c r="C48" s="585" t="s">
        <v>1005</v>
      </c>
      <c r="D48" s="591">
        <v>8.1999999999999993</v>
      </c>
      <c r="E48" s="592" t="s">
        <v>9630</v>
      </c>
      <c r="F48" s="581">
        <f t="shared" si="0"/>
        <v>0</v>
      </c>
      <c r="G48" s="581">
        <f t="shared" si="1"/>
        <v>8.1999999999999993</v>
      </c>
    </row>
    <row r="49" spans="1:7" ht="14.25" customHeight="1">
      <c r="A49" s="590">
        <v>11929</v>
      </c>
      <c r="B49" s="579" t="s">
        <v>9671</v>
      </c>
      <c r="C49" s="585" t="s">
        <v>1005</v>
      </c>
      <c r="D49" s="591">
        <v>12.69</v>
      </c>
      <c r="E49" s="592" t="s">
        <v>9630</v>
      </c>
      <c r="F49" s="581">
        <f t="shared" si="0"/>
        <v>0</v>
      </c>
      <c r="G49" s="581">
        <f t="shared" si="1"/>
        <v>12.69</v>
      </c>
    </row>
    <row r="50" spans="1:7" ht="14.25" customHeight="1">
      <c r="A50" s="590">
        <v>36801</v>
      </c>
      <c r="B50" s="579" t="s">
        <v>9672</v>
      </c>
      <c r="C50" s="585" t="s">
        <v>1005</v>
      </c>
      <c r="D50" s="591">
        <v>27.73</v>
      </c>
      <c r="E50" s="592" t="s">
        <v>9630</v>
      </c>
      <c r="F50" s="581">
        <f t="shared" si="0"/>
        <v>0</v>
      </c>
      <c r="G50" s="581">
        <f t="shared" si="1"/>
        <v>27.73</v>
      </c>
    </row>
    <row r="51" spans="1:7" ht="14.25" customHeight="1">
      <c r="A51" s="590">
        <v>36246</v>
      </c>
      <c r="B51" s="579" t="s">
        <v>9673</v>
      </c>
      <c r="C51" s="585" t="s">
        <v>917</v>
      </c>
      <c r="D51" s="591">
        <v>4.91</v>
      </c>
      <c r="E51" s="592" t="s">
        <v>9630</v>
      </c>
      <c r="F51" s="581">
        <f t="shared" si="0"/>
        <v>0</v>
      </c>
      <c r="G51" s="581">
        <f t="shared" si="1"/>
        <v>4.91</v>
      </c>
    </row>
    <row r="52" spans="1:7" ht="14.25" customHeight="1">
      <c r="A52" s="590">
        <v>37600</v>
      </c>
      <c r="B52" s="579" t="s">
        <v>9674</v>
      </c>
      <c r="C52" s="585" t="s">
        <v>1005</v>
      </c>
      <c r="D52" s="591">
        <v>112.99</v>
      </c>
      <c r="E52" s="592" t="s">
        <v>9630</v>
      </c>
      <c r="F52" s="581">
        <f t="shared" si="0"/>
        <v>0</v>
      </c>
      <c r="G52" s="581">
        <f t="shared" si="1"/>
        <v>112.99</v>
      </c>
    </row>
    <row r="53" spans="1:7" ht="14.25" customHeight="1">
      <c r="A53" s="590">
        <v>37599</v>
      </c>
      <c r="B53" s="579" t="s">
        <v>9675</v>
      </c>
      <c r="C53" s="585" t="s">
        <v>1005</v>
      </c>
      <c r="D53" s="591">
        <v>105.16</v>
      </c>
      <c r="E53" s="592" t="s">
        <v>9630</v>
      </c>
      <c r="F53" s="581">
        <f t="shared" si="0"/>
        <v>0</v>
      </c>
      <c r="G53" s="581">
        <f t="shared" si="1"/>
        <v>105.16</v>
      </c>
    </row>
    <row r="54" spans="1:7" ht="14.25" customHeight="1">
      <c r="A54" s="590">
        <v>1</v>
      </c>
      <c r="B54" s="579" t="s">
        <v>9676</v>
      </c>
      <c r="C54" s="585" t="s">
        <v>1408</v>
      </c>
      <c r="D54" s="591">
        <v>73.569999999999993</v>
      </c>
      <c r="E54" s="592" t="s">
        <v>9630</v>
      </c>
      <c r="F54" s="581">
        <f t="shared" si="0"/>
        <v>0</v>
      </c>
      <c r="G54" s="581">
        <f t="shared" si="1"/>
        <v>73.569999999999993</v>
      </c>
    </row>
    <row r="55" spans="1:7" ht="14.25" customHeight="1">
      <c r="A55" s="590">
        <v>3</v>
      </c>
      <c r="B55" s="579" t="s">
        <v>9677</v>
      </c>
      <c r="C55" s="585" t="s">
        <v>8881</v>
      </c>
      <c r="D55" s="591">
        <v>14.5</v>
      </c>
      <c r="E55" s="592" t="s">
        <v>9630</v>
      </c>
      <c r="F55" s="581">
        <f t="shared" si="0"/>
        <v>0</v>
      </c>
      <c r="G55" s="581">
        <f t="shared" si="1"/>
        <v>14.5</v>
      </c>
    </row>
    <row r="56" spans="1:7" ht="14.25" customHeight="1">
      <c r="A56" s="590">
        <v>43054</v>
      </c>
      <c r="B56" s="579" t="s">
        <v>9678</v>
      </c>
      <c r="C56" s="585" t="s">
        <v>1408</v>
      </c>
      <c r="D56" s="591">
        <v>9.08</v>
      </c>
      <c r="E56" s="592" t="s">
        <v>9630</v>
      </c>
      <c r="F56" s="581">
        <f t="shared" si="0"/>
        <v>0</v>
      </c>
      <c r="G56" s="581">
        <f t="shared" si="1"/>
        <v>9.08</v>
      </c>
    </row>
    <row r="57" spans="1:7" ht="14.25" customHeight="1">
      <c r="A57" s="590">
        <v>42402</v>
      </c>
      <c r="B57" s="579" t="s">
        <v>9679</v>
      </c>
      <c r="C57" s="585" t="s">
        <v>1408</v>
      </c>
      <c r="D57" s="591">
        <v>8.68</v>
      </c>
      <c r="E57" s="592" t="s">
        <v>9630</v>
      </c>
      <c r="F57" s="581">
        <f t="shared" si="0"/>
        <v>0</v>
      </c>
      <c r="G57" s="581">
        <f t="shared" si="1"/>
        <v>8.68</v>
      </c>
    </row>
    <row r="58" spans="1:7" ht="14.25" customHeight="1">
      <c r="A58" s="590">
        <v>42403</v>
      </c>
      <c r="B58" s="579" t="s">
        <v>9680</v>
      </c>
      <c r="C58" s="585" t="s">
        <v>1408</v>
      </c>
      <c r="D58" s="591">
        <v>11.13</v>
      </c>
      <c r="E58" s="592" t="s">
        <v>9630</v>
      </c>
      <c r="F58" s="581">
        <f t="shared" si="0"/>
        <v>0</v>
      </c>
      <c r="G58" s="581">
        <f t="shared" si="1"/>
        <v>11.13</v>
      </c>
    </row>
    <row r="59" spans="1:7" ht="14.25" customHeight="1">
      <c r="A59" s="590">
        <v>42404</v>
      </c>
      <c r="B59" s="579" t="s">
        <v>9681</v>
      </c>
      <c r="C59" s="585" t="s">
        <v>1408</v>
      </c>
      <c r="D59" s="591">
        <v>11.07</v>
      </c>
      <c r="E59" s="592" t="s">
        <v>9630</v>
      </c>
      <c r="F59" s="581">
        <f t="shared" si="0"/>
        <v>0</v>
      </c>
      <c r="G59" s="581">
        <f t="shared" si="1"/>
        <v>11.07</v>
      </c>
    </row>
    <row r="60" spans="1:7" ht="14.25" customHeight="1">
      <c r="A60" s="590">
        <v>42405</v>
      </c>
      <c r="B60" s="579" t="s">
        <v>9682</v>
      </c>
      <c r="C60" s="585" t="s">
        <v>1408</v>
      </c>
      <c r="D60" s="591">
        <v>11.79</v>
      </c>
      <c r="E60" s="592" t="s">
        <v>9630</v>
      </c>
      <c r="F60" s="581">
        <f t="shared" si="0"/>
        <v>0</v>
      </c>
      <c r="G60" s="581">
        <f t="shared" si="1"/>
        <v>11.79</v>
      </c>
    </row>
    <row r="61" spans="1:7" ht="14.25" customHeight="1">
      <c r="A61" s="590">
        <v>34341</v>
      </c>
      <c r="B61" s="579" t="s">
        <v>9683</v>
      </c>
      <c r="C61" s="585" t="s">
        <v>1408</v>
      </c>
      <c r="D61" s="591">
        <v>10.23</v>
      </c>
      <c r="E61" s="592" t="s">
        <v>9630</v>
      </c>
      <c r="F61" s="581">
        <f t="shared" si="0"/>
        <v>0</v>
      </c>
      <c r="G61" s="581">
        <f t="shared" si="1"/>
        <v>10.23</v>
      </c>
    </row>
    <row r="62" spans="1:7" ht="14.25" customHeight="1">
      <c r="A62" s="590">
        <v>43053</v>
      </c>
      <c r="B62" s="579" t="s">
        <v>9684</v>
      </c>
      <c r="C62" s="585" t="s">
        <v>1408</v>
      </c>
      <c r="D62" s="591">
        <v>8.11</v>
      </c>
      <c r="E62" s="592" t="s">
        <v>9630</v>
      </c>
      <c r="F62" s="581">
        <f t="shared" si="0"/>
        <v>0</v>
      </c>
      <c r="G62" s="581">
        <f t="shared" si="1"/>
        <v>8.11</v>
      </c>
    </row>
    <row r="63" spans="1:7" ht="14.25" customHeight="1">
      <c r="A63" s="590">
        <v>43058</v>
      </c>
      <c r="B63" s="579" t="s">
        <v>9685</v>
      </c>
      <c r="C63" s="585" t="s">
        <v>1408</v>
      </c>
      <c r="D63" s="591">
        <v>8.41</v>
      </c>
      <c r="E63" s="592" t="s">
        <v>9630</v>
      </c>
      <c r="F63" s="581">
        <f t="shared" si="0"/>
        <v>0</v>
      </c>
      <c r="G63" s="581">
        <f t="shared" si="1"/>
        <v>8.41</v>
      </c>
    </row>
    <row r="64" spans="1:7" ht="14.25" customHeight="1">
      <c r="A64" s="590">
        <v>34</v>
      </c>
      <c r="B64" s="579" t="s">
        <v>9686</v>
      </c>
      <c r="C64" s="585" t="s">
        <v>1408</v>
      </c>
      <c r="D64" s="591">
        <v>8.4499999999999993</v>
      </c>
      <c r="E64" s="592" t="s">
        <v>9630</v>
      </c>
      <c r="F64" s="581">
        <f t="shared" si="0"/>
        <v>0</v>
      </c>
      <c r="G64" s="581">
        <f t="shared" si="1"/>
        <v>8.4499999999999993</v>
      </c>
    </row>
    <row r="65" spans="1:7" ht="14.25" customHeight="1">
      <c r="A65" s="590">
        <v>43055</v>
      </c>
      <c r="B65" s="579" t="s">
        <v>9687</v>
      </c>
      <c r="C65" s="585" t="s">
        <v>1408</v>
      </c>
      <c r="D65" s="591">
        <v>7.32</v>
      </c>
      <c r="E65" s="592" t="s">
        <v>9630</v>
      </c>
      <c r="F65" s="581">
        <f t="shared" si="0"/>
        <v>0</v>
      </c>
      <c r="G65" s="581">
        <f t="shared" si="1"/>
        <v>7.32</v>
      </c>
    </row>
    <row r="66" spans="1:7" ht="14.25" customHeight="1">
      <c r="A66" s="590">
        <v>43056</v>
      </c>
      <c r="B66" s="579" t="s">
        <v>9688</v>
      </c>
      <c r="C66" s="585" t="s">
        <v>1408</v>
      </c>
      <c r="D66" s="591">
        <v>8.44</v>
      </c>
      <c r="E66" s="592" t="s">
        <v>9630</v>
      </c>
      <c r="F66" s="581">
        <f t="shared" si="0"/>
        <v>0</v>
      </c>
      <c r="G66" s="581">
        <f t="shared" si="1"/>
        <v>8.44</v>
      </c>
    </row>
    <row r="67" spans="1:7" ht="14.25" customHeight="1">
      <c r="A67" s="590">
        <v>43057</v>
      </c>
      <c r="B67" s="579" t="s">
        <v>9689</v>
      </c>
      <c r="C67" s="585" t="s">
        <v>1408</v>
      </c>
      <c r="D67" s="591">
        <v>9.27</v>
      </c>
      <c r="E67" s="592" t="s">
        <v>9630</v>
      </c>
      <c r="F67" s="581">
        <f t="shared" si="0"/>
        <v>0</v>
      </c>
      <c r="G67" s="581">
        <f t="shared" si="1"/>
        <v>9.27</v>
      </c>
    </row>
    <row r="68" spans="1:7" ht="14.25" customHeight="1">
      <c r="A68" s="590">
        <v>34449</v>
      </c>
      <c r="B68" s="579" t="s">
        <v>9690</v>
      </c>
      <c r="C68" s="585" t="s">
        <v>1408</v>
      </c>
      <c r="D68" s="591">
        <v>9.91</v>
      </c>
      <c r="E68" s="592" t="s">
        <v>9630</v>
      </c>
      <c r="F68" s="581">
        <f t="shared" si="0"/>
        <v>0</v>
      </c>
      <c r="G68" s="581">
        <f t="shared" si="1"/>
        <v>9.91</v>
      </c>
    </row>
    <row r="69" spans="1:7" ht="14.25" customHeight="1">
      <c r="A69" s="590">
        <v>32</v>
      </c>
      <c r="B69" s="579" t="s">
        <v>9691</v>
      </c>
      <c r="C69" s="585" t="s">
        <v>1408</v>
      </c>
      <c r="D69" s="591">
        <v>8.91</v>
      </c>
      <c r="E69" s="592" t="s">
        <v>9630</v>
      </c>
      <c r="F69" s="581">
        <f t="shared" si="0"/>
        <v>0</v>
      </c>
      <c r="G69" s="581">
        <f t="shared" si="1"/>
        <v>8.91</v>
      </c>
    </row>
    <row r="70" spans="1:7" ht="14.25" customHeight="1">
      <c r="A70" s="590">
        <v>33</v>
      </c>
      <c r="B70" s="579" t="s">
        <v>9692</v>
      </c>
      <c r="C70" s="585" t="s">
        <v>1408</v>
      </c>
      <c r="D70" s="591">
        <v>8.9600000000000009</v>
      </c>
      <c r="E70" s="592" t="s">
        <v>9630</v>
      </c>
      <c r="F70" s="581">
        <f t="shared" si="0"/>
        <v>0</v>
      </c>
      <c r="G70" s="581">
        <f t="shared" si="1"/>
        <v>8.9600000000000009</v>
      </c>
    </row>
    <row r="71" spans="1:7" ht="14.25" customHeight="1">
      <c r="A71" s="590">
        <v>43061</v>
      </c>
      <c r="B71" s="579" t="s">
        <v>9693</v>
      </c>
      <c r="C71" s="585" t="s">
        <v>1408</v>
      </c>
      <c r="D71" s="591">
        <v>8.3800000000000008</v>
      </c>
      <c r="E71" s="592" t="s">
        <v>9630</v>
      </c>
      <c r="F71" s="581">
        <f t="shared" si="0"/>
        <v>0</v>
      </c>
      <c r="G71" s="581">
        <f t="shared" si="1"/>
        <v>8.3800000000000008</v>
      </c>
    </row>
    <row r="72" spans="1:7" ht="14.25" customHeight="1">
      <c r="A72" s="590">
        <v>43059</v>
      </c>
      <c r="B72" s="579" t="s">
        <v>9694</v>
      </c>
      <c r="C72" s="585" t="s">
        <v>1408</v>
      </c>
      <c r="D72" s="591">
        <v>8</v>
      </c>
      <c r="E72" s="592" t="s">
        <v>9630</v>
      </c>
      <c r="F72" s="581">
        <f t="shared" si="0"/>
        <v>0</v>
      </c>
      <c r="G72" s="581">
        <f t="shared" si="1"/>
        <v>8</v>
      </c>
    </row>
    <row r="73" spans="1:7" ht="14.25" customHeight="1">
      <c r="A73" s="590">
        <v>43062</v>
      </c>
      <c r="B73" s="579" t="s">
        <v>9695</v>
      </c>
      <c r="C73" s="585" t="s">
        <v>1408</v>
      </c>
      <c r="D73" s="591">
        <v>8.86</v>
      </c>
      <c r="E73" s="592" t="s">
        <v>9630</v>
      </c>
      <c r="F73" s="581">
        <f t="shared" si="0"/>
        <v>0</v>
      </c>
      <c r="G73" s="581">
        <f t="shared" si="1"/>
        <v>8.86</v>
      </c>
    </row>
    <row r="74" spans="1:7" ht="14.25" customHeight="1">
      <c r="A74" s="590">
        <v>43060</v>
      </c>
      <c r="B74" s="579" t="s">
        <v>9696</v>
      </c>
      <c r="C74" s="585" t="s">
        <v>1408</v>
      </c>
      <c r="D74" s="591">
        <v>6.96</v>
      </c>
      <c r="E74" s="592" t="s">
        <v>9630</v>
      </c>
      <c r="F74" s="581">
        <f t="shared" si="0"/>
        <v>0</v>
      </c>
      <c r="G74" s="581">
        <f t="shared" si="1"/>
        <v>6.96</v>
      </c>
    </row>
    <row r="75" spans="1:7" ht="14.25" customHeight="1">
      <c r="A75" s="590">
        <v>40410</v>
      </c>
      <c r="B75" s="579" t="s">
        <v>9697</v>
      </c>
      <c r="C75" s="585" t="s">
        <v>1005</v>
      </c>
      <c r="D75" s="591">
        <v>26.72</v>
      </c>
      <c r="E75" s="592" t="s">
        <v>9630</v>
      </c>
      <c r="F75" s="581">
        <f t="shared" si="0"/>
        <v>0</v>
      </c>
      <c r="G75" s="581">
        <f t="shared" si="1"/>
        <v>26.72</v>
      </c>
    </row>
    <row r="76" spans="1:7" ht="14.25" customHeight="1">
      <c r="A76" s="590">
        <v>40411</v>
      </c>
      <c r="B76" s="579" t="s">
        <v>9698</v>
      </c>
      <c r="C76" s="585" t="s">
        <v>1005</v>
      </c>
      <c r="D76" s="591">
        <v>29</v>
      </c>
      <c r="E76" s="592" t="s">
        <v>9630</v>
      </c>
      <c r="F76" s="581">
        <f t="shared" si="0"/>
        <v>0</v>
      </c>
      <c r="G76" s="581">
        <f t="shared" si="1"/>
        <v>29</v>
      </c>
    </row>
    <row r="77" spans="1:7" ht="14.25" customHeight="1">
      <c r="A77" s="590">
        <v>40412</v>
      </c>
      <c r="B77" s="579" t="s">
        <v>9699</v>
      </c>
      <c r="C77" s="585" t="s">
        <v>1005</v>
      </c>
      <c r="D77" s="591">
        <v>32.54</v>
      </c>
      <c r="E77" s="592" t="s">
        <v>9630</v>
      </c>
      <c r="F77" s="581">
        <f t="shared" si="0"/>
        <v>0</v>
      </c>
      <c r="G77" s="581">
        <f t="shared" si="1"/>
        <v>32.54</v>
      </c>
    </row>
    <row r="78" spans="1:7" ht="14.25" customHeight="1">
      <c r="A78" s="590">
        <v>44254</v>
      </c>
      <c r="B78" s="579" t="s">
        <v>9700</v>
      </c>
      <c r="C78" s="585" t="s">
        <v>1005</v>
      </c>
      <c r="D78" s="591">
        <v>28.83</v>
      </c>
      <c r="E78" s="592" t="s">
        <v>9630</v>
      </c>
      <c r="F78" s="581">
        <f t="shared" si="0"/>
        <v>0</v>
      </c>
      <c r="G78" s="581">
        <f t="shared" si="1"/>
        <v>28.83</v>
      </c>
    </row>
    <row r="79" spans="1:7" ht="14.25" customHeight="1">
      <c r="A79" s="590">
        <v>44255</v>
      </c>
      <c r="B79" s="579" t="s">
        <v>9701</v>
      </c>
      <c r="C79" s="585" t="s">
        <v>1005</v>
      </c>
      <c r="D79" s="591">
        <v>31.95</v>
      </c>
      <c r="E79" s="592" t="s">
        <v>9630</v>
      </c>
      <c r="F79" s="581">
        <f t="shared" si="0"/>
        <v>0</v>
      </c>
      <c r="G79" s="581">
        <f t="shared" si="1"/>
        <v>31.95</v>
      </c>
    </row>
    <row r="80" spans="1:7" ht="14.25" customHeight="1">
      <c r="A80" s="590">
        <v>44256</v>
      </c>
      <c r="B80" s="579" t="s">
        <v>9702</v>
      </c>
      <c r="C80" s="585" t="s">
        <v>1005</v>
      </c>
      <c r="D80" s="591">
        <v>36.090000000000003</v>
      </c>
      <c r="E80" s="592" t="s">
        <v>9630</v>
      </c>
      <c r="F80" s="581">
        <f t="shared" si="0"/>
        <v>0</v>
      </c>
      <c r="G80" s="581">
        <f t="shared" si="1"/>
        <v>36.090000000000003</v>
      </c>
    </row>
    <row r="81" spans="1:7" ht="14.25" customHeight="1">
      <c r="A81" s="590">
        <v>44257</v>
      </c>
      <c r="B81" s="579" t="s">
        <v>9703</v>
      </c>
      <c r="C81" s="585" t="s">
        <v>1005</v>
      </c>
      <c r="D81" s="591">
        <v>57.1</v>
      </c>
      <c r="E81" s="592" t="s">
        <v>9630</v>
      </c>
      <c r="F81" s="581">
        <f t="shared" si="0"/>
        <v>0</v>
      </c>
      <c r="G81" s="581">
        <f t="shared" si="1"/>
        <v>57.1</v>
      </c>
    </row>
    <row r="82" spans="1:7" ht="14.25" customHeight="1">
      <c r="A82" s="590">
        <v>44258</v>
      </c>
      <c r="B82" s="579" t="s">
        <v>9704</v>
      </c>
      <c r="C82" s="585" t="s">
        <v>1005</v>
      </c>
      <c r="D82" s="591">
        <v>65.260000000000005</v>
      </c>
      <c r="E82" s="592" t="s">
        <v>9630</v>
      </c>
      <c r="F82" s="581">
        <f t="shared" si="0"/>
        <v>0</v>
      </c>
      <c r="G82" s="581">
        <f t="shared" si="1"/>
        <v>65.260000000000005</v>
      </c>
    </row>
    <row r="83" spans="1:7" ht="14.25" customHeight="1">
      <c r="A83" s="590">
        <v>44259</v>
      </c>
      <c r="B83" s="579" t="s">
        <v>9705</v>
      </c>
      <c r="C83" s="585" t="s">
        <v>1005</v>
      </c>
      <c r="D83" s="591">
        <v>89.57</v>
      </c>
      <c r="E83" s="592" t="s">
        <v>9630</v>
      </c>
      <c r="F83" s="581">
        <f t="shared" si="0"/>
        <v>0</v>
      </c>
      <c r="G83" s="581">
        <f t="shared" si="1"/>
        <v>89.57</v>
      </c>
    </row>
    <row r="84" spans="1:7" ht="14.25" customHeight="1">
      <c r="A84" s="590">
        <v>55</v>
      </c>
      <c r="B84" s="579" t="s">
        <v>9706</v>
      </c>
      <c r="C84" s="585" t="s">
        <v>1005</v>
      </c>
      <c r="D84" s="591">
        <v>4.8600000000000003</v>
      </c>
      <c r="E84" s="592" t="s">
        <v>9630</v>
      </c>
      <c r="F84" s="581">
        <f t="shared" si="0"/>
        <v>0</v>
      </c>
      <c r="G84" s="581">
        <f t="shared" si="1"/>
        <v>4.8600000000000003</v>
      </c>
    </row>
    <row r="85" spans="1:7" ht="14.25" customHeight="1">
      <c r="A85" s="590">
        <v>61</v>
      </c>
      <c r="B85" s="579" t="s">
        <v>9707</v>
      </c>
      <c r="C85" s="585" t="s">
        <v>1005</v>
      </c>
      <c r="D85" s="591">
        <v>4.59</v>
      </c>
      <c r="E85" s="592" t="s">
        <v>9630</v>
      </c>
      <c r="F85" s="581">
        <f t="shared" si="0"/>
        <v>0</v>
      </c>
      <c r="G85" s="581">
        <f t="shared" si="1"/>
        <v>4.59</v>
      </c>
    </row>
    <row r="86" spans="1:7" ht="14.25" customHeight="1">
      <c r="A86" s="590">
        <v>62</v>
      </c>
      <c r="B86" s="579" t="s">
        <v>9708</v>
      </c>
      <c r="C86" s="585" t="s">
        <v>1005</v>
      </c>
      <c r="D86" s="591">
        <v>9.52</v>
      </c>
      <c r="E86" s="592" t="s">
        <v>9630</v>
      </c>
      <c r="F86" s="581">
        <f t="shared" si="0"/>
        <v>0</v>
      </c>
      <c r="G86" s="581">
        <f t="shared" si="1"/>
        <v>9.52</v>
      </c>
    </row>
    <row r="87" spans="1:7" ht="14.25" customHeight="1">
      <c r="A87" s="590">
        <v>103</v>
      </c>
      <c r="B87" s="579" t="s">
        <v>9709</v>
      </c>
      <c r="C87" s="585" t="s">
        <v>1005</v>
      </c>
      <c r="D87" s="591">
        <v>50.31</v>
      </c>
      <c r="E87" s="592" t="s">
        <v>9630</v>
      </c>
      <c r="F87" s="581">
        <f t="shared" si="0"/>
        <v>0</v>
      </c>
      <c r="G87" s="581">
        <f t="shared" si="1"/>
        <v>50.31</v>
      </c>
    </row>
    <row r="88" spans="1:7" ht="14.25" customHeight="1">
      <c r="A88" s="590">
        <v>107</v>
      </c>
      <c r="B88" s="579" t="s">
        <v>9710</v>
      </c>
      <c r="C88" s="585" t="s">
        <v>1005</v>
      </c>
      <c r="D88" s="591">
        <v>0.94</v>
      </c>
      <c r="E88" s="592" t="s">
        <v>9630</v>
      </c>
      <c r="F88" s="581">
        <f t="shared" si="0"/>
        <v>0</v>
      </c>
      <c r="G88" s="581">
        <f t="shared" si="1"/>
        <v>0.94</v>
      </c>
    </row>
    <row r="89" spans="1:7" ht="14.25" customHeight="1">
      <c r="A89" s="590">
        <v>65</v>
      </c>
      <c r="B89" s="579" t="s">
        <v>9711</v>
      </c>
      <c r="C89" s="585" t="s">
        <v>1005</v>
      </c>
      <c r="D89" s="591">
        <v>1.04</v>
      </c>
      <c r="E89" s="592" t="s">
        <v>9630</v>
      </c>
      <c r="F89" s="581">
        <f t="shared" si="0"/>
        <v>0</v>
      </c>
      <c r="G89" s="581">
        <f t="shared" si="1"/>
        <v>1.04</v>
      </c>
    </row>
    <row r="90" spans="1:7" ht="14.25" customHeight="1">
      <c r="A90" s="590">
        <v>108</v>
      </c>
      <c r="B90" s="579" t="s">
        <v>9712</v>
      </c>
      <c r="C90" s="585" t="s">
        <v>1005</v>
      </c>
      <c r="D90" s="591">
        <v>2.08</v>
      </c>
      <c r="E90" s="592" t="s">
        <v>9630</v>
      </c>
      <c r="F90" s="581">
        <f t="shared" si="0"/>
        <v>0</v>
      </c>
      <c r="G90" s="581">
        <f t="shared" si="1"/>
        <v>2.08</v>
      </c>
    </row>
    <row r="91" spans="1:7" ht="14.25" customHeight="1">
      <c r="A91" s="590">
        <v>110</v>
      </c>
      <c r="B91" s="579" t="s">
        <v>9713</v>
      </c>
      <c r="C91" s="585" t="s">
        <v>1005</v>
      </c>
      <c r="D91" s="591">
        <v>7.24</v>
      </c>
      <c r="E91" s="592" t="s">
        <v>9630</v>
      </c>
      <c r="F91" s="581">
        <f t="shared" si="0"/>
        <v>0</v>
      </c>
      <c r="G91" s="581">
        <f t="shared" si="1"/>
        <v>7.24</v>
      </c>
    </row>
    <row r="92" spans="1:7" ht="14.25" customHeight="1">
      <c r="A92" s="590">
        <v>109</v>
      </c>
      <c r="B92" s="579" t="s">
        <v>9714</v>
      </c>
      <c r="C92" s="585" t="s">
        <v>1005</v>
      </c>
      <c r="D92" s="591">
        <v>4.3099999999999996</v>
      </c>
      <c r="E92" s="592" t="s">
        <v>9630</v>
      </c>
      <c r="F92" s="581">
        <f t="shared" si="0"/>
        <v>0</v>
      </c>
      <c r="G92" s="581">
        <f t="shared" si="1"/>
        <v>4.3099999999999996</v>
      </c>
    </row>
    <row r="93" spans="1:7" ht="14.25" customHeight="1">
      <c r="A93" s="590">
        <v>111</v>
      </c>
      <c r="B93" s="579" t="s">
        <v>9715</v>
      </c>
      <c r="C93" s="585" t="s">
        <v>1005</v>
      </c>
      <c r="D93" s="591">
        <v>9.7899999999999991</v>
      </c>
      <c r="E93" s="592" t="s">
        <v>9630</v>
      </c>
      <c r="F93" s="581">
        <f t="shared" si="0"/>
        <v>0</v>
      </c>
      <c r="G93" s="581">
        <f t="shared" si="1"/>
        <v>9.7899999999999991</v>
      </c>
    </row>
    <row r="94" spans="1:7" ht="14.25" customHeight="1">
      <c r="A94" s="590">
        <v>112</v>
      </c>
      <c r="B94" s="579" t="s">
        <v>9716</v>
      </c>
      <c r="C94" s="585" t="s">
        <v>1005</v>
      </c>
      <c r="D94" s="591">
        <v>5.19</v>
      </c>
      <c r="E94" s="592" t="s">
        <v>9630</v>
      </c>
      <c r="F94" s="581">
        <f t="shared" si="0"/>
        <v>0</v>
      </c>
      <c r="G94" s="581">
        <f t="shared" si="1"/>
        <v>5.19</v>
      </c>
    </row>
    <row r="95" spans="1:7" ht="14.25" customHeight="1">
      <c r="A95" s="590">
        <v>113</v>
      </c>
      <c r="B95" s="579" t="s">
        <v>9717</v>
      </c>
      <c r="C95" s="585" t="s">
        <v>1005</v>
      </c>
      <c r="D95" s="591">
        <v>12.99</v>
      </c>
      <c r="E95" s="592" t="s">
        <v>9630</v>
      </c>
      <c r="F95" s="581">
        <f t="shared" si="0"/>
        <v>0</v>
      </c>
      <c r="G95" s="581">
        <f t="shared" si="1"/>
        <v>12.99</v>
      </c>
    </row>
    <row r="96" spans="1:7" ht="14.25" customHeight="1">
      <c r="A96" s="590">
        <v>104</v>
      </c>
      <c r="B96" s="579" t="s">
        <v>9718</v>
      </c>
      <c r="C96" s="585" t="s">
        <v>1005</v>
      </c>
      <c r="D96" s="591">
        <v>22.61</v>
      </c>
      <c r="E96" s="592" t="s">
        <v>9630</v>
      </c>
      <c r="F96" s="581">
        <f t="shared" si="0"/>
        <v>0</v>
      </c>
      <c r="G96" s="581">
        <f t="shared" si="1"/>
        <v>22.61</v>
      </c>
    </row>
    <row r="97" spans="1:7" ht="14.25" customHeight="1">
      <c r="A97" s="590">
        <v>102</v>
      </c>
      <c r="B97" s="579" t="s">
        <v>9719</v>
      </c>
      <c r="C97" s="585" t="s">
        <v>1005</v>
      </c>
      <c r="D97" s="591">
        <v>31.17</v>
      </c>
      <c r="E97" s="592" t="s">
        <v>9630</v>
      </c>
      <c r="F97" s="581">
        <f t="shared" si="0"/>
        <v>0</v>
      </c>
      <c r="G97" s="581">
        <f t="shared" si="1"/>
        <v>31.17</v>
      </c>
    </row>
    <row r="98" spans="1:7" ht="14.25" customHeight="1">
      <c r="A98" s="590">
        <v>95</v>
      </c>
      <c r="B98" s="579" t="s">
        <v>9720</v>
      </c>
      <c r="C98" s="585" t="s">
        <v>1005</v>
      </c>
      <c r="D98" s="591">
        <v>13.17</v>
      </c>
      <c r="E98" s="592" t="s">
        <v>9630</v>
      </c>
      <c r="F98" s="581">
        <f t="shared" si="0"/>
        <v>0</v>
      </c>
      <c r="G98" s="581">
        <f t="shared" si="1"/>
        <v>13.17</v>
      </c>
    </row>
    <row r="99" spans="1:7" ht="14.25" customHeight="1">
      <c r="A99" s="590">
        <v>96</v>
      </c>
      <c r="B99" s="579" t="s">
        <v>9721</v>
      </c>
      <c r="C99" s="585" t="s">
        <v>1005</v>
      </c>
      <c r="D99" s="591">
        <v>14.33</v>
      </c>
      <c r="E99" s="592" t="s">
        <v>9630</v>
      </c>
      <c r="F99" s="581">
        <f t="shared" si="0"/>
        <v>0</v>
      </c>
      <c r="G99" s="581">
        <f t="shared" si="1"/>
        <v>14.33</v>
      </c>
    </row>
    <row r="100" spans="1:7" ht="14.25" customHeight="1">
      <c r="A100" s="590">
        <v>97</v>
      </c>
      <c r="B100" s="579" t="s">
        <v>9722</v>
      </c>
      <c r="C100" s="585" t="s">
        <v>1005</v>
      </c>
      <c r="D100" s="591">
        <v>21.56</v>
      </c>
      <c r="E100" s="592" t="s">
        <v>9630</v>
      </c>
      <c r="F100" s="581">
        <f t="shared" si="0"/>
        <v>0</v>
      </c>
      <c r="G100" s="581">
        <f t="shared" si="1"/>
        <v>21.56</v>
      </c>
    </row>
    <row r="101" spans="1:7" ht="14.25" customHeight="1">
      <c r="A101" s="590">
        <v>98</v>
      </c>
      <c r="B101" s="579" t="s">
        <v>9723</v>
      </c>
      <c r="C101" s="585" t="s">
        <v>1005</v>
      </c>
      <c r="D101" s="591">
        <v>32.270000000000003</v>
      </c>
      <c r="E101" s="592" t="s">
        <v>9630</v>
      </c>
      <c r="F101" s="581">
        <f t="shared" si="0"/>
        <v>0</v>
      </c>
      <c r="G101" s="581">
        <f t="shared" si="1"/>
        <v>32.270000000000003</v>
      </c>
    </row>
    <row r="102" spans="1:7" ht="14.25" customHeight="1">
      <c r="A102" s="590">
        <v>99</v>
      </c>
      <c r="B102" s="579" t="s">
        <v>9724</v>
      </c>
      <c r="C102" s="585" t="s">
        <v>1005</v>
      </c>
      <c r="D102" s="591">
        <v>30.5</v>
      </c>
      <c r="E102" s="592" t="s">
        <v>9630</v>
      </c>
      <c r="F102" s="581">
        <f t="shared" si="0"/>
        <v>0</v>
      </c>
      <c r="G102" s="581">
        <f t="shared" si="1"/>
        <v>30.5</v>
      </c>
    </row>
    <row r="103" spans="1:7" ht="14.25" customHeight="1">
      <c r="A103" s="590">
        <v>100</v>
      </c>
      <c r="B103" s="579" t="s">
        <v>9725</v>
      </c>
      <c r="C103" s="585" t="s">
        <v>1005</v>
      </c>
      <c r="D103" s="591">
        <v>53.29</v>
      </c>
      <c r="E103" s="592" t="s">
        <v>9630</v>
      </c>
      <c r="F103" s="581">
        <f t="shared" si="0"/>
        <v>0</v>
      </c>
      <c r="G103" s="581">
        <f t="shared" si="1"/>
        <v>53.29</v>
      </c>
    </row>
    <row r="104" spans="1:7" ht="14.25" customHeight="1">
      <c r="A104" s="590">
        <v>75</v>
      </c>
      <c r="B104" s="579" t="s">
        <v>9726</v>
      </c>
      <c r="C104" s="585" t="s">
        <v>1005</v>
      </c>
      <c r="D104" s="591">
        <v>310.67</v>
      </c>
      <c r="E104" s="592" t="s">
        <v>9630</v>
      </c>
      <c r="F104" s="581">
        <f t="shared" si="0"/>
        <v>0</v>
      </c>
      <c r="G104" s="581">
        <f t="shared" si="1"/>
        <v>310.67</v>
      </c>
    </row>
    <row r="105" spans="1:7" ht="14.25" customHeight="1">
      <c r="A105" s="590">
        <v>83</v>
      </c>
      <c r="B105" s="579" t="s">
        <v>9727</v>
      </c>
      <c r="C105" s="585" t="s">
        <v>1005</v>
      </c>
      <c r="D105" s="591">
        <v>248.37</v>
      </c>
      <c r="E105" s="592" t="s">
        <v>9630</v>
      </c>
      <c r="F105" s="581">
        <f t="shared" si="0"/>
        <v>0</v>
      </c>
      <c r="G105" s="581">
        <f t="shared" si="1"/>
        <v>248.37</v>
      </c>
    </row>
    <row r="106" spans="1:7" ht="14.25" customHeight="1">
      <c r="A106" s="590">
        <v>74</v>
      </c>
      <c r="B106" s="579" t="s">
        <v>9728</v>
      </c>
      <c r="C106" s="585" t="s">
        <v>1005</v>
      </c>
      <c r="D106" s="591">
        <v>355.1</v>
      </c>
      <c r="E106" s="592" t="s">
        <v>9630</v>
      </c>
      <c r="F106" s="581">
        <f t="shared" si="0"/>
        <v>0</v>
      </c>
      <c r="G106" s="581">
        <f t="shared" si="1"/>
        <v>355.1</v>
      </c>
    </row>
    <row r="107" spans="1:7" ht="14.25" customHeight="1">
      <c r="A107" s="590">
        <v>106</v>
      </c>
      <c r="B107" s="579" t="s">
        <v>9729</v>
      </c>
      <c r="C107" s="585" t="s">
        <v>1005</v>
      </c>
      <c r="D107" s="591">
        <v>449.04</v>
      </c>
      <c r="E107" s="592" t="s">
        <v>9630</v>
      </c>
      <c r="F107" s="581">
        <f t="shared" si="0"/>
        <v>0</v>
      </c>
      <c r="G107" s="581">
        <f t="shared" si="1"/>
        <v>449.04</v>
      </c>
    </row>
    <row r="108" spans="1:7" ht="14.25" customHeight="1">
      <c r="A108" s="590">
        <v>88</v>
      </c>
      <c r="B108" s="579" t="s">
        <v>9730</v>
      </c>
      <c r="C108" s="585" t="s">
        <v>1005</v>
      </c>
      <c r="D108" s="591">
        <v>12.62</v>
      </c>
      <c r="E108" s="592" t="s">
        <v>9630</v>
      </c>
      <c r="F108" s="581">
        <f t="shared" si="0"/>
        <v>0</v>
      </c>
      <c r="G108" s="581">
        <f t="shared" si="1"/>
        <v>12.62</v>
      </c>
    </row>
    <row r="109" spans="1:7" ht="14.25" customHeight="1">
      <c r="A109" s="590">
        <v>82</v>
      </c>
      <c r="B109" s="579" t="s">
        <v>9731</v>
      </c>
      <c r="C109" s="585" t="s">
        <v>1005</v>
      </c>
      <c r="D109" s="591">
        <v>236.3</v>
      </c>
      <c r="E109" s="592" t="s">
        <v>9630</v>
      </c>
      <c r="F109" s="581">
        <f t="shared" si="0"/>
        <v>0</v>
      </c>
      <c r="G109" s="581">
        <f t="shared" si="1"/>
        <v>236.3</v>
      </c>
    </row>
    <row r="110" spans="1:7" ht="14.25" customHeight="1">
      <c r="A110" s="590">
        <v>105</v>
      </c>
      <c r="B110" s="579" t="s">
        <v>9732</v>
      </c>
      <c r="C110" s="585" t="s">
        <v>1005</v>
      </c>
      <c r="D110" s="591">
        <v>334.84</v>
      </c>
      <c r="E110" s="592" t="s">
        <v>9630</v>
      </c>
      <c r="F110" s="581">
        <f t="shared" si="0"/>
        <v>0</v>
      </c>
      <c r="G110" s="581">
        <f t="shared" si="1"/>
        <v>334.84</v>
      </c>
    </row>
    <row r="111" spans="1:7" ht="14.25" customHeight="1">
      <c r="A111" s="590">
        <v>60</v>
      </c>
      <c r="B111" s="579" t="s">
        <v>9733</v>
      </c>
      <c r="C111" s="585" t="s">
        <v>1005</v>
      </c>
      <c r="D111" s="591">
        <v>6.3</v>
      </c>
      <c r="E111" s="592" t="s">
        <v>9630</v>
      </c>
      <c r="F111" s="581">
        <f t="shared" si="0"/>
        <v>0</v>
      </c>
      <c r="G111" s="581">
        <f t="shared" si="1"/>
        <v>6.3</v>
      </c>
    </row>
    <row r="112" spans="1:7" ht="14.25" customHeight="1">
      <c r="A112" s="590">
        <v>72</v>
      </c>
      <c r="B112" s="579" t="s">
        <v>9734</v>
      </c>
      <c r="C112" s="585" t="s">
        <v>1005</v>
      </c>
      <c r="D112" s="591">
        <v>58.49</v>
      </c>
      <c r="E112" s="592" t="s">
        <v>9630</v>
      </c>
      <c r="F112" s="581">
        <f t="shared" si="0"/>
        <v>0</v>
      </c>
      <c r="G112" s="581">
        <f t="shared" si="1"/>
        <v>58.49</v>
      </c>
    </row>
    <row r="113" spans="1:7" ht="14.25" customHeight="1">
      <c r="A113" s="590">
        <v>67</v>
      </c>
      <c r="B113" s="579" t="s">
        <v>9735</v>
      </c>
      <c r="C113" s="585" t="s">
        <v>1005</v>
      </c>
      <c r="D113" s="591">
        <v>18.91</v>
      </c>
      <c r="E113" s="592" t="s">
        <v>9630</v>
      </c>
      <c r="F113" s="581">
        <f t="shared" si="0"/>
        <v>0</v>
      </c>
      <c r="G113" s="581">
        <f t="shared" si="1"/>
        <v>18.91</v>
      </c>
    </row>
    <row r="114" spans="1:7" ht="14.25" customHeight="1">
      <c r="A114" s="590">
        <v>71</v>
      </c>
      <c r="B114" s="579" t="s">
        <v>9736</v>
      </c>
      <c r="C114" s="585" t="s">
        <v>1005</v>
      </c>
      <c r="D114" s="591">
        <v>36.130000000000003</v>
      </c>
      <c r="E114" s="592" t="s">
        <v>9630</v>
      </c>
      <c r="F114" s="581">
        <f t="shared" si="0"/>
        <v>0</v>
      </c>
      <c r="G114" s="581">
        <f t="shared" si="1"/>
        <v>36.130000000000003</v>
      </c>
    </row>
    <row r="115" spans="1:7" ht="14.25" customHeight="1">
      <c r="A115" s="590">
        <v>73</v>
      </c>
      <c r="B115" s="579" t="s">
        <v>9737</v>
      </c>
      <c r="C115" s="585" t="s">
        <v>1005</v>
      </c>
      <c r="D115" s="591">
        <v>18.100000000000001</v>
      </c>
      <c r="E115" s="592" t="s">
        <v>9630</v>
      </c>
      <c r="F115" s="581">
        <f t="shared" si="0"/>
        <v>0</v>
      </c>
      <c r="G115" s="581">
        <f t="shared" si="1"/>
        <v>18.100000000000001</v>
      </c>
    </row>
    <row r="116" spans="1:7" ht="14.25" customHeight="1">
      <c r="A116" s="590">
        <v>37997</v>
      </c>
      <c r="B116" s="579" t="s">
        <v>9738</v>
      </c>
      <c r="C116" s="585" t="s">
        <v>1005</v>
      </c>
      <c r="D116" s="591">
        <v>17.18</v>
      </c>
      <c r="E116" s="592" t="s">
        <v>9630</v>
      </c>
      <c r="F116" s="581">
        <f t="shared" si="0"/>
        <v>0</v>
      </c>
      <c r="G116" s="581">
        <f t="shared" si="1"/>
        <v>17.18</v>
      </c>
    </row>
    <row r="117" spans="1:7" ht="14.25" customHeight="1">
      <c r="A117" s="590">
        <v>37998</v>
      </c>
      <c r="B117" s="579" t="s">
        <v>9739</v>
      </c>
      <c r="C117" s="585" t="s">
        <v>1005</v>
      </c>
      <c r="D117" s="591">
        <v>22.99</v>
      </c>
      <c r="E117" s="592" t="s">
        <v>9630</v>
      </c>
      <c r="F117" s="581">
        <f t="shared" si="0"/>
        <v>0</v>
      </c>
      <c r="G117" s="581">
        <f t="shared" si="1"/>
        <v>22.99</v>
      </c>
    </row>
    <row r="118" spans="1:7" ht="14.25" customHeight="1">
      <c r="A118" s="590">
        <v>10899</v>
      </c>
      <c r="B118" s="579" t="s">
        <v>9740</v>
      </c>
      <c r="C118" s="585" t="s">
        <v>1005</v>
      </c>
      <c r="D118" s="591">
        <v>109.52</v>
      </c>
      <c r="E118" s="592" t="s">
        <v>9630</v>
      </c>
      <c r="F118" s="581">
        <f t="shared" si="0"/>
        <v>0</v>
      </c>
      <c r="G118" s="581">
        <f t="shared" si="1"/>
        <v>109.52</v>
      </c>
    </row>
    <row r="119" spans="1:7" ht="14.25" customHeight="1">
      <c r="A119" s="590">
        <v>10900</v>
      </c>
      <c r="B119" s="579" t="s">
        <v>9741</v>
      </c>
      <c r="C119" s="585" t="s">
        <v>1005</v>
      </c>
      <c r="D119" s="591">
        <v>85.71</v>
      </c>
      <c r="E119" s="592" t="s">
        <v>9630</v>
      </c>
      <c r="F119" s="581">
        <f t="shared" si="0"/>
        <v>0</v>
      </c>
      <c r="G119" s="581">
        <f t="shared" si="1"/>
        <v>85.71</v>
      </c>
    </row>
    <row r="120" spans="1:7" ht="14.25" customHeight="1">
      <c r="A120" s="590">
        <v>46</v>
      </c>
      <c r="B120" s="579" t="s">
        <v>9742</v>
      </c>
      <c r="C120" s="585" t="s">
        <v>1005</v>
      </c>
      <c r="D120" s="591">
        <v>51.81</v>
      </c>
      <c r="E120" s="592" t="s">
        <v>9630</v>
      </c>
      <c r="F120" s="581">
        <f t="shared" si="0"/>
        <v>0</v>
      </c>
      <c r="G120" s="581">
        <f t="shared" si="1"/>
        <v>51.81</v>
      </c>
    </row>
    <row r="121" spans="1:7" ht="14.25" customHeight="1">
      <c r="A121" s="590">
        <v>47</v>
      </c>
      <c r="B121" s="579" t="s">
        <v>9743</v>
      </c>
      <c r="C121" s="585" t="s">
        <v>1005</v>
      </c>
      <c r="D121" s="591">
        <v>88.6</v>
      </c>
      <c r="E121" s="592" t="s">
        <v>9630</v>
      </c>
      <c r="F121" s="581">
        <f t="shared" si="0"/>
        <v>0</v>
      </c>
      <c r="G121" s="581">
        <f t="shared" si="1"/>
        <v>88.6</v>
      </c>
    </row>
    <row r="122" spans="1:7" ht="14.25" customHeight="1">
      <c r="A122" s="590">
        <v>48</v>
      </c>
      <c r="B122" s="579" t="s">
        <v>9744</v>
      </c>
      <c r="C122" s="585" t="s">
        <v>1005</v>
      </c>
      <c r="D122" s="591">
        <v>23.11</v>
      </c>
      <c r="E122" s="592" t="s">
        <v>9630</v>
      </c>
      <c r="F122" s="581">
        <f t="shared" si="0"/>
        <v>0</v>
      </c>
      <c r="G122" s="581">
        <f t="shared" si="1"/>
        <v>23.11</v>
      </c>
    </row>
    <row r="123" spans="1:7" ht="14.25" customHeight="1">
      <c r="A123" s="590">
        <v>52</v>
      </c>
      <c r="B123" s="579" t="s">
        <v>9745</v>
      </c>
      <c r="C123" s="585" t="s">
        <v>1005</v>
      </c>
      <c r="D123" s="591">
        <v>17.559999999999999</v>
      </c>
      <c r="E123" s="592" t="s">
        <v>9630</v>
      </c>
      <c r="F123" s="581">
        <f t="shared" si="0"/>
        <v>0</v>
      </c>
      <c r="G123" s="581">
        <f t="shared" si="1"/>
        <v>17.559999999999999</v>
      </c>
    </row>
    <row r="124" spans="1:7" ht="14.25" customHeight="1">
      <c r="A124" s="590">
        <v>43</v>
      </c>
      <c r="B124" s="579" t="s">
        <v>9746</v>
      </c>
      <c r="C124" s="585" t="s">
        <v>1005</v>
      </c>
      <c r="D124" s="591">
        <v>59.25</v>
      </c>
      <c r="E124" s="592" t="s">
        <v>9630</v>
      </c>
      <c r="F124" s="581">
        <f t="shared" si="0"/>
        <v>0</v>
      </c>
      <c r="G124" s="581">
        <f t="shared" si="1"/>
        <v>59.25</v>
      </c>
    </row>
    <row r="125" spans="1:7" ht="14.25" customHeight="1">
      <c r="A125" s="590">
        <v>39719</v>
      </c>
      <c r="B125" s="579" t="s">
        <v>9747</v>
      </c>
      <c r="C125" s="585" t="s">
        <v>8881</v>
      </c>
      <c r="D125" s="591">
        <v>195.75</v>
      </c>
      <c r="E125" s="592" t="s">
        <v>9630</v>
      </c>
      <c r="F125" s="581">
        <f t="shared" si="0"/>
        <v>0</v>
      </c>
      <c r="G125" s="581">
        <f t="shared" si="1"/>
        <v>195.75</v>
      </c>
    </row>
    <row r="126" spans="1:7" ht="14.25" customHeight="1">
      <c r="A126" s="590">
        <v>3410</v>
      </c>
      <c r="B126" s="579" t="s">
        <v>9748</v>
      </c>
      <c r="C126" s="585" t="s">
        <v>1408</v>
      </c>
      <c r="D126" s="591">
        <v>44.03</v>
      </c>
      <c r="E126" s="592" t="s">
        <v>9630</v>
      </c>
      <c r="F126" s="581">
        <f t="shared" si="0"/>
        <v>0</v>
      </c>
      <c r="G126" s="581">
        <f t="shared" si="1"/>
        <v>44.03</v>
      </c>
    </row>
    <row r="127" spans="1:7" ht="14.25" customHeight="1">
      <c r="A127" s="590">
        <v>4791</v>
      </c>
      <c r="B127" s="579" t="s">
        <v>9749</v>
      </c>
      <c r="C127" s="585" t="s">
        <v>1408</v>
      </c>
      <c r="D127" s="591">
        <v>43.68</v>
      </c>
      <c r="E127" s="592" t="s">
        <v>9630</v>
      </c>
      <c r="F127" s="581">
        <f t="shared" si="0"/>
        <v>0</v>
      </c>
      <c r="G127" s="581">
        <f t="shared" si="1"/>
        <v>43.68</v>
      </c>
    </row>
    <row r="128" spans="1:7" ht="14.25" customHeight="1">
      <c r="A128" s="590">
        <v>157</v>
      </c>
      <c r="B128" s="579" t="s">
        <v>9750</v>
      </c>
      <c r="C128" s="585" t="s">
        <v>1408</v>
      </c>
      <c r="D128" s="591">
        <v>145.5</v>
      </c>
      <c r="E128" s="592" t="s">
        <v>9630</v>
      </c>
      <c r="F128" s="581">
        <f t="shared" si="0"/>
        <v>0</v>
      </c>
      <c r="G128" s="581">
        <f t="shared" si="1"/>
        <v>145.5</v>
      </c>
    </row>
    <row r="129" spans="1:7" ht="14.25" customHeight="1">
      <c r="A129" s="590">
        <v>156</v>
      </c>
      <c r="B129" s="579" t="s">
        <v>9751</v>
      </c>
      <c r="C129" s="585" t="s">
        <v>1408</v>
      </c>
      <c r="D129" s="591">
        <v>51.8</v>
      </c>
      <c r="E129" s="592" t="s">
        <v>9630</v>
      </c>
      <c r="F129" s="581">
        <f t="shared" si="0"/>
        <v>0</v>
      </c>
      <c r="G129" s="581">
        <f t="shared" si="1"/>
        <v>51.8</v>
      </c>
    </row>
    <row r="130" spans="1:7" ht="14.25" customHeight="1">
      <c r="A130" s="590">
        <v>131</v>
      </c>
      <c r="B130" s="579" t="s">
        <v>9752</v>
      </c>
      <c r="C130" s="585" t="s">
        <v>1408</v>
      </c>
      <c r="D130" s="591">
        <v>44.3</v>
      </c>
      <c r="E130" s="592" t="s">
        <v>9630</v>
      </c>
      <c r="F130" s="581">
        <f t="shared" si="0"/>
        <v>0</v>
      </c>
      <c r="G130" s="581">
        <f t="shared" si="1"/>
        <v>44.3</v>
      </c>
    </row>
    <row r="131" spans="1:7" ht="14.25" customHeight="1">
      <c r="A131" s="590">
        <v>21114</v>
      </c>
      <c r="B131" s="579" t="s">
        <v>9753</v>
      </c>
      <c r="C131" s="585" t="s">
        <v>1005</v>
      </c>
      <c r="D131" s="591">
        <v>38.590000000000003</v>
      </c>
      <c r="E131" s="592" t="s">
        <v>9630</v>
      </c>
      <c r="F131" s="581">
        <f t="shared" si="0"/>
        <v>0</v>
      </c>
      <c r="G131" s="581">
        <f t="shared" si="1"/>
        <v>38.590000000000003</v>
      </c>
    </row>
    <row r="132" spans="1:7" ht="14.25" customHeight="1">
      <c r="A132" s="590">
        <v>119</v>
      </c>
      <c r="B132" s="579" t="s">
        <v>9754</v>
      </c>
      <c r="C132" s="585" t="s">
        <v>1005</v>
      </c>
      <c r="D132" s="591">
        <v>9.7799999999999994</v>
      </c>
      <c r="E132" s="592" t="s">
        <v>9630</v>
      </c>
      <c r="F132" s="581">
        <f t="shared" si="0"/>
        <v>0</v>
      </c>
      <c r="G132" s="581">
        <f t="shared" si="1"/>
        <v>9.7799999999999994</v>
      </c>
    </row>
    <row r="133" spans="1:7" ht="14.25" customHeight="1">
      <c r="A133" s="590">
        <v>122</v>
      </c>
      <c r="B133" s="579" t="s">
        <v>9755</v>
      </c>
      <c r="C133" s="585" t="s">
        <v>1005</v>
      </c>
      <c r="D133" s="591">
        <v>75.25</v>
      </c>
      <c r="E133" s="592" t="s">
        <v>9630</v>
      </c>
      <c r="F133" s="581">
        <f t="shared" si="0"/>
        <v>0</v>
      </c>
      <c r="G133" s="581">
        <f t="shared" si="1"/>
        <v>75.25</v>
      </c>
    </row>
    <row r="134" spans="1:7" ht="14.25" customHeight="1">
      <c r="A134" s="590">
        <v>20080</v>
      </c>
      <c r="B134" s="579" t="s">
        <v>9756</v>
      </c>
      <c r="C134" s="585" t="s">
        <v>1005</v>
      </c>
      <c r="D134" s="591">
        <v>24.56</v>
      </c>
      <c r="E134" s="592" t="s">
        <v>9630</v>
      </c>
      <c r="F134" s="581">
        <f t="shared" si="0"/>
        <v>0</v>
      </c>
      <c r="G134" s="581">
        <f t="shared" si="1"/>
        <v>24.56</v>
      </c>
    </row>
    <row r="135" spans="1:7" ht="14.25" customHeight="1">
      <c r="A135" s="590">
        <v>124</v>
      </c>
      <c r="B135" s="579" t="s">
        <v>9757</v>
      </c>
      <c r="C135" s="585" t="s">
        <v>8881</v>
      </c>
      <c r="D135" s="591">
        <v>17.079999999999998</v>
      </c>
      <c r="E135" s="592" t="s">
        <v>9630</v>
      </c>
      <c r="F135" s="581">
        <f t="shared" si="0"/>
        <v>0</v>
      </c>
      <c r="G135" s="581">
        <f t="shared" si="1"/>
        <v>17.079999999999998</v>
      </c>
    </row>
    <row r="136" spans="1:7" ht="14.25" customHeight="1">
      <c r="A136" s="590">
        <v>7334</v>
      </c>
      <c r="B136" s="579" t="s">
        <v>9758</v>
      </c>
      <c r="C136" s="585" t="s">
        <v>8881</v>
      </c>
      <c r="D136" s="591">
        <v>16.329999999999998</v>
      </c>
      <c r="E136" s="592" t="s">
        <v>9630</v>
      </c>
      <c r="F136" s="581">
        <f t="shared" si="0"/>
        <v>0</v>
      </c>
      <c r="G136" s="581">
        <f t="shared" si="1"/>
        <v>16.329999999999998</v>
      </c>
    </row>
    <row r="137" spans="1:7" ht="14.25" customHeight="1">
      <c r="A137" s="590">
        <v>123</v>
      </c>
      <c r="B137" s="579" t="s">
        <v>9759</v>
      </c>
      <c r="C137" s="585" t="s">
        <v>8881</v>
      </c>
      <c r="D137" s="591">
        <v>6.99</v>
      </c>
      <c r="E137" s="592" t="s">
        <v>9630</v>
      </c>
      <c r="F137" s="581">
        <f t="shared" si="0"/>
        <v>0</v>
      </c>
      <c r="G137" s="581">
        <f t="shared" si="1"/>
        <v>6.99</v>
      </c>
    </row>
    <row r="138" spans="1:7" ht="14.25" customHeight="1">
      <c r="A138" s="590">
        <v>127</v>
      </c>
      <c r="B138" s="579" t="s">
        <v>9760</v>
      </c>
      <c r="C138" s="585" t="s">
        <v>8881</v>
      </c>
      <c r="D138" s="591">
        <v>16.690000000000001</v>
      </c>
      <c r="E138" s="592" t="s">
        <v>9630</v>
      </c>
      <c r="F138" s="581">
        <f t="shared" si="0"/>
        <v>0</v>
      </c>
      <c r="G138" s="581">
        <f t="shared" si="1"/>
        <v>16.690000000000001</v>
      </c>
    </row>
    <row r="139" spans="1:7" ht="14.25" customHeight="1">
      <c r="A139" s="590">
        <v>41373</v>
      </c>
      <c r="B139" s="579" t="s">
        <v>9761</v>
      </c>
      <c r="C139" s="585" t="s">
        <v>8881</v>
      </c>
      <c r="D139" s="591">
        <v>23.25</v>
      </c>
      <c r="E139" s="592" t="s">
        <v>9630</v>
      </c>
      <c r="F139" s="581">
        <f t="shared" si="0"/>
        <v>0</v>
      </c>
      <c r="G139" s="581">
        <f t="shared" si="1"/>
        <v>23.25</v>
      </c>
    </row>
    <row r="140" spans="1:7" ht="14.25" customHeight="1">
      <c r="A140" s="590">
        <v>133</v>
      </c>
      <c r="B140" s="579" t="s">
        <v>9762</v>
      </c>
      <c r="C140" s="585" t="s">
        <v>8881</v>
      </c>
      <c r="D140" s="591">
        <v>6.93</v>
      </c>
      <c r="E140" s="592" t="s">
        <v>9630</v>
      </c>
      <c r="F140" s="581">
        <f t="shared" si="0"/>
        <v>0</v>
      </c>
      <c r="G140" s="581">
        <f t="shared" si="1"/>
        <v>6.93</v>
      </c>
    </row>
    <row r="141" spans="1:7" ht="14.25" customHeight="1">
      <c r="A141" s="590">
        <v>43617</v>
      </c>
      <c r="B141" s="579" t="s">
        <v>9763</v>
      </c>
      <c r="C141" s="585" t="s">
        <v>8881</v>
      </c>
      <c r="D141" s="591">
        <v>7.74</v>
      </c>
      <c r="E141" s="592" t="s">
        <v>9630</v>
      </c>
      <c r="F141" s="581">
        <f t="shared" si="0"/>
        <v>0</v>
      </c>
      <c r="G141" s="581">
        <f t="shared" si="1"/>
        <v>7.74</v>
      </c>
    </row>
    <row r="142" spans="1:7" ht="14.25" customHeight="1">
      <c r="A142" s="590">
        <v>132</v>
      </c>
      <c r="B142" s="579" t="s">
        <v>9764</v>
      </c>
      <c r="C142" s="585" t="s">
        <v>8881</v>
      </c>
      <c r="D142" s="591">
        <v>7.18</v>
      </c>
      <c r="E142" s="592" t="s">
        <v>9630</v>
      </c>
      <c r="F142" s="581">
        <f t="shared" si="0"/>
        <v>0</v>
      </c>
      <c r="G142" s="581">
        <f t="shared" si="1"/>
        <v>7.18</v>
      </c>
    </row>
    <row r="143" spans="1:7" ht="14.25" customHeight="1">
      <c r="A143" s="590">
        <v>43618</v>
      </c>
      <c r="B143" s="579" t="s">
        <v>9765</v>
      </c>
      <c r="C143" s="585" t="s">
        <v>1408</v>
      </c>
      <c r="D143" s="591">
        <v>18.09</v>
      </c>
      <c r="E143" s="592" t="s">
        <v>9630</v>
      </c>
      <c r="F143" s="581">
        <f t="shared" si="0"/>
        <v>0</v>
      </c>
      <c r="G143" s="581">
        <f t="shared" si="1"/>
        <v>18.09</v>
      </c>
    </row>
    <row r="144" spans="1:7" ht="14.25" customHeight="1">
      <c r="A144" s="590">
        <v>37476</v>
      </c>
      <c r="B144" s="579" t="s">
        <v>9766</v>
      </c>
      <c r="C144" s="585" t="s">
        <v>1005</v>
      </c>
      <c r="D144" s="591">
        <v>2662.18</v>
      </c>
      <c r="E144" s="592" t="s">
        <v>9630</v>
      </c>
      <c r="F144" s="581">
        <f t="shared" si="0"/>
        <v>0</v>
      </c>
      <c r="G144" s="581">
        <f t="shared" si="1"/>
        <v>2662.18</v>
      </c>
    </row>
    <row r="145" spans="1:7" ht="14.25" customHeight="1">
      <c r="A145" s="590">
        <v>37478</v>
      </c>
      <c r="B145" s="579" t="s">
        <v>9767</v>
      </c>
      <c r="C145" s="585" t="s">
        <v>1005</v>
      </c>
      <c r="D145" s="591">
        <v>3334.45</v>
      </c>
      <c r="E145" s="592" t="s">
        <v>9630</v>
      </c>
      <c r="F145" s="581">
        <f t="shared" si="0"/>
        <v>0</v>
      </c>
      <c r="G145" s="581">
        <f t="shared" si="1"/>
        <v>3334.45</v>
      </c>
    </row>
    <row r="146" spans="1:7" ht="14.25" customHeight="1">
      <c r="A146" s="590">
        <v>37477</v>
      </c>
      <c r="B146" s="579" t="s">
        <v>9768</v>
      </c>
      <c r="C146" s="585" t="s">
        <v>1005</v>
      </c>
      <c r="D146" s="591">
        <v>4517.6400000000003</v>
      </c>
      <c r="E146" s="592" t="s">
        <v>9630</v>
      </c>
      <c r="F146" s="581">
        <f t="shared" si="0"/>
        <v>0</v>
      </c>
      <c r="G146" s="581">
        <f t="shared" si="1"/>
        <v>4517.6400000000003</v>
      </c>
    </row>
    <row r="147" spans="1:7" ht="14.25" customHeight="1">
      <c r="A147" s="590">
        <v>37479</v>
      </c>
      <c r="B147" s="579" t="s">
        <v>9769</v>
      </c>
      <c r="C147" s="585" t="s">
        <v>1005</v>
      </c>
      <c r="D147" s="591">
        <v>5357.98</v>
      </c>
      <c r="E147" s="592" t="s">
        <v>9630</v>
      </c>
      <c r="F147" s="581">
        <f t="shared" si="0"/>
        <v>0</v>
      </c>
      <c r="G147" s="581">
        <f t="shared" si="1"/>
        <v>5357.98</v>
      </c>
    </row>
    <row r="148" spans="1:7" ht="14.25" customHeight="1">
      <c r="A148" s="590">
        <v>4319</v>
      </c>
      <c r="B148" s="579" t="s">
        <v>9770</v>
      </c>
      <c r="C148" s="585" t="s">
        <v>1005</v>
      </c>
      <c r="D148" s="591">
        <v>1.35</v>
      </c>
      <c r="E148" s="592" t="s">
        <v>9630</v>
      </c>
      <c r="F148" s="581">
        <f t="shared" si="0"/>
        <v>0</v>
      </c>
      <c r="G148" s="581">
        <f t="shared" si="1"/>
        <v>1.35</v>
      </c>
    </row>
    <row r="149" spans="1:7" ht="14.25" customHeight="1">
      <c r="A149" s="590">
        <v>42409</v>
      </c>
      <c r="B149" s="579" t="s">
        <v>9771</v>
      </c>
      <c r="C149" s="585" t="s">
        <v>1408</v>
      </c>
      <c r="D149" s="591">
        <v>11.39</v>
      </c>
      <c r="E149" s="592" t="s">
        <v>9630</v>
      </c>
      <c r="F149" s="581">
        <f t="shared" si="0"/>
        <v>0</v>
      </c>
      <c r="G149" s="581">
        <f t="shared" si="1"/>
        <v>11.39</v>
      </c>
    </row>
    <row r="150" spans="1:7" ht="14.25" customHeight="1">
      <c r="A150" s="590">
        <v>40553</v>
      </c>
      <c r="B150" s="579" t="s">
        <v>9772</v>
      </c>
      <c r="C150" s="585" t="s">
        <v>1689</v>
      </c>
      <c r="D150" s="591">
        <v>23</v>
      </c>
      <c r="E150" s="592" t="s">
        <v>9630</v>
      </c>
      <c r="F150" s="581">
        <f t="shared" si="0"/>
        <v>0</v>
      </c>
      <c r="G150" s="581">
        <f t="shared" si="1"/>
        <v>23</v>
      </c>
    </row>
    <row r="151" spans="1:7" ht="14.25" customHeight="1">
      <c r="A151" s="590">
        <v>6114</v>
      </c>
      <c r="B151" s="579" t="s">
        <v>9773</v>
      </c>
      <c r="C151" s="585" t="s">
        <v>694</v>
      </c>
      <c r="D151" s="591">
        <v>14.68</v>
      </c>
      <c r="E151" s="592" t="s">
        <v>9774</v>
      </c>
      <c r="F151" s="581">
        <f t="shared" si="0"/>
        <v>14.68</v>
      </c>
      <c r="G151" s="581">
        <f t="shared" si="1"/>
        <v>0</v>
      </c>
    </row>
    <row r="152" spans="1:7" ht="14.25" customHeight="1">
      <c r="A152" s="590">
        <v>40912</v>
      </c>
      <c r="B152" s="579" t="s">
        <v>9775</v>
      </c>
      <c r="C152" s="585" t="s">
        <v>2091</v>
      </c>
      <c r="D152" s="591">
        <v>2572.12</v>
      </c>
      <c r="E152" s="592" t="s">
        <v>9774</v>
      </c>
      <c r="F152" s="581">
        <f t="shared" si="0"/>
        <v>2572.12</v>
      </c>
      <c r="G152" s="581">
        <f t="shared" si="1"/>
        <v>0</v>
      </c>
    </row>
    <row r="153" spans="1:7" ht="14.25" customHeight="1">
      <c r="A153" s="590">
        <v>247</v>
      </c>
      <c r="B153" s="579" t="s">
        <v>9776</v>
      </c>
      <c r="C153" s="585" t="s">
        <v>694</v>
      </c>
      <c r="D153" s="591">
        <v>15.93</v>
      </c>
      <c r="E153" s="592" t="s">
        <v>9774</v>
      </c>
      <c r="F153" s="581">
        <f t="shared" si="0"/>
        <v>15.93</v>
      </c>
      <c r="G153" s="581">
        <f t="shared" si="1"/>
        <v>0</v>
      </c>
    </row>
    <row r="154" spans="1:7" ht="14.25" customHeight="1">
      <c r="A154" s="590">
        <v>40919</v>
      </c>
      <c r="B154" s="579" t="s">
        <v>9777</v>
      </c>
      <c r="C154" s="585" t="s">
        <v>2091</v>
      </c>
      <c r="D154" s="591">
        <v>2789.44</v>
      </c>
      <c r="E154" s="592" t="s">
        <v>9774</v>
      </c>
      <c r="F154" s="581">
        <f t="shared" si="0"/>
        <v>2789.44</v>
      </c>
      <c r="G154" s="581">
        <f t="shared" si="1"/>
        <v>0</v>
      </c>
    </row>
    <row r="155" spans="1:7" ht="14.25" customHeight="1">
      <c r="A155" s="590">
        <v>40984</v>
      </c>
      <c r="B155" s="579" t="s">
        <v>9778</v>
      </c>
      <c r="C155" s="585" t="s">
        <v>2091</v>
      </c>
      <c r="D155" s="591">
        <v>2437.19</v>
      </c>
      <c r="E155" s="592" t="s">
        <v>9774</v>
      </c>
      <c r="F155" s="581">
        <f t="shared" si="0"/>
        <v>2437.19</v>
      </c>
      <c r="G155" s="581">
        <f t="shared" si="1"/>
        <v>0</v>
      </c>
    </row>
    <row r="156" spans="1:7" ht="14.25" customHeight="1">
      <c r="A156" s="590">
        <v>44499</v>
      </c>
      <c r="B156" s="579" t="s">
        <v>9779</v>
      </c>
      <c r="C156" s="585" t="s">
        <v>694</v>
      </c>
      <c r="D156" s="591">
        <v>13.91</v>
      </c>
      <c r="E156" s="592" t="s">
        <v>9774</v>
      </c>
      <c r="F156" s="581">
        <f t="shared" si="0"/>
        <v>13.91</v>
      </c>
      <c r="G156" s="581">
        <f t="shared" si="1"/>
        <v>0</v>
      </c>
    </row>
    <row r="157" spans="1:7" ht="14.25" customHeight="1">
      <c r="A157" s="590">
        <v>248</v>
      </c>
      <c r="B157" s="579" t="s">
        <v>9780</v>
      </c>
      <c r="C157" s="585" t="s">
        <v>694</v>
      </c>
      <c r="D157" s="591">
        <v>15.93</v>
      </c>
      <c r="E157" s="592" t="s">
        <v>9774</v>
      </c>
      <c r="F157" s="581">
        <f t="shared" si="0"/>
        <v>15.93</v>
      </c>
      <c r="G157" s="581">
        <f t="shared" si="1"/>
        <v>0</v>
      </c>
    </row>
    <row r="158" spans="1:7" ht="14.25" customHeight="1">
      <c r="A158" s="590">
        <v>41086</v>
      </c>
      <c r="B158" s="579" t="s">
        <v>9781</v>
      </c>
      <c r="C158" s="585" t="s">
        <v>2091</v>
      </c>
      <c r="D158" s="591">
        <v>2789.44</v>
      </c>
      <c r="E158" s="592" t="s">
        <v>9774</v>
      </c>
      <c r="F158" s="581">
        <f t="shared" si="0"/>
        <v>2789.44</v>
      </c>
      <c r="G158" s="581">
        <f t="shared" si="1"/>
        <v>0</v>
      </c>
    </row>
    <row r="159" spans="1:7" ht="14.25" customHeight="1">
      <c r="A159" s="590">
        <v>34466</v>
      </c>
      <c r="B159" s="579" t="s">
        <v>9782</v>
      </c>
      <c r="C159" s="585" t="s">
        <v>694</v>
      </c>
      <c r="D159" s="591">
        <v>15.93</v>
      </c>
      <c r="E159" s="592" t="s">
        <v>9774</v>
      </c>
      <c r="F159" s="581">
        <f t="shared" si="0"/>
        <v>15.93</v>
      </c>
      <c r="G159" s="581">
        <f t="shared" si="1"/>
        <v>0</v>
      </c>
    </row>
    <row r="160" spans="1:7" ht="14.25" customHeight="1">
      <c r="A160" s="590">
        <v>41083</v>
      </c>
      <c r="B160" s="579" t="s">
        <v>9783</v>
      </c>
      <c r="C160" s="585" t="s">
        <v>2091</v>
      </c>
      <c r="D160" s="591">
        <v>2789.44</v>
      </c>
      <c r="E160" s="592" t="s">
        <v>9774</v>
      </c>
      <c r="F160" s="581">
        <f t="shared" si="0"/>
        <v>2789.44</v>
      </c>
      <c r="G160" s="581">
        <f t="shared" si="1"/>
        <v>0</v>
      </c>
    </row>
    <row r="161" spans="1:7" ht="14.25" customHeight="1">
      <c r="A161" s="590">
        <v>252</v>
      </c>
      <c r="B161" s="579" t="s">
        <v>9784</v>
      </c>
      <c r="C161" s="585" t="s">
        <v>694</v>
      </c>
      <c r="D161" s="591">
        <v>15.93</v>
      </c>
      <c r="E161" s="592" t="s">
        <v>9774</v>
      </c>
      <c r="F161" s="581">
        <f t="shared" si="0"/>
        <v>15.93</v>
      </c>
      <c r="G161" s="581">
        <f t="shared" si="1"/>
        <v>0</v>
      </c>
    </row>
    <row r="162" spans="1:7" ht="14.25" customHeight="1">
      <c r="A162" s="590">
        <v>40909</v>
      </c>
      <c r="B162" s="579" t="s">
        <v>9785</v>
      </c>
      <c r="C162" s="585" t="s">
        <v>2091</v>
      </c>
      <c r="D162" s="591">
        <v>2789.44</v>
      </c>
      <c r="E162" s="592" t="s">
        <v>9774</v>
      </c>
      <c r="F162" s="581">
        <f t="shared" si="0"/>
        <v>2789.44</v>
      </c>
      <c r="G162" s="581">
        <f t="shared" si="1"/>
        <v>0</v>
      </c>
    </row>
    <row r="163" spans="1:7" ht="14.25" customHeight="1">
      <c r="A163" s="590">
        <v>242</v>
      </c>
      <c r="B163" s="579" t="s">
        <v>9786</v>
      </c>
      <c r="C163" s="585" t="s">
        <v>694</v>
      </c>
      <c r="D163" s="591">
        <v>15.93</v>
      </c>
      <c r="E163" s="592" t="s">
        <v>9774</v>
      </c>
      <c r="F163" s="581">
        <f t="shared" si="0"/>
        <v>15.93</v>
      </c>
      <c r="G163" s="581">
        <f t="shared" si="1"/>
        <v>0</v>
      </c>
    </row>
    <row r="164" spans="1:7" ht="14.25" customHeight="1">
      <c r="A164" s="590">
        <v>41085</v>
      </c>
      <c r="B164" s="579" t="s">
        <v>9787</v>
      </c>
      <c r="C164" s="585" t="s">
        <v>2091</v>
      </c>
      <c r="D164" s="591">
        <v>2789.3</v>
      </c>
      <c r="E164" s="592" t="s">
        <v>9774</v>
      </c>
      <c r="F164" s="581">
        <f t="shared" si="0"/>
        <v>2789.3</v>
      </c>
      <c r="G164" s="581">
        <f t="shared" si="1"/>
        <v>0</v>
      </c>
    </row>
    <row r="165" spans="1:7" ht="14.25" customHeight="1">
      <c r="A165" s="590">
        <v>427</v>
      </c>
      <c r="B165" s="579" t="s">
        <v>9788</v>
      </c>
      <c r="C165" s="585" t="s">
        <v>1005</v>
      </c>
      <c r="D165" s="591">
        <v>3.9</v>
      </c>
      <c r="E165" s="592" t="s">
        <v>9630</v>
      </c>
      <c r="F165" s="581">
        <f t="shared" si="0"/>
        <v>0</v>
      </c>
      <c r="G165" s="581">
        <f t="shared" si="1"/>
        <v>3.9</v>
      </c>
    </row>
    <row r="166" spans="1:7" ht="14.25" customHeight="1">
      <c r="A166" s="590">
        <v>417</v>
      </c>
      <c r="B166" s="579" t="s">
        <v>9789</v>
      </c>
      <c r="C166" s="585" t="s">
        <v>1005</v>
      </c>
      <c r="D166" s="591">
        <v>1.84</v>
      </c>
      <c r="E166" s="592" t="s">
        <v>9630</v>
      </c>
      <c r="F166" s="581">
        <f t="shared" si="0"/>
        <v>0</v>
      </c>
      <c r="G166" s="581">
        <f t="shared" si="1"/>
        <v>1.84</v>
      </c>
    </row>
    <row r="167" spans="1:7" ht="14.25" customHeight="1">
      <c r="A167" s="590">
        <v>11273</v>
      </c>
      <c r="B167" s="579" t="s">
        <v>9790</v>
      </c>
      <c r="C167" s="585" t="s">
        <v>1005</v>
      </c>
      <c r="D167" s="591">
        <v>5.71</v>
      </c>
      <c r="E167" s="592" t="s">
        <v>9630</v>
      </c>
      <c r="F167" s="581">
        <f t="shared" si="0"/>
        <v>0</v>
      </c>
      <c r="G167" s="581">
        <f t="shared" si="1"/>
        <v>5.71</v>
      </c>
    </row>
    <row r="168" spans="1:7" ht="14.25" customHeight="1">
      <c r="A168" s="590">
        <v>11272</v>
      </c>
      <c r="B168" s="579" t="s">
        <v>9791</v>
      </c>
      <c r="C168" s="585" t="s">
        <v>1005</v>
      </c>
      <c r="D168" s="591">
        <v>3.45</v>
      </c>
      <c r="E168" s="592" t="s">
        <v>9630</v>
      </c>
      <c r="F168" s="581">
        <f t="shared" si="0"/>
        <v>0</v>
      </c>
      <c r="G168" s="581">
        <f t="shared" si="1"/>
        <v>3.45</v>
      </c>
    </row>
    <row r="169" spans="1:7" ht="14.25" customHeight="1">
      <c r="A169" s="590">
        <v>11275</v>
      </c>
      <c r="B169" s="579" t="s">
        <v>9792</v>
      </c>
      <c r="C169" s="585" t="s">
        <v>1005</v>
      </c>
      <c r="D169" s="591">
        <v>1.38</v>
      </c>
      <c r="E169" s="592" t="s">
        <v>9630</v>
      </c>
      <c r="F169" s="581">
        <f t="shared" si="0"/>
        <v>0</v>
      </c>
      <c r="G169" s="581">
        <f t="shared" si="1"/>
        <v>1.38</v>
      </c>
    </row>
    <row r="170" spans="1:7" ht="14.25" customHeight="1">
      <c r="A170" s="590">
        <v>11274</v>
      </c>
      <c r="B170" s="579" t="s">
        <v>9793</v>
      </c>
      <c r="C170" s="585" t="s">
        <v>1005</v>
      </c>
      <c r="D170" s="591">
        <v>1.05</v>
      </c>
      <c r="E170" s="592" t="s">
        <v>9630</v>
      </c>
      <c r="F170" s="581">
        <f t="shared" si="0"/>
        <v>0</v>
      </c>
      <c r="G170" s="581">
        <f t="shared" si="1"/>
        <v>1.05</v>
      </c>
    </row>
    <row r="171" spans="1:7" ht="14.25" customHeight="1">
      <c r="A171" s="590">
        <v>38470</v>
      </c>
      <c r="B171" s="579" t="s">
        <v>9794</v>
      </c>
      <c r="C171" s="585" t="s">
        <v>1005</v>
      </c>
      <c r="D171" s="591">
        <v>59</v>
      </c>
      <c r="E171" s="592" t="s">
        <v>9630</v>
      </c>
      <c r="F171" s="581">
        <f t="shared" si="0"/>
        <v>0</v>
      </c>
      <c r="G171" s="581">
        <f t="shared" si="1"/>
        <v>59</v>
      </c>
    </row>
    <row r="172" spans="1:7" ht="14.25" customHeight="1">
      <c r="A172" s="590">
        <v>38547</v>
      </c>
      <c r="B172" s="579" t="s">
        <v>9795</v>
      </c>
      <c r="C172" s="585" t="s">
        <v>1005</v>
      </c>
      <c r="D172" s="591">
        <v>161</v>
      </c>
      <c r="E172" s="592" t="s">
        <v>9630</v>
      </c>
      <c r="F172" s="581">
        <f t="shared" si="0"/>
        <v>0</v>
      </c>
      <c r="G172" s="581">
        <f t="shared" si="1"/>
        <v>161</v>
      </c>
    </row>
    <row r="173" spans="1:7" ht="14.25" customHeight="1">
      <c r="A173" s="590">
        <v>38469</v>
      </c>
      <c r="B173" s="579" t="s">
        <v>9796</v>
      </c>
      <c r="C173" s="585" t="s">
        <v>1005</v>
      </c>
      <c r="D173" s="591">
        <v>173.12</v>
      </c>
      <c r="E173" s="592" t="s">
        <v>9630</v>
      </c>
      <c r="F173" s="581">
        <f t="shared" si="0"/>
        <v>0</v>
      </c>
      <c r="G173" s="581">
        <f t="shared" si="1"/>
        <v>173.12</v>
      </c>
    </row>
    <row r="174" spans="1:7" ht="14.25" customHeight="1">
      <c r="A174" s="590">
        <v>38467</v>
      </c>
      <c r="B174" s="579" t="s">
        <v>9797</v>
      </c>
      <c r="C174" s="585" t="s">
        <v>1005</v>
      </c>
      <c r="D174" s="591">
        <v>97.41</v>
      </c>
      <c r="E174" s="592" t="s">
        <v>9630</v>
      </c>
      <c r="F174" s="581">
        <f t="shared" si="0"/>
        <v>0</v>
      </c>
      <c r="G174" s="581">
        <f t="shared" si="1"/>
        <v>97.41</v>
      </c>
    </row>
    <row r="175" spans="1:7" ht="14.25" customHeight="1">
      <c r="A175" s="590">
        <v>38468</v>
      </c>
      <c r="B175" s="579" t="s">
        <v>9798</v>
      </c>
      <c r="C175" s="585" t="s">
        <v>1005</v>
      </c>
      <c r="D175" s="591">
        <v>107.19</v>
      </c>
      <c r="E175" s="592" t="s">
        <v>9630</v>
      </c>
      <c r="F175" s="581">
        <f t="shared" si="0"/>
        <v>0</v>
      </c>
      <c r="G175" s="581">
        <f t="shared" si="1"/>
        <v>107.19</v>
      </c>
    </row>
    <row r="176" spans="1:7" ht="14.25" customHeight="1">
      <c r="A176" s="590">
        <v>38471</v>
      </c>
      <c r="B176" s="579" t="s">
        <v>9799</v>
      </c>
      <c r="C176" s="585" t="s">
        <v>1005</v>
      </c>
      <c r="D176" s="591">
        <v>139.19999999999999</v>
      </c>
      <c r="E176" s="592" t="s">
        <v>9630</v>
      </c>
      <c r="F176" s="581">
        <f t="shared" si="0"/>
        <v>0</v>
      </c>
      <c r="G176" s="581">
        <f t="shared" si="1"/>
        <v>139.19999999999999</v>
      </c>
    </row>
    <row r="177" spans="1:7" ht="14.25" customHeight="1">
      <c r="A177" s="590">
        <v>37370</v>
      </c>
      <c r="B177" s="579" t="s">
        <v>9800</v>
      </c>
      <c r="C177" s="585" t="s">
        <v>694</v>
      </c>
      <c r="D177" s="591">
        <v>3.79</v>
      </c>
      <c r="E177" s="592" t="s">
        <v>9801</v>
      </c>
      <c r="F177" s="581">
        <f t="shared" si="0"/>
        <v>0</v>
      </c>
      <c r="G177" s="581">
        <f t="shared" si="1"/>
        <v>3.79</v>
      </c>
    </row>
    <row r="178" spans="1:7" ht="14.25" customHeight="1">
      <c r="A178" s="590">
        <v>40862</v>
      </c>
      <c r="B178" s="579" t="s">
        <v>9802</v>
      </c>
      <c r="C178" s="585" t="s">
        <v>2091</v>
      </c>
      <c r="D178" s="591">
        <v>714.35</v>
      </c>
      <c r="E178" s="592" t="s">
        <v>9801</v>
      </c>
      <c r="F178" s="581">
        <f t="shared" si="0"/>
        <v>0</v>
      </c>
      <c r="G178" s="581">
        <f t="shared" si="1"/>
        <v>714.35</v>
      </c>
    </row>
    <row r="179" spans="1:7" ht="14.25" customHeight="1">
      <c r="A179" s="590">
        <v>10658</v>
      </c>
      <c r="B179" s="579" t="s">
        <v>9803</v>
      </c>
      <c r="C179" s="585" t="s">
        <v>1005</v>
      </c>
      <c r="D179" s="591">
        <v>8364.5</v>
      </c>
      <c r="E179" s="592" t="s">
        <v>9804</v>
      </c>
      <c r="F179" s="581">
        <f t="shared" si="0"/>
        <v>0</v>
      </c>
      <c r="G179" s="581">
        <f t="shared" si="1"/>
        <v>8364.5</v>
      </c>
    </row>
    <row r="180" spans="1:7" ht="14.25" customHeight="1">
      <c r="A180" s="590">
        <v>253</v>
      </c>
      <c r="B180" s="579" t="s">
        <v>9805</v>
      </c>
      <c r="C180" s="585" t="s">
        <v>694</v>
      </c>
      <c r="D180" s="591">
        <v>20.82</v>
      </c>
      <c r="E180" s="592" t="s">
        <v>9774</v>
      </c>
      <c r="F180" s="581">
        <f t="shared" si="0"/>
        <v>20.82</v>
      </c>
      <c r="G180" s="581">
        <f t="shared" si="1"/>
        <v>0</v>
      </c>
    </row>
    <row r="181" spans="1:7" ht="14.25" customHeight="1">
      <c r="A181" s="590">
        <v>40809</v>
      </c>
      <c r="B181" s="579" t="s">
        <v>9806</v>
      </c>
      <c r="C181" s="585" t="s">
        <v>2091</v>
      </c>
      <c r="D181" s="591">
        <v>3643.51</v>
      </c>
      <c r="E181" s="592" t="s">
        <v>9774</v>
      </c>
      <c r="F181" s="581">
        <f t="shared" si="0"/>
        <v>3643.51</v>
      </c>
      <c r="G181" s="581">
        <f t="shared" si="1"/>
        <v>0</v>
      </c>
    </row>
    <row r="182" spans="1:7" ht="14.25" customHeight="1">
      <c r="A182" s="590">
        <v>42428</v>
      </c>
      <c r="B182" s="579" t="s">
        <v>9807</v>
      </c>
      <c r="C182" s="585" t="s">
        <v>1005</v>
      </c>
      <c r="D182" s="591">
        <v>2251</v>
      </c>
      <c r="E182" s="592" t="s">
        <v>9630</v>
      </c>
      <c r="F182" s="581">
        <f t="shared" si="0"/>
        <v>0</v>
      </c>
      <c r="G182" s="581">
        <f t="shared" si="1"/>
        <v>2251</v>
      </c>
    </row>
    <row r="183" spans="1:7" ht="14.25" customHeight="1">
      <c r="A183" s="590">
        <v>583</v>
      </c>
      <c r="B183" s="579" t="s">
        <v>9808</v>
      </c>
      <c r="C183" s="585" t="s">
        <v>1408</v>
      </c>
      <c r="D183" s="591">
        <v>44.79</v>
      </c>
      <c r="E183" s="592" t="s">
        <v>9630</v>
      </c>
      <c r="F183" s="581">
        <f t="shared" si="0"/>
        <v>0</v>
      </c>
      <c r="G183" s="581">
        <f t="shared" si="1"/>
        <v>44.79</v>
      </c>
    </row>
    <row r="184" spans="1:7" ht="14.25" customHeight="1">
      <c r="A184" s="590">
        <v>301</v>
      </c>
      <c r="B184" s="579" t="s">
        <v>9809</v>
      </c>
      <c r="C184" s="585" t="s">
        <v>1005</v>
      </c>
      <c r="D184" s="591">
        <v>2.5499999999999998</v>
      </c>
      <c r="E184" s="592" t="s">
        <v>9630</v>
      </c>
      <c r="F184" s="581">
        <f t="shared" si="0"/>
        <v>0</v>
      </c>
      <c r="G184" s="581">
        <f t="shared" si="1"/>
        <v>2.5499999999999998</v>
      </c>
    </row>
    <row r="185" spans="1:7" ht="14.25" customHeight="1">
      <c r="A185" s="590">
        <v>296</v>
      </c>
      <c r="B185" s="579" t="s">
        <v>9810</v>
      </c>
      <c r="C185" s="585" t="s">
        <v>1005</v>
      </c>
      <c r="D185" s="591">
        <v>1.44</v>
      </c>
      <c r="E185" s="592" t="s">
        <v>9630</v>
      </c>
      <c r="F185" s="581">
        <f t="shared" si="0"/>
        <v>0</v>
      </c>
      <c r="G185" s="581">
        <f t="shared" si="1"/>
        <v>1.44</v>
      </c>
    </row>
    <row r="186" spans="1:7" ht="14.25" customHeight="1">
      <c r="A186" s="590">
        <v>297</v>
      </c>
      <c r="B186" s="579" t="s">
        <v>9811</v>
      </c>
      <c r="C186" s="585" t="s">
        <v>1005</v>
      </c>
      <c r="D186" s="591">
        <v>2.12</v>
      </c>
      <c r="E186" s="592" t="s">
        <v>9630</v>
      </c>
      <c r="F186" s="581">
        <f t="shared" si="0"/>
        <v>0</v>
      </c>
      <c r="G186" s="581">
        <f t="shared" si="1"/>
        <v>2.12</v>
      </c>
    </row>
    <row r="187" spans="1:7" ht="14.25" customHeight="1">
      <c r="A187" s="590">
        <v>299</v>
      </c>
      <c r="B187" s="579" t="s">
        <v>9812</v>
      </c>
      <c r="C187" s="585" t="s">
        <v>1005</v>
      </c>
      <c r="D187" s="591">
        <v>2.99</v>
      </c>
      <c r="E187" s="592" t="s">
        <v>9630</v>
      </c>
      <c r="F187" s="581">
        <f t="shared" si="0"/>
        <v>0</v>
      </c>
      <c r="G187" s="581">
        <f t="shared" si="1"/>
        <v>2.99</v>
      </c>
    </row>
    <row r="188" spans="1:7" ht="14.25" customHeight="1">
      <c r="A188" s="590">
        <v>300</v>
      </c>
      <c r="B188" s="579" t="s">
        <v>9813</v>
      </c>
      <c r="C188" s="585" t="s">
        <v>1005</v>
      </c>
      <c r="D188" s="591">
        <v>10.35</v>
      </c>
      <c r="E188" s="592" t="s">
        <v>9630</v>
      </c>
      <c r="F188" s="581">
        <f t="shared" si="0"/>
        <v>0</v>
      </c>
      <c r="G188" s="581">
        <f t="shared" si="1"/>
        <v>10.35</v>
      </c>
    </row>
    <row r="189" spans="1:7" ht="14.25" customHeight="1">
      <c r="A189" s="590">
        <v>20085</v>
      </c>
      <c r="B189" s="579" t="s">
        <v>9814</v>
      </c>
      <c r="C189" s="585" t="s">
        <v>1005</v>
      </c>
      <c r="D189" s="591">
        <v>1.89</v>
      </c>
      <c r="E189" s="592" t="s">
        <v>9630</v>
      </c>
      <c r="F189" s="581">
        <f t="shared" si="0"/>
        <v>0</v>
      </c>
      <c r="G189" s="581">
        <f t="shared" si="1"/>
        <v>1.89</v>
      </c>
    </row>
    <row r="190" spans="1:7" ht="14.25" customHeight="1">
      <c r="A190" s="590">
        <v>298</v>
      </c>
      <c r="B190" s="579" t="s">
        <v>9815</v>
      </c>
      <c r="C190" s="585" t="s">
        <v>1005</v>
      </c>
      <c r="D190" s="591">
        <v>2.2999999999999998</v>
      </c>
      <c r="E190" s="592" t="s">
        <v>9630</v>
      </c>
      <c r="F190" s="581">
        <f t="shared" si="0"/>
        <v>0</v>
      </c>
      <c r="G190" s="581">
        <f t="shared" si="1"/>
        <v>2.2999999999999998</v>
      </c>
    </row>
    <row r="191" spans="1:7" ht="14.25" customHeight="1">
      <c r="A191" s="590">
        <v>311</v>
      </c>
      <c r="B191" s="579" t="s">
        <v>9816</v>
      </c>
      <c r="C191" s="585" t="s">
        <v>1005</v>
      </c>
      <c r="D191" s="591">
        <v>8.5299999999999994</v>
      </c>
      <c r="E191" s="592" t="s">
        <v>9630</v>
      </c>
      <c r="F191" s="581">
        <f t="shared" si="0"/>
        <v>0</v>
      </c>
      <c r="G191" s="581">
        <f t="shared" si="1"/>
        <v>8.5299999999999994</v>
      </c>
    </row>
    <row r="192" spans="1:7" ht="14.25" customHeight="1">
      <c r="A192" s="590">
        <v>318</v>
      </c>
      <c r="B192" s="579" t="s">
        <v>9817</v>
      </c>
      <c r="C192" s="585" t="s">
        <v>1005</v>
      </c>
      <c r="D192" s="591">
        <v>17.190000000000001</v>
      </c>
      <c r="E192" s="592" t="s">
        <v>9630</v>
      </c>
      <c r="F192" s="581">
        <f t="shared" si="0"/>
        <v>0</v>
      </c>
      <c r="G192" s="581">
        <f t="shared" si="1"/>
        <v>17.190000000000001</v>
      </c>
    </row>
    <row r="193" spans="1:7" ht="14.25" customHeight="1">
      <c r="A193" s="590">
        <v>319</v>
      </c>
      <c r="B193" s="579" t="s">
        <v>9818</v>
      </c>
      <c r="C193" s="585" t="s">
        <v>1005</v>
      </c>
      <c r="D193" s="591">
        <v>26.95</v>
      </c>
      <c r="E193" s="592" t="s">
        <v>9630</v>
      </c>
      <c r="F193" s="581">
        <f t="shared" si="0"/>
        <v>0</v>
      </c>
      <c r="G193" s="581">
        <f t="shared" si="1"/>
        <v>26.95</v>
      </c>
    </row>
    <row r="194" spans="1:7" ht="14.25" customHeight="1">
      <c r="A194" s="590">
        <v>303</v>
      </c>
      <c r="B194" s="579" t="s">
        <v>9819</v>
      </c>
      <c r="C194" s="585" t="s">
        <v>1005</v>
      </c>
      <c r="D194" s="591">
        <v>2.82</v>
      </c>
      <c r="E194" s="592" t="s">
        <v>9630</v>
      </c>
      <c r="F194" s="581">
        <f t="shared" si="0"/>
        <v>0</v>
      </c>
      <c r="G194" s="581">
        <f t="shared" si="1"/>
        <v>2.82</v>
      </c>
    </row>
    <row r="195" spans="1:7" ht="14.25" customHeight="1">
      <c r="A195" s="590">
        <v>305</v>
      </c>
      <c r="B195" s="579" t="s">
        <v>9820</v>
      </c>
      <c r="C195" s="585" t="s">
        <v>1005</v>
      </c>
      <c r="D195" s="591">
        <v>8.8800000000000008</v>
      </c>
      <c r="E195" s="592" t="s">
        <v>9630</v>
      </c>
      <c r="F195" s="581">
        <f t="shared" si="0"/>
        <v>0</v>
      </c>
      <c r="G195" s="581">
        <f t="shared" si="1"/>
        <v>8.8800000000000008</v>
      </c>
    </row>
    <row r="196" spans="1:7" ht="14.25" customHeight="1">
      <c r="A196" s="590">
        <v>306</v>
      </c>
      <c r="B196" s="579" t="s">
        <v>9821</v>
      </c>
      <c r="C196" s="585" t="s">
        <v>1005</v>
      </c>
      <c r="D196" s="591">
        <v>13.47</v>
      </c>
      <c r="E196" s="592" t="s">
        <v>9630</v>
      </c>
      <c r="F196" s="581">
        <f t="shared" si="0"/>
        <v>0</v>
      </c>
      <c r="G196" s="581">
        <f t="shared" si="1"/>
        <v>13.47</v>
      </c>
    </row>
    <row r="197" spans="1:7" ht="14.25" customHeight="1">
      <c r="A197" s="590">
        <v>307</v>
      </c>
      <c r="B197" s="579" t="s">
        <v>9822</v>
      </c>
      <c r="C197" s="585" t="s">
        <v>1005</v>
      </c>
      <c r="D197" s="591">
        <v>34.049999999999997</v>
      </c>
      <c r="E197" s="592" t="s">
        <v>9630</v>
      </c>
      <c r="F197" s="581">
        <f t="shared" si="0"/>
        <v>0</v>
      </c>
      <c r="G197" s="581">
        <f t="shared" si="1"/>
        <v>34.049999999999997</v>
      </c>
    </row>
    <row r="198" spans="1:7" ht="14.25" customHeight="1">
      <c r="A198" s="590">
        <v>309</v>
      </c>
      <c r="B198" s="579" t="s">
        <v>9823</v>
      </c>
      <c r="C198" s="585" t="s">
        <v>1005</v>
      </c>
      <c r="D198" s="591">
        <v>55.77</v>
      </c>
      <c r="E198" s="592" t="s">
        <v>9630</v>
      </c>
      <c r="F198" s="581">
        <f t="shared" si="0"/>
        <v>0</v>
      </c>
      <c r="G198" s="581">
        <f t="shared" si="1"/>
        <v>55.77</v>
      </c>
    </row>
    <row r="199" spans="1:7" ht="14.25" customHeight="1">
      <c r="A199" s="590">
        <v>310</v>
      </c>
      <c r="B199" s="579" t="s">
        <v>9824</v>
      </c>
      <c r="C199" s="585" t="s">
        <v>1005</v>
      </c>
      <c r="D199" s="591">
        <v>77.3</v>
      </c>
      <c r="E199" s="592" t="s">
        <v>9630</v>
      </c>
      <c r="F199" s="581">
        <f t="shared" si="0"/>
        <v>0</v>
      </c>
      <c r="G199" s="581">
        <f t="shared" si="1"/>
        <v>77.3</v>
      </c>
    </row>
    <row r="200" spans="1:7" ht="14.25" customHeight="1">
      <c r="A200" s="590">
        <v>328</v>
      </c>
      <c r="B200" s="579" t="s">
        <v>9825</v>
      </c>
      <c r="C200" s="585" t="s">
        <v>1005</v>
      </c>
      <c r="D200" s="591">
        <v>6.76</v>
      </c>
      <c r="E200" s="592" t="s">
        <v>9630</v>
      </c>
      <c r="F200" s="581">
        <f t="shared" si="0"/>
        <v>0</v>
      </c>
      <c r="G200" s="581">
        <f t="shared" si="1"/>
        <v>6.76</v>
      </c>
    </row>
    <row r="201" spans="1:7" ht="14.25" customHeight="1">
      <c r="A201" s="590">
        <v>325</v>
      </c>
      <c r="B201" s="579" t="s">
        <v>9826</v>
      </c>
      <c r="C201" s="585" t="s">
        <v>1005</v>
      </c>
      <c r="D201" s="591">
        <v>1.99</v>
      </c>
      <c r="E201" s="592" t="s">
        <v>9630</v>
      </c>
      <c r="F201" s="581">
        <f t="shared" si="0"/>
        <v>0</v>
      </c>
      <c r="G201" s="581">
        <f t="shared" si="1"/>
        <v>1.99</v>
      </c>
    </row>
    <row r="202" spans="1:7" ht="14.25" customHeight="1">
      <c r="A202" s="590">
        <v>20326</v>
      </c>
      <c r="B202" s="579" t="s">
        <v>9827</v>
      </c>
      <c r="C202" s="585" t="s">
        <v>1005</v>
      </c>
      <c r="D202" s="591">
        <v>3.65</v>
      </c>
      <c r="E202" s="592" t="s">
        <v>9630</v>
      </c>
      <c r="F202" s="581">
        <f t="shared" si="0"/>
        <v>0</v>
      </c>
      <c r="G202" s="581">
        <f t="shared" si="1"/>
        <v>3.65</v>
      </c>
    </row>
    <row r="203" spans="1:7" ht="14.25" customHeight="1">
      <c r="A203" s="590">
        <v>329</v>
      </c>
      <c r="B203" s="579" t="s">
        <v>9828</v>
      </c>
      <c r="C203" s="585" t="s">
        <v>1005</v>
      </c>
      <c r="D203" s="591">
        <v>5.65</v>
      </c>
      <c r="E203" s="592" t="s">
        <v>9630</v>
      </c>
      <c r="F203" s="581">
        <f t="shared" si="0"/>
        <v>0</v>
      </c>
      <c r="G203" s="581">
        <f t="shared" si="1"/>
        <v>5.65</v>
      </c>
    </row>
    <row r="204" spans="1:7" ht="14.25" customHeight="1">
      <c r="A204" s="590">
        <v>308</v>
      </c>
      <c r="B204" s="579" t="s">
        <v>9829</v>
      </c>
      <c r="C204" s="585" t="s">
        <v>1005</v>
      </c>
      <c r="D204" s="591">
        <v>75.989999999999995</v>
      </c>
      <c r="E204" s="592" t="s">
        <v>9630</v>
      </c>
      <c r="F204" s="581">
        <f t="shared" si="0"/>
        <v>0</v>
      </c>
      <c r="G204" s="581">
        <f t="shared" si="1"/>
        <v>75.989999999999995</v>
      </c>
    </row>
    <row r="205" spans="1:7" ht="14.25" customHeight="1">
      <c r="A205" s="590">
        <v>39642</v>
      </c>
      <c r="B205" s="579" t="s">
        <v>9830</v>
      </c>
      <c r="C205" s="585" t="s">
        <v>1005</v>
      </c>
      <c r="D205" s="591">
        <v>2.5</v>
      </c>
      <c r="E205" s="592" t="s">
        <v>9630</v>
      </c>
      <c r="F205" s="581">
        <f t="shared" si="0"/>
        <v>0</v>
      </c>
      <c r="G205" s="581">
        <f t="shared" si="1"/>
        <v>2.5</v>
      </c>
    </row>
    <row r="206" spans="1:7" ht="14.25" customHeight="1">
      <c r="A206" s="590">
        <v>39641</v>
      </c>
      <c r="B206" s="579" t="s">
        <v>9831</v>
      </c>
      <c r="C206" s="585" t="s">
        <v>1005</v>
      </c>
      <c r="D206" s="591">
        <v>2.2000000000000002</v>
      </c>
      <c r="E206" s="592" t="s">
        <v>9630</v>
      </c>
      <c r="F206" s="581">
        <f t="shared" si="0"/>
        <v>0</v>
      </c>
      <c r="G206" s="581">
        <f t="shared" si="1"/>
        <v>2.2000000000000002</v>
      </c>
    </row>
    <row r="207" spans="1:7" ht="14.25" customHeight="1">
      <c r="A207" s="590">
        <v>39643</v>
      </c>
      <c r="B207" s="579" t="s">
        <v>9832</v>
      </c>
      <c r="C207" s="585" t="s">
        <v>1005</v>
      </c>
      <c r="D207" s="591">
        <v>2.94</v>
      </c>
      <c r="E207" s="592" t="s">
        <v>9630</v>
      </c>
      <c r="F207" s="581">
        <f t="shared" si="0"/>
        <v>0</v>
      </c>
      <c r="G207" s="581">
        <f t="shared" si="1"/>
        <v>2.94</v>
      </c>
    </row>
    <row r="208" spans="1:7" ht="14.25" customHeight="1">
      <c r="A208" s="590">
        <v>39644</v>
      </c>
      <c r="B208" s="579" t="s">
        <v>9833</v>
      </c>
      <c r="C208" s="585" t="s">
        <v>1005</v>
      </c>
      <c r="D208" s="591">
        <v>4.5599999999999996</v>
      </c>
      <c r="E208" s="592" t="s">
        <v>9630</v>
      </c>
      <c r="F208" s="581">
        <f t="shared" si="0"/>
        <v>0</v>
      </c>
      <c r="G208" s="581">
        <f t="shared" si="1"/>
        <v>4.5599999999999996</v>
      </c>
    </row>
    <row r="209" spans="1:7" ht="14.25" customHeight="1">
      <c r="A209" s="590">
        <v>39645</v>
      </c>
      <c r="B209" s="579" t="s">
        <v>9834</v>
      </c>
      <c r="C209" s="585" t="s">
        <v>1005</v>
      </c>
      <c r="D209" s="591">
        <v>4.99</v>
      </c>
      <c r="E209" s="592" t="s">
        <v>9630</v>
      </c>
      <c r="F209" s="581">
        <f t="shared" si="0"/>
        <v>0</v>
      </c>
      <c r="G209" s="581">
        <f t="shared" si="1"/>
        <v>4.99</v>
      </c>
    </row>
    <row r="210" spans="1:7" ht="14.25" customHeight="1">
      <c r="A210" s="590">
        <v>41610</v>
      </c>
      <c r="B210" s="579" t="s">
        <v>9835</v>
      </c>
      <c r="C210" s="585" t="s">
        <v>1005</v>
      </c>
      <c r="D210" s="591">
        <v>493.9</v>
      </c>
      <c r="E210" s="592" t="s">
        <v>9630</v>
      </c>
      <c r="F210" s="581">
        <f t="shared" si="0"/>
        <v>0</v>
      </c>
      <c r="G210" s="581">
        <f t="shared" si="1"/>
        <v>493.9</v>
      </c>
    </row>
    <row r="211" spans="1:7" ht="14.25" customHeight="1">
      <c r="A211" s="590">
        <v>41611</v>
      </c>
      <c r="B211" s="579" t="s">
        <v>9836</v>
      </c>
      <c r="C211" s="585" t="s">
        <v>1005</v>
      </c>
      <c r="D211" s="591">
        <v>778.48</v>
      </c>
      <c r="E211" s="592" t="s">
        <v>9630</v>
      </c>
      <c r="F211" s="581">
        <f t="shared" si="0"/>
        <v>0</v>
      </c>
      <c r="G211" s="581">
        <f t="shared" si="1"/>
        <v>778.48</v>
      </c>
    </row>
    <row r="212" spans="1:7" ht="14.25" customHeight="1">
      <c r="A212" s="590">
        <v>41612</v>
      </c>
      <c r="B212" s="579" t="s">
        <v>9837</v>
      </c>
      <c r="C212" s="585" t="s">
        <v>1005</v>
      </c>
      <c r="D212" s="591">
        <v>1093.0999999999999</v>
      </c>
      <c r="E212" s="592" t="s">
        <v>9630</v>
      </c>
      <c r="F212" s="581">
        <f t="shared" si="0"/>
        <v>0</v>
      </c>
      <c r="G212" s="581">
        <f t="shared" si="1"/>
        <v>1093.0999999999999</v>
      </c>
    </row>
    <row r="213" spans="1:7" ht="14.25" customHeight="1">
      <c r="A213" s="590">
        <v>41637</v>
      </c>
      <c r="B213" s="579" t="s">
        <v>9838</v>
      </c>
      <c r="C213" s="585" t="s">
        <v>1005</v>
      </c>
      <c r="D213" s="591">
        <v>102.18</v>
      </c>
      <c r="E213" s="592" t="s">
        <v>9630</v>
      </c>
      <c r="F213" s="581">
        <f t="shared" si="0"/>
        <v>0</v>
      </c>
      <c r="G213" s="581">
        <f t="shared" si="1"/>
        <v>102.18</v>
      </c>
    </row>
    <row r="214" spans="1:7" ht="14.25" customHeight="1">
      <c r="A214" s="590">
        <v>41638</v>
      </c>
      <c r="B214" s="579" t="s">
        <v>9839</v>
      </c>
      <c r="C214" s="585" t="s">
        <v>1005</v>
      </c>
      <c r="D214" s="591">
        <v>133.1</v>
      </c>
      <c r="E214" s="592" t="s">
        <v>9630</v>
      </c>
      <c r="F214" s="581">
        <f t="shared" si="0"/>
        <v>0</v>
      </c>
      <c r="G214" s="581">
        <f t="shared" si="1"/>
        <v>133.1</v>
      </c>
    </row>
    <row r="215" spans="1:7" ht="14.25" customHeight="1">
      <c r="A215" s="590">
        <v>41639</v>
      </c>
      <c r="B215" s="579" t="s">
        <v>9840</v>
      </c>
      <c r="C215" s="585" t="s">
        <v>1005</v>
      </c>
      <c r="D215" s="591">
        <v>322.01</v>
      </c>
      <c r="E215" s="592" t="s">
        <v>9630</v>
      </c>
      <c r="F215" s="581">
        <f t="shared" si="0"/>
        <v>0</v>
      </c>
      <c r="G215" s="581">
        <f t="shared" si="1"/>
        <v>322.01</v>
      </c>
    </row>
    <row r="216" spans="1:7" ht="14.25" customHeight="1">
      <c r="A216" s="590">
        <v>11789</v>
      </c>
      <c r="B216" s="579" t="s">
        <v>9841</v>
      </c>
      <c r="C216" s="585" t="s">
        <v>1005</v>
      </c>
      <c r="D216" s="591">
        <v>0.52</v>
      </c>
      <c r="E216" s="592" t="s">
        <v>9630</v>
      </c>
      <c r="F216" s="581">
        <f t="shared" si="0"/>
        <v>0</v>
      </c>
      <c r="G216" s="581">
        <f t="shared" si="1"/>
        <v>0.52</v>
      </c>
    </row>
    <row r="217" spans="1:7" ht="14.25" customHeight="1">
      <c r="A217" s="590">
        <v>20975</v>
      </c>
      <c r="B217" s="579" t="s">
        <v>9842</v>
      </c>
      <c r="C217" s="585" t="s">
        <v>1005</v>
      </c>
      <c r="D217" s="591">
        <v>17.170000000000002</v>
      </c>
      <c r="E217" s="592" t="s">
        <v>9630</v>
      </c>
      <c r="F217" s="581">
        <f t="shared" si="0"/>
        <v>0</v>
      </c>
      <c r="G217" s="581">
        <f t="shared" si="1"/>
        <v>17.170000000000002</v>
      </c>
    </row>
    <row r="218" spans="1:7" ht="14.25" customHeight="1">
      <c r="A218" s="590">
        <v>20976</v>
      </c>
      <c r="B218" s="579" t="s">
        <v>9843</v>
      </c>
      <c r="C218" s="585" t="s">
        <v>1005</v>
      </c>
      <c r="D218" s="591">
        <v>25.95</v>
      </c>
      <c r="E218" s="592" t="s">
        <v>9630</v>
      </c>
      <c r="F218" s="581">
        <f t="shared" si="0"/>
        <v>0</v>
      </c>
      <c r="G218" s="581">
        <f t="shared" si="1"/>
        <v>25.95</v>
      </c>
    </row>
    <row r="219" spans="1:7" ht="14.25" customHeight="1">
      <c r="A219" s="590">
        <v>40340</v>
      </c>
      <c r="B219" s="579" t="s">
        <v>9844</v>
      </c>
      <c r="C219" s="585" t="s">
        <v>1005</v>
      </c>
      <c r="D219" s="591">
        <v>18.760000000000002</v>
      </c>
      <c r="E219" s="592" t="s">
        <v>9630</v>
      </c>
      <c r="F219" s="581">
        <f t="shared" si="0"/>
        <v>0</v>
      </c>
      <c r="G219" s="581">
        <f t="shared" si="1"/>
        <v>18.760000000000002</v>
      </c>
    </row>
    <row r="220" spans="1:7" ht="14.25" customHeight="1">
      <c r="A220" s="590">
        <v>40341</v>
      </c>
      <c r="B220" s="579" t="s">
        <v>9845</v>
      </c>
      <c r="C220" s="585" t="s">
        <v>1005</v>
      </c>
      <c r="D220" s="591">
        <v>22.38</v>
      </c>
      <c r="E220" s="592" t="s">
        <v>9630</v>
      </c>
      <c r="F220" s="581">
        <f t="shared" si="0"/>
        <v>0</v>
      </c>
      <c r="G220" s="581">
        <f t="shared" si="1"/>
        <v>22.38</v>
      </c>
    </row>
    <row r="221" spans="1:7" ht="14.25" customHeight="1">
      <c r="A221" s="590">
        <v>40342</v>
      </c>
      <c r="B221" s="579" t="s">
        <v>9846</v>
      </c>
      <c r="C221" s="585" t="s">
        <v>1005</v>
      </c>
      <c r="D221" s="591">
        <v>26.7</v>
      </c>
      <c r="E221" s="592" t="s">
        <v>9630</v>
      </c>
      <c r="F221" s="581">
        <f t="shared" si="0"/>
        <v>0</v>
      </c>
      <c r="G221" s="581">
        <f t="shared" si="1"/>
        <v>26.7</v>
      </c>
    </row>
    <row r="222" spans="1:7" ht="14.25" customHeight="1">
      <c r="A222" s="590">
        <v>40343</v>
      </c>
      <c r="B222" s="579" t="s">
        <v>9847</v>
      </c>
      <c r="C222" s="585" t="s">
        <v>1005</v>
      </c>
      <c r="D222" s="591">
        <v>31.67</v>
      </c>
      <c r="E222" s="592" t="s">
        <v>9630</v>
      </c>
      <c r="F222" s="581">
        <f t="shared" si="0"/>
        <v>0</v>
      </c>
      <c r="G222" s="581">
        <f t="shared" si="1"/>
        <v>31.67</v>
      </c>
    </row>
    <row r="223" spans="1:7" ht="14.25" customHeight="1">
      <c r="A223" s="590">
        <v>40344</v>
      </c>
      <c r="B223" s="579" t="s">
        <v>9848</v>
      </c>
      <c r="C223" s="585" t="s">
        <v>1005</v>
      </c>
      <c r="D223" s="591">
        <v>43.17</v>
      </c>
      <c r="E223" s="592" t="s">
        <v>9630</v>
      </c>
      <c r="F223" s="581">
        <f t="shared" si="0"/>
        <v>0</v>
      </c>
      <c r="G223" s="581">
        <f t="shared" si="1"/>
        <v>43.17</v>
      </c>
    </row>
    <row r="224" spans="1:7" ht="14.25" customHeight="1">
      <c r="A224" s="590">
        <v>40345</v>
      </c>
      <c r="B224" s="579" t="s">
        <v>9849</v>
      </c>
      <c r="C224" s="585" t="s">
        <v>1005</v>
      </c>
      <c r="D224" s="591">
        <v>53.2</v>
      </c>
      <c r="E224" s="592" t="s">
        <v>9630</v>
      </c>
      <c r="F224" s="581">
        <f t="shared" si="0"/>
        <v>0</v>
      </c>
      <c r="G224" s="581">
        <f t="shared" si="1"/>
        <v>53.2</v>
      </c>
    </row>
    <row r="225" spans="1:7" ht="14.25" customHeight="1">
      <c r="A225" s="590">
        <v>40346</v>
      </c>
      <c r="B225" s="579" t="s">
        <v>9850</v>
      </c>
      <c r="C225" s="585" t="s">
        <v>1005</v>
      </c>
      <c r="D225" s="591">
        <v>61.71</v>
      </c>
      <c r="E225" s="592" t="s">
        <v>9630</v>
      </c>
      <c r="F225" s="581">
        <f t="shared" si="0"/>
        <v>0</v>
      </c>
      <c r="G225" s="581">
        <f t="shared" si="1"/>
        <v>61.71</v>
      </c>
    </row>
    <row r="226" spans="1:7" ht="14.25" customHeight="1">
      <c r="A226" s="590">
        <v>40347</v>
      </c>
      <c r="B226" s="579" t="s">
        <v>9851</v>
      </c>
      <c r="C226" s="585" t="s">
        <v>1005</v>
      </c>
      <c r="D226" s="591">
        <v>77.53</v>
      </c>
      <c r="E226" s="592" t="s">
        <v>9630</v>
      </c>
      <c r="F226" s="581">
        <f t="shared" si="0"/>
        <v>0</v>
      </c>
      <c r="G226" s="581">
        <f t="shared" si="1"/>
        <v>77.53</v>
      </c>
    </row>
    <row r="227" spans="1:7" ht="14.25" customHeight="1">
      <c r="A227" s="590">
        <v>6138</v>
      </c>
      <c r="B227" s="579" t="s">
        <v>9852</v>
      </c>
      <c r="C227" s="585" t="s">
        <v>1005</v>
      </c>
      <c r="D227" s="591">
        <v>11.29</v>
      </c>
      <c r="E227" s="592" t="s">
        <v>9630</v>
      </c>
      <c r="F227" s="581">
        <f t="shared" si="0"/>
        <v>0</v>
      </c>
      <c r="G227" s="581">
        <f t="shared" si="1"/>
        <v>11.29</v>
      </c>
    </row>
    <row r="228" spans="1:7" ht="14.25" customHeight="1">
      <c r="A228" s="590">
        <v>43424</v>
      </c>
      <c r="B228" s="579" t="s">
        <v>9853</v>
      </c>
      <c r="C228" s="585" t="s">
        <v>1005</v>
      </c>
      <c r="D228" s="591">
        <v>413.8</v>
      </c>
      <c r="E228" s="592" t="s">
        <v>9630</v>
      </c>
      <c r="F228" s="581">
        <f t="shared" si="0"/>
        <v>0</v>
      </c>
      <c r="G228" s="581">
        <f t="shared" si="1"/>
        <v>413.8</v>
      </c>
    </row>
    <row r="229" spans="1:7" ht="14.25" customHeight="1">
      <c r="A229" s="590">
        <v>43426</v>
      </c>
      <c r="B229" s="579" t="s">
        <v>9854</v>
      </c>
      <c r="C229" s="585" t="s">
        <v>1005</v>
      </c>
      <c r="D229" s="591">
        <v>1427.22</v>
      </c>
      <c r="E229" s="592" t="s">
        <v>9630</v>
      </c>
      <c r="F229" s="581">
        <f t="shared" si="0"/>
        <v>0</v>
      </c>
      <c r="G229" s="581">
        <f t="shared" si="1"/>
        <v>1427.22</v>
      </c>
    </row>
    <row r="230" spans="1:7" ht="14.25" customHeight="1">
      <c r="A230" s="590">
        <v>12565</v>
      </c>
      <c r="B230" s="579" t="s">
        <v>9855</v>
      </c>
      <c r="C230" s="585" t="s">
        <v>1005</v>
      </c>
      <c r="D230" s="591">
        <v>500.51</v>
      </c>
      <c r="E230" s="592" t="s">
        <v>9630</v>
      </c>
      <c r="F230" s="581">
        <f t="shared" si="0"/>
        <v>0</v>
      </c>
      <c r="G230" s="581">
        <f t="shared" si="1"/>
        <v>500.51</v>
      </c>
    </row>
    <row r="231" spans="1:7" ht="14.25" customHeight="1">
      <c r="A231" s="590">
        <v>12567</v>
      </c>
      <c r="B231" s="579" t="s">
        <v>9856</v>
      </c>
      <c r="C231" s="585" t="s">
        <v>1005</v>
      </c>
      <c r="D231" s="591">
        <v>672.26</v>
      </c>
      <c r="E231" s="592" t="s">
        <v>9630</v>
      </c>
      <c r="F231" s="581">
        <f t="shared" si="0"/>
        <v>0</v>
      </c>
      <c r="G231" s="581">
        <f t="shared" si="1"/>
        <v>672.26</v>
      </c>
    </row>
    <row r="232" spans="1:7" ht="14.25" customHeight="1">
      <c r="A232" s="590">
        <v>12568</v>
      </c>
      <c r="B232" s="579" t="s">
        <v>9857</v>
      </c>
      <c r="C232" s="585" t="s">
        <v>1005</v>
      </c>
      <c r="D232" s="591">
        <v>941.17</v>
      </c>
      <c r="E232" s="592" t="s">
        <v>9630</v>
      </c>
      <c r="F232" s="581">
        <f t="shared" si="0"/>
        <v>0</v>
      </c>
      <c r="G232" s="581">
        <f t="shared" si="1"/>
        <v>941.17</v>
      </c>
    </row>
    <row r="233" spans="1:7" ht="14.25" customHeight="1">
      <c r="A233" s="590">
        <v>43441</v>
      </c>
      <c r="B233" s="579" t="s">
        <v>9858</v>
      </c>
      <c r="C233" s="585" t="s">
        <v>1005</v>
      </c>
      <c r="D233" s="591">
        <v>121</v>
      </c>
      <c r="E233" s="592" t="s">
        <v>9630</v>
      </c>
      <c r="F233" s="581">
        <f t="shared" si="0"/>
        <v>0</v>
      </c>
      <c r="G233" s="581">
        <f t="shared" si="1"/>
        <v>121</v>
      </c>
    </row>
    <row r="234" spans="1:7" ht="14.25" customHeight="1">
      <c r="A234" s="590">
        <v>43423</v>
      </c>
      <c r="B234" s="579" t="s">
        <v>9859</v>
      </c>
      <c r="C234" s="585" t="s">
        <v>1005</v>
      </c>
      <c r="D234" s="591">
        <v>56.47</v>
      </c>
      <c r="E234" s="592" t="s">
        <v>9630</v>
      </c>
      <c r="F234" s="581">
        <f t="shared" si="0"/>
        <v>0</v>
      </c>
      <c r="G234" s="581">
        <f t="shared" si="1"/>
        <v>56.47</v>
      </c>
    </row>
    <row r="235" spans="1:7" ht="14.25" customHeight="1">
      <c r="A235" s="590">
        <v>12532</v>
      </c>
      <c r="B235" s="579" t="s">
        <v>9860</v>
      </c>
      <c r="C235" s="585" t="s">
        <v>1005</v>
      </c>
      <c r="D235" s="591">
        <v>87.09</v>
      </c>
      <c r="E235" s="592" t="s">
        <v>9630</v>
      </c>
      <c r="F235" s="581">
        <f t="shared" si="0"/>
        <v>0</v>
      </c>
      <c r="G235" s="581">
        <f t="shared" si="1"/>
        <v>87.09</v>
      </c>
    </row>
    <row r="236" spans="1:7" ht="14.25" customHeight="1">
      <c r="A236" s="590">
        <v>43444</v>
      </c>
      <c r="B236" s="579" t="s">
        <v>9861</v>
      </c>
      <c r="C236" s="585" t="s">
        <v>1005</v>
      </c>
      <c r="D236" s="591">
        <v>292.43</v>
      </c>
      <c r="E236" s="592" t="s">
        <v>9630</v>
      </c>
      <c r="F236" s="581">
        <f t="shared" si="0"/>
        <v>0</v>
      </c>
      <c r="G236" s="581">
        <f t="shared" si="1"/>
        <v>292.43</v>
      </c>
    </row>
    <row r="237" spans="1:7" ht="14.25" customHeight="1">
      <c r="A237" s="590">
        <v>12551</v>
      </c>
      <c r="B237" s="579" t="s">
        <v>9862</v>
      </c>
      <c r="C237" s="585" t="s">
        <v>1005</v>
      </c>
      <c r="D237" s="591">
        <v>208.64</v>
      </c>
      <c r="E237" s="592" t="s">
        <v>9630</v>
      </c>
      <c r="F237" s="581">
        <f t="shared" si="0"/>
        <v>0</v>
      </c>
      <c r="G237" s="581">
        <f t="shared" si="1"/>
        <v>208.64</v>
      </c>
    </row>
    <row r="238" spans="1:7" ht="14.25" customHeight="1">
      <c r="A238" s="590">
        <v>43442</v>
      </c>
      <c r="B238" s="579" t="s">
        <v>9863</v>
      </c>
      <c r="C238" s="585" t="s">
        <v>1005</v>
      </c>
      <c r="D238" s="591">
        <v>161.34</v>
      </c>
      <c r="E238" s="592" t="s">
        <v>9630</v>
      </c>
      <c r="F238" s="581">
        <f t="shared" si="0"/>
        <v>0</v>
      </c>
      <c r="G238" s="581">
        <f t="shared" si="1"/>
        <v>161.34</v>
      </c>
    </row>
    <row r="239" spans="1:7" ht="14.25" customHeight="1">
      <c r="A239" s="590">
        <v>43443</v>
      </c>
      <c r="B239" s="579" t="s">
        <v>9864</v>
      </c>
      <c r="C239" s="585" t="s">
        <v>1005</v>
      </c>
      <c r="D239" s="591">
        <v>211.76</v>
      </c>
      <c r="E239" s="592" t="s">
        <v>9630</v>
      </c>
      <c r="F239" s="581">
        <f t="shared" si="0"/>
        <v>0</v>
      </c>
      <c r="G239" s="581">
        <f t="shared" si="1"/>
        <v>211.76</v>
      </c>
    </row>
    <row r="240" spans="1:7" ht="14.25" customHeight="1">
      <c r="A240" s="590">
        <v>12544</v>
      </c>
      <c r="B240" s="579" t="s">
        <v>9865</v>
      </c>
      <c r="C240" s="585" t="s">
        <v>1005</v>
      </c>
      <c r="D240" s="591">
        <v>114.28</v>
      </c>
      <c r="E240" s="592" t="s">
        <v>9630</v>
      </c>
      <c r="F240" s="581">
        <f t="shared" si="0"/>
        <v>0</v>
      </c>
      <c r="G240" s="581">
        <f t="shared" si="1"/>
        <v>114.28</v>
      </c>
    </row>
    <row r="241" spans="1:7" ht="14.25" customHeight="1">
      <c r="A241" s="590">
        <v>12547</v>
      </c>
      <c r="B241" s="579" t="s">
        <v>9866</v>
      </c>
      <c r="C241" s="585" t="s">
        <v>1005</v>
      </c>
      <c r="D241" s="591">
        <v>153.69999999999999</v>
      </c>
      <c r="E241" s="592" t="s">
        <v>9630</v>
      </c>
      <c r="F241" s="581">
        <f t="shared" si="0"/>
        <v>0</v>
      </c>
      <c r="G241" s="581">
        <f t="shared" si="1"/>
        <v>153.69999999999999</v>
      </c>
    </row>
    <row r="242" spans="1:7" ht="14.25" customHeight="1">
      <c r="A242" s="590">
        <v>43445</v>
      </c>
      <c r="B242" s="579" t="s">
        <v>9867</v>
      </c>
      <c r="C242" s="585" t="s">
        <v>1005</v>
      </c>
      <c r="D242" s="591">
        <v>403.36</v>
      </c>
      <c r="E242" s="592" t="s">
        <v>9630</v>
      </c>
      <c r="F242" s="581">
        <f t="shared" si="0"/>
        <v>0</v>
      </c>
      <c r="G242" s="581">
        <f t="shared" si="1"/>
        <v>403.36</v>
      </c>
    </row>
    <row r="243" spans="1:7" ht="14.25" customHeight="1">
      <c r="A243" s="590">
        <v>12563</v>
      </c>
      <c r="B243" s="579" t="s">
        <v>9868</v>
      </c>
      <c r="C243" s="585" t="s">
        <v>1005</v>
      </c>
      <c r="D243" s="591">
        <v>288.58999999999997</v>
      </c>
      <c r="E243" s="592" t="s">
        <v>9630</v>
      </c>
      <c r="F243" s="581">
        <f t="shared" si="0"/>
        <v>0</v>
      </c>
      <c r="G243" s="581">
        <f t="shared" si="1"/>
        <v>288.58999999999997</v>
      </c>
    </row>
    <row r="244" spans="1:7" ht="14.25" customHeight="1">
      <c r="A244" s="590">
        <v>43425</v>
      </c>
      <c r="B244" s="579" t="s">
        <v>9869</v>
      </c>
      <c r="C244" s="585" t="s">
        <v>1005</v>
      </c>
      <c r="D244" s="591">
        <v>181.51</v>
      </c>
      <c r="E244" s="592" t="s">
        <v>9630</v>
      </c>
      <c r="F244" s="581">
        <f t="shared" si="0"/>
        <v>0</v>
      </c>
      <c r="G244" s="581">
        <f t="shared" si="1"/>
        <v>181.51</v>
      </c>
    </row>
    <row r="245" spans="1:7" ht="14.25" customHeight="1">
      <c r="A245" s="590">
        <v>43446</v>
      </c>
      <c r="B245" s="579" t="s">
        <v>9870</v>
      </c>
      <c r="C245" s="585" t="s">
        <v>1005</v>
      </c>
      <c r="D245" s="591">
        <v>383.19</v>
      </c>
      <c r="E245" s="592" t="s">
        <v>9630</v>
      </c>
      <c r="F245" s="581">
        <f t="shared" si="0"/>
        <v>0</v>
      </c>
      <c r="G245" s="581">
        <f t="shared" si="1"/>
        <v>383.19</v>
      </c>
    </row>
    <row r="246" spans="1:7" ht="14.25" customHeight="1">
      <c r="A246" s="590">
        <v>43447</v>
      </c>
      <c r="B246" s="579" t="s">
        <v>9871</v>
      </c>
      <c r="C246" s="585" t="s">
        <v>1005</v>
      </c>
      <c r="D246" s="591">
        <v>470.58</v>
      </c>
      <c r="E246" s="592" t="s">
        <v>9630</v>
      </c>
      <c r="F246" s="581">
        <f t="shared" si="0"/>
        <v>0</v>
      </c>
      <c r="G246" s="581">
        <f t="shared" si="1"/>
        <v>470.58</v>
      </c>
    </row>
    <row r="247" spans="1:7" ht="14.25" customHeight="1">
      <c r="A247" s="590">
        <v>43448</v>
      </c>
      <c r="B247" s="579" t="s">
        <v>9872</v>
      </c>
      <c r="C247" s="585" t="s">
        <v>1005</v>
      </c>
      <c r="D247" s="591">
        <v>658.82</v>
      </c>
      <c r="E247" s="592" t="s">
        <v>9630</v>
      </c>
      <c r="F247" s="581">
        <f t="shared" si="0"/>
        <v>0</v>
      </c>
      <c r="G247" s="581">
        <f t="shared" si="1"/>
        <v>658.82</v>
      </c>
    </row>
    <row r="248" spans="1:7" ht="14.25" customHeight="1">
      <c r="A248" s="590">
        <v>13761</v>
      </c>
      <c r="B248" s="579" t="s">
        <v>9873</v>
      </c>
      <c r="C248" s="585" t="s">
        <v>1005</v>
      </c>
      <c r="D248" s="591">
        <v>2659.16</v>
      </c>
      <c r="E248" s="592" t="s">
        <v>9630</v>
      </c>
      <c r="F248" s="581">
        <f t="shared" si="0"/>
        <v>0</v>
      </c>
      <c r="G248" s="581">
        <f t="shared" si="1"/>
        <v>2659.16</v>
      </c>
    </row>
    <row r="249" spans="1:7" ht="14.25" customHeight="1">
      <c r="A249" s="590">
        <v>4814</v>
      </c>
      <c r="B249" s="579" t="s">
        <v>9874</v>
      </c>
      <c r="C249" s="585" t="s">
        <v>1005</v>
      </c>
      <c r="D249" s="591">
        <v>91.75</v>
      </c>
      <c r="E249" s="592" t="s">
        <v>9630</v>
      </c>
      <c r="F249" s="581">
        <f t="shared" si="0"/>
        <v>0</v>
      </c>
      <c r="G249" s="581">
        <f t="shared" si="1"/>
        <v>91.75</v>
      </c>
    </row>
    <row r="250" spans="1:7" ht="14.25" customHeight="1">
      <c r="A250" s="590">
        <v>44473</v>
      </c>
      <c r="B250" s="579" t="s">
        <v>9875</v>
      </c>
      <c r="C250" s="585" t="s">
        <v>1005</v>
      </c>
      <c r="D250" s="591">
        <v>2847.08</v>
      </c>
      <c r="E250" s="592" t="s">
        <v>9630</v>
      </c>
      <c r="F250" s="581">
        <f t="shared" si="0"/>
        <v>0</v>
      </c>
      <c r="G250" s="581">
        <f t="shared" si="1"/>
        <v>2847.08</v>
      </c>
    </row>
    <row r="251" spans="1:7" ht="14.25" customHeight="1">
      <c r="A251" s="590">
        <v>6122</v>
      </c>
      <c r="B251" s="579" t="s">
        <v>9876</v>
      </c>
      <c r="C251" s="585" t="s">
        <v>694</v>
      </c>
      <c r="D251" s="591">
        <v>18.37</v>
      </c>
      <c r="E251" s="592" t="s">
        <v>9774</v>
      </c>
      <c r="F251" s="581">
        <f t="shared" si="0"/>
        <v>18.37</v>
      </c>
      <c r="G251" s="581">
        <f t="shared" si="1"/>
        <v>0</v>
      </c>
    </row>
    <row r="252" spans="1:7" ht="14.25" customHeight="1">
      <c r="A252" s="590">
        <v>40810</v>
      </c>
      <c r="B252" s="579" t="s">
        <v>9877</v>
      </c>
      <c r="C252" s="585" t="s">
        <v>2091</v>
      </c>
      <c r="D252" s="591">
        <v>3215.35</v>
      </c>
      <c r="E252" s="592" t="s">
        <v>9774</v>
      </c>
      <c r="F252" s="581">
        <f t="shared" si="0"/>
        <v>3215.35</v>
      </c>
      <c r="G252" s="581">
        <f t="shared" si="1"/>
        <v>0</v>
      </c>
    </row>
    <row r="253" spans="1:7" ht="14.25" customHeight="1">
      <c r="A253" s="590">
        <v>21100</v>
      </c>
      <c r="B253" s="579" t="s">
        <v>9878</v>
      </c>
      <c r="C253" s="585" t="s">
        <v>1005</v>
      </c>
      <c r="D253" s="591">
        <v>3845.1</v>
      </c>
      <c r="E253" s="592" t="s">
        <v>9804</v>
      </c>
      <c r="F253" s="581">
        <f t="shared" si="0"/>
        <v>0</v>
      </c>
      <c r="G253" s="581">
        <f t="shared" si="1"/>
        <v>3845.1</v>
      </c>
    </row>
    <row r="254" spans="1:7" ht="14.25" customHeight="1">
      <c r="A254" s="590">
        <v>11816</v>
      </c>
      <c r="B254" s="579" t="s">
        <v>9879</v>
      </c>
      <c r="C254" s="585" t="s">
        <v>1005</v>
      </c>
      <c r="D254" s="591">
        <v>4100</v>
      </c>
      <c r="E254" s="592" t="s">
        <v>9804</v>
      </c>
      <c r="F254" s="581">
        <f t="shared" si="0"/>
        <v>0</v>
      </c>
      <c r="G254" s="581">
        <f t="shared" si="1"/>
        <v>4100</v>
      </c>
    </row>
    <row r="255" spans="1:7" ht="14.25" customHeight="1">
      <c r="A255" s="590">
        <v>11814</v>
      </c>
      <c r="B255" s="579" t="s">
        <v>9880</v>
      </c>
      <c r="C255" s="585" t="s">
        <v>1005</v>
      </c>
      <c r="D255" s="591">
        <v>8924.67</v>
      </c>
      <c r="E255" s="592" t="s">
        <v>9804</v>
      </c>
      <c r="F255" s="581">
        <f t="shared" si="0"/>
        <v>0</v>
      </c>
      <c r="G255" s="581">
        <f t="shared" si="1"/>
        <v>8924.67</v>
      </c>
    </row>
    <row r="256" spans="1:7" ht="14.25" customHeight="1">
      <c r="A256" s="590">
        <v>14186</v>
      </c>
      <c r="B256" s="579" t="s">
        <v>9881</v>
      </c>
      <c r="C256" s="585" t="s">
        <v>1005</v>
      </c>
      <c r="D256" s="591">
        <v>11206.13</v>
      </c>
      <c r="E256" s="592" t="s">
        <v>9804</v>
      </c>
      <c r="F256" s="581">
        <f t="shared" si="0"/>
        <v>0</v>
      </c>
      <c r="G256" s="581">
        <f t="shared" si="1"/>
        <v>11206.13</v>
      </c>
    </row>
    <row r="257" spans="1:7" ht="14.25" customHeight="1">
      <c r="A257" s="590">
        <v>14185</v>
      </c>
      <c r="B257" s="579" t="s">
        <v>9882</v>
      </c>
      <c r="C257" s="585" t="s">
        <v>1005</v>
      </c>
      <c r="D257" s="591">
        <v>14516.3</v>
      </c>
      <c r="E257" s="592" t="s">
        <v>9804</v>
      </c>
      <c r="F257" s="581">
        <f t="shared" si="0"/>
        <v>0</v>
      </c>
      <c r="G257" s="581">
        <f t="shared" si="1"/>
        <v>14516.3</v>
      </c>
    </row>
    <row r="258" spans="1:7" ht="14.25" customHeight="1">
      <c r="A258" s="590">
        <v>11811</v>
      </c>
      <c r="B258" s="579" t="s">
        <v>9883</v>
      </c>
      <c r="C258" s="585" t="s">
        <v>1005</v>
      </c>
      <c r="D258" s="591">
        <v>5550.48</v>
      </c>
      <c r="E258" s="592" t="s">
        <v>9804</v>
      </c>
      <c r="F258" s="581">
        <f t="shared" si="0"/>
        <v>0</v>
      </c>
      <c r="G258" s="581">
        <f t="shared" si="1"/>
        <v>5550.48</v>
      </c>
    </row>
    <row r="259" spans="1:7" ht="14.25" customHeight="1">
      <c r="A259" s="590">
        <v>44498</v>
      </c>
      <c r="B259" s="579" t="s">
        <v>9884</v>
      </c>
      <c r="C259" s="585" t="s">
        <v>1005</v>
      </c>
      <c r="D259" s="591">
        <v>291184.53000000003</v>
      </c>
      <c r="E259" s="592" t="s">
        <v>9804</v>
      </c>
      <c r="F259" s="581">
        <f t="shared" si="0"/>
        <v>0</v>
      </c>
      <c r="G259" s="581">
        <f t="shared" si="1"/>
        <v>291184.53000000003</v>
      </c>
    </row>
    <row r="260" spans="1:7" ht="14.25" customHeight="1">
      <c r="A260" s="590">
        <v>34469</v>
      </c>
      <c r="B260" s="579" t="s">
        <v>9885</v>
      </c>
      <c r="C260" s="585" t="s">
        <v>1005</v>
      </c>
      <c r="D260" s="591">
        <v>10372.16</v>
      </c>
      <c r="E260" s="592" t="s">
        <v>9804</v>
      </c>
      <c r="F260" s="581">
        <f t="shared" si="0"/>
        <v>0</v>
      </c>
      <c r="G260" s="581">
        <f t="shared" si="1"/>
        <v>10372.16</v>
      </c>
    </row>
    <row r="261" spans="1:7" ht="14.25" customHeight="1">
      <c r="A261" s="590">
        <v>34476</v>
      </c>
      <c r="B261" s="579" t="s">
        <v>9886</v>
      </c>
      <c r="C261" s="585" t="s">
        <v>1005</v>
      </c>
      <c r="D261" s="591">
        <v>5409.52</v>
      </c>
      <c r="E261" s="592" t="s">
        <v>9804</v>
      </c>
      <c r="F261" s="581">
        <f t="shared" si="0"/>
        <v>0</v>
      </c>
      <c r="G261" s="581">
        <f t="shared" si="1"/>
        <v>5409.52</v>
      </c>
    </row>
    <row r="262" spans="1:7" ht="14.25" customHeight="1">
      <c r="A262" s="590">
        <v>34477</v>
      </c>
      <c r="B262" s="579" t="s">
        <v>9887</v>
      </c>
      <c r="C262" s="585" t="s">
        <v>1005</v>
      </c>
      <c r="D262" s="591">
        <v>7179.48</v>
      </c>
      <c r="E262" s="592" t="s">
        <v>9804</v>
      </c>
      <c r="F262" s="581">
        <f t="shared" si="0"/>
        <v>0</v>
      </c>
      <c r="G262" s="581">
        <f t="shared" si="1"/>
        <v>7179.48</v>
      </c>
    </row>
    <row r="263" spans="1:7" ht="14.25" customHeight="1">
      <c r="A263" s="590">
        <v>34482</v>
      </c>
      <c r="B263" s="579" t="s">
        <v>9888</v>
      </c>
      <c r="C263" s="585" t="s">
        <v>1005</v>
      </c>
      <c r="D263" s="591">
        <v>6705.24</v>
      </c>
      <c r="E263" s="592" t="s">
        <v>9804</v>
      </c>
      <c r="F263" s="581">
        <f t="shared" ref="F263:F517" si="2">IF(E263="MÃO DE OBRA",D263,0)</f>
        <v>0</v>
      </c>
      <c r="G263" s="581">
        <f t="shared" ref="G263:G517" si="3">D263-F263</f>
        <v>6705.24</v>
      </c>
    </row>
    <row r="264" spans="1:7" ht="14.25" customHeight="1">
      <c r="A264" s="590">
        <v>34472</v>
      </c>
      <c r="B264" s="579" t="s">
        <v>9889</v>
      </c>
      <c r="C264" s="585" t="s">
        <v>1005</v>
      </c>
      <c r="D264" s="591">
        <v>3191.19</v>
      </c>
      <c r="E264" s="592" t="s">
        <v>9804</v>
      </c>
      <c r="F264" s="581">
        <f t="shared" si="2"/>
        <v>0</v>
      </c>
      <c r="G264" s="581">
        <f t="shared" si="3"/>
        <v>3191.19</v>
      </c>
    </row>
    <row r="265" spans="1:7" ht="14.25" customHeight="1">
      <c r="A265" s="590">
        <v>42425</v>
      </c>
      <c r="B265" s="579" t="s">
        <v>9890</v>
      </c>
      <c r="C265" s="585" t="s">
        <v>1005</v>
      </c>
      <c r="D265" s="591">
        <v>2188.5700000000002</v>
      </c>
      <c r="E265" s="592" t="s">
        <v>9804</v>
      </c>
      <c r="F265" s="581">
        <f t="shared" si="2"/>
        <v>0</v>
      </c>
      <c r="G265" s="581">
        <f t="shared" si="3"/>
        <v>2188.5700000000002</v>
      </c>
    </row>
    <row r="266" spans="1:7" ht="14.25" customHeight="1">
      <c r="A266" s="590">
        <v>42422</v>
      </c>
      <c r="B266" s="579" t="s">
        <v>9891</v>
      </c>
      <c r="C266" s="585" t="s">
        <v>1005</v>
      </c>
      <c r="D266" s="591">
        <v>3249</v>
      </c>
      <c r="E266" s="592" t="s">
        <v>9804</v>
      </c>
      <c r="F266" s="581">
        <f t="shared" si="2"/>
        <v>0</v>
      </c>
      <c r="G266" s="581">
        <f t="shared" si="3"/>
        <v>3249</v>
      </c>
    </row>
    <row r="267" spans="1:7" ht="14.25" customHeight="1">
      <c r="A267" s="590">
        <v>43184</v>
      </c>
      <c r="B267" s="579" t="s">
        <v>9892</v>
      </c>
      <c r="C267" s="585" t="s">
        <v>1005</v>
      </c>
      <c r="D267" s="591">
        <v>4490.43</v>
      </c>
      <c r="E267" s="592" t="s">
        <v>9804</v>
      </c>
      <c r="F267" s="581">
        <f t="shared" si="2"/>
        <v>0</v>
      </c>
      <c r="G267" s="581">
        <f t="shared" si="3"/>
        <v>4490.43</v>
      </c>
    </row>
    <row r="268" spans="1:7" ht="14.25" customHeight="1">
      <c r="A268" s="590">
        <v>42424</v>
      </c>
      <c r="B268" s="579" t="s">
        <v>9893</v>
      </c>
      <c r="C268" s="585" t="s">
        <v>1005</v>
      </c>
      <c r="D268" s="591">
        <v>1954.58</v>
      </c>
      <c r="E268" s="592" t="s">
        <v>9804</v>
      </c>
      <c r="F268" s="581">
        <f t="shared" si="2"/>
        <v>0</v>
      </c>
      <c r="G268" s="581">
        <f t="shared" si="3"/>
        <v>1954.58</v>
      </c>
    </row>
    <row r="269" spans="1:7" ht="14.25" customHeight="1">
      <c r="A269" s="590">
        <v>42421</v>
      </c>
      <c r="B269" s="579" t="s">
        <v>9894</v>
      </c>
      <c r="C269" s="585" t="s">
        <v>1005</v>
      </c>
      <c r="D269" s="591">
        <v>17796.240000000002</v>
      </c>
      <c r="E269" s="592" t="s">
        <v>9804</v>
      </c>
      <c r="F269" s="581">
        <f t="shared" si="2"/>
        <v>0</v>
      </c>
      <c r="G269" s="581">
        <f t="shared" si="3"/>
        <v>17796.240000000002</v>
      </c>
    </row>
    <row r="270" spans="1:7" ht="14.25" customHeight="1">
      <c r="A270" s="590">
        <v>42416</v>
      </c>
      <c r="B270" s="579" t="s">
        <v>9895</v>
      </c>
      <c r="C270" s="585" t="s">
        <v>1005</v>
      </c>
      <c r="D270" s="591">
        <v>8425.9699999999993</v>
      </c>
      <c r="E270" s="592" t="s">
        <v>9804</v>
      </c>
      <c r="F270" s="581">
        <f t="shared" si="2"/>
        <v>0</v>
      </c>
      <c r="G270" s="581">
        <f t="shared" si="3"/>
        <v>8425.9699999999993</v>
      </c>
    </row>
    <row r="271" spans="1:7" ht="14.25" customHeight="1">
      <c r="A271" s="590">
        <v>42417</v>
      </c>
      <c r="B271" s="579" t="s">
        <v>9896</v>
      </c>
      <c r="C271" s="585" t="s">
        <v>1005</v>
      </c>
      <c r="D271" s="591">
        <v>9446.2000000000007</v>
      </c>
      <c r="E271" s="592" t="s">
        <v>9804</v>
      </c>
      <c r="F271" s="581">
        <f t="shared" si="2"/>
        <v>0</v>
      </c>
      <c r="G271" s="581">
        <f t="shared" si="3"/>
        <v>9446.2000000000007</v>
      </c>
    </row>
    <row r="272" spans="1:7" ht="14.25" customHeight="1">
      <c r="A272" s="590">
        <v>42419</v>
      </c>
      <c r="B272" s="579" t="s">
        <v>9897</v>
      </c>
      <c r="C272" s="585" t="s">
        <v>1005</v>
      </c>
      <c r="D272" s="591">
        <v>10672.2</v>
      </c>
      <c r="E272" s="592" t="s">
        <v>9804</v>
      </c>
      <c r="F272" s="581">
        <f t="shared" si="2"/>
        <v>0</v>
      </c>
      <c r="G272" s="581">
        <f t="shared" si="3"/>
        <v>10672.2</v>
      </c>
    </row>
    <row r="273" spans="1:7" ht="14.25" customHeight="1">
      <c r="A273" s="590">
        <v>42420</v>
      </c>
      <c r="B273" s="579" t="s">
        <v>9898</v>
      </c>
      <c r="C273" s="585" t="s">
        <v>1005</v>
      </c>
      <c r="D273" s="591">
        <v>14668.15</v>
      </c>
      <c r="E273" s="592" t="s">
        <v>9804</v>
      </c>
      <c r="F273" s="581">
        <f t="shared" si="2"/>
        <v>0</v>
      </c>
      <c r="G273" s="581">
        <f t="shared" si="3"/>
        <v>14668.15</v>
      </c>
    </row>
    <row r="274" spans="1:7" ht="14.25" customHeight="1">
      <c r="A274" s="590">
        <v>43195</v>
      </c>
      <c r="B274" s="579" t="s">
        <v>9899</v>
      </c>
      <c r="C274" s="585" t="s">
        <v>1005</v>
      </c>
      <c r="D274" s="591">
        <v>5164.8599999999997</v>
      </c>
      <c r="E274" s="592" t="s">
        <v>9804</v>
      </c>
      <c r="F274" s="581">
        <f t="shared" si="2"/>
        <v>0</v>
      </c>
      <c r="G274" s="581">
        <f t="shared" si="3"/>
        <v>5164.8599999999997</v>
      </c>
    </row>
    <row r="275" spans="1:7" ht="14.25" customHeight="1">
      <c r="A275" s="590">
        <v>43196</v>
      </c>
      <c r="B275" s="579" t="s">
        <v>9900</v>
      </c>
      <c r="C275" s="585" t="s">
        <v>1005</v>
      </c>
      <c r="D275" s="591">
        <v>6401.11</v>
      </c>
      <c r="E275" s="592" t="s">
        <v>9804</v>
      </c>
      <c r="F275" s="581">
        <f t="shared" si="2"/>
        <v>0</v>
      </c>
      <c r="G275" s="581">
        <f t="shared" si="3"/>
        <v>6401.11</v>
      </c>
    </row>
    <row r="276" spans="1:7" ht="14.25" customHeight="1">
      <c r="A276" s="590">
        <v>43198</v>
      </c>
      <c r="B276" s="579" t="s">
        <v>9901</v>
      </c>
      <c r="C276" s="585" t="s">
        <v>1005</v>
      </c>
      <c r="D276" s="591">
        <v>9511.89</v>
      </c>
      <c r="E276" s="592" t="s">
        <v>9804</v>
      </c>
      <c r="F276" s="581">
        <f t="shared" si="2"/>
        <v>0</v>
      </c>
      <c r="G276" s="581">
        <f t="shared" si="3"/>
        <v>9511.89</v>
      </c>
    </row>
    <row r="277" spans="1:7" ht="14.25" customHeight="1">
      <c r="A277" s="590">
        <v>43199</v>
      </c>
      <c r="B277" s="579" t="s">
        <v>9902</v>
      </c>
      <c r="C277" s="585" t="s">
        <v>1005</v>
      </c>
      <c r="D277" s="591">
        <v>9860.44</v>
      </c>
      <c r="E277" s="592" t="s">
        <v>9804</v>
      </c>
      <c r="F277" s="581">
        <f t="shared" si="2"/>
        <v>0</v>
      </c>
      <c r="G277" s="581">
        <f t="shared" si="3"/>
        <v>9860.44</v>
      </c>
    </row>
    <row r="278" spans="1:7" ht="14.25" customHeight="1">
      <c r="A278" s="590">
        <v>43200</v>
      </c>
      <c r="B278" s="579" t="s">
        <v>9903</v>
      </c>
      <c r="C278" s="585" t="s">
        <v>1005</v>
      </c>
      <c r="D278" s="591">
        <v>11315.58</v>
      </c>
      <c r="E278" s="592" t="s">
        <v>9804</v>
      </c>
      <c r="F278" s="581">
        <f t="shared" si="2"/>
        <v>0</v>
      </c>
      <c r="G278" s="581">
        <f t="shared" si="3"/>
        <v>11315.58</v>
      </c>
    </row>
    <row r="279" spans="1:7" ht="14.25" customHeight="1">
      <c r="A279" s="590">
        <v>39556</v>
      </c>
      <c r="B279" s="579" t="s">
        <v>9904</v>
      </c>
      <c r="C279" s="585" t="s">
        <v>1005</v>
      </c>
      <c r="D279" s="591">
        <v>6180.23</v>
      </c>
      <c r="E279" s="592" t="s">
        <v>9804</v>
      </c>
      <c r="F279" s="581">
        <f t="shared" si="2"/>
        <v>0</v>
      </c>
      <c r="G279" s="581">
        <f t="shared" si="3"/>
        <v>6180.23</v>
      </c>
    </row>
    <row r="280" spans="1:7" ht="14.25" customHeight="1">
      <c r="A280" s="590">
        <v>39557</v>
      </c>
      <c r="B280" s="579" t="s">
        <v>9905</v>
      </c>
      <c r="C280" s="585" t="s">
        <v>1005</v>
      </c>
      <c r="D280" s="591">
        <v>6654.76</v>
      </c>
      <c r="E280" s="592" t="s">
        <v>9804</v>
      </c>
      <c r="F280" s="581">
        <f t="shared" si="2"/>
        <v>0</v>
      </c>
      <c r="G280" s="581">
        <f t="shared" si="3"/>
        <v>6654.76</v>
      </c>
    </row>
    <row r="281" spans="1:7" ht="14.25" customHeight="1">
      <c r="A281" s="590">
        <v>39559</v>
      </c>
      <c r="B281" s="579" t="s">
        <v>9906</v>
      </c>
      <c r="C281" s="585" t="s">
        <v>1005</v>
      </c>
      <c r="D281" s="591">
        <v>9834.4599999999991</v>
      </c>
      <c r="E281" s="592" t="s">
        <v>9804</v>
      </c>
      <c r="F281" s="581">
        <f t="shared" si="2"/>
        <v>0</v>
      </c>
      <c r="G281" s="581">
        <f t="shared" si="3"/>
        <v>9834.4599999999991</v>
      </c>
    </row>
    <row r="282" spans="1:7" ht="14.25" customHeight="1">
      <c r="A282" s="590">
        <v>39560</v>
      </c>
      <c r="B282" s="579" t="s">
        <v>9907</v>
      </c>
      <c r="C282" s="585" t="s">
        <v>1005</v>
      </c>
      <c r="D282" s="591">
        <v>11377.51</v>
      </c>
      <c r="E282" s="592" t="s">
        <v>9804</v>
      </c>
      <c r="F282" s="581">
        <f t="shared" si="2"/>
        <v>0</v>
      </c>
      <c r="G282" s="581">
        <f t="shared" si="3"/>
        <v>11377.51</v>
      </c>
    </row>
    <row r="283" spans="1:7" ht="14.25" customHeight="1">
      <c r="A283" s="590">
        <v>39561</v>
      </c>
      <c r="B283" s="579" t="s">
        <v>9908</v>
      </c>
      <c r="C283" s="585" t="s">
        <v>1005</v>
      </c>
      <c r="D283" s="591">
        <v>11902.33</v>
      </c>
      <c r="E283" s="592" t="s">
        <v>9804</v>
      </c>
      <c r="F283" s="581">
        <f t="shared" si="2"/>
        <v>0</v>
      </c>
      <c r="G283" s="581">
        <f t="shared" si="3"/>
        <v>11902.33</v>
      </c>
    </row>
    <row r="284" spans="1:7" ht="14.25" customHeight="1">
      <c r="A284" s="590">
        <v>43190</v>
      </c>
      <c r="B284" s="579" t="s">
        <v>9909</v>
      </c>
      <c r="C284" s="585" t="s">
        <v>1005</v>
      </c>
      <c r="D284" s="591">
        <v>1756.47</v>
      </c>
      <c r="E284" s="592" t="s">
        <v>9804</v>
      </c>
      <c r="F284" s="581">
        <f t="shared" si="2"/>
        <v>0</v>
      </c>
      <c r="G284" s="581">
        <f t="shared" si="3"/>
        <v>1756.47</v>
      </c>
    </row>
    <row r="285" spans="1:7" ht="14.25" customHeight="1">
      <c r="A285" s="590">
        <v>39555</v>
      </c>
      <c r="B285" s="579" t="s">
        <v>9910</v>
      </c>
      <c r="C285" s="585" t="s">
        <v>1005</v>
      </c>
      <c r="D285" s="591">
        <v>1900.04</v>
      </c>
      <c r="E285" s="592" t="s">
        <v>9804</v>
      </c>
      <c r="F285" s="581">
        <f t="shared" si="2"/>
        <v>0</v>
      </c>
      <c r="G285" s="581">
        <f t="shared" si="3"/>
        <v>1900.04</v>
      </c>
    </row>
    <row r="286" spans="1:7" ht="14.25" customHeight="1">
      <c r="A286" s="590">
        <v>43191</v>
      </c>
      <c r="B286" s="579" t="s">
        <v>9911</v>
      </c>
      <c r="C286" s="585" t="s">
        <v>1005</v>
      </c>
      <c r="D286" s="591">
        <v>2527.3200000000002</v>
      </c>
      <c r="E286" s="592" t="s">
        <v>9804</v>
      </c>
      <c r="F286" s="581">
        <f t="shared" si="2"/>
        <v>0</v>
      </c>
      <c r="G286" s="581">
        <f t="shared" si="3"/>
        <v>2527.3200000000002</v>
      </c>
    </row>
    <row r="287" spans="1:7" ht="14.25" customHeight="1">
      <c r="A287" s="590">
        <v>39548</v>
      </c>
      <c r="B287" s="579" t="s">
        <v>9912</v>
      </c>
      <c r="C287" s="585" t="s">
        <v>1005</v>
      </c>
      <c r="D287" s="591">
        <v>2818.35</v>
      </c>
      <c r="E287" s="592" t="s">
        <v>9804</v>
      </c>
      <c r="F287" s="581">
        <f t="shared" si="2"/>
        <v>0</v>
      </c>
      <c r="G287" s="581">
        <f t="shared" si="3"/>
        <v>2818.35</v>
      </c>
    </row>
    <row r="288" spans="1:7" ht="14.25" customHeight="1">
      <c r="A288" s="590">
        <v>43192</v>
      </c>
      <c r="B288" s="579" t="s">
        <v>9913</v>
      </c>
      <c r="C288" s="585" t="s">
        <v>1005</v>
      </c>
      <c r="D288" s="591">
        <v>3310.57</v>
      </c>
      <c r="E288" s="592" t="s">
        <v>9804</v>
      </c>
      <c r="F288" s="581">
        <f t="shared" si="2"/>
        <v>0</v>
      </c>
      <c r="G288" s="581">
        <f t="shared" si="3"/>
        <v>3310.57</v>
      </c>
    </row>
    <row r="289" spans="1:7" ht="14.25" customHeight="1">
      <c r="A289" s="590">
        <v>39554</v>
      </c>
      <c r="B289" s="579" t="s">
        <v>9914</v>
      </c>
      <c r="C289" s="585" t="s">
        <v>1005</v>
      </c>
      <c r="D289" s="591">
        <v>3726.85</v>
      </c>
      <c r="E289" s="592" t="s">
        <v>9804</v>
      </c>
      <c r="F289" s="581">
        <f t="shared" si="2"/>
        <v>0</v>
      </c>
      <c r="G289" s="581">
        <f t="shared" si="3"/>
        <v>3726.85</v>
      </c>
    </row>
    <row r="290" spans="1:7" ht="14.25" customHeight="1">
      <c r="A290" s="590">
        <v>43194</v>
      </c>
      <c r="B290" s="579" t="s">
        <v>9915</v>
      </c>
      <c r="C290" s="585" t="s">
        <v>1005</v>
      </c>
      <c r="D290" s="591">
        <v>1504.71</v>
      </c>
      <c r="E290" s="592" t="s">
        <v>9804</v>
      </c>
      <c r="F290" s="581">
        <f t="shared" si="2"/>
        <v>0</v>
      </c>
      <c r="G290" s="581">
        <f t="shared" si="3"/>
        <v>1504.71</v>
      </c>
    </row>
    <row r="291" spans="1:7" ht="14.25" customHeight="1">
      <c r="A291" s="590">
        <v>39551</v>
      </c>
      <c r="B291" s="579" t="s">
        <v>9916</v>
      </c>
      <c r="C291" s="585" t="s">
        <v>1005</v>
      </c>
      <c r="D291" s="591">
        <v>1656.85</v>
      </c>
      <c r="E291" s="592" t="s">
        <v>9804</v>
      </c>
      <c r="F291" s="581">
        <f t="shared" si="2"/>
        <v>0</v>
      </c>
      <c r="G291" s="581">
        <f t="shared" si="3"/>
        <v>1656.85</v>
      </c>
    </row>
    <row r="292" spans="1:7" ht="14.25" customHeight="1">
      <c r="A292" s="590">
        <v>43185</v>
      </c>
      <c r="B292" s="579" t="s">
        <v>9917</v>
      </c>
      <c r="C292" s="585" t="s">
        <v>1005</v>
      </c>
      <c r="D292" s="591">
        <v>4708.47</v>
      </c>
      <c r="E292" s="592" t="s">
        <v>9804</v>
      </c>
      <c r="F292" s="581">
        <f t="shared" si="2"/>
        <v>0</v>
      </c>
      <c r="G292" s="581">
        <f t="shared" si="3"/>
        <v>4708.47</v>
      </c>
    </row>
    <row r="293" spans="1:7" ht="14.25" customHeight="1">
      <c r="A293" s="590">
        <v>43186</v>
      </c>
      <c r="B293" s="579" t="s">
        <v>9918</v>
      </c>
      <c r="C293" s="585" t="s">
        <v>1005</v>
      </c>
      <c r="D293" s="591">
        <v>4966.49</v>
      </c>
      <c r="E293" s="592" t="s">
        <v>9804</v>
      </c>
      <c r="F293" s="581">
        <f t="shared" si="2"/>
        <v>0</v>
      </c>
      <c r="G293" s="581">
        <f t="shared" si="3"/>
        <v>4966.49</v>
      </c>
    </row>
    <row r="294" spans="1:7" ht="14.25" customHeight="1">
      <c r="A294" s="590">
        <v>43187</v>
      </c>
      <c r="B294" s="579" t="s">
        <v>9919</v>
      </c>
      <c r="C294" s="585" t="s">
        <v>1005</v>
      </c>
      <c r="D294" s="591">
        <v>6590.58</v>
      </c>
      <c r="E294" s="592" t="s">
        <v>9804</v>
      </c>
      <c r="F294" s="581">
        <f t="shared" si="2"/>
        <v>0</v>
      </c>
      <c r="G294" s="581">
        <f t="shared" si="3"/>
        <v>6590.58</v>
      </c>
    </row>
    <row r="295" spans="1:7" ht="14.25" customHeight="1">
      <c r="A295" s="590">
        <v>43188</v>
      </c>
      <c r="B295" s="579" t="s">
        <v>9920</v>
      </c>
      <c r="C295" s="585" t="s">
        <v>1005</v>
      </c>
      <c r="D295" s="591">
        <v>7985.36</v>
      </c>
      <c r="E295" s="592" t="s">
        <v>9804</v>
      </c>
      <c r="F295" s="581">
        <f t="shared" si="2"/>
        <v>0</v>
      </c>
      <c r="G295" s="581">
        <f t="shared" si="3"/>
        <v>7985.36</v>
      </c>
    </row>
    <row r="296" spans="1:7" ht="14.25" customHeight="1">
      <c r="A296" s="590">
        <v>43189</v>
      </c>
      <c r="B296" s="579" t="s">
        <v>9921</v>
      </c>
      <c r="C296" s="585" t="s">
        <v>1005</v>
      </c>
      <c r="D296" s="591">
        <v>8982.2000000000007</v>
      </c>
      <c r="E296" s="592" t="s">
        <v>9804</v>
      </c>
      <c r="F296" s="581">
        <f t="shared" si="2"/>
        <v>0</v>
      </c>
      <c r="G296" s="581">
        <f t="shared" si="3"/>
        <v>8982.2000000000007</v>
      </c>
    </row>
    <row r="297" spans="1:7" ht="14.25" customHeight="1">
      <c r="A297" s="590">
        <v>39580</v>
      </c>
      <c r="B297" s="579" t="s">
        <v>9922</v>
      </c>
      <c r="C297" s="585" t="s">
        <v>1005</v>
      </c>
      <c r="D297" s="591">
        <v>70783.42</v>
      </c>
      <c r="E297" s="592" t="s">
        <v>9804</v>
      </c>
      <c r="F297" s="581">
        <f t="shared" si="2"/>
        <v>0</v>
      </c>
      <c r="G297" s="581">
        <f t="shared" si="3"/>
        <v>70783.42</v>
      </c>
    </row>
    <row r="298" spans="1:7" ht="14.25" customHeight="1">
      <c r="A298" s="590">
        <v>39577</v>
      </c>
      <c r="B298" s="579" t="s">
        <v>9923</v>
      </c>
      <c r="C298" s="585" t="s">
        <v>1005</v>
      </c>
      <c r="D298" s="591">
        <v>22155.06</v>
      </c>
      <c r="E298" s="592" t="s">
        <v>9804</v>
      </c>
      <c r="F298" s="581">
        <f t="shared" si="2"/>
        <v>0</v>
      </c>
      <c r="G298" s="581">
        <f t="shared" si="3"/>
        <v>22155.06</v>
      </c>
    </row>
    <row r="299" spans="1:7" ht="14.25" customHeight="1">
      <c r="A299" s="590">
        <v>39578</v>
      </c>
      <c r="B299" s="579" t="s">
        <v>9924</v>
      </c>
      <c r="C299" s="585" t="s">
        <v>1005</v>
      </c>
      <c r="D299" s="591">
        <v>28591.54</v>
      </c>
      <c r="E299" s="592" t="s">
        <v>9804</v>
      </c>
      <c r="F299" s="581">
        <f t="shared" si="2"/>
        <v>0</v>
      </c>
      <c r="G299" s="581">
        <f t="shared" si="3"/>
        <v>28591.54</v>
      </c>
    </row>
    <row r="300" spans="1:7" ht="14.25" customHeight="1">
      <c r="A300" s="590">
        <v>39579</v>
      </c>
      <c r="B300" s="579" t="s">
        <v>9925</v>
      </c>
      <c r="C300" s="585" t="s">
        <v>1005</v>
      </c>
      <c r="D300" s="591">
        <v>41598.46</v>
      </c>
      <c r="E300" s="592" t="s">
        <v>9804</v>
      </c>
      <c r="F300" s="581">
        <f t="shared" si="2"/>
        <v>0</v>
      </c>
      <c r="G300" s="581">
        <f t="shared" si="3"/>
        <v>41598.46</v>
      </c>
    </row>
    <row r="301" spans="1:7" ht="14.25" customHeight="1">
      <c r="A301" s="590">
        <v>39826</v>
      </c>
      <c r="B301" s="579" t="s">
        <v>9926</v>
      </c>
      <c r="C301" s="585" t="s">
        <v>1005</v>
      </c>
      <c r="D301" s="591">
        <v>5109.05</v>
      </c>
      <c r="E301" s="592" t="s">
        <v>9804</v>
      </c>
      <c r="F301" s="581">
        <f t="shared" si="2"/>
        <v>0</v>
      </c>
      <c r="G301" s="581">
        <f t="shared" si="3"/>
        <v>5109.05</v>
      </c>
    </row>
    <row r="302" spans="1:7" ht="14.25" customHeight="1">
      <c r="A302" s="590">
        <v>10700</v>
      </c>
      <c r="B302" s="579" t="s">
        <v>9927</v>
      </c>
      <c r="C302" s="585" t="s">
        <v>1005</v>
      </c>
      <c r="D302" s="591">
        <v>27657.17</v>
      </c>
      <c r="E302" s="592" t="s">
        <v>9804</v>
      </c>
      <c r="F302" s="581">
        <f t="shared" si="2"/>
        <v>0</v>
      </c>
      <c r="G302" s="581">
        <f t="shared" si="3"/>
        <v>27657.17</v>
      </c>
    </row>
    <row r="303" spans="1:7" ht="14.25" customHeight="1">
      <c r="A303" s="590">
        <v>346</v>
      </c>
      <c r="B303" s="579" t="s">
        <v>9928</v>
      </c>
      <c r="C303" s="585" t="s">
        <v>1408</v>
      </c>
      <c r="D303" s="591">
        <v>31.07</v>
      </c>
      <c r="E303" s="592" t="s">
        <v>9630</v>
      </c>
      <c r="F303" s="581">
        <f t="shared" si="2"/>
        <v>0</v>
      </c>
      <c r="G303" s="581">
        <f t="shared" si="3"/>
        <v>31.07</v>
      </c>
    </row>
    <row r="304" spans="1:7" ht="14.25" customHeight="1">
      <c r="A304" s="590">
        <v>3312</v>
      </c>
      <c r="B304" s="579" t="s">
        <v>9929</v>
      </c>
      <c r="C304" s="585" t="s">
        <v>1408</v>
      </c>
      <c r="D304" s="591">
        <v>27.52</v>
      </c>
      <c r="E304" s="592" t="s">
        <v>9630</v>
      </c>
      <c r="F304" s="581">
        <f t="shared" si="2"/>
        <v>0</v>
      </c>
      <c r="G304" s="581">
        <f t="shared" si="3"/>
        <v>27.52</v>
      </c>
    </row>
    <row r="305" spans="1:7" ht="14.25" customHeight="1">
      <c r="A305" s="590">
        <v>339</v>
      </c>
      <c r="B305" s="579" t="s">
        <v>9930</v>
      </c>
      <c r="C305" s="585" t="s">
        <v>917</v>
      </c>
      <c r="D305" s="591">
        <v>1.6</v>
      </c>
      <c r="E305" s="592" t="s">
        <v>9630</v>
      </c>
      <c r="F305" s="581">
        <f t="shared" si="2"/>
        <v>0</v>
      </c>
      <c r="G305" s="581">
        <f t="shared" si="3"/>
        <v>1.6</v>
      </c>
    </row>
    <row r="306" spans="1:7" ht="14.25" customHeight="1">
      <c r="A306" s="590">
        <v>340</v>
      </c>
      <c r="B306" s="579" t="s">
        <v>9931</v>
      </c>
      <c r="C306" s="585" t="s">
        <v>917</v>
      </c>
      <c r="D306" s="591">
        <v>1.44</v>
      </c>
      <c r="E306" s="592" t="s">
        <v>9630</v>
      </c>
      <c r="F306" s="581">
        <f t="shared" si="2"/>
        <v>0</v>
      </c>
      <c r="G306" s="581">
        <f t="shared" si="3"/>
        <v>1.44</v>
      </c>
    </row>
    <row r="307" spans="1:7" ht="14.25" customHeight="1">
      <c r="A307" s="590">
        <v>43130</v>
      </c>
      <c r="B307" s="579" t="s">
        <v>9932</v>
      </c>
      <c r="C307" s="585" t="s">
        <v>1408</v>
      </c>
      <c r="D307" s="591">
        <v>26.23</v>
      </c>
      <c r="E307" s="592" t="s">
        <v>9630</v>
      </c>
      <c r="F307" s="581">
        <f t="shared" si="2"/>
        <v>0</v>
      </c>
      <c r="G307" s="581">
        <f t="shared" si="3"/>
        <v>26.23</v>
      </c>
    </row>
    <row r="308" spans="1:7" ht="14.25" customHeight="1">
      <c r="A308" s="590">
        <v>344</v>
      </c>
      <c r="B308" s="579" t="s">
        <v>9933</v>
      </c>
      <c r="C308" s="585" t="s">
        <v>1408</v>
      </c>
      <c r="D308" s="591">
        <v>34.479999999999997</v>
      </c>
      <c r="E308" s="592" t="s">
        <v>9630</v>
      </c>
      <c r="F308" s="581">
        <f t="shared" si="2"/>
        <v>0</v>
      </c>
      <c r="G308" s="581">
        <f t="shared" si="3"/>
        <v>34.479999999999997</v>
      </c>
    </row>
    <row r="309" spans="1:7" ht="14.25" customHeight="1">
      <c r="A309" s="590">
        <v>345</v>
      </c>
      <c r="B309" s="579" t="s">
        <v>9934</v>
      </c>
      <c r="C309" s="585" t="s">
        <v>1408</v>
      </c>
      <c r="D309" s="591">
        <v>37.409999999999997</v>
      </c>
      <c r="E309" s="592" t="s">
        <v>9630</v>
      </c>
      <c r="F309" s="581">
        <f t="shared" si="2"/>
        <v>0</v>
      </c>
      <c r="G309" s="581">
        <f t="shared" si="3"/>
        <v>37.409999999999997</v>
      </c>
    </row>
    <row r="310" spans="1:7" ht="14.25" customHeight="1">
      <c r="A310" s="590">
        <v>43131</v>
      </c>
      <c r="B310" s="579" t="s">
        <v>9935</v>
      </c>
      <c r="C310" s="585" t="s">
        <v>1408</v>
      </c>
      <c r="D310" s="591">
        <v>30.47</v>
      </c>
      <c r="E310" s="592" t="s">
        <v>9630</v>
      </c>
      <c r="F310" s="581">
        <f t="shared" si="2"/>
        <v>0</v>
      </c>
      <c r="G310" s="581">
        <f t="shared" si="3"/>
        <v>30.47</v>
      </c>
    </row>
    <row r="311" spans="1:7" ht="14.25" customHeight="1">
      <c r="A311" s="590">
        <v>3313</v>
      </c>
      <c r="B311" s="579" t="s">
        <v>9936</v>
      </c>
      <c r="C311" s="585" t="s">
        <v>1408</v>
      </c>
      <c r="D311" s="591">
        <v>35.409999999999997</v>
      </c>
      <c r="E311" s="592" t="s">
        <v>9630</v>
      </c>
      <c r="F311" s="581">
        <f t="shared" si="2"/>
        <v>0</v>
      </c>
      <c r="G311" s="581">
        <f t="shared" si="3"/>
        <v>35.409999999999997</v>
      </c>
    </row>
    <row r="312" spans="1:7" ht="14.25" customHeight="1">
      <c r="A312" s="590">
        <v>43132</v>
      </c>
      <c r="B312" s="579" t="s">
        <v>9937</v>
      </c>
      <c r="C312" s="585" t="s">
        <v>1408</v>
      </c>
      <c r="D312" s="591">
        <v>26.23</v>
      </c>
      <c r="E312" s="592" t="s">
        <v>9630</v>
      </c>
      <c r="F312" s="581">
        <f t="shared" si="2"/>
        <v>0</v>
      </c>
      <c r="G312" s="581">
        <f t="shared" si="3"/>
        <v>26.23</v>
      </c>
    </row>
    <row r="313" spans="1:7" ht="14.25" customHeight="1">
      <c r="A313" s="590">
        <v>366</v>
      </c>
      <c r="B313" s="579" t="s">
        <v>9938</v>
      </c>
      <c r="C313" s="585" t="s">
        <v>1689</v>
      </c>
      <c r="D313" s="591">
        <v>86.75</v>
      </c>
      <c r="E313" s="592" t="s">
        <v>9630</v>
      </c>
      <c r="F313" s="581">
        <f t="shared" si="2"/>
        <v>0</v>
      </c>
      <c r="G313" s="581">
        <f t="shared" si="3"/>
        <v>86.75</v>
      </c>
    </row>
    <row r="314" spans="1:7" ht="14.25" customHeight="1">
      <c r="A314" s="590">
        <v>367</v>
      </c>
      <c r="B314" s="579" t="s">
        <v>9939</v>
      </c>
      <c r="C314" s="585" t="s">
        <v>1689</v>
      </c>
      <c r="D314" s="591">
        <v>87.88</v>
      </c>
      <c r="E314" s="592" t="s">
        <v>9630</v>
      </c>
      <c r="F314" s="581">
        <f t="shared" si="2"/>
        <v>0</v>
      </c>
      <c r="G314" s="581">
        <f t="shared" si="3"/>
        <v>87.88</v>
      </c>
    </row>
    <row r="315" spans="1:7" ht="14.25" customHeight="1">
      <c r="A315" s="590">
        <v>370</v>
      </c>
      <c r="B315" s="579" t="s">
        <v>9940</v>
      </c>
      <c r="C315" s="585" t="s">
        <v>1689</v>
      </c>
      <c r="D315" s="591">
        <v>86.75</v>
      </c>
      <c r="E315" s="592" t="s">
        <v>9630</v>
      </c>
      <c r="F315" s="581">
        <f t="shared" si="2"/>
        <v>0</v>
      </c>
      <c r="G315" s="581">
        <f t="shared" si="3"/>
        <v>86.75</v>
      </c>
    </row>
    <row r="316" spans="1:7" ht="14.25" customHeight="1">
      <c r="A316" s="590">
        <v>368</v>
      </c>
      <c r="B316" s="579" t="s">
        <v>9941</v>
      </c>
      <c r="C316" s="585" t="s">
        <v>1689</v>
      </c>
      <c r="D316" s="591">
        <v>43.37</v>
      </c>
      <c r="E316" s="592" t="s">
        <v>9630</v>
      </c>
      <c r="F316" s="581">
        <f t="shared" si="2"/>
        <v>0</v>
      </c>
      <c r="G316" s="581">
        <f t="shared" si="3"/>
        <v>43.37</v>
      </c>
    </row>
    <row r="317" spans="1:7" ht="14.25" customHeight="1">
      <c r="A317" s="590">
        <v>11075</v>
      </c>
      <c r="B317" s="579" t="s">
        <v>9942</v>
      </c>
      <c r="C317" s="585" t="s">
        <v>1689</v>
      </c>
      <c r="D317" s="591">
        <v>995.62</v>
      </c>
      <c r="E317" s="592" t="s">
        <v>9630</v>
      </c>
      <c r="F317" s="581">
        <f t="shared" si="2"/>
        <v>0</v>
      </c>
      <c r="G317" s="581">
        <f t="shared" si="3"/>
        <v>995.62</v>
      </c>
    </row>
    <row r="318" spans="1:7" ht="14.25" customHeight="1">
      <c r="A318" s="590">
        <v>1381</v>
      </c>
      <c r="B318" s="579" t="s">
        <v>9943</v>
      </c>
      <c r="C318" s="585" t="s">
        <v>1408</v>
      </c>
      <c r="D318" s="591">
        <v>0.73</v>
      </c>
      <c r="E318" s="592" t="s">
        <v>9630</v>
      </c>
      <c r="F318" s="581">
        <f t="shared" si="2"/>
        <v>0</v>
      </c>
      <c r="G318" s="581">
        <f t="shared" si="3"/>
        <v>0.73</v>
      </c>
    </row>
    <row r="319" spans="1:7" ht="14.25" customHeight="1">
      <c r="A319" s="590">
        <v>34353</v>
      </c>
      <c r="B319" s="579" t="s">
        <v>9944</v>
      </c>
      <c r="C319" s="585" t="s">
        <v>1408</v>
      </c>
      <c r="D319" s="591">
        <v>1.35</v>
      </c>
      <c r="E319" s="592" t="s">
        <v>9630</v>
      </c>
      <c r="F319" s="581">
        <f t="shared" si="2"/>
        <v>0</v>
      </c>
      <c r="G319" s="581">
        <f t="shared" si="3"/>
        <v>1.35</v>
      </c>
    </row>
    <row r="320" spans="1:7" ht="14.25" customHeight="1">
      <c r="A320" s="590">
        <v>37595</v>
      </c>
      <c r="B320" s="579" t="s">
        <v>9945</v>
      </c>
      <c r="C320" s="585" t="s">
        <v>1408</v>
      </c>
      <c r="D320" s="591">
        <v>2.2400000000000002</v>
      </c>
      <c r="E320" s="592" t="s">
        <v>9630</v>
      </c>
      <c r="F320" s="581">
        <f t="shared" si="2"/>
        <v>0</v>
      </c>
      <c r="G320" s="581">
        <f t="shared" si="3"/>
        <v>2.2400000000000002</v>
      </c>
    </row>
    <row r="321" spans="1:7" ht="14.25" customHeight="1">
      <c r="A321" s="590">
        <v>37596</v>
      </c>
      <c r="B321" s="579" t="s">
        <v>9946</v>
      </c>
      <c r="C321" s="585" t="s">
        <v>1408</v>
      </c>
      <c r="D321" s="591">
        <v>2.57</v>
      </c>
      <c r="E321" s="592" t="s">
        <v>9630</v>
      </c>
      <c r="F321" s="581">
        <f t="shared" si="2"/>
        <v>0</v>
      </c>
      <c r="G321" s="581">
        <f t="shared" si="3"/>
        <v>2.57</v>
      </c>
    </row>
    <row r="322" spans="1:7" ht="14.25" customHeight="1">
      <c r="A322" s="590">
        <v>371</v>
      </c>
      <c r="B322" s="579" t="s">
        <v>9947</v>
      </c>
      <c r="C322" s="585" t="s">
        <v>1408</v>
      </c>
      <c r="D322" s="591">
        <v>0.79</v>
      </c>
      <c r="E322" s="592" t="s">
        <v>9630</v>
      </c>
      <c r="F322" s="581">
        <f t="shared" si="2"/>
        <v>0</v>
      </c>
      <c r="G322" s="581">
        <f t="shared" si="3"/>
        <v>0.79</v>
      </c>
    </row>
    <row r="323" spans="1:7" ht="14.25" customHeight="1">
      <c r="A323" s="590">
        <v>37553</v>
      </c>
      <c r="B323" s="579" t="s">
        <v>9948</v>
      </c>
      <c r="C323" s="585" t="s">
        <v>1408</v>
      </c>
      <c r="D323" s="591">
        <v>1.49</v>
      </c>
      <c r="E323" s="592" t="s">
        <v>9630</v>
      </c>
      <c r="F323" s="581">
        <f t="shared" si="2"/>
        <v>0</v>
      </c>
      <c r="G323" s="581">
        <f t="shared" si="3"/>
        <v>1.49</v>
      </c>
    </row>
    <row r="324" spans="1:7" ht="14.25" customHeight="1">
      <c r="A324" s="590">
        <v>37552</v>
      </c>
      <c r="B324" s="579" t="s">
        <v>9949</v>
      </c>
      <c r="C324" s="585" t="s">
        <v>1408</v>
      </c>
      <c r="D324" s="591">
        <v>2.39</v>
      </c>
      <c r="E324" s="592" t="s">
        <v>9630</v>
      </c>
      <c r="F324" s="581">
        <f t="shared" si="2"/>
        <v>0</v>
      </c>
      <c r="G324" s="581">
        <f t="shared" si="3"/>
        <v>2.39</v>
      </c>
    </row>
    <row r="325" spans="1:7" ht="14.25" customHeight="1">
      <c r="A325" s="590">
        <v>36880</v>
      </c>
      <c r="B325" s="579" t="s">
        <v>9950</v>
      </c>
      <c r="C325" s="585" t="s">
        <v>1408</v>
      </c>
      <c r="D325" s="591">
        <v>2.4300000000000002</v>
      </c>
      <c r="E325" s="592" t="s">
        <v>9630</v>
      </c>
      <c r="F325" s="581">
        <f t="shared" si="2"/>
        <v>0</v>
      </c>
      <c r="G325" s="581">
        <f t="shared" si="3"/>
        <v>2.4300000000000002</v>
      </c>
    </row>
    <row r="326" spans="1:7" ht="14.25" customHeight="1">
      <c r="A326" s="590">
        <v>34355</v>
      </c>
      <c r="B326" s="579" t="s">
        <v>9951</v>
      </c>
      <c r="C326" s="585" t="s">
        <v>1408</v>
      </c>
      <c r="D326" s="591">
        <v>2.09</v>
      </c>
      <c r="E326" s="592" t="s">
        <v>9630</v>
      </c>
      <c r="F326" s="581">
        <f t="shared" si="2"/>
        <v>0</v>
      </c>
      <c r="G326" s="581">
        <f t="shared" si="3"/>
        <v>2.09</v>
      </c>
    </row>
    <row r="327" spans="1:7" ht="14.25" customHeight="1">
      <c r="A327" s="590">
        <v>130</v>
      </c>
      <c r="B327" s="579" t="s">
        <v>9952</v>
      </c>
      <c r="C327" s="585" t="s">
        <v>1408</v>
      </c>
      <c r="D327" s="591">
        <v>3.98</v>
      </c>
      <c r="E327" s="592" t="s">
        <v>9630</v>
      </c>
      <c r="F327" s="581">
        <f t="shared" si="2"/>
        <v>0</v>
      </c>
      <c r="G327" s="581">
        <f t="shared" si="3"/>
        <v>3.98</v>
      </c>
    </row>
    <row r="328" spans="1:7" ht="14.25" customHeight="1">
      <c r="A328" s="590">
        <v>135</v>
      </c>
      <c r="B328" s="579" t="s">
        <v>9953</v>
      </c>
      <c r="C328" s="585" t="s">
        <v>1408</v>
      </c>
      <c r="D328" s="591">
        <v>3.2</v>
      </c>
      <c r="E328" s="592" t="s">
        <v>9630</v>
      </c>
      <c r="F328" s="581">
        <f t="shared" si="2"/>
        <v>0</v>
      </c>
      <c r="G328" s="581">
        <f t="shared" si="3"/>
        <v>3.2</v>
      </c>
    </row>
    <row r="329" spans="1:7" ht="14.25" customHeight="1">
      <c r="A329" s="590">
        <v>36886</v>
      </c>
      <c r="B329" s="579" t="s">
        <v>9954</v>
      </c>
      <c r="C329" s="585" t="s">
        <v>1408</v>
      </c>
      <c r="D329" s="591">
        <v>0.75</v>
      </c>
      <c r="E329" s="592" t="s">
        <v>9630</v>
      </c>
      <c r="F329" s="581">
        <f t="shared" si="2"/>
        <v>0</v>
      </c>
      <c r="G329" s="581">
        <f t="shared" si="3"/>
        <v>0.75</v>
      </c>
    </row>
    <row r="330" spans="1:7" ht="14.25" customHeight="1">
      <c r="A330" s="590">
        <v>38546</v>
      </c>
      <c r="B330" s="579" t="s">
        <v>9955</v>
      </c>
      <c r="C330" s="585" t="s">
        <v>1689</v>
      </c>
      <c r="D330" s="591">
        <v>447.37</v>
      </c>
      <c r="E330" s="592" t="s">
        <v>9630</v>
      </c>
      <c r="F330" s="581">
        <f t="shared" si="2"/>
        <v>0</v>
      </c>
      <c r="G330" s="581">
        <f t="shared" si="3"/>
        <v>447.37</v>
      </c>
    </row>
    <row r="331" spans="1:7" ht="14.25" customHeight="1">
      <c r="A331" s="590">
        <v>34549</v>
      </c>
      <c r="B331" s="579" t="s">
        <v>9956</v>
      </c>
      <c r="C331" s="585" t="s">
        <v>1689</v>
      </c>
      <c r="D331" s="591">
        <v>748.31</v>
      </c>
      <c r="E331" s="592" t="s">
        <v>9630</v>
      </c>
      <c r="F331" s="581">
        <f t="shared" si="2"/>
        <v>0</v>
      </c>
      <c r="G331" s="581">
        <f t="shared" si="3"/>
        <v>748.31</v>
      </c>
    </row>
    <row r="332" spans="1:7" ht="14.25" customHeight="1">
      <c r="A332" s="590">
        <v>6081</v>
      </c>
      <c r="B332" s="579" t="s">
        <v>9957</v>
      </c>
      <c r="C332" s="585" t="s">
        <v>1689</v>
      </c>
      <c r="D332" s="591">
        <v>52.38</v>
      </c>
      <c r="E332" s="592" t="s">
        <v>9630</v>
      </c>
      <c r="F332" s="581">
        <f t="shared" si="2"/>
        <v>0</v>
      </c>
      <c r="G332" s="581">
        <f t="shared" si="3"/>
        <v>52.38</v>
      </c>
    </row>
    <row r="333" spans="1:7" ht="14.25" customHeight="1">
      <c r="A333" s="590">
        <v>6077</v>
      </c>
      <c r="B333" s="579" t="s">
        <v>9958</v>
      </c>
      <c r="C333" s="585" t="s">
        <v>1689</v>
      </c>
      <c r="D333" s="591">
        <v>37.409999999999997</v>
      </c>
      <c r="E333" s="592" t="s">
        <v>9630</v>
      </c>
      <c r="F333" s="581">
        <f t="shared" si="2"/>
        <v>0</v>
      </c>
      <c r="G333" s="581">
        <f t="shared" si="3"/>
        <v>37.409999999999997</v>
      </c>
    </row>
    <row r="334" spans="1:7" ht="14.25" customHeight="1">
      <c r="A334" s="590">
        <v>6079</v>
      </c>
      <c r="B334" s="579" t="s">
        <v>9959</v>
      </c>
      <c r="C334" s="585" t="s">
        <v>1689</v>
      </c>
      <c r="D334" s="591">
        <v>37.409999999999997</v>
      </c>
      <c r="E334" s="592" t="s">
        <v>9630</v>
      </c>
      <c r="F334" s="581">
        <f t="shared" si="2"/>
        <v>0</v>
      </c>
      <c r="G334" s="581">
        <f t="shared" si="3"/>
        <v>37.409999999999997</v>
      </c>
    </row>
    <row r="335" spans="1:7" ht="14.25" customHeight="1">
      <c r="A335" s="590">
        <v>1091</v>
      </c>
      <c r="B335" s="579" t="s">
        <v>9960</v>
      </c>
      <c r="C335" s="585" t="s">
        <v>1005</v>
      </c>
      <c r="D335" s="591">
        <v>15.56</v>
      </c>
      <c r="E335" s="592" t="s">
        <v>9630</v>
      </c>
      <c r="F335" s="581">
        <f t="shared" si="2"/>
        <v>0</v>
      </c>
      <c r="G335" s="581">
        <f t="shared" si="3"/>
        <v>15.56</v>
      </c>
    </row>
    <row r="336" spans="1:7" ht="14.25" customHeight="1">
      <c r="A336" s="590">
        <v>1094</v>
      </c>
      <c r="B336" s="579" t="s">
        <v>9961</v>
      </c>
      <c r="C336" s="585" t="s">
        <v>1005</v>
      </c>
      <c r="D336" s="591">
        <v>10.88</v>
      </c>
      <c r="E336" s="592" t="s">
        <v>9630</v>
      </c>
      <c r="F336" s="581">
        <f t="shared" si="2"/>
        <v>0</v>
      </c>
      <c r="G336" s="581">
        <f t="shared" si="3"/>
        <v>10.88</v>
      </c>
    </row>
    <row r="337" spans="1:7" ht="14.25" customHeight="1">
      <c r="A337" s="590">
        <v>1095</v>
      </c>
      <c r="B337" s="579" t="s">
        <v>9962</v>
      </c>
      <c r="C337" s="585" t="s">
        <v>1005</v>
      </c>
      <c r="D337" s="591">
        <v>23.13</v>
      </c>
      <c r="E337" s="592" t="s">
        <v>9630</v>
      </c>
      <c r="F337" s="581">
        <f t="shared" si="2"/>
        <v>0</v>
      </c>
      <c r="G337" s="581">
        <f t="shared" si="3"/>
        <v>23.13</v>
      </c>
    </row>
    <row r="338" spans="1:7" ht="14.25" customHeight="1">
      <c r="A338" s="590">
        <v>1092</v>
      </c>
      <c r="B338" s="579" t="s">
        <v>9963</v>
      </c>
      <c r="C338" s="585" t="s">
        <v>1005</v>
      </c>
      <c r="D338" s="591">
        <v>17.899999999999999</v>
      </c>
      <c r="E338" s="592" t="s">
        <v>9630</v>
      </c>
      <c r="F338" s="581">
        <f t="shared" si="2"/>
        <v>0</v>
      </c>
      <c r="G338" s="581">
        <f t="shared" si="3"/>
        <v>17.899999999999999</v>
      </c>
    </row>
    <row r="339" spans="1:7" ht="14.25" customHeight="1">
      <c r="A339" s="590">
        <v>1093</v>
      </c>
      <c r="B339" s="579" t="s">
        <v>9964</v>
      </c>
      <c r="C339" s="585" t="s">
        <v>1005</v>
      </c>
      <c r="D339" s="591">
        <v>41.8</v>
      </c>
      <c r="E339" s="592" t="s">
        <v>9630</v>
      </c>
      <c r="F339" s="581">
        <f t="shared" si="2"/>
        <v>0</v>
      </c>
      <c r="G339" s="581">
        <f t="shared" si="3"/>
        <v>41.8</v>
      </c>
    </row>
    <row r="340" spans="1:7" ht="14.25" customHeight="1">
      <c r="A340" s="590">
        <v>1090</v>
      </c>
      <c r="B340" s="579" t="s">
        <v>9965</v>
      </c>
      <c r="C340" s="585" t="s">
        <v>1005</v>
      </c>
      <c r="D340" s="591">
        <v>29.93</v>
      </c>
      <c r="E340" s="592" t="s">
        <v>9630</v>
      </c>
      <c r="F340" s="581">
        <f t="shared" si="2"/>
        <v>0</v>
      </c>
      <c r="G340" s="581">
        <f t="shared" si="3"/>
        <v>29.93</v>
      </c>
    </row>
    <row r="341" spans="1:7" ht="14.25" customHeight="1">
      <c r="A341" s="590">
        <v>1096</v>
      </c>
      <c r="B341" s="579" t="s">
        <v>9966</v>
      </c>
      <c r="C341" s="585" t="s">
        <v>1005</v>
      </c>
      <c r="D341" s="591">
        <v>53.86</v>
      </c>
      <c r="E341" s="592" t="s">
        <v>9630</v>
      </c>
      <c r="F341" s="581">
        <f t="shared" si="2"/>
        <v>0</v>
      </c>
      <c r="G341" s="581">
        <f t="shared" si="3"/>
        <v>53.86</v>
      </c>
    </row>
    <row r="342" spans="1:7" ht="14.25" customHeight="1">
      <c r="A342" s="590">
        <v>1097</v>
      </c>
      <c r="B342" s="579" t="s">
        <v>9967</v>
      </c>
      <c r="C342" s="585" t="s">
        <v>1005</v>
      </c>
      <c r="D342" s="591">
        <v>45.72</v>
      </c>
      <c r="E342" s="592" t="s">
        <v>9630</v>
      </c>
      <c r="F342" s="581">
        <f t="shared" si="2"/>
        <v>0</v>
      </c>
      <c r="G342" s="581">
        <f t="shared" si="3"/>
        <v>45.72</v>
      </c>
    </row>
    <row r="343" spans="1:7" ht="14.25" customHeight="1">
      <c r="A343" s="590">
        <v>378</v>
      </c>
      <c r="B343" s="579" t="s">
        <v>9968</v>
      </c>
      <c r="C343" s="585" t="s">
        <v>694</v>
      </c>
      <c r="D343" s="591">
        <v>20.82</v>
      </c>
      <c r="E343" s="592" t="s">
        <v>9774</v>
      </c>
      <c r="F343" s="581">
        <f t="shared" si="2"/>
        <v>20.82</v>
      </c>
      <c r="G343" s="581">
        <f t="shared" si="3"/>
        <v>0</v>
      </c>
    </row>
    <row r="344" spans="1:7" ht="14.25" customHeight="1">
      <c r="A344" s="590">
        <v>40911</v>
      </c>
      <c r="B344" s="579" t="s">
        <v>9969</v>
      </c>
      <c r="C344" s="585" t="s">
        <v>2091</v>
      </c>
      <c r="D344" s="591">
        <v>3643.51</v>
      </c>
      <c r="E344" s="592" t="s">
        <v>9774</v>
      </c>
      <c r="F344" s="581">
        <f t="shared" si="2"/>
        <v>3643.51</v>
      </c>
      <c r="G344" s="581">
        <f t="shared" si="3"/>
        <v>0</v>
      </c>
    </row>
    <row r="345" spans="1:7" ht="14.25" customHeight="1">
      <c r="A345" s="590">
        <v>33939</v>
      </c>
      <c r="B345" s="579" t="s">
        <v>9970</v>
      </c>
      <c r="C345" s="585" t="s">
        <v>694</v>
      </c>
      <c r="D345" s="591">
        <v>69.36</v>
      </c>
      <c r="E345" s="592" t="s">
        <v>9774</v>
      </c>
      <c r="F345" s="581">
        <f t="shared" si="2"/>
        <v>69.36</v>
      </c>
      <c r="G345" s="581">
        <f t="shared" si="3"/>
        <v>0</v>
      </c>
    </row>
    <row r="346" spans="1:7" ht="14.25" customHeight="1">
      <c r="A346" s="590">
        <v>40815</v>
      </c>
      <c r="B346" s="579" t="s">
        <v>9971</v>
      </c>
      <c r="C346" s="585" t="s">
        <v>2091</v>
      </c>
      <c r="D346" s="591">
        <v>12139.65</v>
      </c>
      <c r="E346" s="592" t="s">
        <v>9774</v>
      </c>
      <c r="F346" s="581">
        <f t="shared" si="2"/>
        <v>12139.65</v>
      </c>
      <c r="G346" s="581">
        <f t="shared" si="3"/>
        <v>0</v>
      </c>
    </row>
    <row r="347" spans="1:7" ht="14.25" customHeight="1">
      <c r="A347" s="590">
        <v>34760</v>
      </c>
      <c r="B347" s="579" t="s">
        <v>9972</v>
      </c>
      <c r="C347" s="585" t="s">
        <v>694</v>
      </c>
      <c r="D347" s="591">
        <v>67.14</v>
      </c>
      <c r="E347" s="592" t="s">
        <v>9774</v>
      </c>
      <c r="F347" s="581">
        <f t="shared" si="2"/>
        <v>67.14</v>
      </c>
      <c r="G347" s="581">
        <f t="shared" si="3"/>
        <v>0</v>
      </c>
    </row>
    <row r="348" spans="1:7" ht="14.25" customHeight="1">
      <c r="A348" s="590">
        <v>40935</v>
      </c>
      <c r="B348" s="579" t="s">
        <v>9973</v>
      </c>
      <c r="C348" s="585" t="s">
        <v>2091</v>
      </c>
      <c r="D348" s="591">
        <v>11751.62</v>
      </c>
      <c r="E348" s="592" t="s">
        <v>9774</v>
      </c>
      <c r="F348" s="581">
        <f t="shared" si="2"/>
        <v>11751.62</v>
      </c>
      <c r="G348" s="581">
        <f t="shared" si="3"/>
        <v>0</v>
      </c>
    </row>
    <row r="349" spans="1:7" ht="14.25" customHeight="1">
      <c r="A349" s="590">
        <v>33952</v>
      </c>
      <c r="B349" s="579" t="s">
        <v>9974</v>
      </c>
      <c r="C349" s="585" t="s">
        <v>694</v>
      </c>
      <c r="D349" s="591">
        <v>98.53</v>
      </c>
      <c r="E349" s="592" t="s">
        <v>9774</v>
      </c>
      <c r="F349" s="581">
        <f t="shared" si="2"/>
        <v>98.53</v>
      </c>
      <c r="G349" s="581">
        <f t="shared" si="3"/>
        <v>0</v>
      </c>
    </row>
    <row r="350" spans="1:7" ht="14.25" customHeight="1">
      <c r="A350" s="590">
        <v>40816</v>
      </c>
      <c r="B350" s="579" t="s">
        <v>9975</v>
      </c>
      <c r="C350" s="585" t="s">
        <v>2091</v>
      </c>
      <c r="D350" s="591">
        <v>17243.37</v>
      </c>
      <c r="E350" s="592" t="s">
        <v>9774</v>
      </c>
      <c r="F350" s="581">
        <f t="shared" si="2"/>
        <v>17243.37</v>
      </c>
      <c r="G350" s="581">
        <f t="shared" si="3"/>
        <v>0</v>
      </c>
    </row>
    <row r="351" spans="1:7" ht="14.25" customHeight="1">
      <c r="A351" s="590">
        <v>33953</v>
      </c>
      <c r="B351" s="579" t="s">
        <v>9976</v>
      </c>
      <c r="C351" s="585" t="s">
        <v>694</v>
      </c>
      <c r="D351" s="591">
        <v>130.26</v>
      </c>
      <c r="E351" s="592" t="s">
        <v>9774</v>
      </c>
      <c r="F351" s="581">
        <f t="shared" si="2"/>
        <v>130.26</v>
      </c>
      <c r="G351" s="581">
        <f t="shared" si="3"/>
        <v>0</v>
      </c>
    </row>
    <row r="352" spans="1:7" ht="14.25" customHeight="1">
      <c r="A352" s="590">
        <v>40817</v>
      </c>
      <c r="B352" s="579" t="s">
        <v>9977</v>
      </c>
      <c r="C352" s="585" t="s">
        <v>2091</v>
      </c>
      <c r="D352" s="591">
        <v>22797.27</v>
      </c>
      <c r="E352" s="592" t="s">
        <v>9774</v>
      </c>
      <c r="F352" s="581">
        <f t="shared" si="2"/>
        <v>22797.27</v>
      </c>
      <c r="G352" s="581">
        <f t="shared" si="3"/>
        <v>0</v>
      </c>
    </row>
    <row r="353" spans="1:7" ht="14.25" customHeight="1">
      <c r="A353" s="590">
        <v>13348</v>
      </c>
      <c r="B353" s="579" t="s">
        <v>9978</v>
      </c>
      <c r="C353" s="585" t="s">
        <v>1005</v>
      </c>
      <c r="D353" s="591">
        <v>1.79</v>
      </c>
      <c r="E353" s="592" t="s">
        <v>9630</v>
      </c>
      <c r="F353" s="581">
        <f t="shared" si="2"/>
        <v>0</v>
      </c>
      <c r="G353" s="581">
        <f t="shared" si="3"/>
        <v>1.79</v>
      </c>
    </row>
    <row r="354" spans="1:7" ht="14.25" customHeight="1">
      <c r="A354" s="590">
        <v>39211</v>
      </c>
      <c r="B354" s="579" t="s">
        <v>9979</v>
      </c>
      <c r="C354" s="585" t="s">
        <v>1005</v>
      </c>
      <c r="D354" s="591">
        <v>1.87</v>
      </c>
      <c r="E354" s="592" t="s">
        <v>9630</v>
      </c>
      <c r="F354" s="581">
        <f t="shared" si="2"/>
        <v>0</v>
      </c>
      <c r="G354" s="581">
        <f t="shared" si="3"/>
        <v>1.87</v>
      </c>
    </row>
    <row r="355" spans="1:7" ht="14.25" customHeight="1">
      <c r="A355" s="590">
        <v>39212</v>
      </c>
      <c r="B355" s="579" t="s">
        <v>9980</v>
      </c>
      <c r="C355" s="585" t="s">
        <v>1005</v>
      </c>
      <c r="D355" s="591">
        <v>2.08</v>
      </c>
      <c r="E355" s="592" t="s">
        <v>9630</v>
      </c>
      <c r="F355" s="581">
        <f t="shared" si="2"/>
        <v>0</v>
      </c>
      <c r="G355" s="581">
        <f t="shared" si="3"/>
        <v>2.08</v>
      </c>
    </row>
    <row r="356" spans="1:7" ht="14.25" customHeight="1">
      <c r="A356" s="590">
        <v>39208</v>
      </c>
      <c r="B356" s="579" t="s">
        <v>9981</v>
      </c>
      <c r="C356" s="585" t="s">
        <v>1005</v>
      </c>
      <c r="D356" s="591">
        <v>0.56999999999999995</v>
      </c>
      <c r="E356" s="592" t="s">
        <v>9630</v>
      </c>
      <c r="F356" s="581">
        <f t="shared" si="2"/>
        <v>0</v>
      </c>
      <c r="G356" s="581">
        <f t="shared" si="3"/>
        <v>0.56999999999999995</v>
      </c>
    </row>
    <row r="357" spans="1:7" ht="14.25" customHeight="1">
      <c r="A357" s="590">
        <v>39210</v>
      </c>
      <c r="B357" s="579" t="s">
        <v>9982</v>
      </c>
      <c r="C357" s="585" t="s">
        <v>1005</v>
      </c>
      <c r="D357" s="591">
        <v>1.04</v>
      </c>
      <c r="E357" s="592" t="s">
        <v>9630</v>
      </c>
      <c r="F357" s="581">
        <f t="shared" si="2"/>
        <v>0</v>
      </c>
      <c r="G357" s="581">
        <f t="shared" si="3"/>
        <v>1.04</v>
      </c>
    </row>
    <row r="358" spans="1:7" ht="14.25" customHeight="1">
      <c r="A358" s="590">
        <v>39214</v>
      </c>
      <c r="B358" s="579" t="s">
        <v>9983</v>
      </c>
      <c r="C358" s="585" t="s">
        <v>1005</v>
      </c>
      <c r="D358" s="591">
        <v>3.85</v>
      </c>
      <c r="E358" s="592" t="s">
        <v>9630</v>
      </c>
      <c r="F358" s="581">
        <f t="shared" si="2"/>
        <v>0</v>
      </c>
      <c r="G358" s="581">
        <f t="shared" si="3"/>
        <v>3.85</v>
      </c>
    </row>
    <row r="359" spans="1:7" ht="14.25" customHeight="1">
      <c r="A359" s="590">
        <v>39213</v>
      </c>
      <c r="B359" s="579" t="s">
        <v>9984</v>
      </c>
      <c r="C359" s="585" t="s">
        <v>1005</v>
      </c>
      <c r="D359" s="591">
        <v>2.72</v>
      </c>
      <c r="E359" s="592" t="s">
        <v>9630</v>
      </c>
      <c r="F359" s="581">
        <f t="shared" si="2"/>
        <v>0</v>
      </c>
      <c r="G359" s="581">
        <f t="shared" si="3"/>
        <v>2.72</v>
      </c>
    </row>
    <row r="360" spans="1:7" ht="14.25" customHeight="1">
      <c r="A360" s="590">
        <v>39209</v>
      </c>
      <c r="B360" s="579" t="s">
        <v>9985</v>
      </c>
      <c r="C360" s="585" t="s">
        <v>1005</v>
      </c>
      <c r="D360" s="591">
        <v>0.67</v>
      </c>
      <c r="E360" s="592" t="s">
        <v>9630</v>
      </c>
      <c r="F360" s="581">
        <f t="shared" si="2"/>
        <v>0</v>
      </c>
      <c r="G360" s="581">
        <f t="shared" si="3"/>
        <v>0.67</v>
      </c>
    </row>
    <row r="361" spans="1:7" ht="14.25" customHeight="1">
      <c r="A361" s="590">
        <v>39207</v>
      </c>
      <c r="B361" s="579" t="s">
        <v>9986</v>
      </c>
      <c r="C361" s="585" t="s">
        <v>1005</v>
      </c>
      <c r="D361" s="591">
        <v>1.04</v>
      </c>
      <c r="E361" s="592" t="s">
        <v>9630</v>
      </c>
      <c r="F361" s="581">
        <f t="shared" si="2"/>
        <v>0</v>
      </c>
      <c r="G361" s="581">
        <f t="shared" si="3"/>
        <v>1.04</v>
      </c>
    </row>
    <row r="362" spans="1:7" ht="14.25" customHeight="1">
      <c r="A362" s="590">
        <v>39215</v>
      </c>
      <c r="B362" s="579" t="s">
        <v>9987</v>
      </c>
      <c r="C362" s="585" t="s">
        <v>1005</v>
      </c>
      <c r="D362" s="591">
        <v>7.02</v>
      </c>
      <c r="E362" s="592" t="s">
        <v>9630</v>
      </c>
      <c r="F362" s="581">
        <f t="shared" si="2"/>
        <v>0</v>
      </c>
      <c r="G362" s="581">
        <f t="shared" si="3"/>
        <v>7.02</v>
      </c>
    </row>
    <row r="363" spans="1:7" ht="14.25" customHeight="1">
      <c r="A363" s="590">
        <v>39216</v>
      </c>
      <c r="B363" s="579" t="s">
        <v>9988</v>
      </c>
      <c r="C363" s="585" t="s">
        <v>1005</v>
      </c>
      <c r="D363" s="591">
        <v>9.8000000000000007</v>
      </c>
      <c r="E363" s="592" t="s">
        <v>9630</v>
      </c>
      <c r="F363" s="581">
        <f t="shared" si="2"/>
        <v>0</v>
      </c>
      <c r="G363" s="581">
        <f t="shared" si="3"/>
        <v>9.8000000000000007</v>
      </c>
    </row>
    <row r="364" spans="1:7" ht="14.25" customHeight="1">
      <c r="A364" s="590">
        <v>11267</v>
      </c>
      <c r="B364" s="579" t="s">
        <v>9989</v>
      </c>
      <c r="C364" s="585" t="s">
        <v>1005</v>
      </c>
      <c r="D364" s="591">
        <v>1.56</v>
      </c>
      <c r="E364" s="592" t="s">
        <v>9630</v>
      </c>
      <c r="F364" s="581">
        <f t="shared" si="2"/>
        <v>0</v>
      </c>
      <c r="G364" s="581">
        <f t="shared" si="3"/>
        <v>1.56</v>
      </c>
    </row>
    <row r="365" spans="1:7" ht="14.25" customHeight="1">
      <c r="A365" s="590">
        <v>379</v>
      </c>
      <c r="B365" s="579" t="s">
        <v>9990</v>
      </c>
      <c r="C365" s="585" t="s">
        <v>1005</v>
      </c>
      <c r="D365" s="591">
        <v>1.57</v>
      </c>
      <c r="E365" s="592" t="s">
        <v>9630</v>
      </c>
      <c r="F365" s="581">
        <f t="shared" si="2"/>
        <v>0</v>
      </c>
      <c r="G365" s="581">
        <f t="shared" si="3"/>
        <v>1.57</v>
      </c>
    </row>
    <row r="366" spans="1:7" ht="14.25" customHeight="1">
      <c r="A366" s="590">
        <v>510</v>
      </c>
      <c r="B366" s="579" t="s">
        <v>9991</v>
      </c>
      <c r="C366" s="585" t="s">
        <v>1408</v>
      </c>
      <c r="D366" s="591">
        <v>11.84</v>
      </c>
      <c r="E366" s="592" t="s">
        <v>9630</v>
      </c>
      <c r="F366" s="581">
        <f t="shared" si="2"/>
        <v>0</v>
      </c>
      <c r="G366" s="581">
        <f t="shared" si="3"/>
        <v>11.84</v>
      </c>
    </row>
    <row r="367" spans="1:7" ht="14.25" customHeight="1">
      <c r="A367" s="590">
        <v>516</v>
      </c>
      <c r="B367" s="579" t="s">
        <v>9992</v>
      </c>
      <c r="C367" s="585" t="s">
        <v>1408</v>
      </c>
      <c r="D367" s="591">
        <v>14.03</v>
      </c>
      <c r="E367" s="592" t="s">
        <v>9630</v>
      </c>
      <c r="F367" s="581">
        <f t="shared" si="2"/>
        <v>0</v>
      </c>
      <c r="G367" s="581">
        <f t="shared" si="3"/>
        <v>14.03</v>
      </c>
    </row>
    <row r="368" spans="1:7" ht="14.25" customHeight="1">
      <c r="A368" s="590">
        <v>509</v>
      </c>
      <c r="B368" s="579" t="s">
        <v>9993</v>
      </c>
      <c r="C368" s="585" t="s">
        <v>1408</v>
      </c>
      <c r="D368" s="591">
        <v>15.74</v>
      </c>
      <c r="E368" s="592" t="s">
        <v>9630</v>
      </c>
      <c r="F368" s="581">
        <f t="shared" si="2"/>
        <v>0</v>
      </c>
      <c r="G368" s="581">
        <f t="shared" si="3"/>
        <v>15.74</v>
      </c>
    </row>
    <row r="369" spans="1:7" ht="14.25" customHeight="1">
      <c r="A369" s="590">
        <v>40331</v>
      </c>
      <c r="B369" s="579" t="s">
        <v>9994</v>
      </c>
      <c r="C369" s="585" t="s">
        <v>694</v>
      </c>
      <c r="D369" s="591">
        <v>19.25</v>
      </c>
      <c r="E369" s="592" t="s">
        <v>9774</v>
      </c>
      <c r="F369" s="581">
        <f t="shared" si="2"/>
        <v>19.25</v>
      </c>
      <c r="G369" s="581">
        <f t="shared" si="3"/>
        <v>0</v>
      </c>
    </row>
    <row r="370" spans="1:7" ht="14.25" customHeight="1">
      <c r="A370" s="590">
        <v>40930</v>
      </c>
      <c r="B370" s="579" t="s">
        <v>9995</v>
      </c>
      <c r="C370" s="585" t="s">
        <v>2091</v>
      </c>
      <c r="D370" s="591">
        <v>3371.13</v>
      </c>
      <c r="E370" s="592" t="s">
        <v>9774</v>
      </c>
      <c r="F370" s="581">
        <f t="shared" si="2"/>
        <v>3371.13</v>
      </c>
      <c r="G370" s="581">
        <f t="shared" si="3"/>
        <v>0</v>
      </c>
    </row>
    <row r="371" spans="1:7" ht="14.25" customHeight="1">
      <c r="A371" s="590">
        <v>11761</v>
      </c>
      <c r="B371" s="579" t="s">
        <v>9996</v>
      </c>
      <c r="C371" s="585" t="s">
        <v>1005</v>
      </c>
      <c r="D371" s="591">
        <v>82.78</v>
      </c>
      <c r="E371" s="592" t="s">
        <v>9630</v>
      </c>
      <c r="F371" s="581">
        <f t="shared" si="2"/>
        <v>0</v>
      </c>
      <c r="G371" s="581">
        <f t="shared" si="3"/>
        <v>82.78</v>
      </c>
    </row>
    <row r="372" spans="1:7" ht="14.25" customHeight="1">
      <c r="A372" s="590">
        <v>377</v>
      </c>
      <c r="B372" s="579" t="s">
        <v>9997</v>
      </c>
      <c r="C372" s="585" t="s">
        <v>1005</v>
      </c>
      <c r="D372" s="591">
        <v>38.9</v>
      </c>
      <c r="E372" s="592" t="s">
        <v>9630</v>
      </c>
      <c r="F372" s="581">
        <f t="shared" si="2"/>
        <v>0</v>
      </c>
      <c r="G372" s="581">
        <f t="shared" si="3"/>
        <v>38.9</v>
      </c>
    </row>
    <row r="373" spans="1:7" ht="14.25" customHeight="1">
      <c r="A373" s="590">
        <v>7588</v>
      </c>
      <c r="B373" s="579" t="s">
        <v>9998</v>
      </c>
      <c r="C373" s="585" t="s">
        <v>1005</v>
      </c>
      <c r="D373" s="591">
        <v>39.9</v>
      </c>
      <c r="E373" s="592" t="s">
        <v>9630</v>
      </c>
      <c r="F373" s="581">
        <f t="shared" si="2"/>
        <v>0</v>
      </c>
      <c r="G373" s="581">
        <f t="shared" si="3"/>
        <v>39.9</v>
      </c>
    </row>
    <row r="374" spans="1:7" ht="14.25" customHeight="1">
      <c r="A374" s="590">
        <v>34392</v>
      </c>
      <c r="B374" s="579" t="s">
        <v>9999</v>
      </c>
      <c r="C374" s="585" t="s">
        <v>694</v>
      </c>
      <c r="D374" s="591">
        <v>15.93</v>
      </c>
      <c r="E374" s="592" t="s">
        <v>9774</v>
      </c>
      <c r="F374" s="581">
        <f t="shared" si="2"/>
        <v>15.93</v>
      </c>
      <c r="G374" s="581">
        <f t="shared" si="3"/>
        <v>0</v>
      </c>
    </row>
    <row r="375" spans="1:7" ht="14.25" customHeight="1">
      <c r="A375" s="590">
        <v>40908</v>
      </c>
      <c r="B375" s="579" t="s">
        <v>10000</v>
      </c>
      <c r="C375" s="585" t="s">
        <v>2091</v>
      </c>
      <c r="D375" s="591">
        <v>2789.44</v>
      </c>
      <c r="E375" s="592" t="s">
        <v>9774</v>
      </c>
      <c r="F375" s="581">
        <f t="shared" si="2"/>
        <v>2789.44</v>
      </c>
      <c r="G375" s="581">
        <f t="shared" si="3"/>
        <v>0</v>
      </c>
    </row>
    <row r="376" spans="1:7" ht="14.25" customHeight="1">
      <c r="A376" s="590">
        <v>34551</v>
      </c>
      <c r="B376" s="579" t="s">
        <v>10001</v>
      </c>
      <c r="C376" s="585" t="s">
        <v>694</v>
      </c>
      <c r="D376" s="591">
        <v>14.68</v>
      </c>
      <c r="E376" s="592" t="s">
        <v>9774</v>
      </c>
      <c r="F376" s="581">
        <f t="shared" si="2"/>
        <v>14.68</v>
      </c>
      <c r="G376" s="581">
        <f t="shared" si="3"/>
        <v>0</v>
      </c>
    </row>
    <row r="377" spans="1:7" ht="14.25" customHeight="1">
      <c r="A377" s="590">
        <v>41078</v>
      </c>
      <c r="B377" s="579" t="s">
        <v>10002</v>
      </c>
      <c r="C377" s="585" t="s">
        <v>2091</v>
      </c>
      <c r="D377" s="591">
        <v>2572.12</v>
      </c>
      <c r="E377" s="592" t="s">
        <v>9774</v>
      </c>
      <c r="F377" s="581">
        <f t="shared" si="2"/>
        <v>2572.12</v>
      </c>
      <c r="G377" s="581">
        <f t="shared" si="3"/>
        <v>0</v>
      </c>
    </row>
    <row r="378" spans="1:7" ht="14.25" customHeight="1">
      <c r="A378" s="590">
        <v>246</v>
      </c>
      <c r="B378" s="579" t="s">
        <v>10003</v>
      </c>
      <c r="C378" s="585" t="s">
        <v>694</v>
      </c>
      <c r="D378" s="591">
        <v>15.93</v>
      </c>
      <c r="E378" s="592" t="s">
        <v>9774</v>
      </c>
      <c r="F378" s="581">
        <f t="shared" si="2"/>
        <v>15.93</v>
      </c>
      <c r="G378" s="581">
        <f t="shared" si="3"/>
        <v>0</v>
      </c>
    </row>
    <row r="379" spans="1:7" ht="14.25" customHeight="1">
      <c r="A379" s="590">
        <v>40927</v>
      </c>
      <c r="B379" s="579" t="s">
        <v>10004</v>
      </c>
      <c r="C379" s="585" t="s">
        <v>2091</v>
      </c>
      <c r="D379" s="591">
        <v>2789.44</v>
      </c>
      <c r="E379" s="592" t="s">
        <v>9774</v>
      </c>
      <c r="F379" s="581">
        <f t="shared" si="2"/>
        <v>2789.44</v>
      </c>
      <c r="G379" s="581">
        <f t="shared" si="3"/>
        <v>0</v>
      </c>
    </row>
    <row r="380" spans="1:7" ht="14.25" customHeight="1">
      <c r="A380" s="590">
        <v>2350</v>
      </c>
      <c r="B380" s="579" t="s">
        <v>10005</v>
      </c>
      <c r="C380" s="585" t="s">
        <v>694</v>
      </c>
      <c r="D380" s="591">
        <v>16.66</v>
      </c>
      <c r="E380" s="592" t="s">
        <v>9774</v>
      </c>
      <c r="F380" s="581">
        <f t="shared" si="2"/>
        <v>16.66</v>
      </c>
      <c r="G380" s="581">
        <f t="shared" si="3"/>
        <v>0</v>
      </c>
    </row>
    <row r="381" spans="1:7" ht="14.25" customHeight="1">
      <c r="A381" s="590">
        <v>40812</v>
      </c>
      <c r="B381" s="579" t="s">
        <v>10006</v>
      </c>
      <c r="C381" s="585" t="s">
        <v>2091</v>
      </c>
      <c r="D381" s="591">
        <v>2919.15</v>
      </c>
      <c r="E381" s="592" t="s">
        <v>9774</v>
      </c>
      <c r="F381" s="581">
        <f t="shared" si="2"/>
        <v>2919.15</v>
      </c>
      <c r="G381" s="581">
        <f t="shared" si="3"/>
        <v>0</v>
      </c>
    </row>
    <row r="382" spans="1:7" ht="14.25" customHeight="1">
      <c r="A382" s="590">
        <v>245</v>
      </c>
      <c r="B382" s="579" t="s">
        <v>10007</v>
      </c>
      <c r="C382" s="585" t="s">
        <v>694</v>
      </c>
      <c r="D382" s="591">
        <v>22.22</v>
      </c>
      <c r="E382" s="592" t="s">
        <v>9774</v>
      </c>
      <c r="F382" s="581">
        <f t="shared" si="2"/>
        <v>22.22</v>
      </c>
      <c r="G382" s="581">
        <f t="shared" si="3"/>
        <v>0</v>
      </c>
    </row>
    <row r="383" spans="1:7" ht="14.25" customHeight="1">
      <c r="A383" s="590">
        <v>41090</v>
      </c>
      <c r="B383" s="579" t="s">
        <v>10008</v>
      </c>
      <c r="C383" s="585" t="s">
        <v>2091</v>
      </c>
      <c r="D383" s="591">
        <v>3892.22</v>
      </c>
      <c r="E383" s="592" t="s">
        <v>9774</v>
      </c>
      <c r="F383" s="581">
        <f t="shared" si="2"/>
        <v>3892.22</v>
      </c>
      <c r="G383" s="581">
        <f t="shared" si="3"/>
        <v>0</v>
      </c>
    </row>
    <row r="384" spans="1:7" ht="14.25" customHeight="1">
      <c r="A384" s="590">
        <v>251</v>
      </c>
      <c r="B384" s="579" t="s">
        <v>10009</v>
      </c>
      <c r="C384" s="585" t="s">
        <v>694</v>
      </c>
      <c r="D384" s="591">
        <v>13.86</v>
      </c>
      <c r="E384" s="592" t="s">
        <v>9774</v>
      </c>
      <c r="F384" s="581">
        <f t="shared" si="2"/>
        <v>13.86</v>
      </c>
      <c r="G384" s="581">
        <f t="shared" si="3"/>
        <v>0</v>
      </c>
    </row>
    <row r="385" spans="1:7" ht="14.25" customHeight="1">
      <c r="A385" s="590">
        <v>40975</v>
      </c>
      <c r="B385" s="579" t="s">
        <v>10010</v>
      </c>
      <c r="C385" s="585" t="s">
        <v>2091</v>
      </c>
      <c r="D385" s="591">
        <v>2428.02</v>
      </c>
      <c r="E385" s="592" t="s">
        <v>9774</v>
      </c>
      <c r="F385" s="581">
        <f t="shared" si="2"/>
        <v>2428.02</v>
      </c>
      <c r="G385" s="581">
        <f t="shared" si="3"/>
        <v>0</v>
      </c>
    </row>
    <row r="386" spans="1:7" ht="14.25" customHeight="1">
      <c r="A386" s="590">
        <v>6127</v>
      </c>
      <c r="B386" s="579" t="s">
        <v>10011</v>
      </c>
      <c r="C386" s="585" t="s">
        <v>694</v>
      </c>
      <c r="D386" s="591">
        <v>14.68</v>
      </c>
      <c r="E386" s="592" t="s">
        <v>9774</v>
      </c>
      <c r="F386" s="581">
        <f t="shared" si="2"/>
        <v>14.68</v>
      </c>
      <c r="G386" s="581">
        <f t="shared" si="3"/>
        <v>0</v>
      </c>
    </row>
    <row r="387" spans="1:7" ht="14.25" customHeight="1">
      <c r="A387" s="590">
        <v>41072</v>
      </c>
      <c r="B387" s="579" t="s">
        <v>10012</v>
      </c>
      <c r="C387" s="585" t="s">
        <v>2091</v>
      </c>
      <c r="D387" s="591">
        <v>2572.12</v>
      </c>
      <c r="E387" s="592" t="s">
        <v>9774</v>
      </c>
      <c r="F387" s="581">
        <f t="shared" si="2"/>
        <v>2572.12</v>
      </c>
      <c r="G387" s="581">
        <f t="shared" si="3"/>
        <v>0</v>
      </c>
    </row>
    <row r="388" spans="1:7" ht="14.25" customHeight="1">
      <c r="A388" s="590">
        <v>6121</v>
      </c>
      <c r="B388" s="579" t="s">
        <v>10013</v>
      </c>
      <c r="C388" s="585" t="s">
        <v>694</v>
      </c>
      <c r="D388" s="591">
        <v>14.7</v>
      </c>
      <c r="E388" s="592" t="s">
        <v>9774</v>
      </c>
      <c r="F388" s="581">
        <f t="shared" si="2"/>
        <v>14.7</v>
      </c>
      <c r="G388" s="581">
        <f t="shared" si="3"/>
        <v>0</v>
      </c>
    </row>
    <row r="389" spans="1:7" ht="14.25" customHeight="1">
      <c r="A389" s="590">
        <v>41071</v>
      </c>
      <c r="B389" s="579" t="s">
        <v>10014</v>
      </c>
      <c r="C389" s="585" t="s">
        <v>2091</v>
      </c>
      <c r="D389" s="591">
        <v>2573.04</v>
      </c>
      <c r="E389" s="592" t="s">
        <v>9774</v>
      </c>
      <c r="F389" s="581">
        <f t="shared" si="2"/>
        <v>2573.04</v>
      </c>
      <c r="G389" s="581">
        <f t="shared" si="3"/>
        <v>0</v>
      </c>
    </row>
    <row r="390" spans="1:7" ht="14.25" customHeight="1">
      <c r="A390" s="590">
        <v>244</v>
      </c>
      <c r="B390" s="579" t="s">
        <v>10015</v>
      </c>
      <c r="C390" s="585" t="s">
        <v>694</v>
      </c>
      <c r="D390" s="591">
        <v>9.35</v>
      </c>
      <c r="E390" s="592" t="s">
        <v>9774</v>
      </c>
      <c r="F390" s="581">
        <f t="shared" si="2"/>
        <v>9.35</v>
      </c>
      <c r="G390" s="581">
        <f t="shared" si="3"/>
        <v>0</v>
      </c>
    </row>
    <row r="391" spans="1:7" ht="14.25" customHeight="1">
      <c r="A391" s="590">
        <v>41093</v>
      </c>
      <c r="B391" s="579" t="s">
        <v>10016</v>
      </c>
      <c r="C391" s="585" t="s">
        <v>2091</v>
      </c>
      <c r="D391" s="591">
        <v>1639.68</v>
      </c>
      <c r="E391" s="592" t="s">
        <v>9774</v>
      </c>
      <c r="F391" s="581">
        <f t="shared" si="2"/>
        <v>1639.68</v>
      </c>
      <c r="G391" s="581">
        <f t="shared" si="3"/>
        <v>0</v>
      </c>
    </row>
    <row r="392" spans="1:7" ht="14.25" customHeight="1">
      <c r="A392" s="590">
        <v>532</v>
      </c>
      <c r="B392" s="579" t="s">
        <v>10017</v>
      </c>
      <c r="C392" s="585" t="s">
        <v>694</v>
      </c>
      <c r="D392" s="591">
        <v>32.619999999999997</v>
      </c>
      <c r="E392" s="592" t="s">
        <v>9774</v>
      </c>
      <c r="F392" s="581">
        <f t="shared" si="2"/>
        <v>32.619999999999997</v>
      </c>
      <c r="G392" s="581">
        <f t="shared" si="3"/>
        <v>0</v>
      </c>
    </row>
    <row r="393" spans="1:7" ht="14.25" customHeight="1">
      <c r="A393" s="590">
        <v>40931</v>
      </c>
      <c r="B393" s="579" t="s">
        <v>10018</v>
      </c>
      <c r="C393" s="585" t="s">
        <v>2091</v>
      </c>
      <c r="D393" s="591">
        <v>5711.86</v>
      </c>
      <c r="E393" s="592" t="s">
        <v>9774</v>
      </c>
      <c r="F393" s="581">
        <f t="shared" si="2"/>
        <v>5711.86</v>
      </c>
      <c r="G393" s="581">
        <f t="shared" si="3"/>
        <v>0</v>
      </c>
    </row>
    <row r="394" spans="1:7" ht="14.25" customHeight="1">
      <c r="A394" s="590">
        <v>36150</v>
      </c>
      <c r="B394" s="579" t="s">
        <v>10019</v>
      </c>
      <c r="C394" s="585" t="s">
        <v>1005</v>
      </c>
      <c r="D394" s="591">
        <v>39.909999999999997</v>
      </c>
      <c r="E394" s="592" t="s">
        <v>9630</v>
      </c>
      <c r="F394" s="581">
        <f t="shared" si="2"/>
        <v>0</v>
      </c>
      <c r="G394" s="581">
        <f t="shared" si="3"/>
        <v>39.909999999999997</v>
      </c>
    </row>
    <row r="395" spans="1:7" ht="14.25" customHeight="1">
      <c r="A395" s="590">
        <v>4760</v>
      </c>
      <c r="B395" s="579" t="s">
        <v>10020</v>
      </c>
      <c r="C395" s="585" t="s">
        <v>694</v>
      </c>
      <c r="D395" s="591">
        <v>20.82</v>
      </c>
      <c r="E395" s="592" t="s">
        <v>9774</v>
      </c>
      <c r="F395" s="581">
        <f t="shared" si="2"/>
        <v>20.82</v>
      </c>
      <c r="G395" s="581">
        <f t="shared" si="3"/>
        <v>0</v>
      </c>
    </row>
    <row r="396" spans="1:7" ht="14.25" customHeight="1">
      <c r="A396" s="590">
        <v>41069</v>
      </c>
      <c r="B396" s="579" t="s">
        <v>10021</v>
      </c>
      <c r="C396" s="585" t="s">
        <v>2091</v>
      </c>
      <c r="D396" s="591">
        <v>3643.51</v>
      </c>
      <c r="E396" s="592" t="s">
        <v>9774</v>
      </c>
      <c r="F396" s="581">
        <f t="shared" si="2"/>
        <v>3643.51</v>
      </c>
      <c r="G396" s="581">
        <f t="shared" si="3"/>
        <v>0</v>
      </c>
    </row>
    <row r="397" spans="1:7" ht="14.25" customHeight="1">
      <c r="A397" s="590">
        <v>10422</v>
      </c>
      <c r="B397" s="579" t="s">
        <v>10022</v>
      </c>
      <c r="C397" s="585" t="s">
        <v>1005</v>
      </c>
      <c r="D397" s="591">
        <v>403.9</v>
      </c>
      <c r="E397" s="592" t="s">
        <v>9630</v>
      </c>
      <c r="F397" s="581">
        <f t="shared" si="2"/>
        <v>0</v>
      </c>
      <c r="G397" s="581">
        <f t="shared" si="3"/>
        <v>403.9</v>
      </c>
    </row>
    <row r="398" spans="1:7" ht="14.25" customHeight="1">
      <c r="A398" s="590">
        <v>44019</v>
      </c>
      <c r="B398" s="579" t="s">
        <v>10023</v>
      </c>
      <c r="C398" s="585" t="s">
        <v>1005</v>
      </c>
      <c r="D398" s="591">
        <v>559.09</v>
      </c>
      <c r="E398" s="592" t="s">
        <v>9630</v>
      </c>
      <c r="F398" s="581">
        <f t="shared" si="2"/>
        <v>0</v>
      </c>
      <c r="G398" s="581">
        <f t="shared" si="3"/>
        <v>559.09</v>
      </c>
    </row>
    <row r="399" spans="1:7" ht="14.25" customHeight="1">
      <c r="A399" s="590">
        <v>36520</v>
      </c>
      <c r="B399" s="579" t="s">
        <v>10024</v>
      </c>
      <c r="C399" s="585" t="s">
        <v>1005</v>
      </c>
      <c r="D399" s="591">
        <v>679.79</v>
      </c>
      <c r="E399" s="592" t="s">
        <v>9630</v>
      </c>
      <c r="F399" s="581">
        <f t="shared" si="2"/>
        <v>0</v>
      </c>
      <c r="G399" s="581">
        <f t="shared" si="3"/>
        <v>679.79</v>
      </c>
    </row>
    <row r="400" spans="1:7" ht="14.25" customHeight="1">
      <c r="A400" s="590">
        <v>42319</v>
      </c>
      <c r="B400" s="579" t="s">
        <v>10025</v>
      </c>
      <c r="C400" s="585" t="s">
        <v>1005</v>
      </c>
      <c r="D400" s="591">
        <v>609.13</v>
      </c>
      <c r="E400" s="592" t="s">
        <v>9630</v>
      </c>
      <c r="F400" s="581">
        <f t="shared" si="2"/>
        <v>0</v>
      </c>
      <c r="G400" s="581">
        <f t="shared" si="3"/>
        <v>609.13</v>
      </c>
    </row>
    <row r="401" spans="1:7" ht="14.25" customHeight="1">
      <c r="A401" s="590">
        <v>10420</v>
      </c>
      <c r="B401" s="579" t="s">
        <v>10026</v>
      </c>
      <c r="C401" s="585" t="s">
        <v>1005</v>
      </c>
      <c r="D401" s="591">
        <v>216.08</v>
      </c>
      <c r="E401" s="592" t="s">
        <v>9630</v>
      </c>
      <c r="F401" s="581">
        <f t="shared" si="2"/>
        <v>0</v>
      </c>
      <c r="G401" s="581">
        <f t="shared" si="3"/>
        <v>216.08</v>
      </c>
    </row>
    <row r="402" spans="1:7" ht="14.25" customHeight="1">
      <c r="A402" s="590">
        <v>10421</v>
      </c>
      <c r="B402" s="579" t="s">
        <v>10027</v>
      </c>
      <c r="C402" s="585" t="s">
        <v>1005</v>
      </c>
      <c r="D402" s="591">
        <v>237.44</v>
      </c>
      <c r="E402" s="592" t="s">
        <v>9630</v>
      </c>
      <c r="F402" s="581">
        <f t="shared" si="2"/>
        <v>0</v>
      </c>
      <c r="G402" s="581">
        <f t="shared" si="3"/>
        <v>237.44</v>
      </c>
    </row>
    <row r="403" spans="1:7" ht="14.25" customHeight="1">
      <c r="A403" s="590">
        <v>11786</v>
      </c>
      <c r="B403" s="579" t="s">
        <v>10028</v>
      </c>
      <c r="C403" s="585" t="s">
        <v>1005</v>
      </c>
      <c r="D403" s="591">
        <v>478.78</v>
      </c>
      <c r="E403" s="592" t="s">
        <v>9630</v>
      </c>
      <c r="F403" s="581">
        <f t="shared" si="2"/>
        <v>0</v>
      </c>
      <c r="G403" s="581">
        <f t="shared" si="3"/>
        <v>478.78</v>
      </c>
    </row>
    <row r="404" spans="1:7" ht="14.25" customHeight="1">
      <c r="A404" s="590">
        <v>10</v>
      </c>
      <c r="B404" s="579" t="s">
        <v>10029</v>
      </c>
      <c r="C404" s="585" t="s">
        <v>1005</v>
      </c>
      <c r="D404" s="591">
        <v>14.51</v>
      </c>
      <c r="E404" s="592" t="s">
        <v>9630</v>
      </c>
      <c r="F404" s="581">
        <f t="shared" si="2"/>
        <v>0</v>
      </c>
      <c r="G404" s="581">
        <f t="shared" si="3"/>
        <v>14.51</v>
      </c>
    </row>
    <row r="405" spans="1:7" ht="14.25" customHeight="1">
      <c r="A405" s="590">
        <v>4815</v>
      </c>
      <c r="B405" s="579" t="s">
        <v>10030</v>
      </c>
      <c r="C405" s="585" t="s">
        <v>1005</v>
      </c>
      <c r="D405" s="591">
        <v>5.64</v>
      </c>
      <c r="E405" s="592" t="s">
        <v>9630</v>
      </c>
      <c r="F405" s="581">
        <f t="shared" si="2"/>
        <v>0</v>
      </c>
      <c r="G405" s="581">
        <f t="shared" si="3"/>
        <v>5.64</v>
      </c>
    </row>
    <row r="406" spans="1:7" ht="14.25" customHeight="1">
      <c r="A406" s="590">
        <v>541</v>
      </c>
      <c r="B406" s="579" t="s">
        <v>10031</v>
      </c>
      <c r="C406" s="585" t="s">
        <v>1005</v>
      </c>
      <c r="D406" s="591">
        <v>199</v>
      </c>
      <c r="E406" s="592" t="s">
        <v>9630</v>
      </c>
      <c r="F406" s="581">
        <f t="shared" si="2"/>
        <v>0</v>
      </c>
      <c r="G406" s="581">
        <f t="shared" si="3"/>
        <v>199</v>
      </c>
    </row>
    <row r="407" spans="1:7" ht="14.25" customHeight="1">
      <c r="A407" s="590">
        <v>542</v>
      </c>
      <c r="B407" s="579" t="s">
        <v>10032</v>
      </c>
      <c r="C407" s="585" t="s">
        <v>1005</v>
      </c>
      <c r="D407" s="591">
        <v>249.45</v>
      </c>
      <c r="E407" s="592" t="s">
        <v>9630</v>
      </c>
      <c r="F407" s="581">
        <f t="shared" si="2"/>
        <v>0</v>
      </c>
      <c r="G407" s="581">
        <f t="shared" si="3"/>
        <v>249.45</v>
      </c>
    </row>
    <row r="408" spans="1:7" ht="14.25" customHeight="1">
      <c r="A408" s="590">
        <v>540</v>
      </c>
      <c r="B408" s="579" t="s">
        <v>10033</v>
      </c>
      <c r="C408" s="585" t="s">
        <v>1005</v>
      </c>
      <c r="D408" s="591">
        <v>562.13</v>
      </c>
      <c r="E408" s="592" t="s">
        <v>9630</v>
      </c>
      <c r="F408" s="581">
        <f t="shared" si="2"/>
        <v>0</v>
      </c>
      <c r="G408" s="581">
        <f t="shared" si="3"/>
        <v>562.13</v>
      </c>
    </row>
    <row r="409" spans="1:7" ht="14.25" customHeight="1">
      <c r="A409" s="590">
        <v>38364</v>
      </c>
      <c r="B409" s="579" t="s">
        <v>10034</v>
      </c>
      <c r="C409" s="585" t="s">
        <v>1005</v>
      </c>
      <c r="D409" s="591">
        <v>859.53</v>
      </c>
      <c r="E409" s="592" t="s">
        <v>9630</v>
      </c>
      <c r="F409" s="581">
        <f t="shared" si="2"/>
        <v>0</v>
      </c>
      <c r="G409" s="581">
        <f t="shared" si="3"/>
        <v>859.53</v>
      </c>
    </row>
    <row r="410" spans="1:7" ht="14.25" customHeight="1">
      <c r="A410" s="590">
        <v>11692</v>
      </c>
      <c r="B410" s="579" t="s">
        <v>10035</v>
      </c>
      <c r="C410" s="585" t="s">
        <v>1612</v>
      </c>
      <c r="D410" s="591">
        <v>601.36</v>
      </c>
      <c r="E410" s="592" t="s">
        <v>9630</v>
      </c>
      <c r="F410" s="581">
        <f t="shared" si="2"/>
        <v>0</v>
      </c>
      <c r="G410" s="581">
        <f t="shared" si="3"/>
        <v>601.36</v>
      </c>
    </row>
    <row r="411" spans="1:7" ht="14.25" customHeight="1">
      <c r="A411" s="590">
        <v>1746</v>
      </c>
      <c r="B411" s="579" t="s">
        <v>10036</v>
      </c>
      <c r="C411" s="585" t="s">
        <v>1005</v>
      </c>
      <c r="D411" s="591">
        <v>300</v>
      </c>
      <c r="E411" s="592" t="s">
        <v>9630</v>
      </c>
      <c r="F411" s="581">
        <f t="shared" si="2"/>
        <v>0</v>
      </c>
      <c r="G411" s="581">
        <f t="shared" si="3"/>
        <v>300</v>
      </c>
    </row>
    <row r="412" spans="1:7" ht="14.25" customHeight="1">
      <c r="A412" s="590">
        <v>1748</v>
      </c>
      <c r="B412" s="579" t="s">
        <v>10037</v>
      </c>
      <c r="C412" s="585" t="s">
        <v>1005</v>
      </c>
      <c r="D412" s="591">
        <v>398.93</v>
      </c>
      <c r="E412" s="592" t="s">
        <v>9630</v>
      </c>
      <c r="F412" s="581">
        <f t="shared" si="2"/>
        <v>0</v>
      </c>
      <c r="G412" s="581">
        <f t="shared" si="3"/>
        <v>398.93</v>
      </c>
    </row>
    <row r="413" spans="1:7" ht="14.25" customHeight="1">
      <c r="A413" s="590">
        <v>1749</v>
      </c>
      <c r="B413" s="579" t="s">
        <v>10038</v>
      </c>
      <c r="C413" s="585" t="s">
        <v>1005</v>
      </c>
      <c r="D413" s="591">
        <v>577.97</v>
      </c>
      <c r="E413" s="592" t="s">
        <v>9630</v>
      </c>
      <c r="F413" s="581">
        <f t="shared" si="2"/>
        <v>0</v>
      </c>
      <c r="G413" s="581">
        <f t="shared" si="3"/>
        <v>577.97</v>
      </c>
    </row>
    <row r="414" spans="1:7" ht="14.25" customHeight="1">
      <c r="A414" s="590">
        <v>37412</v>
      </c>
      <c r="B414" s="579" t="s">
        <v>10039</v>
      </c>
      <c r="C414" s="585" t="s">
        <v>1005</v>
      </c>
      <c r="D414" s="591">
        <v>293.25</v>
      </c>
      <c r="E414" s="592" t="s">
        <v>9630</v>
      </c>
      <c r="F414" s="581">
        <f t="shared" si="2"/>
        <v>0</v>
      </c>
      <c r="G414" s="581">
        <f t="shared" si="3"/>
        <v>293.25</v>
      </c>
    </row>
    <row r="415" spans="1:7" ht="14.25" customHeight="1">
      <c r="A415" s="590">
        <v>1745</v>
      </c>
      <c r="B415" s="579" t="s">
        <v>10040</v>
      </c>
      <c r="C415" s="585" t="s">
        <v>1005</v>
      </c>
      <c r="D415" s="591">
        <v>348.71</v>
      </c>
      <c r="E415" s="592" t="s">
        <v>9630</v>
      </c>
      <c r="F415" s="581">
        <f t="shared" si="2"/>
        <v>0</v>
      </c>
      <c r="G415" s="581">
        <f t="shared" si="3"/>
        <v>348.71</v>
      </c>
    </row>
    <row r="416" spans="1:7" ht="14.25" customHeight="1">
      <c r="A416" s="590">
        <v>1750</v>
      </c>
      <c r="B416" s="579" t="s">
        <v>10041</v>
      </c>
      <c r="C416" s="585" t="s">
        <v>1005</v>
      </c>
      <c r="D416" s="591">
        <v>814.89</v>
      </c>
      <c r="E416" s="592" t="s">
        <v>9630</v>
      </c>
      <c r="F416" s="581">
        <f t="shared" si="2"/>
        <v>0</v>
      </c>
      <c r="G416" s="581">
        <f t="shared" si="3"/>
        <v>814.89</v>
      </c>
    </row>
    <row r="417" spans="1:7" ht="14.25" customHeight="1">
      <c r="A417" s="590">
        <v>11687</v>
      </c>
      <c r="B417" s="579" t="s">
        <v>10042</v>
      </c>
      <c r="C417" s="585" t="s">
        <v>917</v>
      </c>
      <c r="D417" s="591">
        <v>1298.3699999999999</v>
      </c>
      <c r="E417" s="592" t="s">
        <v>9630</v>
      </c>
      <c r="F417" s="581">
        <f t="shared" si="2"/>
        <v>0</v>
      </c>
      <c r="G417" s="581">
        <f t="shared" si="3"/>
        <v>1298.3699999999999</v>
      </c>
    </row>
    <row r="418" spans="1:7" ht="14.25" customHeight="1">
      <c r="A418" s="590">
        <v>11689</v>
      </c>
      <c r="B418" s="579" t="s">
        <v>10043</v>
      </c>
      <c r="C418" s="585" t="s">
        <v>917</v>
      </c>
      <c r="D418" s="591">
        <v>1626.78</v>
      </c>
      <c r="E418" s="592" t="s">
        <v>9630</v>
      </c>
      <c r="F418" s="581">
        <f t="shared" si="2"/>
        <v>0</v>
      </c>
      <c r="G418" s="581">
        <f t="shared" si="3"/>
        <v>1626.78</v>
      </c>
    </row>
    <row r="419" spans="1:7" ht="14.25" customHeight="1">
      <c r="A419" s="590">
        <v>11693</v>
      </c>
      <c r="B419" s="579" t="s">
        <v>10044</v>
      </c>
      <c r="C419" s="585" t="s">
        <v>1612</v>
      </c>
      <c r="D419" s="591">
        <v>220.65</v>
      </c>
      <c r="E419" s="592" t="s">
        <v>9630</v>
      </c>
      <c r="F419" s="581">
        <f t="shared" si="2"/>
        <v>0</v>
      </c>
      <c r="G419" s="581">
        <f t="shared" si="3"/>
        <v>220.65</v>
      </c>
    </row>
    <row r="420" spans="1:7" ht="14.25" customHeight="1">
      <c r="A420" s="590">
        <v>36215</v>
      </c>
      <c r="B420" s="579" t="s">
        <v>10045</v>
      </c>
      <c r="C420" s="585" t="s">
        <v>1005</v>
      </c>
      <c r="D420" s="591">
        <v>897.92</v>
      </c>
      <c r="E420" s="592" t="s">
        <v>9630</v>
      </c>
      <c r="F420" s="581">
        <f t="shared" si="2"/>
        <v>0</v>
      </c>
      <c r="G420" s="581">
        <f t="shared" si="3"/>
        <v>897.92</v>
      </c>
    </row>
    <row r="421" spans="1:7" ht="14.25" customHeight="1">
      <c r="A421" s="590">
        <v>42439</v>
      </c>
      <c r="B421" s="579" t="s">
        <v>10046</v>
      </c>
      <c r="C421" s="585" t="s">
        <v>1005</v>
      </c>
      <c r="D421" s="591">
        <v>1197.21</v>
      </c>
      <c r="E421" s="592" t="s">
        <v>9630</v>
      </c>
      <c r="F421" s="581">
        <f t="shared" si="2"/>
        <v>0</v>
      </c>
      <c r="G421" s="581">
        <f t="shared" si="3"/>
        <v>1197.21</v>
      </c>
    </row>
    <row r="422" spans="1:7" ht="14.25" customHeight="1">
      <c r="A422" s="590">
        <v>38381</v>
      </c>
      <c r="B422" s="579" t="s">
        <v>10047</v>
      </c>
      <c r="C422" s="585" t="s">
        <v>1005</v>
      </c>
      <c r="D422" s="591">
        <v>9.1</v>
      </c>
      <c r="E422" s="592" t="s">
        <v>9630</v>
      </c>
      <c r="F422" s="581">
        <f t="shared" si="2"/>
        <v>0</v>
      </c>
      <c r="G422" s="581">
        <f t="shared" si="3"/>
        <v>9.1</v>
      </c>
    </row>
    <row r="423" spans="1:7" ht="14.25" customHeight="1">
      <c r="A423" s="590">
        <v>39621</v>
      </c>
      <c r="B423" s="579" t="s">
        <v>10048</v>
      </c>
      <c r="C423" s="585" t="s">
        <v>10049</v>
      </c>
      <c r="D423" s="591">
        <v>1318.5</v>
      </c>
      <c r="E423" s="592" t="s">
        <v>9630</v>
      </c>
      <c r="F423" s="581">
        <f t="shared" si="2"/>
        <v>0</v>
      </c>
      <c r="G423" s="581">
        <f t="shared" si="3"/>
        <v>1318.5</v>
      </c>
    </row>
    <row r="424" spans="1:7" ht="14.25" customHeight="1">
      <c r="A424" s="590">
        <v>39624</v>
      </c>
      <c r="B424" s="579" t="s">
        <v>10050</v>
      </c>
      <c r="C424" s="585" t="s">
        <v>10049</v>
      </c>
      <c r="D424" s="591">
        <v>1454.45</v>
      </c>
      <c r="E424" s="592" t="s">
        <v>9630</v>
      </c>
      <c r="F424" s="581">
        <f t="shared" si="2"/>
        <v>0</v>
      </c>
      <c r="G424" s="581">
        <f t="shared" si="3"/>
        <v>1454.45</v>
      </c>
    </row>
    <row r="425" spans="1:7" ht="14.25" customHeight="1">
      <c r="A425" s="590">
        <v>39615</v>
      </c>
      <c r="B425" s="579" t="s">
        <v>10051</v>
      </c>
      <c r="C425" s="585" t="s">
        <v>1005</v>
      </c>
      <c r="D425" s="591">
        <v>587.73</v>
      </c>
      <c r="E425" s="592" t="s">
        <v>9630</v>
      </c>
      <c r="F425" s="581">
        <f t="shared" si="2"/>
        <v>0</v>
      </c>
      <c r="G425" s="581">
        <f t="shared" si="3"/>
        <v>587.73</v>
      </c>
    </row>
    <row r="426" spans="1:7" ht="14.25" customHeight="1">
      <c r="A426" s="590">
        <v>39620</v>
      </c>
      <c r="B426" s="579" t="s">
        <v>10052</v>
      </c>
      <c r="C426" s="585" t="s">
        <v>1005</v>
      </c>
      <c r="D426" s="591">
        <v>897.63</v>
      </c>
      <c r="E426" s="592" t="s">
        <v>9630</v>
      </c>
      <c r="F426" s="581">
        <f t="shared" si="2"/>
        <v>0</v>
      </c>
      <c r="G426" s="581">
        <f t="shared" si="3"/>
        <v>897.63</v>
      </c>
    </row>
    <row r="427" spans="1:7" ht="14.25" customHeight="1">
      <c r="A427" s="590">
        <v>39623</v>
      </c>
      <c r="B427" s="579" t="s">
        <v>10053</v>
      </c>
      <c r="C427" s="585" t="s">
        <v>1005</v>
      </c>
      <c r="D427" s="591">
        <v>961.43</v>
      </c>
      <c r="E427" s="592" t="s">
        <v>9630</v>
      </c>
      <c r="F427" s="581">
        <f t="shared" si="2"/>
        <v>0</v>
      </c>
      <c r="G427" s="581">
        <f t="shared" si="3"/>
        <v>961.43</v>
      </c>
    </row>
    <row r="428" spans="1:7" ht="14.25" customHeight="1">
      <c r="A428" s="590">
        <v>546</v>
      </c>
      <c r="B428" s="579" t="s">
        <v>10054</v>
      </c>
      <c r="C428" s="585" t="s">
        <v>1408</v>
      </c>
      <c r="D428" s="591">
        <v>9.4700000000000006</v>
      </c>
      <c r="E428" s="592" t="s">
        <v>9630</v>
      </c>
      <c r="F428" s="581">
        <f t="shared" si="2"/>
        <v>0</v>
      </c>
      <c r="G428" s="581">
        <f t="shared" si="3"/>
        <v>9.4700000000000006</v>
      </c>
    </row>
    <row r="429" spans="1:7" ht="14.25" customHeight="1">
      <c r="A429" s="590">
        <v>566</v>
      </c>
      <c r="B429" s="579" t="s">
        <v>10055</v>
      </c>
      <c r="C429" s="585" t="s">
        <v>917</v>
      </c>
      <c r="D429" s="591">
        <v>4.49</v>
      </c>
      <c r="E429" s="592" t="s">
        <v>9630</v>
      </c>
      <c r="F429" s="581">
        <f t="shared" si="2"/>
        <v>0</v>
      </c>
      <c r="G429" s="581">
        <f t="shared" si="3"/>
        <v>4.49</v>
      </c>
    </row>
    <row r="430" spans="1:7" ht="14.25" customHeight="1">
      <c r="A430" s="590">
        <v>565</v>
      </c>
      <c r="B430" s="579" t="s">
        <v>10056</v>
      </c>
      <c r="C430" s="585" t="s">
        <v>917</v>
      </c>
      <c r="D430" s="591">
        <v>16.38</v>
      </c>
      <c r="E430" s="592" t="s">
        <v>9630</v>
      </c>
      <c r="F430" s="581">
        <f t="shared" si="2"/>
        <v>0</v>
      </c>
      <c r="G430" s="581">
        <f t="shared" si="3"/>
        <v>16.38</v>
      </c>
    </row>
    <row r="431" spans="1:7" ht="14.25" customHeight="1">
      <c r="A431" s="590">
        <v>555</v>
      </c>
      <c r="B431" s="579" t="s">
        <v>10057</v>
      </c>
      <c r="C431" s="585" t="s">
        <v>917</v>
      </c>
      <c r="D431" s="591">
        <v>11.61</v>
      </c>
      <c r="E431" s="592" t="s">
        <v>9630</v>
      </c>
      <c r="F431" s="581">
        <f t="shared" si="2"/>
        <v>0</v>
      </c>
      <c r="G431" s="581">
        <f t="shared" si="3"/>
        <v>11.61</v>
      </c>
    </row>
    <row r="432" spans="1:7" ht="14.25" customHeight="1">
      <c r="A432" s="590">
        <v>557</v>
      </c>
      <c r="B432" s="579" t="s">
        <v>10058</v>
      </c>
      <c r="C432" s="585" t="s">
        <v>917</v>
      </c>
      <c r="D432" s="591">
        <v>36.44</v>
      </c>
      <c r="E432" s="592" t="s">
        <v>9630</v>
      </c>
      <c r="F432" s="581">
        <f t="shared" si="2"/>
        <v>0</v>
      </c>
      <c r="G432" s="581">
        <f t="shared" si="3"/>
        <v>36.44</v>
      </c>
    </row>
    <row r="433" spans="1:7" ht="14.25" customHeight="1">
      <c r="A433" s="590">
        <v>552</v>
      </c>
      <c r="B433" s="579" t="s">
        <v>10059</v>
      </c>
      <c r="C433" s="585" t="s">
        <v>917</v>
      </c>
      <c r="D433" s="591">
        <v>18.079999999999998</v>
      </c>
      <c r="E433" s="592" t="s">
        <v>9630</v>
      </c>
      <c r="F433" s="581">
        <f t="shared" si="2"/>
        <v>0</v>
      </c>
      <c r="G433" s="581">
        <f t="shared" si="3"/>
        <v>18.079999999999998</v>
      </c>
    </row>
    <row r="434" spans="1:7" ht="14.25" customHeight="1">
      <c r="A434" s="590">
        <v>563</v>
      </c>
      <c r="B434" s="579" t="s">
        <v>10060</v>
      </c>
      <c r="C434" s="585" t="s">
        <v>917</v>
      </c>
      <c r="D434" s="591">
        <v>27.16</v>
      </c>
      <c r="E434" s="592" t="s">
        <v>9630</v>
      </c>
      <c r="F434" s="581">
        <f t="shared" si="2"/>
        <v>0</v>
      </c>
      <c r="G434" s="581">
        <f t="shared" si="3"/>
        <v>27.16</v>
      </c>
    </row>
    <row r="435" spans="1:7" ht="14.25" customHeight="1">
      <c r="A435" s="590">
        <v>549</v>
      </c>
      <c r="B435" s="579" t="s">
        <v>10061</v>
      </c>
      <c r="C435" s="585" t="s">
        <v>917</v>
      </c>
      <c r="D435" s="591">
        <v>48.89</v>
      </c>
      <c r="E435" s="592" t="s">
        <v>9630</v>
      </c>
      <c r="F435" s="581">
        <f t="shared" si="2"/>
        <v>0</v>
      </c>
      <c r="G435" s="581">
        <f t="shared" si="3"/>
        <v>48.89</v>
      </c>
    </row>
    <row r="436" spans="1:7" ht="14.25" customHeight="1">
      <c r="A436" s="590">
        <v>551</v>
      </c>
      <c r="B436" s="579" t="s">
        <v>10062</v>
      </c>
      <c r="C436" s="585" t="s">
        <v>917</v>
      </c>
      <c r="D436" s="591">
        <v>96.81</v>
      </c>
      <c r="E436" s="592" t="s">
        <v>9630</v>
      </c>
      <c r="F436" s="581">
        <f t="shared" si="2"/>
        <v>0</v>
      </c>
      <c r="G436" s="581">
        <f t="shared" si="3"/>
        <v>96.81</v>
      </c>
    </row>
    <row r="437" spans="1:7" ht="14.25" customHeight="1">
      <c r="A437" s="590">
        <v>559</v>
      </c>
      <c r="B437" s="579" t="s">
        <v>10063</v>
      </c>
      <c r="C437" s="585" t="s">
        <v>917</v>
      </c>
      <c r="D437" s="591">
        <v>24.2</v>
      </c>
      <c r="E437" s="592" t="s">
        <v>9630</v>
      </c>
      <c r="F437" s="581">
        <f t="shared" si="2"/>
        <v>0</v>
      </c>
      <c r="G437" s="581">
        <f t="shared" si="3"/>
        <v>24.2</v>
      </c>
    </row>
    <row r="438" spans="1:7" ht="14.25" customHeight="1">
      <c r="A438" s="590">
        <v>560</v>
      </c>
      <c r="B438" s="579" t="s">
        <v>10064</v>
      </c>
      <c r="C438" s="585" t="s">
        <v>917</v>
      </c>
      <c r="D438" s="591">
        <v>30.28</v>
      </c>
      <c r="E438" s="592" t="s">
        <v>9630</v>
      </c>
      <c r="F438" s="581">
        <f t="shared" si="2"/>
        <v>0</v>
      </c>
      <c r="G438" s="581">
        <f t="shared" si="3"/>
        <v>30.28</v>
      </c>
    </row>
    <row r="439" spans="1:7" ht="14.25" customHeight="1">
      <c r="A439" s="590">
        <v>547</v>
      </c>
      <c r="B439" s="579" t="s">
        <v>10065</v>
      </c>
      <c r="C439" s="585" t="s">
        <v>917</v>
      </c>
      <c r="D439" s="591">
        <v>36.25</v>
      </c>
      <c r="E439" s="592" t="s">
        <v>9630</v>
      </c>
      <c r="F439" s="581">
        <f t="shared" si="2"/>
        <v>0</v>
      </c>
      <c r="G439" s="581">
        <f t="shared" si="3"/>
        <v>36.25</v>
      </c>
    </row>
    <row r="440" spans="1:7" ht="14.25" customHeight="1">
      <c r="A440" s="590">
        <v>36207</v>
      </c>
      <c r="B440" s="579" t="s">
        <v>10066</v>
      </c>
      <c r="C440" s="585" t="s">
        <v>1005</v>
      </c>
      <c r="D440" s="591">
        <v>397.71</v>
      </c>
      <c r="E440" s="592" t="s">
        <v>9630</v>
      </c>
      <c r="F440" s="581">
        <f t="shared" si="2"/>
        <v>0</v>
      </c>
      <c r="G440" s="581">
        <f t="shared" si="3"/>
        <v>397.71</v>
      </c>
    </row>
    <row r="441" spans="1:7" ht="14.25" customHeight="1">
      <c r="A441" s="590">
        <v>36209</v>
      </c>
      <c r="B441" s="579" t="s">
        <v>10067</v>
      </c>
      <c r="C441" s="585" t="s">
        <v>1005</v>
      </c>
      <c r="D441" s="591">
        <v>456.44</v>
      </c>
      <c r="E441" s="592" t="s">
        <v>9630</v>
      </c>
      <c r="F441" s="581">
        <f t="shared" si="2"/>
        <v>0</v>
      </c>
      <c r="G441" s="581">
        <f t="shared" si="3"/>
        <v>456.44</v>
      </c>
    </row>
    <row r="442" spans="1:7" ht="14.25" customHeight="1">
      <c r="A442" s="590">
        <v>36210</v>
      </c>
      <c r="B442" s="579" t="s">
        <v>10068</v>
      </c>
      <c r="C442" s="585" t="s">
        <v>1005</v>
      </c>
      <c r="D442" s="591">
        <v>493.85</v>
      </c>
      <c r="E442" s="592" t="s">
        <v>9630</v>
      </c>
      <c r="F442" s="581">
        <f t="shared" si="2"/>
        <v>0</v>
      </c>
      <c r="G442" s="581">
        <f t="shared" si="3"/>
        <v>493.85</v>
      </c>
    </row>
    <row r="443" spans="1:7" ht="14.25" customHeight="1">
      <c r="A443" s="590">
        <v>36204</v>
      </c>
      <c r="B443" s="579" t="s">
        <v>10069</v>
      </c>
      <c r="C443" s="585" t="s">
        <v>1005</v>
      </c>
      <c r="D443" s="591">
        <v>175.1</v>
      </c>
      <c r="E443" s="592" t="s">
        <v>9630</v>
      </c>
      <c r="F443" s="581">
        <f t="shared" si="2"/>
        <v>0</v>
      </c>
      <c r="G443" s="581">
        <f t="shared" si="3"/>
        <v>175.1</v>
      </c>
    </row>
    <row r="444" spans="1:7" ht="14.25" customHeight="1">
      <c r="A444" s="590">
        <v>36205</v>
      </c>
      <c r="B444" s="579" t="s">
        <v>10070</v>
      </c>
      <c r="C444" s="585" t="s">
        <v>1005</v>
      </c>
      <c r="D444" s="591">
        <v>194.46</v>
      </c>
      <c r="E444" s="592" t="s">
        <v>9630</v>
      </c>
      <c r="F444" s="581">
        <f t="shared" si="2"/>
        <v>0</v>
      </c>
      <c r="G444" s="581">
        <f t="shared" si="3"/>
        <v>194.46</v>
      </c>
    </row>
    <row r="445" spans="1:7" ht="14.25" customHeight="1">
      <c r="A445" s="590">
        <v>36081</v>
      </c>
      <c r="B445" s="579" t="s">
        <v>10071</v>
      </c>
      <c r="C445" s="585" t="s">
        <v>1005</v>
      </c>
      <c r="D445" s="591">
        <v>207.35</v>
      </c>
      <c r="E445" s="592" t="s">
        <v>9630</v>
      </c>
      <c r="F445" s="581">
        <f t="shared" si="2"/>
        <v>0</v>
      </c>
      <c r="G445" s="581">
        <f t="shared" si="3"/>
        <v>207.35</v>
      </c>
    </row>
    <row r="446" spans="1:7" ht="14.25" customHeight="1">
      <c r="A446" s="590">
        <v>36206</v>
      </c>
      <c r="B446" s="579" t="s">
        <v>10072</v>
      </c>
      <c r="C446" s="585" t="s">
        <v>1005</v>
      </c>
      <c r="D446" s="591">
        <v>217.23</v>
      </c>
      <c r="E446" s="592" t="s">
        <v>9630</v>
      </c>
      <c r="F446" s="581">
        <f t="shared" si="2"/>
        <v>0</v>
      </c>
      <c r="G446" s="581">
        <f t="shared" si="3"/>
        <v>217.23</v>
      </c>
    </row>
    <row r="447" spans="1:7" ht="14.25" customHeight="1">
      <c r="A447" s="590">
        <v>36218</v>
      </c>
      <c r="B447" s="579" t="s">
        <v>10073</v>
      </c>
      <c r="C447" s="585" t="s">
        <v>1005</v>
      </c>
      <c r="D447" s="591">
        <v>161.16999999999999</v>
      </c>
      <c r="E447" s="592" t="s">
        <v>9630</v>
      </c>
      <c r="F447" s="581">
        <f t="shared" si="2"/>
        <v>0</v>
      </c>
      <c r="G447" s="581">
        <f t="shared" si="3"/>
        <v>161.16999999999999</v>
      </c>
    </row>
    <row r="448" spans="1:7" ht="14.25" customHeight="1">
      <c r="A448" s="590">
        <v>36220</v>
      </c>
      <c r="B448" s="579" t="s">
        <v>10074</v>
      </c>
      <c r="C448" s="585" t="s">
        <v>1005</v>
      </c>
      <c r="D448" s="591">
        <v>184.81</v>
      </c>
      <c r="E448" s="592" t="s">
        <v>9630</v>
      </c>
      <c r="F448" s="581">
        <f t="shared" si="2"/>
        <v>0</v>
      </c>
      <c r="G448" s="581">
        <f t="shared" si="3"/>
        <v>184.81</v>
      </c>
    </row>
    <row r="449" spans="1:7" ht="14.25" customHeight="1">
      <c r="A449" s="590">
        <v>36080</v>
      </c>
      <c r="B449" s="579" t="s">
        <v>10075</v>
      </c>
      <c r="C449" s="585" t="s">
        <v>1005</v>
      </c>
      <c r="D449" s="591">
        <v>199.9</v>
      </c>
      <c r="E449" s="592" t="s">
        <v>9630</v>
      </c>
      <c r="F449" s="581">
        <f t="shared" si="2"/>
        <v>0</v>
      </c>
      <c r="G449" s="581">
        <f t="shared" si="3"/>
        <v>199.9</v>
      </c>
    </row>
    <row r="450" spans="1:7" ht="14.25" customHeight="1">
      <c r="A450" s="590">
        <v>36223</v>
      </c>
      <c r="B450" s="579" t="s">
        <v>10076</v>
      </c>
      <c r="C450" s="585" t="s">
        <v>1005</v>
      </c>
      <c r="D450" s="591">
        <v>209.32</v>
      </c>
      <c r="E450" s="592" t="s">
        <v>9630</v>
      </c>
      <c r="F450" s="581">
        <f t="shared" si="2"/>
        <v>0</v>
      </c>
      <c r="G450" s="581">
        <f t="shared" si="3"/>
        <v>209.32</v>
      </c>
    </row>
    <row r="451" spans="1:7" ht="14.25" customHeight="1">
      <c r="A451" s="590">
        <v>38127</v>
      </c>
      <c r="B451" s="579" t="s">
        <v>10077</v>
      </c>
      <c r="C451" s="585" t="s">
        <v>1005</v>
      </c>
      <c r="D451" s="591">
        <v>353.1</v>
      </c>
      <c r="E451" s="592" t="s">
        <v>9630</v>
      </c>
      <c r="F451" s="581">
        <f t="shared" si="2"/>
        <v>0</v>
      </c>
      <c r="G451" s="581">
        <f t="shared" si="3"/>
        <v>353.1</v>
      </c>
    </row>
    <row r="452" spans="1:7" ht="14.25" customHeight="1">
      <c r="A452" s="590">
        <v>38060</v>
      </c>
      <c r="B452" s="579" t="s">
        <v>10078</v>
      </c>
      <c r="C452" s="585" t="s">
        <v>1005</v>
      </c>
      <c r="D452" s="591">
        <v>50.03</v>
      </c>
      <c r="E452" s="592" t="s">
        <v>9630</v>
      </c>
      <c r="F452" s="581">
        <f t="shared" si="2"/>
        <v>0</v>
      </c>
      <c r="G452" s="581">
        <f t="shared" si="3"/>
        <v>50.03</v>
      </c>
    </row>
    <row r="453" spans="1:7" ht="14.25" customHeight="1">
      <c r="A453" s="590">
        <v>10956</v>
      </c>
      <c r="B453" s="579" t="s">
        <v>10079</v>
      </c>
      <c r="C453" s="585" t="s">
        <v>1005</v>
      </c>
      <c r="D453" s="591">
        <v>54.87</v>
      </c>
      <c r="E453" s="592" t="s">
        <v>9630</v>
      </c>
      <c r="F453" s="581">
        <f t="shared" si="2"/>
        <v>0</v>
      </c>
      <c r="G453" s="581">
        <f t="shared" si="3"/>
        <v>54.87</v>
      </c>
    </row>
    <row r="454" spans="1:7" ht="14.25" customHeight="1">
      <c r="A454" s="590">
        <v>39380</v>
      </c>
      <c r="B454" s="579" t="s">
        <v>10080</v>
      </c>
      <c r="C454" s="585" t="s">
        <v>1005</v>
      </c>
      <c r="D454" s="591">
        <v>24.11</v>
      </c>
      <c r="E454" s="592" t="s">
        <v>9630</v>
      </c>
      <c r="F454" s="581">
        <f t="shared" si="2"/>
        <v>0</v>
      </c>
      <c r="G454" s="581">
        <f t="shared" si="3"/>
        <v>24.11</v>
      </c>
    </row>
    <row r="455" spans="1:7" ht="14.25" customHeight="1">
      <c r="A455" s="590">
        <v>44172</v>
      </c>
      <c r="B455" s="579" t="s">
        <v>10081</v>
      </c>
      <c r="C455" s="585" t="s">
        <v>1005</v>
      </c>
      <c r="D455" s="591">
        <v>9.65</v>
      </c>
      <c r="E455" s="592" t="s">
        <v>9630</v>
      </c>
      <c r="F455" s="581">
        <f t="shared" si="2"/>
        <v>0</v>
      </c>
      <c r="G455" s="581">
        <f t="shared" si="3"/>
        <v>9.65</v>
      </c>
    </row>
    <row r="456" spans="1:7" ht="14.25" customHeight="1">
      <c r="A456" s="590">
        <v>37597</v>
      </c>
      <c r="B456" s="579" t="s">
        <v>10082</v>
      </c>
      <c r="C456" s="585" t="s">
        <v>1005</v>
      </c>
      <c r="D456" s="591">
        <v>632675.78</v>
      </c>
      <c r="E456" s="592" t="s">
        <v>9804</v>
      </c>
      <c r="F456" s="581">
        <f t="shared" si="2"/>
        <v>0</v>
      </c>
      <c r="G456" s="581">
        <f t="shared" si="3"/>
        <v>632675.78</v>
      </c>
    </row>
    <row r="457" spans="1:7" ht="14.25" customHeight="1">
      <c r="A457" s="590">
        <v>183</v>
      </c>
      <c r="B457" s="579" t="s">
        <v>10083</v>
      </c>
      <c r="C457" s="585" t="s">
        <v>10084</v>
      </c>
      <c r="D457" s="591">
        <v>217.95</v>
      </c>
      <c r="E457" s="592" t="s">
        <v>9630</v>
      </c>
      <c r="F457" s="581">
        <f t="shared" si="2"/>
        <v>0</v>
      </c>
      <c r="G457" s="581">
        <f t="shared" si="3"/>
        <v>217.95</v>
      </c>
    </row>
    <row r="458" spans="1:7" ht="14.25" customHeight="1">
      <c r="A458" s="590">
        <v>184</v>
      </c>
      <c r="B458" s="579" t="s">
        <v>10085</v>
      </c>
      <c r="C458" s="585" t="s">
        <v>10084</v>
      </c>
      <c r="D458" s="591">
        <v>134.97999999999999</v>
      </c>
      <c r="E458" s="592" t="s">
        <v>9630</v>
      </c>
      <c r="F458" s="581">
        <f t="shared" si="2"/>
        <v>0</v>
      </c>
      <c r="G458" s="581">
        <f t="shared" si="3"/>
        <v>134.97999999999999</v>
      </c>
    </row>
    <row r="459" spans="1:7" ht="14.25" customHeight="1">
      <c r="A459" s="590">
        <v>181</v>
      </c>
      <c r="B459" s="579" t="s">
        <v>10086</v>
      </c>
      <c r="C459" s="585" t="s">
        <v>10084</v>
      </c>
      <c r="D459" s="591">
        <v>291.06</v>
      </c>
      <c r="E459" s="592" t="s">
        <v>9630</v>
      </c>
      <c r="F459" s="581">
        <f t="shared" si="2"/>
        <v>0</v>
      </c>
      <c r="G459" s="581">
        <f t="shared" si="3"/>
        <v>291.06</v>
      </c>
    </row>
    <row r="460" spans="1:7" ht="14.25" customHeight="1">
      <c r="A460" s="590">
        <v>20001</v>
      </c>
      <c r="B460" s="579" t="s">
        <v>10087</v>
      </c>
      <c r="C460" s="585" t="s">
        <v>10084</v>
      </c>
      <c r="D460" s="591">
        <v>168.73</v>
      </c>
      <c r="E460" s="592" t="s">
        <v>9630</v>
      </c>
      <c r="F460" s="581">
        <f t="shared" si="2"/>
        <v>0</v>
      </c>
      <c r="G460" s="581">
        <f t="shared" si="3"/>
        <v>168.73</v>
      </c>
    </row>
    <row r="461" spans="1:7" ht="14.25" customHeight="1">
      <c r="A461" s="590">
        <v>39837</v>
      </c>
      <c r="B461" s="579" t="s">
        <v>10088</v>
      </c>
      <c r="C461" s="585" t="s">
        <v>10084</v>
      </c>
      <c r="D461" s="591">
        <v>305.35000000000002</v>
      </c>
      <c r="E461" s="592" t="s">
        <v>9630</v>
      </c>
      <c r="F461" s="581">
        <f t="shared" si="2"/>
        <v>0</v>
      </c>
      <c r="G461" s="581">
        <f t="shared" si="3"/>
        <v>305.35000000000002</v>
      </c>
    </row>
    <row r="462" spans="1:7" ht="14.25" customHeight="1">
      <c r="A462" s="590">
        <v>43366</v>
      </c>
      <c r="B462" s="579" t="s">
        <v>10089</v>
      </c>
      <c r="C462" s="585" t="s">
        <v>1408</v>
      </c>
      <c r="D462" s="591">
        <v>1.58</v>
      </c>
      <c r="E462" s="592" t="s">
        <v>9630</v>
      </c>
      <c r="F462" s="581">
        <f t="shared" si="2"/>
        <v>0</v>
      </c>
      <c r="G462" s="581">
        <f t="shared" si="3"/>
        <v>1.58</v>
      </c>
    </row>
    <row r="463" spans="1:7" ht="14.25" customHeight="1">
      <c r="A463" s="590">
        <v>10535</v>
      </c>
      <c r="B463" s="579" t="s">
        <v>10090</v>
      </c>
      <c r="C463" s="585" t="s">
        <v>1005</v>
      </c>
      <c r="D463" s="591">
        <v>4785</v>
      </c>
      <c r="E463" s="592" t="s">
        <v>9804</v>
      </c>
      <c r="F463" s="581">
        <f t="shared" si="2"/>
        <v>0</v>
      </c>
      <c r="G463" s="581">
        <f t="shared" si="3"/>
        <v>4785</v>
      </c>
    </row>
    <row r="464" spans="1:7" ht="14.25" customHeight="1">
      <c r="A464" s="590">
        <v>10537</v>
      </c>
      <c r="B464" s="579" t="s">
        <v>10091</v>
      </c>
      <c r="C464" s="585" t="s">
        <v>1005</v>
      </c>
      <c r="D464" s="591">
        <v>6525.44</v>
      </c>
      <c r="E464" s="592" t="s">
        <v>9804</v>
      </c>
      <c r="F464" s="581">
        <f t="shared" si="2"/>
        <v>0</v>
      </c>
      <c r="G464" s="581">
        <f t="shared" si="3"/>
        <v>6525.44</v>
      </c>
    </row>
    <row r="465" spans="1:7" ht="14.25" customHeight="1">
      <c r="A465" s="590">
        <v>13891</v>
      </c>
      <c r="B465" s="579" t="s">
        <v>10092</v>
      </c>
      <c r="C465" s="585" t="s">
        <v>1005</v>
      </c>
      <c r="D465" s="591">
        <v>5985.3</v>
      </c>
      <c r="E465" s="592" t="s">
        <v>9804</v>
      </c>
      <c r="F465" s="581">
        <f t="shared" si="2"/>
        <v>0</v>
      </c>
      <c r="G465" s="581">
        <f t="shared" si="3"/>
        <v>5985.3</v>
      </c>
    </row>
    <row r="466" spans="1:7" ht="14.25" customHeight="1">
      <c r="A466" s="590">
        <v>44492</v>
      </c>
      <c r="B466" s="579" t="s">
        <v>10093</v>
      </c>
      <c r="C466" s="585" t="s">
        <v>1005</v>
      </c>
      <c r="D466" s="591">
        <v>26033.64</v>
      </c>
      <c r="E466" s="592" t="s">
        <v>9804</v>
      </c>
      <c r="F466" s="581">
        <f t="shared" si="2"/>
        <v>0</v>
      </c>
      <c r="G466" s="581">
        <f t="shared" si="3"/>
        <v>26033.64</v>
      </c>
    </row>
    <row r="467" spans="1:7" ht="14.25" customHeight="1">
      <c r="A467" s="590">
        <v>36396</v>
      </c>
      <c r="B467" s="579" t="s">
        <v>10094</v>
      </c>
      <c r="C467" s="585" t="s">
        <v>1005</v>
      </c>
      <c r="D467" s="591">
        <v>5474.36</v>
      </c>
      <c r="E467" s="592" t="s">
        <v>9804</v>
      </c>
      <c r="F467" s="581">
        <f t="shared" si="2"/>
        <v>0</v>
      </c>
      <c r="G467" s="581">
        <f t="shared" si="3"/>
        <v>5474.36</v>
      </c>
    </row>
    <row r="468" spans="1:7" ht="14.25" customHeight="1">
      <c r="A468" s="590">
        <v>36397</v>
      </c>
      <c r="B468" s="579" t="s">
        <v>10095</v>
      </c>
      <c r="C468" s="585" t="s">
        <v>1005</v>
      </c>
      <c r="D468" s="591">
        <v>19464.400000000001</v>
      </c>
      <c r="E468" s="592" t="s">
        <v>9804</v>
      </c>
      <c r="F468" s="581">
        <f t="shared" si="2"/>
        <v>0</v>
      </c>
      <c r="G468" s="581">
        <f t="shared" si="3"/>
        <v>19464.400000000001</v>
      </c>
    </row>
    <row r="469" spans="1:7" ht="14.25" customHeight="1">
      <c r="A469" s="590">
        <v>36398</v>
      </c>
      <c r="B469" s="579" t="s">
        <v>10096</v>
      </c>
      <c r="C469" s="585" t="s">
        <v>1005</v>
      </c>
      <c r="D469" s="591">
        <v>23657.360000000001</v>
      </c>
      <c r="E469" s="592" t="s">
        <v>9804</v>
      </c>
      <c r="F469" s="581">
        <f t="shared" si="2"/>
        <v>0</v>
      </c>
      <c r="G469" s="581">
        <f t="shared" si="3"/>
        <v>23657.360000000001</v>
      </c>
    </row>
    <row r="470" spans="1:7" ht="14.25" customHeight="1">
      <c r="A470" s="590">
        <v>647</v>
      </c>
      <c r="B470" s="579" t="s">
        <v>10097</v>
      </c>
      <c r="C470" s="585" t="s">
        <v>694</v>
      </c>
      <c r="D470" s="591">
        <v>18.46</v>
      </c>
      <c r="E470" s="592" t="s">
        <v>9774</v>
      </c>
      <c r="F470" s="581">
        <f t="shared" si="2"/>
        <v>18.46</v>
      </c>
      <c r="G470" s="581">
        <f t="shared" si="3"/>
        <v>0</v>
      </c>
    </row>
    <row r="471" spans="1:7" ht="14.25" customHeight="1">
      <c r="A471" s="590">
        <v>40920</v>
      </c>
      <c r="B471" s="579" t="s">
        <v>10098</v>
      </c>
      <c r="C471" s="585" t="s">
        <v>2091</v>
      </c>
      <c r="D471" s="591">
        <v>3232.82</v>
      </c>
      <c r="E471" s="592" t="s">
        <v>9774</v>
      </c>
      <c r="F471" s="581">
        <f t="shared" si="2"/>
        <v>3232.82</v>
      </c>
      <c r="G471" s="581">
        <f t="shared" si="3"/>
        <v>0</v>
      </c>
    </row>
    <row r="472" spans="1:7" ht="14.25" customHeight="1">
      <c r="A472" s="590">
        <v>715</v>
      </c>
      <c r="B472" s="579" t="s">
        <v>10099</v>
      </c>
      <c r="C472" s="585" t="s">
        <v>1005</v>
      </c>
      <c r="D472" s="591">
        <v>19.95</v>
      </c>
      <c r="E472" s="592" t="s">
        <v>9630</v>
      </c>
      <c r="F472" s="581">
        <f t="shared" si="2"/>
        <v>0</v>
      </c>
      <c r="G472" s="581">
        <f t="shared" si="3"/>
        <v>19.95</v>
      </c>
    </row>
    <row r="473" spans="1:7" ht="14.25" customHeight="1">
      <c r="A473" s="590">
        <v>716</v>
      </c>
      <c r="B473" s="579" t="s">
        <v>10100</v>
      </c>
      <c r="C473" s="585" t="s">
        <v>1005</v>
      </c>
      <c r="D473" s="591">
        <v>22.56</v>
      </c>
      <c r="E473" s="592" t="s">
        <v>9630</v>
      </c>
      <c r="F473" s="581">
        <f t="shared" si="2"/>
        <v>0</v>
      </c>
      <c r="G473" s="581">
        <f t="shared" si="3"/>
        <v>22.56</v>
      </c>
    </row>
    <row r="474" spans="1:7" ht="14.25" customHeight="1">
      <c r="A474" s="590">
        <v>38783</v>
      </c>
      <c r="B474" s="579" t="s">
        <v>10101</v>
      </c>
      <c r="C474" s="585" t="s">
        <v>1005</v>
      </c>
      <c r="D474" s="591">
        <v>1.07</v>
      </c>
      <c r="E474" s="592" t="s">
        <v>9630</v>
      </c>
      <c r="F474" s="581">
        <f t="shared" si="2"/>
        <v>0</v>
      </c>
      <c r="G474" s="581">
        <f t="shared" si="3"/>
        <v>1.07</v>
      </c>
    </row>
    <row r="475" spans="1:7" ht="14.25" customHeight="1">
      <c r="A475" s="590">
        <v>37593</v>
      </c>
      <c r="B475" s="579" t="s">
        <v>10102</v>
      </c>
      <c r="C475" s="585" t="s">
        <v>1005</v>
      </c>
      <c r="D475" s="591">
        <v>2.63</v>
      </c>
      <c r="E475" s="592" t="s">
        <v>9630</v>
      </c>
      <c r="F475" s="581">
        <f t="shared" si="2"/>
        <v>0</v>
      </c>
      <c r="G475" s="581">
        <f t="shared" si="3"/>
        <v>2.63</v>
      </c>
    </row>
    <row r="476" spans="1:7" ht="14.25" customHeight="1">
      <c r="A476" s="590">
        <v>37594</v>
      </c>
      <c r="B476" s="579" t="s">
        <v>10103</v>
      </c>
      <c r="C476" s="585" t="s">
        <v>1005</v>
      </c>
      <c r="D476" s="591">
        <v>3.27</v>
      </c>
      <c r="E476" s="592" t="s">
        <v>9630</v>
      </c>
      <c r="F476" s="581">
        <f t="shared" si="2"/>
        <v>0</v>
      </c>
      <c r="G476" s="581">
        <f t="shared" si="3"/>
        <v>3.27</v>
      </c>
    </row>
    <row r="477" spans="1:7" ht="14.25" customHeight="1">
      <c r="A477" s="590">
        <v>37592</v>
      </c>
      <c r="B477" s="579" t="s">
        <v>10104</v>
      </c>
      <c r="C477" s="585" t="s">
        <v>1005</v>
      </c>
      <c r="D477" s="591">
        <v>2.0699999999999998</v>
      </c>
      <c r="E477" s="592" t="s">
        <v>9630</v>
      </c>
      <c r="F477" s="581">
        <f t="shared" si="2"/>
        <v>0</v>
      </c>
      <c r="G477" s="581">
        <f t="shared" si="3"/>
        <v>2.0699999999999998</v>
      </c>
    </row>
    <row r="478" spans="1:7" ht="14.25" customHeight="1">
      <c r="A478" s="590">
        <v>7270</v>
      </c>
      <c r="B478" s="579" t="s">
        <v>10105</v>
      </c>
      <c r="C478" s="585" t="s">
        <v>1005</v>
      </c>
      <c r="D478" s="591">
        <v>0.92</v>
      </c>
      <c r="E478" s="592" t="s">
        <v>9630</v>
      </c>
      <c r="F478" s="581">
        <f t="shared" si="2"/>
        <v>0</v>
      </c>
      <c r="G478" s="581">
        <f t="shared" si="3"/>
        <v>0.92</v>
      </c>
    </row>
    <row r="479" spans="1:7" ht="14.25" customHeight="1">
      <c r="A479" s="590">
        <v>7267</v>
      </c>
      <c r="B479" s="579" t="s">
        <v>10106</v>
      </c>
      <c r="C479" s="585" t="s">
        <v>1005</v>
      </c>
      <c r="D479" s="591">
        <v>0.72</v>
      </c>
      <c r="E479" s="592" t="s">
        <v>9630</v>
      </c>
      <c r="F479" s="581">
        <f t="shared" si="2"/>
        <v>0</v>
      </c>
      <c r="G479" s="581">
        <f t="shared" si="3"/>
        <v>0.72</v>
      </c>
    </row>
    <row r="480" spans="1:7" ht="14.25" customHeight="1">
      <c r="A480" s="590">
        <v>7271</v>
      </c>
      <c r="B480" s="579" t="s">
        <v>10107</v>
      </c>
      <c r="C480" s="585" t="s">
        <v>1005</v>
      </c>
      <c r="D480" s="591">
        <v>0.8</v>
      </c>
      <c r="E480" s="592" t="s">
        <v>9630</v>
      </c>
      <c r="F480" s="581">
        <f t="shared" si="2"/>
        <v>0</v>
      </c>
      <c r="G480" s="581">
        <f t="shared" si="3"/>
        <v>0.8</v>
      </c>
    </row>
    <row r="481" spans="1:7" ht="14.25" customHeight="1">
      <c r="A481" s="590">
        <v>7268</v>
      </c>
      <c r="B481" s="579" t="s">
        <v>10108</v>
      </c>
      <c r="C481" s="585" t="s">
        <v>1005</v>
      </c>
      <c r="D481" s="591">
        <v>1.1100000000000001</v>
      </c>
      <c r="E481" s="592" t="s">
        <v>9630</v>
      </c>
      <c r="F481" s="581">
        <f t="shared" si="2"/>
        <v>0</v>
      </c>
      <c r="G481" s="581">
        <f t="shared" si="3"/>
        <v>1.1100000000000001</v>
      </c>
    </row>
    <row r="482" spans="1:7" ht="14.25" customHeight="1">
      <c r="A482" s="590">
        <v>41372</v>
      </c>
      <c r="B482" s="579" t="s">
        <v>10109</v>
      </c>
      <c r="C482" s="585" t="s">
        <v>1612</v>
      </c>
      <c r="D482" s="591">
        <v>90.61</v>
      </c>
      <c r="E482" s="592" t="s">
        <v>9630</v>
      </c>
      <c r="F482" s="581">
        <f t="shared" si="2"/>
        <v>0</v>
      </c>
      <c r="G482" s="581">
        <f t="shared" si="3"/>
        <v>90.61</v>
      </c>
    </row>
    <row r="483" spans="1:7" ht="14.25" customHeight="1">
      <c r="A483" s="590">
        <v>41371</v>
      </c>
      <c r="B483" s="579" t="s">
        <v>10110</v>
      </c>
      <c r="C483" s="585" t="s">
        <v>1612</v>
      </c>
      <c r="D483" s="591">
        <v>53.55</v>
      </c>
      <c r="E483" s="592" t="s">
        <v>9630</v>
      </c>
      <c r="F483" s="581">
        <f t="shared" si="2"/>
        <v>0</v>
      </c>
      <c r="G483" s="581">
        <f t="shared" si="3"/>
        <v>53.55</v>
      </c>
    </row>
    <row r="484" spans="1:7" ht="14.25" customHeight="1">
      <c r="A484" s="590">
        <v>34556</v>
      </c>
      <c r="B484" s="579" t="s">
        <v>10111</v>
      </c>
      <c r="C484" s="585" t="s">
        <v>1005</v>
      </c>
      <c r="D484" s="591">
        <v>3.72</v>
      </c>
      <c r="E484" s="592" t="s">
        <v>9630</v>
      </c>
      <c r="F484" s="581">
        <f t="shared" si="2"/>
        <v>0</v>
      </c>
      <c r="G484" s="581">
        <f t="shared" si="3"/>
        <v>3.72</v>
      </c>
    </row>
    <row r="485" spans="1:7" ht="14.25" customHeight="1">
      <c r="A485" s="590">
        <v>37873</v>
      </c>
      <c r="B485" s="579" t="s">
        <v>10112</v>
      </c>
      <c r="C485" s="585" t="s">
        <v>1005</v>
      </c>
      <c r="D485" s="591">
        <v>3.78</v>
      </c>
      <c r="E485" s="592" t="s">
        <v>9630</v>
      </c>
      <c r="F485" s="581">
        <f t="shared" si="2"/>
        <v>0</v>
      </c>
      <c r="G485" s="581">
        <f t="shared" si="3"/>
        <v>3.78</v>
      </c>
    </row>
    <row r="486" spans="1:7" ht="14.25" customHeight="1">
      <c r="A486" s="590">
        <v>34564</v>
      </c>
      <c r="B486" s="579" t="s">
        <v>10113</v>
      </c>
      <c r="C486" s="585" t="s">
        <v>1005</v>
      </c>
      <c r="D486" s="591">
        <v>3.96</v>
      </c>
      <c r="E486" s="592" t="s">
        <v>9630</v>
      </c>
      <c r="F486" s="581">
        <f t="shared" si="2"/>
        <v>0</v>
      </c>
      <c r="G486" s="581">
        <f t="shared" si="3"/>
        <v>3.96</v>
      </c>
    </row>
    <row r="487" spans="1:7" ht="14.25" customHeight="1">
      <c r="A487" s="590">
        <v>34565</v>
      </c>
      <c r="B487" s="579" t="s">
        <v>10114</v>
      </c>
      <c r="C487" s="585" t="s">
        <v>1005</v>
      </c>
      <c r="D487" s="591">
        <v>4.1900000000000004</v>
      </c>
      <c r="E487" s="592" t="s">
        <v>9630</v>
      </c>
      <c r="F487" s="581">
        <f t="shared" si="2"/>
        <v>0</v>
      </c>
      <c r="G487" s="581">
        <f t="shared" si="3"/>
        <v>4.1900000000000004</v>
      </c>
    </row>
    <row r="488" spans="1:7" ht="14.25" customHeight="1">
      <c r="A488" s="590">
        <v>38590</v>
      </c>
      <c r="B488" s="579" t="s">
        <v>10115</v>
      </c>
      <c r="C488" s="585" t="s">
        <v>1005</v>
      </c>
      <c r="D488" s="591">
        <v>3.1</v>
      </c>
      <c r="E488" s="592" t="s">
        <v>9630</v>
      </c>
      <c r="F488" s="581">
        <f t="shared" si="2"/>
        <v>0</v>
      </c>
      <c r="G488" s="581">
        <f t="shared" si="3"/>
        <v>3.1</v>
      </c>
    </row>
    <row r="489" spans="1:7" ht="14.25" customHeight="1">
      <c r="A489" s="590">
        <v>34566</v>
      </c>
      <c r="B489" s="579" t="s">
        <v>10116</v>
      </c>
      <c r="C489" s="585" t="s">
        <v>1005</v>
      </c>
      <c r="D489" s="591">
        <v>3.25</v>
      </c>
      <c r="E489" s="592" t="s">
        <v>9630</v>
      </c>
      <c r="F489" s="581">
        <f t="shared" si="2"/>
        <v>0</v>
      </c>
      <c r="G489" s="581">
        <f t="shared" si="3"/>
        <v>3.25</v>
      </c>
    </row>
    <row r="490" spans="1:7" ht="14.25" customHeight="1">
      <c r="A490" s="590">
        <v>34567</v>
      </c>
      <c r="B490" s="579" t="s">
        <v>10117</v>
      </c>
      <c r="C490" s="585" t="s">
        <v>1005</v>
      </c>
      <c r="D490" s="591">
        <v>3.45</v>
      </c>
      <c r="E490" s="592" t="s">
        <v>9630</v>
      </c>
      <c r="F490" s="581">
        <f t="shared" si="2"/>
        <v>0</v>
      </c>
      <c r="G490" s="581">
        <f t="shared" si="3"/>
        <v>3.45</v>
      </c>
    </row>
    <row r="491" spans="1:7" ht="14.25" customHeight="1">
      <c r="A491" s="590">
        <v>38591</v>
      </c>
      <c r="B491" s="579" t="s">
        <v>10118</v>
      </c>
      <c r="C491" s="585" t="s">
        <v>1005</v>
      </c>
      <c r="D491" s="591">
        <v>3.13</v>
      </c>
      <c r="E491" s="592" t="s">
        <v>9630</v>
      </c>
      <c r="F491" s="581">
        <f t="shared" si="2"/>
        <v>0</v>
      </c>
      <c r="G491" s="581">
        <f t="shared" si="3"/>
        <v>3.13</v>
      </c>
    </row>
    <row r="492" spans="1:7" ht="14.25" customHeight="1">
      <c r="A492" s="590">
        <v>34568</v>
      </c>
      <c r="B492" s="579" t="s">
        <v>10119</v>
      </c>
      <c r="C492" s="585" t="s">
        <v>1005</v>
      </c>
      <c r="D492" s="591">
        <v>4.08</v>
      </c>
      <c r="E492" s="592" t="s">
        <v>9630</v>
      </c>
      <c r="F492" s="581">
        <f t="shared" si="2"/>
        <v>0</v>
      </c>
      <c r="G492" s="581">
        <f t="shared" si="3"/>
        <v>4.08</v>
      </c>
    </row>
    <row r="493" spans="1:7" ht="14.25" customHeight="1">
      <c r="A493" s="590">
        <v>34569</v>
      </c>
      <c r="B493" s="579" t="s">
        <v>10120</v>
      </c>
      <c r="C493" s="585" t="s">
        <v>1005</v>
      </c>
      <c r="D493" s="591">
        <v>4.1900000000000004</v>
      </c>
      <c r="E493" s="592" t="s">
        <v>9630</v>
      </c>
      <c r="F493" s="581">
        <f t="shared" si="2"/>
        <v>0</v>
      </c>
      <c r="G493" s="581">
        <f t="shared" si="3"/>
        <v>4.1900000000000004</v>
      </c>
    </row>
    <row r="494" spans="1:7" ht="14.25" customHeight="1">
      <c r="A494" s="590">
        <v>34570</v>
      </c>
      <c r="B494" s="579" t="s">
        <v>10121</v>
      </c>
      <c r="C494" s="585" t="s">
        <v>1005</v>
      </c>
      <c r="D494" s="591">
        <v>4.55</v>
      </c>
      <c r="E494" s="592" t="s">
        <v>9630</v>
      </c>
      <c r="F494" s="581">
        <f t="shared" si="2"/>
        <v>0</v>
      </c>
      <c r="G494" s="581">
        <f t="shared" si="3"/>
        <v>4.55</v>
      </c>
    </row>
    <row r="495" spans="1:7" ht="14.25" customHeight="1">
      <c r="A495" s="590">
        <v>25070</v>
      </c>
      <c r="B495" s="579" t="s">
        <v>10122</v>
      </c>
      <c r="C495" s="585" t="s">
        <v>1005</v>
      </c>
      <c r="D495" s="591">
        <v>3.42</v>
      </c>
      <c r="E495" s="592" t="s">
        <v>9630</v>
      </c>
      <c r="F495" s="581">
        <f t="shared" si="2"/>
        <v>0</v>
      </c>
      <c r="G495" s="581">
        <f t="shared" si="3"/>
        <v>3.42</v>
      </c>
    </row>
    <row r="496" spans="1:7" ht="14.25" customHeight="1">
      <c r="A496" s="590">
        <v>34571</v>
      </c>
      <c r="B496" s="579" t="s">
        <v>10123</v>
      </c>
      <c r="C496" s="585" t="s">
        <v>1005</v>
      </c>
      <c r="D496" s="591">
        <v>3.46</v>
      </c>
      <c r="E496" s="592" t="s">
        <v>9630</v>
      </c>
      <c r="F496" s="581">
        <f t="shared" si="2"/>
        <v>0</v>
      </c>
      <c r="G496" s="581">
        <f t="shared" si="3"/>
        <v>3.46</v>
      </c>
    </row>
    <row r="497" spans="1:7" ht="14.25" customHeight="1">
      <c r="A497" s="590">
        <v>34573</v>
      </c>
      <c r="B497" s="579" t="s">
        <v>10124</v>
      </c>
      <c r="C497" s="585" t="s">
        <v>1005</v>
      </c>
      <c r="D497" s="591">
        <v>3.64</v>
      </c>
      <c r="E497" s="592" t="s">
        <v>9630</v>
      </c>
      <c r="F497" s="581">
        <f t="shared" si="2"/>
        <v>0</v>
      </c>
      <c r="G497" s="581">
        <f t="shared" si="3"/>
        <v>3.64</v>
      </c>
    </row>
    <row r="498" spans="1:7" ht="14.25" customHeight="1">
      <c r="A498" s="590">
        <v>37107</v>
      </c>
      <c r="B498" s="579" t="s">
        <v>10125</v>
      </c>
      <c r="C498" s="585" t="s">
        <v>1005</v>
      </c>
      <c r="D498" s="591">
        <v>4.8</v>
      </c>
      <c r="E498" s="592" t="s">
        <v>9630</v>
      </c>
      <c r="F498" s="581">
        <f t="shared" si="2"/>
        <v>0</v>
      </c>
      <c r="G498" s="581">
        <f t="shared" si="3"/>
        <v>4.8</v>
      </c>
    </row>
    <row r="499" spans="1:7" ht="14.25" customHeight="1">
      <c r="A499" s="590">
        <v>34576</v>
      </c>
      <c r="B499" s="579" t="s">
        <v>10126</v>
      </c>
      <c r="C499" s="585" t="s">
        <v>1005</v>
      </c>
      <c r="D499" s="591">
        <v>5.3</v>
      </c>
      <c r="E499" s="592" t="s">
        <v>9630</v>
      </c>
      <c r="F499" s="581">
        <f t="shared" si="2"/>
        <v>0</v>
      </c>
      <c r="G499" s="581">
        <f t="shared" si="3"/>
        <v>5.3</v>
      </c>
    </row>
    <row r="500" spans="1:7" ht="14.25" customHeight="1">
      <c r="A500" s="590">
        <v>34577</v>
      </c>
      <c r="B500" s="579" t="s">
        <v>10127</v>
      </c>
      <c r="C500" s="585" t="s">
        <v>1005</v>
      </c>
      <c r="D500" s="591">
        <v>5.53</v>
      </c>
      <c r="E500" s="592" t="s">
        <v>9630</v>
      </c>
      <c r="F500" s="581">
        <f t="shared" si="2"/>
        <v>0</v>
      </c>
      <c r="G500" s="581">
        <f t="shared" si="3"/>
        <v>5.53</v>
      </c>
    </row>
    <row r="501" spans="1:7" ht="14.25" customHeight="1">
      <c r="A501" s="590">
        <v>34578</v>
      </c>
      <c r="B501" s="579" t="s">
        <v>10128</v>
      </c>
      <c r="C501" s="585" t="s">
        <v>1005</v>
      </c>
      <c r="D501" s="591">
        <v>6</v>
      </c>
      <c r="E501" s="592" t="s">
        <v>9630</v>
      </c>
      <c r="F501" s="581">
        <f t="shared" si="2"/>
        <v>0</v>
      </c>
      <c r="G501" s="581">
        <f t="shared" si="3"/>
        <v>6</v>
      </c>
    </row>
    <row r="502" spans="1:7" ht="14.25" customHeight="1">
      <c r="A502" s="590">
        <v>34579</v>
      </c>
      <c r="B502" s="579" t="s">
        <v>10129</v>
      </c>
      <c r="C502" s="585" t="s">
        <v>1005</v>
      </c>
      <c r="D502" s="591">
        <v>6.4</v>
      </c>
      <c r="E502" s="592" t="s">
        <v>9630</v>
      </c>
      <c r="F502" s="581">
        <f t="shared" si="2"/>
        <v>0</v>
      </c>
      <c r="G502" s="581">
        <f t="shared" si="3"/>
        <v>6.4</v>
      </c>
    </row>
    <row r="503" spans="1:7" ht="14.25" customHeight="1">
      <c r="A503" s="590">
        <v>25067</v>
      </c>
      <c r="B503" s="579" t="s">
        <v>10130</v>
      </c>
      <c r="C503" s="585" t="s">
        <v>1005</v>
      </c>
      <c r="D503" s="591">
        <v>4.28</v>
      </c>
      <c r="E503" s="592" t="s">
        <v>9630</v>
      </c>
      <c r="F503" s="581">
        <f t="shared" si="2"/>
        <v>0</v>
      </c>
      <c r="G503" s="581">
        <f t="shared" si="3"/>
        <v>4.28</v>
      </c>
    </row>
    <row r="504" spans="1:7" ht="14.25" customHeight="1">
      <c r="A504" s="590">
        <v>34580</v>
      </c>
      <c r="B504" s="579" t="s">
        <v>10131</v>
      </c>
      <c r="C504" s="585" t="s">
        <v>1005</v>
      </c>
      <c r="D504" s="591">
        <v>4.78</v>
      </c>
      <c r="E504" s="592" t="s">
        <v>9630</v>
      </c>
      <c r="F504" s="581">
        <f t="shared" si="2"/>
        <v>0</v>
      </c>
      <c r="G504" s="581">
        <f t="shared" si="3"/>
        <v>4.78</v>
      </c>
    </row>
    <row r="505" spans="1:7" ht="14.25" customHeight="1">
      <c r="A505" s="590">
        <v>25071</v>
      </c>
      <c r="B505" s="579" t="s">
        <v>10132</v>
      </c>
      <c r="C505" s="585" t="s">
        <v>1005</v>
      </c>
      <c r="D505" s="591">
        <v>2.38</v>
      </c>
      <c r="E505" s="592" t="s">
        <v>9630</v>
      </c>
      <c r="F505" s="581">
        <f t="shared" si="2"/>
        <v>0</v>
      </c>
      <c r="G505" s="581">
        <f t="shared" si="3"/>
        <v>2.38</v>
      </c>
    </row>
    <row r="506" spans="1:7" ht="14.25" customHeight="1">
      <c r="A506" s="590">
        <v>44171</v>
      </c>
      <c r="B506" s="579" t="s">
        <v>10133</v>
      </c>
      <c r="C506" s="585" t="s">
        <v>1005</v>
      </c>
      <c r="D506" s="591">
        <v>27.52</v>
      </c>
      <c r="E506" s="592" t="s">
        <v>9630</v>
      </c>
      <c r="F506" s="581">
        <f t="shared" si="2"/>
        <v>0</v>
      </c>
      <c r="G506" s="581">
        <f t="shared" si="3"/>
        <v>27.52</v>
      </c>
    </row>
    <row r="507" spans="1:7" ht="14.25" customHeight="1">
      <c r="A507" s="590">
        <v>38395</v>
      </c>
      <c r="B507" s="579" t="s">
        <v>10134</v>
      </c>
      <c r="C507" s="585" t="s">
        <v>1005</v>
      </c>
      <c r="D507" s="591">
        <v>7.6</v>
      </c>
      <c r="E507" s="592" t="s">
        <v>9630</v>
      </c>
      <c r="F507" s="581">
        <f t="shared" si="2"/>
        <v>0</v>
      </c>
      <c r="G507" s="581">
        <f t="shared" si="3"/>
        <v>7.6</v>
      </c>
    </row>
    <row r="508" spans="1:7" ht="14.25" customHeight="1">
      <c r="A508" s="590">
        <v>34583</v>
      </c>
      <c r="B508" s="579" t="s">
        <v>10135</v>
      </c>
      <c r="C508" s="585" t="s">
        <v>1612</v>
      </c>
      <c r="D508" s="591">
        <v>56.47</v>
      </c>
      <c r="E508" s="592" t="s">
        <v>9630</v>
      </c>
      <c r="F508" s="581">
        <f t="shared" si="2"/>
        <v>0</v>
      </c>
      <c r="G508" s="581">
        <f t="shared" si="3"/>
        <v>56.47</v>
      </c>
    </row>
    <row r="509" spans="1:7" ht="14.25" customHeight="1">
      <c r="A509" s="590">
        <v>34584</v>
      </c>
      <c r="B509" s="579" t="s">
        <v>10136</v>
      </c>
      <c r="C509" s="585" t="s">
        <v>1612</v>
      </c>
      <c r="D509" s="591">
        <v>41.41</v>
      </c>
      <c r="E509" s="592" t="s">
        <v>9630</v>
      </c>
      <c r="F509" s="581">
        <f t="shared" si="2"/>
        <v>0</v>
      </c>
      <c r="G509" s="581">
        <f t="shared" si="3"/>
        <v>41.41</v>
      </c>
    </row>
    <row r="510" spans="1:7" ht="14.25" customHeight="1">
      <c r="A510" s="590">
        <v>709</v>
      </c>
      <c r="B510" s="579" t="s">
        <v>10137</v>
      </c>
      <c r="C510" s="585" t="s">
        <v>1612</v>
      </c>
      <c r="D510" s="591">
        <v>799.14</v>
      </c>
      <c r="E510" s="592" t="s">
        <v>9630</v>
      </c>
      <c r="F510" s="581">
        <f t="shared" si="2"/>
        <v>0</v>
      </c>
      <c r="G510" s="581">
        <f t="shared" si="3"/>
        <v>799.14</v>
      </c>
    </row>
    <row r="511" spans="1:7" ht="14.25" customHeight="1">
      <c r="A511" s="590">
        <v>34599</v>
      </c>
      <c r="B511" s="579" t="s">
        <v>10138</v>
      </c>
      <c r="C511" s="585" t="s">
        <v>1005</v>
      </c>
      <c r="D511" s="591">
        <v>2.44</v>
      </c>
      <c r="E511" s="592" t="s">
        <v>9630</v>
      </c>
      <c r="F511" s="581">
        <f t="shared" si="2"/>
        <v>0</v>
      </c>
      <c r="G511" s="581">
        <f t="shared" si="3"/>
        <v>2.44</v>
      </c>
    </row>
    <row r="512" spans="1:7" ht="14.25" customHeight="1">
      <c r="A512" s="590">
        <v>34592</v>
      </c>
      <c r="B512" s="579" t="s">
        <v>10139</v>
      </c>
      <c r="C512" s="585" t="s">
        <v>1005</v>
      </c>
      <c r="D512" s="591">
        <v>2.72</v>
      </c>
      <c r="E512" s="592" t="s">
        <v>9630</v>
      </c>
      <c r="F512" s="581">
        <f t="shared" si="2"/>
        <v>0</v>
      </c>
      <c r="G512" s="581">
        <f t="shared" si="3"/>
        <v>2.72</v>
      </c>
    </row>
    <row r="513" spans="1:7" ht="14.25" customHeight="1">
      <c r="A513" s="590">
        <v>37103</v>
      </c>
      <c r="B513" s="579" t="s">
        <v>10140</v>
      </c>
      <c r="C513" s="585" t="s">
        <v>1005</v>
      </c>
      <c r="D513" s="591">
        <v>3.11</v>
      </c>
      <c r="E513" s="592" t="s">
        <v>9630</v>
      </c>
      <c r="F513" s="581">
        <f t="shared" si="2"/>
        <v>0</v>
      </c>
      <c r="G513" s="581">
        <f t="shared" si="3"/>
        <v>3.11</v>
      </c>
    </row>
    <row r="514" spans="1:7" ht="14.25" customHeight="1">
      <c r="A514" s="590">
        <v>34555</v>
      </c>
      <c r="B514" s="579" t="s">
        <v>10141</v>
      </c>
      <c r="C514" s="585" t="s">
        <v>1005</v>
      </c>
      <c r="D514" s="591">
        <v>3.95</v>
      </c>
      <c r="E514" s="592" t="s">
        <v>9630</v>
      </c>
      <c r="F514" s="581">
        <f t="shared" si="2"/>
        <v>0</v>
      </c>
      <c r="G514" s="581">
        <f t="shared" si="3"/>
        <v>3.95</v>
      </c>
    </row>
    <row r="515" spans="1:7" ht="14.25" customHeight="1">
      <c r="A515" s="590">
        <v>674</v>
      </c>
      <c r="B515" s="579" t="s">
        <v>10142</v>
      </c>
      <c r="C515" s="585" t="s">
        <v>1612</v>
      </c>
      <c r="D515" s="591">
        <v>64.56</v>
      </c>
      <c r="E515" s="592" t="s">
        <v>9630</v>
      </c>
      <c r="F515" s="581">
        <f t="shared" si="2"/>
        <v>0</v>
      </c>
      <c r="G515" s="581">
        <f t="shared" si="3"/>
        <v>64.56</v>
      </c>
    </row>
    <row r="516" spans="1:7" ht="14.25" customHeight="1">
      <c r="A516" s="590">
        <v>34600</v>
      </c>
      <c r="B516" s="579" t="s">
        <v>10143</v>
      </c>
      <c r="C516" s="585" t="s">
        <v>1612</v>
      </c>
      <c r="D516" s="591">
        <v>94.83</v>
      </c>
      <c r="E516" s="592" t="s">
        <v>9630</v>
      </c>
      <c r="F516" s="581">
        <f t="shared" si="2"/>
        <v>0</v>
      </c>
      <c r="G516" s="581">
        <f t="shared" si="3"/>
        <v>94.83</v>
      </c>
    </row>
    <row r="517" spans="1:7" ht="14.25" customHeight="1">
      <c r="A517" s="590">
        <v>652</v>
      </c>
      <c r="B517" s="579" t="s">
        <v>10144</v>
      </c>
      <c r="C517" s="585" t="s">
        <v>1612</v>
      </c>
      <c r="D517" s="591">
        <v>145.27000000000001</v>
      </c>
      <c r="E517" s="592" t="s">
        <v>9630</v>
      </c>
      <c r="F517" s="581">
        <f t="shared" si="2"/>
        <v>0</v>
      </c>
      <c r="G517" s="581">
        <f t="shared" si="3"/>
        <v>145.27000000000001</v>
      </c>
    </row>
    <row r="518" spans="1:7" ht="14.25" customHeight="1">
      <c r="A518" s="590">
        <v>651</v>
      </c>
      <c r="B518" s="579" t="s">
        <v>10145</v>
      </c>
      <c r="C518" s="585" t="s">
        <v>1005</v>
      </c>
      <c r="D518" s="591">
        <v>3</v>
      </c>
      <c r="E518" s="592" t="s">
        <v>9630</v>
      </c>
      <c r="F518" s="581">
        <f t="shared" ref="F518:F772" si="4">IF(E518="MÃO DE OBRA",D518,0)</f>
        <v>0</v>
      </c>
      <c r="G518" s="581">
        <f t="shared" ref="G518:G772" si="5">D518-F518</f>
        <v>3</v>
      </c>
    </row>
    <row r="519" spans="1:7" ht="14.25" customHeight="1">
      <c r="A519" s="590">
        <v>654</v>
      </c>
      <c r="B519" s="579" t="s">
        <v>10146</v>
      </c>
      <c r="C519" s="585" t="s">
        <v>1005</v>
      </c>
      <c r="D519" s="591">
        <v>3.72</v>
      </c>
      <c r="E519" s="592" t="s">
        <v>9630</v>
      </c>
      <c r="F519" s="581">
        <f t="shared" si="4"/>
        <v>0</v>
      </c>
      <c r="G519" s="581">
        <f t="shared" si="5"/>
        <v>3.72</v>
      </c>
    </row>
    <row r="520" spans="1:7" ht="14.25" customHeight="1">
      <c r="A520" s="590">
        <v>650</v>
      </c>
      <c r="B520" s="579" t="s">
        <v>10147</v>
      </c>
      <c r="C520" s="585" t="s">
        <v>1005</v>
      </c>
      <c r="D520" s="591">
        <v>2.4</v>
      </c>
      <c r="E520" s="592" t="s">
        <v>9630</v>
      </c>
      <c r="F520" s="581">
        <f t="shared" si="4"/>
        <v>0</v>
      </c>
      <c r="G520" s="581">
        <f t="shared" si="5"/>
        <v>2.4</v>
      </c>
    </row>
    <row r="521" spans="1:7" ht="14.25" customHeight="1">
      <c r="A521" s="590">
        <v>718</v>
      </c>
      <c r="B521" s="579" t="s">
        <v>10148</v>
      </c>
      <c r="C521" s="585" t="s">
        <v>1005</v>
      </c>
      <c r="D521" s="591">
        <v>19.71</v>
      </c>
      <c r="E521" s="592" t="s">
        <v>9630</v>
      </c>
      <c r="F521" s="581">
        <f t="shared" si="4"/>
        <v>0</v>
      </c>
      <c r="G521" s="581">
        <f t="shared" si="5"/>
        <v>19.71</v>
      </c>
    </row>
    <row r="522" spans="1:7" ht="14.25" customHeight="1">
      <c r="A522" s="590">
        <v>11981</v>
      </c>
      <c r="B522" s="579" t="s">
        <v>10149</v>
      </c>
      <c r="C522" s="585" t="s">
        <v>1005</v>
      </c>
      <c r="D522" s="591">
        <v>19.149999999999999</v>
      </c>
      <c r="E522" s="592" t="s">
        <v>9630</v>
      </c>
      <c r="F522" s="581">
        <f t="shared" si="4"/>
        <v>0</v>
      </c>
      <c r="G522" s="581">
        <f t="shared" si="5"/>
        <v>19.149999999999999</v>
      </c>
    </row>
    <row r="523" spans="1:7" ht="14.25" customHeight="1">
      <c r="A523" s="590">
        <v>34586</v>
      </c>
      <c r="B523" s="579" t="s">
        <v>10150</v>
      </c>
      <c r="C523" s="585" t="s">
        <v>1005</v>
      </c>
      <c r="D523" s="591">
        <v>2.2400000000000002</v>
      </c>
      <c r="E523" s="592" t="s">
        <v>9630</v>
      </c>
      <c r="F523" s="581">
        <f t="shared" si="4"/>
        <v>0</v>
      </c>
      <c r="G523" s="581">
        <f t="shared" si="5"/>
        <v>2.2400000000000002</v>
      </c>
    </row>
    <row r="524" spans="1:7" ht="14.25" customHeight="1">
      <c r="A524" s="590">
        <v>38603</v>
      </c>
      <c r="B524" s="579" t="s">
        <v>10151</v>
      </c>
      <c r="C524" s="585" t="s">
        <v>1005</v>
      </c>
      <c r="D524" s="591">
        <v>2.72</v>
      </c>
      <c r="E524" s="592" t="s">
        <v>9630</v>
      </c>
      <c r="F524" s="581">
        <f t="shared" si="4"/>
        <v>0</v>
      </c>
      <c r="G524" s="581">
        <f t="shared" si="5"/>
        <v>2.72</v>
      </c>
    </row>
    <row r="525" spans="1:7" ht="14.25" customHeight="1">
      <c r="A525" s="590">
        <v>34588</v>
      </c>
      <c r="B525" s="579" t="s">
        <v>10152</v>
      </c>
      <c r="C525" s="585" t="s">
        <v>1005</v>
      </c>
      <c r="D525" s="591">
        <v>2.93</v>
      </c>
      <c r="E525" s="592" t="s">
        <v>9630</v>
      </c>
      <c r="F525" s="581">
        <f t="shared" si="4"/>
        <v>0</v>
      </c>
      <c r="G525" s="581">
        <f t="shared" si="5"/>
        <v>2.93</v>
      </c>
    </row>
    <row r="526" spans="1:7" ht="14.25" customHeight="1">
      <c r="A526" s="590">
        <v>34590</v>
      </c>
      <c r="B526" s="579" t="s">
        <v>10153</v>
      </c>
      <c r="C526" s="585" t="s">
        <v>1005</v>
      </c>
      <c r="D526" s="591">
        <v>2.68</v>
      </c>
      <c r="E526" s="592" t="s">
        <v>9630</v>
      </c>
      <c r="F526" s="581">
        <f t="shared" si="4"/>
        <v>0</v>
      </c>
      <c r="G526" s="581">
        <f t="shared" si="5"/>
        <v>2.68</v>
      </c>
    </row>
    <row r="527" spans="1:7" ht="14.25" customHeight="1">
      <c r="A527" s="590">
        <v>34591</v>
      </c>
      <c r="B527" s="579" t="s">
        <v>10154</v>
      </c>
      <c r="C527" s="585" t="s">
        <v>1005</v>
      </c>
      <c r="D527" s="591">
        <v>3.63</v>
      </c>
      <c r="E527" s="592" t="s">
        <v>9630</v>
      </c>
      <c r="F527" s="581">
        <f t="shared" si="4"/>
        <v>0</v>
      </c>
      <c r="G527" s="581">
        <f t="shared" si="5"/>
        <v>3.63</v>
      </c>
    </row>
    <row r="528" spans="1:7" ht="14.25" customHeight="1">
      <c r="A528" s="590">
        <v>40517</v>
      </c>
      <c r="B528" s="579" t="s">
        <v>10155</v>
      </c>
      <c r="C528" s="585" t="s">
        <v>1612</v>
      </c>
      <c r="D528" s="591">
        <v>36.89</v>
      </c>
      <c r="E528" s="592" t="s">
        <v>9630</v>
      </c>
      <c r="F528" s="581">
        <f t="shared" si="4"/>
        <v>0</v>
      </c>
      <c r="G528" s="581">
        <f t="shared" si="5"/>
        <v>36.89</v>
      </c>
    </row>
    <row r="529" spans="1:7" ht="14.25" customHeight="1">
      <c r="A529" s="590">
        <v>40515</v>
      </c>
      <c r="B529" s="579" t="s">
        <v>10156</v>
      </c>
      <c r="C529" s="585" t="s">
        <v>1612</v>
      </c>
      <c r="D529" s="591">
        <v>83</v>
      </c>
      <c r="E529" s="592" t="s">
        <v>9630</v>
      </c>
      <c r="F529" s="581">
        <f t="shared" si="4"/>
        <v>0</v>
      </c>
      <c r="G529" s="581">
        <f t="shared" si="5"/>
        <v>83</v>
      </c>
    </row>
    <row r="530" spans="1:7" ht="14.25" customHeight="1">
      <c r="A530" s="590">
        <v>40529</v>
      </c>
      <c r="B530" s="579" t="s">
        <v>10157</v>
      </c>
      <c r="C530" s="585" t="s">
        <v>1612</v>
      </c>
      <c r="D530" s="591">
        <v>53.03</v>
      </c>
      <c r="E530" s="592" t="s">
        <v>9630</v>
      </c>
      <c r="F530" s="581">
        <f t="shared" si="4"/>
        <v>0</v>
      </c>
      <c r="G530" s="581">
        <f t="shared" si="5"/>
        <v>53.03</v>
      </c>
    </row>
    <row r="531" spans="1:7" ht="14.25" customHeight="1">
      <c r="A531" s="590">
        <v>36170</v>
      </c>
      <c r="B531" s="579" t="s">
        <v>10158</v>
      </c>
      <c r="C531" s="585" t="s">
        <v>1612</v>
      </c>
      <c r="D531" s="591">
        <v>44</v>
      </c>
      <c r="E531" s="592" t="s">
        <v>9630</v>
      </c>
      <c r="F531" s="581">
        <f t="shared" si="4"/>
        <v>0</v>
      </c>
      <c r="G531" s="581">
        <f t="shared" si="5"/>
        <v>44</v>
      </c>
    </row>
    <row r="532" spans="1:7" ht="14.25" customHeight="1">
      <c r="A532" s="590">
        <v>40524</v>
      </c>
      <c r="B532" s="579" t="s">
        <v>10159</v>
      </c>
      <c r="C532" s="585" t="s">
        <v>1612</v>
      </c>
      <c r="D532" s="591">
        <v>51.87</v>
      </c>
      <c r="E532" s="592" t="s">
        <v>9630</v>
      </c>
      <c r="F532" s="581">
        <f t="shared" si="4"/>
        <v>0</v>
      </c>
      <c r="G532" s="581">
        <f t="shared" si="5"/>
        <v>51.87</v>
      </c>
    </row>
    <row r="533" spans="1:7" ht="14.25" customHeight="1">
      <c r="A533" s="590">
        <v>36156</v>
      </c>
      <c r="B533" s="579" t="s">
        <v>10160</v>
      </c>
      <c r="C533" s="585" t="s">
        <v>1612</v>
      </c>
      <c r="D533" s="591">
        <v>40.35</v>
      </c>
      <c r="E533" s="592" t="s">
        <v>9630</v>
      </c>
      <c r="F533" s="581">
        <f t="shared" si="4"/>
        <v>0</v>
      </c>
      <c r="G533" s="581">
        <f t="shared" si="5"/>
        <v>40.35</v>
      </c>
    </row>
    <row r="534" spans="1:7" ht="14.25" customHeight="1">
      <c r="A534" s="590">
        <v>36155</v>
      </c>
      <c r="B534" s="579" t="s">
        <v>10161</v>
      </c>
      <c r="C534" s="585" t="s">
        <v>1612</v>
      </c>
      <c r="D534" s="591">
        <v>34.83</v>
      </c>
      <c r="E534" s="592" t="s">
        <v>9630</v>
      </c>
      <c r="F534" s="581">
        <f t="shared" si="4"/>
        <v>0</v>
      </c>
      <c r="G534" s="581">
        <f t="shared" si="5"/>
        <v>34.83</v>
      </c>
    </row>
    <row r="535" spans="1:7" ht="14.25" customHeight="1">
      <c r="A535" s="590">
        <v>36154</v>
      </c>
      <c r="B535" s="579" t="s">
        <v>10162</v>
      </c>
      <c r="C535" s="585" t="s">
        <v>1612</v>
      </c>
      <c r="D535" s="591">
        <v>48.42</v>
      </c>
      <c r="E535" s="592" t="s">
        <v>9630</v>
      </c>
      <c r="F535" s="581">
        <f t="shared" si="4"/>
        <v>0</v>
      </c>
      <c r="G535" s="581">
        <f t="shared" si="5"/>
        <v>48.42</v>
      </c>
    </row>
    <row r="536" spans="1:7" ht="14.25" customHeight="1">
      <c r="A536" s="590">
        <v>695</v>
      </c>
      <c r="B536" s="579" t="s">
        <v>10163</v>
      </c>
      <c r="C536" s="585" t="s">
        <v>1612</v>
      </c>
      <c r="D536" s="591">
        <v>35.56</v>
      </c>
      <c r="E536" s="592" t="s">
        <v>9630</v>
      </c>
      <c r="F536" s="581">
        <f t="shared" si="4"/>
        <v>0</v>
      </c>
      <c r="G536" s="581">
        <f t="shared" si="5"/>
        <v>35.56</v>
      </c>
    </row>
    <row r="537" spans="1:7" ht="14.25" customHeight="1">
      <c r="A537" s="590">
        <v>679</v>
      </c>
      <c r="B537" s="579" t="s">
        <v>10164</v>
      </c>
      <c r="C537" s="585" t="s">
        <v>1612</v>
      </c>
      <c r="D537" s="591">
        <v>53.03</v>
      </c>
      <c r="E537" s="592" t="s">
        <v>9630</v>
      </c>
      <c r="F537" s="581">
        <f t="shared" si="4"/>
        <v>0</v>
      </c>
      <c r="G537" s="581">
        <f t="shared" si="5"/>
        <v>53.03</v>
      </c>
    </row>
    <row r="538" spans="1:7" ht="14.25" customHeight="1">
      <c r="A538" s="590">
        <v>711</v>
      </c>
      <c r="B538" s="579" t="s">
        <v>10165</v>
      </c>
      <c r="C538" s="585" t="s">
        <v>1612</v>
      </c>
      <c r="D538" s="591">
        <v>35.08</v>
      </c>
      <c r="E538" s="592" t="s">
        <v>9630</v>
      </c>
      <c r="F538" s="581">
        <f t="shared" si="4"/>
        <v>0</v>
      </c>
      <c r="G538" s="581">
        <f t="shared" si="5"/>
        <v>35.08</v>
      </c>
    </row>
    <row r="539" spans="1:7" ht="14.25" customHeight="1">
      <c r="A539" s="590">
        <v>712</v>
      </c>
      <c r="B539" s="579" t="s">
        <v>10166</v>
      </c>
      <c r="C539" s="585" t="s">
        <v>1612</v>
      </c>
      <c r="D539" s="591">
        <v>44.19</v>
      </c>
      <c r="E539" s="592" t="s">
        <v>9630</v>
      </c>
      <c r="F539" s="581">
        <f t="shared" si="4"/>
        <v>0</v>
      </c>
      <c r="G539" s="581">
        <f t="shared" si="5"/>
        <v>44.19</v>
      </c>
    </row>
    <row r="540" spans="1:7" ht="14.25" customHeight="1">
      <c r="A540" s="590">
        <v>12614</v>
      </c>
      <c r="B540" s="579" t="s">
        <v>10167</v>
      </c>
      <c r="C540" s="585" t="s">
        <v>1005</v>
      </c>
      <c r="D540" s="591">
        <v>55.07</v>
      </c>
      <c r="E540" s="592" t="s">
        <v>9630</v>
      </c>
      <c r="F540" s="581">
        <f t="shared" si="4"/>
        <v>0</v>
      </c>
      <c r="G540" s="581">
        <f t="shared" si="5"/>
        <v>55.07</v>
      </c>
    </row>
    <row r="541" spans="1:7" ht="14.25" customHeight="1">
      <c r="A541" s="590">
        <v>6140</v>
      </c>
      <c r="B541" s="579" t="s">
        <v>10168</v>
      </c>
      <c r="C541" s="585" t="s">
        <v>1005</v>
      </c>
      <c r="D541" s="591">
        <v>4.05</v>
      </c>
      <c r="E541" s="592" t="s">
        <v>9630</v>
      </c>
      <c r="F541" s="581">
        <f t="shared" si="4"/>
        <v>0</v>
      </c>
      <c r="G541" s="581">
        <f t="shared" si="5"/>
        <v>4.05</v>
      </c>
    </row>
    <row r="542" spans="1:7" ht="14.25" customHeight="1">
      <c r="A542" s="590">
        <v>38399</v>
      </c>
      <c r="B542" s="579" t="s">
        <v>10169</v>
      </c>
      <c r="C542" s="585" t="s">
        <v>1005</v>
      </c>
      <c r="D542" s="591">
        <v>210.06</v>
      </c>
      <c r="E542" s="592" t="s">
        <v>9630</v>
      </c>
      <c r="F542" s="581">
        <f t="shared" si="4"/>
        <v>0</v>
      </c>
      <c r="G542" s="581">
        <f t="shared" si="5"/>
        <v>210.06</v>
      </c>
    </row>
    <row r="543" spans="1:7" ht="14.25" customHeight="1">
      <c r="A543" s="590">
        <v>735</v>
      </c>
      <c r="B543" s="579" t="s">
        <v>10170</v>
      </c>
      <c r="C543" s="585" t="s">
        <v>1005</v>
      </c>
      <c r="D543" s="591">
        <v>2568.27</v>
      </c>
      <c r="E543" s="592" t="s">
        <v>9804</v>
      </c>
      <c r="F543" s="581">
        <f t="shared" si="4"/>
        <v>0</v>
      </c>
      <c r="G543" s="581">
        <f t="shared" si="5"/>
        <v>2568.27</v>
      </c>
    </row>
    <row r="544" spans="1:7" ht="14.25" customHeight="1">
      <c r="A544" s="590">
        <v>736</v>
      </c>
      <c r="B544" s="579" t="s">
        <v>10171</v>
      </c>
      <c r="C544" s="585" t="s">
        <v>1005</v>
      </c>
      <c r="D544" s="591">
        <v>2159.4499999999998</v>
      </c>
      <c r="E544" s="592" t="s">
        <v>9804</v>
      </c>
      <c r="F544" s="581">
        <f t="shared" si="4"/>
        <v>0</v>
      </c>
      <c r="G544" s="581">
        <f t="shared" si="5"/>
        <v>2159.4499999999998</v>
      </c>
    </row>
    <row r="545" spans="1:7" ht="14.25" customHeight="1">
      <c r="A545" s="590">
        <v>729</v>
      </c>
      <c r="B545" s="579" t="s">
        <v>10172</v>
      </c>
      <c r="C545" s="585" t="s">
        <v>1005</v>
      </c>
      <c r="D545" s="591">
        <v>880</v>
      </c>
      <c r="E545" s="592" t="s">
        <v>9804</v>
      </c>
      <c r="F545" s="581">
        <f t="shared" si="4"/>
        <v>0</v>
      </c>
      <c r="G545" s="581">
        <f t="shared" si="5"/>
        <v>880</v>
      </c>
    </row>
    <row r="546" spans="1:7" ht="14.25" customHeight="1">
      <c r="A546" s="590">
        <v>39925</v>
      </c>
      <c r="B546" s="579" t="s">
        <v>10173</v>
      </c>
      <c r="C546" s="585" t="s">
        <v>1005</v>
      </c>
      <c r="D546" s="591">
        <v>12715.92</v>
      </c>
      <c r="E546" s="592" t="s">
        <v>9804</v>
      </c>
      <c r="F546" s="581">
        <f t="shared" si="4"/>
        <v>0</v>
      </c>
      <c r="G546" s="581">
        <f t="shared" si="5"/>
        <v>12715.92</v>
      </c>
    </row>
    <row r="547" spans="1:7" ht="14.25" customHeight="1">
      <c r="A547" s="590">
        <v>731</v>
      </c>
      <c r="B547" s="579" t="s">
        <v>10174</v>
      </c>
      <c r="C547" s="585" t="s">
        <v>1005</v>
      </c>
      <c r="D547" s="591">
        <v>856.46</v>
      </c>
      <c r="E547" s="592" t="s">
        <v>9804</v>
      </c>
      <c r="F547" s="581">
        <f t="shared" si="4"/>
        <v>0</v>
      </c>
      <c r="G547" s="581">
        <f t="shared" si="5"/>
        <v>856.46</v>
      </c>
    </row>
    <row r="548" spans="1:7" ht="14.25" customHeight="1">
      <c r="A548" s="590">
        <v>10575</v>
      </c>
      <c r="B548" s="579" t="s">
        <v>10175</v>
      </c>
      <c r="C548" s="585" t="s">
        <v>1005</v>
      </c>
      <c r="D548" s="591">
        <v>1336.56</v>
      </c>
      <c r="E548" s="592" t="s">
        <v>9804</v>
      </c>
      <c r="F548" s="581">
        <f t="shared" si="4"/>
        <v>0</v>
      </c>
      <c r="G548" s="581">
        <f t="shared" si="5"/>
        <v>1336.56</v>
      </c>
    </row>
    <row r="549" spans="1:7" ht="14.25" customHeight="1">
      <c r="A549" s="590">
        <v>733</v>
      </c>
      <c r="B549" s="579" t="s">
        <v>10176</v>
      </c>
      <c r="C549" s="585" t="s">
        <v>1005</v>
      </c>
      <c r="D549" s="591">
        <v>1463.38</v>
      </c>
      <c r="E549" s="592" t="s">
        <v>9804</v>
      </c>
      <c r="F549" s="581">
        <f t="shared" si="4"/>
        <v>0</v>
      </c>
      <c r="G549" s="581">
        <f t="shared" si="5"/>
        <v>1463.38</v>
      </c>
    </row>
    <row r="550" spans="1:7" ht="14.25" customHeight="1">
      <c r="A550" s="590">
        <v>732</v>
      </c>
      <c r="B550" s="579" t="s">
        <v>10177</v>
      </c>
      <c r="C550" s="585" t="s">
        <v>1005</v>
      </c>
      <c r="D550" s="591">
        <v>1443.7</v>
      </c>
      <c r="E550" s="592" t="s">
        <v>9804</v>
      </c>
      <c r="F550" s="581">
        <f t="shared" si="4"/>
        <v>0</v>
      </c>
      <c r="G550" s="581">
        <f t="shared" si="5"/>
        <v>1443.7</v>
      </c>
    </row>
    <row r="551" spans="1:7" ht="14.25" customHeight="1">
      <c r="A551" s="590">
        <v>737</v>
      </c>
      <c r="B551" s="579" t="s">
        <v>10178</v>
      </c>
      <c r="C551" s="585" t="s">
        <v>1005</v>
      </c>
      <c r="D551" s="591">
        <v>8095.85</v>
      </c>
      <c r="E551" s="592" t="s">
        <v>9804</v>
      </c>
      <c r="F551" s="581">
        <f t="shared" si="4"/>
        <v>0</v>
      </c>
      <c r="G551" s="581">
        <f t="shared" si="5"/>
        <v>8095.85</v>
      </c>
    </row>
    <row r="552" spans="1:7" ht="14.25" customHeight="1">
      <c r="A552" s="590">
        <v>738</v>
      </c>
      <c r="B552" s="579" t="s">
        <v>10179</v>
      </c>
      <c r="C552" s="585" t="s">
        <v>1005</v>
      </c>
      <c r="D552" s="591">
        <v>3753.99</v>
      </c>
      <c r="E552" s="592" t="s">
        <v>9804</v>
      </c>
      <c r="F552" s="581">
        <f t="shared" si="4"/>
        <v>0</v>
      </c>
      <c r="G552" s="581">
        <f t="shared" si="5"/>
        <v>3753.99</v>
      </c>
    </row>
    <row r="553" spans="1:7" ht="14.25" customHeight="1">
      <c r="A553" s="590">
        <v>740</v>
      </c>
      <c r="B553" s="579" t="s">
        <v>10180</v>
      </c>
      <c r="C553" s="585" t="s">
        <v>1005</v>
      </c>
      <c r="D553" s="591">
        <v>7616.07</v>
      </c>
      <c r="E553" s="592" t="s">
        <v>9804</v>
      </c>
      <c r="F553" s="581">
        <f t="shared" si="4"/>
        <v>0</v>
      </c>
      <c r="G553" s="581">
        <f t="shared" si="5"/>
        <v>7616.07</v>
      </c>
    </row>
    <row r="554" spans="1:7" ht="14.25" customHeight="1">
      <c r="A554" s="590">
        <v>734</v>
      </c>
      <c r="B554" s="579" t="s">
        <v>10181</v>
      </c>
      <c r="C554" s="585" t="s">
        <v>1005</v>
      </c>
      <c r="D554" s="591">
        <v>1547.64</v>
      </c>
      <c r="E554" s="592" t="s">
        <v>9804</v>
      </c>
      <c r="F554" s="581">
        <f t="shared" si="4"/>
        <v>0</v>
      </c>
      <c r="G554" s="581">
        <f t="shared" si="5"/>
        <v>1547.64</v>
      </c>
    </row>
    <row r="555" spans="1:7" ht="14.25" customHeight="1">
      <c r="A555" s="590">
        <v>39008</v>
      </c>
      <c r="B555" s="579" t="s">
        <v>10182</v>
      </c>
      <c r="C555" s="585" t="s">
        <v>1005</v>
      </c>
      <c r="D555" s="591">
        <v>58330.61</v>
      </c>
      <c r="E555" s="592" t="s">
        <v>9804</v>
      </c>
      <c r="F555" s="581">
        <f t="shared" si="4"/>
        <v>0</v>
      </c>
      <c r="G555" s="581">
        <f t="shared" si="5"/>
        <v>58330.61</v>
      </c>
    </row>
    <row r="556" spans="1:7" ht="14.25" customHeight="1">
      <c r="A556" s="590">
        <v>39009</v>
      </c>
      <c r="B556" s="579" t="s">
        <v>10183</v>
      </c>
      <c r="C556" s="585" t="s">
        <v>1005</v>
      </c>
      <c r="D556" s="591">
        <v>62494.02</v>
      </c>
      <c r="E556" s="592" t="s">
        <v>9804</v>
      </c>
      <c r="F556" s="581">
        <f t="shared" si="4"/>
        <v>0</v>
      </c>
      <c r="G556" s="581">
        <f t="shared" si="5"/>
        <v>62494.02</v>
      </c>
    </row>
    <row r="557" spans="1:7" ht="14.25" customHeight="1">
      <c r="A557" s="590">
        <v>10587</v>
      </c>
      <c r="B557" s="579" t="s">
        <v>10184</v>
      </c>
      <c r="C557" s="585" t="s">
        <v>1005</v>
      </c>
      <c r="D557" s="591">
        <v>4394.22</v>
      </c>
      <c r="E557" s="592" t="s">
        <v>9804</v>
      </c>
      <c r="F557" s="581">
        <f t="shared" si="4"/>
        <v>0</v>
      </c>
      <c r="G557" s="581">
        <f t="shared" si="5"/>
        <v>4394.22</v>
      </c>
    </row>
    <row r="558" spans="1:7" ht="14.25" customHeight="1">
      <c r="A558" s="590">
        <v>759</v>
      </c>
      <c r="B558" s="579" t="s">
        <v>10185</v>
      </c>
      <c r="C558" s="585" t="s">
        <v>1005</v>
      </c>
      <c r="D558" s="591">
        <v>6318.02</v>
      </c>
      <c r="E558" s="592" t="s">
        <v>9804</v>
      </c>
      <c r="F558" s="581">
        <f t="shared" si="4"/>
        <v>0</v>
      </c>
      <c r="G558" s="581">
        <f t="shared" si="5"/>
        <v>6318.02</v>
      </c>
    </row>
    <row r="559" spans="1:7" ht="14.25" customHeight="1">
      <c r="A559" s="590">
        <v>761</v>
      </c>
      <c r="B559" s="579" t="s">
        <v>10186</v>
      </c>
      <c r="C559" s="585" t="s">
        <v>1005</v>
      </c>
      <c r="D559" s="591">
        <v>10709.58</v>
      </c>
      <c r="E559" s="592" t="s">
        <v>9804</v>
      </c>
      <c r="F559" s="581">
        <f t="shared" si="4"/>
        <v>0</v>
      </c>
      <c r="G559" s="581">
        <f t="shared" si="5"/>
        <v>10709.58</v>
      </c>
    </row>
    <row r="560" spans="1:7" ht="14.25" customHeight="1">
      <c r="A560" s="590">
        <v>750</v>
      </c>
      <c r="B560" s="579" t="s">
        <v>10187</v>
      </c>
      <c r="C560" s="585" t="s">
        <v>1005</v>
      </c>
      <c r="D560" s="591">
        <v>10167.89</v>
      </c>
      <c r="E560" s="592" t="s">
        <v>9804</v>
      </c>
      <c r="F560" s="581">
        <f t="shared" si="4"/>
        <v>0</v>
      </c>
      <c r="G560" s="581">
        <f t="shared" si="5"/>
        <v>10167.89</v>
      </c>
    </row>
    <row r="561" spans="1:7" ht="14.25" customHeight="1">
      <c r="A561" s="590">
        <v>755</v>
      </c>
      <c r="B561" s="579" t="s">
        <v>10188</v>
      </c>
      <c r="C561" s="585" t="s">
        <v>1005</v>
      </c>
      <c r="D561" s="591">
        <v>41724.089999999997</v>
      </c>
      <c r="E561" s="592" t="s">
        <v>9804</v>
      </c>
      <c r="F561" s="581">
        <f t="shared" si="4"/>
        <v>0</v>
      </c>
      <c r="G561" s="581">
        <f t="shared" si="5"/>
        <v>41724.089999999997</v>
      </c>
    </row>
    <row r="562" spans="1:7" ht="14.25" customHeight="1">
      <c r="A562" s="590">
        <v>749</v>
      </c>
      <c r="B562" s="579" t="s">
        <v>10189</v>
      </c>
      <c r="C562" s="585" t="s">
        <v>1005</v>
      </c>
      <c r="D562" s="591">
        <v>15345.35</v>
      </c>
      <c r="E562" s="592" t="s">
        <v>9804</v>
      </c>
      <c r="F562" s="581">
        <f t="shared" si="4"/>
        <v>0</v>
      </c>
      <c r="G562" s="581">
        <f t="shared" si="5"/>
        <v>15345.35</v>
      </c>
    </row>
    <row r="563" spans="1:7" ht="14.25" customHeight="1">
      <c r="A563" s="590">
        <v>756</v>
      </c>
      <c r="B563" s="579" t="s">
        <v>10190</v>
      </c>
      <c r="C563" s="585" t="s">
        <v>1005</v>
      </c>
      <c r="D563" s="591">
        <v>45505.71</v>
      </c>
      <c r="E563" s="592" t="s">
        <v>9804</v>
      </c>
      <c r="F563" s="581">
        <f t="shared" si="4"/>
        <v>0</v>
      </c>
      <c r="G563" s="581">
        <f t="shared" si="5"/>
        <v>45505.71</v>
      </c>
    </row>
    <row r="564" spans="1:7" ht="14.25" customHeight="1">
      <c r="A564" s="590">
        <v>757</v>
      </c>
      <c r="B564" s="579" t="s">
        <v>10191</v>
      </c>
      <c r="C564" s="585" t="s">
        <v>1005</v>
      </c>
      <c r="D564" s="591">
        <v>20662.5</v>
      </c>
      <c r="E564" s="592" t="s">
        <v>9804</v>
      </c>
      <c r="F564" s="581">
        <f t="shared" si="4"/>
        <v>0</v>
      </c>
      <c r="G564" s="581">
        <f t="shared" si="5"/>
        <v>20662.5</v>
      </c>
    </row>
    <row r="565" spans="1:7" ht="14.25" customHeight="1">
      <c r="A565" s="590">
        <v>10588</v>
      </c>
      <c r="B565" s="579" t="s">
        <v>10192</v>
      </c>
      <c r="C565" s="585" t="s">
        <v>1005</v>
      </c>
      <c r="D565" s="591">
        <v>4561.76</v>
      </c>
      <c r="E565" s="592" t="s">
        <v>9804</v>
      </c>
      <c r="F565" s="581">
        <f t="shared" si="4"/>
        <v>0</v>
      </c>
      <c r="G565" s="581">
        <f t="shared" si="5"/>
        <v>4561.76</v>
      </c>
    </row>
    <row r="566" spans="1:7" ht="14.25" customHeight="1">
      <c r="A566" s="590">
        <v>10592</v>
      </c>
      <c r="B566" s="579" t="s">
        <v>10193</v>
      </c>
      <c r="C566" s="585" t="s">
        <v>1005</v>
      </c>
      <c r="D566" s="591">
        <v>5510</v>
      </c>
      <c r="E566" s="592" t="s">
        <v>9804</v>
      </c>
      <c r="F566" s="581">
        <f t="shared" si="4"/>
        <v>0</v>
      </c>
      <c r="G566" s="581">
        <f t="shared" si="5"/>
        <v>5510</v>
      </c>
    </row>
    <row r="567" spans="1:7" ht="14.25" customHeight="1">
      <c r="A567" s="590">
        <v>10589</v>
      </c>
      <c r="B567" s="579" t="s">
        <v>10194</v>
      </c>
      <c r="C567" s="585" t="s">
        <v>1005</v>
      </c>
      <c r="D567" s="591">
        <v>7402.34</v>
      </c>
      <c r="E567" s="592" t="s">
        <v>9804</v>
      </c>
      <c r="F567" s="581">
        <f t="shared" si="4"/>
        <v>0</v>
      </c>
      <c r="G567" s="581">
        <f t="shared" si="5"/>
        <v>7402.34</v>
      </c>
    </row>
    <row r="568" spans="1:7" ht="14.25" customHeight="1">
      <c r="A568" s="590">
        <v>760</v>
      </c>
      <c r="B568" s="579" t="s">
        <v>10195</v>
      </c>
      <c r="C568" s="585" t="s">
        <v>1005</v>
      </c>
      <c r="D568" s="591">
        <v>41325</v>
      </c>
      <c r="E568" s="592" t="s">
        <v>9804</v>
      </c>
      <c r="F568" s="581">
        <f t="shared" si="4"/>
        <v>0</v>
      </c>
      <c r="G568" s="581">
        <f t="shared" si="5"/>
        <v>41325</v>
      </c>
    </row>
    <row r="569" spans="1:7" ht="14.25" customHeight="1">
      <c r="A569" s="590">
        <v>751</v>
      </c>
      <c r="B569" s="579" t="s">
        <v>10196</v>
      </c>
      <c r="C569" s="585" t="s">
        <v>1005</v>
      </c>
      <c r="D569" s="591">
        <v>6508.68</v>
      </c>
      <c r="E569" s="592" t="s">
        <v>9804</v>
      </c>
      <c r="F569" s="581">
        <f t="shared" si="4"/>
        <v>0</v>
      </c>
      <c r="G569" s="581">
        <f t="shared" si="5"/>
        <v>6508.68</v>
      </c>
    </row>
    <row r="570" spans="1:7" ht="14.25" customHeight="1">
      <c r="A570" s="590">
        <v>754</v>
      </c>
      <c r="B570" s="579" t="s">
        <v>10197</v>
      </c>
      <c r="C570" s="585" t="s">
        <v>1005</v>
      </c>
      <c r="D570" s="591">
        <v>10331.25</v>
      </c>
      <c r="E570" s="592" t="s">
        <v>9804</v>
      </c>
      <c r="F570" s="581">
        <f t="shared" si="4"/>
        <v>0</v>
      </c>
      <c r="G570" s="581">
        <f t="shared" si="5"/>
        <v>10331.25</v>
      </c>
    </row>
    <row r="571" spans="1:7" ht="14.25" customHeight="1">
      <c r="A571" s="590">
        <v>44489</v>
      </c>
      <c r="B571" s="579" t="s">
        <v>10198</v>
      </c>
      <c r="C571" s="585" t="s">
        <v>1005</v>
      </c>
      <c r="D571" s="591">
        <v>218767.6</v>
      </c>
      <c r="E571" s="592" t="s">
        <v>9804</v>
      </c>
      <c r="F571" s="581">
        <f t="shared" si="4"/>
        <v>0</v>
      </c>
      <c r="G571" s="581">
        <f t="shared" si="5"/>
        <v>218767.6</v>
      </c>
    </row>
    <row r="572" spans="1:7" ht="14.25" customHeight="1">
      <c r="A572" s="590">
        <v>39917</v>
      </c>
      <c r="B572" s="579" t="s">
        <v>10199</v>
      </c>
      <c r="C572" s="585" t="s">
        <v>1005</v>
      </c>
      <c r="D572" s="591">
        <v>89600.02</v>
      </c>
      <c r="E572" s="592" t="s">
        <v>9804</v>
      </c>
      <c r="F572" s="581">
        <f t="shared" si="4"/>
        <v>0</v>
      </c>
      <c r="G572" s="581">
        <f t="shared" si="5"/>
        <v>89600.02</v>
      </c>
    </row>
    <row r="573" spans="1:7" ht="14.25" customHeight="1">
      <c r="A573" s="590">
        <v>38167</v>
      </c>
      <c r="B573" s="579" t="s">
        <v>10200</v>
      </c>
      <c r="C573" s="585" t="s">
        <v>10049</v>
      </c>
      <c r="D573" s="591">
        <v>27.25</v>
      </c>
      <c r="E573" s="592" t="s">
        <v>9630</v>
      </c>
      <c r="F573" s="581">
        <f t="shared" si="4"/>
        <v>0</v>
      </c>
      <c r="G573" s="581">
        <f t="shared" si="5"/>
        <v>27.25</v>
      </c>
    </row>
    <row r="574" spans="1:7" ht="14.25" customHeight="1">
      <c r="A574" s="590">
        <v>36145</v>
      </c>
      <c r="B574" s="579" t="s">
        <v>10201</v>
      </c>
      <c r="C574" s="585" t="s">
        <v>10049</v>
      </c>
      <c r="D574" s="591">
        <v>38.700000000000003</v>
      </c>
      <c r="E574" s="592" t="s">
        <v>9630</v>
      </c>
      <c r="F574" s="581">
        <f t="shared" si="4"/>
        <v>0</v>
      </c>
      <c r="G574" s="581">
        <f t="shared" si="5"/>
        <v>38.700000000000003</v>
      </c>
    </row>
    <row r="575" spans="1:7" ht="14.25" customHeight="1">
      <c r="A575" s="590">
        <v>12893</v>
      </c>
      <c r="B575" s="579" t="s">
        <v>10202</v>
      </c>
      <c r="C575" s="585" t="s">
        <v>10049</v>
      </c>
      <c r="D575" s="591">
        <v>64.510000000000005</v>
      </c>
      <c r="E575" s="592" t="s">
        <v>9630</v>
      </c>
      <c r="F575" s="581">
        <f t="shared" si="4"/>
        <v>0</v>
      </c>
      <c r="G575" s="581">
        <f t="shared" si="5"/>
        <v>64.510000000000005</v>
      </c>
    </row>
    <row r="576" spans="1:7" ht="14.25" customHeight="1">
      <c r="A576" s="590">
        <v>11685</v>
      </c>
      <c r="B576" s="579" t="s">
        <v>10203</v>
      </c>
      <c r="C576" s="585" t="s">
        <v>1005</v>
      </c>
      <c r="D576" s="591">
        <v>60.64</v>
      </c>
      <c r="E576" s="592" t="s">
        <v>9630</v>
      </c>
      <c r="F576" s="581">
        <f t="shared" si="4"/>
        <v>0</v>
      </c>
      <c r="G576" s="581">
        <f t="shared" si="5"/>
        <v>60.64</v>
      </c>
    </row>
    <row r="577" spans="1:7" ht="14.25" customHeight="1">
      <c r="A577" s="590">
        <v>11680</v>
      </c>
      <c r="B577" s="579" t="s">
        <v>10204</v>
      </c>
      <c r="C577" s="585" t="s">
        <v>1005</v>
      </c>
      <c r="D577" s="591">
        <v>17.28</v>
      </c>
      <c r="E577" s="592" t="s">
        <v>9630</v>
      </c>
      <c r="F577" s="581">
        <f t="shared" si="4"/>
        <v>0</v>
      </c>
      <c r="G577" s="581">
        <f t="shared" si="5"/>
        <v>17.28</v>
      </c>
    </row>
    <row r="578" spans="1:7" ht="14.25" customHeight="1">
      <c r="A578" s="590">
        <v>11679</v>
      </c>
      <c r="B578" s="579" t="s">
        <v>10205</v>
      </c>
      <c r="C578" s="585" t="s">
        <v>1005</v>
      </c>
      <c r="D578" s="591">
        <v>23.43</v>
      </c>
      <c r="E578" s="592" t="s">
        <v>9630</v>
      </c>
      <c r="F578" s="581">
        <f t="shared" si="4"/>
        <v>0</v>
      </c>
      <c r="G578" s="581">
        <f t="shared" si="5"/>
        <v>23.43</v>
      </c>
    </row>
    <row r="579" spans="1:7" ht="14.25" customHeight="1">
      <c r="A579" s="590">
        <v>2512</v>
      </c>
      <c r="B579" s="579" t="s">
        <v>10206</v>
      </c>
      <c r="C579" s="585" t="s">
        <v>1005</v>
      </c>
      <c r="D579" s="591">
        <v>46.35</v>
      </c>
      <c r="E579" s="592" t="s">
        <v>9630</v>
      </c>
      <c r="F579" s="581">
        <f t="shared" si="4"/>
        <v>0</v>
      </c>
      <c r="G579" s="581">
        <f t="shared" si="5"/>
        <v>46.35</v>
      </c>
    </row>
    <row r="580" spans="1:7" ht="14.25" customHeight="1">
      <c r="A580" s="590">
        <v>4374</v>
      </c>
      <c r="B580" s="579" t="s">
        <v>10207</v>
      </c>
      <c r="C580" s="585" t="s">
        <v>1005</v>
      </c>
      <c r="D580" s="591">
        <v>0.62</v>
      </c>
      <c r="E580" s="592" t="s">
        <v>9630</v>
      </c>
      <c r="F580" s="581">
        <f t="shared" si="4"/>
        <v>0</v>
      </c>
      <c r="G580" s="581">
        <f t="shared" si="5"/>
        <v>0.62</v>
      </c>
    </row>
    <row r="581" spans="1:7" ht="14.25" customHeight="1">
      <c r="A581" s="590">
        <v>7568</v>
      </c>
      <c r="B581" s="579" t="s">
        <v>10208</v>
      </c>
      <c r="C581" s="585" t="s">
        <v>1005</v>
      </c>
      <c r="D581" s="591">
        <v>1.04</v>
      </c>
      <c r="E581" s="592" t="s">
        <v>9630</v>
      </c>
      <c r="F581" s="581">
        <f t="shared" si="4"/>
        <v>0</v>
      </c>
      <c r="G581" s="581">
        <f t="shared" si="5"/>
        <v>1.04</v>
      </c>
    </row>
    <row r="582" spans="1:7" ht="14.25" customHeight="1">
      <c r="A582" s="590">
        <v>7584</v>
      </c>
      <c r="B582" s="579" t="s">
        <v>10209</v>
      </c>
      <c r="C582" s="585" t="s">
        <v>1005</v>
      </c>
      <c r="D582" s="591">
        <v>1.59</v>
      </c>
      <c r="E582" s="592" t="s">
        <v>9630</v>
      </c>
      <c r="F582" s="581">
        <f t="shared" si="4"/>
        <v>0</v>
      </c>
      <c r="G582" s="581">
        <f t="shared" si="5"/>
        <v>1.59</v>
      </c>
    </row>
    <row r="583" spans="1:7" ht="14.25" customHeight="1">
      <c r="A583" s="590">
        <v>11945</v>
      </c>
      <c r="B583" s="579" t="s">
        <v>10210</v>
      </c>
      <c r="C583" s="585" t="s">
        <v>1005</v>
      </c>
      <c r="D583" s="591">
        <v>0.1</v>
      </c>
      <c r="E583" s="592" t="s">
        <v>9630</v>
      </c>
      <c r="F583" s="581">
        <f t="shared" si="4"/>
        <v>0</v>
      </c>
      <c r="G583" s="581">
        <f t="shared" si="5"/>
        <v>0.1</v>
      </c>
    </row>
    <row r="584" spans="1:7" ht="14.25" customHeight="1">
      <c r="A584" s="590">
        <v>11946</v>
      </c>
      <c r="B584" s="579" t="s">
        <v>10211</v>
      </c>
      <c r="C584" s="585" t="s">
        <v>1005</v>
      </c>
      <c r="D584" s="591">
        <v>0.11</v>
      </c>
      <c r="E584" s="592" t="s">
        <v>9630</v>
      </c>
      <c r="F584" s="581">
        <f t="shared" si="4"/>
        <v>0</v>
      </c>
      <c r="G584" s="581">
        <f t="shared" si="5"/>
        <v>0.11</v>
      </c>
    </row>
    <row r="585" spans="1:7" ht="14.25" customHeight="1">
      <c r="A585" s="590">
        <v>4375</v>
      </c>
      <c r="B585" s="579" t="s">
        <v>10212</v>
      </c>
      <c r="C585" s="585" t="s">
        <v>1005</v>
      </c>
      <c r="D585" s="591">
        <v>0.17</v>
      </c>
      <c r="E585" s="592" t="s">
        <v>9630</v>
      </c>
      <c r="F585" s="581">
        <f t="shared" si="4"/>
        <v>0</v>
      </c>
      <c r="G585" s="581">
        <f t="shared" si="5"/>
        <v>0.17</v>
      </c>
    </row>
    <row r="586" spans="1:7" ht="14.25" customHeight="1">
      <c r="A586" s="590">
        <v>11950</v>
      </c>
      <c r="B586" s="579" t="s">
        <v>10213</v>
      </c>
      <c r="C586" s="585" t="s">
        <v>1005</v>
      </c>
      <c r="D586" s="591">
        <v>0.35</v>
      </c>
      <c r="E586" s="592" t="s">
        <v>9630</v>
      </c>
      <c r="F586" s="581">
        <f t="shared" si="4"/>
        <v>0</v>
      </c>
      <c r="G586" s="581">
        <f t="shared" si="5"/>
        <v>0.35</v>
      </c>
    </row>
    <row r="587" spans="1:7" ht="14.25" customHeight="1">
      <c r="A587" s="590">
        <v>4376</v>
      </c>
      <c r="B587" s="579" t="s">
        <v>10214</v>
      </c>
      <c r="C587" s="585" t="s">
        <v>1005</v>
      </c>
      <c r="D587" s="591">
        <v>0.33</v>
      </c>
      <c r="E587" s="592" t="s">
        <v>9630</v>
      </c>
      <c r="F587" s="581">
        <f t="shared" si="4"/>
        <v>0</v>
      </c>
      <c r="G587" s="581">
        <f t="shared" si="5"/>
        <v>0.33</v>
      </c>
    </row>
    <row r="588" spans="1:7" ht="14.25" customHeight="1">
      <c r="A588" s="590">
        <v>7583</v>
      </c>
      <c r="B588" s="579" t="s">
        <v>10215</v>
      </c>
      <c r="C588" s="585" t="s">
        <v>1005</v>
      </c>
      <c r="D588" s="591">
        <v>0.71</v>
      </c>
      <c r="E588" s="592" t="s">
        <v>9630</v>
      </c>
      <c r="F588" s="581">
        <f t="shared" si="4"/>
        <v>0</v>
      </c>
      <c r="G588" s="581">
        <f t="shared" si="5"/>
        <v>0.71</v>
      </c>
    </row>
    <row r="589" spans="1:7" ht="14.25" customHeight="1">
      <c r="A589" s="590">
        <v>4350</v>
      </c>
      <c r="B589" s="579" t="s">
        <v>10216</v>
      </c>
      <c r="C589" s="585" t="s">
        <v>1005</v>
      </c>
      <c r="D589" s="591">
        <v>0.59</v>
      </c>
      <c r="E589" s="592" t="s">
        <v>9630</v>
      </c>
      <c r="F589" s="581">
        <f t="shared" si="4"/>
        <v>0</v>
      </c>
      <c r="G589" s="581">
        <f t="shared" si="5"/>
        <v>0.59</v>
      </c>
    </row>
    <row r="590" spans="1:7" ht="14.25" customHeight="1">
      <c r="A590" s="590">
        <v>44400</v>
      </c>
      <c r="B590" s="579" t="s">
        <v>10217</v>
      </c>
      <c r="C590" s="585" t="s">
        <v>1005</v>
      </c>
      <c r="D590" s="591">
        <v>31.84</v>
      </c>
      <c r="E590" s="592" t="s">
        <v>9630</v>
      </c>
      <c r="F590" s="581">
        <f t="shared" si="4"/>
        <v>0</v>
      </c>
      <c r="G590" s="581">
        <f t="shared" si="5"/>
        <v>31.84</v>
      </c>
    </row>
    <row r="591" spans="1:7" ht="14.25" customHeight="1">
      <c r="A591" s="590">
        <v>39886</v>
      </c>
      <c r="B591" s="579" t="s">
        <v>10218</v>
      </c>
      <c r="C591" s="585" t="s">
        <v>1005</v>
      </c>
      <c r="D591" s="591">
        <v>5.75</v>
      </c>
      <c r="E591" s="592" t="s">
        <v>9630</v>
      </c>
      <c r="F591" s="581">
        <f t="shared" si="4"/>
        <v>0</v>
      </c>
      <c r="G591" s="581">
        <f t="shared" si="5"/>
        <v>5.75</v>
      </c>
    </row>
    <row r="592" spans="1:7" ht="14.25" customHeight="1">
      <c r="A592" s="590">
        <v>39887</v>
      </c>
      <c r="B592" s="579" t="s">
        <v>10219</v>
      </c>
      <c r="C592" s="585" t="s">
        <v>1005</v>
      </c>
      <c r="D592" s="591">
        <v>8.6199999999999992</v>
      </c>
      <c r="E592" s="592" t="s">
        <v>9630</v>
      </c>
      <c r="F592" s="581">
        <f t="shared" si="4"/>
        <v>0</v>
      </c>
      <c r="G592" s="581">
        <f t="shared" si="5"/>
        <v>8.6199999999999992</v>
      </c>
    </row>
    <row r="593" spans="1:7" ht="14.25" customHeight="1">
      <c r="A593" s="590">
        <v>39888</v>
      </c>
      <c r="B593" s="579" t="s">
        <v>10220</v>
      </c>
      <c r="C593" s="585" t="s">
        <v>1005</v>
      </c>
      <c r="D593" s="591">
        <v>19.72</v>
      </c>
      <c r="E593" s="592" t="s">
        <v>9630</v>
      </c>
      <c r="F593" s="581">
        <f t="shared" si="4"/>
        <v>0</v>
      </c>
      <c r="G593" s="581">
        <f t="shared" si="5"/>
        <v>19.72</v>
      </c>
    </row>
    <row r="594" spans="1:7" ht="14.25" customHeight="1">
      <c r="A594" s="590">
        <v>39890</v>
      </c>
      <c r="B594" s="579" t="s">
        <v>10221</v>
      </c>
      <c r="C594" s="585" t="s">
        <v>1005</v>
      </c>
      <c r="D594" s="591">
        <v>33.67</v>
      </c>
      <c r="E594" s="592" t="s">
        <v>9630</v>
      </c>
      <c r="F594" s="581">
        <f t="shared" si="4"/>
        <v>0</v>
      </c>
      <c r="G594" s="581">
        <f t="shared" si="5"/>
        <v>33.67</v>
      </c>
    </row>
    <row r="595" spans="1:7" ht="14.25" customHeight="1">
      <c r="A595" s="590">
        <v>39891</v>
      </c>
      <c r="B595" s="579" t="s">
        <v>10222</v>
      </c>
      <c r="C595" s="585" t="s">
        <v>1005</v>
      </c>
      <c r="D595" s="591">
        <v>47.47</v>
      </c>
      <c r="E595" s="592" t="s">
        <v>9630</v>
      </c>
      <c r="F595" s="581">
        <f t="shared" si="4"/>
        <v>0</v>
      </c>
      <c r="G595" s="581">
        <f t="shared" si="5"/>
        <v>47.47</v>
      </c>
    </row>
    <row r="596" spans="1:7" ht="14.25" customHeight="1">
      <c r="A596" s="590">
        <v>39892</v>
      </c>
      <c r="B596" s="579" t="s">
        <v>10223</v>
      </c>
      <c r="C596" s="585" t="s">
        <v>1005</v>
      </c>
      <c r="D596" s="591">
        <v>147.97</v>
      </c>
      <c r="E596" s="592" t="s">
        <v>9630</v>
      </c>
      <c r="F596" s="581">
        <f t="shared" si="4"/>
        <v>0</v>
      </c>
      <c r="G596" s="581">
        <f t="shared" si="5"/>
        <v>147.97</v>
      </c>
    </row>
    <row r="597" spans="1:7" ht="14.25" customHeight="1">
      <c r="A597" s="590">
        <v>790</v>
      </c>
      <c r="B597" s="579" t="s">
        <v>10224</v>
      </c>
      <c r="C597" s="585" t="s">
        <v>1005</v>
      </c>
      <c r="D597" s="591">
        <v>21.7</v>
      </c>
      <c r="E597" s="592" t="s">
        <v>9630</v>
      </c>
      <c r="F597" s="581">
        <f t="shared" si="4"/>
        <v>0</v>
      </c>
      <c r="G597" s="581">
        <f t="shared" si="5"/>
        <v>21.7</v>
      </c>
    </row>
    <row r="598" spans="1:7" ht="14.25" customHeight="1">
      <c r="A598" s="590">
        <v>766</v>
      </c>
      <c r="B598" s="579" t="s">
        <v>10225</v>
      </c>
      <c r="C598" s="585" t="s">
        <v>1005</v>
      </c>
      <c r="D598" s="591">
        <v>21.7</v>
      </c>
      <c r="E598" s="592" t="s">
        <v>9630</v>
      </c>
      <c r="F598" s="581">
        <f t="shared" si="4"/>
        <v>0</v>
      </c>
      <c r="G598" s="581">
        <f t="shared" si="5"/>
        <v>21.7</v>
      </c>
    </row>
    <row r="599" spans="1:7" ht="14.25" customHeight="1">
      <c r="A599" s="590">
        <v>791</v>
      </c>
      <c r="B599" s="579" t="s">
        <v>10226</v>
      </c>
      <c r="C599" s="585" t="s">
        <v>1005</v>
      </c>
      <c r="D599" s="591">
        <v>21.7</v>
      </c>
      <c r="E599" s="592" t="s">
        <v>9630</v>
      </c>
      <c r="F599" s="581">
        <f t="shared" si="4"/>
        <v>0</v>
      </c>
      <c r="G599" s="581">
        <f t="shared" si="5"/>
        <v>21.7</v>
      </c>
    </row>
    <row r="600" spans="1:7" ht="14.25" customHeight="1">
      <c r="A600" s="590">
        <v>767</v>
      </c>
      <c r="B600" s="579" t="s">
        <v>10227</v>
      </c>
      <c r="C600" s="585" t="s">
        <v>1005</v>
      </c>
      <c r="D600" s="591">
        <v>21.7</v>
      </c>
      <c r="E600" s="592" t="s">
        <v>9630</v>
      </c>
      <c r="F600" s="581">
        <f t="shared" si="4"/>
        <v>0</v>
      </c>
      <c r="G600" s="581">
        <f t="shared" si="5"/>
        <v>21.7</v>
      </c>
    </row>
    <row r="601" spans="1:7" ht="14.25" customHeight="1">
      <c r="A601" s="590">
        <v>768</v>
      </c>
      <c r="B601" s="579" t="s">
        <v>10228</v>
      </c>
      <c r="C601" s="585" t="s">
        <v>1005</v>
      </c>
      <c r="D601" s="591">
        <v>17.04</v>
      </c>
      <c r="E601" s="592" t="s">
        <v>9630</v>
      </c>
      <c r="F601" s="581">
        <f t="shared" si="4"/>
        <v>0</v>
      </c>
      <c r="G601" s="581">
        <f t="shared" si="5"/>
        <v>17.04</v>
      </c>
    </row>
    <row r="602" spans="1:7" ht="14.25" customHeight="1">
      <c r="A602" s="590">
        <v>789</v>
      </c>
      <c r="B602" s="579" t="s">
        <v>10229</v>
      </c>
      <c r="C602" s="585" t="s">
        <v>1005</v>
      </c>
      <c r="D602" s="591">
        <v>16.68</v>
      </c>
      <c r="E602" s="592" t="s">
        <v>9630</v>
      </c>
      <c r="F602" s="581">
        <f t="shared" si="4"/>
        <v>0</v>
      </c>
      <c r="G602" s="581">
        <f t="shared" si="5"/>
        <v>16.68</v>
      </c>
    </row>
    <row r="603" spans="1:7" ht="14.25" customHeight="1">
      <c r="A603" s="590">
        <v>769</v>
      </c>
      <c r="B603" s="579" t="s">
        <v>10230</v>
      </c>
      <c r="C603" s="585" t="s">
        <v>1005</v>
      </c>
      <c r="D603" s="591">
        <v>17.04</v>
      </c>
      <c r="E603" s="592" t="s">
        <v>9630</v>
      </c>
      <c r="F603" s="581">
        <f t="shared" si="4"/>
        <v>0</v>
      </c>
      <c r="G603" s="581">
        <f t="shared" si="5"/>
        <v>17.04</v>
      </c>
    </row>
    <row r="604" spans="1:7" ht="14.25" customHeight="1">
      <c r="A604" s="590">
        <v>770</v>
      </c>
      <c r="B604" s="579" t="s">
        <v>10231</v>
      </c>
      <c r="C604" s="585" t="s">
        <v>1005</v>
      </c>
      <c r="D604" s="591">
        <v>6.01</v>
      </c>
      <c r="E604" s="592" t="s">
        <v>9630</v>
      </c>
      <c r="F604" s="581">
        <f t="shared" si="4"/>
        <v>0</v>
      </c>
      <c r="G604" s="581">
        <f t="shared" si="5"/>
        <v>6.01</v>
      </c>
    </row>
    <row r="605" spans="1:7" ht="14.25" customHeight="1">
      <c r="A605" s="590">
        <v>12394</v>
      </c>
      <c r="B605" s="579" t="s">
        <v>10232</v>
      </c>
      <c r="C605" s="585" t="s">
        <v>1005</v>
      </c>
      <c r="D605" s="591">
        <v>6.01</v>
      </c>
      <c r="E605" s="592" t="s">
        <v>9630</v>
      </c>
      <c r="F605" s="581">
        <f t="shared" si="4"/>
        <v>0</v>
      </c>
      <c r="G605" s="581">
        <f t="shared" si="5"/>
        <v>6.01</v>
      </c>
    </row>
    <row r="606" spans="1:7" ht="14.25" customHeight="1">
      <c r="A606" s="590">
        <v>764</v>
      </c>
      <c r="B606" s="579" t="s">
        <v>10233</v>
      </c>
      <c r="C606" s="585" t="s">
        <v>1005</v>
      </c>
      <c r="D606" s="591">
        <v>10.49</v>
      </c>
      <c r="E606" s="592" t="s">
        <v>9630</v>
      </c>
      <c r="F606" s="581">
        <f t="shared" si="4"/>
        <v>0</v>
      </c>
      <c r="G606" s="581">
        <f t="shared" si="5"/>
        <v>10.49</v>
      </c>
    </row>
    <row r="607" spans="1:7" ht="14.25" customHeight="1">
      <c r="A607" s="590">
        <v>765</v>
      </c>
      <c r="B607" s="579" t="s">
        <v>10234</v>
      </c>
      <c r="C607" s="585" t="s">
        <v>1005</v>
      </c>
      <c r="D607" s="591">
        <v>10.49</v>
      </c>
      <c r="E607" s="592" t="s">
        <v>9630</v>
      </c>
      <c r="F607" s="581">
        <f t="shared" si="4"/>
        <v>0</v>
      </c>
      <c r="G607" s="581">
        <f t="shared" si="5"/>
        <v>10.49</v>
      </c>
    </row>
    <row r="608" spans="1:7" ht="14.25" customHeight="1">
      <c r="A608" s="590">
        <v>787</v>
      </c>
      <c r="B608" s="579" t="s">
        <v>10235</v>
      </c>
      <c r="C608" s="585" t="s">
        <v>1005</v>
      </c>
      <c r="D608" s="591">
        <v>46.86</v>
      </c>
      <c r="E608" s="592" t="s">
        <v>9630</v>
      </c>
      <c r="F608" s="581">
        <f t="shared" si="4"/>
        <v>0</v>
      </c>
      <c r="G608" s="581">
        <f t="shared" si="5"/>
        <v>46.86</v>
      </c>
    </row>
    <row r="609" spans="1:7" ht="14.25" customHeight="1">
      <c r="A609" s="590">
        <v>774</v>
      </c>
      <c r="B609" s="579" t="s">
        <v>10236</v>
      </c>
      <c r="C609" s="585" t="s">
        <v>1005</v>
      </c>
      <c r="D609" s="591">
        <v>46.86</v>
      </c>
      <c r="E609" s="592" t="s">
        <v>9630</v>
      </c>
      <c r="F609" s="581">
        <f t="shared" si="4"/>
        <v>0</v>
      </c>
      <c r="G609" s="581">
        <f t="shared" si="5"/>
        <v>46.86</v>
      </c>
    </row>
    <row r="610" spans="1:7" ht="14.25" customHeight="1">
      <c r="A610" s="590">
        <v>773</v>
      </c>
      <c r="B610" s="579" t="s">
        <v>10237</v>
      </c>
      <c r="C610" s="585" t="s">
        <v>1005</v>
      </c>
      <c r="D610" s="591">
        <v>46.86</v>
      </c>
      <c r="E610" s="592" t="s">
        <v>9630</v>
      </c>
      <c r="F610" s="581">
        <f t="shared" si="4"/>
        <v>0</v>
      </c>
      <c r="G610" s="581">
        <f t="shared" si="5"/>
        <v>46.86</v>
      </c>
    </row>
    <row r="611" spans="1:7" ht="14.25" customHeight="1">
      <c r="A611" s="590">
        <v>775</v>
      </c>
      <c r="B611" s="579" t="s">
        <v>10238</v>
      </c>
      <c r="C611" s="585" t="s">
        <v>1005</v>
      </c>
      <c r="D611" s="591">
        <v>46.86</v>
      </c>
      <c r="E611" s="592" t="s">
        <v>9630</v>
      </c>
      <c r="F611" s="581">
        <f t="shared" si="4"/>
        <v>0</v>
      </c>
      <c r="G611" s="581">
        <f t="shared" si="5"/>
        <v>46.86</v>
      </c>
    </row>
    <row r="612" spans="1:7" ht="14.25" customHeight="1">
      <c r="A612" s="590">
        <v>788</v>
      </c>
      <c r="B612" s="579" t="s">
        <v>10239</v>
      </c>
      <c r="C612" s="585" t="s">
        <v>1005</v>
      </c>
      <c r="D612" s="591">
        <v>29.12</v>
      </c>
      <c r="E612" s="592" t="s">
        <v>9630</v>
      </c>
      <c r="F612" s="581">
        <f t="shared" si="4"/>
        <v>0</v>
      </c>
      <c r="G612" s="581">
        <f t="shared" si="5"/>
        <v>29.12</v>
      </c>
    </row>
    <row r="613" spans="1:7" ht="14.25" customHeight="1">
      <c r="A613" s="590">
        <v>772</v>
      </c>
      <c r="B613" s="579" t="s">
        <v>10240</v>
      </c>
      <c r="C613" s="585" t="s">
        <v>1005</v>
      </c>
      <c r="D613" s="591">
        <v>29.12</v>
      </c>
      <c r="E613" s="592" t="s">
        <v>9630</v>
      </c>
      <c r="F613" s="581">
        <f t="shared" si="4"/>
        <v>0</v>
      </c>
      <c r="G613" s="581">
        <f t="shared" si="5"/>
        <v>29.12</v>
      </c>
    </row>
    <row r="614" spans="1:7" ht="14.25" customHeight="1">
      <c r="A614" s="590">
        <v>771</v>
      </c>
      <c r="B614" s="579" t="s">
        <v>10241</v>
      </c>
      <c r="C614" s="585" t="s">
        <v>1005</v>
      </c>
      <c r="D614" s="591">
        <v>29.12</v>
      </c>
      <c r="E614" s="592" t="s">
        <v>9630</v>
      </c>
      <c r="F614" s="581">
        <f t="shared" si="4"/>
        <v>0</v>
      </c>
      <c r="G614" s="581">
        <f t="shared" si="5"/>
        <v>29.12</v>
      </c>
    </row>
    <row r="615" spans="1:7" ht="14.25" customHeight="1">
      <c r="A615" s="590">
        <v>779</v>
      </c>
      <c r="B615" s="579" t="s">
        <v>10242</v>
      </c>
      <c r="C615" s="585" t="s">
        <v>1005</v>
      </c>
      <c r="D615" s="591">
        <v>7.24</v>
      </c>
      <c r="E615" s="592" t="s">
        <v>9630</v>
      </c>
      <c r="F615" s="581">
        <f t="shared" si="4"/>
        <v>0</v>
      </c>
      <c r="G615" s="581">
        <f t="shared" si="5"/>
        <v>7.24</v>
      </c>
    </row>
    <row r="616" spans="1:7" ht="14.25" customHeight="1">
      <c r="A616" s="590">
        <v>776</v>
      </c>
      <c r="B616" s="579" t="s">
        <v>10243</v>
      </c>
      <c r="C616" s="585" t="s">
        <v>1005</v>
      </c>
      <c r="D616" s="591">
        <v>69.08</v>
      </c>
      <c r="E616" s="592" t="s">
        <v>9630</v>
      </c>
      <c r="F616" s="581">
        <f t="shared" si="4"/>
        <v>0</v>
      </c>
      <c r="G616" s="581">
        <f t="shared" si="5"/>
        <v>69.08</v>
      </c>
    </row>
    <row r="617" spans="1:7" ht="14.25" customHeight="1">
      <c r="A617" s="590">
        <v>777</v>
      </c>
      <c r="B617" s="579" t="s">
        <v>10244</v>
      </c>
      <c r="C617" s="585" t="s">
        <v>1005</v>
      </c>
      <c r="D617" s="591">
        <v>67.150000000000006</v>
      </c>
      <c r="E617" s="592" t="s">
        <v>9630</v>
      </c>
      <c r="F617" s="581">
        <f t="shared" si="4"/>
        <v>0</v>
      </c>
      <c r="G617" s="581">
        <f t="shared" si="5"/>
        <v>67.150000000000006</v>
      </c>
    </row>
    <row r="618" spans="1:7" ht="14.25" customHeight="1">
      <c r="A618" s="590">
        <v>780</v>
      </c>
      <c r="B618" s="579" t="s">
        <v>10245</v>
      </c>
      <c r="C618" s="585" t="s">
        <v>1005</v>
      </c>
      <c r="D618" s="591">
        <v>67.489999999999995</v>
      </c>
      <c r="E618" s="592" t="s">
        <v>9630</v>
      </c>
      <c r="F618" s="581">
        <f t="shared" si="4"/>
        <v>0</v>
      </c>
      <c r="G618" s="581">
        <f t="shared" si="5"/>
        <v>67.489999999999995</v>
      </c>
    </row>
    <row r="619" spans="1:7" ht="14.25" customHeight="1">
      <c r="A619" s="590">
        <v>778</v>
      </c>
      <c r="B619" s="579" t="s">
        <v>10246</v>
      </c>
      <c r="C619" s="585" t="s">
        <v>1005</v>
      </c>
      <c r="D619" s="591">
        <v>69.08</v>
      </c>
      <c r="E619" s="592" t="s">
        <v>9630</v>
      </c>
      <c r="F619" s="581">
        <f t="shared" si="4"/>
        <v>0</v>
      </c>
      <c r="G619" s="581">
        <f t="shared" si="5"/>
        <v>69.08</v>
      </c>
    </row>
    <row r="620" spans="1:7" ht="14.25" customHeight="1">
      <c r="A620" s="590">
        <v>781</v>
      </c>
      <c r="B620" s="579" t="s">
        <v>10247</v>
      </c>
      <c r="C620" s="585" t="s">
        <v>1005</v>
      </c>
      <c r="D620" s="591">
        <v>127.63</v>
      </c>
      <c r="E620" s="592" t="s">
        <v>9630</v>
      </c>
      <c r="F620" s="581">
        <f t="shared" si="4"/>
        <v>0</v>
      </c>
      <c r="G620" s="581">
        <f t="shared" si="5"/>
        <v>127.63</v>
      </c>
    </row>
    <row r="621" spans="1:7" ht="14.25" customHeight="1">
      <c r="A621" s="590">
        <v>786</v>
      </c>
      <c r="B621" s="579" t="s">
        <v>10248</v>
      </c>
      <c r="C621" s="585" t="s">
        <v>1005</v>
      </c>
      <c r="D621" s="591">
        <v>127.63</v>
      </c>
      <c r="E621" s="592" t="s">
        <v>9630</v>
      </c>
      <c r="F621" s="581">
        <f t="shared" si="4"/>
        <v>0</v>
      </c>
      <c r="G621" s="581">
        <f t="shared" si="5"/>
        <v>127.63</v>
      </c>
    </row>
    <row r="622" spans="1:7" ht="14.25" customHeight="1">
      <c r="A622" s="590">
        <v>782</v>
      </c>
      <c r="B622" s="579" t="s">
        <v>10249</v>
      </c>
      <c r="C622" s="585" t="s">
        <v>1005</v>
      </c>
      <c r="D622" s="591">
        <v>127.63</v>
      </c>
      <c r="E622" s="592" t="s">
        <v>9630</v>
      </c>
      <c r="F622" s="581">
        <f t="shared" si="4"/>
        <v>0</v>
      </c>
      <c r="G622" s="581">
        <f t="shared" si="5"/>
        <v>127.63</v>
      </c>
    </row>
    <row r="623" spans="1:7" ht="14.25" customHeight="1">
      <c r="A623" s="590">
        <v>783</v>
      </c>
      <c r="B623" s="579" t="s">
        <v>10250</v>
      </c>
      <c r="C623" s="585" t="s">
        <v>1005</v>
      </c>
      <c r="D623" s="591">
        <v>349.3</v>
      </c>
      <c r="E623" s="592" t="s">
        <v>9630</v>
      </c>
      <c r="F623" s="581">
        <f t="shared" si="4"/>
        <v>0</v>
      </c>
      <c r="G623" s="581">
        <f t="shared" si="5"/>
        <v>349.3</v>
      </c>
    </row>
    <row r="624" spans="1:7" ht="14.25" customHeight="1">
      <c r="A624" s="590">
        <v>785</v>
      </c>
      <c r="B624" s="579" t="s">
        <v>10251</v>
      </c>
      <c r="C624" s="585" t="s">
        <v>1005</v>
      </c>
      <c r="D624" s="591">
        <v>369.07</v>
      </c>
      <c r="E624" s="592" t="s">
        <v>9630</v>
      </c>
      <c r="F624" s="581">
        <f t="shared" si="4"/>
        <v>0</v>
      </c>
      <c r="G624" s="581">
        <f t="shared" si="5"/>
        <v>369.07</v>
      </c>
    </row>
    <row r="625" spans="1:7" ht="14.25" customHeight="1">
      <c r="A625" s="590">
        <v>784</v>
      </c>
      <c r="B625" s="579" t="s">
        <v>10252</v>
      </c>
      <c r="C625" s="585" t="s">
        <v>1005</v>
      </c>
      <c r="D625" s="591">
        <v>395.92</v>
      </c>
      <c r="E625" s="592" t="s">
        <v>9630</v>
      </c>
      <c r="F625" s="581">
        <f t="shared" si="4"/>
        <v>0</v>
      </c>
      <c r="G625" s="581">
        <f t="shared" si="5"/>
        <v>395.92</v>
      </c>
    </row>
    <row r="626" spans="1:7" ht="14.25" customHeight="1">
      <c r="A626" s="590">
        <v>828</v>
      </c>
      <c r="B626" s="579" t="s">
        <v>10253</v>
      </c>
      <c r="C626" s="585" t="s">
        <v>1005</v>
      </c>
      <c r="D626" s="591">
        <v>0.69</v>
      </c>
      <c r="E626" s="592" t="s">
        <v>9630</v>
      </c>
      <c r="F626" s="581">
        <f t="shared" si="4"/>
        <v>0</v>
      </c>
      <c r="G626" s="581">
        <f t="shared" si="5"/>
        <v>0.69</v>
      </c>
    </row>
    <row r="627" spans="1:7" ht="14.25" customHeight="1">
      <c r="A627" s="590">
        <v>829</v>
      </c>
      <c r="B627" s="579" t="s">
        <v>10254</v>
      </c>
      <c r="C627" s="585" t="s">
        <v>1005</v>
      </c>
      <c r="D627" s="591">
        <v>1.1100000000000001</v>
      </c>
      <c r="E627" s="592" t="s">
        <v>9630</v>
      </c>
      <c r="F627" s="581">
        <f t="shared" si="4"/>
        <v>0</v>
      </c>
      <c r="G627" s="581">
        <f t="shared" si="5"/>
        <v>1.1100000000000001</v>
      </c>
    </row>
    <row r="628" spans="1:7" ht="14.25" customHeight="1">
      <c r="A628" s="590">
        <v>812</v>
      </c>
      <c r="B628" s="579" t="s">
        <v>10255</v>
      </c>
      <c r="C628" s="585" t="s">
        <v>1005</v>
      </c>
      <c r="D628" s="591">
        <v>2.4500000000000002</v>
      </c>
      <c r="E628" s="592" t="s">
        <v>9630</v>
      </c>
      <c r="F628" s="581">
        <f t="shared" si="4"/>
        <v>0</v>
      </c>
      <c r="G628" s="581">
        <f t="shared" si="5"/>
        <v>2.4500000000000002</v>
      </c>
    </row>
    <row r="629" spans="1:7" ht="14.25" customHeight="1">
      <c r="A629" s="590">
        <v>819</v>
      </c>
      <c r="B629" s="579" t="s">
        <v>10256</v>
      </c>
      <c r="C629" s="585" t="s">
        <v>1005</v>
      </c>
      <c r="D629" s="591">
        <v>4.25</v>
      </c>
      <c r="E629" s="592" t="s">
        <v>9630</v>
      </c>
      <c r="F629" s="581">
        <f t="shared" si="4"/>
        <v>0</v>
      </c>
      <c r="G629" s="581">
        <f t="shared" si="5"/>
        <v>4.25</v>
      </c>
    </row>
    <row r="630" spans="1:7" ht="14.25" customHeight="1">
      <c r="A630" s="590">
        <v>818</v>
      </c>
      <c r="B630" s="579" t="s">
        <v>10257</v>
      </c>
      <c r="C630" s="585" t="s">
        <v>1005</v>
      </c>
      <c r="D630" s="591">
        <v>7.93</v>
      </c>
      <c r="E630" s="592" t="s">
        <v>9630</v>
      </c>
      <c r="F630" s="581">
        <f t="shared" si="4"/>
        <v>0</v>
      </c>
      <c r="G630" s="581">
        <f t="shared" si="5"/>
        <v>7.93</v>
      </c>
    </row>
    <row r="631" spans="1:7" ht="14.25" customHeight="1">
      <c r="A631" s="590">
        <v>832</v>
      </c>
      <c r="B631" s="579" t="s">
        <v>10258</v>
      </c>
      <c r="C631" s="585" t="s">
        <v>1005</v>
      </c>
      <c r="D631" s="591">
        <v>3.27</v>
      </c>
      <c r="E631" s="592" t="s">
        <v>9630</v>
      </c>
      <c r="F631" s="581">
        <f t="shared" si="4"/>
        <v>0</v>
      </c>
      <c r="G631" s="581">
        <f t="shared" si="5"/>
        <v>3.27</v>
      </c>
    </row>
    <row r="632" spans="1:7" ht="14.25" customHeight="1">
      <c r="A632" s="590">
        <v>834</v>
      </c>
      <c r="B632" s="579" t="s">
        <v>10259</v>
      </c>
      <c r="C632" s="585" t="s">
        <v>1005</v>
      </c>
      <c r="D632" s="591">
        <v>4.24</v>
      </c>
      <c r="E632" s="592" t="s">
        <v>9630</v>
      </c>
      <c r="F632" s="581">
        <f t="shared" si="4"/>
        <v>0</v>
      </c>
      <c r="G632" s="581">
        <f t="shared" si="5"/>
        <v>4.24</v>
      </c>
    </row>
    <row r="633" spans="1:7" ht="14.25" customHeight="1">
      <c r="A633" s="590">
        <v>813</v>
      </c>
      <c r="B633" s="579" t="s">
        <v>10260</v>
      </c>
      <c r="C633" s="585" t="s">
        <v>1005</v>
      </c>
      <c r="D633" s="591">
        <v>4.93</v>
      </c>
      <c r="E633" s="592" t="s">
        <v>9630</v>
      </c>
      <c r="F633" s="581">
        <f t="shared" si="4"/>
        <v>0</v>
      </c>
      <c r="G633" s="581">
        <f t="shared" si="5"/>
        <v>4.93</v>
      </c>
    </row>
    <row r="634" spans="1:7" ht="14.25" customHeight="1">
      <c r="A634" s="590">
        <v>820</v>
      </c>
      <c r="B634" s="579" t="s">
        <v>10261</v>
      </c>
      <c r="C634" s="585" t="s">
        <v>1005</v>
      </c>
      <c r="D634" s="591">
        <v>6.64</v>
      </c>
      <c r="E634" s="592" t="s">
        <v>9630</v>
      </c>
      <c r="F634" s="581">
        <f t="shared" si="4"/>
        <v>0</v>
      </c>
      <c r="G634" s="581">
        <f t="shared" si="5"/>
        <v>6.64</v>
      </c>
    </row>
    <row r="635" spans="1:7" ht="14.25" customHeight="1">
      <c r="A635" s="590">
        <v>816</v>
      </c>
      <c r="B635" s="579" t="s">
        <v>10262</v>
      </c>
      <c r="C635" s="585" t="s">
        <v>1005</v>
      </c>
      <c r="D635" s="591">
        <v>11.83</v>
      </c>
      <c r="E635" s="592" t="s">
        <v>9630</v>
      </c>
      <c r="F635" s="581">
        <f t="shared" si="4"/>
        <v>0</v>
      </c>
      <c r="G635" s="581">
        <f t="shared" si="5"/>
        <v>11.83</v>
      </c>
    </row>
    <row r="636" spans="1:7" ht="14.25" customHeight="1">
      <c r="A636" s="590">
        <v>814</v>
      </c>
      <c r="B636" s="579" t="s">
        <v>10263</v>
      </c>
      <c r="C636" s="585" t="s">
        <v>1005</v>
      </c>
      <c r="D636" s="591">
        <v>14.7</v>
      </c>
      <c r="E636" s="592" t="s">
        <v>9630</v>
      </c>
      <c r="F636" s="581">
        <f t="shared" si="4"/>
        <v>0</v>
      </c>
      <c r="G636" s="581">
        <f t="shared" si="5"/>
        <v>14.7</v>
      </c>
    </row>
    <row r="637" spans="1:7" ht="14.25" customHeight="1">
      <c r="A637" s="590">
        <v>822</v>
      </c>
      <c r="B637" s="579" t="s">
        <v>10264</v>
      </c>
      <c r="C637" s="585" t="s">
        <v>1005</v>
      </c>
      <c r="D637" s="591">
        <v>19.190000000000001</v>
      </c>
      <c r="E637" s="592" t="s">
        <v>9630</v>
      </c>
      <c r="F637" s="581">
        <f t="shared" si="4"/>
        <v>0</v>
      </c>
      <c r="G637" s="581">
        <f t="shared" si="5"/>
        <v>19.190000000000001</v>
      </c>
    </row>
    <row r="638" spans="1:7" ht="14.25" customHeight="1">
      <c r="A638" s="590">
        <v>821</v>
      </c>
      <c r="B638" s="579" t="s">
        <v>10265</v>
      </c>
      <c r="C638" s="585" t="s">
        <v>1005</v>
      </c>
      <c r="D638" s="591">
        <v>21.95</v>
      </c>
      <c r="E638" s="592" t="s">
        <v>9630</v>
      </c>
      <c r="F638" s="581">
        <f t="shared" si="4"/>
        <v>0</v>
      </c>
      <c r="G638" s="581">
        <f t="shared" si="5"/>
        <v>21.95</v>
      </c>
    </row>
    <row r="639" spans="1:7" ht="14.25" customHeight="1">
      <c r="A639" s="590">
        <v>20086</v>
      </c>
      <c r="B639" s="579" t="s">
        <v>10266</v>
      </c>
      <c r="C639" s="585" t="s">
        <v>1005</v>
      </c>
      <c r="D639" s="591">
        <v>3.15</v>
      </c>
      <c r="E639" s="592" t="s">
        <v>9630</v>
      </c>
      <c r="F639" s="581">
        <f t="shared" si="4"/>
        <v>0</v>
      </c>
      <c r="G639" s="581">
        <f t="shared" si="5"/>
        <v>3.15</v>
      </c>
    </row>
    <row r="640" spans="1:7" ht="14.25" customHeight="1">
      <c r="A640" s="590">
        <v>39191</v>
      </c>
      <c r="B640" s="579" t="s">
        <v>10267</v>
      </c>
      <c r="C640" s="585" t="s">
        <v>1005</v>
      </c>
      <c r="D640" s="591">
        <v>21.89</v>
      </c>
      <c r="E640" s="592" t="s">
        <v>9630</v>
      </c>
      <c r="F640" s="581">
        <f t="shared" si="4"/>
        <v>0</v>
      </c>
      <c r="G640" s="581">
        <f t="shared" si="5"/>
        <v>21.89</v>
      </c>
    </row>
    <row r="641" spans="1:7" ht="14.25" customHeight="1">
      <c r="A641" s="590">
        <v>39190</v>
      </c>
      <c r="B641" s="579" t="s">
        <v>10268</v>
      </c>
      <c r="C641" s="585" t="s">
        <v>1005</v>
      </c>
      <c r="D641" s="591">
        <v>22.87</v>
      </c>
      <c r="E641" s="592" t="s">
        <v>9630</v>
      </c>
      <c r="F641" s="581">
        <f t="shared" si="4"/>
        <v>0</v>
      </c>
      <c r="G641" s="581">
        <f t="shared" si="5"/>
        <v>22.87</v>
      </c>
    </row>
    <row r="642" spans="1:7" ht="14.25" customHeight="1">
      <c r="A642" s="590">
        <v>39189</v>
      </c>
      <c r="B642" s="579" t="s">
        <v>10269</v>
      </c>
      <c r="C642" s="585" t="s">
        <v>1005</v>
      </c>
      <c r="D642" s="591">
        <v>24.2</v>
      </c>
      <c r="E642" s="592" t="s">
        <v>9630</v>
      </c>
      <c r="F642" s="581">
        <f t="shared" si="4"/>
        <v>0</v>
      </c>
      <c r="G642" s="581">
        <f t="shared" si="5"/>
        <v>24.2</v>
      </c>
    </row>
    <row r="643" spans="1:7" ht="14.25" customHeight="1">
      <c r="A643" s="590">
        <v>39186</v>
      </c>
      <c r="B643" s="579" t="s">
        <v>10270</v>
      </c>
      <c r="C643" s="585" t="s">
        <v>1005</v>
      </c>
      <c r="D643" s="591">
        <v>21.65</v>
      </c>
      <c r="E643" s="592" t="s">
        <v>9630</v>
      </c>
      <c r="F643" s="581">
        <f t="shared" si="4"/>
        <v>0</v>
      </c>
      <c r="G643" s="581">
        <f t="shared" si="5"/>
        <v>21.65</v>
      </c>
    </row>
    <row r="644" spans="1:7" ht="14.25" customHeight="1">
      <c r="A644" s="590">
        <v>39188</v>
      </c>
      <c r="B644" s="579" t="s">
        <v>10271</v>
      </c>
      <c r="C644" s="585" t="s">
        <v>1005</v>
      </c>
      <c r="D644" s="591">
        <v>17.809999999999999</v>
      </c>
      <c r="E644" s="592" t="s">
        <v>9630</v>
      </c>
      <c r="F644" s="581">
        <f t="shared" si="4"/>
        <v>0</v>
      </c>
      <c r="G644" s="581">
        <f t="shared" si="5"/>
        <v>17.809999999999999</v>
      </c>
    </row>
    <row r="645" spans="1:7" ht="14.25" customHeight="1">
      <c r="A645" s="590">
        <v>39187</v>
      </c>
      <c r="B645" s="579" t="s">
        <v>10272</v>
      </c>
      <c r="C645" s="585" t="s">
        <v>1005</v>
      </c>
      <c r="D645" s="591">
        <v>18.670000000000002</v>
      </c>
      <c r="E645" s="592" t="s">
        <v>9630</v>
      </c>
      <c r="F645" s="581">
        <f t="shared" si="4"/>
        <v>0</v>
      </c>
      <c r="G645" s="581">
        <f t="shared" si="5"/>
        <v>18.670000000000002</v>
      </c>
    </row>
    <row r="646" spans="1:7" ht="14.25" customHeight="1">
      <c r="A646" s="590">
        <v>39184</v>
      </c>
      <c r="B646" s="579" t="s">
        <v>10273</v>
      </c>
      <c r="C646" s="585" t="s">
        <v>1005</v>
      </c>
      <c r="D646" s="591">
        <v>7.02</v>
      </c>
      <c r="E646" s="592" t="s">
        <v>9630</v>
      </c>
      <c r="F646" s="581">
        <f t="shared" si="4"/>
        <v>0</v>
      </c>
      <c r="G646" s="581">
        <f t="shared" si="5"/>
        <v>7.02</v>
      </c>
    </row>
    <row r="647" spans="1:7" ht="14.25" customHeight="1">
      <c r="A647" s="590">
        <v>39185</v>
      </c>
      <c r="B647" s="579" t="s">
        <v>10274</v>
      </c>
      <c r="C647" s="585" t="s">
        <v>1005</v>
      </c>
      <c r="D647" s="591">
        <v>6.4</v>
      </c>
      <c r="E647" s="592" t="s">
        <v>9630</v>
      </c>
      <c r="F647" s="581">
        <f t="shared" si="4"/>
        <v>0</v>
      </c>
      <c r="G647" s="581">
        <f t="shared" si="5"/>
        <v>6.4</v>
      </c>
    </row>
    <row r="648" spans="1:7" ht="14.25" customHeight="1">
      <c r="A648" s="590">
        <v>39198</v>
      </c>
      <c r="B648" s="579" t="s">
        <v>10275</v>
      </c>
      <c r="C648" s="585" t="s">
        <v>1005</v>
      </c>
      <c r="D648" s="591">
        <v>71.81</v>
      </c>
      <c r="E648" s="592" t="s">
        <v>9630</v>
      </c>
      <c r="F648" s="581">
        <f t="shared" si="4"/>
        <v>0</v>
      </c>
      <c r="G648" s="581">
        <f t="shared" si="5"/>
        <v>71.81</v>
      </c>
    </row>
    <row r="649" spans="1:7" ht="14.25" customHeight="1">
      <c r="A649" s="590">
        <v>39197</v>
      </c>
      <c r="B649" s="579" t="s">
        <v>10276</v>
      </c>
      <c r="C649" s="585" t="s">
        <v>1005</v>
      </c>
      <c r="D649" s="591">
        <v>75.010000000000005</v>
      </c>
      <c r="E649" s="592" t="s">
        <v>9630</v>
      </c>
      <c r="F649" s="581">
        <f t="shared" si="4"/>
        <v>0</v>
      </c>
      <c r="G649" s="581">
        <f t="shared" si="5"/>
        <v>75.010000000000005</v>
      </c>
    </row>
    <row r="650" spans="1:7" ht="14.25" customHeight="1">
      <c r="A650" s="590">
        <v>39196</v>
      </c>
      <c r="B650" s="579" t="s">
        <v>10277</v>
      </c>
      <c r="C650" s="585" t="s">
        <v>1005</v>
      </c>
      <c r="D650" s="591">
        <v>77.36</v>
      </c>
      <c r="E650" s="592" t="s">
        <v>9630</v>
      </c>
      <c r="F650" s="581">
        <f t="shared" si="4"/>
        <v>0</v>
      </c>
      <c r="G650" s="581">
        <f t="shared" si="5"/>
        <v>77.36</v>
      </c>
    </row>
    <row r="651" spans="1:7" ht="14.25" customHeight="1">
      <c r="A651" s="590">
        <v>39199</v>
      </c>
      <c r="B651" s="579" t="s">
        <v>10278</v>
      </c>
      <c r="C651" s="585" t="s">
        <v>1005</v>
      </c>
      <c r="D651" s="591">
        <v>69.11</v>
      </c>
      <c r="E651" s="592" t="s">
        <v>9630</v>
      </c>
      <c r="F651" s="581">
        <f t="shared" si="4"/>
        <v>0</v>
      </c>
      <c r="G651" s="581">
        <f t="shared" si="5"/>
        <v>69.11</v>
      </c>
    </row>
    <row r="652" spans="1:7" ht="14.25" customHeight="1">
      <c r="A652" s="590">
        <v>39195</v>
      </c>
      <c r="B652" s="579" t="s">
        <v>10279</v>
      </c>
      <c r="C652" s="585" t="s">
        <v>1005</v>
      </c>
      <c r="D652" s="591">
        <v>39.89</v>
      </c>
      <c r="E652" s="592" t="s">
        <v>9630</v>
      </c>
      <c r="F652" s="581">
        <f t="shared" si="4"/>
        <v>0</v>
      </c>
      <c r="G652" s="581">
        <f t="shared" si="5"/>
        <v>39.89</v>
      </c>
    </row>
    <row r="653" spans="1:7" ht="14.25" customHeight="1">
      <c r="A653" s="590">
        <v>39194</v>
      </c>
      <c r="B653" s="579" t="s">
        <v>10280</v>
      </c>
      <c r="C653" s="585" t="s">
        <v>1005</v>
      </c>
      <c r="D653" s="591">
        <v>42.69</v>
      </c>
      <c r="E653" s="592" t="s">
        <v>9630</v>
      </c>
      <c r="F653" s="581">
        <f t="shared" si="4"/>
        <v>0</v>
      </c>
      <c r="G653" s="581">
        <f t="shared" si="5"/>
        <v>42.69</v>
      </c>
    </row>
    <row r="654" spans="1:7" ht="14.25" customHeight="1">
      <c r="A654" s="590">
        <v>39193</v>
      </c>
      <c r="B654" s="579" t="s">
        <v>10281</v>
      </c>
      <c r="C654" s="585" t="s">
        <v>1005</v>
      </c>
      <c r="D654" s="591">
        <v>46.78</v>
      </c>
      <c r="E654" s="592" t="s">
        <v>9630</v>
      </c>
      <c r="F654" s="581">
        <f t="shared" si="4"/>
        <v>0</v>
      </c>
      <c r="G654" s="581">
        <f t="shared" si="5"/>
        <v>46.78</v>
      </c>
    </row>
    <row r="655" spans="1:7" ht="14.25" customHeight="1">
      <c r="A655" s="590">
        <v>39192</v>
      </c>
      <c r="B655" s="579" t="s">
        <v>10282</v>
      </c>
      <c r="C655" s="585" t="s">
        <v>1005</v>
      </c>
      <c r="D655" s="591">
        <v>48.67</v>
      </c>
      <c r="E655" s="592" t="s">
        <v>9630</v>
      </c>
      <c r="F655" s="581">
        <f t="shared" si="4"/>
        <v>0</v>
      </c>
      <c r="G655" s="581">
        <f t="shared" si="5"/>
        <v>48.67</v>
      </c>
    </row>
    <row r="656" spans="1:7" ht="14.25" customHeight="1">
      <c r="A656" s="590">
        <v>39920</v>
      </c>
      <c r="B656" s="579" t="s">
        <v>10283</v>
      </c>
      <c r="C656" s="585" t="s">
        <v>1005</v>
      </c>
      <c r="D656" s="591">
        <v>5.89</v>
      </c>
      <c r="E656" s="592" t="s">
        <v>9630</v>
      </c>
      <c r="F656" s="581">
        <f t="shared" si="4"/>
        <v>0</v>
      </c>
      <c r="G656" s="581">
        <f t="shared" si="5"/>
        <v>5.89</v>
      </c>
    </row>
    <row r="657" spans="1:7" ht="14.25" customHeight="1">
      <c r="A657" s="590">
        <v>39201</v>
      </c>
      <c r="B657" s="579" t="s">
        <v>10284</v>
      </c>
      <c r="C657" s="585" t="s">
        <v>1005</v>
      </c>
      <c r="D657" s="591">
        <v>85.85</v>
      </c>
      <c r="E657" s="592" t="s">
        <v>9630</v>
      </c>
      <c r="F657" s="581">
        <f t="shared" si="4"/>
        <v>0</v>
      </c>
      <c r="G657" s="581">
        <f t="shared" si="5"/>
        <v>85.85</v>
      </c>
    </row>
    <row r="658" spans="1:7" ht="14.25" customHeight="1">
      <c r="A658" s="590">
        <v>39200</v>
      </c>
      <c r="B658" s="579" t="s">
        <v>10285</v>
      </c>
      <c r="C658" s="585" t="s">
        <v>1005</v>
      </c>
      <c r="D658" s="591">
        <v>86.54</v>
      </c>
      <c r="E658" s="592" t="s">
        <v>9630</v>
      </c>
      <c r="F658" s="581">
        <f t="shared" si="4"/>
        <v>0</v>
      </c>
      <c r="G658" s="581">
        <f t="shared" si="5"/>
        <v>86.54</v>
      </c>
    </row>
    <row r="659" spans="1:7" ht="14.25" customHeight="1">
      <c r="A659" s="590">
        <v>39203</v>
      </c>
      <c r="B659" s="579" t="s">
        <v>10286</v>
      </c>
      <c r="C659" s="585" t="s">
        <v>1005</v>
      </c>
      <c r="D659" s="591">
        <v>69.88</v>
      </c>
      <c r="E659" s="592" t="s">
        <v>9630</v>
      </c>
      <c r="F659" s="581">
        <f t="shared" si="4"/>
        <v>0</v>
      </c>
      <c r="G659" s="581">
        <f t="shared" si="5"/>
        <v>69.88</v>
      </c>
    </row>
    <row r="660" spans="1:7" ht="14.25" customHeight="1">
      <c r="A660" s="590">
        <v>39202</v>
      </c>
      <c r="B660" s="579" t="s">
        <v>10287</v>
      </c>
      <c r="C660" s="585" t="s">
        <v>1005</v>
      </c>
      <c r="D660" s="591">
        <v>82.09</v>
      </c>
      <c r="E660" s="592" t="s">
        <v>9630</v>
      </c>
      <c r="F660" s="581">
        <f t="shared" si="4"/>
        <v>0</v>
      </c>
      <c r="G660" s="581">
        <f t="shared" si="5"/>
        <v>82.09</v>
      </c>
    </row>
    <row r="661" spans="1:7" ht="14.25" customHeight="1">
      <c r="A661" s="590">
        <v>39205</v>
      </c>
      <c r="B661" s="579" t="s">
        <v>10288</v>
      </c>
      <c r="C661" s="585" t="s">
        <v>1005</v>
      </c>
      <c r="D661" s="591">
        <v>136.94999999999999</v>
      </c>
      <c r="E661" s="592" t="s">
        <v>9630</v>
      </c>
      <c r="F661" s="581">
        <f t="shared" si="4"/>
        <v>0</v>
      </c>
      <c r="G661" s="581">
        <f t="shared" si="5"/>
        <v>136.94999999999999</v>
      </c>
    </row>
    <row r="662" spans="1:7" ht="14.25" customHeight="1">
      <c r="A662" s="590">
        <v>39204</v>
      </c>
      <c r="B662" s="579" t="s">
        <v>10289</v>
      </c>
      <c r="C662" s="585" t="s">
        <v>1005</v>
      </c>
      <c r="D662" s="591">
        <v>140.27000000000001</v>
      </c>
      <c r="E662" s="592" t="s">
        <v>9630</v>
      </c>
      <c r="F662" s="581">
        <f t="shared" si="4"/>
        <v>0</v>
      </c>
      <c r="G662" s="581">
        <f t="shared" si="5"/>
        <v>140.27000000000001</v>
      </c>
    </row>
    <row r="663" spans="1:7" ht="14.25" customHeight="1">
      <c r="A663" s="590">
        <v>39206</v>
      </c>
      <c r="B663" s="579" t="s">
        <v>10290</v>
      </c>
      <c r="C663" s="585" t="s">
        <v>1005</v>
      </c>
      <c r="D663" s="591">
        <v>133.07</v>
      </c>
      <c r="E663" s="592" t="s">
        <v>9630</v>
      </c>
      <c r="F663" s="581">
        <f t="shared" si="4"/>
        <v>0</v>
      </c>
      <c r="G663" s="581">
        <f t="shared" si="5"/>
        <v>133.07</v>
      </c>
    </row>
    <row r="664" spans="1:7" ht="14.25" customHeight="1">
      <c r="A664" s="590">
        <v>798</v>
      </c>
      <c r="B664" s="579" t="s">
        <v>10291</v>
      </c>
      <c r="C664" s="585" t="s">
        <v>1005</v>
      </c>
      <c r="D664" s="591">
        <v>1.37</v>
      </c>
      <c r="E664" s="592" t="s">
        <v>9630</v>
      </c>
      <c r="F664" s="581">
        <f t="shared" si="4"/>
        <v>0</v>
      </c>
      <c r="G664" s="581">
        <f t="shared" si="5"/>
        <v>1.37</v>
      </c>
    </row>
    <row r="665" spans="1:7" ht="14.25" customHeight="1">
      <c r="A665" s="590">
        <v>797</v>
      </c>
      <c r="B665" s="579" t="s">
        <v>10292</v>
      </c>
      <c r="C665" s="585" t="s">
        <v>1005</v>
      </c>
      <c r="D665" s="591">
        <v>9.94</v>
      </c>
      <c r="E665" s="592" t="s">
        <v>9630</v>
      </c>
      <c r="F665" s="581">
        <f t="shared" si="4"/>
        <v>0</v>
      </c>
      <c r="G665" s="581">
        <f t="shared" si="5"/>
        <v>9.94</v>
      </c>
    </row>
    <row r="666" spans="1:7" ht="14.25" customHeight="1">
      <c r="A666" s="590">
        <v>796</v>
      </c>
      <c r="B666" s="579" t="s">
        <v>10293</v>
      </c>
      <c r="C666" s="585" t="s">
        <v>1005</v>
      </c>
      <c r="D666" s="591">
        <v>8.44</v>
      </c>
      <c r="E666" s="592" t="s">
        <v>9630</v>
      </c>
      <c r="F666" s="581">
        <f t="shared" si="4"/>
        <v>0</v>
      </c>
      <c r="G666" s="581">
        <f t="shared" si="5"/>
        <v>8.44</v>
      </c>
    </row>
    <row r="667" spans="1:7" ht="14.25" customHeight="1">
      <c r="A667" s="590">
        <v>799</v>
      </c>
      <c r="B667" s="579" t="s">
        <v>10294</v>
      </c>
      <c r="C667" s="585" t="s">
        <v>1005</v>
      </c>
      <c r="D667" s="591">
        <v>4.08</v>
      </c>
      <c r="E667" s="592" t="s">
        <v>9630</v>
      </c>
      <c r="F667" s="581">
        <f t="shared" si="4"/>
        <v>0</v>
      </c>
      <c r="G667" s="581">
        <f t="shared" si="5"/>
        <v>4.08</v>
      </c>
    </row>
    <row r="668" spans="1:7" ht="14.25" customHeight="1">
      <c r="A668" s="590">
        <v>792</v>
      </c>
      <c r="B668" s="579" t="s">
        <v>10295</v>
      </c>
      <c r="C668" s="585" t="s">
        <v>1005</v>
      </c>
      <c r="D668" s="591">
        <v>3.95</v>
      </c>
      <c r="E668" s="592" t="s">
        <v>9630</v>
      </c>
      <c r="F668" s="581">
        <f t="shared" si="4"/>
        <v>0</v>
      </c>
      <c r="G668" s="581">
        <f t="shared" si="5"/>
        <v>3.95</v>
      </c>
    </row>
    <row r="669" spans="1:7" ht="14.25" customHeight="1">
      <c r="A669" s="590">
        <v>38001</v>
      </c>
      <c r="B669" s="579" t="s">
        <v>10296</v>
      </c>
      <c r="C669" s="585" t="s">
        <v>1005</v>
      </c>
      <c r="D669" s="591">
        <v>1.18</v>
      </c>
      <c r="E669" s="592" t="s">
        <v>9630</v>
      </c>
      <c r="F669" s="581">
        <f t="shared" si="4"/>
        <v>0</v>
      </c>
      <c r="G669" s="581">
        <f t="shared" si="5"/>
        <v>1.18</v>
      </c>
    </row>
    <row r="670" spans="1:7" ht="14.25" customHeight="1">
      <c r="A670" s="590">
        <v>38002</v>
      </c>
      <c r="B670" s="579" t="s">
        <v>10297</v>
      </c>
      <c r="C670" s="585" t="s">
        <v>1005</v>
      </c>
      <c r="D670" s="591">
        <v>4.1100000000000003</v>
      </c>
      <c r="E670" s="592" t="s">
        <v>9630</v>
      </c>
      <c r="F670" s="581">
        <f t="shared" si="4"/>
        <v>0</v>
      </c>
      <c r="G670" s="581">
        <f t="shared" si="5"/>
        <v>4.1100000000000003</v>
      </c>
    </row>
    <row r="671" spans="1:7" ht="14.25" customHeight="1">
      <c r="A671" s="590">
        <v>38003</v>
      </c>
      <c r="B671" s="579" t="s">
        <v>10298</v>
      </c>
      <c r="C671" s="585" t="s">
        <v>1005</v>
      </c>
      <c r="D671" s="591">
        <v>28.07</v>
      </c>
      <c r="E671" s="592" t="s">
        <v>9630</v>
      </c>
      <c r="F671" s="581">
        <f t="shared" si="4"/>
        <v>0</v>
      </c>
      <c r="G671" s="581">
        <f t="shared" si="5"/>
        <v>28.07</v>
      </c>
    </row>
    <row r="672" spans="1:7" ht="14.25" customHeight="1">
      <c r="A672" s="590">
        <v>38004</v>
      </c>
      <c r="B672" s="579" t="s">
        <v>10299</v>
      </c>
      <c r="C672" s="585" t="s">
        <v>1005</v>
      </c>
      <c r="D672" s="591">
        <v>32.28</v>
      </c>
      <c r="E672" s="592" t="s">
        <v>9630</v>
      </c>
      <c r="F672" s="581">
        <f t="shared" si="4"/>
        <v>0</v>
      </c>
      <c r="G672" s="581">
        <f t="shared" si="5"/>
        <v>32.28</v>
      </c>
    </row>
    <row r="673" spans="1:7" ht="14.25" customHeight="1">
      <c r="A673" s="590">
        <v>44263</v>
      </c>
      <c r="B673" s="579" t="s">
        <v>10300</v>
      </c>
      <c r="C673" s="585" t="s">
        <v>1005</v>
      </c>
      <c r="D673" s="591">
        <v>57.96</v>
      </c>
      <c r="E673" s="592" t="s">
        <v>9630</v>
      </c>
      <c r="F673" s="581">
        <f t="shared" si="4"/>
        <v>0</v>
      </c>
      <c r="G673" s="581">
        <f t="shared" si="5"/>
        <v>57.96</v>
      </c>
    </row>
    <row r="674" spans="1:7" ht="14.25" customHeight="1">
      <c r="A674" s="590">
        <v>36327</v>
      </c>
      <c r="B674" s="579" t="s">
        <v>10301</v>
      </c>
      <c r="C674" s="585" t="s">
        <v>1005</v>
      </c>
      <c r="D674" s="591">
        <v>4.26</v>
      </c>
      <c r="E674" s="592" t="s">
        <v>9630</v>
      </c>
      <c r="F674" s="581">
        <f t="shared" si="4"/>
        <v>0</v>
      </c>
      <c r="G674" s="581">
        <f t="shared" si="5"/>
        <v>4.26</v>
      </c>
    </row>
    <row r="675" spans="1:7" ht="14.25" customHeight="1">
      <c r="A675" s="590">
        <v>38992</v>
      </c>
      <c r="B675" s="579" t="s">
        <v>10302</v>
      </c>
      <c r="C675" s="585" t="s">
        <v>1005</v>
      </c>
      <c r="D675" s="591">
        <v>5.17</v>
      </c>
      <c r="E675" s="592" t="s">
        <v>9630</v>
      </c>
      <c r="F675" s="581">
        <f t="shared" si="4"/>
        <v>0</v>
      </c>
      <c r="G675" s="581">
        <f t="shared" si="5"/>
        <v>5.17</v>
      </c>
    </row>
    <row r="676" spans="1:7" ht="14.25" customHeight="1">
      <c r="A676" s="590">
        <v>38993</v>
      </c>
      <c r="B676" s="579" t="s">
        <v>10303</v>
      </c>
      <c r="C676" s="585" t="s">
        <v>1005</v>
      </c>
      <c r="D676" s="591">
        <v>13.46</v>
      </c>
      <c r="E676" s="592" t="s">
        <v>9630</v>
      </c>
      <c r="F676" s="581">
        <f t="shared" si="4"/>
        <v>0</v>
      </c>
      <c r="G676" s="581">
        <f t="shared" si="5"/>
        <v>13.46</v>
      </c>
    </row>
    <row r="677" spans="1:7" ht="14.25" customHeight="1">
      <c r="A677" s="590">
        <v>44175</v>
      </c>
      <c r="B677" s="579" t="s">
        <v>10304</v>
      </c>
      <c r="C677" s="585" t="s">
        <v>1005</v>
      </c>
      <c r="D677" s="591">
        <v>23.48</v>
      </c>
      <c r="E677" s="592" t="s">
        <v>9630</v>
      </c>
      <c r="F677" s="581">
        <f t="shared" si="4"/>
        <v>0</v>
      </c>
      <c r="G677" s="581">
        <f t="shared" si="5"/>
        <v>23.48</v>
      </c>
    </row>
    <row r="678" spans="1:7" ht="14.25" customHeight="1">
      <c r="A678" s="590">
        <v>44177</v>
      </c>
      <c r="B678" s="579" t="s">
        <v>10305</v>
      </c>
      <c r="C678" s="585" t="s">
        <v>1005</v>
      </c>
      <c r="D678" s="591">
        <v>17.54</v>
      </c>
      <c r="E678" s="592" t="s">
        <v>9630</v>
      </c>
      <c r="F678" s="581">
        <f t="shared" si="4"/>
        <v>0</v>
      </c>
      <c r="G678" s="581">
        <f t="shared" si="5"/>
        <v>17.54</v>
      </c>
    </row>
    <row r="679" spans="1:7" ht="14.25" customHeight="1">
      <c r="A679" s="590">
        <v>38418</v>
      </c>
      <c r="B679" s="579" t="s">
        <v>10306</v>
      </c>
      <c r="C679" s="585" t="s">
        <v>1005</v>
      </c>
      <c r="D679" s="591">
        <v>5.41</v>
      </c>
      <c r="E679" s="592" t="s">
        <v>9630</v>
      </c>
      <c r="F679" s="581">
        <f t="shared" si="4"/>
        <v>0</v>
      </c>
      <c r="G679" s="581">
        <f t="shared" si="5"/>
        <v>5.41</v>
      </c>
    </row>
    <row r="680" spans="1:7" ht="14.25" customHeight="1">
      <c r="A680" s="590">
        <v>39178</v>
      </c>
      <c r="B680" s="579" t="s">
        <v>10307</v>
      </c>
      <c r="C680" s="585" t="s">
        <v>1005</v>
      </c>
      <c r="D680" s="591">
        <v>2.37</v>
      </c>
      <c r="E680" s="592" t="s">
        <v>9630</v>
      </c>
      <c r="F680" s="581">
        <f t="shared" si="4"/>
        <v>0</v>
      </c>
      <c r="G680" s="581">
        <f t="shared" si="5"/>
        <v>2.37</v>
      </c>
    </row>
    <row r="681" spans="1:7" ht="14.25" customHeight="1">
      <c r="A681" s="590">
        <v>39177</v>
      </c>
      <c r="B681" s="579" t="s">
        <v>10308</v>
      </c>
      <c r="C681" s="585" t="s">
        <v>1005</v>
      </c>
      <c r="D681" s="591">
        <v>2.14</v>
      </c>
      <c r="E681" s="592" t="s">
        <v>9630</v>
      </c>
      <c r="F681" s="581">
        <f t="shared" si="4"/>
        <v>0</v>
      </c>
      <c r="G681" s="581">
        <f t="shared" si="5"/>
        <v>2.14</v>
      </c>
    </row>
    <row r="682" spans="1:7" ht="14.25" customHeight="1">
      <c r="A682" s="590">
        <v>39174</v>
      </c>
      <c r="B682" s="579" t="s">
        <v>10309</v>
      </c>
      <c r="C682" s="585" t="s">
        <v>1005</v>
      </c>
      <c r="D682" s="591">
        <v>1.07</v>
      </c>
      <c r="E682" s="592" t="s">
        <v>9630</v>
      </c>
      <c r="F682" s="581">
        <f t="shared" si="4"/>
        <v>0</v>
      </c>
      <c r="G682" s="581">
        <f t="shared" si="5"/>
        <v>1.07</v>
      </c>
    </row>
    <row r="683" spans="1:7" ht="14.25" customHeight="1">
      <c r="A683" s="590">
        <v>39176</v>
      </c>
      <c r="B683" s="579" t="s">
        <v>10310</v>
      </c>
      <c r="C683" s="585" t="s">
        <v>1005</v>
      </c>
      <c r="D683" s="591">
        <v>1.4</v>
      </c>
      <c r="E683" s="592" t="s">
        <v>9630</v>
      </c>
      <c r="F683" s="581">
        <f t="shared" si="4"/>
        <v>0</v>
      </c>
      <c r="G683" s="581">
        <f t="shared" si="5"/>
        <v>1.4</v>
      </c>
    </row>
    <row r="684" spans="1:7" ht="14.25" customHeight="1">
      <c r="A684" s="590">
        <v>39180</v>
      </c>
      <c r="B684" s="579" t="s">
        <v>10311</v>
      </c>
      <c r="C684" s="585" t="s">
        <v>1005</v>
      </c>
      <c r="D684" s="591">
        <v>6.43</v>
      </c>
      <c r="E684" s="592" t="s">
        <v>9630</v>
      </c>
      <c r="F684" s="581">
        <f t="shared" si="4"/>
        <v>0</v>
      </c>
      <c r="G684" s="581">
        <f t="shared" si="5"/>
        <v>6.43</v>
      </c>
    </row>
    <row r="685" spans="1:7" ht="14.25" customHeight="1">
      <c r="A685" s="590">
        <v>39179</v>
      </c>
      <c r="B685" s="579" t="s">
        <v>10312</v>
      </c>
      <c r="C685" s="585" t="s">
        <v>1005</v>
      </c>
      <c r="D685" s="591">
        <v>5.69</v>
      </c>
      <c r="E685" s="592" t="s">
        <v>9630</v>
      </c>
      <c r="F685" s="581">
        <f t="shared" si="4"/>
        <v>0</v>
      </c>
      <c r="G685" s="581">
        <f t="shared" si="5"/>
        <v>5.69</v>
      </c>
    </row>
    <row r="686" spans="1:7" ht="14.25" customHeight="1">
      <c r="A686" s="590">
        <v>39175</v>
      </c>
      <c r="B686" s="579" t="s">
        <v>10313</v>
      </c>
      <c r="C686" s="585" t="s">
        <v>1005</v>
      </c>
      <c r="D686" s="591">
        <v>1.31</v>
      </c>
      <c r="E686" s="592" t="s">
        <v>9630</v>
      </c>
      <c r="F686" s="581">
        <f t="shared" si="4"/>
        <v>0</v>
      </c>
      <c r="G686" s="581">
        <f t="shared" si="5"/>
        <v>1.31</v>
      </c>
    </row>
    <row r="687" spans="1:7" ht="14.25" customHeight="1">
      <c r="A687" s="590">
        <v>39217</v>
      </c>
      <c r="B687" s="579" t="s">
        <v>10314</v>
      </c>
      <c r="C687" s="585" t="s">
        <v>1005</v>
      </c>
      <c r="D687" s="591">
        <v>1.01</v>
      </c>
      <c r="E687" s="592" t="s">
        <v>9630</v>
      </c>
      <c r="F687" s="581">
        <f t="shared" si="4"/>
        <v>0</v>
      </c>
      <c r="G687" s="581">
        <f t="shared" si="5"/>
        <v>1.01</v>
      </c>
    </row>
    <row r="688" spans="1:7" ht="14.25" customHeight="1">
      <c r="A688" s="590">
        <v>39181</v>
      </c>
      <c r="B688" s="579" t="s">
        <v>10315</v>
      </c>
      <c r="C688" s="585" t="s">
        <v>1005</v>
      </c>
      <c r="D688" s="591">
        <v>8.6199999999999992</v>
      </c>
      <c r="E688" s="592" t="s">
        <v>9630</v>
      </c>
      <c r="F688" s="581">
        <f t="shared" si="4"/>
        <v>0</v>
      </c>
      <c r="G688" s="581">
        <f t="shared" si="5"/>
        <v>8.6199999999999992</v>
      </c>
    </row>
    <row r="689" spans="1:7" ht="14.25" customHeight="1">
      <c r="A689" s="590">
        <v>39182</v>
      </c>
      <c r="B689" s="579" t="s">
        <v>10316</v>
      </c>
      <c r="C689" s="585" t="s">
        <v>1005</v>
      </c>
      <c r="D689" s="591">
        <v>12.12</v>
      </c>
      <c r="E689" s="592" t="s">
        <v>9630</v>
      </c>
      <c r="F689" s="581">
        <f t="shared" si="4"/>
        <v>0</v>
      </c>
      <c r="G689" s="581">
        <f t="shared" si="5"/>
        <v>12.12</v>
      </c>
    </row>
    <row r="690" spans="1:7" ht="14.25" customHeight="1">
      <c r="A690" s="590">
        <v>12616</v>
      </c>
      <c r="B690" s="579" t="s">
        <v>10317</v>
      </c>
      <c r="C690" s="585" t="s">
        <v>1005</v>
      </c>
      <c r="D690" s="591">
        <v>16.7</v>
      </c>
      <c r="E690" s="592" t="s">
        <v>9630</v>
      </c>
      <c r="F690" s="581">
        <f t="shared" si="4"/>
        <v>0</v>
      </c>
      <c r="G690" s="581">
        <f t="shared" si="5"/>
        <v>16.7</v>
      </c>
    </row>
    <row r="691" spans="1:7" ht="14.25" customHeight="1">
      <c r="A691" s="590">
        <v>1049</v>
      </c>
      <c r="B691" s="579" t="s">
        <v>10318</v>
      </c>
      <c r="C691" s="585" t="s">
        <v>1005</v>
      </c>
      <c r="D691" s="591">
        <v>10.14</v>
      </c>
      <c r="E691" s="592" t="s">
        <v>9630</v>
      </c>
      <c r="F691" s="581">
        <f t="shared" si="4"/>
        <v>0</v>
      </c>
      <c r="G691" s="581">
        <f t="shared" si="5"/>
        <v>10.14</v>
      </c>
    </row>
    <row r="692" spans="1:7" ht="14.25" customHeight="1">
      <c r="A692" s="590">
        <v>1099</v>
      </c>
      <c r="B692" s="579" t="s">
        <v>10319</v>
      </c>
      <c r="C692" s="585" t="s">
        <v>1005</v>
      </c>
      <c r="D692" s="591">
        <v>7.76</v>
      </c>
      <c r="E692" s="592" t="s">
        <v>9630</v>
      </c>
      <c r="F692" s="581">
        <f t="shared" si="4"/>
        <v>0</v>
      </c>
      <c r="G692" s="581">
        <f t="shared" si="5"/>
        <v>7.76</v>
      </c>
    </row>
    <row r="693" spans="1:7" ht="14.25" customHeight="1">
      <c r="A693" s="590">
        <v>39678</v>
      </c>
      <c r="B693" s="579" t="s">
        <v>10320</v>
      </c>
      <c r="C693" s="585" t="s">
        <v>1005</v>
      </c>
      <c r="D693" s="591">
        <v>3.13</v>
      </c>
      <c r="E693" s="592" t="s">
        <v>9630</v>
      </c>
      <c r="F693" s="581">
        <f t="shared" si="4"/>
        <v>0</v>
      </c>
      <c r="G693" s="581">
        <f t="shared" si="5"/>
        <v>3.13</v>
      </c>
    </row>
    <row r="694" spans="1:7" ht="14.25" customHeight="1">
      <c r="A694" s="590">
        <v>1050</v>
      </c>
      <c r="B694" s="579" t="s">
        <v>10321</v>
      </c>
      <c r="C694" s="585" t="s">
        <v>1005</v>
      </c>
      <c r="D694" s="591">
        <v>5.31</v>
      </c>
      <c r="E694" s="592" t="s">
        <v>9630</v>
      </c>
      <c r="F694" s="581">
        <f t="shared" si="4"/>
        <v>0</v>
      </c>
      <c r="G694" s="581">
        <f t="shared" si="5"/>
        <v>5.31</v>
      </c>
    </row>
    <row r="695" spans="1:7" ht="14.25" customHeight="1">
      <c r="A695" s="590">
        <v>1101</v>
      </c>
      <c r="B695" s="579" t="s">
        <v>10322</v>
      </c>
      <c r="C695" s="585" t="s">
        <v>1005</v>
      </c>
      <c r="D695" s="591">
        <v>33.47</v>
      </c>
      <c r="E695" s="592" t="s">
        <v>9630</v>
      </c>
      <c r="F695" s="581">
        <f t="shared" si="4"/>
        <v>0</v>
      </c>
      <c r="G695" s="581">
        <f t="shared" si="5"/>
        <v>33.47</v>
      </c>
    </row>
    <row r="696" spans="1:7" ht="14.25" customHeight="1">
      <c r="A696" s="590">
        <v>1100</v>
      </c>
      <c r="B696" s="579" t="s">
        <v>10323</v>
      </c>
      <c r="C696" s="585" t="s">
        <v>1005</v>
      </c>
      <c r="D696" s="591">
        <v>17.27</v>
      </c>
      <c r="E696" s="592" t="s">
        <v>9630</v>
      </c>
      <c r="F696" s="581">
        <f t="shared" si="4"/>
        <v>0</v>
      </c>
      <c r="G696" s="581">
        <f t="shared" si="5"/>
        <v>17.27</v>
      </c>
    </row>
    <row r="697" spans="1:7" ht="14.25" customHeight="1">
      <c r="A697" s="590">
        <v>39679</v>
      </c>
      <c r="B697" s="579" t="s">
        <v>10324</v>
      </c>
      <c r="C697" s="585" t="s">
        <v>1005</v>
      </c>
      <c r="D697" s="591">
        <v>66.7</v>
      </c>
      <c r="E697" s="592" t="s">
        <v>9630</v>
      </c>
      <c r="F697" s="581">
        <f t="shared" si="4"/>
        <v>0</v>
      </c>
      <c r="G697" s="581">
        <f t="shared" si="5"/>
        <v>66.7</v>
      </c>
    </row>
    <row r="698" spans="1:7" ht="14.25" customHeight="1">
      <c r="A698" s="590">
        <v>1098</v>
      </c>
      <c r="B698" s="579" t="s">
        <v>10325</v>
      </c>
      <c r="C698" s="585" t="s">
        <v>1005</v>
      </c>
      <c r="D698" s="591">
        <v>4.1399999999999997</v>
      </c>
      <c r="E698" s="592" t="s">
        <v>9630</v>
      </c>
      <c r="F698" s="581">
        <f t="shared" si="4"/>
        <v>0</v>
      </c>
      <c r="G698" s="581">
        <f t="shared" si="5"/>
        <v>4.1399999999999997</v>
      </c>
    </row>
    <row r="699" spans="1:7" ht="14.25" customHeight="1">
      <c r="A699" s="590">
        <v>1102</v>
      </c>
      <c r="B699" s="579" t="s">
        <v>10326</v>
      </c>
      <c r="C699" s="585" t="s">
        <v>1005</v>
      </c>
      <c r="D699" s="591">
        <v>49.9</v>
      </c>
      <c r="E699" s="592" t="s">
        <v>9630</v>
      </c>
      <c r="F699" s="581">
        <f t="shared" si="4"/>
        <v>0</v>
      </c>
      <c r="G699" s="581">
        <f t="shared" si="5"/>
        <v>49.9</v>
      </c>
    </row>
    <row r="700" spans="1:7" ht="14.25" customHeight="1">
      <c r="A700" s="590">
        <v>1051</v>
      </c>
      <c r="B700" s="579" t="s">
        <v>10327</v>
      </c>
      <c r="C700" s="585" t="s">
        <v>1005</v>
      </c>
      <c r="D700" s="591">
        <v>72.540000000000006</v>
      </c>
      <c r="E700" s="592" t="s">
        <v>9630</v>
      </c>
      <c r="F700" s="581">
        <f t="shared" si="4"/>
        <v>0</v>
      </c>
      <c r="G700" s="581">
        <f t="shared" si="5"/>
        <v>72.540000000000006</v>
      </c>
    </row>
    <row r="701" spans="1:7" ht="14.25" customHeight="1">
      <c r="A701" s="590">
        <v>37399</v>
      </c>
      <c r="B701" s="579" t="s">
        <v>10328</v>
      </c>
      <c r="C701" s="585" t="s">
        <v>1005</v>
      </c>
      <c r="D701" s="591">
        <v>43.44</v>
      </c>
      <c r="E701" s="592" t="s">
        <v>9630</v>
      </c>
      <c r="F701" s="581">
        <f t="shared" si="4"/>
        <v>0</v>
      </c>
      <c r="G701" s="581">
        <f t="shared" si="5"/>
        <v>43.44</v>
      </c>
    </row>
    <row r="702" spans="1:7" ht="14.25" customHeight="1">
      <c r="A702" s="590">
        <v>43834</v>
      </c>
      <c r="B702" s="579" t="s">
        <v>10329</v>
      </c>
      <c r="C702" s="585" t="s">
        <v>917</v>
      </c>
      <c r="D702" s="591">
        <v>25.51</v>
      </c>
      <c r="E702" s="592" t="s">
        <v>9630</v>
      </c>
      <c r="F702" s="581">
        <f t="shared" si="4"/>
        <v>0</v>
      </c>
      <c r="G702" s="581">
        <f t="shared" si="5"/>
        <v>25.51</v>
      </c>
    </row>
    <row r="703" spans="1:7" ht="14.25" customHeight="1">
      <c r="A703" s="590">
        <v>43835</v>
      </c>
      <c r="B703" s="579" t="s">
        <v>10330</v>
      </c>
      <c r="C703" s="585" t="s">
        <v>917</v>
      </c>
      <c r="D703" s="591">
        <v>2.2799999999999998</v>
      </c>
      <c r="E703" s="592" t="s">
        <v>9630</v>
      </c>
      <c r="F703" s="581">
        <f t="shared" si="4"/>
        <v>0</v>
      </c>
      <c r="G703" s="581">
        <f t="shared" si="5"/>
        <v>2.2799999999999998</v>
      </c>
    </row>
    <row r="704" spans="1:7" ht="14.25" customHeight="1">
      <c r="A704" s="590">
        <v>43833</v>
      </c>
      <c r="B704" s="579" t="s">
        <v>10331</v>
      </c>
      <c r="C704" s="585" t="s">
        <v>917</v>
      </c>
      <c r="D704" s="591">
        <v>2.37</v>
      </c>
      <c r="E704" s="592" t="s">
        <v>9630</v>
      </c>
      <c r="F704" s="581">
        <f t="shared" si="4"/>
        <v>0</v>
      </c>
      <c r="G704" s="581">
        <f t="shared" si="5"/>
        <v>2.37</v>
      </c>
    </row>
    <row r="705" spans="1:7" ht="14.25" customHeight="1">
      <c r="A705" s="590">
        <v>41955</v>
      </c>
      <c r="B705" s="579" t="s">
        <v>10332</v>
      </c>
      <c r="C705" s="585" t="s">
        <v>1408</v>
      </c>
      <c r="D705" s="591">
        <v>87.79</v>
      </c>
      <c r="E705" s="592" t="s">
        <v>9630</v>
      </c>
      <c r="F705" s="581">
        <f t="shared" si="4"/>
        <v>0</v>
      </c>
      <c r="G705" s="581">
        <f t="shared" si="5"/>
        <v>87.79</v>
      </c>
    </row>
    <row r="706" spans="1:7" ht="14.25" customHeight="1">
      <c r="A706" s="590">
        <v>41953</v>
      </c>
      <c r="B706" s="579" t="s">
        <v>10333</v>
      </c>
      <c r="C706" s="585" t="s">
        <v>1408</v>
      </c>
      <c r="D706" s="591">
        <v>83.78</v>
      </c>
      <c r="E706" s="592" t="s">
        <v>9630</v>
      </c>
      <c r="F706" s="581">
        <f t="shared" si="4"/>
        <v>0</v>
      </c>
      <c r="G706" s="581">
        <f t="shared" si="5"/>
        <v>83.78</v>
      </c>
    </row>
    <row r="707" spans="1:7" ht="14.25" customHeight="1">
      <c r="A707" s="590">
        <v>41954</v>
      </c>
      <c r="B707" s="579" t="s">
        <v>10334</v>
      </c>
      <c r="C707" s="585" t="s">
        <v>1408</v>
      </c>
      <c r="D707" s="591">
        <v>82.98</v>
      </c>
      <c r="E707" s="592" t="s">
        <v>9630</v>
      </c>
      <c r="F707" s="581">
        <f t="shared" si="4"/>
        <v>0</v>
      </c>
      <c r="G707" s="581">
        <f t="shared" si="5"/>
        <v>82.98</v>
      </c>
    </row>
    <row r="708" spans="1:7" ht="14.25" customHeight="1">
      <c r="A708" s="590">
        <v>25004</v>
      </c>
      <c r="B708" s="579" t="s">
        <v>10335</v>
      </c>
      <c r="C708" s="585" t="s">
        <v>1408</v>
      </c>
      <c r="D708" s="591">
        <v>47.27</v>
      </c>
      <c r="E708" s="592" t="s">
        <v>9630</v>
      </c>
      <c r="F708" s="581">
        <f t="shared" si="4"/>
        <v>0</v>
      </c>
      <c r="G708" s="581">
        <f t="shared" si="5"/>
        <v>47.27</v>
      </c>
    </row>
    <row r="709" spans="1:7" ht="14.25" customHeight="1">
      <c r="A709" s="590">
        <v>25002</v>
      </c>
      <c r="B709" s="579" t="s">
        <v>10336</v>
      </c>
      <c r="C709" s="585" t="s">
        <v>1408</v>
      </c>
      <c r="D709" s="591">
        <v>47.27</v>
      </c>
      <c r="E709" s="592" t="s">
        <v>9630</v>
      </c>
      <c r="F709" s="581">
        <f t="shared" si="4"/>
        <v>0</v>
      </c>
      <c r="G709" s="581">
        <f t="shared" si="5"/>
        <v>47.27</v>
      </c>
    </row>
    <row r="710" spans="1:7" ht="14.25" customHeight="1">
      <c r="A710" s="590">
        <v>37409</v>
      </c>
      <c r="B710" s="579" t="s">
        <v>10337</v>
      </c>
      <c r="C710" s="585" t="s">
        <v>1408</v>
      </c>
      <c r="D710" s="591">
        <v>47.27</v>
      </c>
      <c r="E710" s="592" t="s">
        <v>9630</v>
      </c>
      <c r="F710" s="581">
        <f t="shared" si="4"/>
        <v>0</v>
      </c>
      <c r="G710" s="581">
        <f t="shared" si="5"/>
        <v>47.27</v>
      </c>
    </row>
    <row r="711" spans="1:7" ht="14.25" customHeight="1">
      <c r="A711" s="590">
        <v>841</v>
      </c>
      <c r="B711" s="579" t="s">
        <v>10338</v>
      </c>
      <c r="C711" s="585" t="s">
        <v>1408</v>
      </c>
      <c r="D711" s="591">
        <v>47.85</v>
      </c>
      <c r="E711" s="592" t="s">
        <v>9630</v>
      </c>
      <c r="F711" s="581">
        <f t="shared" si="4"/>
        <v>0</v>
      </c>
      <c r="G711" s="581">
        <f t="shared" si="5"/>
        <v>47.85</v>
      </c>
    </row>
    <row r="712" spans="1:7" ht="14.25" customHeight="1">
      <c r="A712" s="590">
        <v>25005</v>
      </c>
      <c r="B712" s="579" t="s">
        <v>10339</v>
      </c>
      <c r="C712" s="585" t="s">
        <v>1408</v>
      </c>
      <c r="D712" s="591">
        <v>51.87</v>
      </c>
      <c r="E712" s="592" t="s">
        <v>9630</v>
      </c>
      <c r="F712" s="581">
        <f t="shared" si="4"/>
        <v>0</v>
      </c>
      <c r="G712" s="581">
        <f t="shared" si="5"/>
        <v>51.87</v>
      </c>
    </row>
    <row r="713" spans="1:7" ht="14.25" customHeight="1">
      <c r="A713" s="590">
        <v>25003</v>
      </c>
      <c r="B713" s="579" t="s">
        <v>10340</v>
      </c>
      <c r="C713" s="585" t="s">
        <v>1408</v>
      </c>
      <c r="D713" s="591">
        <v>52.65</v>
      </c>
      <c r="E713" s="592" t="s">
        <v>9630</v>
      </c>
      <c r="F713" s="581">
        <f t="shared" si="4"/>
        <v>0</v>
      </c>
      <c r="G713" s="581">
        <f t="shared" si="5"/>
        <v>52.65</v>
      </c>
    </row>
    <row r="714" spans="1:7" ht="14.25" customHeight="1">
      <c r="A714" s="590">
        <v>37410</v>
      </c>
      <c r="B714" s="579" t="s">
        <v>10341</v>
      </c>
      <c r="C714" s="585" t="s">
        <v>1408</v>
      </c>
      <c r="D714" s="591">
        <v>51.87</v>
      </c>
      <c r="E714" s="592" t="s">
        <v>9630</v>
      </c>
      <c r="F714" s="581">
        <f t="shared" si="4"/>
        <v>0</v>
      </c>
      <c r="G714" s="581">
        <f t="shared" si="5"/>
        <v>51.87</v>
      </c>
    </row>
    <row r="715" spans="1:7" ht="14.25" customHeight="1">
      <c r="A715" s="590">
        <v>842</v>
      </c>
      <c r="B715" s="579" t="s">
        <v>10342</v>
      </c>
      <c r="C715" s="585" t="s">
        <v>1408</v>
      </c>
      <c r="D715" s="591">
        <v>52.6</v>
      </c>
      <c r="E715" s="592" t="s">
        <v>9630</v>
      </c>
      <c r="F715" s="581">
        <f t="shared" si="4"/>
        <v>0</v>
      </c>
      <c r="G715" s="581">
        <f t="shared" si="5"/>
        <v>52.6</v>
      </c>
    </row>
    <row r="716" spans="1:7" ht="14.25" customHeight="1">
      <c r="A716" s="590">
        <v>44391</v>
      </c>
      <c r="B716" s="579" t="s">
        <v>10343</v>
      </c>
      <c r="C716" s="585" t="s">
        <v>917</v>
      </c>
      <c r="D716" s="591">
        <v>112.09</v>
      </c>
      <c r="E716" s="592" t="s">
        <v>9630</v>
      </c>
      <c r="F716" s="581">
        <f t="shared" si="4"/>
        <v>0</v>
      </c>
      <c r="G716" s="581">
        <f t="shared" si="5"/>
        <v>112.09</v>
      </c>
    </row>
    <row r="717" spans="1:7" ht="14.25" customHeight="1">
      <c r="A717" s="590">
        <v>44388</v>
      </c>
      <c r="B717" s="579" t="s">
        <v>10344</v>
      </c>
      <c r="C717" s="585" t="s">
        <v>917</v>
      </c>
      <c r="D717" s="591">
        <v>2.4300000000000002</v>
      </c>
      <c r="E717" s="592" t="s">
        <v>9630</v>
      </c>
      <c r="F717" s="581">
        <f t="shared" si="4"/>
        <v>0</v>
      </c>
      <c r="G717" s="581">
        <f t="shared" si="5"/>
        <v>2.4300000000000002</v>
      </c>
    </row>
    <row r="718" spans="1:7" ht="14.25" customHeight="1">
      <c r="A718" s="590">
        <v>44392</v>
      </c>
      <c r="B718" s="579" t="s">
        <v>10345</v>
      </c>
      <c r="C718" s="585" t="s">
        <v>917</v>
      </c>
      <c r="D718" s="591">
        <v>223.19</v>
      </c>
      <c r="E718" s="592" t="s">
        <v>9630</v>
      </c>
      <c r="F718" s="581">
        <f t="shared" si="4"/>
        <v>0</v>
      </c>
      <c r="G718" s="581">
        <f t="shared" si="5"/>
        <v>223.19</v>
      </c>
    </row>
    <row r="719" spans="1:7" ht="14.25" customHeight="1">
      <c r="A719" s="590">
        <v>44390</v>
      </c>
      <c r="B719" s="579" t="s">
        <v>10346</v>
      </c>
      <c r="C719" s="585" t="s">
        <v>917</v>
      </c>
      <c r="D719" s="591">
        <v>47.29</v>
      </c>
      <c r="E719" s="592" t="s">
        <v>9630</v>
      </c>
      <c r="F719" s="581">
        <f t="shared" si="4"/>
        <v>0</v>
      </c>
      <c r="G719" s="581">
        <f t="shared" si="5"/>
        <v>47.29</v>
      </c>
    </row>
    <row r="720" spans="1:7" ht="14.25" customHeight="1">
      <c r="A720" s="590">
        <v>44389</v>
      </c>
      <c r="B720" s="579" t="s">
        <v>10347</v>
      </c>
      <c r="C720" s="585" t="s">
        <v>917</v>
      </c>
      <c r="D720" s="591">
        <v>5.58</v>
      </c>
      <c r="E720" s="592" t="s">
        <v>9630</v>
      </c>
      <c r="F720" s="581">
        <f t="shared" si="4"/>
        <v>0</v>
      </c>
      <c r="G720" s="581">
        <f t="shared" si="5"/>
        <v>5.58</v>
      </c>
    </row>
    <row r="721" spans="1:7" ht="14.25" customHeight="1">
      <c r="A721" s="590">
        <v>862</v>
      </c>
      <c r="B721" s="579" t="s">
        <v>10348</v>
      </c>
      <c r="C721" s="585" t="s">
        <v>917</v>
      </c>
      <c r="D721" s="591">
        <v>10.23</v>
      </c>
      <c r="E721" s="592" t="s">
        <v>9630</v>
      </c>
      <c r="F721" s="581">
        <f t="shared" si="4"/>
        <v>0</v>
      </c>
      <c r="G721" s="581">
        <f t="shared" si="5"/>
        <v>10.23</v>
      </c>
    </row>
    <row r="722" spans="1:7" ht="14.25" customHeight="1">
      <c r="A722" s="590">
        <v>866</v>
      </c>
      <c r="B722" s="579" t="s">
        <v>10349</v>
      </c>
      <c r="C722" s="585" t="s">
        <v>917</v>
      </c>
      <c r="D722" s="591">
        <v>129.96</v>
      </c>
      <c r="E722" s="592" t="s">
        <v>9630</v>
      </c>
      <c r="F722" s="581">
        <f t="shared" si="4"/>
        <v>0</v>
      </c>
      <c r="G722" s="581">
        <f t="shared" si="5"/>
        <v>129.96</v>
      </c>
    </row>
    <row r="723" spans="1:7" ht="14.25" customHeight="1">
      <c r="A723" s="590">
        <v>892</v>
      </c>
      <c r="B723" s="579" t="s">
        <v>10350</v>
      </c>
      <c r="C723" s="585" t="s">
        <v>917</v>
      </c>
      <c r="D723" s="591">
        <v>157.32</v>
      </c>
      <c r="E723" s="592" t="s">
        <v>9630</v>
      </c>
      <c r="F723" s="581">
        <f t="shared" si="4"/>
        <v>0</v>
      </c>
      <c r="G723" s="581">
        <f t="shared" si="5"/>
        <v>157.32</v>
      </c>
    </row>
    <row r="724" spans="1:7" ht="14.25" customHeight="1">
      <c r="A724" s="590">
        <v>857</v>
      </c>
      <c r="B724" s="579" t="s">
        <v>10351</v>
      </c>
      <c r="C724" s="585" t="s">
        <v>917</v>
      </c>
      <c r="D724" s="591">
        <v>17.11</v>
      </c>
      <c r="E724" s="592" t="s">
        <v>9630</v>
      </c>
      <c r="F724" s="581">
        <f t="shared" si="4"/>
        <v>0</v>
      </c>
      <c r="G724" s="581">
        <f t="shared" si="5"/>
        <v>17.11</v>
      </c>
    </row>
    <row r="725" spans="1:7" ht="14.25" customHeight="1">
      <c r="A725" s="590">
        <v>37404</v>
      </c>
      <c r="B725" s="579" t="s">
        <v>10352</v>
      </c>
      <c r="C725" s="585" t="s">
        <v>917</v>
      </c>
      <c r="D725" s="591">
        <v>182.02</v>
      </c>
      <c r="E725" s="592" t="s">
        <v>9630</v>
      </c>
      <c r="F725" s="581">
        <f t="shared" si="4"/>
        <v>0</v>
      </c>
      <c r="G725" s="581">
        <f t="shared" si="5"/>
        <v>182.02</v>
      </c>
    </row>
    <row r="726" spans="1:7" ht="14.25" customHeight="1">
      <c r="A726" s="590">
        <v>868</v>
      </c>
      <c r="B726" s="579" t="s">
        <v>10353</v>
      </c>
      <c r="C726" s="585" t="s">
        <v>917</v>
      </c>
      <c r="D726" s="591">
        <v>24.38</v>
      </c>
      <c r="E726" s="592" t="s">
        <v>9630</v>
      </c>
      <c r="F726" s="581">
        <f t="shared" si="4"/>
        <v>0</v>
      </c>
      <c r="G726" s="581">
        <f t="shared" si="5"/>
        <v>24.38</v>
      </c>
    </row>
    <row r="727" spans="1:7" ht="14.25" customHeight="1">
      <c r="A727" s="590">
        <v>863</v>
      </c>
      <c r="B727" s="579" t="s">
        <v>10354</v>
      </c>
      <c r="C727" s="585" t="s">
        <v>917</v>
      </c>
      <c r="D727" s="591">
        <v>35.909999999999997</v>
      </c>
      <c r="E727" s="592" t="s">
        <v>9630</v>
      </c>
      <c r="F727" s="581">
        <f t="shared" si="4"/>
        <v>0</v>
      </c>
      <c r="G727" s="581">
        <f t="shared" si="5"/>
        <v>35.909999999999997</v>
      </c>
    </row>
    <row r="728" spans="1:7" ht="14.25" customHeight="1">
      <c r="A728" s="590">
        <v>867</v>
      </c>
      <c r="B728" s="579" t="s">
        <v>10355</v>
      </c>
      <c r="C728" s="585" t="s">
        <v>917</v>
      </c>
      <c r="D728" s="591">
        <v>51.16</v>
      </c>
      <c r="E728" s="592" t="s">
        <v>9630</v>
      </c>
      <c r="F728" s="581">
        <f t="shared" si="4"/>
        <v>0</v>
      </c>
      <c r="G728" s="581">
        <f t="shared" si="5"/>
        <v>51.16</v>
      </c>
    </row>
    <row r="729" spans="1:7" ht="14.25" customHeight="1">
      <c r="A729" s="590">
        <v>864</v>
      </c>
      <c r="B729" s="579" t="s">
        <v>10356</v>
      </c>
      <c r="C729" s="585" t="s">
        <v>917</v>
      </c>
      <c r="D729" s="591">
        <v>67.58</v>
      </c>
      <c r="E729" s="592" t="s">
        <v>9630</v>
      </c>
      <c r="F729" s="581">
        <f t="shared" si="4"/>
        <v>0</v>
      </c>
      <c r="G729" s="581">
        <f t="shared" si="5"/>
        <v>67.58</v>
      </c>
    </row>
    <row r="730" spans="1:7" ht="14.25" customHeight="1">
      <c r="A730" s="590">
        <v>865</v>
      </c>
      <c r="B730" s="579" t="s">
        <v>10357</v>
      </c>
      <c r="C730" s="585" t="s">
        <v>917</v>
      </c>
      <c r="D730" s="591">
        <v>97.2</v>
      </c>
      <c r="E730" s="592" t="s">
        <v>9630</v>
      </c>
      <c r="F730" s="581">
        <f t="shared" si="4"/>
        <v>0</v>
      </c>
      <c r="G730" s="581">
        <f t="shared" si="5"/>
        <v>97.2</v>
      </c>
    </row>
    <row r="731" spans="1:7" ht="14.25" customHeight="1">
      <c r="A731" s="590">
        <v>993</v>
      </c>
      <c r="B731" s="579" t="s">
        <v>10358</v>
      </c>
      <c r="C731" s="585" t="s">
        <v>917</v>
      </c>
      <c r="D731" s="591">
        <v>1.85</v>
      </c>
      <c r="E731" s="592" t="s">
        <v>9630</v>
      </c>
      <c r="F731" s="581">
        <f t="shared" si="4"/>
        <v>0</v>
      </c>
      <c r="G731" s="581">
        <f t="shared" si="5"/>
        <v>1.85</v>
      </c>
    </row>
    <row r="732" spans="1:7" ht="14.25" customHeight="1">
      <c r="A732" s="590">
        <v>1020</v>
      </c>
      <c r="B732" s="579" t="s">
        <v>10359</v>
      </c>
      <c r="C732" s="585" t="s">
        <v>917</v>
      </c>
      <c r="D732" s="591">
        <v>9.43</v>
      </c>
      <c r="E732" s="592" t="s">
        <v>9630</v>
      </c>
      <c r="F732" s="581">
        <f t="shared" si="4"/>
        <v>0</v>
      </c>
      <c r="G732" s="581">
        <f t="shared" si="5"/>
        <v>9.43</v>
      </c>
    </row>
    <row r="733" spans="1:7" ht="14.25" customHeight="1">
      <c r="A733" s="590">
        <v>1017</v>
      </c>
      <c r="B733" s="579" t="s">
        <v>10360</v>
      </c>
      <c r="C733" s="585" t="s">
        <v>917</v>
      </c>
      <c r="D733" s="591">
        <v>115.57</v>
      </c>
      <c r="E733" s="592" t="s">
        <v>9630</v>
      </c>
      <c r="F733" s="581">
        <f t="shared" si="4"/>
        <v>0</v>
      </c>
      <c r="G733" s="581">
        <f t="shared" si="5"/>
        <v>115.57</v>
      </c>
    </row>
    <row r="734" spans="1:7" ht="14.25" customHeight="1">
      <c r="A734" s="590">
        <v>999</v>
      </c>
      <c r="B734" s="579" t="s">
        <v>10361</v>
      </c>
      <c r="C734" s="585" t="s">
        <v>917</v>
      </c>
      <c r="D734" s="591">
        <v>140.02000000000001</v>
      </c>
      <c r="E734" s="592" t="s">
        <v>9630</v>
      </c>
      <c r="F734" s="581">
        <f t="shared" si="4"/>
        <v>0</v>
      </c>
      <c r="G734" s="581">
        <f t="shared" si="5"/>
        <v>140.02000000000001</v>
      </c>
    </row>
    <row r="735" spans="1:7" ht="14.25" customHeight="1">
      <c r="A735" s="590">
        <v>995</v>
      </c>
      <c r="B735" s="579" t="s">
        <v>10362</v>
      </c>
      <c r="C735" s="585" t="s">
        <v>917</v>
      </c>
      <c r="D735" s="591">
        <v>15.01</v>
      </c>
      <c r="E735" s="592" t="s">
        <v>9630</v>
      </c>
      <c r="F735" s="581">
        <f t="shared" si="4"/>
        <v>0</v>
      </c>
      <c r="G735" s="581">
        <f t="shared" si="5"/>
        <v>15.01</v>
      </c>
    </row>
    <row r="736" spans="1:7" ht="14.25" customHeight="1">
      <c r="A736" s="590">
        <v>1000</v>
      </c>
      <c r="B736" s="579" t="s">
        <v>10363</v>
      </c>
      <c r="C736" s="585" t="s">
        <v>917</v>
      </c>
      <c r="D736" s="591">
        <v>171.98</v>
      </c>
      <c r="E736" s="592" t="s">
        <v>9630</v>
      </c>
      <c r="F736" s="581">
        <f t="shared" si="4"/>
        <v>0</v>
      </c>
      <c r="G736" s="581">
        <f t="shared" si="5"/>
        <v>171.98</v>
      </c>
    </row>
    <row r="737" spans="1:7" ht="14.25" customHeight="1">
      <c r="A737" s="590">
        <v>1022</v>
      </c>
      <c r="B737" s="579" t="s">
        <v>10364</v>
      </c>
      <c r="C737" s="585" t="s">
        <v>917</v>
      </c>
      <c r="D737" s="591">
        <v>2.58</v>
      </c>
      <c r="E737" s="592" t="s">
        <v>9630</v>
      </c>
      <c r="F737" s="581">
        <f t="shared" si="4"/>
        <v>0</v>
      </c>
      <c r="G737" s="581">
        <f t="shared" si="5"/>
        <v>2.58</v>
      </c>
    </row>
    <row r="738" spans="1:7" ht="14.25" customHeight="1">
      <c r="A738" s="590">
        <v>1015</v>
      </c>
      <c r="B738" s="579" t="s">
        <v>10365</v>
      </c>
      <c r="C738" s="585" t="s">
        <v>917</v>
      </c>
      <c r="D738" s="591">
        <v>228.54</v>
      </c>
      <c r="E738" s="592" t="s">
        <v>9630</v>
      </c>
      <c r="F738" s="581">
        <f t="shared" si="4"/>
        <v>0</v>
      </c>
      <c r="G738" s="581">
        <f t="shared" si="5"/>
        <v>228.54</v>
      </c>
    </row>
    <row r="739" spans="1:7" ht="14.25" customHeight="1">
      <c r="A739" s="590">
        <v>996</v>
      </c>
      <c r="B739" s="579" t="s">
        <v>10366</v>
      </c>
      <c r="C739" s="585" t="s">
        <v>917</v>
      </c>
      <c r="D739" s="591">
        <v>23.28</v>
      </c>
      <c r="E739" s="592" t="s">
        <v>9630</v>
      </c>
      <c r="F739" s="581">
        <f t="shared" si="4"/>
        <v>0</v>
      </c>
      <c r="G739" s="581">
        <f t="shared" si="5"/>
        <v>23.28</v>
      </c>
    </row>
    <row r="740" spans="1:7" ht="14.25" customHeight="1">
      <c r="A740" s="590">
        <v>1001</v>
      </c>
      <c r="B740" s="579" t="s">
        <v>10367</v>
      </c>
      <c r="C740" s="585" t="s">
        <v>917</v>
      </c>
      <c r="D740" s="591">
        <v>296.52999999999997</v>
      </c>
      <c r="E740" s="592" t="s">
        <v>9630</v>
      </c>
      <c r="F740" s="581">
        <f t="shared" si="4"/>
        <v>0</v>
      </c>
      <c r="G740" s="581">
        <f t="shared" si="5"/>
        <v>296.52999999999997</v>
      </c>
    </row>
    <row r="741" spans="1:7" ht="14.25" customHeight="1">
      <c r="A741" s="590">
        <v>1019</v>
      </c>
      <c r="B741" s="579" t="s">
        <v>10368</v>
      </c>
      <c r="C741" s="585" t="s">
        <v>917</v>
      </c>
      <c r="D741" s="591">
        <v>32.9</v>
      </c>
      <c r="E741" s="592" t="s">
        <v>9630</v>
      </c>
      <c r="F741" s="581">
        <f t="shared" si="4"/>
        <v>0</v>
      </c>
      <c r="G741" s="581">
        <f t="shared" si="5"/>
        <v>32.9</v>
      </c>
    </row>
    <row r="742" spans="1:7" ht="14.25" customHeight="1">
      <c r="A742" s="590">
        <v>1021</v>
      </c>
      <c r="B742" s="579" t="s">
        <v>10369</v>
      </c>
      <c r="C742" s="585" t="s">
        <v>917</v>
      </c>
      <c r="D742" s="591">
        <v>3.95</v>
      </c>
      <c r="E742" s="592" t="s">
        <v>9630</v>
      </c>
      <c r="F742" s="581">
        <f t="shared" si="4"/>
        <v>0</v>
      </c>
      <c r="G742" s="581">
        <f t="shared" si="5"/>
        <v>3.95</v>
      </c>
    </row>
    <row r="743" spans="1:7" ht="14.25" customHeight="1">
      <c r="A743" s="590">
        <v>39249</v>
      </c>
      <c r="B743" s="579" t="s">
        <v>10370</v>
      </c>
      <c r="C743" s="585" t="s">
        <v>917</v>
      </c>
      <c r="D743" s="591">
        <v>398.7</v>
      </c>
      <c r="E743" s="592" t="s">
        <v>9630</v>
      </c>
      <c r="F743" s="581">
        <f t="shared" si="4"/>
        <v>0</v>
      </c>
      <c r="G743" s="581">
        <f t="shared" si="5"/>
        <v>398.7</v>
      </c>
    </row>
    <row r="744" spans="1:7" ht="14.25" customHeight="1">
      <c r="A744" s="590">
        <v>1018</v>
      </c>
      <c r="B744" s="579" t="s">
        <v>10371</v>
      </c>
      <c r="C744" s="585" t="s">
        <v>917</v>
      </c>
      <c r="D744" s="591">
        <v>48.66</v>
      </c>
      <c r="E744" s="592" t="s">
        <v>9630</v>
      </c>
      <c r="F744" s="581">
        <f t="shared" si="4"/>
        <v>0</v>
      </c>
      <c r="G744" s="581">
        <f t="shared" si="5"/>
        <v>48.66</v>
      </c>
    </row>
    <row r="745" spans="1:7" ht="14.25" customHeight="1">
      <c r="A745" s="590">
        <v>39250</v>
      </c>
      <c r="B745" s="579" t="s">
        <v>10372</v>
      </c>
      <c r="C745" s="585" t="s">
        <v>917</v>
      </c>
      <c r="D745" s="591">
        <v>476.94</v>
      </c>
      <c r="E745" s="592" t="s">
        <v>9630</v>
      </c>
      <c r="F745" s="581">
        <f t="shared" si="4"/>
        <v>0</v>
      </c>
      <c r="G745" s="581">
        <f t="shared" si="5"/>
        <v>476.94</v>
      </c>
    </row>
    <row r="746" spans="1:7" ht="14.25" customHeight="1">
      <c r="A746" s="590">
        <v>994</v>
      </c>
      <c r="B746" s="579" t="s">
        <v>10373</v>
      </c>
      <c r="C746" s="585" t="s">
        <v>917</v>
      </c>
      <c r="D746" s="591">
        <v>5.75</v>
      </c>
      <c r="E746" s="592" t="s">
        <v>9630</v>
      </c>
      <c r="F746" s="581">
        <f t="shared" si="4"/>
        <v>0</v>
      </c>
      <c r="G746" s="581">
        <f t="shared" si="5"/>
        <v>5.75</v>
      </c>
    </row>
    <row r="747" spans="1:7" ht="14.25" customHeight="1">
      <c r="A747" s="590">
        <v>977</v>
      </c>
      <c r="B747" s="579" t="s">
        <v>10374</v>
      </c>
      <c r="C747" s="585" t="s">
        <v>917</v>
      </c>
      <c r="D747" s="591">
        <v>68.069999999999993</v>
      </c>
      <c r="E747" s="592" t="s">
        <v>9630</v>
      </c>
      <c r="F747" s="581">
        <f t="shared" si="4"/>
        <v>0</v>
      </c>
      <c r="G747" s="581">
        <f t="shared" si="5"/>
        <v>68.069999999999993</v>
      </c>
    </row>
    <row r="748" spans="1:7" ht="14.25" customHeight="1">
      <c r="A748" s="590">
        <v>998</v>
      </c>
      <c r="B748" s="579" t="s">
        <v>10375</v>
      </c>
      <c r="C748" s="585" t="s">
        <v>917</v>
      </c>
      <c r="D748" s="591">
        <v>88.38</v>
      </c>
      <c r="E748" s="592" t="s">
        <v>9630</v>
      </c>
      <c r="F748" s="581">
        <f t="shared" si="4"/>
        <v>0</v>
      </c>
      <c r="G748" s="581">
        <f t="shared" si="5"/>
        <v>88.38</v>
      </c>
    </row>
    <row r="749" spans="1:7" ht="14.25" customHeight="1">
      <c r="A749" s="590">
        <v>39251</v>
      </c>
      <c r="B749" s="579" t="s">
        <v>10376</v>
      </c>
      <c r="C749" s="585" t="s">
        <v>917</v>
      </c>
      <c r="D749" s="591">
        <v>0.64</v>
      </c>
      <c r="E749" s="592" t="s">
        <v>9630</v>
      </c>
      <c r="F749" s="581">
        <f t="shared" si="4"/>
        <v>0</v>
      </c>
      <c r="G749" s="581">
        <f t="shared" si="5"/>
        <v>0.64</v>
      </c>
    </row>
    <row r="750" spans="1:7" ht="14.25" customHeight="1">
      <c r="A750" s="590">
        <v>1011</v>
      </c>
      <c r="B750" s="579" t="s">
        <v>10377</v>
      </c>
      <c r="C750" s="585" t="s">
        <v>917</v>
      </c>
      <c r="D750" s="591">
        <v>0.87</v>
      </c>
      <c r="E750" s="592" t="s">
        <v>9630</v>
      </c>
      <c r="F750" s="581">
        <f t="shared" si="4"/>
        <v>0</v>
      </c>
      <c r="G750" s="581">
        <f t="shared" si="5"/>
        <v>0.87</v>
      </c>
    </row>
    <row r="751" spans="1:7" ht="14.25" customHeight="1">
      <c r="A751" s="590">
        <v>39252</v>
      </c>
      <c r="B751" s="579" t="s">
        <v>10378</v>
      </c>
      <c r="C751" s="585" t="s">
        <v>917</v>
      </c>
      <c r="D751" s="591">
        <v>1.1399999999999999</v>
      </c>
      <c r="E751" s="592" t="s">
        <v>9630</v>
      </c>
      <c r="F751" s="581">
        <f t="shared" si="4"/>
        <v>0</v>
      </c>
      <c r="G751" s="581">
        <f t="shared" si="5"/>
        <v>1.1399999999999999</v>
      </c>
    </row>
    <row r="752" spans="1:7" ht="14.25" customHeight="1">
      <c r="A752" s="590">
        <v>1013</v>
      </c>
      <c r="B752" s="579" t="s">
        <v>10379</v>
      </c>
      <c r="C752" s="585" t="s">
        <v>917</v>
      </c>
      <c r="D752" s="591">
        <v>1.37</v>
      </c>
      <c r="E752" s="592" t="s">
        <v>9630</v>
      </c>
      <c r="F752" s="581">
        <f t="shared" si="4"/>
        <v>0</v>
      </c>
      <c r="G752" s="581">
        <f t="shared" si="5"/>
        <v>1.37</v>
      </c>
    </row>
    <row r="753" spans="1:7" ht="14.25" customHeight="1">
      <c r="A753" s="590">
        <v>980</v>
      </c>
      <c r="B753" s="579" t="s">
        <v>10380</v>
      </c>
      <c r="C753" s="585" t="s">
        <v>917</v>
      </c>
      <c r="D753" s="591">
        <v>9.89</v>
      </c>
      <c r="E753" s="592" t="s">
        <v>9630</v>
      </c>
      <c r="F753" s="581">
        <f t="shared" si="4"/>
        <v>0</v>
      </c>
      <c r="G753" s="581">
        <f t="shared" si="5"/>
        <v>9.89</v>
      </c>
    </row>
    <row r="754" spans="1:7" ht="14.25" customHeight="1">
      <c r="A754" s="590">
        <v>39237</v>
      </c>
      <c r="B754" s="579" t="s">
        <v>10381</v>
      </c>
      <c r="C754" s="585" t="s">
        <v>917</v>
      </c>
      <c r="D754" s="591">
        <v>105.21</v>
      </c>
      <c r="E754" s="592" t="s">
        <v>9630</v>
      </c>
      <c r="F754" s="581">
        <f t="shared" si="4"/>
        <v>0</v>
      </c>
      <c r="G754" s="581">
        <f t="shared" si="5"/>
        <v>105.21</v>
      </c>
    </row>
    <row r="755" spans="1:7" ht="14.25" customHeight="1">
      <c r="A755" s="590">
        <v>39238</v>
      </c>
      <c r="B755" s="579" t="s">
        <v>10382</v>
      </c>
      <c r="C755" s="585" t="s">
        <v>917</v>
      </c>
      <c r="D755" s="591">
        <v>132.69999999999999</v>
      </c>
      <c r="E755" s="592" t="s">
        <v>9630</v>
      </c>
      <c r="F755" s="581">
        <f t="shared" si="4"/>
        <v>0</v>
      </c>
      <c r="G755" s="581">
        <f t="shared" si="5"/>
        <v>132.69999999999999</v>
      </c>
    </row>
    <row r="756" spans="1:7" ht="14.25" customHeight="1">
      <c r="A756" s="590">
        <v>979</v>
      </c>
      <c r="B756" s="579" t="s">
        <v>10383</v>
      </c>
      <c r="C756" s="585" t="s">
        <v>917</v>
      </c>
      <c r="D756" s="591">
        <v>14.13</v>
      </c>
      <c r="E756" s="592" t="s">
        <v>9630</v>
      </c>
      <c r="F756" s="581">
        <f t="shared" si="4"/>
        <v>0</v>
      </c>
      <c r="G756" s="581">
        <f t="shared" si="5"/>
        <v>14.13</v>
      </c>
    </row>
    <row r="757" spans="1:7" ht="14.25" customHeight="1">
      <c r="A757" s="590">
        <v>39239</v>
      </c>
      <c r="B757" s="579" t="s">
        <v>10384</v>
      </c>
      <c r="C757" s="585" t="s">
        <v>917</v>
      </c>
      <c r="D757" s="591">
        <v>160.31</v>
      </c>
      <c r="E757" s="592" t="s">
        <v>9630</v>
      </c>
      <c r="F757" s="581">
        <f t="shared" si="4"/>
        <v>0</v>
      </c>
      <c r="G757" s="581">
        <f t="shared" si="5"/>
        <v>160.31</v>
      </c>
    </row>
    <row r="758" spans="1:7" ht="14.25" customHeight="1">
      <c r="A758" s="590">
        <v>1014</v>
      </c>
      <c r="B758" s="579" t="s">
        <v>10385</v>
      </c>
      <c r="C758" s="585" t="s">
        <v>917</v>
      </c>
      <c r="D758" s="591">
        <v>2.17</v>
      </c>
      <c r="E758" s="592" t="s">
        <v>9630</v>
      </c>
      <c r="F758" s="581">
        <f t="shared" si="4"/>
        <v>0</v>
      </c>
      <c r="G758" s="581">
        <f t="shared" si="5"/>
        <v>2.17</v>
      </c>
    </row>
    <row r="759" spans="1:7" ht="14.25" customHeight="1">
      <c r="A759" s="590">
        <v>39240</v>
      </c>
      <c r="B759" s="579" t="s">
        <v>10386</v>
      </c>
      <c r="C759" s="585" t="s">
        <v>917</v>
      </c>
      <c r="D759" s="591">
        <v>210.85</v>
      </c>
      <c r="E759" s="592" t="s">
        <v>9630</v>
      </c>
      <c r="F759" s="581">
        <f t="shared" si="4"/>
        <v>0</v>
      </c>
      <c r="G759" s="581">
        <f t="shared" si="5"/>
        <v>210.85</v>
      </c>
    </row>
    <row r="760" spans="1:7" ht="14.25" customHeight="1">
      <c r="A760" s="590">
        <v>39232</v>
      </c>
      <c r="B760" s="579" t="s">
        <v>10387</v>
      </c>
      <c r="C760" s="585" t="s">
        <v>917</v>
      </c>
      <c r="D760" s="591">
        <v>22.13</v>
      </c>
      <c r="E760" s="592" t="s">
        <v>9630</v>
      </c>
      <c r="F760" s="581">
        <f t="shared" si="4"/>
        <v>0</v>
      </c>
      <c r="G760" s="581">
        <f t="shared" si="5"/>
        <v>22.13</v>
      </c>
    </row>
    <row r="761" spans="1:7" ht="14.25" customHeight="1">
      <c r="A761" s="590">
        <v>39233</v>
      </c>
      <c r="B761" s="579" t="s">
        <v>10388</v>
      </c>
      <c r="C761" s="585" t="s">
        <v>917</v>
      </c>
      <c r="D761" s="591">
        <v>32.25</v>
      </c>
      <c r="E761" s="592" t="s">
        <v>9630</v>
      </c>
      <c r="F761" s="581">
        <f t="shared" si="4"/>
        <v>0</v>
      </c>
      <c r="G761" s="581">
        <f t="shared" si="5"/>
        <v>32.25</v>
      </c>
    </row>
    <row r="762" spans="1:7" ht="14.25" customHeight="1">
      <c r="A762" s="590">
        <v>981</v>
      </c>
      <c r="B762" s="579" t="s">
        <v>10389</v>
      </c>
      <c r="C762" s="585" t="s">
        <v>917</v>
      </c>
      <c r="D762" s="591">
        <v>3.6</v>
      </c>
      <c r="E762" s="592" t="s">
        <v>9630</v>
      </c>
      <c r="F762" s="581">
        <f t="shared" si="4"/>
        <v>0</v>
      </c>
      <c r="G762" s="581">
        <f t="shared" si="5"/>
        <v>3.6</v>
      </c>
    </row>
    <row r="763" spans="1:7" ht="14.25" customHeight="1">
      <c r="A763" s="590">
        <v>39234</v>
      </c>
      <c r="B763" s="579" t="s">
        <v>10390</v>
      </c>
      <c r="C763" s="585" t="s">
        <v>917</v>
      </c>
      <c r="D763" s="591">
        <v>44.89</v>
      </c>
      <c r="E763" s="592" t="s">
        <v>9630</v>
      </c>
      <c r="F763" s="581">
        <f t="shared" si="4"/>
        <v>0</v>
      </c>
      <c r="G763" s="581">
        <f t="shared" si="5"/>
        <v>44.89</v>
      </c>
    </row>
    <row r="764" spans="1:7" ht="14.25" customHeight="1">
      <c r="A764" s="590">
        <v>982</v>
      </c>
      <c r="B764" s="579" t="s">
        <v>10391</v>
      </c>
      <c r="C764" s="585" t="s">
        <v>917</v>
      </c>
      <c r="D764" s="591">
        <v>5.17</v>
      </c>
      <c r="E764" s="592" t="s">
        <v>9630</v>
      </c>
      <c r="F764" s="581">
        <f t="shared" si="4"/>
        <v>0</v>
      </c>
      <c r="G764" s="581">
        <f t="shared" si="5"/>
        <v>5.17</v>
      </c>
    </row>
    <row r="765" spans="1:7" ht="14.25" customHeight="1">
      <c r="A765" s="590">
        <v>39235</v>
      </c>
      <c r="B765" s="579" t="s">
        <v>10392</v>
      </c>
      <c r="C765" s="585" t="s">
        <v>917</v>
      </c>
      <c r="D765" s="591">
        <v>66.22</v>
      </c>
      <c r="E765" s="592" t="s">
        <v>9630</v>
      </c>
      <c r="F765" s="581">
        <f t="shared" si="4"/>
        <v>0</v>
      </c>
      <c r="G765" s="581">
        <f t="shared" si="5"/>
        <v>66.22</v>
      </c>
    </row>
    <row r="766" spans="1:7" ht="14.25" customHeight="1">
      <c r="A766" s="590">
        <v>39236</v>
      </c>
      <c r="B766" s="579" t="s">
        <v>10393</v>
      </c>
      <c r="C766" s="585" t="s">
        <v>917</v>
      </c>
      <c r="D766" s="591">
        <v>87.75</v>
      </c>
      <c r="E766" s="592" t="s">
        <v>9630</v>
      </c>
      <c r="F766" s="581">
        <f t="shared" si="4"/>
        <v>0</v>
      </c>
      <c r="G766" s="581">
        <f t="shared" si="5"/>
        <v>87.75</v>
      </c>
    </row>
    <row r="767" spans="1:7" ht="14.25" customHeight="1">
      <c r="A767" s="590">
        <v>990</v>
      </c>
      <c r="B767" s="579" t="s">
        <v>10394</v>
      </c>
      <c r="C767" s="585" t="s">
        <v>917</v>
      </c>
      <c r="D767" s="591">
        <v>155.71</v>
      </c>
      <c r="E767" s="592" t="s">
        <v>9630</v>
      </c>
      <c r="F767" s="581">
        <f t="shared" si="4"/>
        <v>0</v>
      </c>
      <c r="G767" s="581">
        <f t="shared" si="5"/>
        <v>155.71</v>
      </c>
    </row>
    <row r="768" spans="1:7" ht="14.25" customHeight="1">
      <c r="A768" s="590">
        <v>39241</v>
      </c>
      <c r="B768" s="579" t="s">
        <v>10395</v>
      </c>
      <c r="C768" s="585" t="s">
        <v>917</v>
      </c>
      <c r="D768" s="591">
        <v>15.33</v>
      </c>
      <c r="E768" s="592" t="s">
        <v>9630</v>
      </c>
      <c r="F768" s="581">
        <f t="shared" si="4"/>
        <v>0</v>
      </c>
      <c r="G768" s="581">
        <f t="shared" si="5"/>
        <v>15.33</v>
      </c>
    </row>
    <row r="769" spans="1:7" ht="14.25" customHeight="1">
      <c r="A769" s="590">
        <v>1005</v>
      </c>
      <c r="B769" s="579" t="s">
        <v>10396</v>
      </c>
      <c r="C769" s="585" t="s">
        <v>917</v>
      </c>
      <c r="D769" s="591">
        <v>193.87</v>
      </c>
      <c r="E769" s="592" t="s">
        <v>9630</v>
      </c>
      <c r="F769" s="581">
        <f t="shared" si="4"/>
        <v>0</v>
      </c>
      <c r="G769" s="581">
        <f t="shared" si="5"/>
        <v>193.87</v>
      </c>
    </row>
    <row r="770" spans="1:7" ht="14.25" customHeight="1">
      <c r="A770" s="590">
        <v>991</v>
      </c>
      <c r="B770" s="579" t="s">
        <v>10397</v>
      </c>
      <c r="C770" s="585" t="s">
        <v>917</v>
      </c>
      <c r="D770" s="591">
        <v>253.93</v>
      </c>
      <c r="E770" s="592" t="s">
        <v>9630</v>
      </c>
      <c r="F770" s="581">
        <f t="shared" si="4"/>
        <v>0</v>
      </c>
      <c r="G770" s="581">
        <f t="shared" si="5"/>
        <v>253.93</v>
      </c>
    </row>
    <row r="771" spans="1:7" ht="14.25" customHeight="1">
      <c r="A771" s="590">
        <v>986</v>
      </c>
      <c r="B771" s="579" t="s">
        <v>10398</v>
      </c>
      <c r="C771" s="585" t="s">
        <v>917</v>
      </c>
      <c r="D771" s="591">
        <v>24.22</v>
      </c>
      <c r="E771" s="592" t="s">
        <v>9630</v>
      </c>
      <c r="F771" s="581">
        <f t="shared" si="4"/>
        <v>0</v>
      </c>
      <c r="G771" s="581">
        <f t="shared" si="5"/>
        <v>24.22</v>
      </c>
    </row>
    <row r="772" spans="1:7" ht="14.25" customHeight="1">
      <c r="A772" s="590">
        <v>987</v>
      </c>
      <c r="B772" s="579" t="s">
        <v>10399</v>
      </c>
      <c r="C772" s="585" t="s">
        <v>917</v>
      </c>
      <c r="D772" s="591">
        <v>33.15</v>
      </c>
      <c r="E772" s="592" t="s">
        <v>9630</v>
      </c>
      <c r="F772" s="581">
        <f t="shared" si="4"/>
        <v>0</v>
      </c>
      <c r="G772" s="581">
        <f t="shared" si="5"/>
        <v>33.15</v>
      </c>
    </row>
    <row r="773" spans="1:7" ht="14.25" customHeight="1">
      <c r="A773" s="590">
        <v>1007</v>
      </c>
      <c r="B773" s="579" t="s">
        <v>10400</v>
      </c>
      <c r="C773" s="585" t="s">
        <v>917</v>
      </c>
      <c r="D773" s="591">
        <v>45.89</v>
      </c>
      <c r="E773" s="592" t="s">
        <v>9630</v>
      </c>
      <c r="F773" s="581">
        <f t="shared" ref="F773:F1027" si="6">IF(E773="MÃO DE OBRA",D773,0)</f>
        <v>0</v>
      </c>
      <c r="G773" s="581">
        <f t="shared" ref="G773:G1027" si="7">D773-F773</f>
        <v>45.89</v>
      </c>
    </row>
    <row r="774" spans="1:7" ht="14.25" customHeight="1">
      <c r="A774" s="590">
        <v>1008</v>
      </c>
      <c r="B774" s="579" t="s">
        <v>10401</v>
      </c>
      <c r="C774" s="585" t="s">
        <v>917</v>
      </c>
      <c r="D774" s="591">
        <v>5.82</v>
      </c>
      <c r="E774" s="592" t="s">
        <v>9630</v>
      </c>
      <c r="F774" s="581">
        <f t="shared" si="6"/>
        <v>0</v>
      </c>
      <c r="G774" s="581">
        <f t="shared" si="7"/>
        <v>5.82</v>
      </c>
    </row>
    <row r="775" spans="1:7" ht="14.25" customHeight="1">
      <c r="A775" s="590">
        <v>988</v>
      </c>
      <c r="B775" s="579" t="s">
        <v>10402</v>
      </c>
      <c r="C775" s="585" t="s">
        <v>917</v>
      </c>
      <c r="D775" s="591">
        <v>63.28</v>
      </c>
      <c r="E775" s="592" t="s">
        <v>9630</v>
      </c>
      <c r="F775" s="581">
        <f t="shared" si="6"/>
        <v>0</v>
      </c>
      <c r="G775" s="581">
        <f t="shared" si="7"/>
        <v>63.28</v>
      </c>
    </row>
    <row r="776" spans="1:7" ht="14.25" customHeight="1">
      <c r="A776" s="590">
        <v>989</v>
      </c>
      <c r="B776" s="579" t="s">
        <v>10403</v>
      </c>
      <c r="C776" s="585" t="s">
        <v>917</v>
      </c>
      <c r="D776" s="591">
        <v>87.35</v>
      </c>
      <c r="E776" s="592" t="s">
        <v>9630</v>
      </c>
      <c r="F776" s="581">
        <f t="shared" si="6"/>
        <v>0</v>
      </c>
      <c r="G776" s="581">
        <f t="shared" si="7"/>
        <v>87.35</v>
      </c>
    </row>
    <row r="777" spans="1:7" ht="14.25" customHeight="1">
      <c r="A777" s="590">
        <v>1006</v>
      </c>
      <c r="B777" s="579" t="s">
        <v>10404</v>
      </c>
      <c r="C777" s="585" t="s">
        <v>917</v>
      </c>
      <c r="D777" s="591">
        <v>117.1</v>
      </c>
      <c r="E777" s="592" t="s">
        <v>9630</v>
      </c>
      <c r="F777" s="581">
        <f t="shared" si="6"/>
        <v>0</v>
      </c>
      <c r="G777" s="581">
        <f t="shared" si="7"/>
        <v>117.1</v>
      </c>
    </row>
    <row r="778" spans="1:7" ht="14.25" customHeight="1">
      <c r="A778" s="590">
        <v>43972</v>
      </c>
      <c r="B778" s="579" t="s">
        <v>10405</v>
      </c>
      <c r="C778" s="585" t="s">
        <v>917</v>
      </c>
      <c r="D778" s="591">
        <v>4.87</v>
      </c>
      <c r="E778" s="592" t="s">
        <v>9630</v>
      </c>
      <c r="F778" s="581">
        <f t="shared" si="6"/>
        <v>0</v>
      </c>
      <c r="G778" s="581">
        <f t="shared" si="7"/>
        <v>4.87</v>
      </c>
    </row>
    <row r="779" spans="1:7" ht="14.25" customHeight="1">
      <c r="A779" s="590">
        <v>43971</v>
      </c>
      <c r="B779" s="579" t="s">
        <v>10406</v>
      </c>
      <c r="C779" s="585" t="s">
        <v>917</v>
      </c>
      <c r="D779" s="591">
        <v>3.72</v>
      </c>
      <c r="E779" s="592" t="s">
        <v>9630</v>
      </c>
      <c r="F779" s="581">
        <f t="shared" si="6"/>
        <v>0</v>
      </c>
      <c r="G779" s="581">
        <f t="shared" si="7"/>
        <v>3.72</v>
      </c>
    </row>
    <row r="780" spans="1:7" ht="14.25" customHeight="1">
      <c r="A780" s="590">
        <v>39598</v>
      </c>
      <c r="B780" s="579" t="s">
        <v>10407</v>
      </c>
      <c r="C780" s="585" t="s">
        <v>917</v>
      </c>
      <c r="D780" s="591">
        <v>6.9</v>
      </c>
      <c r="E780" s="592" t="s">
        <v>9630</v>
      </c>
      <c r="F780" s="581">
        <f t="shared" si="6"/>
        <v>0</v>
      </c>
      <c r="G780" s="581">
        <f t="shared" si="7"/>
        <v>6.9</v>
      </c>
    </row>
    <row r="781" spans="1:7" ht="14.25" customHeight="1">
      <c r="A781" s="590">
        <v>43973</v>
      </c>
      <c r="B781" s="579" t="s">
        <v>10408</v>
      </c>
      <c r="C781" s="585" t="s">
        <v>917</v>
      </c>
      <c r="D781" s="591">
        <v>5.09</v>
      </c>
      <c r="E781" s="592" t="s">
        <v>9630</v>
      </c>
      <c r="F781" s="581">
        <f t="shared" si="6"/>
        <v>0</v>
      </c>
      <c r="G781" s="581">
        <f t="shared" si="7"/>
        <v>5.09</v>
      </c>
    </row>
    <row r="782" spans="1:7" ht="14.25" customHeight="1">
      <c r="A782" s="590">
        <v>39599</v>
      </c>
      <c r="B782" s="579" t="s">
        <v>10409</v>
      </c>
      <c r="C782" s="585" t="s">
        <v>917</v>
      </c>
      <c r="D782" s="591">
        <v>9.92</v>
      </c>
      <c r="E782" s="592" t="s">
        <v>9630</v>
      </c>
      <c r="F782" s="581">
        <f t="shared" si="6"/>
        <v>0</v>
      </c>
      <c r="G782" s="581">
        <f t="shared" si="7"/>
        <v>9.92</v>
      </c>
    </row>
    <row r="783" spans="1:7" ht="14.25" customHeight="1">
      <c r="A783" s="590">
        <v>43832</v>
      </c>
      <c r="B783" s="579" t="s">
        <v>10410</v>
      </c>
      <c r="C783" s="585" t="s">
        <v>917</v>
      </c>
      <c r="D783" s="591">
        <v>26.14</v>
      </c>
      <c r="E783" s="592" t="s">
        <v>9630</v>
      </c>
      <c r="F783" s="581">
        <f t="shared" si="6"/>
        <v>0</v>
      </c>
      <c r="G783" s="581">
        <f t="shared" si="7"/>
        <v>26.14</v>
      </c>
    </row>
    <row r="784" spans="1:7" ht="14.25" customHeight="1">
      <c r="A784" s="590">
        <v>34602</v>
      </c>
      <c r="B784" s="579" t="s">
        <v>10411</v>
      </c>
      <c r="C784" s="585" t="s">
        <v>917</v>
      </c>
      <c r="D784" s="591">
        <v>4.01</v>
      </c>
      <c r="E784" s="592" t="s">
        <v>9630</v>
      </c>
      <c r="F784" s="581">
        <f t="shared" si="6"/>
        <v>0</v>
      </c>
      <c r="G784" s="581">
        <f t="shared" si="7"/>
        <v>4.01</v>
      </c>
    </row>
    <row r="785" spans="1:7" ht="14.25" customHeight="1">
      <c r="A785" s="590">
        <v>34607</v>
      </c>
      <c r="B785" s="579" t="s">
        <v>10412</v>
      </c>
      <c r="C785" s="585" t="s">
        <v>917</v>
      </c>
      <c r="D785" s="591">
        <v>9.82</v>
      </c>
      <c r="E785" s="592" t="s">
        <v>9630</v>
      </c>
      <c r="F785" s="581">
        <f t="shared" si="6"/>
        <v>0</v>
      </c>
      <c r="G785" s="581">
        <f t="shared" si="7"/>
        <v>9.82</v>
      </c>
    </row>
    <row r="786" spans="1:7" ht="14.25" customHeight="1">
      <c r="A786" s="590">
        <v>34609</v>
      </c>
      <c r="B786" s="579" t="s">
        <v>10413</v>
      </c>
      <c r="C786" s="585" t="s">
        <v>917</v>
      </c>
      <c r="D786" s="591">
        <v>14.28</v>
      </c>
      <c r="E786" s="592" t="s">
        <v>9630</v>
      </c>
      <c r="F786" s="581">
        <f t="shared" si="6"/>
        <v>0</v>
      </c>
      <c r="G786" s="581">
        <f t="shared" si="7"/>
        <v>14.28</v>
      </c>
    </row>
    <row r="787" spans="1:7" ht="14.25" customHeight="1">
      <c r="A787" s="590">
        <v>34618</v>
      </c>
      <c r="B787" s="579" t="s">
        <v>10414</v>
      </c>
      <c r="C787" s="585" t="s">
        <v>917</v>
      </c>
      <c r="D787" s="591">
        <v>5.46</v>
      </c>
      <c r="E787" s="592" t="s">
        <v>9630</v>
      </c>
      <c r="F787" s="581">
        <f t="shared" si="6"/>
        <v>0</v>
      </c>
      <c r="G787" s="581">
        <f t="shared" si="7"/>
        <v>5.46</v>
      </c>
    </row>
    <row r="788" spans="1:7" ht="14.25" customHeight="1">
      <c r="A788" s="590">
        <v>34621</v>
      </c>
      <c r="B788" s="579" t="s">
        <v>10415</v>
      </c>
      <c r="C788" s="585" t="s">
        <v>917</v>
      </c>
      <c r="D788" s="591">
        <v>13.54</v>
      </c>
      <c r="E788" s="592" t="s">
        <v>9630</v>
      </c>
      <c r="F788" s="581">
        <f t="shared" si="6"/>
        <v>0</v>
      </c>
      <c r="G788" s="581">
        <f t="shared" si="7"/>
        <v>13.54</v>
      </c>
    </row>
    <row r="789" spans="1:7" ht="14.25" customHeight="1">
      <c r="A789" s="590">
        <v>34622</v>
      </c>
      <c r="B789" s="579" t="s">
        <v>10416</v>
      </c>
      <c r="C789" s="585" t="s">
        <v>917</v>
      </c>
      <c r="D789" s="591">
        <v>20.11</v>
      </c>
      <c r="E789" s="592" t="s">
        <v>9630</v>
      </c>
      <c r="F789" s="581">
        <f t="shared" si="6"/>
        <v>0</v>
      </c>
      <c r="G789" s="581">
        <f t="shared" si="7"/>
        <v>20.11</v>
      </c>
    </row>
    <row r="790" spans="1:7" ht="14.25" customHeight="1">
      <c r="A790" s="590">
        <v>34624</v>
      </c>
      <c r="B790" s="579" t="s">
        <v>10417</v>
      </c>
      <c r="C790" s="585" t="s">
        <v>917</v>
      </c>
      <c r="D790" s="591">
        <v>7.29</v>
      </c>
      <c r="E790" s="592" t="s">
        <v>9630</v>
      </c>
      <c r="F790" s="581">
        <f t="shared" si="6"/>
        <v>0</v>
      </c>
      <c r="G790" s="581">
        <f t="shared" si="7"/>
        <v>7.29</v>
      </c>
    </row>
    <row r="791" spans="1:7" ht="14.25" customHeight="1">
      <c r="A791" s="590">
        <v>34627</v>
      </c>
      <c r="B791" s="579" t="s">
        <v>10418</v>
      </c>
      <c r="C791" s="585" t="s">
        <v>917</v>
      </c>
      <c r="D791" s="591">
        <v>17.59</v>
      </c>
      <c r="E791" s="592" t="s">
        <v>9630</v>
      </c>
      <c r="F791" s="581">
        <f t="shared" si="6"/>
        <v>0</v>
      </c>
      <c r="G791" s="581">
        <f t="shared" si="7"/>
        <v>17.59</v>
      </c>
    </row>
    <row r="792" spans="1:7" ht="14.25" customHeight="1">
      <c r="A792" s="590">
        <v>34629</v>
      </c>
      <c r="B792" s="579" t="s">
        <v>10419</v>
      </c>
      <c r="C792" s="585" t="s">
        <v>917</v>
      </c>
      <c r="D792" s="591">
        <v>26.87</v>
      </c>
      <c r="E792" s="592" t="s">
        <v>9630</v>
      </c>
      <c r="F792" s="581">
        <f t="shared" si="6"/>
        <v>0</v>
      </c>
      <c r="G792" s="581">
        <f t="shared" si="7"/>
        <v>26.87</v>
      </c>
    </row>
    <row r="793" spans="1:7" ht="14.25" customHeight="1">
      <c r="A793" s="590">
        <v>39257</v>
      </c>
      <c r="B793" s="579" t="s">
        <v>10420</v>
      </c>
      <c r="C793" s="585" t="s">
        <v>917</v>
      </c>
      <c r="D793" s="591">
        <v>5.47</v>
      </c>
      <c r="E793" s="592" t="s">
        <v>9630</v>
      </c>
      <c r="F793" s="581">
        <f t="shared" si="6"/>
        <v>0</v>
      </c>
      <c r="G793" s="581">
        <f t="shared" si="7"/>
        <v>5.47</v>
      </c>
    </row>
    <row r="794" spans="1:7" ht="14.25" customHeight="1">
      <c r="A794" s="590">
        <v>39261</v>
      </c>
      <c r="B794" s="579" t="s">
        <v>10421</v>
      </c>
      <c r="C794" s="585" t="s">
        <v>917</v>
      </c>
      <c r="D794" s="591">
        <v>31.3</v>
      </c>
      <c r="E794" s="592" t="s">
        <v>9630</v>
      </c>
      <c r="F794" s="581">
        <f t="shared" si="6"/>
        <v>0</v>
      </c>
      <c r="G794" s="581">
        <f t="shared" si="7"/>
        <v>31.3</v>
      </c>
    </row>
    <row r="795" spans="1:7" ht="14.25" customHeight="1">
      <c r="A795" s="590">
        <v>39268</v>
      </c>
      <c r="B795" s="579" t="s">
        <v>10422</v>
      </c>
      <c r="C795" s="585" t="s">
        <v>917</v>
      </c>
      <c r="D795" s="591">
        <v>489.31</v>
      </c>
      <c r="E795" s="592" t="s">
        <v>9630</v>
      </c>
      <c r="F795" s="581">
        <f t="shared" si="6"/>
        <v>0</v>
      </c>
      <c r="G795" s="581">
        <f t="shared" si="7"/>
        <v>489.31</v>
      </c>
    </row>
    <row r="796" spans="1:7" ht="14.25" customHeight="1">
      <c r="A796" s="590">
        <v>39262</v>
      </c>
      <c r="B796" s="579" t="s">
        <v>10423</v>
      </c>
      <c r="C796" s="585" t="s">
        <v>917</v>
      </c>
      <c r="D796" s="591">
        <v>49.85</v>
      </c>
      <c r="E796" s="592" t="s">
        <v>9630</v>
      </c>
      <c r="F796" s="581">
        <f t="shared" si="6"/>
        <v>0</v>
      </c>
      <c r="G796" s="581">
        <f t="shared" si="7"/>
        <v>49.85</v>
      </c>
    </row>
    <row r="797" spans="1:7" ht="14.25" customHeight="1">
      <c r="A797" s="590">
        <v>39258</v>
      </c>
      <c r="B797" s="579" t="s">
        <v>10424</v>
      </c>
      <c r="C797" s="585" t="s">
        <v>917</v>
      </c>
      <c r="D797" s="591">
        <v>8.24</v>
      </c>
      <c r="E797" s="592" t="s">
        <v>9630</v>
      </c>
      <c r="F797" s="581">
        <f t="shared" si="6"/>
        <v>0</v>
      </c>
      <c r="G797" s="581">
        <f t="shared" si="7"/>
        <v>8.24</v>
      </c>
    </row>
    <row r="798" spans="1:7" ht="14.25" customHeight="1">
      <c r="A798" s="590">
        <v>39263</v>
      </c>
      <c r="B798" s="579" t="s">
        <v>10425</v>
      </c>
      <c r="C798" s="585" t="s">
        <v>917</v>
      </c>
      <c r="D798" s="591">
        <v>86.2</v>
      </c>
      <c r="E798" s="592" t="s">
        <v>9630</v>
      </c>
      <c r="F798" s="581">
        <f t="shared" si="6"/>
        <v>0</v>
      </c>
      <c r="G798" s="581">
        <f t="shared" si="7"/>
        <v>86.2</v>
      </c>
    </row>
    <row r="799" spans="1:7" ht="14.25" customHeight="1">
      <c r="A799" s="590">
        <v>39264</v>
      </c>
      <c r="B799" s="579" t="s">
        <v>10426</v>
      </c>
      <c r="C799" s="585" t="s">
        <v>917</v>
      </c>
      <c r="D799" s="591">
        <v>119.41</v>
      </c>
      <c r="E799" s="592" t="s">
        <v>9630</v>
      </c>
      <c r="F799" s="581">
        <f t="shared" si="6"/>
        <v>0</v>
      </c>
      <c r="G799" s="581">
        <f t="shared" si="7"/>
        <v>119.41</v>
      </c>
    </row>
    <row r="800" spans="1:7" ht="14.25" customHeight="1">
      <c r="A800" s="590">
        <v>39259</v>
      </c>
      <c r="B800" s="579" t="s">
        <v>10427</v>
      </c>
      <c r="C800" s="585" t="s">
        <v>917</v>
      </c>
      <c r="D800" s="591">
        <v>12.69</v>
      </c>
      <c r="E800" s="592" t="s">
        <v>9630</v>
      </c>
      <c r="F800" s="581">
        <f t="shared" si="6"/>
        <v>0</v>
      </c>
      <c r="G800" s="581">
        <f t="shared" si="7"/>
        <v>12.69</v>
      </c>
    </row>
    <row r="801" spans="1:7" ht="14.25" customHeight="1">
      <c r="A801" s="590">
        <v>39265</v>
      </c>
      <c r="B801" s="579" t="s">
        <v>10428</v>
      </c>
      <c r="C801" s="585" t="s">
        <v>917</v>
      </c>
      <c r="D801" s="591">
        <v>162.12</v>
      </c>
      <c r="E801" s="592" t="s">
        <v>9630</v>
      </c>
      <c r="F801" s="581">
        <f t="shared" si="6"/>
        <v>0</v>
      </c>
      <c r="G801" s="581">
        <f t="shared" si="7"/>
        <v>162.12</v>
      </c>
    </row>
    <row r="802" spans="1:7" ht="14.25" customHeight="1">
      <c r="A802" s="590">
        <v>39260</v>
      </c>
      <c r="B802" s="579" t="s">
        <v>10429</v>
      </c>
      <c r="C802" s="585" t="s">
        <v>917</v>
      </c>
      <c r="D802" s="591">
        <v>19.43</v>
      </c>
      <c r="E802" s="592" t="s">
        <v>9630</v>
      </c>
      <c r="F802" s="581">
        <f t="shared" si="6"/>
        <v>0</v>
      </c>
      <c r="G802" s="581">
        <f t="shared" si="7"/>
        <v>19.43</v>
      </c>
    </row>
    <row r="803" spans="1:7" ht="14.25" customHeight="1">
      <c r="A803" s="590">
        <v>39266</v>
      </c>
      <c r="B803" s="579" t="s">
        <v>10430</v>
      </c>
      <c r="C803" s="585" t="s">
        <v>917</v>
      </c>
      <c r="D803" s="591">
        <v>244.64</v>
      </c>
      <c r="E803" s="592" t="s">
        <v>9630</v>
      </c>
      <c r="F803" s="581">
        <f t="shared" si="6"/>
        <v>0</v>
      </c>
      <c r="G803" s="581">
        <f t="shared" si="7"/>
        <v>244.64</v>
      </c>
    </row>
    <row r="804" spans="1:7" ht="14.25" customHeight="1">
      <c r="A804" s="590">
        <v>39267</v>
      </c>
      <c r="B804" s="579" t="s">
        <v>10431</v>
      </c>
      <c r="C804" s="585" t="s">
        <v>917</v>
      </c>
      <c r="D804" s="591">
        <v>305.86</v>
      </c>
      <c r="E804" s="592" t="s">
        <v>9630</v>
      </c>
      <c r="F804" s="581">
        <f t="shared" si="6"/>
        <v>0</v>
      </c>
      <c r="G804" s="581">
        <f t="shared" si="7"/>
        <v>305.86</v>
      </c>
    </row>
    <row r="805" spans="1:7" ht="14.25" customHeight="1">
      <c r="A805" s="590">
        <v>11901</v>
      </c>
      <c r="B805" s="579" t="s">
        <v>10432</v>
      </c>
      <c r="C805" s="585" t="s">
        <v>917</v>
      </c>
      <c r="D805" s="591">
        <v>0.89</v>
      </c>
      <c r="E805" s="592" t="s">
        <v>9630</v>
      </c>
      <c r="F805" s="581">
        <f t="shared" si="6"/>
        <v>0</v>
      </c>
      <c r="G805" s="581">
        <f t="shared" si="7"/>
        <v>0.89</v>
      </c>
    </row>
    <row r="806" spans="1:7" ht="14.25" customHeight="1">
      <c r="A806" s="590">
        <v>11902</v>
      </c>
      <c r="B806" s="579" t="s">
        <v>10433</v>
      </c>
      <c r="C806" s="585" t="s">
        <v>917</v>
      </c>
      <c r="D806" s="591">
        <v>1.71</v>
      </c>
      <c r="E806" s="592" t="s">
        <v>9630</v>
      </c>
      <c r="F806" s="581">
        <f t="shared" si="6"/>
        <v>0</v>
      </c>
      <c r="G806" s="581">
        <f t="shared" si="7"/>
        <v>1.71</v>
      </c>
    </row>
    <row r="807" spans="1:7" ht="14.25" customHeight="1">
      <c r="A807" s="590">
        <v>11903</v>
      </c>
      <c r="B807" s="579" t="s">
        <v>10434</v>
      </c>
      <c r="C807" s="585" t="s">
        <v>917</v>
      </c>
      <c r="D807" s="591">
        <v>1.81</v>
      </c>
      <c r="E807" s="592" t="s">
        <v>9630</v>
      </c>
      <c r="F807" s="581">
        <f t="shared" si="6"/>
        <v>0</v>
      </c>
      <c r="G807" s="581">
        <f t="shared" si="7"/>
        <v>1.81</v>
      </c>
    </row>
    <row r="808" spans="1:7" ht="14.25" customHeight="1">
      <c r="A808" s="590">
        <v>11904</v>
      </c>
      <c r="B808" s="579" t="s">
        <v>10435</v>
      </c>
      <c r="C808" s="585" t="s">
        <v>917</v>
      </c>
      <c r="D808" s="591">
        <v>2.75</v>
      </c>
      <c r="E808" s="592" t="s">
        <v>9630</v>
      </c>
      <c r="F808" s="581">
        <f t="shared" si="6"/>
        <v>0</v>
      </c>
      <c r="G808" s="581">
        <f t="shared" si="7"/>
        <v>2.75</v>
      </c>
    </row>
    <row r="809" spans="1:7" ht="14.25" customHeight="1">
      <c r="A809" s="590">
        <v>11905</v>
      </c>
      <c r="B809" s="579" t="s">
        <v>10436</v>
      </c>
      <c r="C809" s="585" t="s">
        <v>917</v>
      </c>
      <c r="D809" s="591">
        <v>3.35</v>
      </c>
      <c r="E809" s="592" t="s">
        <v>9630</v>
      </c>
      <c r="F809" s="581">
        <f t="shared" si="6"/>
        <v>0</v>
      </c>
      <c r="G809" s="581">
        <f t="shared" si="7"/>
        <v>3.35</v>
      </c>
    </row>
    <row r="810" spans="1:7" ht="14.25" customHeight="1">
      <c r="A810" s="590">
        <v>11906</v>
      </c>
      <c r="B810" s="579" t="s">
        <v>10437</v>
      </c>
      <c r="C810" s="585" t="s">
        <v>917</v>
      </c>
      <c r="D810" s="591">
        <v>4.26</v>
      </c>
      <c r="E810" s="592" t="s">
        <v>9630</v>
      </c>
      <c r="F810" s="581">
        <f t="shared" si="6"/>
        <v>0</v>
      </c>
      <c r="G810" s="581">
        <f t="shared" si="7"/>
        <v>4.26</v>
      </c>
    </row>
    <row r="811" spans="1:7" ht="14.25" customHeight="1">
      <c r="A811" s="590">
        <v>11919</v>
      </c>
      <c r="B811" s="579" t="s">
        <v>10438</v>
      </c>
      <c r="C811" s="585" t="s">
        <v>917</v>
      </c>
      <c r="D811" s="591">
        <v>7.8</v>
      </c>
      <c r="E811" s="592" t="s">
        <v>9630</v>
      </c>
      <c r="F811" s="581">
        <f t="shared" si="6"/>
        <v>0</v>
      </c>
      <c r="G811" s="581">
        <f t="shared" si="7"/>
        <v>7.8</v>
      </c>
    </row>
    <row r="812" spans="1:7" ht="14.25" customHeight="1">
      <c r="A812" s="590">
        <v>11920</v>
      </c>
      <c r="B812" s="579" t="s">
        <v>10439</v>
      </c>
      <c r="C812" s="585" t="s">
        <v>917</v>
      </c>
      <c r="D812" s="591">
        <v>14.82</v>
      </c>
      <c r="E812" s="592" t="s">
        <v>9630</v>
      </c>
      <c r="F812" s="581">
        <f t="shared" si="6"/>
        <v>0</v>
      </c>
      <c r="G812" s="581">
        <f t="shared" si="7"/>
        <v>14.82</v>
      </c>
    </row>
    <row r="813" spans="1:7" ht="14.25" customHeight="1">
      <c r="A813" s="590">
        <v>11924</v>
      </c>
      <c r="B813" s="579" t="s">
        <v>10440</v>
      </c>
      <c r="C813" s="585" t="s">
        <v>917</v>
      </c>
      <c r="D813" s="591">
        <v>124.45</v>
      </c>
      <c r="E813" s="592" t="s">
        <v>9630</v>
      </c>
      <c r="F813" s="581">
        <f t="shared" si="6"/>
        <v>0</v>
      </c>
      <c r="G813" s="581">
        <f t="shared" si="7"/>
        <v>124.45</v>
      </c>
    </row>
    <row r="814" spans="1:7" ht="14.25" customHeight="1">
      <c r="A814" s="590">
        <v>11921</v>
      </c>
      <c r="B814" s="579" t="s">
        <v>10441</v>
      </c>
      <c r="C814" s="585" t="s">
        <v>917</v>
      </c>
      <c r="D814" s="591">
        <v>21.69</v>
      </c>
      <c r="E814" s="592" t="s">
        <v>9630</v>
      </c>
      <c r="F814" s="581">
        <f t="shared" si="6"/>
        <v>0</v>
      </c>
      <c r="G814" s="581">
        <f t="shared" si="7"/>
        <v>21.69</v>
      </c>
    </row>
    <row r="815" spans="1:7" ht="14.25" customHeight="1">
      <c r="A815" s="590">
        <v>11922</v>
      </c>
      <c r="B815" s="579" t="s">
        <v>10442</v>
      </c>
      <c r="C815" s="585" t="s">
        <v>917</v>
      </c>
      <c r="D815" s="591">
        <v>35.08</v>
      </c>
      <c r="E815" s="592" t="s">
        <v>9630</v>
      </c>
      <c r="F815" s="581">
        <f t="shared" si="6"/>
        <v>0</v>
      </c>
      <c r="G815" s="581">
        <f t="shared" si="7"/>
        <v>35.08</v>
      </c>
    </row>
    <row r="816" spans="1:7" ht="14.25" customHeight="1">
      <c r="A816" s="590">
        <v>11923</v>
      </c>
      <c r="B816" s="579" t="s">
        <v>10443</v>
      </c>
      <c r="C816" s="585" t="s">
        <v>917</v>
      </c>
      <c r="D816" s="591">
        <v>51.35</v>
      </c>
      <c r="E816" s="592" t="s">
        <v>9630</v>
      </c>
      <c r="F816" s="581">
        <f t="shared" si="6"/>
        <v>0</v>
      </c>
      <c r="G816" s="581">
        <f t="shared" si="7"/>
        <v>51.35</v>
      </c>
    </row>
    <row r="817" spans="1:7" ht="14.25" customHeight="1">
      <c r="A817" s="590">
        <v>11916</v>
      </c>
      <c r="B817" s="579" t="s">
        <v>10444</v>
      </c>
      <c r="C817" s="585" t="s">
        <v>917</v>
      </c>
      <c r="D817" s="591">
        <v>10.68</v>
      </c>
      <c r="E817" s="592" t="s">
        <v>9630</v>
      </c>
      <c r="F817" s="581">
        <f t="shared" si="6"/>
        <v>0</v>
      </c>
      <c r="G817" s="581">
        <f t="shared" si="7"/>
        <v>10.68</v>
      </c>
    </row>
    <row r="818" spans="1:7" ht="14.25" customHeight="1">
      <c r="A818" s="590">
        <v>11914</v>
      </c>
      <c r="B818" s="579" t="s">
        <v>10445</v>
      </c>
      <c r="C818" s="585" t="s">
        <v>917</v>
      </c>
      <c r="D818" s="591">
        <v>76.930000000000007</v>
      </c>
      <c r="E818" s="592" t="s">
        <v>9630</v>
      </c>
      <c r="F818" s="581">
        <f t="shared" si="6"/>
        <v>0</v>
      </c>
      <c r="G818" s="581">
        <f t="shared" si="7"/>
        <v>76.930000000000007</v>
      </c>
    </row>
    <row r="819" spans="1:7" ht="14.25" customHeight="1">
      <c r="A819" s="590">
        <v>11917</v>
      </c>
      <c r="B819" s="579" t="s">
        <v>10446</v>
      </c>
      <c r="C819" s="585" t="s">
        <v>917</v>
      </c>
      <c r="D819" s="591">
        <v>18.809999999999999</v>
      </c>
      <c r="E819" s="592" t="s">
        <v>9630</v>
      </c>
      <c r="F819" s="581">
        <f t="shared" si="6"/>
        <v>0</v>
      </c>
      <c r="G819" s="581">
        <f t="shared" si="7"/>
        <v>18.809999999999999</v>
      </c>
    </row>
    <row r="820" spans="1:7" ht="14.25" customHeight="1">
      <c r="A820" s="590">
        <v>11918</v>
      </c>
      <c r="B820" s="579" t="s">
        <v>10447</v>
      </c>
      <c r="C820" s="585" t="s">
        <v>917</v>
      </c>
      <c r="D820" s="591">
        <v>22.31</v>
      </c>
      <c r="E820" s="592" t="s">
        <v>9630</v>
      </c>
      <c r="F820" s="581">
        <f t="shared" si="6"/>
        <v>0</v>
      </c>
      <c r="G820" s="581">
        <f t="shared" si="7"/>
        <v>22.31</v>
      </c>
    </row>
    <row r="821" spans="1:7" ht="14.25" customHeight="1">
      <c r="A821" s="590">
        <v>37734</v>
      </c>
      <c r="B821" s="579" t="s">
        <v>10448</v>
      </c>
      <c r="C821" s="585" t="s">
        <v>1005</v>
      </c>
      <c r="D821" s="591">
        <v>96529.72</v>
      </c>
      <c r="E821" s="592" t="s">
        <v>9804</v>
      </c>
      <c r="F821" s="581">
        <f t="shared" si="6"/>
        <v>0</v>
      </c>
      <c r="G821" s="581">
        <f t="shared" si="7"/>
        <v>96529.72</v>
      </c>
    </row>
    <row r="822" spans="1:7" ht="14.25" customHeight="1">
      <c r="A822" s="590">
        <v>42251</v>
      </c>
      <c r="B822" s="579" t="s">
        <v>10449</v>
      </c>
      <c r="C822" s="585" t="s">
        <v>1005</v>
      </c>
      <c r="D822" s="591">
        <v>109615.38</v>
      </c>
      <c r="E822" s="592" t="s">
        <v>9804</v>
      </c>
      <c r="F822" s="581">
        <f t="shared" si="6"/>
        <v>0</v>
      </c>
      <c r="G822" s="581">
        <f t="shared" si="7"/>
        <v>109615.38</v>
      </c>
    </row>
    <row r="823" spans="1:7" ht="14.25" customHeight="1">
      <c r="A823" s="590">
        <v>37733</v>
      </c>
      <c r="B823" s="579" t="s">
        <v>10450</v>
      </c>
      <c r="C823" s="585" t="s">
        <v>1005</v>
      </c>
      <c r="D823" s="591">
        <v>72377.62</v>
      </c>
      <c r="E823" s="592" t="s">
        <v>9804</v>
      </c>
      <c r="F823" s="581">
        <f t="shared" si="6"/>
        <v>0</v>
      </c>
      <c r="G823" s="581">
        <f t="shared" si="7"/>
        <v>72377.62</v>
      </c>
    </row>
    <row r="824" spans="1:7" ht="14.25" customHeight="1">
      <c r="A824" s="590">
        <v>37735</v>
      </c>
      <c r="B824" s="579" t="s">
        <v>10451</v>
      </c>
      <c r="C824" s="585" t="s">
        <v>1005</v>
      </c>
      <c r="D824" s="591">
        <v>87215.03</v>
      </c>
      <c r="E824" s="592" t="s">
        <v>9804</v>
      </c>
      <c r="F824" s="581">
        <f t="shared" si="6"/>
        <v>0</v>
      </c>
      <c r="G824" s="581">
        <f t="shared" si="7"/>
        <v>87215.03</v>
      </c>
    </row>
    <row r="825" spans="1:7" ht="14.25" customHeight="1">
      <c r="A825" s="590">
        <v>5090</v>
      </c>
      <c r="B825" s="579" t="s">
        <v>10452</v>
      </c>
      <c r="C825" s="585" t="s">
        <v>1005</v>
      </c>
      <c r="D825" s="591">
        <v>20</v>
      </c>
      <c r="E825" s="592" t="s">
        <v>9630</v>
      </c>
      <c r="F825" s="581">
        <f t="shared" si="6"/>
        <v>0</v>
      </c>
      <c r="G825" s="581">
        <f t="shared" si="7"/>
        <v>20</v>
      </c>
    </row>
    <row r="826" spans="1:7" ht="14.25" customHeight="1">
      <c r="A826" s="590">
        <v>5085</v>
      </c>
      <c r="B826" s="579" t="s">
        <v>10453</v>
      </c>
      <c r="C826" s="585" t="s">
        <v>1005</v>
      </c>
      <c r="D826" s="591">
        <v>29.77</v>
      </c>
      <c r="E826" s="592" t="s">
        <v>9630</v>
      </c>
      <c r="F826" s="581">
        <f t="shared" si="6"/>
        <v>0</v>
      </c>
      <c r="G826" s="581">
        <f t="shared" si="7"/>
        <v>29.77</v>
      </c>
    </row>
    <row r="827" spans="1:7" ht="14.25" customHeight="1">
      <c r="A827" s="590">
        <v>43603</v>
      </c>
      <c r="B827" s="579" t="s">
        <v>10454</v>
      </c>
      <c r="C827" s="585" t="s">
        <v>1005</v>
      </c>
      <c r="D827" s="591">
        <v>42.53</v>
      </c>
      <c r="E827" s="592" t="s">
        <v>9630</v>
      </c>
      <c r="F827" s="581">
        <f t="shared" si="6"/>
        <v>0</v>
      </c>
      <c r="G827" s="581">
        <f t="shared" si="7"/>
        <v>42.53</v>
      </c>
    </row>
    <row r="828" spans="1:7" ht="14.25" customHeight="1">
      <c r="A828" s="590">
        <v>38374</v>
      </c>
      <c r="B828" s="579" t="s">
        <v>10455</v>
      </c>
      <c r="C828" s="585" t="s">
        <v>1005</v>
      </c>
      <c r="D828" s="591">
        <v>970.3</v>
      </c>
      <c r="E828" s="592" t="s">
        <v>9630</v>
      </c>
      <c r="F828" s="581">
        <f t="shared" si="6"/>
        <v>0</v>
      </c>
      <c r="G828" s="581">
        <f t="shared" si="7"/>
        <v>970.3</v>
      </c>
    </row>
    <row r="829" spans="1:7" ht="14.25" customHeight="1">
      <c r="A829" s="590">
        <v>20209</v>
      </c>
      <c r="B829" s="579" t="s">
        <v>10456</v>
      </c>
      <c r="C829" s="585" t="s">
        <v>917</v>
      </c>
      <c r="D829" s="591">
        <v>35.82</v>
      </c>
      <c r="E829" s="592" t="s">
        <v>9630</v>
      </c>
      <c r="F829" s="581">
        <f t="shared" si="6"/>
        <v>0</v>
      </c>
      <c r="G829" s="581">
        <f t="shared" si="7"/>
        <v>35.82</v>
      </c>
    </row>
    <row r="830" spans="1:7" ht="14.25" customHeight="1">
      <c r="A830" s="590">
        <v>20212</v>
      </c>
      <c r="B830" s="579" t="s">
        <v>10457</v>
      </c>
      <c r="C830" s="585" t="s">
        <v>917</v>
      </c>
      <c r="D830" s="591">
        <v>29.99</v>
      </c>
      <c r="E830" s="592" t="s">
        <v>9630</v>
      </c>
      <c r="F830" s="581">
        <f t="shared" si="6"/>
        <v>0</v>
      </c>
      <c r="G830" s="581">
        <f t="shared" si="7"/>
        <v>29.99</v>
      </c>
    </row>
    <row r="831" spans="1:7" ht="14.25" customHeight="1">
      <c r="A831" s="590">
        <v>4430</v>
      </c>
      <c r="B831" s="579" t="s">
        <v>10458</v>
      </c>
      <c r="C831" s="585" t="s">
        <v>917</v>
      </c>
      <c r="D831" s="591">
        <v>17.55</v>
      </c>
      <c r="E831" s="592" t="s">
        <v>9630</v>
      </c>
      <c r="F831" s="581">
        <f t="shared" si="6"/>
        <v>0</v>
      </c>
      <c r="G831" s="581">
        <f t="shared" si="7"/>
        <v>17.55</v>
      </c>
    </row>
    <row r="832" spans="1:7" ht="14.25" customHeight="1">
      <c r="A832" s="590">
        <v>4433</v>
      </c>
      <c r="B832" s="579" t="s">
        <v>10459</v>
      </c>
      <c r="C832" s="585" t="s">
        <v>917</v>
      </c>
      <c r="D832" s="591">
        <v>34.32</v>
      </c>
      <c r="E832" s="592" t="s">
        <v>9630</v>
      </c>
      <c r="F832" s="581">
        <f t="shared" si="6"/>
        <v>0</v>
      </c>
      <c r="G832" s="581">
        <f t="shared" si="7"/>
        <v>34.32</v>
      </c>
    </row>
    <row r="833" spans="1:7" ht="14.25" customHeight="1">
      <c r="A833" s="590">
        <v>4400</v>
      </c>
      <c r="B833" s="579" t="s">
        <v>10460</v>
      </c>
      <c r="C833" s="585" t="s">
        <v>917</v>
      </c>
      <c r="D833" s="591">
        <v>27.93</v>
      </c>
      <c r="E833" s="592" t="s">
        <v>9630</v>
      </c>
      <c r="F833" s="581">
        <f t="shared" si="6"/>
        <v>0</v>
      </c>
      <c r="G833" s="581">
        <f t="shared" si="7"/>
        <v>27.93</v>
      </c>
    </row>
    <row r="834" spans="1:7" ht="14.25" customHeight="1">
      <c r="A834" s="590">
        <v>2729</v>
      </c>
      <c r="B834" s="579" t="s">
        <v>10461</v>
      </c>
      <c r="C834" s="585" t="s">
        <v>1005</v>
      </c>
      <c r="D834" s="591">
        <v>28.44</v>
      </c>
      <c r="E834" s="592" t="s">
        <v>9630</v>
      </c>
      <c r="F834" s="581">
        <f t="shared" si="6"/>
        <v>0</v>
      </c>
      <c r="G834" s="581">
        <f t="shared" si="7"/>
        <v>28.44</v>
      </c>
    </row>
    <row r="835" spans="1:7" ht="14.25" customHeight="1">
      <c r="A835" s="590">
        <v>4513</v>
      </c>
      <c r="B835" s="579" t="s">
        <v>10462</v>
      </c>
      <c r="C835" s="585" t="s">
        <v>917</v>
      </c>
      <c r="D835" s="591">
        <v>4.7699999999999996</v>
      </c>
      <c r="E835" s="592" t="s">
        <v>9630</v>
      </c>
      <c r="F835" s="581">
        <f t="shared" si="6"/>
        <v>0</v>
      </c>
      <c r="G835" s="581">
        <f t="shared" si="7"/>
        <v>4.7699999999999996</v>
      </c>
    </row>
    <row r="836" spans="1:7" ht="14.25" customHeight="1">
      <c r="A836" s="590">
        <v>11871</v>
      </c>
      <c r="B836" s="579" t="s">
        <v>10463</v>
      </c>
      <c r="C836" s="585" t="s">
        <v>1005</v>
      </c>
      <c r="D836" s="591">
        <v>299.89999999999998</v>
      </c>
      <c r="E836" s="592" t="s">
        <v>9630</v>
      </c>
      <c r="F836" s="581">
        <f t="shared" si="6"/>
        <v>0</v>
      </c>
      <c r="G836" s="581">
        <f t="shared" si="7"/>
        <v>299.89999999999998</v>
      </c>
    </row>
    <row r="837" spans="1:7" ht="14.25" customHeight="1">
      <c r="A837" s="590">
        <v>34636</v>
      </c>
      <c r="B837" s="579" t="s">
        <v>10464</v>
      </c>
      <c r="C837" s="585" t="s">
        <v>1005</v>
      </c>
      <c r="D837" s="591">
        <v>499</v>
      </c>
      <c r="E837" s="592" t="s">
        <v>9630</v>
      </c>
      <c r="F837" s="581">
        <f t="shared" si="6"/>
        <v>0</v>
      </c>
      <c r="G837" s="581">
        <f t="shared" si="7"/>
        <v>499</v>
      </c>
    </row>
    <row r="838" spans="1:7" ht="14.25" customHeight="1">
      <c r="A838" s="590">
        <v>34639</v>
      </c>
      <c r="B838" s="579" t="s">
        <v>10465</v>
      </c>
      <c r="C838" s="585" t="s">
        <v>1005</v>
      </c>
      <c r="D838" s="591">
        <v>1013.46</v>
      </c>
      <c r="E838" s="592" t="s">
        <v>9630</v>
      </c>
      <c r="F838" s="581">
        <f t="shared" si="6"/>
        <v>0</v>
      </c>
      <c r="G838" s="581">
        <f t="shared" si="7"/>
        <v>1013.46</v>
      </c>
    </row>
    <row r="839" spans="1:7" ht="14.25" customHeight="1">
      <c r="A839" s="590">
        <v>34640</v>
      </c>
      <c r="B839" s="579" t="s">
        <v>10466</v>
      </c>
      <c r="C839" s="585" t="s">
        <v>1005</v>
      </c>
      <c r="D839" s="591">
        <v>1138.3800000000001</v>
      </c>
      <c r="E839" s="592" t="s">
        <v>9630</v>
      </c>
      <c r="F839" s="581">
        <f t="shared" si="6"/>
        <v>0</v>
      </c>
      <c r="G839" s="581">
        <f t="shared" si="7"/>
        <v>1138.3800000000001</v>
      </c>
    </row>
    <row r="840" spans="1:7" ht="14.25" customHeight="1">
      <c r="A840" s="590">
        <v>34637</v>
      </c>
      <c r="B840" s="579" t="s">
        <v>10467</v>
      </c>
      <c r="C840" s="585" t="s">
        <v>1005</v>
      </c>
      <c r="D840" s="591">
        <v>286.5</v>
      </c>
      <c r="E840" s="592" t="s">
        <v>9630</v>
      </c>
      <c r="F840" s="581">
        <f t="shared" si="6"/>
        <v>0</v>
      </c>
      <c r="G840" s="581">
        <f t="shared" si="7"/>
        <v>286.5</v>
      </c>
    </row>
    <row r="841" spans="1:7" ht="14.25" customHeight="1">
      <c r="A841" s="590">
        <v>34638</v>
      </c>
      <c r="B841" s="579" t="s">
        <v>10468</v>
      </c>
      <c r="C841" s="585" t="s">
        <v>1005</v>
      </c>
      <c r="D841" s="591">
        <v>491.31</v>
      </c>
      <c r="E841" s="592" t="s">
        <v>9630</v>
      </c>
      <c r="F841" s="581">
        <f t="shared" si="6"/>
        <v>0</v>
      </c>
      <c r="G841" s="581">
        <f t="shared" si="7"/>
        <v>491.31</v>
      </c>
    </row>
    <row r="842" spans="1:7" ht="14.25" customHeight="1">
      <c r="A842" s="590">
        <v>11868</v>
      </c>
      <c r="B842" s="579" t="s">
        <v>10469</v>
      </c>
      <c r="C842" s="585" t="s">
        <v>1005</v>
      </c>
      <c r="D842" s="591">
        <v>412.17</v>
      </c>
      <c r="E842" s="592" t="s">
        <v>9630</v>
      </c>
      <c r="F842" s="581">
        <f t="shared" si="6"/>
        <v>0</v>
      </c>
      <c r="G842" s="581">
        <f t="shared" si="7"/>
        <v>412.17</v>
      </c>
    </row>
    <row r="843" spans="1:7" ht="14.25" customHeight="1">
      <c r="A843" s="590">
        <v>37106</v>
      </c>
      <c r="B843" s="579" t="s">
        <v>10470</v>
      </c>
      <c r="C843" s="585" t="s">
        <v>1005</v>
      </c>
      <c r="D843" s="591">
        <v>3981.11</v>
      </c>
      <c r="E843" s="592" t="s">
        <v>9630</v>
      </c>
      <c r="F843" s="581">
        <f t="shared" si="6"/>
        <v>0</v>
      </c>
      <c r="G843" s="581">
        <f t="shared" si="7"/>
        <v>3981.11</v>
      </c>
    </row>
    <row r="844" spans="1:7" ht="14.25" customHeight="1">
      <c r="A844" s="590">
        <v>11869</v>
      </c>
      <c r="B844" s="579" t="s">
        <v>10471</v>
      </c>
      <c r="C844" s="585" t="s">
        <v>1005</v>
      </c>
      <c r="D844" s="591">
        <v>668.74</v>
      </c>
      <c r="E844" s="592" t="s">
        <v>9630</v>
      </c>
      <c r="F844" s="581">
        <f t="shared" si="6"/>
        <v>0</v>
      </c>
      <c r="G844" s="581">
        <f t="shared" si="7"/>
        <v>668.74</v>
      </c>
    </row>
    <row r="845" spans="1:7" ht="14.25" customHeight="1">
      <c r="A845" s="590">
        <v>37104</v>
      </c>
      <c r="B845" s="579" t="s">
        <v>10472</v>
      </c>
      <c r="C845" s="585" t="s">
        <v>1005</v>
      </c>
      <c r="D845" s="591">
        <v>862.05</v>
      </c>
      <c r="E845" s="592" t="s">
        <v>9630</v>
      </c>
      <c r="F845" s="581">
        <f t="shared" si="6"/>
        <v>0</v>
      </c>
      <c r="G845" s="581">
        <f t="shared" si="7"/>
        <v>862.05</v>
      </c>
    </row>
    <row r="846" spans="1:7" ht="14.25" customHeight="1">
      <c r="A846" s="590">
        <v>37105</v>
      </c>
      <c r="B846" s="579" t="s">
        <v>10473</v>
      </c>
      <c r="C846" s="585" t="s">
        <v>1005</v>
      </c>
      <c r="D846" s="591">
        <v>1919.92</v>
      </c>
      <c r="E846" s="592" t="s">
        <v>9630</v>
      </c>
      <c r="F846" s="581">
        <f t="shared" si="6"/>
        <v>0</v>
      </c>
      <c r="G846" s="581">
        <f t="shared" si="7"/>
        <v>1919.92</v>
      </c>
    </row>
    <row r="847" spans="1:7" ht="14.25" customHeight="1">
      <c r="A847" s="590">
        <v>34641</v>
      </c>
      <c r="B847" s="579" t="s">
        <v>10474</v>
      </c>
      <c r="C847" s="585" t="s">
        <v>1005</v>
      </c>
      <c r="D847" s="591">
        <v>74.61</v>
      </c>
      <c r="E847" s="592" t="s">
        <v>9630</v>
      </c>
      <c r="F847" s="581">
        <f t="shared" si="6"/>
        <v>0</v>
      </c>
      <c r="G847" s="581">
        <f t="shared" si="7"/>
        <v>74.61</v>
      </c>
    </row>
    <row r="848" spans="1:7" ht="14.25" customHeight="1">
      <c r="A848" s="590">
        <v>43434</v>
      </c>
      <c r="B848" s="579" t="s">
        <v>10475</v>
      </c>
      <c r="C848" s="585" t="s">
        <v>1005</v>
      </c>
      <c r="D848" s="591">
        <v>80.67</v>
      </c>
      <c r="E848" s="592" t="s">
        <v>9630</v>
      </c>
      <c r="F848" s="581">
        <f t="shared" si="6"/>
        <v>0</v>
      </c>
      <c r="G848" s="581">
        <f t="shared" si="7"/>
        <v>80.67</v>
      </c>
    </row>
    <row r="849" spans="1:7" ht="14.25" customHeight="1">
      <c r="A849" s="590">
        <v>43435</v>
      </c>
      <c r="B849" s="579" t="s">
        <v>10476</v>
      </c>
      <c r="C849" s="585" t="s">
        <v>1005</v>
      </c>
      <c r="D849" s="591">
        <v>147.88999999999999</v>
      </c>
      <c r="E849" s="592" t="s">
        <v>9630</v>
      </c>
      <c r="F849" s="581">
        <f t="shared" si="6"/>
        <v>0</v>
      </c>
      <c r="G849" s="581">
        <f t="shared" si="7"/>
        <v>147.88999999999999</v>
      </c>
    </row>
    <row r="850" spans="1:7" ht="14.25" customHeight="1">
      <c r="A850" s="590">
        <v>43436</v>
      </c>
      <c r="B850" s="579" t="s">
        <v>10477</v>
      </c>
      <c r="C850" s="585" t="s">
        <v>1005</v>
      </c>
      <c r="D850" s="591">
        <v>258.82</v>
      </c>
      <c r="E850" s="592" t="s">
        <v>9630</v>
      </c>
      <c r="F850" s="581">
        <f t="shared" si="6"/>
        <v>0</v>
      </c>
      <c r="G850" s="581">
        <f t="shared" si="7"/>
        <v>258.82</v>
      </c>
    </row>
    <row r="851" spans="1:7" ht="14.25" customHeight="1">
      <c r="A851" s="590">
        <v>43437</v>
      </c>
      <c r="B851" s="579" t="s">
        <v>10478</v>
      </c>
      <c r="C851" s="585" t="s">
        <v>1005</v>
      </c>
      <c r="D851" s="591">
        <v>469.24</v>
      </c>
      <c r="E851" s="592" t="s">
        <v>9630</v>
      </c>
      <c r="F851" s="581">
        <f t="shared" si="6"/>
        <v>0</v>
      </c>
      <c r="G851" s="581">
        <f t="shared" si="7"/>
        <v>469.24</v>
      </c>
    </row>
    <row r="852" spans="1:7" ht="14.25" customHeight="1">
      <c r="A852" s="590">
        <v>43438</v>
      </c>
      <c r="B852" s="579" t="s">
        <v>10479</v>
      </c>
      <c r="C852" s="585" t="s">
        <v>1005</v>
      </c>
      <c r="D852" s="591">
        <v>840.33</v>
      </c>
      <c r="E852" s="592" t="s">
        <v>9630</v>
      </c>
      <c r="F852" s="581">
        <f t="shared" si="6"/>
        <v>0</v>
      </c>
      <c r="G852" s="581">
        <f t="shared" si="7"/>
        <v>840.33</v>
      </c>
    </row>
    <row r="853" spans="1:7" ht="14.25" customHeight="1">
      <c r="A853" s="590">
        <v>41627</v>
      </c>
      <c r="B853" s="579" t="s">
        <v>10480</v>
      </c>
      <c r="C853" s="585" t="s">
        <v>1005</v>
      </c>
      <c r="D853" s="591">
        <v>124.36</v>
      </c>
      <c r="E853" s="592" t="s">
        <v>9630</v>
      </c>
      <c r="F853" s="581">
        <f t="shared" si="6"/>
        <v>0</v>
      </c>
      <c r="G853" s="581">
        <f t="shared" si="7"/>
        <v>124.36</v>
      </c>
    </row>
    <row r="854" spans="1:7" ht="14.25" customHeight="1">
      <c r="A854" s="590">
        <v>41628</v>
      </c>
      <c r="B854" s="579" t="s">
        <v>10481</v>
      </c>
      <c r="C854" s="585" t="s">
        <v>1005</v>
      </c>
      <c r="D854" s="591">
        <v>228.57</v>
      </c>
      <c r="E854" s="592" t="s">
        <v>9630</v>
      </c>
      <c r="F854" s="581">
        <f t="shared" si="6"/>
        <v>0</v>
      </c>
      <c r="G854" s="581">
        <f t="shared" si="7"/>
        <v>228.57</v>
      </c>
    </row>
    <row r="855" spans="1:7" ht="14.25" customHeight="1">
      <c r="A855" s="590">
        <v>41629</v>
      </c>
      <c r="B855" s="579" t="s">
        <v>10482</v>
      </c>
      <c r="C855" s="585" t="s">
        <v>1005</v>
      </c>
      <c r="D855" s="591">
        <v>290.42</v>
      </c>
      <c r="E855" s="592" t="s">
        <v>9630</v>
      </c>
      <c r="F855" s="581">
        <f t="shared" si="6"/>
        <v>0</v>
      </c>
      <c r="G855" s="581">
        <f t="shared" si="7"/>
        <v>290.42</v>
      </c>
    </row>
    <row r="856" spans="1:7" ht="14.25" customHeight="1">
      <c r="A856" s="590">
        <v>43429</v>
      </c>
      <c r="B856" s="579" t="s">
        <v>10483</v>
      </c>
      <c r="C856" s="585" t="s">
        <v>1005</v>
      </c>
      <c r="D856" s="591">
        <v>64.34</v>
      </c>
      <c r="E856" s="592" t="s">
        <v>9630</v>
      </c>
      <c r="F856" s="581">
        <f t="shared" si="6"/>
        <v>0</v>
      </c>
      <c r="G856" s="581">
        <f t="shared" si="7"/>
        <v>64.34</v>
      </c>
    </row>
    <row r="857" spans="1:7" ht="14.25" customHeight="1">
      <c r="A857" s="590">
        <v>43430</v>
      </c>
      <c r="B857" s="579" t="s">
        <v>10484</v>
      </c>
      <c r="C857" s="585" t="s">
        <v>1005</v>
      </c>
      <c r="D857" s="591">
        <v>106.89</v>
      </c>
      <c r="E857" s="592" t="s">
        <v>9630</v>
      </c>
      <c r="F857" s="581">
        <f t="shared" si="6"/>
        <v>0</v>
      </c>
      <c r="G857" s="581">
        <f t="shared" si="7"/>
        <v>106.89</v>
      </c>
    </row>
    <row r="858" spans="1:7" ht="14.25" customHeight="1">
      <c r="A858" s="590">
        <v>43431</v>
      </c>
      <c r="B858" s="579" t="s">
        <v>10485</v>
      </c>
      <c r="C858" s="585" t="s">
        <v>1005</v>
      </c>
      <c r="D858" s="591">
        <v>207.05</v>
      </c>
      <c r="E858" s="592" t="s">
        <v>9630</v>
      </c>
      <c r="F858" s="581">
        <f t="shared" si="6"/>
        <v>0</v>
      </c>
      <c r="G858" s="581">
        <f t="shared" si="7"/>
        <v>207.05</v>
      </c>
    </row>
    <row r="859" spans="1:7" ht="14.25" customHeight="1">
      <c r="A859" s="590">
        <v>43432</v>
      </c>
      <c r="B859" s="579" t="s">
        <v>10486</v>
      </c>
      <c r="C859" s="585" t="s">
        <v>1005</v>
      </c>
      <c r="D859" s="591">
        <v>430.25</v>
      </c>
      <c r="E859" s="592" t="s">
        <v>9630</v>
      </c>
      <c r="F859" s="581">
        <f t="shared" si="6"/>
        <v>0</v>
      </c>
      <c r="G859" s="581">
        <f t="shared" si="7"/>
        <v>430.25</v>
      </c>
    </row>
    <row r="860" spans="1:7" ht="14.25" customHeight="1">
      <c r="A860" s="590">
        <v>43433</v>
      </c>
      <c r="B860" s="579" t="s">
        <v>10487</v>
      </c>
      <c r="C860" s="585" t="s">
        <v>1005</v>
      </c>
      <c r="D860" s="591">
        <v>678.31</v>
      </c>
      <c r="E860" s="592" t="s">
        <v>9630</v>
      </c>
      <c r="F860" s="581">
        <f t="shared" si="6"/>
        <v>0</v>
      </c>
      <c r="G860" s="581">
        <f t="shared" si="7"/>
        <v>678.31</v>
      </c>
    </row>
    <row r="861" spans="1:7" ht="14.25" customHeight="1">
      <c r="A861" s="590">
        <v>43094</v>
      </c>
      <c r="B861" s="579" t="s">
        <v>10488</v>
      </c>
      <c r="C861" s="585" t="s">
        <v>1005</v>
      </c>
      <c r="D861" s="591">
        <v>317.26</v>
      </c>
      <c r="E861" s="592" t="s">
        <v>9630</v>
      </c>
      <c r="F861" s="581">
        <f t="shared" si="6"/>
        <v>0</v>
      </c>
      <c r="G861" s="581">
        <f t="shared" si="7"/>
        <v>317.26</v>
      </c>
    </row>
    <row r="862" spans="1:7" ht="14.25" customHeight="1">
      <c r="A862" s="590">
        <v>43093</v>
      </c>
      <c r="B862" s="579" t="s">
        <v>10489</v>
      </c>
      <c r="C862" s="585" t="s">
        <v>1005</v>
      </c>
      <c r="D862" s="591">
        <v>337.15</v>
      </c>
      <c r="E862" s="592" t="s">
        <v>9630</v>
      </c>
      <c r="F862" s="581">
        <f t="shared" si="6"/>
        <v>0</v>
      </c>
      <c r="G862" s="581">
        <f t="shared" si="7"/>
        <v>337.15</v>
      </c>
    </row>
    <row r="863" spans="1:7" ht="14.25" customHeight="1">
      <c r="A863" s="590">
        <v>1030</v>
      </c>
      <c r="B863" s="579" t="s">
        <v>10490</v>
      </c>
      <c r="C863" s="585" t="s">
        <v>1005</v>
      </c>
      <c r="D863" s="591">
        <v>46.5</v>
      </c>
      <c r="E863" s="592" t="s">
        <v>9630</v>
      </c>
      <c r="F863" s="581">
        <f t="shared" si="6"/>
        <v>0</v>
      </c>
      <c r="G863" s="581">
        <f t="shared" si="7"/>
        <v>46.5</v>
      </c>
    </row>
    <row r="864" spans="1:7" ht="14.25" customHeight="1">
      <c r="A864" s="590">
        <v>11694</v>
      </c>
      <c r="B864" s="579" t="s">
        <v>10491</v>
      </c>
      <c r="C864" s="585" t="s">
        <v>1005</v>
      </c>
      <c r="D864" s="591">
        <v>1027.8900000000001</v>
      </c>
      <c r="E864" s="592" t="s">
        <v>9630</v>
      </c>
      <c r="F864" s="581">
        <f t="shared" si="6"/>
        <v>0</v>
      </c>
      <c r="G864" s="581">
        <f t="shared" si="7"/>
        <v>1027.8900000000001</v>
      </c>
    </row>
    <row r="865" spans="1:7" ht="14.25" customHeight="1">
      <c r="A865" s="590">
        <v>11881</v>
      </c>
      <c r="B865" s="579" t="s">
        <v>10492</v>
      </c>
      <c r="C865" s="585" t="s">
        <v>1005</v>
      </c>
      <c r="D865" s="591">
        <v>114.28</v>
      </c>
      <c r="E865" s="592" t="s">
        <v>9630</v>
      </c>
      <c r="F865" s="581">
        <f t="shared" si="6"/>
        <v>0</v>
      </c>
      <c r="G865" s="581">
        <f t="shared" si="7"/>
        <v>114.28</v>
      </c>
    </row>
    <row r="866" spans="1:7" ht="14.25" customHeight="1">
      <c r="A866" s="590">
        <v>35277</v>
      </c>
      <c r="B866" s="579" t="s">
        <v>10493</v>
      </c>
      <c r="C866" s="585" t="s">
        <v>1005</v>
      </c>
      <c r="D866" s="591">
        <v>370.61</v>
      </c>
      <c r="E866" s="592" t="s">
        <v>9630</v>
      </c>
      <c r="F866" s="581">
        <f t="shared" si="6"/>
        <v>0</v>
      </c>
      <c r="G866" s="581">
        <f t="shared" si="7"/>
        <v>370.61</v>
      </c>
    </row>
    <row r="867" spans="1:7" ht="14.25" customHeight="1">
      <c r="A867" s="590">
        <v>10521</v>
      </c>
      <c r="B867" s="579" t="s">
        <v>10494</v>
      </c>
      <c r="C867" s="585" t="s">
        <v>1005</v>
      </c>
      <c r="D867" s="591">
        <v>391.36</v>
      </c>
      <c r="E867" s="592" t="s">
        <v>9630</v>
      </c>
      <c r="F867" s="581">
        <f t="shared" si="6"/>
        <v>0</v>
      </c>
      <c r="G867" s="581">
        <f t="shared" si="7"/>
        <v>391.36</v>
      </c>
    </row>
    <row r="868" spans="1:7" ht="14.25" customHeight="1">
      <c r="A868" s="590">
        <v>10885</v>
      </c>
      <c r="B868" s="579" t="s">
        <v>10495</v>
      </c>
      <c r="C868" s="585" t="s">
        <v>1005</v>
      </c>
      <c r="D868" s="591">
        <v>495.02</v>
      </c>
      <c r="E868" s="592" t="s">
        <v>9630</v>
      </c>
      <c r="F868" s="581">
        <f t="shared" si="6"/>
        <v>0</v>
      </c>
      <c r="G868" s="581">
        <f t="shared" si="7"/>
        <v>495.02</v>
      </c>
    </row>
    <row r="869" spans="1:7" ht="14.25" customHeight="1">
      <c r="A869" s="590">
        <v>20962</v>
      </c>
      <c r="B869" s="579" t="s">
        <v>10496</v>
      </c>
      <c r="C869" s="585" t="s">
        <v>1005</v>
      </c>
      <c r="D869" s="591">
        <v>410</v>
      </c>
      <c r="E869" s="592" t="s">
        <v>9630</v>
      </c>
      <c r="F869" s="581">
        <f t="shared" si="6"/>
        <v>0</v>
      </c>
      <c r="G869" s="581">
        <f t="shared" si="7"/>
        <v>410</v>
      </c>
    </row>
    <row r="870" spans="1:7" ht="14.25" customHeight="1">
      <c r="A870" s="590">
        <v>20963</v>
      </c>
      <c r="B870" s="579" t="s">
        <v>10497</v>
      </c>
      <c r="C870" s="585" t="s">
        <v>1005</v>
      </c>
      <c r="D870" s="591">
        <v>500.85</v>
      </c>
      <c r="E870" s="592" t="s">
        <v>9630</v>
      </c>
      <c r="F870" s="581">
        <f t="shared" si="6"/>
        <v>0</v>
      </c>
      <c r="G870" s="581">
        <f t="shared" si="7"/>
        <v>500.85</v>
      </c>
    </row>
    <row r="871" spans="1:7" ht="14.25" customHeight="1">
      <c r="A871" s="590">
        <v>34643</v>
      </c>
      <c r="B871" s="579" t="s">
        <v>10498</v>
      </c>
      <c r="C871" s="585" t="s">
        <v>1005</v>
      </c>
      <c r="D871" s="591">
        <v>42.68</v>
      </c>
      <c r="E871" s="592" t="s">
        <v>9630</v>
      </c>
      <c r="F871" s="581">
        <f t="shared" si="6"/>
        <v>0</v>
      </c>
      <c r="G871" s="581">
        <f t="shared" si="7"/>
        <v>42.68</v>
      </c>
    </row>
    <row r="872" spans="1:7" ht="14.25" customHeight="1">
      <c r="A872" s="590">
        <v>41480</v>
      </c>
      <c r="B872" s="579" t="s">
        <v>10499</v>
      </c>
      <c r="C872" s="585" t="s">
        <v>1005</v>
      </c>
      <c r="D872" s="591">
        <v>49.49</v>
      </c>
      <c r="E872" s="592" t="s">
        <v>9630</v>
      </c>
      <c r="F872" s="581">
        <f t="shared" si="6"/>
        <v>0</v>
      </c>
      <c r="G872" s="581">
        <f t="shared" si="7"/>
        <v>49.49</v>
      </c>
    </row>
    <row r="873" spans="1:7" ht="14.25" customHeight="1">
      <c r="A873" s="590">
        <v>41474</v>
      </c>
      <c r="B873" s="579" t="s">
        <v>10500</v>
      </c>
      <c r="C873" s="585" t="s">
        <v>1005</v>
      </c>
      <c r="D873" s="591">
        <v>79.05</v>
      </c>
      <c r="E873" s="592" t="s">
        <v>9630</v>
      </c>
      <c r="F873" s="581">
        <f t="shared" si="6"/>
        <v>0</v>
      </c>
      <c r="G873" s="581">
        <f t="shared" si="7"/>
        <v>79.05</v>
      </c>
    </row>
    <row r="874" spans="1:7" ht="14.25" customHeight="1">
      <c r="A874" s="590">
        <v>41475</v>
      </c>
      <c r="B874" s="579" t="s">
        <v>10501</v>
      </c>
      <c r="C874" s="585" t="s">
        <v>1005</v>
      </c>
      <c r="D874" s="591">
        <v>67.45</v>
      </c>
      <c r="E874" s="592" t="s">
        <v>9630</v>
      </c>
      <c r="F874" s="581">
        <f t="shared" si="6"/>
        <v>0</v>
      </c>
      <c r="G874" s="581">
        <f t="shared" si="7"/>
        <v>67.45</v>
      </c>
    </row>
    <row r="875" spans="1:7" ht="14.25" customHeight="1">
      <c r="A875" s="590">
        <v>41476</v>
      </c>
      <c r="B875" s="579" t="s">
        <v>10502</v>
      </c>
      <c r="C875" s="585" t="s">
        <v>1005</v>
      </c>
      <c r="D875" s="591">
        <v>147.69</v>
      </c>
      <c r="E875" s="592" t="s">
        <v>9630</v>
      </c>
      <c r="F875" s="581">
        <f t="shared" si="6"/>
        <v>0</v>
      </c>
      <c r="G875" s="581">
        <f t="shared" si="7"/>
        <v>147.69</v>
      </c>
    </row>
    <row r="876" spans="1:7" ht="14.25" customHeight="1">
      <c r="A876" s="590">
        <v>2555</v>
      </c>
      <c r="B876" s="579" t="s">
        <v>10503</v>
      </c>
      <c r="C876" s="585" t="s">
        <v>1005</v>
      </c>
      <c r="D876" s="591">
        <v>2.1</v>
      </c>
      <c r="E876" s="592" t="s">
        <v>9630</v>
      </c>
      <c r="F876" s="581">
        <f t="shared" si="6"/>
        <v>0</v>
      </c>
      <c r="G876" s="581">
        <f t="shared" si="7"/>
        <v>2.1</v>
      </c>
    </row>
    <row r="877" spans="1:7" ht="14.25" customHeight="1">
      <c r="A877" s="590">
        <v>2556</v>
      </c>
      <c r="B877" s="579" t="s">
        <v>10504</v>
      </c>
      <c r="C877" s="585" t="s">
        <v>1005</v>
      </c>
      <c r="D877" s="591">
        <v>2.17</v>
      </c>
      <c r="E877" s="592" t="s">
        <v>9630</v>
      </c>
      <c r="F877" s="581">
        <f t="shared" si="6"/>
        <v>0</v>
      </c>
      <c r="G877" s="581">
        <f t="shared" si="7"/>
        <v>2.17</v>
      </c>
    </row>
    <row r="878" spans="1:7" ht="14.25" customHeight="1">
      <c r="A878" s="590">
        <v>2557</v>
      </c>
      <c r="B878" s="579" t="s">
        <v>10505</v>
      </c>
      <c r="C878" s="585" t="s">
        <v>1005</v>
      </c>
      <c r="D878" s="591">
        <v>4.58</v>
      </c>
      <c r="E878" s="592" t="s">
        <v>9630</v>
      </c>
      <c r="F878" s="581">
        <f t="shared" si="6"/>
        <v>0</v>
      </c>
      <c r="G878" s="581">
        <f t="shared" si="7"/>
        <v>4.58</v>
      </c>
    </row>
    <row r="879" spans="1:7" ht="14.25" customHeight="1">
      <c r="A879" s="590">
        <v>10569</v>
      </c>
      <c r="B879" s="579" t="s">
        <v>10506</v>
      </c>
      <c r="C879" s="585" t="s">
        <v>1005</v>
      </c>
      <c r="D879" s="591">
        <v>4.58</v>
      </c>
      <c r="E879" s="592" t="s">
        <v>9630</v>
      </c>
      <c r="F879" s="581">
        <f t="shared" si="6"/>
        <v>0</v>
      </c>
      <c r="G879" s="581">
        <f t="shared" si="7"/>
        <v>4.58</v>
      </c>
    </row>
    <row r="880" spans="1:7" ht="14.25" customHeight="1">
      <c r="A880" s="590">
        <v>39810</v>
      </c>
      <c r="B880" s="579" t="s">
        <v>10507</v>
      </c>
      <c r="C880" s="585" t="s">
        <v>1005</v>
      </c>
      <c r="D880" s="591">
        <v>42.81</v>
      </c>
      <c r="E880" s="592" t="s">
        <v>9630</v>
      </c>
      <c r="F880" s="581">
        <f t="shared" si="6"/>
        <v>0</v>
      </c>
      <c r="G880" s="581">
        <f t="shared" si="7"/>
        <v>42.81</v>
      </c>
    </row>
    <row r="881" spans="1:7" ht="14.25" customHeight="1">
      <c r="A881" s="590">
        <v>39811</v>
      </c>
      <c r="B881" s="579" t="s">
        <v>10508</v>
      </c>
      <c r="C881" s="585" t="s">
        <v>1005</v>
      </c>
      <c r="D881" s="591">
        <v>52.37</v>
      </c>
      <c r="E881" s="592" t="s">
        <v>9630</v>
      </c>
      <c r="F881" s="581">
        <f t="shared" si="6"/>
        <v>0</v>
      </c>
      <c r="G881" s="581">
        <f t="shared" si="7"/>
        <v>52.37</v>
      </c>
    </row>
    <row r="882" spans="1:7" ht="14.25" customHeight="1">
      <c r="A882" s="590">
        <v>39812</v>
      </c>
      <c r="B882" s="579" t="s">
        <v>10509</v>
      </c>
      <c r="C882" s="585" t="s">
        <v>1005</v>
      </c>
      <c r="D882" s="591">
        <v>86.11</v>
      </c>
      <c r="E882" s="592" t="s">
        <v>9630</v>
      </c>
      <c r="F882" s="581">
        <f t="shared" si="6"/>
        <v>0</v>
      </c>
      <c r="G882" s="581">
        <f t="shared" si="7"/>
        <v>86.11</v>
      </c>
    </row>
    <row r="883" spans="1:7" ht="14.25" customHeight="1">
      <c r="A883" s="590">
        <v>43096</v>
      </c>
      <c r="B883" s="579" t="s">
        <v>10510</v>
      </c>
      <c r="C883" s="585" t="s">
        <v>1005</v>
      </c>
      <c r="D883" s="591">
        <v>285.43</v>
      </c>
      <c r="E883" s="592" t="s">
        <v>9630</v>
      </c>
      <c r="F883" s="581">
        <f t="shared" si="6"/>
        <v>0</v>
      </c>
      <c r="G883" s="581">
        <f t="shared" si="7"/>
        <v>285.43</v>
      </c>
    </row>
    <row r="884" spans="1:7" ht="14.25" customHeight="1">
      <c r="A884" s="590">
        <v>43102</v>
      </c>
      <c r="B884" s="579" t="s">
        <v>10511</v>
      </c>
      <c r="C884" s="585" t="s">
        <v>1005</v>
      </c>
      <c r="D884" s="591">
        <v>173.56</v>
      </c>
      <c r="E884" s="592" t="s">
        <v>9630</v>
      </c>
      <c r="F884" s="581">
        <f t="shared" si="6"/>
        <v>0</v>
      </c>
      <c r="G884" s="581">
        <f t="shared" si="7"/>
        <v>173.56</v>
      </c>
    </row>
    <row r="885" spans="1:7" ht="14.25" customHeight="1">
      <c r="A885" s="590">
        <v>43103</v>
      </c>
      <c r="B885" s="579" t="s">
        <v>10512</v>
      </c>
      <c r="C885" s="585" t="s">
        <v>1005</v>
      </c>
      <c r="D885" s="591">
        <v>255.57</v>
      </c>
      <c r="E885" s="592" t="s">
        <v>9630</v>
      </c>
      <c r="F885" s="581">
        <f t="shared" si="6"/>
        <v>0</v>
      </c>
      <c r="G885" s="581">
        <f t="shared" si="7"/>
        <v>255.57</v>
      </c>
    </row>
    <row r="886" spans="1:7" ht="14.25" customHeight="1">
      <c r="A886" s="590">
        <v>43098</v>
      </c>
      <c r="B886" s="579" t="s">
        <v>10513</v>
      </c>
      <c r="C886" s="585" t="s">
        <v>1005</v>
      </c>
      <c r="D886" s="591">
        <v>96.68</v>
      </c>
      <c r="E886" s="592" t="s">
        <v>9630</v>
      </c>
      <c r="F886" s="581">
        <f t="shared" si="6"/>
        <v>0</v>
      </c>
      <c r="G886" s="581">
        <f t="shared" si="7"/>
        <v>96.68</v>
      </c>
    </row>
    <row r="887" spans="1:7" ht="14.25" customHeight="1">
      <c r="A887" s="590">
        <v>43097</v>
      </c>
      <c r="B887" s="579" t="s">
        <v>10514</v>
      </c>
      <c r="C887" s="585" t="s">
        <v>1005</v>
      </c>
      <c r="D887" s="591">
        <v>57.28</v>
      </c>
      <c r="E887" s="592" t="s">
        <v>9630</v>
      </c>
      <c r="F887" s="581">
        <f t="shared" si="6"/>
        <v>0</v>
      </c>
      <c r="G887" s="581">
        <f t="shared" si="7"/>
        <v>57.28</v>
      </c>
    </row>
    <row r="888" spans="1:7" ht="14.25" customHeight="1">
      <c r="A888" s="590">
        <v>43104</v>
      </c>
      <c r="B888" s="579" t="s">
        <v>10515</v>
      </c>
      <c r="C888" s="585" t="s">
        <v>1005</v>
      </c>
      <c r="D888" s="591">
        <v>677.58</v>
      </c>
      <c r="E888" s="592" t="s">
        <v>9630</v>
      </c>
      <c r="F888" s="581">
        <f t="shared" si="6"/>
        <v>0</v>
      </c>
      <c r="G888" s="581">
        <f t="shared" si="7"/>
        <v>677.58</v>
      </c>
    </row>
    <row r="889" spans="1:7" ht="14.25" customHeight="1">
      <c r="A889" s="590">
        <v>39771</v>
      </c>
      <c r="B889" s="579" t="s">
        <v>10516</v>
      </c>
      <c r="C889" s="585" t="s">
        <v>1005</v>
      </c>
      <c r="D889" s="591">
        <v>44.03</v>
      </c>
      <c r="E889" s="592" t="s">
        <v>9630</v>
      </c>
      <c r="F889" s="581">
        <f t="shared" si="6"/>
        <v>0</v>
      </c>
      <c r="G889" s="581">
        <f t="shared" si="7"/>
        <v>44.03</v>
      </c>
    </row>
    <row r="890" spans="1:7" ht="14.25" customHeight="1">
      <c r="A890" s="590">
        <v>39772</v>
      </c>
      <c r="B890" s="579" t="s">
        <v>10517</v>
      </c>
      <c r="C890" s="585" t="s">
        <v>1005</v>
      </c>
      <c r="D890" s="591">
        <v>86.55</v>
      </c>
      <c r="E890" s="592" t="s">
        <v>9630</v>
      </c>
      <c r="F890" s="581">
        <f t="shared" si="6"/>
        <v>0</v>
      </c>
      <c r="G890" s="581">
        <f t="shared" si="7"/>
        <v>86.55</v>
      </c>
    </row>
    <row r="891" spans="1:7" ht="14.25" customHeight="1">
      <c r="A891" s="590">
        <v>39773</v>
      </c>
      <c r="B891" s="579" t="s">
        <v>10518</v>
      </c>
      <c r="C891" s="585" t="s">
        <v>1005</v>
      </c>
      <c r="D891" s="591">
        <v>139.11000000000001</v>
      </c>
      <c r="E891" s="592" t="s">
        <v>9630</v>
      </c>
      <c r="F891" s="581">
        <f t="shared" si="6"/>
        <v>0</v>
      </c>
      <c r="G891" s="581">
        <f t="shared" si="7"/>
        <v>139.11000000000001</v>
      </c>
    </row>
    <row r="892" spans="1:7" ht="14.25" customHeight="1">
      <c r="A892" s="590">
        <v>39774</v>
      </c>
      <c r="B892" s="579" t="s">
        <v>10519</v>
      </c>
      <c r="C892" s="585" t="s">
        <v>1005</v>
      </c>
      <c r="D892" s="591">
        <v>208.07</v>
      </c>
      <c r="E892" s="592" t="s">
        <v>9630</v>
      </c>
      <c r="F892" s="581">
        <f t="shared" si="6"/>
        <v>0</v>
      </c>
      <c r="G892" s="581">
        <f t="shared" si="7"/>
        <v>208.07</v>
      </c>
    </row>
    <row r="893" spans="1:7" ht="14.25" customHeight="1">
      <c r="A893" s="590">
        <v>39775</v>
      </c>
      <c r="B893" s="579" t="s">
        <v>10520</v>
      </c>
      <c r="C893" s="585" t="s">
        <v>1005</v>
      </c>
      <c r="D893" s="591">
        <v>277.7</v>
      </c>
      <c r="E893" s="592" t="s">
        <v>9630</v>
      </c>
      <c r="F893" s="581">
        <f t="shared" si="6"/>
        <v>0</v>
      </c>
      <c r="G893" s="581">
        <f t="shared" si="7"/>
        <v>277.7</v>
      </c>
    </row>
    <row r="894" spans="1:7" ht="14.25" customHeight="1">
      <c r="A894" s="590">
        <v>39776</v>
      </c>
      <c r="B894" s="579" t="s">
        <v>10521</v>
      </c>
      <c r="C894" s="585" t="s">
        <v>1005</v>
      </c>
      <c r="D894" s="591">
        <v>335.6</v>
      </c>
      <c r="E894" s="592" t="s">
        <v>9630</v>
      </c>
      <c r="F894" s="581">
        <f t="shared" si="6"/>
        <v>0</v>
      </c>
      <c r="G894" s="581">
        <f t="shared" si="7"/>
        <v>335.6</v>
      </c>
    </row>
    <row r="895" spans="1:7" ht="14.25" customHeight="1">
      <c r="A895" s="590">
        <v>39777</v>
      </c>
      <c r="B895" s="579" t="s">
        <v>10522</v>
      </c>
      <c r="C895" s="585" t="s">
        <v>1005</v>
      </c>
      <c r="D895" s="591">
        <v>425.37</v>
      </c>
      <c r="E895" s="592" t="s">
        <v>9630</v>
      </c>
      <c r="F895" s="581">
        <f t="shared" si="6"/>
        <v>0</v>
      </c>
      <c r="G895" s="581">
        <f t="shared" si="7"/>
        <v>425.37</v>
      </c>
    </row>
    <row r="896" spans="1:7" ht="14.25" customHeight="1">
      <c r="A896" s="590">
        <v>20254</v>
      </c>
      <c r="B896" s="579" t="s">
        <v>10523</v>
      </c>
      <c r="C896" s="585" t="s">
        <v>1005</v>
      </c>
      <c r="D896" s="591">
        <v>30.87</v>
      </c>
      <c r="E896" s="592" t="s">
        <v>9630</v>
      </c>
      <c r="F896" s="581">
        <f t="shared" si="6"/>
        <v>0</v>
      </c>
      <c r="G896" s="581">
        <f t="shared" si="7"/>
        <v>30.87</v>
      </c>
    </row>
    <row r="897" spans="1:7" ht="14.25" customHeight="1">
      <c r="A897" s="590">
        <v>20253</v>
      </c>
      <c r="B897" s="579" t="s">
        <v>10524</v>
      </c>
      <c r="C897" s="585" t="s">
        <v>1005</v>
      </c>
      <c r="D897" s="591">
        <v>101.38</v>
      </c>
      <c r="E897" s="592" t="s">
        <v>9630</v>
      </c>
      <c r="F897" s="581">
        <f t="shared" si="6"/>
        <v>0</v>
      </c>
      <c r="G897" s="581">
        <f t="shared" si="7"/>
        <v>101.38</v>
      </c>
    </row>
    <row r="898" spans="1:7" ht="14.25" customHeight="1">
      <c r="A898" s="590">
        <v>11247</v>
      </c>
      <c r="B898" s="579" t="s">
        <v>10525</v>
      </c>
      <c r="C898" s="585" t="s">
        <v>1005</v>
      </c>
      <c r="D898" s="591">
        <v>1949.46</v>
      </c>
      <c r="E898" s="592" t="s">
        <v>9630</v>
      </c>
      <c r="F898" s="581">
        <f t="shared" si="6"/>
        <v>0</v>
      </c>
      <c r="G898" s="581">
        <f t="shared" si="7"/>
        <v>1949.46</v>
      </c>
    </row>
    <row r="899" spans="1:7" ht="14.25" customHeight="1">
      <c r="A899" s="590">
        <v>11250</v>
      </c>
      <c r="B899" s="579" t="s">
        <v>10526</v>
      </c>
      <c r="C899" s="585" t="s">
        <v>1005</v>
      </c>
      <c r="D899" s="591">
        <v>83.93</v>
      </c>
      <c r="E899" s="592" t="s">
        <v>9630</v>
      </c>
      <c r="F899" s="581">
        <f t="shared" si="6"/>
        <v>0</v>
      </c>
      <c r="G899" s="581">
        <f t="shared" si="7"/>
        <v>83.93</v>
      </c>
    </row>
    <row r="900" spans="1:7" ht="14.25" customHeight="1">
      <c r="A900" s="590">
        <v>11249</v>
      </c>
      <c r="B900" s="579" t="s">
        <v>10527</v>
      </c>
      <c r="C900" s="585" t="s">
        <v>1005</v>
      </c>
      <c r="D900" s="591">
        <v>3807.98</v>
      </c>
      <c r="E900" s="592" t="s">
        <v>9630</v>
      </c>
      <c r="F900" s="581">
        <f t="shared" si="6"/>
        <v>0</v>
      </c>
      <c r="G900" s="581">
        <f t="shared" si="7"/>
        <v>3807.98</v>
      </c>
    </row>
    <row r="901" spans="1:7" ht="14.25" customHeight="1">
      <c r="A901" s="590">
        <v>11251</v>
      </c>
      <c r="B901" s="579" t="s">
        <v>10528</v>
      </c>
      <c r="C901" s="585" t="s">
        <v>1005</v>
      </c>
      <c r="D901" s="591">
        <v>185.9</v>
      </c>
      <c r="E901" s="592" t="s">
        <v>9630</v>
      </c>
      <c r="F901" s="581">
        <f t="shared" si="6"/>
        <v>0</v>
      </c>
      <c r="G901" s="581">
        <f t="shared" si="7"/>
        <v>185.9</v>
      </c>
    </row>
    <row r="902" spans="1:7" ht="14.25" customHeight="1">
      <c r="A902" s="590">
        <v>11253</v>
      </c>
      <c r="B902" s="579" t="s">
        <v>10529</v>
      </c>
      <c r="C902" s="585" t="s">
        <v>1005</v>
      </c>
      <c r="D902" s="591">
        <v>308.06</v>
      </c>
      <c r="E902" s="592" t="s">
        <v>9630</v>
      </c>
      <c r="F902" s="581">
        <f t="shared" si="6"/>
        <v>0</v>
      </c>
      <c r="G902" s="581">
        <f t="shared" si="7"/>
        <v>308.06</v>
      </c>
    </row>
    <row r="903" spans="1:7" ht="14.25" customHeight="1">
      <c r="A903" s="590">
        <v>11255</v>
      </c>
      <c r="B903" s="579" t="s">
        <v>10530</v>
      </c>
      <c r="C903" s="585" t="s">
        <v>1005</v>
      </c>
      <c r="D903" s="591">
        <v>460.54</v>
      </c>
      <c r="E903" s="592" t="s">
        <v>9630</v>
      </c>
      <c r="F903" s="581">
        <f t="shared" si="6"/>
        <v>0</v>
      </c>
      <c r="G903" s="581">
        <f t="shared" si="7"/>
        <v>460.54</v>
      </c>
    </row>
    <row r="904" spans="1:7" ht="14.25" customHeight="1">
      <c r="A904" s="590">
        <v>14055</v>
      </c>
      <c r="B904" s="579" t="s">
        <v>10531</v>
      </c>
      <c r="C904" s="585" t="s">
        <v>1005</v>
      </c>
      <c r="D904" s="591">
        <v>926.45</v>
      </c>
      <c r="E904" s="592" t="s">
        <v>9630</v>
      </c>
      <c r="F904" s="581">
        <f t="shared" si="6"/>
        <v>0</v>
      </c>
      <c r="G904" s="581">
        <f t="shared" si="7"/>
        <v>926.45</v>
      </c>
    </row>
    <row r="905" spans="1:7" ht="14.25" customHeight="1">
      <c r="A905" s="590">
        <v>11256</v>
      </c>
      <c r="B905" s="579" t="s">
        <v>10532</v>
      </c>
      <c r="C905" s="585" t="s">
        <v>1005</v>
      </c>
      <c r="D905" s="591">
        <v>576.88</v>
      </c>
      <c r="E905" s="592" t="s">
        <v>9630</v>
      </c>
      <c r="F905" s="581">
        <f t="shared" si="6"/>
        <v>0</v>
      </c>
      <c r="G905" s="581">
        <f t="shared" si="7"/>
        <v>576.88</v>
      </c>
    </row>
    <row r="906" spans="1:7" ht="14.25" customHeight="1">
      <c r="A906" s="590">
        <v>1872</v>
      </c>
      <c r="B906" s="579" t="s">
        <v>10533</v>
      </c>
      <c r="C906" s="585" t="s">
        <v>1005</v>
      </c>
      <c r="D906" s="591">
        <v>3.24</v>
      </c>
      <c r="E906" s="592" t="s">
        <v>9630</v>
      </c>
      <c r="F906" s="581">
        <f t="shared" si="6"/>
        <v>0</v>
      </c>
      <c r="G906" s="581">
        <f t="shared" si="7"/>
        <v>3.24</v>
      </c>
    </row>
    <row r="907" spans="1:7" ht="14.25" customHeight="1">
      <c r="A907" s="590">
        <v>1873</v>
      </c>
      <c r="B907" s="579" t="s">
        <v>10534</v>
      </c>
      <c r="C907" s="585" t="s">
        <v>1005</v>
      </c>
      <c r="D907" s="591">
        <v>6.45</v>
      </c>
      <c r="E907" s="592" t="s">
        <v>9630</v>
      </c>
      <c r="F907" s="581">
        <f t="shared" si="6"/>
        <v>0</v>
      </c>
      <c r="G907" s="581">
        <f t="shared" si="7"/>
        <v>6.45</v>
      </c>
    </row>
    <row r="908" spans="1:7" ht="14.25" customHeight="1">
      <c r="A908" s="590">
        <v>39693</v>
      </c>
      <c r="B908" s="579" t="s">
        <v>10535</v>
      </c>
      <c r="C908" s="585" t="s">
        <v>1005</v>
      </c>
      <c r="D908" s="591">
        <v>3623.07</v>
      </c>
      <c r="E908" s="592" t="s">
        <v>9630</v>
      </c>
      <c r="F908" s="581">
        <f t="shared" si="6"/>
        <v>0</v>
      </c>
      <c r="G908" s="581">
        <f t="shared" si="7"/>
        <v>3623.07</v>
      </c>
    </row>
    <row r="909" spans="1:7" ht="14.25" customHeight="1">
      <c r="A909" s="590">
        <v>39692</v>
      </c>
      <c r="B909" s="579" t="s">
        <v>10536</v>
      </c>
      <c r="C909" s="585" t="s">
        <v>1005</v>
      </c>
      <c r="D909" s="591">
        <v>1159.3</v>
      </c>
      <c r="E909" s="592" t="s">
        <v>9630</v>
      </c>
      <c r="F909" s="581">
        <f t="shared" si="6"/>
        <v>0</v>
      </c>
      <c r="G909" s="581">
        <f t="shared" si="7"/>
        <v>1159.3</v>
      </c>
    </row>
    <row r="910" spans="1:7" ht="14.25" customHeight="1">
      <c r="A910" s="590">
        <v>1062</v>
      </c>
      <c r="B910" s="579" t="s">
        <v>10537</v>
      </c>
      <c r="C910" s="585" t="s">
        <v>1005</v>
      </c>
      <c r="D910" s="591">
        <v>367.4</v>
      </c>
      <c r="E910" s="592" t="s">
        <v>9630</v>
      </c>
      <c r="F910" s="581">
        <f t="shared" si="6"/>
        <v>0</v>
      </c>
      <c r="G910" s="581">
        <f t="shared" si="7"/>
        <v>367.4</v>
      </c>
    </row>
    <row r="911" spans="1:7" ht="14.25" customHeight="1">
      <c r="A911" s="590">
        <v>39686</v>
      </c>
      <c r="B911" s="579" t="s">
        <v>10538</v>
      </c>
      <c r="C911" s="585" t="s">
        <v>1005</v>
      </c>
      <c r="D911" s="591">
        <v>594.9</v>
      </c>
      <c r="E911" s="592" t="s">
        <v>9630</v>
      </c>
      <c r="F911" s="581">
        <f t="shared" si="6"/>
        <v>0</v>
      </c>
      <c r="G911" s="581">
        <f t="shared" si="7"/>
        <v>594.9</v>
      </c>
    </row>
    <row r="912" spans="1:7" ht="14.25" customHeight="1">
      <c r="A912" s="590">
        <v>43095</v>
      </c>
      <c r="B912" s="579" t="s">
        <v>10539</v>
      </c>
      <c r="C912" s="585" t="s">
        <v>1005</v>
      </c>
      <c r="D912" s="591">
        <v>188.09</v>
      </c>
      <c r="E912" s="592" t="s">
        <v>9630</v>
      </c>
      <c r="F912" s="581">
        <f t="shared" si="6"/>
        <v>0</v>
      </c>
      <c r="G912" s="581">
        <f t="shared" si="7"/>
        <v>188.09</v>
      </c>
    </row>
    <row r="913" spans="1:7" ht="14.25" customHeight="1">
      <c r="A913" s="590">
        <v>1871</v>
      </c>
      <c r="B913" s="579" t="s">
        <v>10540</v>
      </c>
      <c r="C913" s="585" t="s">
        <v>1005</v>
      </c>
      <c r="D913" s="591">
        <v>5.8</v>
      </c>
      <c r="E913" s="592" t="s">
        <v>9630</v>
      </c>
      <c r="F913" s="581">
        <f t="shared" si="6"/>
        <v>0</v>
      </c>
      <c r="G913" s="581">
        <f t="shared" si="7"/>
        <v>5.8</v>
      </c>
    </row>
    <row r="914" spans="1:7" ht="14.25" customHeight="1">
      <c r="A914" s="590">
        <v>12001</v>
      </c>
      <c r="B914" s="579" t="s">
        <v>10541</v>
      </c>
      <c r="C914" s="585" t="s">
        <v>1005</v>
      </c>
      <c r="D914" s="591">
        <v>8.3800000000000008</v>
      </c>
      <c r="E914" s="592" t="s">
        <v>9630</v>
      </c>
      <c r="F914" s="581">
        <f t="shared" si="6"/>
        <v>0</v>
      </c>
      <c r="G914" s="581">
        <f t="shared" si="7"/>
        <v>8.3800000000000008</v>
      </c>
    </row>
    <row r="915" spans="1:7" ht="14.25" customHeight="1">
      <c r="A915" s="590">
        <v>11882</v>
      </c>
      <c r="B915" s="579" t="s">
        <v>10542</v>
      </c>
      <c r="C915" s="585" t="s">
        <v>1005</v>
      </c>
      <c r="D915" s="591">
        <v>82.01</v>
      </c>
      <c r="E915" s="592" t="s">
        <v>9630</v>
      </c>
      <c r="F915" s="581">
        <f t="shared" si="6"/>
        <v>0</v>
      </c>
      <c r="G915" s="581">
        <f t="shared" si="7"/>
        <v>82.01</v>
      </c>
    </row>
    <row r="916" spans="1:7" ht="14.25" customHeight="1">
      <c r="A916" s="590">
        <v>1068</v>
      </c>
      <c r="B916" s="579" t="s">
        <v>10543</v>
      </c>
      <c r="C916" s="585" t="s">
        <v>1005</v>
      </c>
      <c r="D916" s="591">
        <v>2423.39</v>
      </c>
      <c r="E916" s="592" t="s">
        <v>9630</v>
      </c>
      <c r="F916" s="581">
        <f t="shared" si="6"/>
        <v>0</v>
      </c>
      <c r="G916" s="581">
        <f t="shared" si="7"/>
        <v>2423.39</v>
      </c>
    </row>
    <row r="917" spans="1:7" ht="14.25" customHeight="1">
      <c r="A917" s="590">
        <v>39690</v>
      </c>
      <c r="B917" s="579" t="s">
        <v>10544</v>
      </c>
      <c r="C917" s="585" t="s">
        <v>1005</v>
      </c>
      <c r="D917" s="591">
        <v>4065.65</v>
      </c>
      <c r="E917" s="592" t="s">
        <v>9630</v>
      </c>
      <c r="F917" s="581">
        <f t="shared" si="6"/>
        <v>0</v>
      </c>
      <c r="G917" s="581">
        <f t="shared" si="7"/>
        <v>4065.65</v>
      </c>
    </row>
    <row r="918" spans="1:7" ht="14.25" customHeight="1">
      <c r="A918" s="590">
        <v>39691</v>
      </c>
      <c r="B918" s="579" t="s">
        <v>10545</v>
      </c>
      <c r="C918" s="585" t="s">
        <v>1005</v>
      </c>
      <c r="D918" s="591">
        <v>5113.45</v>
      </c>
      <c r="E918" s="592" t="s">
        <v>9630</v>
      </c>
      <c r="F918" s="581">
        <f t="shared" si="6"/>
        <v>0</v>
      </c>
      <c r="G918" s="581">
        <f t="shared" si="7"/>
        <v>5113.45</v>
      </c>
    </row>
    <row r="919" spans="1:7" ht="14.25" customHeight="1">
      <c r="A919" s="590">
        <v>39808</v>
      </c>
      <c r="B919" s="579" t="s">
        <v>10546</v>
      </c>
      <c r="C919" s="585" t="s">
        <v>1005</v>
      </c>
      <c r="D919" s="591">
        <v>98.2</v>
      </c>
      <c r="E919" s="592" t="s">
        <v>9630</v>
      </c>
      <c r="F919" s="581">
        <f t="shared" si="6"/>
        <v>0</v>
      </c>
      <c r="G919" s="581">
        <f t="shared" si="7"/>
        <v>98.2</v>
      </c>
    </row>
    <row r="920" spans="1:7" ht="14.25" customHeight="1">
      <c r="A920" s="590">
        <v>39809</v>
      </c>
      <c r="B920" s="579" t="s">
        <v>10547</v>
      </c>
      <c r="C920" s="585" t="s">
        <v>1005</v>
      </c>
      <c r="D920" s="591">
        <v>232.91</v>
      </c>
      <c r="E920" s="592" t="s">
        <v>9630</v>
      </c>
      <c r="F920" s="581">
        <f t="shared" si="6"/>
        <v>0</v>
      </c>
      <c r="G920" s="581">
        <f t="shared" si="7"/>
        <v>232.91</v>
      </c>
    </row>
    <row r="921" spans="1:7" ht="14.25" customHeight="1">
      <c r="A921" s="590">
        <v>43439</v>
      </c>
      <c r="B921" s="579" t="s">
        <v>10548</v>
      </c>
      <c r="C921" s="585" t="s">
        <v>1005</v>
      </c>
      <c r="D921" s="591">
        <v>376.47</v>
      </c>
      <c r="E921" s="592" t="s">
        <v>9630</v>
      </c>
      <c r="F921" s="581">
        <f t="shared" si="6"/>
        <v>0</v>
      </c>
      <c r="G921" s="581">
        <f t="shared" si="7"/>
        <v>376.47</v>
      </c>
    </row>
    <row r="922" spans="1:7" ht="14.25" customHeight="1">
      <c r="A922" s="590">
        <v>5103</v>
      </c>
      <c r="B922" s="579" t="s">
        <v>10549</v>
      </c>
      <c r="C922" s="585" t="s">
        <v>1005</v>
      </c>
      <c r="D922" s="591">
        <v>23.46</v>
      </c>
      <c r="E922" s="592" t="s">
        <v>9630</v>
      </c>
      <c r="F922" s="581">
        <f t="shared" si="6"/>
        <v>0</v>
      </c>
      <c r="G922" s="581">
        <f t="shared" si="7"/>
        <v>23.46</v>
      </c>
    </row>
    <row r="923" spans="1:7" ht="14.25" customHeight="1">
      <c r="A923" s="590">
        <v>11880</v>
      </c>
      <c r="B923" s="579" t="s">
        <v>10550</v>
      </c>
      <c r="C923" s="585" t="s">
        <v>1005</v>
      </c>
      <c r="D923" s="591">
        <v>98.68</v>
      </c>
      <c r="E923" s="592" t="s">
        <v>9630</v>
      </c>
      <c r="F923" s="581">
        <f t="shared" si="6"/>
        <v>0</v>
      </c>
      <c r="G923" s="581">
        <f t="shared" si="7"/>
        <v>98.68</v>
      </c>
    </row>
    <row r="924" spans="1:7" ht="14.25" customHeight="1">
      <c r="A924" s="590">
        <v>11714</v>
      </c>
      <c r="B924" s="579" t="s">
        <v>10551</v>
      </c>
      <c r="C924" s="585" t="s">
        <v>1005</v>
      </c>
      <c r="D924" s="591">
        <v>67.23</v>
      </c>
      <c r="E924" s="592" t="s">
        <v>9630</v>
      </c>
      <c r="F924" s="581">
        <f t="shared" si="6"/>
        <v>0</v>
      </c>
      <c r="G924" s="581">
        <f t="shared" si="7"/>
        <v>67.23</v>
      </c>
    </row>
    <row r="925" spans="1:7" ht="14.25" customHeight="1">
      <c r="A925" s="590">
        <v>11712</v>
      </c>
      <c r="B925" s="579" t="s">
        <v>10552</v>
      </c>
      <c r="C925" s="585" t="s">
        <v>1005</v>
      </c>
      <c r="D925" s="591">
        <v>43.9</v>
      </c>
      <c r="E925" s="592" t="s">
        <v>9630</v>
      </c>
      <c r="F925" s="581">
        <f t="shared" si="6"/>
        <v>0</v>
      </c>
      <c r="G925" s="581">
        <f t="shared" si="7"/>
        <v>43.9</v>
      </c>
    </row>
    <row r="926" spans="1:7" ht="14.25" customHeight="1">
      <c r="A926" s="590">
        <v>11717</v>
      </c>
      <c r="B926" s="579" t="s">
        <v>10553</v>
      </c>
      <c r="C926" s="585" t="s">
        <v>1005</v>
      </c>
      <c r="D926" s="591">
        <v>52.92</v>
      </c>
      <c r="E926" s="592" t="s">
        <v>9630</v>
      </c>
      <c r="F926" s="581">
        <f t="shared" si="6"/>
        <v>0</v>
      </c>
      <c r="G926" s="581">
        <f t="shared" si="7"/>
        <v>52.92</v>
      </c>
    </row>
    <row r="927" spans="1:7" ht="14.25" customHeight="1">
      <c r="A927" s="590">
        <v>1106</v>
      </c>
      <c r="B927" s="579" t="s">
        <v>10554</v>
      </c>
      <c r="C927" s="585" t="s">
        <v>1408</v>
      </c>
      <c r="D927" s="591">
        <v>0.8</v>
      </c>
      <c r="E927" s="592" t="s">
        <v>9630</v>
      </c>
      <c r="F927" s="581">
        <f t="shared" si="6"/>
        <v>0</v>
      </c>
      <c r="G927" s="581">
        <f t="shared" si="7"/>
        <v>0.8</v>
      </c>
    </row>
    <row r="928" spans="1:7" ht="14.25" customHeight="1">
      <c r="A928" s="590">
        <v>11161</v>
      </c>
      <c r="B928" s="579" t="s">
        <v>10555</v>
      </c>
      <c r="C928" s="585" t="s">
        <v>1408</v>
      </c>
      <c r="D928" s="591">
        <v>1.33</v>
      </c>
      <c r="E928" s="592" t="s">
        <v>9630</v>
      </c>
      <c r="F928" s="581">
        <f t="shared" si="6"/>
        <v>0</v>
      </c>
      <c r="G928" s="581">
        <f t="shared" si="7"/>
        <v>1.33</v>
      </c>
    </row>
    <row r="929" spans="1:7" ht="14.25" customHeight="1">
      <c r="A929" s="590">
        <v>1107</v>
      </c>
      <c r="B929" s="579" t="s">
        <v>10556</v>
      </c>
      <c r="C929" s="585" t="s">
        <v>1408</v>
      </c>
      <c r="D929" s="591">
        <v>0.68</v>
      </c>
      <c r="E929" s="592" t="s">
        <v>9630</v>
      </c>
      <c r="F929" s="581">
        <f t="shared" si="6"/>
        <v>0</v>
      </c>
      <c r="G929" s="581">
        <f t="shared" si="7"/>
        <v>0.68</v>
      </c>
    </row>
    <row r="930" spans="1:7" ht="14.25" customHeight="1">
      <c r="A930" s="590">
        <v>44479</v>
      </c>
      <c r="B930" s="579" t="s">
        <v>10557</v>
      </c>
      <c r="C930" s="585" t="s">
        <v>1408</v>
      </c>
      <c r="D930" s="591">
        <v>0.09</v>
      </c>
      <c r="E930" s="592" t="s">
        <v>9630</v>
      </c>
      <c r="F930" s="581">
        <f t="shared" si="6"/>
        <v>0</v>
      </c>
      <c r="G930" s="581">
        <f t="shared" si="7"/>
        <v>0.09</v>
      </c>
    </row>
    <row r="931" spans="1:7" ht="14.25" customHeight="1">
      <c r="A931" s="590">
        <v>41068</v>
      </c>
      <c r="B931" s="579" t="s">
        <v>10558</v>
      </c>
      <c r="C931" s="585" t="s">
        <v>2091</v>
      </c>
      <c r="D931" s="591">
        <v>3095.54</v>
      </c>
      <c r="E931" s="592" t="s">
        <v>9774</v>
      </c>
      <c r="F931" s="581">
        <f t="shared" si="6"/>
        <v>3095.54</v>
      </c>
      <c r="G931" s="581">
        <f t="shared" si="7"/>
        <v>0</v>
      </c>
    </row>
    <row r="932" spans="1:7" ht="14.25" customHeight="1">
      <c r="A932" s="590">
        <v>4759</v>
      </c>
      <c r="B932" s="579" t="s">
        <v>10559</v>
      </c>
      <c r="C932" s="585" t="s">
        <v>694</v>
      </c>
      <c r="D932" s="591">
        <v>17.670000000000002</v>
      </c>
      <c r="E932" s="592" t="s">
        <v>9774</v>
      </c>
      <c r="F932" s="581">
        <f t="shared" si="6"/>
        <v>17.670000000000002</v>
      </c>
      <c r="G932" s="581">
        <f t="shared" si="7"/>
        <v>0</v>
      </c>
    </row>
    <row r="933" spans="1:7" ht="14.25" customHeight="1">
      <c r="A933" s="590">
        <v>12618</v>
      </c>
      <c r="B933" s="579" t="s">
        <v>10560</v>
      </c>
      <c r="C933" s="585" t="s">
        <v>1005</v>
      </c>
      <c r="D933" s="591">
        <v>170.41</v>
      </c>
      <c r="E933" s="592" t="s">
        <v>9630</v>
      </c>
      <c r="F933" s="581">
        <f t="shared" si="6"/>
        <v>0</v>
      </c>
      <c r="G933" s="581">
        <f t="shared" si="7"/>
        <v>170.41</v>
      </c>
    </row>
    <row r="934" spans="1:7" ht="14.25" customHeight="1">
      <c r="A934" s="590">
        <v>1108</v>
      </c>
      <c r="B934" s="579" t="s">
        <v>10561</v>
      </c>
      <c r="C934" s="585" t="s">
        <v>917</v>
      </c>
      <c r="D934" s="591">
        <v>39.520000000000003</v>
      </c>
      <c r="E934" s="592" t="s">
        <v>9630</v>
      </c>
      <c r="F934" s="581">
        <f t="shared" si="6"/>
        <v>0</v>
      </c>
      <c r="G934" s="581">
        <f t="shared" si="7"/>
        <v>39.520000000000003</v>
      </c>
    </row>
    <row r="935" spans="1:7" ht="14.25" customHeight="1">
      <c r="A935" s="590">
        <v>1117</v>
      </c>
      <c r="B935" s="579" t="s">
        <v>10562</v>
      </c>
      <c r="C935" s="585" t="s">
        <v>917</v>
      </c>
      <c r="D935" s="591">
        <v>39.83</v>
      </c>
      <c r="E935" s="592" t="s">
        <v>9630</v>
      </c>
      <c r="F935" s="581">
        <f t="shared" si="6"/>
        <v>0</v>
      </c>
      <c r="G935" s="581">
        <f t="shared" si="7"/>
        <v>39.83</v>
      </c>
    </row>
    <row r="936" spans="1:7" ht="14.25" customHeight="1">
      <c r="A936" s="590">
        <v>1118</v>
      </c>
      <c r="B936" s="579" t="s">
        <v>10563</v>
      </c>
      <c r="C936" s="585" t="s">
        <v>917</v>
      </c>
      <c r="D936" s="591">
        <v>47.07</v>
      </c>
      <c r="E936" s="592" t="s">
        <v>9630</v>
      </c>
      <c r="F936" s="581">
        <f t="shared" si="6"/>
        <v>0</v>
      </c>
      <c r="G936" s="581">
        <f t="shared" si="7"/>
        <v>47.07</v>
      </c>
    </row>
    <row r="937" spans="1:7" ht="14.25" customHeight="1">
      <c r="A937" s="590">
        <v>1110</v>
      </c>
      <c r="B937" s="579" t="s">
        <v>10564</v>
      </c>
      <c r="C937" s="585" t="s">
        <v>917</v>
      </c>
      <c r="D937" s="591">
        <v>47.07</v>
      </c>
      <c r="E937" s="592" t="s">
        <v>9630</v>
      </c>
      <c r="F937" s="581">
        <f t="shared" si="6"/>
        <v>0</v>
      </c>
      <c r="G937" s="581">
        <f t="shared" si="7"/>
        <v>47.07</v>
      </c>
    </row>
    <row r="938" spans="1:7" ht="14.25" customHeight="1">
      <c r="A938" s="590">
        <v>40784</v>
      </c>
      <c r="B938" s="579" t="s">
        <v>10565</v>
      </c>
      <c r="C938" s="585" t="s">
        <v>917</v>
      </c>
      <c r="D938" s="591">
        <v>129.85</v>
      </c>
      <c r="E938" s="592" t="s">
        <v>9630</v>
      </c>
      <c r="F938" s="581">
        <f t="shared" si="6"/>
        <v>0</v>
      </c>
      <c r="G938" s="581">
        <f t="shared" si="7"/>
        <v>129.85</v>
      </c>
    </row>
    <row r="939" spans="1:7" ht="14.25" customHeight="1">
      <c r="A939" s="590">
        <v>40782</v>
      </c>
      <c r="B939" s="579" t="s">
        <v>10566</v>
      </c>
      <c r="C939" s="585" t="s">
        <v>917</v>
      </c>
      <c r="D939" s="591">
        <v>50.95</v>
      </c>
      <c r="E939" s="592" t="s">
        <v>9630</v>
      </c>
      <c r="F939" s="581">
        <f t="shared" si="6"/>
        <v>0</v>
      </c>
      <c r="G939" s="581">
        <f t="shared" si="7"/>
        <v>50.95</v>
      </c>
    </row>
    <row r="940" spans="1:7" ht="14.25" customHeight="1">
      <c r="A940" s="590">
        <v>40783</v>
      </c>
      <c r="B940" s="579" t="s">
        <v>10567</v>
      </c>
      <c r="C940" s="585" t="s">
        <v>917</v>
      </c>
      <c r="D940" s="591">
        <v>66.38</v>
      </c>
      <c r="E940" s="592" t="s">
        <v>9630</v>
      </c>
      <c r="F940" s="581">
        <f t="shared" si="6"/>
        <v>0</v>
      </c>
      <c r="G940" s="581">
        <f t="shared" si="7"/>
        <v>66.38</v>
      </c>
    </row>
    <row r="941" spans="1:7" ht="14.25" customHeight="1">
      <c r="A941" s="590">
        <v>1109</v>
      </c>
      <c r="B941" s="579" t="s">
        <v>10568</v>
      </c>
      <c r="C941" s="585" t="s">
        <v>917</v>
      </c>
      <c r="D941" s="591">
        <v>39.520000000000003</v>
      </c>
      <c r="E941" s="592" t="s">
        <v>9630</v>
      </c>
      <c r="F941" s="581">
        <f t="shared" si="6"/>
        <v>0</v>
      </c>
      <c r="G941" s="581">
        <f t="shared" si="7"/>
        <v>39.520000000000003</v>
      </c>
    </row>
    <row r="942" spans="1:7" ht="14.25" customHeight="1">
      <c r="A942" s="590">
        <v>1119</v>
      </c>
      <c r="B942" s="579" t="s">
        <v>10569</v>
      </c>
      <c r="C942" s="585" t="s">
        <v>917</v>
      </c>
      <c r="D942" s="591">
        <v>25.47</v>
      </c>
      <c r="E942" s="592" t="s">
        <v>9630</v>
      </c>
      <c r="F942" s="581">
        <f t="shared" si="6"/>
        <v>0</v>
      </c>
      <c r="G942" s="581">
        <f t="shared" si="7"/>
        <v>25.47</v>
      </c>
    </row>
    <row r="943" spans="1:7" ht="14.25" customHeight="1">
      <c r="A943" s="590">
        <v>13115</v>
      </c>
      <c r="B943" s="579" t="s">
        <v>10570</v>
      </c>
      <c r="C943" s="585" t="s">
        <v>917</v>
      </c>
      <c r="D943" s="591">
        <v>11.55</v>
      </c>
      <c r="E943" s="592" t="s">
        <v>9630</v>
      </c>
      <c r="F943" s="581">
        <f t="shared" si="6"/>
        <v>0</v>
      </c>
      <c r="G943" s="581">
        <f t="shared" si="7"/>
        <v>11.55</v>
      </c>
    </row>
    <row r="944" spans="1:7" ht="14.25" customHeight="1">
      <c r="A944" s="590">
        <v>10541</v>
      </c>
      <c r="B944" s="579" t="s">
        <v>10571</v>
      </c>
      <c r="C944" s="585" t="s">
        <v>917</v>
      </c>
      <c r="D944" s="591">
        <v>14.11</v>
      </c>
      <c r="E944" s="592" t="s">
        <v>9630</v>
      </c>
      <c r="F944" s="581">
        <f t="shared" si="6"/>
        <v>0</v>
      </c>
      <c r="G944" s="581">
        <f t="shared" si="7"/>
        <v>14.11</v>
      </c>
    </row>
    <row r="945" spans="1:7" ht="14.25" customHeight="1">
      <c r="A945" s="590">
        <v>10542</v>
      </c>
      <c r="B945" s="579" t="s">
        <v>10572</v>
      </c>
      <c r="C945" s="585" t="s">
        <v>917</v>
      </c>
      <c r="D945" s="591">
        <v>18.46</v>
      </c>
      <c r="E945" s="592" t="s">
        <v>9630</v>
      </c>
      <c r="F945" s="581">
        <f t="shared" si="6"/>
        <v>0</v>
      </c>
      <c r="G945" s="581">
        <f t="shared" si="7"/>
        <v>18.46</v>
      </c>
    </row>
    <row r="946" spans="1:7" ht="14.25" customHeight="1">
      <c r="A946" s="590">
        <v>10543</v>
      </c>
      <c r="B946" s="579" t="s">
        <v>10573</v>
      </c>
      <c r="C946" s="585" t="s">
        <v>917</v>
      </c>
      <c r="D946" s="591">
        <v>29.95</v>
      </c>
      <c r="E946" s="592" t="s">
        <v>9630</v>
      </c>
      <c r="F946" s="581">
        <f t="shared" si="6"/>
        <v>0</v>
      </c>
      <c r="G946" s="581">
        <f t="shared" si="7"/>
        <v>29.95</v>
      </c>
    </row>
    <row r="947" spans="1:7" ht="14.25" customHeight="1">
      <c r="A947" s="590">
        <v>10544</v>
      </c>
      <c r="B947" s="579" t="s">
        <v>10574</v>
      </c>
      <c r="C947" s="585" t="s">
        <v>917</v>
      </c>
      <c r="D947" s="591">
        <v>38.74</v>
      </c>
      <c r="E947" s="592" t="s">
        <v>9630</v>
      </c>
      <c r="F947" s="581">
        <f t="shared" si="6"/>
        <v>0</v>
      </c>
      <c r="G947" s="581">
        <f t="shared" si="7"/>
        <v>38.74</v>
      </c>
    </row>
    <row r="948" spans="1:7" ht="14.25" customHeight="1">
      <c r="A948" s="590">
        <v>10545</v>
      </c>
      <c r="B948" s="579" t="s">
        <v>10575</v>
      </c>
      <c r="C948" s="585" t="s">
        <v>917</v>
      </c>
      <c r="D948" s="591">
        <v>72.400000000000006</v>
      </c>
      <c r="E948" s="592" t="s">
        <v>9630</v>
      </c>
      <c r="F948" s="581">
        <f t="shared" si="6"/>
        <v>0</v>
      </c>
      <c r="G948" s="581">
        <f t="shared" si="7"/>
        <v>72.400000000000006</v>
      </c>
    </row>
    <row r="949" spans="1:7" ht="14.25" customHeight="1">
      <c r="A949" s="590">
        <v>38365</v>
      </c>
      <c r="B949" s="579" t="s">
        <v>10576</v>
      </c>
      <c r="C949" s="585" t="s">
        <v>1612</v>
      </c>
      <c r="D949" s="591">
        <v>2.17</v>
      </c>
      <c r="E949" s="592" t="s">
        <v>9630</v>
      </c>
      <c r="F949" s="581">
        <f t="shared" si="6"/>
        <v>0</v>
      </c>
      <c r="G949" s="581">
        <f t="shared" si="7"/>
        <v>2.17</v>
      </c>
    </row>
    <row r="950" spans="1:7" ht="14.25" customHeight="1">
      <c r="A950" s="590">
        <v>44056</v>
      </c>
      <c r="B950" s="579" t="s">
        <v>10577</v>
      </c>
      <c r="C950" s="585" t="s">
        <v>1005</v>
      </c>
      <c r="D950" s="591">
        <v>477837.81</v>
      </c>
      <c r="E950" s="592" t="s">
        <v>9804</v>
      </c>
      <c r="F950" s="581">
        <f t="shared" si="6"/>
        <v>0</v>
      </c>
      <c r="G950" s="581">
        <f t="shared" si="7"/>
        <v>477837.81</v>
      </c>
    </row>
    <row r="951" spans="1:7" ht="14.25" customHeight="1">
      <c r="A951" s="590">
        <v>44057</v>
      </c>
      <c r="B951" s="579" t="s">
        <v>10578</v>
      </c>
      <c r="C951" s="585" t="s">
        <v>1005</v>
      </c>
      <c r="D951" s="591">
        <v>510000</v>
      </c>
      <c r="E951" s="592" t="s">
        <v>9804</v>
      </c>
      <c r="F951" s="581">
        <f t="shared" si="6"/>
        <v>0</v>
      </c>
      <c r="G951" s="581">
        <f t="shared" si="7"/>
        <v>510000</v>
      </c>
    </row>
    <row r="952" spans="1:7" ht="14.25" customHeight="1">
      <c r="A952" s="590">
        <v>37754</v>
      </c>
      <c r="B952" s="579" t="s">
        <v>10579</v>
      </c>
      <c r="C952" s="585" t="s">
        <v>1005</v>
      </c>
      <c r="D952" s="591">
        <v>527275.68000000005</v>
      </c>
      <c r="E952" s="592" t="s">
        <v>9804</v>
      </c>
      <c r="F952" s="581">
        <f t="shared" si="6"/>
        <v>0</v>
      </c>
      <c r="G952" s="581">
        <f t="shared" si="7"/>
        <v>527275.68000000005</v>
      </c>
    </row>
    <row r="953" spans="1:7" ht="14.25" customHeight="1">
      <c r="A953" s="590">
        <v>37757</v>
      </c>
      <c r="B953" s="579" t="s">
        <v>10580</v>
      </c>
      <c r="C953" s="585" t="s">
        <v>1005</v>
      </c>
      <c r="D953" s="591">
        <v>588108.13</v>
      </c>
      <c r="E953" s="592" t="s">
        <v>9804</v>
      </c>
      <c r="F953" s="581">
        <f t="shared" si="6"/>
        <v>0</v>
      </c>
      <c r="G953" s="581">
        <f t="shared" si="7"/>
        <v>588108.13</v>
      </c>
    </row>
    <row r="954" spans="1:7" ht="14.25" customHeight="1">
      <c r="A954" s="590">
        <v>44058</v>
      </c>
      <c r="B954" s="579" t="s">
        <v>10581</v>
      </c>
      <c r="C954" s="585" t="s">
        <v>1005</v>
      </c>
      <c r="D954" s="591">
        <v>555945.94999999995</v>
      </c>
      <c r="E954" s="592" t="s">
        <v>9804</v>
      </c>
      <c r="F954" s="581">
        <f t="shared" si="6"/>
        <v>0</v>
      </c>
      <c r="G954" s="581">
        <f t="shared" si="7"/>
        <v>555945.94999999995</v>
      </c>
    </row>
    <row r="955" spans="1:7" ht="14.25" customHeight="1">
      <c r="A955" s="590">
        <v>37752</v>
      </c>
      <c r="B955" s="579" t="s">
        <v>10582</v>
      </c>
      <c r="C955" s="585" t="s">
        <v>1005</v>
      </c>
      <c r="D955" s="591">
        <v>578918.9</v>
      </c>
      <c r="E955" s="592" t="s">
        <v>9804</v>
      </c>
      <c r="F955" s="581">
        <f t="shared" si="6"/>
        <v>0</v>
      </c>
      <c r="G955" s="581">
        <f t="shared" si="7"/>
        <v>578918.9</v>
      </c>
    </row>
    <row r="956" spans="1:7" ht="14.25" customHeight="1">
      <c r="A956" s="590">
        <v>44059</v>
      </c>
      <c r="B956" s="579" t="s">
        <v>10583</v>
      </c>
      <c r="C956" s="585" t="s">
        <v>1005</v>
      </c>
      <c r="D956" s="591">
        <v>457621.62</v>
      </c>
      <c r="E956" s="592" t="s">
        <v>9804</v>
      </c>
      <c r="F956" s="581">
        <f t="shared" si="6"/>
        <v>0</v>
      </c>
      <c r="G956" s="581">
        <f t="shared" si="7"/>
        <v>457621.62</v>
      </c>
    </row>
    <row r="957" spans="1:7" ht="14.25" customHeight="1">
      <c r="A957" s="590">
        <v>37750</v>
      </c>
      <c r="B957" s="579" t="s">
        <v>10584</v>
      </c>
      <c r="C957" s="585" t="s">
        <v>1005</v>
      </c>
      <c r="D957" s="591">
        <v>458540.54</v>
      </c>
      <c r="E957" s="592" t="s">
        <v>9804</v>
      </c>
      <c r="F957" s="581">
        <f t="shared" si="6"/>
        <v>0</v>
      </c>
      <c r="G957" s="581">
        <f t="shared" si="7"/>
        <v>458540.54</v>
      </c>
    </row>
    <row r="958" spans="1:7" ht="14.25" customHeight="1">
      <c r="A958" s="590">
        <v>37758</v>
      </c>
      <c r="B958" s="579" t="s">
        <v>10585</v>
      </c>
      <c r="C958" s="585" t="s">
        <v>1005</v>
      </c>
      <c r="D958" s="591">
        <v>729621.6</v>
      </c>
      <c r="E958" s="592" t="s">
        <v>9804</v>
      </c>
      <c r="F958" s="581">
        <f t="shared" si="6"/>
        <v>0</v>
      </c>
      <c r="G958" s="581">
        <f t="shared" si="7"/>
        <v>729621.6</v>
      </c>
    </row>
    <row r="959" spans="1:7" ht="14.25" customHeight="1">
      <c r="A959" s="590">
        <v>44060</v>
      </c>
      <c r="B959" s="579" t="s">
        <v>10586</v>
      </c>
      <c r="C959" s="585" t="s">
        <v>1005</v>
      </c>
      <c r="D959" s="591">
        <v>705729.73</v>
      </c>
      <c r="E959" s="592" t="s">
        <v>9804</v>
      </c>
      <c r="F959" s="581">
        <f t="shared" si="6"/>
        <v>0</v>
      </c>
      <c r="G959" s="581">
        <f t="shared" si="7"/>
        <v>705729.73</v>
      </c>
    </row>
    <row r="960" spans="1:7" ht="14.25" customHeight="1">
      <c r="A960" s="590">
        <v>37749</v>
      </c>
      <c r="B960" s="579" t="s">
        <v>10587</v>
      </c>
      <c r="C960" s="585" t="s">
        <v>1005</v>
      </c>
      <c r="D960" s="591">
        <v>753513.52</v>
      </c>
      <c r="E960" s="592" t="s">
        <v>9804</v>
      </c>
      <c r="F960" s="581">
        <f t="shared" si="6"/>
        <v>0</v>
      </c>
      <c r="G960" s="581">
        <f t="shared" si="7"/>
        <v>753513.52</v>
      </c>
    </row>
    <row r="961" spans="1:7" ht="14.25" customHeight="1">
      <c r="A961" s="590">
        <v>44061</v>
      </c>
      <c r="B961" s="579" t="s">
        <v>10588</v>
      </c>
      <c r="C961" s="585" t="s">
        <v>1005</v>
      </c>
      <c r="D961" s="591">
        <v>691945.96</v>
      </c>
      <c r="E961" s="592" t="s">
        <v>9804</v>
      </c>
      <c r="F961" s="581">
        <f t="shared" si="6"/>
        <v>0</v>
      </c>
      <c r="G961" s="581">
        <f t="shared" si="7"/>
        <v>691945.96</v>
      </c>
    </row>
    <row r="962" spans="1:7" ht="14.25" customHeight="1">
      <c r="A962" s="590">
        <v>1159</v>
      </c>
      <c r="B962" s="579" t="s">
        <v>10589</v>
      </c>
      <c r="C962" s="585" t="s">
        <v>1005</v>
      </c>
      <c r="D962" s="591">
        <v>269386.83</v>
      </c>
      <c r="E962" s="592" t="s">
        <v>9804</v>
      </c>
      <c r="F962" s="581">
        <f t="shared" si="6"/>
        <v>0</v>
      </c>
      <c r="G962" s="581">
        <f t="shared" si="7"/>
        <v>269386.83</v>
      </c>
    </row>
    <row r="963" spans="1:7" ht="14.25" customHeight="1">
      <c r="A963" s="590">
        <v>12114</v>
      </c>
      <c r="B963" s="579" t="s">
        <v>10590</v>
      </c>
      <c r="C963" s="585" t="s">
        <v>1005</v>
      </c>
      <c r="D963" s="591">
        <v>157.93</v>
      </c>
      <c r="E963" s="592" t="s">
        <v>9630</v>
      </c>
      <c r="F963" s="581">
        <f t="shared" si="6"/>
        <v>0</v>
      </c>
      <c r="G963" s="581">
        <f t="shared" si="7"/>
        <v>157.93</v>
      </c>
    </row>
    <row r="964" spans="1:7" ht="14.25" customHeight="1">
      <c r="A964" s="590">
        <v>38106</v>
      </c>
      <c r="B964" s="579" t="s">
        <v>10591</v>
      </c>
      <c r="C964" s="585" t="s">
        <v>1005</v>
      </c>
      <c r="D964" s="591">
        <v>21.46</v>
      </c>
      <c r="E964" s="592" t="s">
        <v>9630</v>
      </c>
      <c r="F964" s="581">
        <f t="shared" si="6"/>
        <v>0</v>
      </c>
      <c r="G964" s="581">
        <f t="shared" si="7"/>
        <v>21.46</v>
      </c>
    </row>
    <row r="965" spans="1:7" ht="14.25" customHeight="1">
      <c r="A965" s="590">
        <v>38085</v>
      </c>
      <c r="B965" s="579" t="s">
        <v>10592</v>
      </c>
      <c r="C965" s="585" t="s">
        <v>1005</v>
      </c>
      <c r="D965" s="591">
        <v>25.35</v>
      </c>
      <c r="E965" s="592" t="s">
        <v>9630</v>
      </c>
      <c r="F965" s="581">
        <f t="shared" si="6"/>
        <v>0</v>
      </c>
      <c r="G965" s="581">
        <f t="shared" si="7"/>
        <v>25.35</v>
      </c>
    </row>
    <row r="966" spans="1:7" ht="14.25" customHeight="1">
      <c r="A966" s="590">
        <v>38599</v>
      </c>
      <c r="B966" s="579" t="s">
        <v>10593</v>
      </c>
      <c r="C966" s="585" t="s">
        <v>1005</v>
      </c>
      <c r="D966" s="591">
        <v>4.62</v>
      </c>
      <c r="E966" s="592" t="s">
        <v>9630</v>
      </c>
      <c r="F966" s="581">
        <f t="shared" si="6"/>
        <v>0</v>
      </c>
      <c r="G966" s="581">
        <f t="shared" si="7"/>
        <v>4.62</v>
      </c>
    </row>
    <row r="967" spans="1:7" ht="14.25" customHeight="1">
      <c r="A967" s="590">
        <v>38596</v>
      </c>
      <c r="B967" s="579" t="s">
        <v>10594</v>
      </c>
      <c r="C967" s="585" t="s">
        <v>1005</v>
      </c>
      <c r="D967" s="591">
        <v>3.83</v>
      </c>
      <c r="E967" s="592" t="s">
        <v>9630</v>
      </c>
      <c r="F967" s="581">
        <f t="shared" si="6"/>
        <v>0</v>
      </c>
      <c r="G967" s="581">
        <f t="shared" si="7"/>
        <v>3.83</v>
      </c>
    </row>
    <row r="968" spans="1:7" ht="14.25" customHeight="1">
      <c r="A968" s="590">
        <v>38600</v>
      </c>
      <c r="B968" s="579" t="s">
        <v>10595</v>
      </c>
      <c r="C968" s="585" t="s">
        <v>1005</v>
      </c>
      <c r="D968" s="591">
        <v>4.8899999999999997</v>
      </c>
      <c r="E968" s="592" t="s">
        <v>9630</v>
      </c>
      <c r="F968" s="581">
        <f t="shared" si="6"/>
        <v>0</v>
      </c>
      <c r="G968" s="581">
        <f t="shared" si="7"/>
        <v>4.8899999999999997</v>
      </c>
    </row>
    <row r="969" spans="1:7" ht="14.25" customHeight="1">
      <c r="A969" s="590">
        <v>38597</v>
      </c>
      <c r="B969" s="579" t="s">
        <v>10596</v>
      </c>
      <c r="C969" s="585" t="s">
        <v>1005</v>
      </c>
      <c r="D969" s="591">
        <v>3.86</v>
      </c>
      <c r="E969" s="592" t="s">
        <v>9630</v>
      </c>
      <c r="F969" s="581">
        <f t="shared" si="6"/>
        <v>0</v>
      </c>
      <c r="G969" s="581">
        <f t="shared" si="7"/>
        <v>3.86</v>
      </c>
    </row>
    <row r="970" spans="1:7" ht="14.25" customHeight="1">
      <c r="A970" s="590">
        <v>659</v>
      </c>
      <c r="B970" s="579" t="s">
        <v>10597</v>
      </c>
      <c r="C970" s="585" t="s">
        <v>1005</v>
      </c>
      <c r="D970" s="591">
        <v>2.2200000000000002</v>
      </c>
      <c r="E970" s="592" t="s">
        <v>9630</v>
      </c>
      <c r="F970" s="581">
        <f t="shared" si="6"/>
        <v>0</v>
      </c>
      <c r="G970" s="581">
        <f t="shared" si="7"/>
        <v>2.2200000000000002</v>
      </c>
    </row>
    <row r="971" spans="1:7" ht="14.25" customHeight="1">
      <c r="A971" s="590">
        <v>660</v>
      </c>
      <c r="B971" s="579" t="s">
        <v>10598</v>
      </c>
      <c r="C971" s="585" t="s">
        <v>1005</v>
      </c>
      <c r="D971" s="591">
        <v>2.66</v>
      </c>
      <c r="E971" s="592" t="s">
        <v>9630</v>
      </c>
      <c r="F971" s="581">
        <f t="shared" si="6"/>
        <v>0</v>
      </c>
      <c r="G971" s="581">
        <f t="shared" si="7"/>
        <v>2.66</v>
      </c>
    </row>
    <row r="972" spans="1:7" ht="14.25" customHeight="1">
      <c r="A972" s="590">
        <v>658</v>
      </c>
      <c r="B972" s="579" t="s">
        <v>10599</v>
      </c>
      <c r="C972" s="585" t="s">
        <v>1005</v>
      </c>
      <c r="D972" s="591">
        <v>1.5</v>
      </c>
      <c r="E972" s="592" t="s">
        <v>9630</v>
      </c>
      <c r="F972" s="581">
        <f t="shared" si="6"/>
        <v>0</v>
      </c>
      <c r="G972" s="581">
        <f t="shared" si="7"/>
        <v>1.5</v>
      </c>
    </row>
    <row r="973" spans="1:7" ht="14.25" customHeight="1">
      <c r="A973" s="590">
        <v>38548</v>
      </c>
      <c r="B973" s="579" t="s">
        <v>10600</v>
      </c>
      <c r="C973" s="585" t="s">
        <v>1005</v>
      </c>
      <c r="D973" s="591">
        <v>1.95</v>
      </c>
      <c r="E973" s="592" t="s">
        <v>9630</v>
      </c>
      <c r="F973" s="581">
        <f t="shared" si="6"/>
        <v>0</v>
      </c>
      <c r="G973" s="581">
        <f t="shared" si="7"/>
        <v>1.95</v>
      </c>
    </row>
    <row r="974" spans="1:7" ht="14.25" customHeight="1">
      <c r="A974" s="590">
        <v>34649</v>
      </c>
      <c r="B974" s="579" t="s">
        <v>10601</v>
      </c>
      <c r="C974" s="585" t="s">
        <v>1005</v>
      </c>
      <c r="D974" s="591">
        <v>2.64</v>
      </c>
      <c r="E974" s="592" t="s">
        <v>9630</v>
      </c>
      <c r="F974" s="581">
        <f t="shared" si="6"/>
        <v>0</v>
      </c>
      <c r="G974" s="581">
        <f t="shared" si="7"/>
        <v>2.64</v>
      </c>
    </row>
    <row r="975" spans="1:7" ht="14.25" customHeight="1">
      <c r="A975" s="590">
        <v>34655</v>
      </c>
      <c r="B975" s="579" t="s">
        <v>10602</v>
      </c>
      <c r="C975" s="585" t="s">
        <v>1005</v>
      </c>
      <c r="D975" s="591">
        <v>3.5</v>
      </c>
      <c r="E975" s="592" t="s">
        <v>9630</v>
      </c>
      <c r="F975" s="581">
        <f t="shared" si="6"/>
        <v>0</v>
      </c>
      <c r="G975" s="581">
        <f t="shared" si="7"/>
        <v>3.5</v>
      </c>
    </row>
    <row r="976" spans="1:7" ht="14.25" customHeight="1">
      <c r="A976" s="590">
        <v>40607</v>
      </c>
      <c r="B976" s="579" t="s">
        <v>10603</v>
      </c>
      <c r="C976" s="585" t="s">
        <v>1005</v>
      </c>
      <c r="D976" s="591">
        <v>7.68</v>
      </c>
      <c r="E976" s="592" t="s">
        <v>9630</v>
      </c>
      <c r="F976" s="581">
        <f t="shared" si="6"/>
        <v>0</v>
      </c>
      <c r="G976" s="581">
        <f t="shared" si="7"/>
        <v>7.68</v>
      </c>
    </row>
    <row r="977" spans="1:7" ht="14.25" customHeight="1">
      <c r="A977" s="590">
        <v>567</v>
      </c>
      <c r="B977" s="579" t="s">
        <v>10604</v>
      </c>
      <c r="C977" s="585" t="s">
        <v>917</v>
      </c>
      <c r="D977" s="591">
        <v>12.01</v>
      </c>
      <c r="E977" s="592" t="s">
        <v>9630</v>
      </c>
      <c r="F977" s="581">
        <f t="shared" si="6"/>
        <v>0</v>
      </c>
      <c r="G977" s="581">
        <f t="shared" si="7"/>
        <v>12.01</v>
      </c>
    </row>
    <row r="978" spans="1:7" ht="14.25" customHeight="1">
      <c r="A978" s="590">
        <v>574</v>
      </c>
      <c r="B978" s="579" t="s">
        <v>10605</v>
      </c>
      <c r="C978" s="585" t="s">
        <v>917</v>
      </c>
      <c r="D978" s="591">
        <v>31.57</v>
      </c>
      <c r="E978" s="592" t="s">
        <v>9630</v>
      </c>
      <c r="F978" s="581">
        <f t="shared" si="6"/>
        <v>0</v>
      </c>
      <c r="G978" s="581">
        <f t="shared" si="7"/>
        <v>31.57</v>
      </c>
    </row>
    <row r="979" spans="1:7" ht="14.25" customHeight="1">
      <c r="A979" s="590">
        <v>568</v>
      </c>
      <c r="B979" s="579" t="s">
        <v>10606</v>
      </c>
      <c r="C979" s="585" t="s">
        <v>917</v>
      </c>
      <c r="D979" s="591">
        <v>66.53</v>
      </c>
      <c r="E979" s="592" t="s">
        <v>9630</v>
      </c>
      <c r="F979" s="581">
        <f t="shared" si="6"/>
        <v>0</v>
      </c>
      <c r="G979" s="581">
        <f t="shared" si="7"/>
        <v>66.53</v>
      </c>
    </row>
    <row r="980" spans="1:7" ht="14.25" customHeight="1">
      <c r="A980" s="590">
        <v>585</v>
      </c>
      <c r="B980" s="579" t="s">
        <v>10607</v>
      </c>
      <c r="C980" s="585" t="s">
        <v>1408</v>
      </c>
      <c r="D980" s="591">
        <v>36.35</v>
      </c>
      <c r="E980" s="592" t="s">
        <v>9630</v>
      </c>
      <c r="F980" s="581">
        <f t="shared" si="6"/>
        <v>0</v>
      </c>
      <c r="G980" s="581">
        <f t="shared" si="7"/>
        <v>36.35</v>
      </c>
    </row>
    <row r="981" spans="1:7" ht="14.25" customHeight="1">
      <c r="A981" s="590">
        <v>4777</v>
      </c>
      <c r="B981" s="579" t="s">
        <v>10608</v>
      </c>
      <c r="C981" s="585" t="s">
        <v>1408</v>
      </c>
      <c r="D981" s="591">
        <v>9.6300000000000008</v>
      </c>
      <c r="E981" s="592" t="s">
        <v>9630</v>
      </c>
      <c r="F981" s="581">
        <f t="shared" si="6"/>
        <v>0</v>
      </c>
      <c r="G981" s="581">
        <f t="shared" si="7"/>
        <v>9.6300000000000008</v>
      </c>
    </row>
    <row r="982" spans="1:7" ht="14.25" customHeight="1">
      <c r="A982" s="590">
        <v>587</v>
      </c>
      <c r="B982" s="579" t="s">
        <v>10609</v>
      </c>
      <c r="C982" s="585" t="s">
        <v>1408</v>
      </c>
      <c r="D982" s="591">
        <v>38.950000000000003</v>
      </c>
      <c r="E982" s="592" t="s">
        <v>9630</v>
      </c>
      <c r="F982" s="581">
        <f t="shared" si="6"/>
        <v>0</v>
      </c>
      <c r="G982" s="581">
        <f t="shared" si="7"/>
        <v>38.950000000000003</v>
      </c>
    </row>
    <row r="983" spans="1:7" ht="14.25" customHeight="1">
      <c r="A983" s="590">
        <v>590</v>
      </c>
      <c r="B983" s="579" t="s">
        <v>10610</v>
      </c>
      <c r="C983" s="585" t="s">
        <v>1408</v>
      </c>
      <c r="D983" s="591">
        <v>37.65</v>
      </c>
      <c r="E983" s="592" t="s">
        <v>9630</v>
      </c>
      <c r="F983" s="581">
        <f t="shared" si="6"/>
        <v>0</v>
      </c>
      <c r="G983" s="581">
        <f t="shared" si="7"/>
        <v>37.65</v>
      </c>
    </row>
    <row r="984" spans="1:7" ht="14.25" customHeight="1">
      <c r="A984" s="590">
        <v>592</v>
      </c>
      <c r="B984" s="579" t="s">
        <v>10611</v>
      </c>
      <c r="C984" s="585" t="s">
        <v>1408</v>
      </c>
      <c r="D984" s="591">
        <v>38.950000000000003</v>
      </c>
      <c r="E984" s="592" t="s">
        <v>9630</v>
      </c>
      <c r="F984" s="581">
        <f t="shared" si="6"/>
        <v>0</v>
      </c>
      <c r="G984" s="581">
        <f t="shared" si="7"/>
        <v>38.950000000000003</v>
      </c>
    </row>
    <row r="985" spans="1:7" ht="14.25" customHeight="1">
      <c r="A985" s="590">
        <v>586</v>
      </c>
      <c r="B985" s="579" t="s">
        <v>10612</v>
      </c>
      <c r="C985" s="585" t="s">
        <v>917</v>
      </c>
      <c r="D985" s="591">
        <v>22.9</v>
      </c>
      <c r="E985" s="592" t="s">
        <v>9630</v>
      </c>
      <c r="F985" s="581">
        <f t="shared" si="6"/>
        <v>0</v>
      </c>
      <c r="G985" s="581">
        <f t="shared" si="7"/>
        <v>22.9</v>
      </c>
    </row>
    <row r="986" spans="1:7" ht="14.25" customHeight="1">
      <c r="A986" s="590">
        <v>591</v>
      </c>
      <c r="B986" s="579" t="s">
        <v>10613</v>
      </c>
      <c r="C986" s="585" t="s">
        <v>1408</v>
      </c>
      <c r="D986" s="591">
        <v>36.35</v>
      </c>
      <c r="E986" s="592" t="s">
        <v>9630</v>
      </c>
      <c r="F986" s="581">
        <f t="shared" si="6"/>
        <v>0</v>
      </c>
      <c r="G986" s="581">
        <f t="shared" si="7"/>
        <v>36.35</v>
      </c>
    </row>
    <row r="987" spans="1:7" ht="14.25" customHeight="1">
      <c r="A987" s="590">
        <v>588</v>
      </c>
      <c r="B987" s="579" t="s">
        <v>10614</v>
      </c>
      <c r="C987" s="585" t="s">
        <v>917</v>
      </c>
      <c r="D987" s="591">
        <v>36.22</v>
      </c>
      <c r="E987" s="592" t="s">
        <v>9630</v>
      </c>
      <c r="F987" s="581">
        <f t="shared" si="6"/>
        <v>0</v>
      </c>
      <c r="G987" s="581">
        <f t="shared" si="7"/>
        <v>36.22</v>
      </c>
    </row>
    <row r="988" spans="1:7" ht="14.25" customHeight="1">
      <c r="A988" s="590">
        <v>589</v>
      </c>
      <c r="B988" s="579" t="s">
        <v>10615</v>
      </c>
      <c r="C988" s="585" t="s">
        <v>917</v>
      </c>
      <c r="D988" s="591">
        <v>61.22</v>
      </c>
      <c r="E988" s="592" t="s">
        <v>9630</v>
      </c>
      <c r="F988" s="581">
        <f t="shared" si="6"/>
        <v>0</v>
      </c>
      <c r="G988" s="581">
        <f t="shared" si="7"/>
        <v>61.22</v>
      </c>
    </row>
    <row r="989" spans="1:7" ht="14.25" customHeight="1">
      <c r="A989" s="590">
        <v>584</v>
      </c>
      <c r="B989" s="579" t="s">
        <v>10616</v>
      </c>
      <c r="C989" s="585" t="s">
        <v>917</v>
      </c>
      <c r="D989" s="591">
        <v>38.69</v>
      </c>
      <c r="E989" s="592" t="s">
        <v>9630</v>
      </c>
      <c r="F989" s="581">
        <f t="shared" si="6"/>
        <v>0</v>
      </c>
      <c r="G989" s="581">
        <f t="shared" si="7"/>
        <v>38.69</v>
      </c>
    </row>
    <row r="990" spans="1:7" ht="14.25" customHeight="1">
      <c r="A990" s="590">
        <v>1165</v>
      </c>
      <c r="B990" s="579" t="s">
        <v>10617</v>
      </c>
      <c r="C990" s="585" t="s">
        <v>1005</v>
      </c>
      <c r="D990" s="591">
        <v>20.11</v>
      </c>
      <c r="E990" s="592" t="s">
        <v>9630</v>
      </c>
      <c r="F990" s="581">
        <f t="shared" si="6"/>
        <v>0</v>
      </c>
      <c r="G990" s="581">
        <f t="shared" si="7"/>
        <v>20.11</v>
      </c>
    </row>
    <row r="991" spans="1:7" ht="14.25" customHeight="1">
      <c r="A991" s="590">
        <v>1164</v>
      </c>
      <c r="B991" s="579" t="s">
        <v>10618</v>
      </c>
      <c r="C991" s="585" t="s">
        <v>1005</v>
      </c>
      <c r="D991" s="591">
        <v>16.29</v>
      </c>
      <c r="E991" s="592" t="s">
        <v>9630</v>
      </c>
      <c r="F991" s="581">
        <f t="shared" si="6"/>
        <v>0</v>
      </c>
      <c r="G991" s="581">
        <f t="shared" si="7"/>
        <v>16.29</v>
      </c>
    </row>
    <row r="992" spans="1:7" ht="14.25" customHeight="1">
      <c r="A992" s="590">
        <v>1162</v>
      </c>
      <c r="B992" s="579" t="s">
        <v>10619</v>
      </c>
      <c r="C992" s="585" t="s">
        <v>1005</v>
      </c>
      <c r="D992" s="591">
        <v>5.66</v>
      </c>
      <c r="E992" s="592" t="s">
        <v>9630</v>
      </c>
      <c r="F992" s="581">
        <f t="shared" si="6"/>
        <v>0</v>
      </c>
      <c r="G992" s="581">
        <f t="shared" si="7"/>
        <v>5.66</v>
      </c>
    </row>
    <row r="993" spans="1:7" ht="14.25" customHeight="1">
      <c r="A993" s="590">
        <v>12395</v>
      </c>
      <c r="B993" s="579" t="s">
        <v>10620</v>
      </c>
      <c r="C993" s="585" t="s">
        <v>1005</v>
      </c>
      <c r="D993" s="591">
        <v>5.5</v>
      </c>
      <c r="E993" s="592" t="s">
        <v>9630</v>
      </c>
      <c r="F993" s="581">
        <f t="shared" si="6"/>
        <v>0</v>
      </c>
      <c r="G993" s="581">
        <f t="shared" si="7"/>
        <v>5.5</v>
      </c>
    </row>
    <row r="994" spans="1:7" ht="14.25" customHeight="1">
      <c r="A994" s="590">
        <v>1170</v>
      </c>
      <c r="B994" s="579" t="s">
        <v>10621</v>
      </c>
      <c r="C994" s="585" t="s">
        <v>1005</v>
      </c>
      <c r="D994" s="591">
        <v>10.67</v>
      </c>
      <c r="E994" s="592" t="s">
        <v>9630</v>
      </c>
      <c r="F994" s="581">
        <f t="shared" si="6"/>
        <v>0</v>
      </c>
      <c r="G994" s="581">
        <f t="shared" si="7"/>
        <v>10.67</v>
      </c>
    </row>
    <row r="995" spans="1:7" ht="14.25" customHeight="1">
      <c r="A995" s="590">
        <v>1169</v>
      </c>
      <c r="B995" s="579" t="s">
        <v>10622</v>
      </c>
      <c r="C995" s="585" t="s">
        <v>1005</v>
      </c>
      <c r="D995" s="591">
        <v>52.4</v>
      </c>
      <c r="E995" s="592" t="s">
        <v>9630</v>
      </c>
      <c r="F995" s="581">
        <f t="shared" si="6"/>
        <v>0</v>
      </c>
      <c r="G995" s="581">
        <f t="shared" si="7"/>
        <v>52.4</v>
      </c>
    </row>
    <row r="996" spans="1:7" ht="14.25" customHeight="1">
      <c r="A996" s="590">
        <v>1166</v>
      </c>
      <c r="B996" s="579" t="s">
        <v>10623</v>
      </c>
      <c r="C996" s="585" t="s">
        <v>1005</v>
      </c>
      <c r="D996" s="591">
        <v>29.05</v>
      </c>
      <c r="E996" s="592" t="s">
        <v>9630</v>
      </c>
      <c r="F996" s="581">
        <f t="shared" si="6"/>
        <v>0</v>
      </c>
      <c r="G996" s="581">
        <f t="shared" si="7"/>
        <v>29.05</v>
      </c>
    </row>
    <row r="997" spans="1:7" ht="14.25" customHeight="1">
      <c r="A997" s="590">
        <v>1163</v>
      </c>
      <c r="B997" s="579" t="s">
        <v>10624</v>
      </c>
      <c r="C997" s="585" t="s">
        <v>1005</v>
      </c>
      <c r="D997" s="591">
        <v>7.32</v>
      </c>
      <c r="E997" s="592" t="s">
        <v>9630</v>
      </c>
      <c r="F997" s="581">
        <f t="shared" si="6"/>
        <v>0</v>
      </c>
      <c r="G997" s="581">
        <f t="shared" si="7"/>
        <v>7.32</v>
      </c>
    </row>
    <row r="998" spans="1:7" ht="14.25" customHeight="1">
      <c r="A998" s="590">
        <v>12396</v>
      </c>
      <c r="B998" s="579" t="s">
        <v>10625</v>
      </c>
      <c r="C998" s="585" t="s">
        <v>1005</v>
      </c>
      <c r="D998" s="591">
        <v>5.5</v>
      </c>
      <c r="E998" s="592" t="s">
        <v>9630</v>
      </c>
      <c r="F998" s="581">
        <f t="shared" si="6"/>
        <v>0</v>
      </c>
      <c r="G998" s="581">
        <f t="shared" si="7"/>
        <v>5.5</v>
      </c>
    </row>
    <row r="999" spans="1:7" ht="14.25" customHeight="1">
      <c r="A999" s="590">
        <v>1168</v>
      </c>
      <c r="B999" s="579" t="s">
        <v>10626</v>
      </c>
      <c r="C999" s="585" t="s">
        <v>1005</v>
      </c>
      <c r="D999" s="591">
        <v>74.7</v>
      </c>
      <c r="E999" s="592" t="s">
        <v>9630</v>
      </c>
      <c r="F999" s="581">
        <f t="shared" si="6"/>
        <v>0</v>
      </c>
      <c r="G999" s="581">
        <f t="shared" si="7"/>
        <v>74.7</v>
      </c>
    </row>
    <row r="1000" spans="1:7" ht="14.25" customHeight="1">
      <c r="A1000" s="590">
        <v>1167</v>
      </c>
      <c r="B1000" s="579" t="s">
        <v>10627</v>
      </c>
      <c r="C1000" s="585" t="s">
        <v>1005</v>
      </c>
      <c r="D1000" s="591">
        <v>124.96</v>
      </c>
      <c r="E1000" s="592" t="s">
        <v>9630</v>
      </c>
      <c r="F1000" s="581">
        <f t="shared" si="6"/>
        <v>0</v>
      </c>
      <c r="G1000" s="581">
        <f t="shared" si="7"/>
        <v>124.96</v>
      </c>
    </row>
    <row r="1001" spans="1:7" ht="14.25" customHeight="1">
      <c r="A1001" s="590">
        <v>36331</v>
      </c>
      <c r="B1001" s="579" t="s">
        <v>10628</v>
      </c>
      <c r="C1001" s="585" t="s">
        <v>1005</v>
      </c>
      <c r="D1001" s="591">
        <v>2.52</v>
      </c>
      <c r="E1001" s="592" t="s">
        <v>9630</v>
      </c>
      <c r="F1001" s="581">
        <f t="shared" si="6"/>
        <v>0</v>
      </c>
      <c r="G1001" s="581">
        <f t="shared" si="7"/>
        <v>2.52</v>
      </c>
    </row>
    <row r="1002" spans="1:7" ht="14.25" customHeight="1">
      <c r="A1002" s="590">
        <v>36346</v>
      </c>
      <c r="B1002" s="579" t="s">
        <v>10629</v>
      </c>
      <c r="C1002" s="585" t="s">
        <v>1005</v>
      </c>
      <c r="D1002" s="591">
        <v>3.77</v>
      </c>
      <c r="E1002" s="592" t="s">
        <v>9630</v>
      </c>
      <c r="F1002" s="581">
        <f t="shared" si="6"/>
        <v>0</v>
      </c>
      <c r="G1002" s="581">
        <f t="shared" si="7"/>
        <v>3.77</v>
      </c>
    </row>
    <row r="1003" spans="1:7" ht="14.25" customHeight="1">
      <c r="A1003" s="590">
        <v>1197</v>
      </c>
      <c r="B1003" s="579" t="s">
        <v>10630</v>
      </c>
      <c r="C1003" s="585" t="s">
        <v>1005</v>
      </c>
      <c r="D1003" s="591">
        <v>2.04</v>
      </c>
      <c r="E1003" s="592" t="s">
        <v>9630</v>
      </c>
      <c r="F1003" s="581">
        <f t="shared" si="6"/>
        <v>0</v>
      </c>
      <c r="G1003" s="581">
        <f t="shared" si="7"/>
        <v>2.04</v>
      </c>
    </row>
    <row r="1004" spans="1:7" ht="14.25" customHeight="1">
      <c r="A1004" s="590">
        <v>1202</v>
      </c>
      <c r="B1004" s="579" t="s">
        <v>10631</v>
      </c>
      <c r="C1004" s="585" t="s">
        <v>1005</v>
      </c>
      <c r="D1004" s="591">
        <v>5.78</v>
      </c>
      <c r="E1004" s="592" t="s">
        <v>9630</v>
      </c>
      <c r="F1004" s="581">
        <f t="shared" si="6"/>
        <v>0</v>
      </c>
      <c r="G1004" s="581">
        <f t="shared" si="7"/>
        <v>5.78</v>
      </c>
    </row>
    <row r="1005" spans="1:7" ht="14.25" customHeight="1">
      <c r="A1005" s="590">
        <v>1198</v>
      </c>
      <c r="B1005" s="579" t="s">
        <v>10632</v>
      </c>
      <c r="C1005" s="585" t="s">
        <v>1005</v>
      </c>
      <c r="D1005" s="591">
        <v>2.67</v>
      </c>
      <c r="E1005" s="592" t="s">
        <v>9630</v>
      </c>
      <c r="F1005" s="581">
        <f t="shared" si="6"/>
        <v>0</v>
      </c>
      <c r="G1005" s="581">
        <f t="shared" si="7"/>
        <v>2.67</v>
      </c>
    </row>
    <row r="1006" spans="1:7" ht="14.25" customHeight="1">
      <c r="A1006" s="590">
        <v>20088</v>
      </c>
      <c r="B1006" s="579" t="s">
        <v>10633</v>
      </c>
      <c r="C1006" s="585" t="s">
        <v>1005</v>
      </c>
      <c r="D1006" s="591">
        <v>13.11</v>
      </c>
      <c r="E1006" s="592" t="s">
        <v>9630</v>
      </c>
      <c r="F1006" s="581">
        <f t="shared" si="6"/>
        <v>0</v>
      </c>
      <c r="G1006" s="581">
        <f t="shared" si="7"/>
        <v>13.11</v>
      </c>
    </row>
    <row r="1007" spans="1:7" ht="14.25" customHeight="1">
      <c r="A1007" s="590">
        <v>20089</v>
      </c>
      <c r="B1007" s="579" t="s">
        <v>10634</v>
      </c>
      <c r="C1007" s="585" t="s">
        <v>1005</v>
      </c>
      <c r="D1007" s="591">
        <v>64.27</v>
      </c>
      <c r="E1007" s="592" t="s">
        <v>9630</v>
      </c>
      <c r="F1007" s="581">
        <f t="shared" si="6"/>
        <v>0</v>
      </c>
      <c r="G1007" s="581">
        <f t="shared" si="7"/>
        <v>64.27</v>
      </c>
    </row>
    <row r="1008" spans="1:7" ht="14.25" customHeight="1">
      <c r="A1008" s="590">
        <v>20087</v>
      </c>
      <c r="B1008" s="579" t="s">
        <v>10635</v>
      </c>
      <c r="C1008" s="585" t="s">
        <v>1005</v>
      </c>
      <c r="D1008" s="591">
        <v>10.85</v>
      </c>
      <c r="E1008" s="592" t="s">
        <v>9630</v>
      </c>
      <c r="F1008" s="581">
        <f t="shared" si="6"/>
        <v>0</v>
      </c>
      <c r="G1008" s="581">
        <f t="shared" si="7"/>
        <v>10.85</v>
      </c>
    </row>
    <row r="1009" spans="1:7" ht="14.25" customHeight="1">
      <c r="A1009" s="590">
        <v>1200</v>
      </c>
      <c r="B1009" s="579" t="s">
        <v>10636</v>
      </c>
      <c r="C1009" s="585" t="s">
        <v>1005</v>
      </c>
      <c r="D1009" s="591">
        <v>9.85</v>
      </c>
      <c r="E1009" s="592" t="s">
        <v>9630</v>
      </c>
      <c r="F1009" s="581">
        <f t="shared" si="6"/>
        <v>0</v>
      </c>
      <c r="G1009" s="581">
        <f t="shared" si="7"/>
        <v>9.85</v>
      </c>
    </row>
    <row r="1010" spans="1:7" ht="14.25" customHeight="1">
      <c r="A1010" s="590">
        <v>12909</v>
      </c>
      <c r="B1010" s="579" t="s">
        <v>10637</v>
      </c>
      <c r="C1010" s="585" t="s">
        <v>1005</v>
      </c>
      <c r="D1010" s="591">
        <v>4.57</v>
      </c>
      <c r="E1010" s="592" t="s">
        <v>9630</v>
      </c>
      <c r="F1010" s="581">
        <f t="shared" si="6"/>
        <v>0</v>
      </c>
      <c r="G1010" s="581">
        <f t="shared" si="7"/>
        <v>4.57</v>
      </c>
    </row>
    <row r="1011" spans="1:7" ht="14.25" customHeight="1">
      <c r="A1011" s="590">
        <v>12910</v>
      </c>
      <c r="B1011" s="579" t="s">
        <v>10638</v>
      </c>
      <c r="C1011" s="585" t="s">
        <v>1005</v>
      </c>
      <c r="D1011" s="591">
        <v>8.2100000000000009</v>
      </c>
      <c r="E1011" s="592" t="s">
        <v>9630</v>
      </c>
      <c r="F1011" s="581">
        <f t="shared" si="6"/>
        <v>0</v>
      </c>
      <c r="G1011" s="581">
        <f t="shared" si="7"/>
        <v>8.2100000000000009</v>
      </c>
    </row>
    <row r="1012" spans="1:7" ht="14.25" customHeight="1">
      <c r="A1012" s="590">
        <v>1191</v>
      </c>
      <c r="B1012" s="579" t="s">
        <v>10639</v>
      </c>
      <c r="C1012" s="585" t="s">
        <v>1005</v>
      </c>
      <c r="D1012" s="591">
        <v>1.45</v>
      </c>
      <c r="E1012" s="592" t="s">
        <v>9630</v>
      </c>
      <c r="F1012" s="581">
        <f t="shared" si="6"/>
        <v>0</v>
      </c>
      <c r="G1012" s="581">
        <f t="shared" si="7"/>
        <v>1.45</v>
      </c>
    </row>
    <row r="1013" spans="1:7" ht="14.25" customHeight="1">
      <c r="A1013" s="590">
        <v>1185</v>
      </c>
      <c r="B1013" s="579" t="s">
        <v>10640</v>
      </c>
      <c r="C1013" s="585" t="s">
        <v>1005</v>
      </c>
      <c r="D1013" s="591">
        <v>1.45</v>
      </c>
      <c r="E1013" s="592" t="s">
        <v>9630</v>
      </c>
      <c r="F1013" s="581">
        <f t="shared" si="6"/>
        <v>0</v>
      </c>
      <c r="G1013" s="581">
        <f t="shared" si="7"/>
        <v>1.45</v>
      </c>
    </row>
    <row r="1014" spans="1:7" ht="14.25" customHeight="1">
      <c r="A1014" s="590">
        <v>1189</v>
      </c>
      <c r="B1014" s="579" t="s">
        <v>10641</v>
      </c>
      <c r="C1014" s="585" t="s">
        <v>1005</v>
      </c>
      <c r="D1014" s="591">
        <v>2.38</v>
      </c>
      <c r="E1014" s="592" t="s">
        <v>9630</v>
      </c>
      <c r="F1014" s="581">
        <f t="shared" si="6"/>
        <v>0</v>
      </c>
      <c r="G1014" s="581">
        <f t="shared" si="7"/>
        <v>2.38</v>
      </c>
    </row>
    <row r="1015" spans="1:7" ht="14.25" customHeight="1">
      <c r="A1015" s="590">
        <v>1193</v>
      </c>
      <c r="B1015" s="579" t="s">
        <v>10642</v>
      </c>
      <c r="C1015" s="585" t="s">
        <v>1005</v>
      </c>
      <c r="D1015" s="591">
        <v>4.57</v>
      </c>
      <c r="E1015" s="592" t="s">
        <v>9630</v>
      </c>
      <c r="F1015" s="581">
        <f t="shared" si="6"/>
        <v>0</v>
      </c>
      <c r="G1015" s="581">
        <f t="shared" si="7"/>
        <v>4.57</v>
      </c>
    </row>
    <row r="1016" spans="1:7" ht="14.25" customHeight="1">
      <c r="A1016" s="590">
        <v>1194</v>
      </c>
      <c r="B1016" s="579" t="s">
        <v>10643</v>
      </c>
      <c r="C1016" s="585" t="s">
        <v>1005</v>
      </c>
      <c r="D1016" s="591">
        <v>8.25</v>
      </c>
      <c r="E1016" s="592" t="s">
        <v>9630</v>
      </c>
      <c r="F1016" s="581">
        <f t="shared" si="6"/>
        <v>0</v>
      </c>
      <c r="G1016" s="581">
        <f t="shared" si="7"/>
        <v>8.25</v>
      </c>
    </row>
    <row r="1017" spans="1:7" ht="14.25" customHeight="1">
      <c r="A1017" s="590">
        <v>1195</v>
      </c>
      <c r="B1017" s="579" t="s">
        <v>10644</v>
      </c>
      <c r="C1017" s="585" t="s">
        <v>1005</v>
      </c>
      <c r="D1017" s="591">
        <v>13.89</v>
      </c>
      <c r="E1017" s="592" t="s">
        <v>9630</v>
      </c>
      <c r="F1017" s="581">
        <f t="shared" si="6"/>
        <v>0</v>
      </c>
      <c r="G1017" s="581">
        <f t="shared" si="7"/>
        <v>13.89</v>
      </c>
    </row>
    <row r="1018" spans="1:7" ht="14.25" customHeight="1">
      <c r="A1018" s="590">
        <v>1204</v>
      </c>
      <c r="B1018" s="579" t="s">
        <v>10645</v>
      </c>
      <c r="C1018" s="585" t="s">
        <v>1005</v>
      </c>
      <c r="D1018" s="591">
        <v>24.29</v>
      </c>
      <c r="E1018" s="592" t="s">
        <v>9630</v>
      </c>
      <c r="F1018" s="581">
        <f t="shared" si="6"/>
        <v>0</v>
      </c>
      <c r="G1018" s="581">
        <f t="shared" si="7"/>
        <v>24.29</v>
      </c>
    </row>
    <row r="1019" spans="1:7" ht="14.25" customHeight="1">
      <c r="A1019" s="590">
        <v>1207</v>
      </c>
      <c r="B1019" s="579" t="s">
        <v>10646</v>
      </c>
      <c r="C1019" s="585" t="s">
        <v>1005</v>
      </c>
      <c r="D1019" s="591">
        <v>36.29</v>
      </c>
      <c r="E1019" s="592" t="s">
        <v>9630</v>
      </c>
      <c r="F1019" s="581">
        <f t="shared" si="6"/>
        <v>0</v>
      </c>
      <c r="G1019" s="581">
        <f t="shared" si="7"/>
        <v>36.29</v>
      </c>
    </row>
    <row r="1020" spans="1:7" ht="14.25" customHeight="1">
      <c r="A1020" s="590">
        <v>1206</v>
      </c>
      <c r="B1020" s="579" t="s">
        <v>10647</v>
      </c>
      <c r="C1020" s="585" t="s">
        <v>1005</v>
      </c>
      <c r="D1020" s="591">
        <v>9.1</v>
      </c>
      <c r="E1020" s="592" t="s">
        <v>9630</v>
      </c>
      <c r="F1020" s="581">
        <f t="shared" si="6"/>
        <v>0</v>
      </c>
      <c r="G1020" s="581">
        <f t="shared" si="7"/>
        <v>9.1</v>
      </c>
    </row>
    <row r="1021" spans="1:7" ht="14.25" customHeight="1">
      <c r="A1021" s="590">
        <v>1183</v>
      </c>
      <c r="B1021" s="579" t="s">
        <v>10648</v>
      </c>
      <c r="C1021" s="585" t="s">
        <v>1005</v>
      </c>
      <c r="D1021" s="591">
        <v>23.7</v>
      </c>
      <c r="E1021" s="592" t="s">
        <v>9630</v>
      </c>
      <c r="F1021" s="581">
        <f t="shared" si="6"/>
        <v>0</v>
      </c>
      <c r="G1021" s="581">
        <f t="shared" si="7"/>
        <v>23.7</v>
      </c>
    </row>
    <row r="1022" spans="1:7" ht="14.25" customHeight="1">
      <c r="A1022" s="590">
        <v>42685</v>
      </c>
      <c r="B1022" s="579" t="s">
        <v>10649</v>
      </c>
      <c r="C1022" s="585" t="s">
        <v>1005</v>
      </c>
      <c r="D1022" s="591">
        <v>66.61</v>
      </c>
      <c r="E1022" s="592" t="s">
        <v>9630</v>
      </c>
      <c r="F1022" s="581">
        <f t="shared" si="6"/>
        <v>0</v>
      </c>
      <c r="G1022" s="581">
        <f t="shared" si="7"/>
        <v>66.61</v>
      </c>
    </row>
    <row r="1023" spans="1:7" ht="14.25" customHeight="1">
      <c r="A1023" s="590">
        <v>42686</v>
      </c>
      <c r="B1023" s="579" t="s">
        <v>10650</v>
      </c>
      <c r="C1023" s="585" t="s">
        <v>1005</v>
      </c>
      <c r="D1023" s="591">
        <v>73.36</v>
      </c>
      <c r="E1023" s="592" t="s">
        <v>9630</v>
      </c>
      <c r="F1023" s="581">
        <f t="shared" si="6"/>
        <v>0</v>
      </c>
      <c r="G1023" s="581">
        <f t="shared" si="7"/>
        <v>73.36</v>
      </c>
    </row>
    <row r="1024" spans="1:7" ht="14.25" customHeight="1">
      <c r="A1024" s="590">
        <v>12894</v>
      </c>
      <c r="B1024" s="579" t="s">
        <v>10651</v>
      </c>
      <c r="C1024" s="585" t="s">
        <v>1005</v>
      </c>
      <c r="D1024" s="591">
        <v>17.47</v>
      </c>
      <c r="E1024" s="592" t="s">
        <v>9630</v>
      </c>
      <c r="F1024" s="581">
        <f t="shared" si="6"/>
        <v>0</v>
      </c>
      <c r="G1024" s="581">
        <f t="shared" si="7"/>
        <v>17.47</v>
      </c>
    </row>
    <row r="1025" spans="1:7" ht="14.25" customHeight="1">
      <c r="A1025" s="590">
        <v>12895</v>
      </c>
      <c r="B1025" s="579" t="s">
        <v>10652</v>
      </c>
      <c r="C1025" s="585" t="s">
        <v>1005</v>
      </c>
      <c r="D1025" s="591">
        <v>13.44</v>
      </c>
      <c r="E1025" s="592" t="s">
        <v>9630</v>
      </c>
      <c r="F1025" s="581">
        <f t="shared" si="6"/>
        <v>0</v>
      </c>
      <c r="G1025" s="581">
        <f t="shared" si="7"/>
        <v>13.44</v>
      </c>
    </row>
    <row r="1026" spans="1:7" ht="14.25" customHeight="1">
      <c r="A1026" s="590">
        <v>1631</v>
      </c>
      <c r="B1026" s="579" t="s">
        <v>10653</v>
      </c>
      <c r="C1026" s="585" t="s">
        <v>1005</v>
      </c>
      <c r="D1026" s="591">
        <v>115.16</v>
      </c>
      <c r="E1026" s="592" t="s">
        <v>9630</v>
      </c>
      <c r="F1026" s="581">
        <f t="shared" si="6"/>
        <v>0</v>
      </c>
      <c r="G1026" s="581">
        <f t="shared" si="7"/>
        <v>115.16</v>
      </c>
    </row>
    <row r="1027" spans="1:7" ht="14.25" customHeight="1">
      <c r="A1027" s="590">
        <v>1633</v>
      </c>
      <c r="B1027" s="579" t="s">
        <v>10654</v>
      </c>
      <c r="C1027" s="585" t="s">
        <v>1005</v>
      </c>
      <c r="D1027" s="591">
        <v>195.66</v>
      </c>
      <c r="E1027" s="592" t="s">
        <v>9630</v>
      </c>
      <c r="F1027" s="581">
        <f t="shared" si="6"/>
        <v>0</v>
      </c>
      <c r="G1027" s="581">
        <f t="shared" si="7"/>
        <v>195.66</v>
      </c>
    </row>
    <row r="1028" spans="1:7" ht="14.25" customHeight="1">
      <c r="A1028" s="590">
        <v>10818</v>
      </c>
      <c r="B1028" s="579" t="s">
        <v>10655</v>
      </c>
      <c r="C1028" s="585" t="s">
        <v>1408</v>
      </c>
      <c r="D1028" s="591">
        <v>27.92</v>
      </c>
      <c r="E1028" s="592" t="s">
        <v>9630</v>
      </c>
      <c r="F1028" s="581">
        <f t="shared" ref="F1028:F1282" si="8">IF(E1028="MÃO DE OBRA",D1028,0)</f>
        <v>0</v>
      </c>
      <c r="G1028" s="581">
        <f t="shared" ref="G1028:G1282" si="9">D1028-F1028</f>
        <v>27.92</v>
      </c>
    </row>
    <row r="1029" spans="1:7" ht="14.25" customHeight="1">
      <c r="A1029" s="590">
        <v>41410</v>
      </c>
      <c r="B1029" s="579" t="s">
        <v>10656</v>
      </c>
      <c r="C1029" s="585" t="s">
        <v>1005</v>
      </c>
      <c r="D1029" s="591">
        <v>70.72</v>
      </c>
      <c r="E1029" s="592" t="s">
        <v>9630</v>
      </c>
      <c r="F1029" s="581">
        <f t="shared" si="8"/>
        <v>0</v>
      </c>
      <c r="G1029" s="581">
        <f t="shared" si="9"/>
        <v>70.72</v>
      </c>
    </row>
    <row r="1030" spans="1:7" ht="14.25" customHeight="1">
      <c r="A1030" s="590">
        <v>41411</v>
      </c>
      <c r="B1030" s="579" t="s">
        <v>10657</v>
      </c>
      <c r="C1030" s="585" t="s">
        <v>1005</v>
      </c>
      <c r="D1030" s="591">
        <v>64.11</v>
      </c>
      <c r="E1030" s="592" t="s">
        <v>9630</v>
      </c>
      <c r="F1030" s="581">
        <f t="shared" si="8"/>
        <v>0</v>
      </c>
      <c r="G1030" s="581">
        <f t="shared" si="9"/>
        <v>64.11</v>
      </c>
    </row>
    <row r="1031" spans="1:7" ht="14.25" customHeight="1">
      <c r="A1031" s="590">
        <v>41412</v>
      </c>
      <c r="B1031" s="579" t="s">
        <v>10658</v>
      </c>
      <c r="C1031" s="585" t="s">
        <v>1005</v>
      </c>
      <c r="D1031" s="591">
        <v>124</v>
      </c>
      <c r="E1031" s="592" t="s">
        <v>9630</v>
      </c>
      <c r="F1031" s="581">
        <f t="shared" si="8"/>
        <v>0</v>
      </c>
      <c r="G1031" s="581">
        <f t="shared" si="9"/>
        <v>124</v>
      </c>
    </row>
    <row r="1032" spans="1:7" ht="14.25" customHeight="1">
      <c r="A1032" s="590">
        <v>41413</v>
      </c>
      <c r="B1032" s="579" t="s">
        <v>10659</v>
      </c>
      <c r="C1032" s="585" t="s">
        <v>1005</v>
      </c>
      <c r="D1032" s="591">
        <v>111.58</v>
      </c>
      <c r="E1032" s="592" t="s">
        <v>9630</v>
      </c>
      <c r="F1032" s="581">
        <f t="shared" si="8"/>
        <v>0</v>
      </c>
      <c r="G1032" s="581">
        <f t="shared" si="9"/>
        <v>111.58</v>
      </c>
    </row>
    <row r="1033" spans="1:7" ht="14.25" customHeight="1">
      <c r="A1033" s="590">
        <v>39359</v>
      </c>
      <c r="B1033" s="579" t="s">
        <v>10660</v>
      </c>
      <c r="C1033" s="585" t="s">
        <v>1005</v>
      </c>
      <c r="D1033" s="591">
        <v>24.72</v>
      </c>
      <c r="E1033" s="592" t="s">
        <v>9630</v>
      </c>
      <c r="F1033" s="581">
        <f t="shared" si="8"/>
        <v>0</v>
      </c>
      <c r="G1033" s="581">
        <f t="shared" si="9"/>
        <v>24.72</v>
      </c>
    </row>
    <row r="1034" spans="1:7" ht="14.25" customHeight="1">
      <c r="A1034" s="590">
        <v>39360</v>
      </c>
      <c r="B1034" s="579" t="s">
        <v>10661</v>
      </c>
      <c r="C1034" s="585" t="s">
        <v>1005</v>
      </c>
      <c r="D1034" s="591">
        <v>22.47</v>
      </c>
      <c r="E1034" s="592" t="s">
        <v>9630</v>
      </c>
      <c r="F1034" s="581">
        <f t="shared" si="8"/>
        <v>0</v>
      </c>
      <c r="G1034" s="581">
        <f t="shared" si="9"/>
        <v>22.47</v>
      </c>
    </row>
    <row r="1035" spans="1:7" ht="14.25" customHeight="1">
      <c r="A1035" s="590">
        <v>10710</v>
      </c>
      <c r="B1035" s="579" t="s">
        <v>10662</v>
      </c>
      <c r="C1035" s="585" t="s">
        <v>1612</v>
      </c>
      <c r="D1035" s="591">
        <v>135</v>
      </c>
      <c r="E1035" s="592" t="s">
        <v>10663</v>
      </c>
      <c r="F1035" s="581">
        <f t="shared" si="8"/>
        <v>0</v>
      </c>
      <c r="G1035" s="581">
        <f t="shared" si="9"/>
        <v>135</v>
      </c>
    </row>
    <row r="1036" spans="1:7" ht="14.25" customHeight="1">
      <c r="A1036" s="590">
        <v>10709</v>
      </c>
      <c r="B1036" s="579" t="s">
        <v>10664</v>
      </c>
      <c r="C1036" s="585" t="s">
        <v>1612</v>
      </c>
      <c r="D1036" s="591">
        <v>165.85</v>
      </c>
      <c r="E1036" s="592" t="s">
        <v>10663</v>
      </c>
      <c r="F1036" s="581">
        <f t="shared" si="8"/>
        <v>0</v>
      </c>
      <c r="G1036" s="581">
        <f t="shared" si="9"/>
        <v>165.85</v>
      </c>
    </row>
    <row r="1037" spans="1:7" ht="14.25" customHeight="1">
      <c r="A1037" s="590">
        <v>39636</v>
      </c>
      <c r="B1037" s="579" t="s">
        <v>10665</v>
      </c>
      <c r="C1037" s="585" t="s">
        <v>1612</v>
      </c>
      <c r="D1037" s="591">
        <v>169.36</v>
      </c>
      <c r="E1037" s="592" t="s">
        <v>10663</v>
      </c>
      <c r="F1037" s="581">
        <f t="shared" si="8"/>
        <v>0</v>
      </c>
      <c r="G1037" s="581">
        <f t="shared" si="9"/>
        <v>169.36</v>
      </c>
    </row>
    <row r="1038" spans="1:7" ht="14.25" customHeight="1">
      <c r="A1038" s="590">
        <v>10708</v>
      </c>
      <c r="B1038" s="579" t="s">
        <v>10666</v>
      </c>
      <c r="C1038" s="585" t="s">
        <v>1612</v>
      </c>
      <c r="D1038" s="591">
        <v>52.26</v>
      </c>
      <c r="E1038" s="592" t="s">
        <v>10663</v>
      </c>
      <c r="F1038" s="581">
        <f t="shared" si="8"/>
        <v>0</v>
      </c>
      <c r="G1038" s="581">
        <f t="shared" si="9"/>
        <v>52.26</v>
      </c>
    </row>
    <row r="1039" spans="1:7" ht="14.25" customHeight="1">
      <c r="A1039" s="590">
        <v>39635</v>
      </c>
      <c r="B1039" s="579" t="s">
        <v>10667</v>
      </c>
      <c r="C1039" s="585" t="s">
        <v>1612</v>
      </c>
      <c r="D1039" s="591">
        <v>88.97</v>
      </c>
      <c r="E1039" s="592" t="s">
        <v>10663</v>
      </c>
      <c r="F1039" s="581">
        <f t="shared" si="8"/>
        <v>0</v>
      </c>
      <c r="G1039" s="581">
        <f t="shared" si="9"/>
        <v>88.97</v>
      </c>
    </row>
    <row r="1040" spans="1:7" ht="14.25" customHeight="1">
      <c r="A1040" s="590">
        <v>6117</v>
      </c>
      <c r="B1040" s="579" t="s">
        <v>10668</v>
      </c>
      <c r="C1040" s="585" t="s">
        <v>694</v>
      </c>
      <c r="D1040" s="591">
        <v>15.93</v>
      </c>
      <c r="E1040" s="592" t="s">
        <v>9774</v>
      </c>
      <c r="F1040" s="581">
        <f t="shared" si="8"/>
        <v>15.93</v>
      </c>
      <c r="G1040" s="581">
        <f t="shared" si="9"/>
        <v>0</v>
      </c>
    </row>
    <row r="1041" spans="1:7" ht="14.25" customHeight="1">
      <c r="A1041" s="590">
        <v>40913</v>
      </c>
      <c r="B1041" s="579" t="s">
        <v>10669</v>
      </c>
      <c r="C1041" s="585" t="s">
        <v>2091</v>
      </c>
      <c r="D1041" s="591">
        <v>2789.44</v>
      </c>
      <c r="E1041" s="592" t="s">
        <v>9774</v>
      </c>
      <c r="F1041" s="581">
        <f t="shared" si="8"/>
        <v>2789.44</v>
      </c>
      <c r="G1041" s="581">
        <f t="shared" si="9"/>
        <v>0</v>
      </c>
    </row>
    <row r="1042" spans="1:7" ht="14.25" customHeight="1">
      <c r="A1042" s="590">
        <v>1214</v>
      </c>
      <c r="B1042" s="579" t="s">
        <v>10670</v>
      </c>
      <c r="C1042" s="585" t="s">
        <v>694</v>
      </c>
      <c r="D1042" s="591">
        <v>19.600000000000001</v>
      </c>
      <c r="E1042" s="592" t="s">
        <v>9774</v>
      </c>
      <c r="F1042" s="581">
        <f t="shared" si="8"/>
        <v>19.600000000000001</v>
      </c>
      <c r="G1042" s="581">
        <f t="shared" si="9"/>
        <v>0</v>
      </c>
    </row>
    <row r="1043" spans="1:7" ht="14.25" customHeight="1">
      <c r="A1043" s="590">
        <v>40915</v>
      </c>
      <c r="B1043" s="579" t="s">
        <v>10671</v>
      </c>
      <c r="C1043" s="585" t="s">
        <v>2091</v>
      </c>
      <c r="D1043" s="591">
        <v>3430.91</v>
      </c>
      <c r="E1043" s="592" t="s">
        <v>9774</v>
      </c>
      <c r="F1043" s="581">
        <f t="shared" si="8"/>
        <v>3430.91</v>
      </c>
      <c r="G1043" s="581">
        <f t="shared" si="9"/>
        <v>0</v>
      </c>
    </row>
    <row r="1044" spans="1:7" ht="14.25" customHeight="1">
      <c r="A1044" s="590">
        <v>1213</v>
      </c>
      <c r="B1044" s="579" t="s">
        <v>10672</v>
      </c>
      <c r="C1044" s="585" t="s">
        <v>694</v>
      </c>
      <c r="D1044" s="591">
        <v>20.82</v>
      </c>
      <c r="E1044" s="592" t="s">
        <v>9774</v>
      </c>
      <c r="F1044" s="581">
        <f t="shared" si="8"/>
        <v>20.82</v>
      </c>
      <c r="G1044" s="581">
        <f t="shared" si="9"/>
        <v>0</v>
      </c>
    </row>
    <row r="1045" spans="1:7" ht="14.25" customHeight="1">
      <c r="A1045" s="590">
        <v>40914</v>
      </c>
      <c r="B1045" s="579" t="s">
        <v>10673</v>
      </c>
      <c r="C1045" s="585" t="s">
        <v>2091</v>
      </c>
      <c r="D1045" s="591">
        <v>3643.51</v>
      </c>
      <c r="E1045" s="592" t="s">
        <v>9774</v>
      </c>
      <c r="F1045" s="581">
        <f t="shared" si="8"/>
        <v>3643.51</v>
      </c>
      <c r="G1045" s="581">
        <f t="shared" si="9"/>
        <v>0</v>
      </c>
    </row>
    <row r="1046" spans="1:7" ht="14.25" customHeight="1">
      <c r="A1046" s="590">
        <v>5091</v>
      </c>
      <c r="B1046" s="579" t="s">
        <v>10674</v>
      </c>
      <c r="C1046" s="585" t="s">
        <v>1005</v>
      </c>
      <c r="D1046" s="591">
        <v>19.53</v>
      </c>
      <c r="E1046" s="592" t="s">
        <v>9630</v>
      </c>
      <c r="F1046" s="581">
        <f t="shared" si="8"/>
        <v>0</v>
      </c>
      <c r="G1046" s="581">
        <f t="shared" si="9"/>
        <v>19.53</v>
      </c>
    </row>
    <row r="1047" spans="1:7" ht="14.25" customHeight="1">
      <c r="A1047" s="590">
        <v>14615</v>
      </c>
      <c r="B1047" s="579" t="s">
        <v>10675</v>
      </c>
      <c r="C1047" s="585" t="s">
        <v>1005</v>
      </c>
      <c r="D1047" s="591">
        <v>3697.7</v>
      </c>
      <c r="E1047" s="592" t="s">
        <v>9804</v>
      </c>
      <c r="F1047" s="581">
        <f t="shared" si="8"/>
        <v>0</v>
      </c>
      <c r="G1047" s="581">
        <f t="shared" si="9"/>
        <v>3697.7</v>
      </c>
    </row>
    <row r="1048" spans="1:7" ht="14.25" customHeight="1">
      <c r="A1048" s="590">
        <v>2711</v>
      </c>
      <c r="B1048" s="579" t="s">
        <v>10676</v>
      </c>
      <c r="C1048" s="585" t="s">
        <v>1005</v>
      </c>
      <c r="D1048" s="591">
        <v>169.99</v>
      </c>
      <c r="E1048" s="592" t="s">
        <v>9630</v>
      </c>
      <c r="F1048" s="581">
        <f t="shared" si="8"/>
        <v>0</v>
      </c>
      <c r="G1048" s="581">
        <f t="shared" si="9"/>
        <v>169.99</v>
      </c>
    </row>
    <row r="1049" spans="1:7" ht="14.25" customHeight="1">
      <c r="A1049" s="590">
        <v>37727</v>
      </c>
      <c r="B1049" s="579" t="s">
        <v>10677</v>
      </c>
      <c r="C1049" s="585" t="s">
        <v>1005</v>
      </c>
      <c r="D1049" s="591">
        <v>22500</v>
      </c>
      <c r="E1049" s="592" t="s">
        <v>9804</v>
      </c>
      <c r="F1049" s="581">
        <f t="shared" si="8"/>
        <v>0</v>
      </c>
      <c r="G1049" s="581">
        <f t="shared" si="9"/>
        <v>22500</v>
      </c>
    </row>
    <row r="1050" spans="1:7" ht="14.25" customHeight="1">
      <c r="A1050" s="590">
        <v>37728</v>
      </c>
      <c r="B1050" s="579" t="s">
        <v>10678</v>
      </c>
      <c r="C1050" s="585" t="s">
        <v>1005</v>
      </c>
      <c r="D1050" s="591">
        <v>30524.47</v>
      </c>
      <c r="E1050" s="592" t="s">
        <v>9804</v>
      </c>
      <c r="F1050" s="581">
        <f t="shared" si="8"/>
        <v>0</v>
      </c>
      <c r="G1050" s="581">
        <f t="shared" si="9"/>
        <v>30524.47</v>
      </c>
    </row>
    <row r="1051" spans="1:7" ht="14.25" customHeight="1">
      <c r="A1051" s="590">
        <v>37729</v>
      </c>
      <c r="B1051" s="579" t="s">
        <v>10679</v>
      </c>
      <c r="C1051" s="585" t="s">
        <v>1005</v>
      </c>
      <c r="D1051" s="591">
        <v>33041.949999999997</v>
      </c>
      <c r="E1051" s="592" t="s">
        <v>9804</v>
      </c>
      <c r="F1051" s="581">
        <f t="shared" si="8"/>
        <v>0</v>
      </c>
      <c r="G1051" s="581">
        <f t="shared" si="9"/>
        <v>33041.949999999997</v>
      </c>
    </row>
    <row r="1052" spans="1:7" ht="14.25" customHeight="1">
      <c r="A1052" s="590">
        <v>37730</v>
      </c>
      <c r="B1052" s="579" t="s">
        <v>10680</v>
      </c>
      <c r="C1052" s="585" t="s">
        <v>1005</v>
      </c>
      <c r="D1052" s="591">
        <v>35559.440000000002</v>
      </c>
      <c r="E1052" s="592" t="s">
        <v>9804</v>
      </c>
      <c r="F1052" s="581">
        <f t="shared" si="8"/>
        <v>0</v>
      </c>
      <c r="G1052" s="581">
        <f t="shared" si="9"/>
        <v>35559.440000000002</v>
      </c>
    </row>
    <row r="1053" spans="1:7" ht="14.25" customHeight="1">
      <c r="A1053" s="590">
        <v>37731</v>
      </c>
      <c r="B1053" s="579" t="s">
        <v>10681</v>
      </c>
      <c r="C1053" s="585" t="s">
        <v>1005</v>
      </c>
      <c r="D1053" s="591">
        <v>38076.92</v>
      </c>
      <c r="E1053" s="592" t="s">
        <v>9804</v>
      </c>
      <c r="F1053" s="581">
        <f t="shared" si="8"/>
        <v>0</v>
      </c>
      <c r="G1053" s="581">
        <f t="shared" si="9"/>
        <v>38076.92</v>
      </c>
    </row>
    <row r="1054" spans="1:7" ht="14.25" customHeight="1">
      <c r="A1054" s="590">
        <v>37732</v>
      </c>
      <c r="B1054" s="579" t="s">
        <v>10682</v>
      </c>
      <c r="C1054" s="585" t="s">
        <v>1005</v>
      </c>
      <c r="D1054" s="591">
        <v>43426.57</v>
      </c>
      <c r="E1054" s="592" t="s">
        <v>9804</v>
      </c>
      <c r="F1054" s="581">
        <f t="shared" si="8"/>
        <v>0</v>
      </c>
      <c r="G1054" s="581">
        <f t="shared" si="9"/>
        <v>43426.57</v>
      </c>
    </row>
    <row r="1055" spans="1:7" ht="14.25" customHeight="1">
      <c r="A1055" s="590">
        <v>42256</v>
      </c>
      <c r="B1055" s="579" t="s">
        <v>10683</v>
      </c>
      <c r="C1055" s="585" t="s">
        <v>1408</v>
      </c>
      <c r="D1055" s="591">
        <v>4.6100000000000003</v>
      </c>
      <c r="E1055" s="592" t="s">
        <v>9630</v>
      </c>
      <c r="F1055" s="581">
        <f t="shared" si="8"/>
        <v>0</v>
      </c>
      <c r="G1055" s="581">
        <f t="shared" si="9"/>
        <v>4.6100000000000003</v>
      </c>
    </row>
    <row r="1056" spans="1:7" ht="14.25" customHeight="1">
      <c r="A1056" s="590">
        <v>42250</v>
      </c>
      <c r="B1056" s="579" t="s">
        <v>10684</v>
      </c>
      <c r="C1056" s="585" t="s">
        <v>9106</v>
      </c>
      <c r="D1056" s="591">
        <v>2077.4699999999998</v>
      </c>
      <c r="E1056" s="592" t="s">
        <v>9630</v>
      </c>
      <c r="F1056" s="581">
        <f t="shared" si="8"/>
        <v>0</v>
      </c>
      <c r="G1056" s="581">
        <f t="shared" si="9"/>
        <v>2077.4699999999998</v>
      </c>
    </row>
    <row r="1057" spans="1:7" ht="14.25" customHeight="1">
      <c r="A1057" s="590">
        <v>4743</v>
      </c>
      <c r="B1057" s="579" t="s">
        <v>10685</v>
      </c>
      <c r="C1057" s="585" t="s">
        <v>1689</v>
      </c>
      <c r="D1057" s="591">
        <v>35.58</v>
      </c>
      <c r="E1057" s="592" t="s">
        <v>9630</v>
      </c>
      <c r="F1057" s="581">
        <f t="shared" si="8"/>
        <v>0</v>
      </c>
      <c r="G1057" s="581">
        <f t="shared" si="9"/>
        <v>35.58</v>
      </c>
    </row>
    <row r="1058" spans="1:7" ht="14.25" customHeight="1">
      <c r="A1058" s="590">
        <v>4744</v>
      </c>
      <c r="B1058" s="579" t="s">
        <v>10686</v>
      </c>
      <c r="C1058" s="585" t="s">
        <v>1689</v>
      </c>
      <c r="D1058" s="591">
        <v>56.92</v>
      </c>
      <c r="E1058" s="592" t="s">
        <v>9630</v>
      </c>
      <c r="F1058" s="581">
        <f t="shared" si="8"/>
        <v>0</v>
      </c>
      <c r="G1058" s="581">
        <f t="shared" si="9"/>
        <v>56.92</v>
      </c>
    </row>
    <row r="1059" spans="1:7" ht="14.25" customHeight="1">
      <c r="A1059" s="590">
        <v>4745</v>
      </c>
      <c r="B1059" s="579" t="s">
        <v>10687</v>
      </c>
      <c r="C1059" s="585" t="s">
        <v>1689</v>
      </c>
      <c r="D1059" s="591">
        <v>68.27</v>
      </c>
      <c r="E1059" s="592" t="s">
        <v>9630</v>
      </c>
      <c r="F1059" s="581">
        <f t="shared" si="8"/>
        <v>0</v>
      </c>
      <c r="G1059" s="581">
        <f t="shared" si="9"/>
        <v>68.27</v>
      </c>
    </row>
    <row r="1060" spans="1:7" ht="14.25" customHeight="1">
      <c r="A1060" s="590">
        <v>36496</v>
      </c>
      <c r="B1060" s="579" t="s">
        <v>10688</v>
      </c>
      <c r="C1060" s="585" t="s">
        <v>1005</v>
      </c>
      <c r="D1060" s="591">
        <v>9388.39</v>
      </c>
      <c r="E1060" s="592" t="s">
        <v>9804</v>
      </c>
      <c r="F1060" s="581">
        <f t="shared" si="8"/>
        <v>0</v>
      </c>
      <c r="G1060" s="581">
        <f t="shared" si="9"/>
        <v>9388.39</v>
      </c>
    </row>
    <row r="1061" spans="1:7" ht="14.25" customHeight="1">
      <c r="A1061" s="590">
        <v>10630</v>
      </c>
      <c r="B1061" s="579" t="s">
        <v>10689</v>
      </c>
      <c r="C1061" s="585" t="s">
        <v>1005</v>
      </c>
      <c r="D1061" s="591">
        <v>835676.14</v>
      </c>
      <c r="E1061" s="592" t="s">
        <v>9804</v>
      </c>
      <c r="F1061" s="581">
        <f t="shared" si="8"/>
        <v>0</v>
      </c>
      <c r="G1061" s="581">
        <f t="shared" si="9"/>
        <v>835676.14</v>
      </c>
    </row>
    <row r="1062" spans="1:7" ht="14.25" customHeight="1">
      <c r="A1062" s="590">
        <v>37762</v>
      </c>
      <c r="B1062" s="579" t="s">
        <v>10690</v>
      </c>
      <c r="C1062" s="585" t="s">
        <v>1005</v>
      </c>
      <c r="D1062" s="591">
        <v>716708.51</v>
      </c>
      <c r="E1062" s="592" t="s">
        <v>9804</v>
      </c>
      <c r="F1062" s="581">
        <f t="shared" si="8"/>
        <v>0</v>
      </c>
      <c r="G1062" s="581">
        <f t="shared" si="9"/>
        <v>716708.51</v>
      </c>
    </row>
    <row r="1063" spans="1:7" ht="14.25" customHeight="1">
      <c r="A1063" s="590">
        <v>37763</v>
      </c>
      <c r="B1063" s="579" t="s">
        <v>10691</v>
      </c>
      <c r="C1063" s="585" t="s">
        <v>1005</v>
      </c>
      <c r="D1063" s="591">
        <v>725413.35</v>
      </c>
      <c r="E1063" s="592" t="s">
        <v>9804</v>
      </c>
      <c r="F1063" s="581">
        <f t="shared" si="8"/>
        <v>0</v>
      </c>
      <c r="G1063" s="581">
        <f t="shared" si="9"/>
        <v>725413.35</v>
      </c>
    </row>
    <row r="1064" spans="1:7" ht="14.25" customHeight="1">
      <c r="A1064" s="590">
        <v>41992</v>
      </c>
      <c r="B1064" s="579" t="s">
        <v>10692</v>
      </c>
      <c r="C1064" s="585" t="s">
        <v>1005</v>
      </c>
      <c r="D1064" s="591">
        <v>824650</v>
      </c>
      <c r="E1064" s="592" t="s">
        <v>9804</v>
      </c>
      <c r="F1064" s="581">
        <f t="shared" si="8"/>
        <v>0</v>
      </c>
      <c r="G1064" s="581">
        <f t="shared" si="9"/>
        <v>824650</v>
      </c>
    </row>
    <row r="1065" spans="1:7" ht="14.25" customHeight="1">
      <c r="A1065" s="590">
        <v>13215</v>
      </c>
      <c r="B1065" s="579" t="s">
        <v>10693</v>
      </c>
      <c r="C1065" s="585" t="s">
        <v>1005</v>
      </c>
      <c r="D1065" s="591">
        <v>1011226.23</v>
      </c>
      <c r="E1065" s="592" t="s">
        <v>9804</v>
      </c>
      <c r="F1065" s="581">
        <f t="shared" si="8"/>
        <v>0</v>
      </c>
      <c r="G1065" s="581">
        <f t="shared" si="9"/>
        <v>1011226.23</v>
      </c>
    </row>
    <row r="1066" spans="1:7" ht="14.25" customHeight="1">
      <c r="A1066" s="590">
        <v>4235</v>
      </c>
      <c r="B1066" s="579" t="s">
        <v>10694</v>
      </c>
      <c r="C1066" s="585" t="s">
        <v>694</v>
      </c>
      <c r="D1066" s="591">
        <v>13.63</v>
      </c>
      <c r="E1066" s="592" t="s">
        <v>9774</v>
      </c>
      <c r="F1066" s="581">
        <f t="shared" si="8"/>
        <v>13.63</v>
      </c>
      <c r="G1066" s="581">
        <f t="shared" si="9"/>
        <v>0</v>
      </c>
    </row>
    <row r="1067" spans="1:7" ht="14.25" customHeight="1">
      <c r="A1067" s="590">
        <v>40976</v>
      </c>
      <c r="B1067" s="579" t="s">
        <v>10695</v>
      </c>
      <c r="C1067" s="585" t="s">
        <v>2091</v>
      </c>
      <c r="D1067" s="591">
        <v>2388.83</v>
      </c>
      <c r="E1067" s="592" t="s">
        <v>9774</v>
      </c>
      <c r="F1067" s="581">
        <f t="shared" si="8"/>
        <v>2388.83</v>
      </c>
      <c r="G1067" s="581">
        <f t="shared" si="9"/>
        <v>0</v>
      </c>
    </row>
    <row r="1068" spans="1:7" ht="14.25" customHeight="1">
      <c r="A1068" s="590">
        <v>43091</v>
      </c>
      <c r="B1068" s="579" t="s">
        <v>10696</v>
      </c>
      <c r="C1068" s="585" t="s">
        <v>1005</v>
      </c>
      <c r="D1068" s="591">
        <v>7856.05</v>
      </c>
      <c r="E1068" s="592" t="s">
        <v>9630</v>
      </c>
      <c r="F1068" s="581">
        <f t="shared" si="8"/>
        <v>0</v>
      </c>
      <c r="G1068" s="581">
        <f t="shared" si="9"/>
        <v>7856.05</v>
      </c>
    </row>
    <row r="1069" spans="1:7" ht="14.25" customHeight="1">
      <c r="A1069" s="590">
        <v>43092</v>
      </c>
      <c r="B1069" s="579" t="s">
        <v>10697</v>
      </c>
      <c r="C1069" s="585" t="s">
        <v>1005</v>
      </c>
      <c r="D1069" s="591">
        <v>10474.74</v>
      </c>
      <c r="E1069" s="592" t="s">
        <v>9630</v>
      </c>
      <c r="F1069" s="581">
        <f t="shared" si="8"/>
        <v>0</v>
      </c>
      <c r="G1069" s="581">
        <f t="shared" si="9"/>
        <v>10474.74</v>
      </c>
    </row>
    <row r="1070" spans="1:7" ht="14.25" customHeight="1">
      <c r="A1070" s="590">
        <v>43089</v>
      </c>
      <c r="B1070" s="579" t="s">
        <v>10698</v>
      </c>
      <c r="C1070" s="585" t="s">
        <v>1005</v>
      </c>
      <c r="D1070" s="591">
        <v>1825.52</v>
      </c>
      <c r="E1070" s="592" t="s">
        <v>9630</v>
      </c>
      <c r="F1070" s="581">
        <f t="shared" si="8"/>
        <v>0</v>
      </c>
      <c r="G1070" s="581">
        <f t="shared" si="9"/>
        <v>1825.52</v>
      </c>
    </row>
    <row r="1071" spans="1:7" ht="14.25" customHeight="1">
      <c r="A1071" s="590">
        <v>43090</v>
      </c>
      <c r="B1071" s="579" t="s">
        <v>10699</v>
      </c>
      <c r="C1071" s="585" t="s">
        <v>1005</v>
      </c>
      <c r="D1071" s="591">
        <v>4028.74</v>
      </c>
      <c r="E1071" s="592" t="s">
        <v>9630</v>
      </c>
      <c r="F1071" s="581">
        <f t="shared" si="8"/>
        <v>0</v>
      </c>
      <c r="G1071" s="581">
        <f t="shared" si="9"/>
        <v>4028.74</v>
      </c>
    </row>
    <row r="1072" spans="1:7" ht="14.25" customHeight="1">
      <c r="A1072" s="590">
        <v>41967</v>
      </c>
      <c r="B1072" s="579" t="s">
        <v>10700</v>
      </c>
      <c r="C1072" s="585" t="s">
        <v>8881</v>
      </c>
      <c r="D1072" s="591">
        <v>19.93</v>
      </c>
      <c r="E1072" s="592" t="s">
        <v>9630</v>
      </c>
      <c r="F1072" s="581">
        <f t="shared" si="8"/>
        <v>0</v>
      </c>
      <c r="G1072" s="581">
        <f t="shared" si="9"/>
        <v>19.93</v>
      </c>
    </row>
    <row r="1073" spans="1:7" ht="14.25" customHeight="1">
      <c r="A1073" s="590">
        <v>12760</v>
      </c>
      <c r="B1073" s="579" t="s">
        <v>10701</v>
      </c>
      <c r="C1073" s="585" t="s">
        <v>1612</v>
      </c>
      <c r="D1073" s="591">
        <v>1744.5</v>
      </c>
      <c r="E1073" s="592" t="s">
        <v>9630</v>
      </c>
      <c r="F1073" s="581">
        <f t="shared" si="8"/>
        <v>0</v>
      </c>
      <c r="G1073" s="581">
        <f t="shared" si="9"/>
        <v>1744.5</v>
      </c>
    </row>
    <row r="1074" spans="1:7" ht="14.25" customHeight="1">
      <c r="A1074" s="590">
        <v>12759</v>
      </c>
      <c r="B1074" s="579" t="s">
        <v>10702</v>
      </c>
      <c r="C1074" s="585" t="s">
        <v>1612</v>
      </c>
      <c r="D1074" s="591">
        <v>1162.98</v>
      </c>
      <c r="E1074" s="592" t="s">
        <v>9630</v>
      </c>
      <c r="F1074" s="581">
        <f t="shared" si="8"/>
        <v>0</v>
      </c>
      <c r="G1074" s="581">
        <f t="shared" si="9"/>
        <v>1162.98</v>
      </c>
    </row>
    <row r="1075" spans="1:7" ht="14.25" customHeight="1">
      <c r="A1075" s="590">
        <v>43105</v>
      </c>
      <c r="B1075" s="579" t="s">
        <v>10703</v>
      </c>
      <c r="C1075" s="585" t="s">
        <v>1408</v>
      </c>
      <c r="D1075" s="591">
        <v>51.4</v>
      </c>
      <c r="E1075" s="592" t="s">
        <v>9630</v>
      </c>
      <c r="F1075" s="581">
        <f t="shared" si="8"/>
        <v>0</v>
      </c>
      <c r="G1075" s="581">
        <f t="shared" si="9"/>
        <v>51.4</v>
      </c>
    </row>
    <row r="1076" spans="1:7" ht="14.25" customHeight="1">
      <c r="A1076" s="590">
        <v>40424</v>
      </c>
      <c r="B1076" s="579" t="s">
        <v>10704</v>
      </c>
      <c r="C1076" s="585" t="s">
        <v>1408</v>
      </c>
      <c r="D1076" s="591">
        <v>13.06</v>
      </c>
      <c r="E1076" s="592" t="s">
        <v>9630</v>
      </c>
      <c r="F1076" s="581">
        <f t="shared" si="8"/>
        <v>0</v>
      </c>
      <c r="G1076" s="581">
        <f t="shared" si="9"/>
        <v>13.06</v>
      </c>
    </row>
    <row r="1077" spans="1:7" ht="14.25" customHeight="1">
      <c r="A1077" s="590">
        <v>1325</v>
      </c>
      <c r="B1077" s="579" t="s">
        <v>10705</v>
      </c>
      <c r="C1077" s="585" t="s">
        <v>1408</v>
      </c>
      <c r="D1077" s="591">
        <v>14.3</v>
      </c>
      <c r="E1077" s="592" t="s">
        <v>9630</v>
      </c>
      <c r="F1077" s="581">
        <f t="shared" si="8"/>
        <v>0</v>
      </c>
      <c r="G1077" s="581">
        <f t="shared" si="9"/>
        <v>14.3</v>
      </c>
    </row>
    <row r="1078" spans="1:7" ht="14.25" customHeight="1">
      <c r="A1078" s="590">
        <v>1327</v>
      </c>
      <c r="B1078" s="579" t="s">
        <v>10706</v>
      </c>
      <c r="C1078" s="585" t="s">
        <v>1408</v>
      </c>
      <c r="D1078" s="591">
        <v>15.23</v>
      </c>
      <c r="E1078" s="592" t="s">
        <v>9630</v>
      </c>
      <c r="F1078" s="581">
        <f t="shared" si="8"/>
        <v>0</v>
      </c>
      <c r="G1078" s="581">
        <f t="shared" si="9"/>
        <v>15.23</v>
      </c>
    </row>
    <row r="1079" spans="1:7" ht="14.25" customHeight="1">
      <c r="A1079" s="590">
        <v>1328</v>
      </c>
      <c r="B1079" s="579" t="s">
        <v>10707</v>
      </c>
      <c r="C1079" s="585" t="s">
        <v>1408</v>
      </c>
      <c r="D1079" s="591">
        <v>14.34</v>
      </c>
      <c r="E1079" s="592" t="s">
        <v>9630</v>
      </c>
      <c r="F1079" s="581">
        <f t="shared" si="8"/>
        <v>0</v>
      </c>
      <c r="G1079" s="581">
        <f t="shared" si="9"/>
        <v>14.34</v>
      </c>
    </row>
    <row r="1080" spans="1:7" ht="14.25" customHeight="1">
      <c r="A1080" s="590">
        <v>1321</v>
      </c>
      <c r="B1080" s="579" t="s">
        <v>10708</v>
      </c>
      <c r="C1080" s="585" t="s">
        <v>1408</v>
      </c>
      <c r="D1080" s="591">
        <v>13.27</v>
      </c>
      <c r="E1080" s="592" t="s">
        <v>9630</v>
      </c>
      <c r="F1080" s="581">
        <f t="shared" si="8"/>
        <v>0</v>
      </c>
      <c r="G1080" s="581">
        <f t="shared" si="9"/>
        <v>13.27</v>
      </c>
    </row>
    <row r="1081" spans="1:7" ht="14.25" customHeight="1">
      <c r="A1081" s="590">
        <v>1318</v>
      </c>
      <c r="B1081" s="579" t="s">
        <v>10709</v>
      </c>
      <c r="C1081" s="585" t="s">
        <v>1408</v>
      </c>
      <c r="D1081" s="591">
        <v>13.29</v>
      </c>
      <c r="E1081" s="592" t="s">
        <v>9630</v>
      </c>
      <c r="F1081" s="581">
        <f t="shared" si="8"/>
        <v>0</v>
      </c>
      <c r="G1081" s="581">
        <f t="shared" si="9"/>
        <v>13.29</v>
      </c>
    </row>
    <row r="1082" spans="1:7" ht="14.25" customHeight="1">
      <c r="A1082" s="590">
        <v>1322</v>
      </c>
      <c r="B1082" s="579" t="s">
        <v>10710</v>
      </c>
      <c r="C1082" s="585" t="s">
        <v>1408</v>
      </c>
      <c r="D1082" s="591">
        <v>14.03</v>
      </c>
      <c r="E1082" s="592" t="s">
        <v>9630</v>
      </c>
      <c r="F1082" s="581">
        <f t="shared" si="8"/>
        <v>0</v>
      </c>
      <c r="G1082" s="581">
        <f t="shared" si="9"/>
        <v>14.03</v>
      </c>
    </row>
    <row r="1083" spans="1:7" ht="14.25" customHeight="1">
      <c r="A1083" s="590">
        <v>1323</v>
      </c>
      <c r="B1083" s="579" t="s">
        <v>10711</v>
      </c>
      <c r="C1083" s="585" t="s">
        <v>1408</v>
      </c>
      <c r="D1083" s="591">
        <v>14.03</v>
      </c>
      <c r="E1083" s="592" t="s">
        <v>9630</v>
      </c>
      <c r="F1083" s="581">
        <f t="shared" si="8"/>
        <v>0</v>
      </c>
      <c r="G1083" s="581">
        <f t="shared" si="9"/>
        <v>14.03</v>
      </c>
    </row>
    <row r="1084" spans="1:7" ht="14.25" customHeight="1">
      <c r="A1084" s="590">
        <v>1319</v>
      </c>
      <c r="B1084" s="579" t="s">
        <v>10712</v>
      </c>
      <c r="C1084" s="585" t="s">
        <v>1408</v>
      </c>
      <c r="D1084" s="591">
        <v>11.83</v>
      </c>
      <c r="E1084" s="592" t="s">
        <v>9630</v>
      </c>
      <c r="F1084" s="581">
        <f t="shared" si="8"/>
        <v>0</v>
      </c>
      <c r="G1084" s="581">
        <f t="shared" si="9"/>
        <v>11.83</v>
      </c>
    </row>
    <row r="1085" spans="1:7" ht="14.25" customHeight="1">
      <c r="A1085" s="590">
        <v>11026</v>
      </c>
      <c r="B1085" s="579" t="s">
        <v>10713</v>
      </c>
      <c r="C1085" s="585" t="s">
        <v>1408</v>
      </c>
      <c r="D1085" s="591">
        <v>16.27</v>
      </c>
      <c r="E1085" s="592" t="s">
        <v>9630</v>
      </c>
      <c r="F1085" s="581">
        <f t="shared" si="8"/>
        <v>0</v>
      </c>
      <c r="G1085" s="581">
        <f t="shared" si="9"/>
        <v>16.27</v>
      </c>
    </row>
    <row r="1086" spans="1:7" ht="14.25" customHeight="1">
      <c r="A1086" s="590">
        <v>11027</v>
      </c>
      <c r="B1086" s="579" t="s">
        <v>10714</v>
      </c>
      <c r="C1086" s="585" t="s">
        <v>1408</v>
      </c>
      <c r="D1086" s="591">
        <v>16.93</v>
      </c>
      <c r="E1086" s="592" t="s">
        <v>9630</v>
      </c>
      <c r="F1086" s="581">
        <f t="shared" si="8"/>
        <v>0</v>
      </c>
      <c r="G1086" s="581">
        <f t="shared" si="9"/>
        <v>16.93</v>
      </c>
    </row>
    <row r="1087" spans="1:7" ht="14.25" customHeight="1">
      <c r="A1087" s="590">
        <v>11046</v>
      </c>
      <c r="B1087" s="579" t="s">
        <v>10715</v>
      </c>
      <c r="C1087" s="585" t="s">
        <v>1408</v>
      </c>
      <c r="D1087" s="591">
        <v>16.22</v>
      </c>
      <c r="E1087" s="592" t="s">
        <v>9630</v>
      </c>
      <c r="F1087" s="581">
        <f t="shared" si="8"/>
        <v>0</v>
      </c>
      <c r="G1087" s="581">
        <f t="shared" si="9"/>
        <v>16.22</v>
      </c>
    </row>
    <row r="1088" spans="1:7" ht="14.25" customHeight="1">
      <c r="A1088" s="590">
        <v>11047</v>
      </c>
      <c r="B1088" s="579" t="s">
        <v>10716</v>
      </c>
      <c r="C1088" s="585" t="s">
        <v>1408</v>
      </c>
      <c r="D1088" s="591">
        <v>17.68</v>
      </c>
      <c r="E1088" s="592" t="s">
        <v>9630</v>
      </c>
      <c r="F1088" s="581">
        <f t="shared" si="8"/>
        <v>0</v>
      </c>
      <c r="G1088" s="581">
        <f t="shared" si="9"/>
        <v>17.68</v>
      </c>
    </row>
    <row r="1089" spans="1:7" ht="14.25" customHeight="1">
      <c r="A1089" s="590">
        <v>43668</v>
      </c>
      <c r="B1089" s="579" t="s">
        <v>10717</v>
      </c>
      <c r="C1089" s="585" t="s">
        <v>1408</v>
      </c>
      <c r="D1089" s="591">
        <v>15.6</v>
      </c>
      <c r="E1089" s="592" t="s">
        <v>9630</v>
      </c>
      <c r="F1089" s="581">
        <f t="shared" si="8"/>
        <v>0</v>
      </c>
      <c r="G1089" s="581">
        <f t="shared" si="9"/>
        <v>15.6</v>
      </c>
    </row>
    <row r="1090" spans="1:7" ht="14.25" customHeight="1">
      <c r="A1090" s="590">
        <v>11049</v>
      </c>
      <c r="B1090" s="579" t="s">
        <v>10718</v>
      </c>
      <c r="C1090" s="585" t="s">
        <v>1408</v>
      </c>
      <c r="D1090" s="591">
        <v>16.899999999999999</v>
      </c>
      <c r="E1090" s="592" t="s">
        <v>9630</v>
      </c>
      <c r="F1090" s="581">
        <f t="shared" si="8"/>
        <v>0</v>
      </c>
      <c r="G1090" s="581">
        <f t="shared" si="9"/>
        <v>16.899999999999999</v>
      </c>
    </row>
    <row r="1091" spans="1:7" ht="14.25" customHeight="1">
      <c r="A1091" s="590">
        <v>43106</v>
      </c>
      <c r="B1091" s="579" t="s">
        <v>10719</v>
      </c>
      <c r="C1091" s="585" t="s">
        <v>1408</v>
      </c>
      <c r="D1091" s="591">
        <v>17</v>
      </c>
      <c r="E1091" s="592" t="s">
        <v>9630</v>
      </c>
      <c r="F1091" s="581">
        <f t="shared" si="8"/>
        <v>0</v>
      </c>
      <c r="G1091" s="581">
        <f t="shared" si="9"/>
        <v>17</v>
      </c>
    </row>
    <row r="1092" spans="1:7" ht="14.25" customHeight="1">
      <c r="A1092" s="590">
        <v>11051</v>
      </c>
      <c r="B1092" s="579" t="s">
        <v>10720</v>
      </c>
      <c r="C1092" s="585" t="s">
        <v>1408</v>
      </c>
      <c r="D1092" s="591">
        <v>17.739999999999998</v>
      </c>
      <c r="E1092" s="592" t="s">
        <v>9630</v>
      </c>
      <c r="F1092" s="581">
        <f t="shared" si="8"/>
        <v>0</v>
      </c>
      <c r="G1092" s="581">
        <f t="shared" si="9"/>
        <v>17.739999999999998</v>
      </c>
    </row>
    <row r="1093" spans="1:7" ht="14.25" customHeight="1">
      <c r="A1093" s="590">
        <v>11061</v>
      </c>
      <c r="B1093" s="579" t="s">
        <v>10721</v>
      </c>
      <c r="C1093" s="585" t="s">
        <v>1408</v>
      </c>
      <c r="D1093" s="591">
        <v>21.29</v>
      </c>
      <c r="E1093" s="592" t="s">
        <v>9630</v>
      </c>
      <c r="F1093" s="581">
        <f t="shared" si="8"/>
        <v>0</v>
      </c>
      <c r="G1093" s="581">
        <f t="shared" si="9"/>
        <v>21.29</v>
      </c>
    </row>
    <row r="1094" spans="1:7" ht="14.25" customHeight="1">
      <c r="A1094" s="590">
        <v>43667</v>
      </c>
      <c r="B1094" s="579" t="s">
        <v>10722</v>
      </c>
      <c r="C1094" s="585" t="s">
        <v>1408</v>
      </c>
      <c r="D1094" s="591">
        <v>15.47</v>
      </c>
      <c r="E1094" s="592" t="s">
        <v>9630</v>
      </c>
      <c r="F1094" s="581">
        <f t="shared" si="8"/>
        <v>0</v>
      </c>
      <c r="G1094" s="581">
        <f t="shared" si="9"/>
        <v>15.47</v>
      </c>
    </row>
    <row r="1095" spans="1:7" ht="14.25" customHeight="1">
      <c r="A1095" s="590">
        <v>1333</v>
      </c>
      <c r="B1095" s="579" t="s">
        <v>10723</v>
      </c>
      <c r="C1095" s="585" t="s">
        <v>1408</v>
      </c>
      <c r="D1095" s="591">
        <v>12.89</v>
      </c>
      <c r="E1095" s="592" t="s">
        <v>9630</v>
      </c>
      <c r="F1095" s="581">
        <f t="shared" si="8"/>
        <v>0</v>
      </c>
      <c r="G1095" s="581">
        <f t="shared" si="9"/>
        <v>12.89</v>
      </c>
    </row>
    <row r="1096" spans="1:7" ht="14.25" customHeight="1">
      <c r="A1096" s="590">
        <v>1330</v>
      </c>
      <c r="B1096" s="579" t="s">
        <v>10724</v>
      </c>
      <c r="C1096" s="585" t="s">
        <v>1408</v>
      </c>
      <c r="D1096" s="591">
        <v>12.77</v>
      </c>
      <c r="E1096" s="592" t="s">
        <v>9630</v>
      </c>
      <c r="F1096" s="581">
        <f t="shared" si="8"/>
        <v>0</v>
      </c>
      <c r="G1096" s="581">
        <f t="shared" si="9"/>
        <v>12.77</v>
      </c>
    </row>
    <row r="1097" spans="1:7" ht="14.25" customHeight="1">
      <c r="A1097" s="590">
        <v>10957</v>
      </c>
      <c r="B1097" s="579" t="s">
        <v>10725</v>
      </c>
      <c r="C1097" s="585" t="s">
        <v>1408</v>
      </c>
      <c r="D1097" s="591">
        <v>14.72</v>
      </c>
      <c r="E1097" s="592" t="s">
        <v>9630</v>
      </c>
      <c r="F1097" s="581">
        <f t="shared" si="8"/>
        <v>0</v>
      </c>
      <c r="G1097" s="581">
        <f t="shared" si="9"/>
        <v>14.72</v>
      </c>
    </row>
    <row r="1098" spans="1:7" ht="14.25" customHeight="1">
      <c r="A1098" s="590">
        <v>1332</v>
      </c>
      <c r="B1098" s="579" t="s">
        <v>10726</v>
      </c>
      <c r="C1098" s="585" t="s">
        <v>1408</v>
      </c>
      <c r="D1098" s="591">
        <v>13.09</v>
      </c>
      <c r="E1098" s="592" t="s">
        <v>9630</v>
      </c>
      <c r="F1098" s="581">
        <f t="shared" si="8"/>
        <v>0</v>
      </c>
      <c r="G1098" s="581">
        <f t="shared" si="9"/>
        <v>13.09</v>
      </c>
    </row>
    <row r="1099" spans="1:7" ht="14.25" customHeight="1">
      <c r="A1099" s="590">
        <v>1334</v>
      </c>
      <c r="B1099" s="579" t="s">
        <v>10727</v>
      </c>
      <c r="C1099" s="585" t="s">
        <v>1408</v>
      </c>
      <c r="D1099" s="591">
        <v>14.52</v>
      </c>
      <c r="E1099" s="592" t="s">
        <v>9630</v>
      </c>
      <c r="F1099" s="581">
        <f t="shared" si="8"/>
        <v>0</v>
      </c>
      <c r="G1099" s="581">
        <f t="shared" si="9"/>
        <v>14.52</v>
      </c>
    </row>
    <row r="1100" spans="1:7" ht="14.25" customHeight="1">
      <c r="A1100" s="590">
        <v>1335</v>
      </c>
      <c r="B1100" s="579" t="s">
        <v>10728</v>
      </c>
      <c r="C1100" s="585" t="s">
        <v>1408</v>
      </c>
      <c r="D1100" s="591">
        <v>15</v>
      </c>
      <c r="E1100" s="592" t="s">
        <v>9630</v>
      </c>
      <c r="F1100" s="581">
        <f t="shared" si="8"/>
        <v>0</v>
      </c>
      <c r="G1100" s="581">
        <f t="shared" si="9"/>
        <v>15</v>
      </c>
    </row>
    <row r="1101" spans="1:7" ht="14.25" customHeight="1">
      <c r="A1101" s="590">
        <v>40425</v>
      </c>
      <c r="B1101" s="579" t="s">
        <v>10729</v>
      </c>
      <c r="C1101" s="585" t="s">
        <v>1408</v>
      </c>
      <c r="D1101" s="591">
        <v>12.84</v>
      </c>
      <c r="E1101" s="592" t="s">
        <v>9630</v>
      </c>
      <c r="F1101" s="581">
        <f t="shared" si="8"/>
        <v>0</v>
      </c>
      <c r="G1101" s="581">
        <f t="shared" si="9"/>
        <v>12.84</v>
      </c>
    </row>
    <row r="1102" spans="1:7" ht="14.25" customHeight="1">
      <c r="A1102" s="590">
        <v>1337</v>
      </c>
      <c r="B1102" s="579" t="s">
        <v>10730</v>
      </c>
      <c r="C1102" s="585" t="s">
        <v>1408</v>
      </c>
      <c r="D1102" s="591">
        <v>14.72</v>
      </c>
      <c r="E1102" s="592" t="s">
        <v>9630</v>
      </c>
      <c r="F1102" s="581">
        <f t="shared" si="8"/>
        <v>0</v>
      </c>
      <c r="G1102" s="581">
        <f t="shared" si="9"/>
        <v>14.72</v>
      </c>
    </row>
    <row r="1103" spans="1:7" ht="14.25" customHeight="1">
      <c r="A1103" s="590">
        <v>1338</v>
      </c>
      <c r="B1103" s="579" t="s">
        <v>10731</v>
      </c>
      <c r="C1103" s="585" t="s">
        <v>1612</v>
      </c>
      <c r="D1103" s="591">
        <v>53.57</v>
      </c>
      <c r="E1103" s="592" t="s">
        <v>9630</v>
      </c>
      <c r="F1103" s="581">
        <f t="shared" si="8"/>
        <v>0</v>
      </c>
      <c r="G1103" s="581">
        <f t="shared" si="9"/>
        <v>53.57</v>
      </c>
    </row>
    <row r="1104" spans="1:7" ht="14.25" customHeight="1">
      <c r="A1104" s="590">
        <v>1340</v>
      </c>
      <c r="B1104" s="579" t="s">
        <v>10732</v>
      </c>
      <c r="C1104" s="585" t="s">
        <v>1612</v>
      </c>
      <c r="D1104" s="591">
        <v>61.93</v>
      </c>
      <c r="E1104" s="592" t="s">
        <v>9630</v>
      </c>
      <c r="F1104" s="581">
        <f t="shared" si="8"/>
        <v>0</v>
      </c>
      <c r="G1104" s="581">
        <f t="shared" si="9"/>
        <v>61.93</v>
      </c>
    </row>
    <row r="1105" spans="1:7" ht="14.25" customHeight="1">
      <c r="A1105" s="590">
        <v>1341</v>
      </c>
      <c r="B1105" s="579" t="s">
        <v>10733</v>
      </c>
      <c r="C1105" s="585" t="s">
        <v>1612</v>
      </c>
      <c r="D1105" s="591">
        <v>59.65</v>
      </c>
      <c r="E1105" s="592" t="s">
        <v>9630</v>
      </c>
      <c r="F1105" s="581">
        <f t="shared" si="8"/>
        <v>0</v>
      </c>
      <c r="G1105" s="581">
        <f t="shared" si="9"/>
        <v>59.65</v>
      </c>
    </row>
    <row r="1106" spans="1:7" ht="14.25" customHeight="1">
      <c r="A1106" s="590">
        <v>34659</v>
      </c>
      <c r="B1106" s="579" t="s">
        <v>10734</v>
      </c>
      <c r="C1106" s="585" t="s">
        <v>1612</v>
      </c>
      <c r="D1106" s="591">
        <v>39.380000000000003</v>
      </c>
      <c r="E1106" s="592" t="s">
        <v>9630</v>
      </c>
      <c r="F1106" s="581">
        <f t="shared" si="8"/>
        <v>0</v>
      </c>
      <c r="G1106" s="581">
        <f t="shared" si="9"/>
        <v>39.380000000000003</v>
      </c>
    </row>
    <row r="1107" spans="1:7" ht="14.25" customHeight="1">
      <c r="A1107" s="590">
        <v>34514</v>
      </c>
      <c r="B1107" s="579" t="s">
        <v>10735</v>
      </c>
      <c r="C1107" s="585" t="s">
        <v>1612</v>
      </c>
      <c r="D1107" s="591">
        <v>43.62</v>
      </c>
      <c r="E1107" s="592" t="s">
        <v>9630</v>
      </c>
      <c r="F1107" s="581">
        <f t="shared" si="8"/>
        <v>0</v>
      </c>
      <c r="G1107" s="581">
        <f t="shared" si="9"/>
        <v>43.62</v>
      </c>
    </row>
    <row r="1108" spans="1:7" ht="14.25" customHeight="1">
      <c r="A1108" s="590">
        <v>34660</v>
      </c>
      <c r="B1108" s="579" t="s">
        <v>10736</v>
      </c>
      <c r="C1108" s="585" t="s">
        <v>1612</v>
      </c>
      <c r="D1108" s="591">
        <v>55.36</v>
      </c>
      <c r="E1108" s="592" t="s">
        <v>9630</v>
      </c>
      <c r="F1108" s="581">
        <f t="shared" si="8"/>
        <v>0</v>
      </c>
      <c r="G1108" s="581">
        <f t="shared" si="9"/>
        <v>55.36</v>
      </c>
    </row>
    <row r="1109" spans="1:7" ht="14.25" customHeight="1">
      <c r="A1109" s="590">
        <v>34661</v>
      </c>
      <c r="B1109" s="579" t="s">
        <v>10737</v>
      </c>
      <c r="C1109" s="585" t="s">
        <v>1612</v>
      </c>
      <c r="D1109" s="591">
        <v>79.510000000000005</v>
      </c>
      <c r="E1109" s="592" t="s">
        <v>9630</v>
      </c>
      <c r="F1109" s="581">
        <f t="shared" si="8"/>
        <v>0</v>
      </c>
      <c r="G1109" s="581">
        <f t="shared" si="9"/>
        <v>79.510000000000005</v>
      </c>
    </row>
    <row r="1110" spans="1:7" ht="14.25" customHeight="1">
      <c r="A1110" s="590">
        <v>34667</v>
      </c>
      <c r="B1110" s="579" t="s">
        <v>10738</v>
      </c>
      <c r="C1110" s="585" t="s">
        <v>1612</v>
      </c>
      <c r="D1110" s="591">
        <v>28.79</v>
      </c>
      <c r="E1110" s="592" t="s">
        <v>9630</v>
      </c>
      <c r="F1110" s="581">
        <f t="shared" si="8"/>
        <v>0</v>
      </c>
      <c r="G1110" s="581">
        <f t="shared" si="9"/>
        <v>28.79</v>
      </c>
    </row>
    <row r="1111" spans="1:7" ht="14.25" customHeight="1">
      <c r="A1111" s="590">
        <v>34668</v>
      </c>
      <c r="B1111" s="579" t="s">
        <v>10739</v>
      </c>
      <c r="C1111" s="585" t="s">
        <v>1612</v>
      </c>
      <c r="D1111" s="591">
        <v>37.619999999999997</v>
      </c>
      <c r="E1111" s="592" t="s">
        <v>9630</v>
      </c>
      <c r="F1111" s="581">
        <f t="shared" si="8"/>
        <v>0</v>
      </c>
      <c r="G1111" s="581">
        <f t="shared" si="9"/>
        <v>37.619999999999997</v>
      </c>
    </row>
    <row r="1112" spans="1:7" ht="14.25" customHeight="1">
      <c r="A1112" s="590">
        <v>34741</v>
      </c>
      <c r="B1112" s="579" t="s">
        <v>10740</v>
      </c>
      <c r="C1112" s="585" t="s">
        <v>1612</v>
      </c>
      <c r="D1112" s="591">
        <v>41.4</v>
      </c>
      <c r="E1112" s="592" t="s">
        <v>9630</v>
      </c>
      <c r="F1112" s="581">
        <f t="shared" si="8"/>
        <v>0</v>
      </c>
      <c r="G1112" s="581">
        <f t="shared" si="9"/>
        <v>41.4</v>
      </c>
    </row>
    <row r="1113" spans="1:7" ht="14.25" customHeight="1">
      <c r="A1113" s="590">
        <v>34664</v>
      </c>
      <c r="B1113" s="579" t="s">
        <v>10741</v>
      </c>
      <c r="C1113" s="585" t="s">
        <v>1612</v>
      </c>
      <c r="D1113" s="591">
        <v>45.18</v>
      </c>
      <c r="E1113" s="592" t="s">
        <v>9630</v>
      </c>
      <c r="F1113" s="581">
        <f t="shared" si="8"/>
        <v>0</v>
      </c>
      <c r="G1113" s="581">
        <f t="shared" si="9"/>
        <v>45.18</v>
      </c>
    </row>
    <row r="1114" spans="1:7" ht="14.25" customHeight="1">
      <c r="A1114" s="590">
        <v>34665</v>
      </c>
      <c r="B1114" s="579" t="s">
        <v>10742</v>
      </c>
      <c r="C1114" s="585" t="s">
        <v>1612</v>
      </c>
      <c r="D1114" s="591">
        <v>56.08</v>
      </c>
      <c r="E1114" s="592" t="s">
        <v>9630</v>
      </c>
      <c r="F1114" s="581">
        <f t="shared" si="8"/>
        <v>0</v>
      </c>
      <c r="G1114" s="581">
        <f t="shared" si="9"/>
        <v>56.08</v>
      </c>
    </row>
    <row r="1115" spans="1:7" ht="14.25" customHeight="1">
      <c r="A1115" s="590">
        <v>34666</v>
      </c>
      <c r="B1115" s="579" t="s">
        <v>10743</v>
      </c>
      <c r="C1115" s="585" t="s">
        <v>1612</v>
      </c>
      <c r="D1115" s="591">
        <v>84.71</v>
      </c>
      <c r="E1115" s="592" t="s">
        <v>9630</v>
      </c>
      <c r="F1115" s="581">
        <f t="shared" si="8"/>
        <v>0</v>
      </c>
      <c r="G1115" s="581">
        <f t="shared" si="9"/>
        <v>84.71</v>
      </c>
    </row>
    <row r="1116" spans="1:7" ht="14.25" customHeight="1">
      <c r="A1116" s="590">
        <v>34669</v>
      </c>
      <c r="B1116" s="579" t="s">
        <v>10744</v>
      </c>
      <c r="C1116" s="585" t="s">
        <v>1612</v>
      </c>
      <c r="D1116" s="591">
        <v>31.06</v>
      </c>
      <c r="E1116" s="592" t="s">
        <v>9630</v>
      </c>
      <c r="F1116" s="581">
        <f t="shared" si="8"/>
        <v>0</v>
      </c>
      <c r="G1116" s="581">
        <f t="shared" si="9"/>
        <v>31.06</v>
      </c>
    </row>
    <row r="1117" spans="1:7" ht="14.25" customHeight="1">
      <c r="A1117" s="590">
        <v>34670</v>
      </c>
      <c r="B1117" s="579" t="s">
        <v>10745</v>
      </c>
      <c r="C1117" s="585" t="s">
        <v>1612</v>
      </c>
      <c r="D1117" s="591">
        <v>37.99</v>
      </c>
      <c r="E1117" s="592" t="s">
        <v>9630</v>
      </c>
      <c r="F1117" s="581">
        <f t="shared" si="8"/>
        <v>0</v>
      </c>
      <c r="G1117" s="581">
        <f t="shared" si="9"/>
        <v>37.99</v>
      </c>
    </row>
    <row r="1118" spans="1:7" ht="14.25" customHeight="1">
      <c r="A1118" s="590">
        <v>34671</v>
      </c>
      <c r="B1118" s="579" t="s">
        <v>10746</v>
      </c>
      <c r="C1118" s="585" t="s">
        <v>1612</v>
      </c>
      <c r="D1118" s="591">
        <v>31.71</v>
      </c>
      <c r="E1118" s="592" t="s">
        <v>9630</v>
      </c>
      <c r="F1118" s="581">
        <f t="shared" si="8"/>
        <v>0</v>
      </c>
      <c r="G1118" s="581">
        <f t="shared" si="9"/>
        <v>31.71</v>
      </c>
    </row>
    <row r="1119" spans="1:7" ht="14.25" customHeight="1">
      <c r="A1119" s="590">
        <v>34672</v>
      </c>
      <c r="B1119" s="579" t="s">
        <v>10747</v>
      </c>
      <c r="C1119" s="585" t="s">
        <v>1612</v>
      </c>
      <c r="D1119" s="591">
        <v>33.43</v>
      </c>
      <c r="E1119" s="592" t="s">
        <v>9630</v>
      </c>
      <c r="F1119" s="581">
        <f t="shared" si="8"/>
        <v>0</v>
      </c>
      <c r="G1119" s="581">
        <f t="shared" si="9"/>
        <v>33.43</v>
      </c>
    </row>
    <row r="1120" spans="1:7" ht="14.25" customHeight="1">
      <c r="A1120" s="590">
        <v>34673</v>
      </c>
      <c r="B1120" s="579" t="s">
        <v>10748</v>
      </c>
      <c r="C1120" s="585" t="s">
        <v>1612</v>
      </c>
      <c r="D1120" s="591">
        <v>40.799999999999997</v>
      </c>
      <c r="E1120" s="592" t="s">
        <v>9630</v>
      </c>
      <c r="F1120" s="581">
        <f t="shared" si="8"/>
        <v>0</v>
      </c>
      <c r="G1120" s="581">
        <f t="shared" si="9"/>
        <v>40.799999999999997</v>
      </c>
    </row>
    <row r="1121" spans="1:7" ht="14.25" customHeight="1">
      <c r="A1121" s="590">
        <v>34674</v>
      </c>
      <c r="B1121" s="579" t="s">
        <v>10749</v>
      </c>
      <c r="C1121" s="585" t="s">
        <v>1612</v>
      </c>
      <c r="D1121" s="591">
        <v>54.24</v>
      </c>
      <c r="E1121" s="592" t="s">
        <v>9630</v>
      </c>
      <c r="F1121" s="581">
        <f t="shared" si="8"/>
        <v>0</v>
      </c>
      <c r="G1121" s="581">
        <f t="shared" si="9"/>
        <v>54.24</v>
      </c>
    </row>
    <row r="1122" spans="1:7" ht="14.25" customHeight="1">
      <c r="A1122" s="590">
        <v>34675</v>
      </c>
      <c r="B1122" s="579" t="s">
        <v>10750</v>
      </c>
      <c r="C1122" s="585" t="s">
        <v>1612</v>
      </c>
      <c r="D1122" s="591">
        <v>66.13</v>
      </c>
      <c r="E1122" s="592" t="s">
        <v>9630</v>
      </c>
      <c r="F1122" s="581">
        <f t="shared" si="8"/>
        <v>0</v>
      </c>
      <c r="G1122" s="581">
        <f t="shared" si="9"/>
        <v>66.13</v>
      </c>
    </row>
    <row r="1123" spans="1:7" ht="14.25" customHeight="1">
      <c r="A1123" s="590">
        <v>34676</v>
      </c>
      <c r="B1123" s="579" t="s">
        <v>10751</v>
      </c>
      <c r="C1123" s="585" t="s">
        <v>1612</v>
      </c>
      <c r="D1123" s="591">
        <v>19.04</v>
      </c>
      <c r="E1123" s="592" t="s">
        <v>9630</v>
      </c>
      <c r="F1123" s="581">
        <f t="shared" si="8"/>
        <v>0</v>
      </c>
      <c r="G1123" s="581">
        <f t="shared" si="9"/>
        <v>19.04</v>
      </c>
    </row>
    <row r="1124" spans="1:7" ht="14.25" customHeight="1">
      <c r="A1124" s="590">
        <v>34677</v>
      </c>
      <c r="B1124" s="579" t="s">
        <v>10752</v>
      </c>
      <c r="C1124" s="585" t="s">
        <v>1612</v>
      </c>
      <c r="D1124" s="591">
        <v>25.59</v>
      </c>
      <c r="E1124" s="592" t="s">
        <v>9630</v>
      </c>
      <c r="F1124" s="581">
        <f t="shared" si="8"/>
        <v>0</v>
      </c>
      <c r="G1124" s="581">
        <f t="shared" si="9"/>
        <v>25.59</v>
      </c>
    </row>
    <row r="1125" spans="1:7" ht="14.25" customHeight="1">
      <c r="A1125" s="590">
        <v>43126</v>
      </c>
      <c r="B1125" s="579" t="s">
        <v>10753</v>
      </c>
      <c r="C1125" s="585" t="s">
        <v>1612</v>
      </c>
      <c r="D1125" s="591">
        <v>123.59</v>
      </c>
      <c r="E1125" s="592" t="s">
        <v>9630</v>
      </c>
      <c r="F1125" s="581">
        <f t="shared" si="8"/>
        <v>0</v>
      </c>
      <c r="G1125" s="581">
        <f t="shared" si="9"/>
        <v>123.59</v>
      </c>
    </row>
    <row r="1126" spans="1:7" ht="14.25" customHeight="1">
      <c r="A1126" s="590">
        <v>43124</v>
      </c>
      <c r="B1126" s="579" t="s">
        <v>10754</v>
      </c>
      <c r="C1126" s="585" t="s">
        <v>1612</v>
      </c>
      <c r="D1126" s="591">
        <v>144.31</v>
      </c>
      <c r="E1126" s="592" t="s">
        <v>9630</v>
      </c>
      <c r="F1126" s="581">
        <f t="shared" si="8"/>
        <v>0</v>
      </c>
      <c r="G1126" s="581">
        <f t="shared" si="9"/>
        <v>144.31</v>
      </c>
    </row>
    <row r="1127" spans="1:7" ht="14.25" customHeight="1">
      <c r="A1127" s="590">
        <v>43125</v>
      </c>
      <c r="B1127" s="579" t="s">
        <v>10755</v>
      </c>
      <c r="C1127" s="585" t="s">
        <v>1612</v>
      </c>
      <c r="D1127" s="591">
        <v>187.15</v>
      </c>
      <c r="E1127" s="592" t="s">
        <v>9630</v>
      </c>
      <c r="F1127" s="581">
        <f t="shared" si="8"/>
        <v>0</v>
      </c>
      <c r="G1127" s="581">
        <f t="shared" si="9"/>
        <v>187.15</v>
      </c>
    </row>
    <row r="1128" spans="1:7" ht="14.25" customHeight="1">
      <c r="A1128" s="590">
        <v>40623</v>
      </c>
      <c r="B1128" s="579" t="s">
        <v>10756</v>
      </c>
      <c r="C1128" s="585" t="s">
        <v>10049</v>
      </c>
      <c r="D1128" s="591">
        <v>143.34</v>
      </c>
      <c r="E1128" s="592" t="s">
        <v>9630</v>
      </c>
      <c r="F1128" s="581">
        <f t="shared" si="8"/>
        <v>0</v>
      </c>
      <c r="G1128" s="581">
        <f t="shared" si="9"/>
        <v>143.34</v>
      </c>
    </row>
    <row r="1129" spans="1:7" ht="14.25" customHeight="1">
      <c r="A1129" s="590">
        <v>43701</v>
      </c>
      <c r="B1129" s="579" t="s">
        <v>10757</v>
      </c>
      <c r="C1129" s="585" t="s">
        <v>1408</v>
      </c>
      <c r="D1129" s="591">
        <v>46.93</v>
      </c>
      <c r="E1129" s="592" t="s">
        <v>9630</v>
      </c>
      <c r="F1129" s="581">
        <f t="shared" si="8"/>
        <v>0</v>
      </c>
      <c r="G1129" s="581">
        <f t="shared" si="9"/>
        <v>46.93</v>
      </c>
    </row>
    <row r="1130" spans="1:7" ht="14.25" customHeight="1">
      <c r="A1130" s="590">
        <v>1345</v>
      </c>
      <c r="B1130" s="579" t="s">
        <v>10758</v>
      </c>
      <c r="C1130" s="585" t="s">
        <v>1612</v>
      </c>
      <c r="D1130" s="591">
        <v>80.23</v>
      </c>
      <c r="E1130" s="592" t="s">
        <v>9630</v>
      </c>
      <c r="F1130" s="581">
        <f t="shared" si="8"/>
        <v>0</v>
      </c>
      <c r="G1130" s="581">
        <f t="shared" si="9"/>
        <v>80.23</v>
      </c>
    </row>
    <row r="1131" spans="1:7" ht="14.25" customHeight="1">
      <c r="A1131" s="590">
        <v>1346</v>
      </c>
      <c r="B1131" s="579" t="s">
        <v>10759</v>
      </c>
      <c r="C1131" s="585" t="s">
        <v>1612</v>
      </c>
      <c r="D1131" s="591">
        <v>46.67</v>
      </c>
      <c r="E1131" s="592" t="s">
        <v>9630</v>
      </c>
      <c r="F1131" s="581">
        <f t="shared" si="8"/>
        <v>0</v>
      </c>
      <c r="G1131" s="581">
        <f t="shared" si="9"/>
        <v>46.67</v>
      </c>
    </row>
    <row r="1132" spans="1:7" ht="14.25" customHeight="1">
      <c r="A1132" s="590">
        <v>1347</v>
      </c>
      <c r="B1132" s="579" t="s">
        <v>10760</v>
      </c>
      <c r="C1132" s="585" t="s">
        <v>1612</v>
      </c>
      <c r="D1132" s="591">
        <v>57.83</v>
      </c>
      <c r="E1132" s="592" t="s">
        <v>9630</v>
      </c>
      <c r="F1132" s="581">
        <f t="shared" si="8"/>
        <v>0</v>
      </c>
      <c r="G1132" s="581">
        <f t="shared" si="9"/>
        <v>57.83</v>
      </c>
    </row>
    <row r="1133" spans="1:7" ht="14.25" customHeight="1">
      <c r="A1133" s="590">
        <v>43678</v>
      </c>
      <c r="B1133" s="579" t="s">
        <v>10761</v>
      </c>
      <c r="C1133" s="585" t="s">
        <v>1612</v>
      </c>
      <c r="D1133" s="591">
        <v>67.08</v>
      </c>
      <c r="E1133" s="592" t="s">
        <v>9630</v>
      </c>
      <c r="F1133" s="581">
        <f t="shared" si="8"/>
        <v>0</v>
      </c>
      <c r="G1133" s="581">
        <f t="shared" si="9"/>
        <v>67.08</v>
      </c>
    </row>
    <row r="1134" spans="1:7" ht="14.25" customHeight="1">
      <c r="A1134" s="590">
        <v>43680</v>
      </c>
      <c r="B1134" s="579" t="s">
        <v>10762</v>
      </c>
      <c r="C1134" s="585" t="s">
        <v>1612</v>
      </c>
      <c r="D1134" s="591">
        <v>96.63</v>
      </c>
      <c r="E1134" s="592" t="s">
        <v>9630</v>
      </c>
      <c r="F1134" s="581">
        <f t="shared" si="8"/>
        <v>0</v>
      </c>
      <c r="G1134" s="581">
        <f t="shared" si="9"/>
        <v>96.63</v>
      </c>
    </row>
    <row r="1135" spans="1:7" ht="14.25" customHeight="1">
      <c r="A1135" s="590">
        <v>43679</v>
      </c>
      <c r="B1135" s="579" t="s">
        <v>10763</v>
      </c>
      <c r="C1135" s="585" t="s">
        <v>1612</v>
      </c>
      <c r="D1135" s="591">
        <v>33.909999999999997</v>
      </c>
      <c r="E1135" s="592" t="s">
        <v>9630</v>
      </c>
      <c r="F1135" s="581">
        <f t="shared" si="8"/>
        <v>0</v>
      </c>
      <c r="G1135" s="581">
        <f t="shared" si="9"/>
        <v>33.909999999999997</v>
      </c>
    </row>
    <row r="1136" spans="1:7" ht="14.25" customHeight="1">
      <c r="A1136" s="590">
        <v>1355</v>
      </c>
      <c r="B1136" s="579" t="s">
        <v>10764</v>
      </c>
      <c r="C1136" s="585" t="s">
        <v>1612</v>
      </c>
      <c r="D1136" s="591">
        <v>38.590000000000003</v>
      </c>
      <c r="E1136" s="592" t="s">
        <v>9630</v>
      </c>
      <c r="F1136" s="581">
        <f t="shared" si="8"/>
        <v>0</v>
      </c>
      <c r="G1136" s="581">
        <f t="shared" si="9"/>
        <v>38.590000000000003</v>
      </c>
    </row>
    <row r="1137" spans="1:7" ht="14.25" customHeight="1">
      <c r="A1137" s="590">
        <v>1358</v>
      </c>
      <c r="B1137" s="579" t="s">
        <v>10765</v>
      </c>
      <c r="C1137" s="585" t="s">
        <v>1612</v>
      </c>
      <c r="D1137" s="591">
        <v>47.38</v>
      </c>
      <c r="E1137" s="592" t="s">
        <v>9630</v>
      </c>
      <c r="F1137" s="581">
        <f t="shared" si="8"/>
        <v>0</v>
      </c>
      <c r="G1137" s="581">
        <f t="shared" si="9"/>
        <v>47.38</v>
      </c>
    </row>
    <row r="1138" spans="1:7" ht="14.25" customHeight="1">
      <c r="A1138" s="590">
        <v>43681</v>
      </c>
      <c r="B1138" s="579" t="s">
        <v>10766</v>
      </c>
      <c r="C1138" s="585" t="s">
        <v>1612</v>
      </c>
      <c r="D1138" s="591">
        <v>29.85</v>
      </c>
      <c r="E1138" s="592" t="s">
        <v>9630</v>
      </c>
      <c r="F1138" s="581">
        <f t="shared" si="8"/>
        <v>0</v>
      </c>
      <c r="G1138" s="581">
        <f t="shared" si="9"/>
        <v>29.85</v>
      </c>
    </row>
    <row r="1139" spans="1:7" ht="14.25" customHeight="1">
      <c r="A1139" s="590">
        <v>43677</v>
      </c>
      <c r="B1139" s="579" t="s">
        <v>10767</v>
      </c>
      <c r="C1139" s="585" t="s">
        <v>1612</v>
      </c>
      <c r="D1139" s="591">
        <v>58.78</v>
      </c>
      <c r="E1139" s="592" t="s">
        <v>9630</v>
      </c>
      <c r="F1139" s="581">
        <f t="shared" si="8"/>
        <v>0</v>
      </c>
      <c r="G1139" s="581">
        <f t="shared" si="9"/>
        <v>58.78</v>
      </c>
    </row>
    <row r="1140" spans="1:7" ht="14.25" customHeight="1">
      <c r="A1140" s="590">
        <v>43682</v>
      </c>
      <c r="B1140" s="579" t="s">
        <v>10768</v>
      </c>
      <c r="C1140" s="585" t="s">
        <v>1612</v>
      </c>
      <c r="D1140" s="591">
        <v>18.02</v>
      </c>
      <c r="E1140" s="592" t="s">
        <v>9630</v>
      </c>
      <c r="F1140" s="581">
        <f t="shared" si="8"/>
        <v>0</v>
      </c>
      <c r="G1140" s="581">
        <f t="shared" si="9"/>
        <v>18.02</v>
      </c>
    </row>
    <row r="1141" spans="1:7" ht="14.25" customHeight="1">
      <c r="A1141" s="590">
        <v>20971</v>
      </c>
      <c r="B1141" s="579" t="s">
        <v>10769</v>
      </c>
      <c r="C1141" s="585" t="s">
        <v>1005</v>
      </c>
      <c r="D1141" s="591">
        <v>23.8</v>
      </c>
      <c r="E1141" s="592" t="s">
        <v>9630</v>
      </c>
      <c r="F1141" s="581">
        <f t="shared" si="8"/>
        <v>0</v>
      </c>
      <c r="G1141" s="581">
        <f t="shared" si="9"/>
        <v>23.8</v>
      </c>
    </row>
    <row r="1142" spans="1:7" ht="14.25" customHeight="1">
      <c r="A1142" s="590">
        <v>13279</v>
      </c>
      <c r="B1142" s="579" t="s">
        <v>10770</v>
      </c>
      <c r="C1142" s="585" t="s">
        <v>1408</v>
      </c>
      <c r="D1142" s="591">
        <v>19.13</v>
      </c>
      <c r="E1142" s="592" t="s">
        <v>9630</v>
      </c>
      <c r="F1142" s="581">
        <f t="shared" si="8"/>
        <v>0</v>
      </c>
      <c r="G1142" s="581">
        <f t="shared" si="9"/>
        <v>19.13</v>
      </c>
    </row>
    <row r="1143" spans="1:7" ht="14.25" customHeight="1">
      <c r="A1143" s="590">
        <v>11977</v>
      </c>
      <c r="B1143" s="579" t="s">
        <v>10771</v>
      </c>
      <c r="C1143" s="585" t="s">
        <v>1005</v>
      </c>
      <c r="D1143" s="591">
        <v>9.91</v>
      </c>
      <c r="E1143" s="592" t="s">
        <v>9630</v>
      </c>
      <c r="F1143" s="581">
        <f t="shared" si="8"/>
        <v>0</v>
      </c>
      <c r="G1143" s="581">
        <f t="shared" si="9"/>
        <v>9.91</v>
      </c>
    </row>
    <row r="1144" spans="1:7" ht="14.25" customHeight="1">
      <c r="A1144" s="590">
        <v>11975</v>
      </c>
      <c r="B1144" s="579" t="s">
        <v>10772</v>
      </c>
      <c r="C1144" s="585" t="s">
        <v>1005</v>
      </c>
      <c r="D1144" s="591">
        <v>21.72</v>
      </c>
      <c r="E1144" s="592" t="s">
        <v>9630</v>
      </c>
      <c r="F1144" s="581">
        <f t="shared" si="8"/>
        <v>0</v>
      </c>
      <c r="G1144" s="581">
        <f t="shared" si="9"/>
        <v>21.72</v>
      </c>
    </row>
    <row r="1145" spans="1:7" ht="14.25" customHeight="1">
      <c r="A1145" s="590">
        <v>39746</v>
      </c>
      <c r="B1145" s="579" t="s">
        <v>10773</v>
      </c>
      <c r="C1145" s="585" t="s">
        <v>1005</v>
      </c>
      <c r="D1145" s="591">
        <v>241.69</v>
      </c>
      <c r="E1145" s="592" t="s">
        <v>9630</v>
      </c>
      <c r="F1145" s="581">
        <f t="shared" si="8"/>
        <v>0</v>
      </c>
      <c r="G1145" s="581">
        <f t="shared" si="9"/>
        <v>241.69</v>
      </c>
    </row>
    <row r="1146" spans="1:7" ht="14.25" customHeight="1">
      <c r="A1146" s="590">
        <v>11976</v>
      </c>
      <c r="B1146" s="579" t="s">
        <v>10774</v>
      </c>
      <c r="C1146" s="585" t="s">
        <v>1005</v>
      </c>
      <c r="D1146" s="591">
        <v>1.1100000000000001</v>
      </c>
      <c r="E1146" s="592" t="s">
        <v>9630</v>
      </c>
      <c r="F1146" s="581">
        <f t="shared" si="8"/>
        <v>0</v>
      </c>
      <c r="G1146" s="581">
        <f t="shared" si="9"/>
        <v>1.1100000000000001</v>
      </c>
    </row>
    <row r="1147" spans="1:7" ht="14.25" customHeight="1">
      <c r="A1147" s="590">
        <v>1368</v>
      </c>
      <c r="B1147" s="579" t="s">
        <v>10775</v>
      </c>
      <c r="C1147" s="585" t="s">
        <v>1005</v>
      </c>
      <c r="D1147" s="591">
        <v>78.180000000000007</v>
      </c>
      <c r="E1147" s="592" t="s">
        <v>9630</v>
      </c>
      <c r="F1147" s="581">
        <f t="shared" si="8"/>
        <v>0</v>
      </c>
      <c r="G1147" s="581">
        <f t="shared" si="9"/>
        <v>78.180000000000007</v>
      </c>
    </row>
    <row r="1148" spans="1:7" ht="14.25" customHeight="1">
      <c r="A1148" s="590">
        <v>1367</v>
      </c>
      <c r="B1148" s="579" t="s">
        <v>10776</v>
      </c>
      <c r="C1148" s="585" t="s">
        <v>1005</v>
      </c>
      <c r="D1148" s="591">
        <v>252.89</v>
      </c>
      <c r="E1148" s="592" t="s">
        <v>9630</v>
      </c>
      <c r="F1148" s="581">
        <f t="shared" si="8"/>
        <v>0</v>
      </c>
      <c r="G1148" s="581">
        <f t="shared" si="9"/>
        <v>252.89</v>
      </c>
    </row>
    <row r="1149" spans="1:7" ht="14.25" customHeight="1">
      <c r="A1149" s="590">
        <v>1380</v>
      </c>
      <c r="B1149" s="579" t="s">
        <v>10777</v>
      </c>
      <c r="C1149" s="585" t="s">
        <v>1408</v>
      </c>
      <c r="D1149" s="591">
        <v>2.0699999999999998</v>
      </c>
      <c r="E1149" s="592" t="s">
        <v>9630</v>
      </c>
      <c r="F1149" s="581">
        <f t="shared" si="8"/>
        <v>0</v>
      </c>
      <c r="G1149" s="581">
        <f t="shared" si="9"/>
        <v>2.0699999999999998</v>
      </c>
    </row>
    <row r="1150" spans="1:7" ht="14.25" customHeight="1">
      <c r="A1150" s="590">
        <v>1375</v>
      </c>
      <c r="B1150" s="579" t="s">
        <v>10778</v>
      </c>
      <c r="C1150" s="585" t="s">
        <v>1408</v>
      </c>
      <c r="D1150" s="591">
        <v>16.46</v>
      </c>
      <c r="E1150" s="592" t="s">
        <v>9630</v>
      </c>
      <c r="F1150" s="581">
        <f t="shared" si="8"/>
        <v>0</v>
      </c>
      <c r="G1150" s="581">
        <f t="shared" si="9"/>
        <v>16.46</v>
      </c>
    </row>
    <row r="1151" spans="1:7" ht="14.25" customHeight="1">
      <c r="A1151" s="590">
        <v>1379</v>
      </c>
      <c r="B1151" s="579" t="s">
        <v>10779</v>
      </c>
      <c r="C1151" s="585" t="s">
        <v>1408</v>
      </c>
      <c r="D1151" s="591">
        <v>0.66</v>
      </c>
      <c r="E1151" s="592" t="s">
        <v>9630</v>
      </c>
      <c r="F1151" s="581">
        <f t="shared" si="8"/>
        <v>0</v>
      </c>
      <c r="G1151" s="581">
        <f t="shared" si="9"/>
        <v>0.66</v>
      </c>
    </row>
    <row r="1152" spans="1:7" ht="14.25" customHeight="1">
      <c r="A1152" s="590">
        <v>13284</v>
      </c>
      <c r="B1152" s="579" t="s">
        <v>10780</v>
      </c>
      <c r="C1152" s="585" t="s">
        <v>1408</v>
      </c>
      <c r="D1152" s="591">
        <v>0.66</v>
      </c>
      <c r="E1152" s="592" t="s">
        <v>9630</v>
      </c>
      <c r="F1152" s="581">
        <f t="shared" si="8"/>
        <v>0</v>
      </c>
      <c r="G1152" s="581">
        <f t="shared" si="9"/>
        <v>0.66</v>
      </c>
    </row>
    <row r="1153" spans="1:7" ht="14.25" customHeight="1">
      <c r="A1153" s="590">
        <v>44528</v>
      </c>
      <c r="B1153" s="579" t="s">
        <v>10781</v>
      </c>
      <c r="C1153" s="585" t="s">
        <v>1408</v>
      </c>
      <c r="D1153" s="591">
        <v>2.4900000000000002</v>
      </c>
      <c r="E1153" s="592" t="s">
        <v>9630</v>
      </c>
      <c r="F1153" s="581">
        <f t="shared" si="8"/>
        <v>0</v>
      </c>
      <c r="G1153" s="581">
        <f t="shared" si="9"/>
        <v>2.4900000000000002</v>
      </c>
    </row>
    <row r="1154" spans="1:7" ht="14.25" customHeight="1">
      <c r="A1154" s="590">
        <v>34753</v>
      </c>
      <c r="B1154" s="579" t="s">
        <v>10782</v>
      </c>
      <c r="C1154" s="585" t="s">
        <v>1408</v>
      </c>
      <c r="D1154" s="591">
        <v>0.72</v>
      </c>
      <c r="E1154" s="592" t="s">
        <v>9630</v>
      </c>
      <c r="F1154" s="581">
        <f t="shared" si="8"/>
        <v>0</v>
      </c>
      <c r="G1154" s="581">
        <f t="shared" si="9"/>
        <v>0.72</v>
      </c>
    </row>
    <row r="1155" spans="1:7" ht="14.25" customHeight="1">
      <c r="A1155" s="590">
        <v>420</v>
      </c>
      <c r="B1155" s="579" t="s">
        <v>10783</v>
      </c>
      <c r="C1155" s="585" t="s">
        <v>1005</v>
      </c>
      <c r="D1155" s="591">
        <v>16.23</v>
      </c>
      <c r="E1155" s="592" t="s">
        <v>9630</v>
      </c>
      <c r="F1155" s="581">
        <f t="shared" si="8"/>
        <v>0</v>
      </c>
      <c r="G1155" s="581">
        <f t="shared" si="9"/>
        <v>16.23</v>
      </c>
    </row>
    <row r="1156" spans="1:7" ht="14.25" customHeight="1">
      <c r="A1156" s="590">
        <v>12327</v>
      </c>
      <c r="B1156" s="579" t="s">
        <v>10784</v>
      </c>
      <c r="C1156" s="585" t="s">
        <v>1005</v>
      </c>
      <c r="D1156" s="591">
        <v>19.329999999999998</v>
      </c>
      <c r="E1156" s="592" t="s">
        <v>9630</v>
      </c>
      <c r="F1156" s="581">
        <f t="shared" si="8"/>
        <v>0</v>
      </c>
      <c r="G1156" s="581">
        <f t="shared" si="9"/>
        <v>19.329999999999998</v>
      </c>
    </row>
    <row r="1157" spans="1:7" ht="14.25" customHeight="1">
      <c r="A1157" s="590">
        <v>36148</v>
      </c>
      <c r="B1157" s="579" t="s">
        <v>10785</v>
      </c>
      <c r="C1157" s="585" t="s">
        <v>1005</v>
      </c>
      <c r="D1157" s="591">
        <v>64.510000000000005</v>
      </c>
      <c r="E1157" s="592" t="s">
        <v>9630</v>
      </c>
      <c r="F1157" s="581">
        <f t="shared" si="8"/>
        <v>0</v>
      </c>
      <c r="G1157" s="581">
        <f t="shared" si="9"/>
        <v>64.510000000000005</v>
      </c>
    </row>
    <row r="1158" spans="1:7" ht="14.25" customHeight="1">
      <c r="A1158" s="590">
        <v>12329</v>
      </c>
      <c r="B1158" s="579" t="s">
        <v>10786</v>
      </c>
      <c r="C1158" s="585" t="s">
        <v>1408</v>
      </c>
      <c r="D1158" s="591">
        <v>123.67</v>
      </c>
      <c r="E1158" s="592" t="s">
        <v>9630</v>
      </c>
      <c r="F1158" s="581">
        <f t="shared" si="8"/>
        <v>0</v>
      </c>
      <c r="G1158" s="581">
        <f t="shared" si="9"/>
        <v>123.67</v>
      </c>
    </row>
    <row r="1159" spans="1:7" ht="14.25" customHeight="1">
      <c r="A1159" s="590">
        <v>1339</v>
      </c>
      <c r="B1159" s="579" t="s">
        <v>10787</v>
      </c>
      <c r="C1159" s="585" t="s">
        <v>1408</v>
      </c>
      <c r="D1159" s="591">
        <v>53.71</v>
      </c>
      <c r="E1159" s="592" t="s">
        <v>9630</v>
      </c>
      <c r="F1159" s="581">
        <f t="shared" si="8"/>
        <v>0</v>
      </c>
      <c r="G1159" s="581">
        <f t="shared" si="9"/>
        <v>53.71</v>
      </c>
    </row>
    <row r="1160" spans="1:7" ht="14.25" customHeight="1">
      <c r="A1160" s="590">
        <v>44396</v>
      </c>
      <c r="B1160" s="579" t="s">
        <v>10788</v>
      </c>
      <c r="C1160" s="585" t="s">
        <v>1408</v>
      </c>
      <c r="D1160" s="591">
        <v>39.479999999999997</v>
      </c>
      <c r="E1160" s="592" t="s">
        <v>9630</v>
      </c>
      <c r="F1160" s="581">
        <f t="shared" si="8"/>
        <v>0</v>
      </c>
      <c r="G1160" s="581">
        <f t="shared" si="9"/>
        <v>39.479999999999997</v>
      </c>
    </row>
    <row r="1161" spans="1:7" ht="14.25" customHeight="1">
      <c r="A1161" s="590">
        <v>44327</v>
      </c>
      <c r="B1161" s="579" t="s">
        <v>10789</v>
      </c>
      <c r="C1161" s="585" t="s">
        <v>8881</v>
      </c>
      <c r="D1161" s="591">
        <v>134.29</v>
      </c>
      <c r="E1161" s="592" t="s">
        <v>9630</v>
      </c>
      <c r="F1161" s="581">
        <f t="shared" si="8"/>
        <v>0</v>
      </c>
      <c r="G1161" s="581">
        <f t="shared" si="9"/>
        <v>134.29</v>
      </c>
    </row>
    <row r="1162" spans="1:7" ht="14.25" customHeight="1">
      <c r="A1162" s="590">
        <v>37418</v>
      </c>
      <c r="B1162" s="579" t="s">
        <v>10790</v>
      </c>
      <c r="C1162" s="585" t="s">
        <v>1005</v>
      </c>
      <c r="D1162" s="591">
        <v>19.34</v>
      </c>
      <c r="E1162" s="592" t="s">
        <v>9630</v>
      </c>
      <c r="F1162" s="581">
        <f t="shared" si="8"/>
        <v>0</v>
      </c>
      <c r="G1162" s="581">
        <f t="shared" si="9"/>
        <v>19.34</v>
      </c>
    </row>
    <row r="1163" spans="1:7" ht="14.25" customHeight="1">
      <c r="A1163" s="590">
        <v>37419</v>
      </c>
      <c r="B1163" s="579" t="s">
        <v>10791</v>
      </c>
      <c r="C1163" s="585" t="s">
        <v>1005</v>
      </c>
      <c r="D1163" s="591">
        <v>19.86</v>
      </c>
      <c r="E1163" s="592" t="s">
        <v>9630</v>
      </c>
      <c r="F1163" s="581">
        <f t="shared" si="8"/>
        <v>0</v>
      </c>
      <c r="G1163" s="581">
        <f t="shared" si="9"/>
        <v>19.86</v>
      </c>
    </row>
    <row r="1164" spans="1:7" ht="14.25" customHeight="1">
      <c r="A1164" s="590">
        <v>1427</v>
      </c>
      <c r="B1164" s="579" t="s">
        <v>10792</v>
      </c>
      <c r="C1164" s="585" t="s">
        <v>1005</v>
      </c>
      <c r="D1164" s="591">
        <v>21.34</v>
      </c>
      <c r="E1164" s="592" t="s">
        <v>9630</v>
      </c>
      <c r="F1164" s="581">
        <f t="shared" si="8"/>
        <v>0</v>
      </c>
      <c r="G1164" s="581">
        <f t="shared" si="9"/>
        <v>21.34</v>
      </c>
    </row>
    <row r="1165" spans="1:7" ht="14.25" customHeight="1">
      <c r="A1165" s="590">
        <v>1402</v>
      </c>
      <c r="B1165" s="579" t="s">
        <v>10793</v>
      </c>
      <c r="C1165" s="585" t="s">
        <v>1005</v>
      </c>
      <c r="D1165" s="591">
        <v>7.39</v>
      </c>
      <c r="E1165" s="592" t="s">
        <v>9630</v>
      </c>
      <c r="F1165" s="581">
        <f t="shared" si="8"/>
        <v>0</v>
      </c>
      <c r="G1165" s="581">
        <f t="shared" si="9"/>
        <v>7.39</v>
      </c>
    </row>
    <row r="1166" spans="1:7" ht="14.25" customHeight="1">
      <c r="A1166" s="590">
        <v>1420</v>
      </c>
      <c r="B1166" s="579" t="s">
        <v>10794</v>
      </c>
      <c r="C1166" s="585" t="s">
        <v>1005</v>
      </c>
      <c r="D1166" s="591">
        <v>9.5</v>
      </c>
      <c r="E1166" s="592" t="s">
        <v>9630</v>
      </c>
      <c r="F1166" s="581">
        <f t="shared" si="8"/>
        <v>0</v>
      </c>
      <c r="G1166" s="581">
        <f t="shared" si="9"/>
        <v>9.5</v>
      </c>
    </row>
    <row r="1167" spans="1:7" ht="14.25" customHeight="1">
      <c r="A1167" s="590">
        <v>1419</v>
      </c>
      <c r="B1167" s="579" t="s">
        <v>10795</v>
      </c>
      <c r="C1167" s="585" t="s">
        <v>1005</v>
      </c>
      <c r="D1167" s="591">
        <v>11.47</v>
      </c>
      <c r="E1167" s="592" t="s">
        <v>9630</v>
      </c>
      <c r="F1167" s="581">
        <f t="shared" si="8"/>
        <v>0</v>
      </c>
      <c r="G1167" s="581">
        <f t="shared" si="9"/>
        <v>11.47</v>
      </c>
    </row>
    <row r="1168" spans="1:7" ht="14.25" customHeight="1">
      <c r="A1168" s="590">
        <v>1414</v>
      </c>
      <c r="B1168" s="579" t="s">
        <v>10796</v>
      </c>
      <c r="C1168" s="585" t="s">
        <v>1005</v>
      </c>
      <c r="D1168" s="591">
        <v>11.22</v>
      </c>
      <c r="E1168" s="592" t="s">
        <v>9630</v>
      </c>
      <c r="F1168" s="581">
        <f t="shared" si="8"/>
        <v>0</v>
      </c>
      <c r="G1168" s="581">
        <f t="shared" si="9"/>
        <v>11.22</v>
      </c>
    </row>
    <row r="1169" spans="1:7" ht="14.25" customHeight="1">
      <c r="A1169" s="590">
        <v>1413</v>
      </c>
      <c r="B1169" s="579" t="s">
        <v>10797</v>
      </c>
      <c r="C1169" s="585" t="s">
        <v>1005</v>
      </c>
      <c r="D1169" s="591">
        <v>16.579999999999998</v>
      </c>
      <c r="E1169" s="592" t="s">
        <v>9630</v>
      </c>
      <c r="F1169" s="581">
        <f t="shared" si="8"/>
        <v>0</v>
      </c>
      <c r="G1169" s="581">
        <f t="shared" si="9"/>
        <v>16.579999999999998</v>
      </c>
    </row>
    <row r="1170" spans="1:7" ht="14.25" customHeight="1">
      <c r="A1170" s="590">
        <v>1412</v>
      </c>
      <c r="B1170" s="579" t="s">
        <v>10798</v>
      </c>
      <c r="C1170" s="585" t="s">
        <v>1005</v>
      </c>
      <c r="D1170" s="591">
        <v>14.05</v>
      </c>
      <c r="E1170" s="592" t="s">
        <v>9630</v>
      </c>
      <c r="F1170" s="581">
        <f t="shared" si="8"/>
        <v>0</v>
      </c>
      <c r="G1170" s="581">
        <f t="shared" si="9"/>
        <v>14.05</v>
      </c>
    </row>
    <row r="1171" spans="1:7" ht="14.25" customHeight="1">
      <c r="A1171" s="590">
        <v>1406</v>
      </c>
      <c r="B1171" s="579" t="s">
        <v>10799</v>
      </c>
      <c r="C1171" s="585" t="s">
        <v>1005</v>
      </c>
      <c r="D1171" s="591">
        <v>16.95</v>
      </c>
      <c r="E1171" s="592" t="s">
        <v>9630</v>
      </c>
      <c r="F1171" s="581">
        <f t="shared" si="8"/>
        <v>0</v>
      </c>
      <c r="G1171" s="581">
        <f t="shared" si="9"/>
        <v>16.95</v>
      </c>
    </row>
    <row r="1172" spans="1:7" ht="14.25" customHeight="1">
      <c r="A1172" s="590">
        <v>11281</v>
      </c>
      <c r="B1172" s="579" t="s">
        <v>10800</v>
      </c>
      <c r="C1172" s="585" t="s">
        <v>1005</v>
      </c>
      <c r="D1172" s="591">
        <v>11299.9</v>
      </c>
      <c r="E1172" s="592" t="s">
        <v>9804</v>
      </c>
      <c r="F1172" s="581">
        <f t="shared" si="8"/>
        <v>0</v>
      </c>
      <c r="G1172" s="581">
        <f t="shared" si="9"/>
        <v>11299.9</v>
      </c>
    </row>
    <row r="1173" spans="1:7" ht="14.25" customHeight="1">
      <c r="A1173" s="590">
        <v>1442</v>
      </c>
      <c r="B1173" s="579" t="s">
        <v>10801</v>
      </c>
      <c r="C1173" s="585" t="s">
        <v>1005</v>
      </c>
      <c r="D1173" s="591">
        <v>9486.18</v>
      </c>
      <c r="E1173" s="592" t="s">
        <v>9804</v>
      </c>
      <c r="F1173" s="581">
        <f t="shared" si="8"/>
        <v>0</v>
      </c>
      <c r="G1173" s="581">
        <f t="shared" si="9"/>
        <v>9486.18</v>
      </c>
    </row>
    <row r="1174" spans="1:7" ht="14.25" customHeight="1">
      <c r="A1174" s="590">
        <v>13457</v>
      </c>
      <c r="B1174" s="579" t="s">
        <v>10802</v>
      </c>
      <c r="C1174" s="585" t="s">
        <v>1005</v>
      </c>
      <c r="D1174" s="591">
        <v>8188.33</v>
      </c>
      <c r="E1174" s="592" t="s">
        <v>9804</v>
      </c>
      <c r="F1174" s="581">
        <f t="shared" si="8"/>
        <v>0</v>
      </c>
      <c r="G1174" s="581">
        <f t="shared" si="9"/>
        <v>8188.33</v>
      </c>
    </row>
    <row r="1175" spans="1:7" ht="14.25" customHeight="1">
      <c r="A1175" s="590">
        <v>40699</v>
      </c>
      <c r="B1175" s="579" t="s">
        <v>10803</v>
      </c>
      <c r="C1175" s="585" t="s">
        <v>1005</v>
      </c>
      <c r="D1175" s="591">
        <v>6329.89</v>
      </c>
      <c r="E1175" s="592" t="s">
        <v>9804</v>
      </c>
      <c r="F1175" s="581">
        <f t="shared" si="8"/>
        <v>0</v>
      </c>
      <c r="G1175" s="581">
        <f t="shared" si="9"/>
        <v>6329.89</v>
      </c>
    </row>
    <row r="1176" spans="1:7" ht="14.25" customHeight="1">
      <c r="A1176" s="590">
        <v>40701</v>
      </c>
      <c r="B1176" s="579" t="s">
        <v>10804</v>
      </c>
      <c r="C1176" s="585" t="s">
        <v>1005</v>
      </c>
      <c r="D1176" s="591">
        <v>111921.16</v>
      </c>
      <c r="E1176" s="592" t="s">
        <v>9804</v>
      </c>
      <c r="F1176" s="581">
        <f t="shared" si="8"/>
        <v>0</v>
      </c>
      <c r="G1176" s="581">
        <f t="shared" si="9"/>
        <v>111921.16</v>
      </c>
    </row>
    <row r="1177" spans="1:7" ht="14.25" customHeight="1">
      <c r="A1177" s="590">
        <v>40700</v>
      </c>
      <c r="B1177" s="579" t="s">
        <v>10805</v>
      </c>
      <c r="C1177" s="585" t="s">
        <v>1005</v>
      </c>
      <c r="D1177" s="591">
        <v>14735.16</v>
      </c>
      <c r="E1177" s="592" t="s">
        <v>9804</v>
      </c>
      <c r="F1177" s="581">
        <f t="shared" si="8"/>
        <v>0</v>
      </c>
      <c r="G1177" s="581">
        <f t="shared" si="9"/>
        <v>14735.16</v>
      </c>
    </row>
    <row r="1178" spans="1:7" ht="14.25" customHeight="1">
      <c r="A1178" s="590">
        <v>13458</v>
      </c>
      <c r="B1178" s="579" t="s">
        <v>10806</v>
      </c>
      <c r="C1178" s="585" t="s">
        <v>1005</v>
      </c>
      <c r="D1178" s="591">
        <v>14002.04</v>
      </c>
      <c r="E1178" s="592" t="s">
        <v>9804</v>
      </c>
      <c r="F1178" s="581">
        <f t="shared" si="8"/>
        <v>0</v>
      </c>
      <c r="G1178" s="581">
        <f t="shared" si="9"/>
        <v>14002.04</v>
      </c>
    </row>
    <row r="1179" spans="1:7" ht="14.25" customHeight="1">
      <c r="A1179" s="590">
        <v>11134</v>
      </c>
      <c r="B1179" s="579" t="s">
        <v>10807</v>
      </c>
      <c r="C1179" s="585" t="s">
        <v>1612</v>
      </c>
      <c r="D1179" s="591">
        <v>66.48</v>
      </c>
      <c r="E1179" s="592" t="s">
        <v>9630</v>
      </c>
      <c r="F1179" s="581">
        <f t="shared" si="8"/>
        <v>0</v>
      </c>
      <c r="G1179" s="581">
        <f t="shared" si="9"/>
        <v>66.48</v>
      </c>
    </row>
    <row r="1180" spans="1:7" ht="14.25" customHeight="1">
      <c r="A1180" s="590">
        <v>11135</v>
      </c>
      <c r="B1180" s="579" t="s">
        <v>10808</v>
      </c>
      <c r="C1180" s="585" t="s">
        <v>1612</v>
      </c>
      <c r="D1180" s="591">
        <v>71.78</v>
      </c>
      <c r="E1180" s="592" t="s">
        <v>9630</v>
      </c>
      <c r="F1180" s="581">
        <f t="shared" si="8"/>
        <v>0</v>
      </c>
      <c r="G1180" s="581">
        <f t="shared" si="9"/>
        <v>71.78</v>
      </c>
    </row>
    <row r="1181" spans="1:7" ht="14.25" customHeight="1">
      <c r="A1181" s="590">
        <v>11136</v>
      </c>
      <c r="B1181" s="579" t="s">
        <v>10809</v>
      </c>
      <c r="C1181" s="585" t="s">
        <v>1612</v>
      </c>
      <c r="D1181" s="591">
        <v>82.19</v>
      </c>
      <c r="E1181" s="592" t="s">
        <v>9630</v>
      </c>
      <c r="F1181" s="581">
        <f t="shared" si="8"/>
        <v>0</v>
      </c>
      <c r="G1181" s="581">
        <f t="shared" si="9"/>
        <v>82.19</v>
      </c>
    </row>
    <row r="1182" spans="1:7" ht="14.25" customHeight="1">
      <c r="A1182" s="590">
        <v>34743</v>
      </c>
      <c r="B1182" s="579" t="s">
        <v>10810</v>
      </c>
      <c r="C1182" s="585" t="s">
        <v>1612</v>
      </c>
      <c r="D1182" s="591">
        <v>99.17</v>
      </c>
      <c r="E1182" s="592" t="s">
        <v>9630</v>
      </c>
      <c r="F1182" s="581">
        <f t="shared" si="8"/>
        <v>0</v>
      </c>
      <c r="G1182" s="581">
        <f t="shared" si="9"/>
        <v>99.17</v>
      </c>
    </row>
    <row r="1183" spans="1:7" ht="14.25" customHeight="1">
      <c r="A1183" s="590">
        <v>11137</v>
      </c>
      <c r="B1183" s="579" t="s">
        <v>10811</v>
      </c>
      <c r="C1183" s="585" t="s">
        <v>1612</v>
      </c>
      <c r="D1183" s="591">
        <v>112.64</v>
      </c>
      <c r="E1183" s="592" t="s">
        <v>9630</v>
      </c>
      <c r="F1183" s="581">
        <f t="shared" si="8"/>
        <v>0</v>
      </c>
      <c r="G1183" s="581">
        <f t="shared" si="9"/>
        <v>112.64</v>
      </c>
    </row>
    <row r="1184" spans="1:7" ht="14.25" customHeight="1">
      <c r="A1184" s="590">
        <v>34745</v>
      </c>
      <c r="B1184" s="579" t="s">
        <v>10812</v>
      </c>
      <c r="C1184" s="585" t="s">
        <v>1612</v>
      </c>
      <c r="D1184" s="591">
        <v>133.94999999999999</v>
      </c>
      <c r="E1184" s="592" t="s">
        <v>9630</v>
      </c>
      <c r="F1184" s="581">
        <f t="shared" si="8"/>
        <v>0</v>
      </c>
      <c r="G1184" s="581">
        <f t="shared" si="9"/>
        <v>133.94999999999999</v>
      </c>
    </row>
    <row r="1185" spans="1:7" ht="14.25" customHeight="1">
      <c r="A1185" s="590">
        <v>34746</v>
      </c>
      <c r="B1185" s="579" t="s">
        <v>10813</v>
      </c>
      <c r="C1185" s="585" t="s">
        <v>1612</v>
      </c>
      <c r="D1185" s="591">
        <v>36.53</v>
      </c>
      <c r="E1185" s="592" t="s">
        <v>9630</v>
      </c>
      <c r="F1185" s="581">
        <f t="shared" si="8"/>
        <v>0</v>
      </c>
      <c r="G1185" s="581">
        <f t="shared" si="9"/>
        <v>36.53</v>
      </c>
    </row>
    <row r="1186" spans="1:7" ht="14.25" customHeight="1">
      <c r="A1186" s="590">
        <v>1360</v>
      </c>
      <c r="B1186" s="579" t="s">
        <v>10814</v>
      </c>
      <c r="C1186" s="585" t="s">
        <v>1612</v>
      </c>
      <c r="D1186" s="591">
        <v>42.62</v>
      </c>
      <c r="E1186" s="592" t="s">
        <v>9630</v>
      </c>
      <c r="F1186" s="581">
        <f t="shared" si="8"/>
        <v>0</v>
      </c>
      <c r="G1186" s="581">
        <f t="shared" si="9"/>
        <v>42.62</v>
      </c>
    </row>
    <row r="1187" spans="1:7" ht="14.25" customHeight="1">
      <c r="A1187" s="590">
        <v>36524</v>
      </c>
      <c r="B1187" s="579" t="s">
        <v>10815</v>
      </c>
      <c r="C1187" s="585" t="s">
        <v>1005</v>
      </c>
      <c r="D1187" s="591">
        <v>187749.54</v>
      </c>
      <c r="E1187" s="592" t="s">
        <v>9804</v>
      </c>
      <c r="F1187" s="581">
        <f t="shared" si="8"/>
        <v>0</v>
      </c>
      <c r="G1187" s="581">
        <f t="shared" si="9"/>
        <v>187749.54</v>
      </c>
    </row>
    <row r="1188" spans="1:7" ht="14.25" customHeight="1">
      <c r="A1188" s="590">
        <v>36526</v>
      </c>
      <c r="B1188" s="579" t="s">
        <v>10816</v>
      </c>
      <c r="C1188" s="585" t="s">
        <v>1005</v>
      </c>
      <c r="D1188" s="591">
        <v>151296.23000000001</v>
      </c>
      <c r="E1188" s="592" t="s">
        <v>9804</v>
      </c>
      <c r="F1188" s="581">
        <f t="shared" si="8"/>
        <v>0</v>
      </c>
      <c r="G1188" s="581">
        <f t="shared" si="9"/>
        <v>151296.23000000001</v>
      </c>
    </row>
    <row r="1189" spans="1:7" ht="14.25" customHeight="1">
      <c r="A1189" s="590">
        <v>36523</v>
      </c>
      <c r="B1189" s="579" t="s">
        <v>10817</v>
      </c>
      <c r="C1189" s="585" t="s">
        <v>1005</v>
      </c>
      <c r="D1189" s="591">
        <v>323904.81</v>
      </c>
      <c r="E1189" s="592" t="s">
        <v>9804</v>
      </c>
      <c r="F1189" s="581">
        <f t="shared" si="8"/>
        <v>0</v>
      </c>
      <c r="G1189" s="581">
        <f t="shared" si="9"/>
        <v>323904.81</v>
      </c>
    </row>
    <row r="1190" spans="1:7" ht="14.25" customHeight="1">
      <c r="A1190" s="590">
        <v>36527</v>
      </c>
      <c r="B1190" s="579" t="s">
        <v>10818</v>
      </c>
      <c r="C1190" s="585" t="s">
        <v>1005</v>
      </c>
      <c r="D1190" s="591">
        <v>351827.34</v>
      </c>
      <c r="E1190" s="592" t="s">
        <v>9804</v>
      </c>
      <c r="F1190" s="581">
        <f t="shared" si="8"/>
        <v>0</v>
      </c>
      <c r="G1190" s="581">
        <f t="shared" si="9"/>
        <v>351827.34</v>
      </c>
    </row>
    <row r="1191" spans="1:7" ht="14.25" customHeight="1">
      <c r="A1191" s="590">
        <v>13803</v>
      </c>
      <c r="B1191" s="579" t="s">
        <v>10819</v>
      </c>
      <c r="C1191" s="585" t="s">
        <v>1005</v>
      </c>
      <c r="D1191" s="591">
        <v>127217.7</v>
      </c>
      <c r="E1191" s="592" t="s">
        <v>9804</v>
      </c>
      <c r="F1191" s="581">
        <f t="shared" si="8"/>
        <v>0</v>
      </c>
      <c r="G1191" s="581">
        <f t="shared" si="9"/>
        <v>127217.7</v>
      </c>
    </row>
    <row r="1192" spans="1:7" ht="14.25" customHeight="1">
      <c r="A1192" s="590">
        <v>38642</v>
      </c>
      <c r="B1192" s="579" t="s">
        <v>10820</v>
      </c>
      <c r="C1192" s="585" t="s">
        <v>1005</v>
      </c>
      <c r="D1192" s="591">
        <v>81914.429999999993</v>
      </c>
      <c r="E1192" s="592" t="s">
        <v>9804</v>
      </c>
      <c r="F1192" s="581">
        <f t="shared" si="8"/>
        <v>0</v>
      </c>
      <c r="G1192" s="581">
        <f t="shared" si="9"/>
        <v>81914.429999999993</v>
      </c>
    </row>
    <row r="1193" spans="1:7" ht="14.25" customHeight="1">
      <c r="A1193" s="590">
        <v>36522</v>
      </c>
      <c r="B1193" s="579" t="s">
        <v>10821</v>
      </c>
      <c r="C1193" s="585" t="s">
        <v>1005</v>
      </c>
      <c r="D1193" s="591">
        <v>95265.51</v>
      </c>
      <c r="E1193" s="592" t="s">
        <v>9804</v>
      </c>
      <c r="F1193" s="581">
        <f t="shared" si="8"/>
        <v>0</v>
      </c>
      <c r="G1193" s="581">
        <f t="shared" si="9"/>
        <v>95265.51</v>
      </c>
    </row>
    <row r="1194" spans="1:7" ht="14.25" customHeight="1">
      <c r="A1194" s="590">
        <v>36525</v>
      </c>
      <c r="B1194" s="579" t="s">
        <v>10822</v>
      </c>
      <c r="C1194" s="585" t="s">
        <v>1005</v>
      </c>
      <c r="D1194" s="591">
        <v>127582.76</v>
      </c>
      <c r="E1194" s="592" t="s">
        <v>9804</v>
      </c>
      <c r="F1194" s="581">
        <f t="shared" si="8"/>
        <v>0</v>
      </c>
      <c r="G1194" s="581">
        <f t="shared" si="9"/>
        <v>127582.76</v>
      </c>
    </row>
    <row r="1195" spans="1:7" ht="14.25" customHeight="1">
      <c r="A1195" s="590">
        <v>34348</v>
      </c>
      <c r="B1195" s="579" t="s">
        <v>10823</v>
      </c>
      <c r="C1195" s="585" t="s">
        <v>917</v>
      </c>
      <c r="D1195" s="591">
        <v>27.47</v>
      </c>
      <c r="E1195" s="592" t="s">
        <v>9630</v>
      </c>
      <c r="F1195" s="581">
        <f t="shared" si="8"/>
        <v>0</v>
      </c>
      <c r="G1195" s="581">
        <f t="shared" si="9"/>
        <v>27.47</v>
      </c>
    </row>
    <row r="1196" spans="1:7" ht="14.25" customHeight="1">
      <c r="A1196" s="590">
        <v>34347</v>
      </c>
      <c r="B1196" s="579" t="s">
        <v>10824</v>
      </c>
      <c r="C1196" s="585" t="s">
        <v>917</v>
      </c>
      <c r="D1196" s="591">
        <v>19.64</v>
      </c>
      <c r="E1196" s="592" t="s">
        <v>9630</v>
      </c>
      <c r="F1196" s="581">
        <f t="shared" si="8"/>
        <v>0</v>
      </c>
      <c r="G1196" s="581">
        <f t="shared" si="9"/>
        <v>19.64</v>
      </c>
    </row>
    <row r="1197" spans="1:7" ht="14.25" customHeight="1">
      <c r="A1197" s="590">
        <v>11146</v>
      </c>
      <c r="B1197" s="579" t="s">
        <v>10825</v>
      </c>
      <c r="C1197" s="585" t="s">
        <v>1689</v>
      </c>
      <c r="D1197" s="591">
        <v>461.35</v>
      </c>
      <c r="E1197" s="592" t="s">
        <v>9630</v>
      </c>
      <c r="F1197" s="581">
        <f t="shared" si="8"/>
        <v>0</v>
      </c>
      <c r="G1197" s="581">
        <f t="shared" si="9"/>
        <v>461.35</v>
      </c>
    </row>
    <row r="1198" spans="1:7" ht="14.25" customHeight="1">
      <c r="A1198" s="590">
        <v>11147</v>
      </c>
      <c r="B1198" s="579" t="s">
        <v>10826</v>
      </c>
      <c r="C1198" s="585" t="s">
        <v>1689</v>
      </c>
      <c r="D1198" s="591">
        <v>479.4</v>
      </c>
      <c r="E1198" s="592" t="s">
        <v>9630</v>
      </c>
      <c r="F1198" s="581">
        <f t="shared" si="8"/>
        <v>0</v>
      </c>
      <c r="G1198" s="581">
        <f t="shared" si="9"/>
        <v>479.4</v>
      </c>
    </row>
    <row r="1199" spans="1:7" ht="14.25" customHeight="1">
      <c r="A1199" s="590">
        <v>34872</v>
      </c>
      <c r="B1199" s="579" t="s">
        <v>10827</v>
      </c>
      <c r="C1199" s="585" t="s">
        <v>1689</v>
      </c>
      <c r="D1199" s="591">
        <v>484.79</v>
      </c>
      <c r="E1199" s="592" t="s">
        <v>9630</v>
      </c>
      <c r="F1199" s="581">
        <f t="shared" si="8"/>
        <v>0</v>
      </c>
      <c r="G1199" s="581">
        <f t="shared" si="9"/>
        <v>484.79</v>
      </c>
    </row>
    <row r="1200" spans="1:7" ht="14.25" customHeight="1">
      <c r="A1200" s="590">
        <v>34491</v>
      </c>
      <c r="B1200" s="579" t="s">
        <v>10828</v>
      </c>
      <c r="C1200" s="585" t="s">
        <v>1689</v>
      </c>
      <c r="D1200" s="591">
        <v>498.84</v>
      </c>
      <c r="E1200" s="592" t="s">
        <v>9630</v>
      </c>
      <c r="F1200" s="581">
        <f t="shared" si="8"/>
        <v>0</v>
      </c>
      <c r="G1200" s="581">
        <f t="shared" si="9"/>
        <v>498.84</v>
      </c>
    </row>
    <row r="1201" spans="1:7" ht="14.25" customHeight="1">
      <c r="A1201" s="590">
        <v>34770</v>
      </c>
      <c r="B1201" s="579" t="s">
        <v>10829</v>
      </c>
      <c r="C1201" s="585" t="s">
        <v>9106</v>
      </c>
      <c r="D1201" s="591">
        <v>470.82</v>
      </c>
      <c r="E1201" s="592" t="s">
        <v>9630</v>
      </c>
      <c r="F1201" s="581">
        <f t="shared" si="8"/>
        <v>0</v>
      </c>
      <c r="G1201" s="581">
        <f t="shared" si="9"/>
        <v>470.82</v>
      </c>
    </row>
    <row r="1202" spans="1:7" ht="14.25" customHeight="1">
      <c r="A1202" s="590">
        <v>1518</v>
      </c>
      <c r="B1202" s="579" t="s">
        <v>10830</v>
      </c>
      <c r="C1202" s="585" t="s">
        <v>9106</v>
      </c>
      <c r="D1202" s="591">
        <v>480</v>
      </c>
      <c r="E1202" s="592" t="s">
        <v>9630</v>
      </c>
      <c r="F1202" s="581">
        <f t="shared" si="8"/>
        <v>0</v>
      </c>
      <c r="G1202" s="581">
        <f t="shared" si="9"/>
        <v>480</v>
      </c>
    </row>
    <row r="1203" spans="1:7" ht="14.25" customHeight="1">
      <c r="A1203" s="590">
        <v>41965</v>
      </c>
      <c r="B1203" s="579" t="s">
        <v>10831</v>
      </c>
      <c r="C1203" s="585" t="s">
        <v>9106</v>
      </c>
      <c r="D1203" s="591">
        <v>420.88</v>
      </c>
      <c r="E1203" s="592" t="s">
        <v>9630</v>
      </c>
      <c r="F1203" s="581">
        <f t="shared" si="8"/>
        <v>0</v>
      </c>
      <c r="G1203" s="581">
        <f t="shared" si="9"/>
        <v>420.88</v>
      </c>
    </row>
    <row r="1204" spans="1:7" ht="14.25" customHeight="1">
      <c r="A1204" s="590">
        <v>34492</v>
      </c>
      <c r="B1204" s="579" t="s">
        <v>10832</v>
      </c>
      <c r="C1204" s="585" t="s">
        <v>1689</v>
      </c>
      <c r="D1204" s="591">
        <v>410</v>
      </c>
      <c r="E1204" s="592" t="s">
        <v>9630</v>
      </c>
      <c r="F1204" s="581">
        <f t="shared" si="8"/>
        <v>0</v>
      </c>
      <c r="G1204" s="581">
        <f t="shared" si="9"/>
        <v>410</v>
      </c>
    </row>
    <row r="1205" spans="1:7" ht="14.25" customHeight="1">
      <c r="A1205" s="590">
        <v>1524</v>
      </c>
      <c r="B1205" s="579" t="s">
        <v>10833</v>
      </c>
      <c r="C1205" s="585" t="s">
        <v>1689</v>
      </c>
      <c r="D1205" s="591">
        <v>442.63</v>
      </c>
      <c r="E1205" s="592" t="s">
        <v>9630</v>
      </c>
      <c r="F1205" s="581">
        <f t="shared" si="8"/>
        <v>0</v>
      </c>
      <c r="G1205" s="581">
        <f t="shared" si="9"/>
        <v>442.63</v>
      </c>
    </row>
    <row r="1206" spans="1:7" ht="14.25" customHeight="1">
      <c r="A1206" s="590">
        <v>38404</v>
      </c>
      <c r="B1206" s="579" t="s">
        <v>10834</v>
      </c>
      <c r="C1206" s="585" t="s">
        <v>1689</v>
      </c>
      <c r="D1206" s="591">
        <v>424.68</v>
      </c>
      <c r="E1206" s="592" t="s">
        <v>9630</v>
      </c>
      <c r="F1206" s="581">
        <f t="shared" si="8"/>
        <v>0</v>
      </c>
      <c r="G1206" s="581">
        <f t="shared" si="9"/>
        <v>424.68</v>
      </c>
    </row>
    <row r="1207" spans="1:7" ht="14.25" customHeight="1">
      <c r="A1207" s="590">
        <v>39849</v>
      </c>
      <c r="B1207" s="579" t="s">
        <v>10835</v>
      </c>
      <c r="C1207" s="585" t="s">
        <v>1689</v>
      </c>
      <c r="D1207" s="591">
        <v>486.68</v>
      </c>
      <c r="E1207" s="592" t="s">
        <v>9630</v>
      </c>
      <c r="F1207" s="581">
        <f t="shared" si="8"/>
        <v>0</v>
      </c>
      <c r="G1207" s="581">
        <f t="shared" si="9"/>
        <v>486.68</v>
      </c>
    </row>
    <row r="1208" spans="1:7" ht="14.25" customHeight="1">
      <c r="A1208" s="590">
        <v>38464</v>
      </c>
      <c r="B1208" s="579" t="s">
        <v>10836</v>
      </c>
      <c r="C1208" s="585" t="s">
        <v>1689</v>
      </c>
      <c r="D1208" s="591">
        <v>493.75</v>
      </c>
      <c r="E1208" s="592" t="s">
        <v>9630</v>
      </c>
      <c r="F1208" s="581">
        <f t="shared" si="8"/>
        <v>0</v>
      </c>
      <c r="G1208" s="581">
        <f t="shared" si="9"/>
        <v>493.75</v>
      </c>
    </row>
    <row r="1209" spans="1:7" ht="14.25" customHeight="1">
      <c r="A1209" s="590">
        <v>34493</v>
      </c>
      <c r="B1209" s="579" t="s">
        <v>10837</v>
      </c>
      <c r="C1209" s="585" t="s">
        <v>1689</v>
      </c>
      <c r="D1209" s="591">
        <v>421.55</v>
      </c>
      <c r="E1209" s="592" t="s">
        <v>9630</v>
      </c>
      <c r="F1209" s="581">
        <f t="shared" si="8"/>
        <v>0</v>
      </c>
      <c r="G1209" s="581">
        <f t="shared" si="9"/>
        <v>421.55</v>
      </c>
    </row>
    <row r="1210" spans="1:7" ht="14.25" customHeight="1">
      <c r="A1210" s="590">
        <v>1527</v>
      </c>
      <c r="B1210" s="579" t="s">
        <v>10838</v>
      </c>
      <c r="C1210" s="585" t="s">
        <v>1689</v>
      </c>
      <c r="D1210" s="591">
        <v>456.68</v>
      </c>
      <c r="E1210" s="592" t="s">
        <v>9630</v>
      </c>
      <c r="F1210" s="581">
        <f t="shared" si="8"/>
        <v>0</v>
      </c>
      <c r="G1210" s="581">
        <f t="shared" si="9"/>
        <v>456.68</v>
      </c>
    </row>
    <row r="1211" spans="1:7" ht="14.25" customHeight="1">
      <c r="A1211" s="590">
        <v>38405</v>
      </c>
      <c r="B1211" s="579" t="s">
        <v>10839</v>
      </c>
      <c r="C1211" s="585" t="s">
        <v>1689</v>
      </c>
      <c r="D1211" s="591">
        <v>437.77</v>
      </c>
      <c r="E1211" s="592" t="s">
        <v>9630</v>
      </c>
      <c r="F1211" s="581">
        <f t="shared" si="8"/>
        <v>0</v>
      </c>
      <c r="G1211" s="581">
        <f t="shared" si="9"/>
        <v>437.77</v>
      </c>
    </row>
    <row r="1212" spans="1:7" ht="14.25" customHeight="1">
      <c r="A1212" s="590">
        <v>38408</v>
      </c>
      <c r="B1212" s="579" t="s">
        <v>10840</v>
      </c>
      <c r="C1212" s="585" t="s">
        <v>1689</v>
      </c>
      <c r="D1212" s="591">
        <v>484.57</v>
      </c>
      <c r="E1212" s="592" t="s">
        <v>9630</v>
      </c>
      <c r="F1212" s="581">
        <f t="shared" si="8"/>
        <v>0</v>
      </c>
      <c r="G1212" s="581">
        <f t="shared" si="9"/>
        <v>484.57</v>
      </c>
    </row>
    <row r="1213" spans="1:7" ht="14.25" customHeight="1">
      <c r="A1213" s="590">
        <v>34494</v>
      </c>
      <c r="B1213" s="579" t="s">
        <v>10841</v>
      </c>
      <c r="C1213" s="585" t="s">
        <v>1689</v>
      </c>
      <c r="D1213" s="591">
        <v>435.61</v>
      </c>
      <c r="E1213" s="592" t="s">
        <v>9630</v>
      </c>
      <c r="F1213" s="581">
        <f t="shared" si="8"/>
        <v>0</v>
      </c>
      <c r="G1213" s="581">
        <f t="shared" si="9"/>
        <v>435.61</v>
      </c>
    </row>
    <row r="1214" spans="1:7" ht="14.25" customHeight="1">
      <c r="A1214" s="590">
        <v>1525</v>
      </c>
      <c r="B1214" s="579" t="s">
        <v>10842</v>
      </c>
      <c r="C1214" s="585" t="s">
        <v>1689</v>
      </c>
      <c r="D1214" s="591">
        <v>470.73</v>
      </c>
      <c r="E1214" s="592" t="s">
        <v>9630</v>
      </c>
      <c r="F1214" s="581">
        <f t="shared" si="8"/>
        <v>0</v>
      </c>
      <c r="G1214" s="581">
        <f t="shared" si="9"/>
        <v>470.73</v>
      </c>
    </row>
    <row r="1215" spans="1:7" ht="14.25" customHeight="1">
      <c r="A1215" s="590">
        <v>38406</v>
      </c>
      <c r="B1215" s="579" t="s">
        <v>10843</v>
      </c>
      <c r="C1215" s="585" t="s">
        <v>1689</v>
      </c>
      <c r="D1215" s="591">
        <v>462.26</v>
      </c>
      <c r="E1215" s="592" t="s">
        <v>9630</v>
      </c>
      <c r="F1215" s="581">
        <f t="shared" si="8"/>
        <v>0</v>
      </c>
      <c r="G1215" s="581">
        <f t="shared" si="9"/>
        <v>462.26</v>
      </c>
    </row>
    <row r="1216" spans="1:7" ht="14.25" customHeight="1">
      <c r="A1216" s="590">
        <v>38409</v>
      </c>
      <c r="B1216" s="579" t="s">
        <v>10844</v>
      </c>
      <c r="C1216" s="585" t="s">
        <v>1689</v>
      </c>
      <c r="D1216" s="591">
        <v>487.88</v>
      </c>
      <c r="E1216" s="592" t="s">
        <v>9630</v>
      </c>
      <c r="F1216" s="581">
        <f t="shared" si="8"/>
        <v>0</v>
      </c>
      <c r="G1216" s="581">
        <f t="shared" si="9"/>
        <v>487.88</v>
      </c>
    </row>
    <row r="1217" spans="1:7" ht="14.25" customHeight="1">
      <c r="A1217" s="590">
        <v>43360</v>
      </c>
      <c r="B1217" s="579" t="s">
        <v>10845</v>
      </c>
      <c r="C1217" s="585" t="s">
        <v>1689</v>
      </c>
      <c r="D1217" s="591">
        <v>508.72</v>
      </c>
      <c r="E1217" s="592" t="s">
        <v>9630</v>
      </c>
      <c r="F1217" s="581">
        <f t="shared" si="8"/>
        <v>0</v>
      </c>
      <c r="G1217" s="581">
        <f t="shared" si="9"/>
        <v>508.72</v>
      </c>
    </row>
    <row r="1218" spans="1:7" ht="14.25" customHeight="1">
      <c r="A1218" s="590">
        <v>34495</v>
      </c>
      <c r="B1218" s="579" t="s">
        <v>10846</v>
      </c>
      <c r="C1218" s="585" t="s">
        <v>1689</v>
      </c>
      <c r="D1218" s="591">
        <v>449.66</v>
      </c>
      <c r="E1218" s="592" t="s">
        <v>9630</v>
      </c>
      <c r="F1218" s="581">
        <f t="shared" si="8"/>
        <v>0</v>
      </c>
      <c r="G1218" s="581">
        <f t="shared" si="9"/>
        <v>449.66</v>
      </c>
    </row>
    <row r="1219" spans="1:7" ht="14.25" customHeight="1">
      <c r="A1219" s="590">
        <v>11145</v>
      </c>
      <c r="B1219" s="579" t="s">
        <v>10847</v>
      </c>
      <c r="C1219" s="585" t="s">
        <v>1689</v>
      </c>
      <c r="D1219" s="591">
        <v>484.79</v>
      </c>
      <c r="E1219" s="592" t="s">
        <v>9630</v>
      </c>
      <c r="F1219" s="581">
        <f t="shared" si="8"/>
        <v>0</v>
      </c>
      <c r="G1219" s="581">
        <f t="shared" si="9"/>
        <v>484.79</v>
      </c>
    </row>
    <row r="1220" spans="1:7" ht="14.25" customHeight="1">
      <c r="A1220" s="590">
        <v>34496</v>
      </c>
      <c r="B1220" s="579" t="s">
        <v>10848</v>
      </c>
      <c r="C1220" s="585" t="s">
        <v>1689</v>
      </c>
      <c r="D1220" s="591">
        <v>469.07</v>
      </c>
      <c r="E1220" s="592" t="s">
        <v>9630</v>
      </c>
      <c r="F1220" s="581">
        <f t="shared" si="8"/>
        <v>0</v>
      </c>
      <c r="G1220" s="581">
        <f t="shared" si="9"/>
        <v>469.07</v>
      </c>
    </row>
    <row r="1221" spans="1:7" ht="14.25" customHeight="1">
      <c r="A1221" s="590">
        <v>34479</v>
      </c>
      <c r="B1221" s="579" t="s">
        <v>10849</v>
      </c>
      <c r="C1221" s="585" t="s">
        <v>1689</v>
      </c>
      <c r="D1221" s="591">
        <v>498.84</v>
      </c>
      <c r="E1221" s="592" t="s">
        <v>9630</v>
      </c>
      <c r="F1221" s="581">
        <f t="shared" si="8"/>
        <v>0</v>
      </c>
      <c r="G1221" s="581">
        <f t="shared" si="9"/>
        <v>498.84</v>
      </c>
    </row>
    <row r="1222" spans="1:7" ht="14.25" customHeight="1">
      <c r="A1222" s="590">
        <v>34481</v>
      </c>
      <c r="B1222" s="579" t="s">
        <v>10850</v>
      </c>
      <c r="C1222" s="585" t="s">
        <v>1689</v>
      </c>
      <c r="D1222" s="591">
        <v>521.22</v>
      </c>
      <c r="E1222" s="592" t="s">
        <v>9630</v>
      </c>
      <c r="F1222" s="581">
        <f t="shared" si="8"/>
        <v>0</v>
      </c>
      <c r="G1222" s="581">
        <f t="shared" si="9"/>
        <v>521.22</v>
      </c>
    </row>
    <row r="1223" spans="1:7" ht="14.25" customHeight="1">
      <c r="A1223" s="590">
        <v>34483</v>
      </c>
      <c r="B1223" s="579" t="s">
        <v>10851</v>
      </c>
      <c r="C1223" s="585" t="s">
        <v>1689</v>
      </c>
      <c r="D1223" s="591">
        <v>556.89</v>
      </c>
      <c r="E1223" s="592" t="s">
        <v>9630</v>
      </c>
      <c r="F1223" s="581">
        <f t="shared" si="8"/>
        <v>0</v>
      </c>
      <c r="G1223" s="581">
        <f t="shared" si="9"/>
        <v>556.89</v>
      </c>
    </row>
    <row r="1224" spans="1:7" ht="14.25" customHeight="1">
      <c r="A1224" s="590">
        <v>34485</v>
      </c>
      <c r="B1224" s="579" t="s">
        <v>10852</v>
      </c>
      <c r="C1224" s="585" t="s">
        <v>1689</v>
      </c>
      <c r="D1224" s="591">
        <v>595.53</v>
      </c>
      <c r="E1224" s="592" t="s">
        <v>9630</v>
      </c>
      <c r="F1224" s="581">
        <f t="shared" si="8"/>
        <v>0</v>
      </c>
      <c r="G1224" s="581">
        <f t="shared" si="9"/>
        <v>595.53</v>
      </c>
    </row>
    <row r="1225" spans="1:7" ht="14.25" customHeight="1">
      <c r="A1225" s="590">
        <v>14041</v>
      </c>
      <c r="B1225" s="579" t="s">
        <v>10853</v>
      </c>
      <c r="C1225" s="585" t="s">
        <v>1689</v>
      </c>
      <c r="D1225" s="591">
        <v>387.12</v>
      </c>
      <c r="E1225" s="592" t="s">
        <v>9630</v>
      </c>
      <c r="F1225" s="581">
        <f t="shared" si="8"/>
        <v>0</v>
      </c>
      <c r="G1225" s="581">
        <f t="shared" si="9"/>
        <v>387.12</v>
      </c>
    </row>
    <row r="1226" spans="1:7" ht="14.25" customHeight="1">
      <c r="A1226" s="590">
        <v>1523</v>
      </c>
      <c r="B1226" s="579" t="s">
        <v>10854</v>
      </c>
      <c r="C1226" s="585" t="s">
        <v>1689</v>
      </c>
      <c r="D1226" s="591">
        <v>393.45</v>
      </c>
      <c r="E1226" s="592" t="s">
        <v>9630</v>
      </c>
      <c r="F1226" s="581">
        <f t="shared" si="8"/>
        <v>0</v>
      </c>
      <c r="G1226" s="581">
        <f t="shared" si="9"/>
        <v>393.45</v>
      </c>
    </row>
    <row r="1227" spans="1:7" ht="14.25" customHeight="1">
      <c r="A1227" s="590">
        <v>14052</v>
      </c>
      <c r="B1227" s="579" t="s">
        <v>10855</v>
      </c>
      <c r="C1227" s="585" t="s">
        <v>1005</v>
      </c>
      <c r="D1227" s="591">
        <v>14.02</v>
      </c>
      <c r="E1227" s="592" t="s">
        <v>9630</v>
      </c>
      <c r="F1227" s="581">
        <f t="shared" si="8"/>
        <v>0</v>
      </c>
      <c r="G1227" s="581">
        <f t="shared" si="9"/>
        <v>14.02</v>
      </c>
    </row>
    <row r="1228" spans="1:7" ht="14.25" customHeight="1">
      <c r="A1228" s="590">
        <v>14054</v>
      </c>
      <c r="B1228" s="579" t="s">
        <v>10856</v>
      </c>
      <c r="C1228" s="585" t="s">
        <v>1005</v>
      </c>
      <c r="D1228" s="591">
        <v>18.22</v>
      </c>
      <c r="E1228" s="592" t="s">
        <v>9630</v>
      </c>
      <c r="F1228" s="581">
        <f t="shared" si="8"/>
        <v>0</v>
      </c>
      <c r="G1228" s="581">
        <f t="shared" si="9"/>
        <v>18.22</v>
      </c>
    </row>
    <row r="1229" spans="1:7" ht="14.25" customHeight="1">
      <c r="A1229" s="590">
        <v>14053</v>
      </c>
      <c r="B1229" s="579" t="s">
        <v>10857</v>
      </c>
      <c r="C1229" s="585" t="s">
        <v>1005</v>
      </c>
      <c r="D1229" s="591">
        <v>14.23</v>
      </c>
      <c r="E1229" s="592" t="s">
        <v>9630</v>
      </c>
      <c r="F1229" s="581">
        <f t="shared" si="8"/>
        <v>0</v>
      </c>
      <c r="G1229" s="581">
        <f t="shared" si="9"/>
        <v>14.23</v>
      </c>
    </row>
    <row r="1230" spans="1:7" ht="14.25" customHeight="1">
      <c r="A1230" s="590">
        <v>2558</v>
      </c>
      <c r="B1230" s="579" t="s">
        <v>10858</v>
      </c>
      <c r="C1230" s="585" t="s">
        <v>1005</v>
      </c>
      <c r="D1230" s="591">
        <v>10.71</v>
      </c>
      <c r="E1230" s="592" t="s">
        <v>9630</v>
      </c>
      <c r="F1230" s="581">
        <f t="shared" si="8"/>
        <v>0</v>
      </c>
      <c r="G1230" s="581">
        <f t="shared" si="9"/>
        <v>10.71</v>
      </c>
    </row>
    <row r="1231" spans="1:7" ht="14.25" customHeight="1">
      <c r="A1231" s="590">
        <v>2560</v>
      </c>
      <c r="B1231" s="579" t="s">
        <v>10859</v>
      </c>
      <c r="C1231" s="585" t="s">
        <v>1005</v>
      </c>
      <c r="D1231" s="591">
        <v>18.86</v>
      </c>
      <c r="E1231" s="592" t="s">
        <v>9630</v>
      </c>
      <c r="F1231" s="581">
        <f t="shared" si="8"/>
        <v>0</v>
      </c>
      <c r="G1231" s="581">
        <f t="shared" si="9"/>
        <v>18.86</v>
      </c>
    </row>
    <row r="1232" spans="1:7" ht="14.25" customHeight="1">
      <c r="A1232" s="590">
        <v>2559</v>
      </c>
      <c r="B1232" s="579" t="s">
        <v>10860</v>
      </c>
      <c r="C1232" s="585" t="s">
        <v>1005</v>
      </c>
      <c r="D1232" s="591">
        <v>15.08</v>
      </c>
      <c r="E1232" s="592" t="s">
        <v>9630</v>
      </c>
      <c r="F1232" s="581">
        <f t="shared" si="8"/>
        <v>0</v>
      </c>
      <c r="G1232" s="581">
        <f t="shared" si="9"/>
        <v>15.08</v>
      </c>
    </row>
    <row r="1233" spans="1:7" ht="14.25" customHeight="1">
      <c r="A1233" s="590">
        <v>2592</v>
      </c>
      <c r="B1233" s="579" t="s">
        <v>10861</v>
      </c>
      <c r="C1233" s="585" t="s">
        <v>1005</v>
      </c>
      <c r="D1233" s="591">
        <v>249.99</v>
      </c>
      <c r="E1233" s="592" t="s">
        <v>9630</v>
      </c>
      <c r="F1233" s="581">
        <f t="shared" si="8"/>
        <v>0</v>
      </c>
      <c r="G1233" s="581">
        <f t="shared" si="9"/>
        <v>249.99</v>
      </c>
    </row>
    <row r="1234" spans="1:7" ht="14.25" customHeight="1">
      <c r="A1234" s="590">
        <v>2566</v>
      </c>
      <c r="B1234" s="579" t="s">
        <v>10862</v>
      </c>
      <c r="C1234" s="585" t="s">
        <v>1005</v>
      </c>
      <c r="D1234" s="591">
        <v>25.16</v>
      </c>
      <c r="E1234" s="592" t="s">
        <v>9630</v>
      </c>
      <c r="F1234" s="581">
        <f t="shared" si="8"/>
        <v>0</v>
      </c>
      <c r="G1234" s="581">
        <f t="shared" si="9"/>
        <v>25.16</v>
      </c>
    </row>
    <row r="1235" spans="1:7" ht="14.25" customHeight="1">
      <c r="A1235" s="590">
        <v>2589</v>
      </c>
      <c r="B1235" s="579" t="s">
        <v>10863</v>
      </c>
      <c r="C1235" s="585" t="s">
        <v>1005</v>
      </c>
      <c r="D1235" s="591">
        <v>33.44</v>
      </c>
      <c r="E1235" s="592" t="s">
        <v>9630</v>
      </c>
      <c r="F1235" s="581">
        <f t="shared" si="8"/>
        <v>0</v>
      </c>
      <c r="G1235" s="581">
        <f t="shared" si="9"/>
        <v>33.44</v>
      </c>
    </row>
    <row r="1236" spans="1:7" ht="14.25" customHeight="1">
      <c r="A1236" s="590">
        <v>2591</v>
      </c>
      <c r="B1236" s="579" t="s">
        <v>10864</v>
      </c>
      <c r="C1236" s="585" t="s">
        <v>1005</v>
      </c>
      <c r="D1236" s="591">
        <v>12.19</v>
      </c>
      <c r="E1236" s="592" t="s">
        <v>9630</v>
      </c>
      <c r="F1236" s="581">
        <f t="shared" si="8"/>
        <v>0</v>
      </c>
      <c r="G1236" s="581">
        <f t="shared" si="9"/>
        <v>12.19</v>
      </c>
    </row>
    <row r="1237" spans="1:7" ht="14.25" customHeight="1">
      <c r="A1237" s="590">
        <v>2590</v>
      </c>
      <c r="B1237" s="579" t="s">
        <v>10865</v>
      </c>
      <c r="C1237" s="585" t="s">
        <v>1005</v>
      </c>
      <c r="D1237" s="591">
        <v>20.52</v>
      </c>
      <c r="E1237" s="592" t="s">
        <v>9630</v>
      </c>
      <c r="F1237" s="581">
        <f t="shared" si="8"/>
        <v>0</v>
      </c>
      <c r="G1237" s="581">
        <f t="shared" si="9"/>
        <v>20.52</v>
      </c>
    </row>
    <row r="1238" spans="1:7" ht="14.25" customHeight="1">
      <c r="A1238" s="590">
        <v>2567</v>
      </c>
      <c r="B1238" s="579" t="s">
        <v>10866</v>
      </c>
      <c r="C1238" s="585" t="s">
        <v>1005</v>
      </c>
      <c r="D1238" s="591">
        <v>49.05</v>
      </c>
      <c r="E1238" s="592" t="s">
        <v>9630</v>
      </c>
      <c r="F1238" s="581">
        <f t="shared" si="8"/>
        <v>0</v>
      </c>
      <c r="G1238" s="581">
        <f t="shared" si="9"/>
        <v>49.05</v>
      </c>
    </row>
    <row r="1239" spans="1:7" ht="14.25" customHeight="1">
      <c r="A1239" s="590">
        <v>2565</v>
      </c>
      <c r="B1239" s="579" t="s">
        <v>10867</v>
      </c>
      <c r="C1239" s="585" t="s">
        <v>1005</v>
      </c>
      <c r="D1239" s="591">
        <v>12.22</v>
      </c>
      <c r="E1239" s="592" t="s">
        <v>9630</v>
      </c>
      <c r="F1239" s="581">
        <f t="shared" si="8"/>
        <v>0</v>
      </c>
      <c r="G1239" s="581">
        <f t="shared" si="9"/>
        <v>12.22</v>
      </c>
    </row>
    <row r="1240" spans="1:7" ht="14.25" customHeight="1">
      <c r="A1240" s="590">
        <v>2568</v>
      </c>
      <c r="B1240" s="579" t="s">
        <v>10868</v>
      </c>
      <c r="C1240" s="585" t="s">
        <v>1005</v>
      </c>
      <c r="D1240" s="591">
        <v>136.19999999999999</v>
      </c>
      <c r="E1240" s="592" t="s">
        <v>9630</v>
      </c>
      <c r="F1240" s="581">
        <f t="shared" si="8"/>
        <v>0</v>
      </c>
      <c r="G1240" s="581">
        <f t="shared" si="9"/>
        <v>136.19999999999999</v>
      </c>
    </row>
    <row r="1241" spans="1:7" ht="14.25" customHeight="1">
      <c r="A1241" s="590">
        <v>2594</v>
      </c>
      <c r="B1241" s="579" t="s">
        <v>10869</v>
      </c>
      <c r="C1241" s="585" t="s">
        <v>1005</v>
      </c>
      <c r="D1241" s="591">
        <v>226.9</v>
      </c>
      <c r="E1241" s="592" t="s">
        <v>9630</v>
      </c>
      <c r="F1241" s="581">
        <f t="shared" si="8"/>
        <v>0</v>
      </c>
      <c r="G1241" s="581">
        <f t="shared" si="9"/>
        <v>226.9</v>
      </c>
    </row>
    <row r="1242" spans="1:7" ht="14.25" customHeight="1">
      <c r="A1242" s="590">
        <v>2587</v>
      </c>
      <c r="B1242" s="579" t="s">
        <v>10870</v>
      </c>
      <c r="C1242" s="585" t="s">
        <v>1005</v>
      </c>
      <c r="D1242" s="591">
        <v>38.67</v>
      </c>
      <c r="E1242" s="592" t="s">
        <v>9630</v>
      </c>
      <c r="F1242" s="581">
        <f t="shared" si="8"/>
        <v>0</v>
      </c>
      <c r="G1242" s="581">
        <f t="shared" si="9"/>
        <v>38.67</v>
      </c>
    </row>
    <row r="1243" spans="1:7" ht="14.25" customHeight="1">
      <c r="A1243" s="590">
        <v>2588</v>
      </c>
      <c r="B1243" s="579" t="s">
        <v>10871</v>
      </c>
      <c r="C1243" s="585" t="s">
        <v>1005</v>
      </c>
      <c r="D1243" s="591">
        <v>30.72</v>
      </c>
      <c r="E1243" s="592" t="s">
        <v>9630</v>
      </c>
      <c r="F1243" s="581">
        <f t="shared" si="8"/>
        <v>0</v>
      </c>
      <c r="G1243" s="581">
        <f t="shared" si="9"/>
        <v>30.72</v>
      </c>
    </row>
    <row r="1244" spans="1:7" ht="14.25" customHeight="1">
      <c r="A1244" s="590">
        <v>2569</v>
      </c>
      <c r="B1244" s="579" t="s">
        <v>10872</v>
      </c>
      <c r="C1244" s="585" t="s">
        <v>1005</v>
      </c>
      <c r="D1244" s="591">
        <v>11.83</v>
      </c>
      <c r="E1244" s="592" t="s">
        <v>9630</v>
      </c>
      <c r="F1244" s="581">
        <f t="shared" si="8"/>
        <v>0</v>
      </c>
      <c r="G1244" s="581">
        <f t="shared" si="9"/>
        <v>11.83</v>
      </c>
    </row>
    <row r="1245" spans="1:7" ht="14.25" customHeight="1">
      <c r="A1245" s="590">
        <v>2570</v>
      </c>
      <c r="B1245" s="579" t="s">
        <v>10873</v>
      </c>
      <c r="C1245" s="585" t="s">
        <v>1005</v>
      </c>
      <c r="D1245" s="591">
        <v>19.84</v>
      </c>
      <c r="E1245" s="592" t="s">
        <v>9630</v>
      </c>
      <c r="F1245" s="581">
        <f t="shared" si="8"/>
        <v>0</v>
      </c>
      <c r="G1245" s="581">
        <f t="shared" si="9"/>
        <v>19.84</v>
      </c>
    </row>
    <row r="1246" spans="1:7" ht="14.25" customHeight="1">
      <c r="A1246" s="590">
        <v>2571</v>
      </c>
      <c r="B1246" s="579" t="s">
        <v>10874</v>
      </c>
      <c r="C1246" s="585" t="s">
        <v>1005</v>
      </c>
      <c r="D1246" s="591">
        <v>58.9</v>
      </c>
      <c r="E1246" s="592" t="s">
        <v>9630</v>
      </c>
      <c r="F1246" s="581">
        <f t="shared" si="8"/>
        <v>0</v>
      </c>
      <c r="G1246" s="581">
        <f t="shared" si="9"/>
        <v>58.9</v>
      </c>
    </row>
    <row r="1247" spans="1:7" ht="14.25" customHeight="1">
      <c r="A1247" s="590">
        <v>2593</v>
      </c>
      <c r="B1247" s="579" t="s">
        <v>10875</v>
      </c>
      <c r="C1247" s="585" t="s">
        <v>1005</v>
      </c>
      <c r="D1247" s="591">
        <v>12.62</v>
      </c>
      <c r="E1247" s="592" t="s">
        <v>9630</v>
      </c>
      <c r="F1247" s="581">
        <f t="shared" si="8"/>
        <v>0</v>
      </c>
      <c r="G1247" s="581">
        <f t="shared" si="9"/>
        <v>12.62</v>
      </c>
    </row>
    <row r="1248" spans="1:7" ht="14.25" customHeight="1">
      <c r="A1248" s="590">
        <v>2572</v>
      </c>
      <c r="B1248" s="579" t="s">
        <v>10876</v>
      </c>
      <c r="C1248" s="585" t="s">
        <v>1005</v>
      </c>
      <c r="D1248" s="591">
        <v>174.18</v>
      </c>
      <c r="E1248" s="592" t="s">
        <v>9630</v>
      </c>
      <c r="F1248" s="581">
        <f t="shared" si="8"/>
        <v>0</v>
      </c>
      <c r="G1248" s="581">
        <f t="shared" si="9"/>
        <v>174.18</v>
      </c>
    </row>
    <row r="1249" spans="1:7" ht="14.25" customHeight="1">
      <c r="A1249" s="590">
        <v>2595</v>
      </c>
      <c r="B1249" s="579" t="s">
        <v>10877</v>
      </c>
      <c r="C1249" s="585" t="s">
        <v>1005</v>
      </c>
      <c r="D1249" s="591">
        <v>271.75</v>
      </c>
      <c r="E1249" s="592" t="s">
        <v>9630</v>
      </c>
      <c r="F1249" s="581">
        <f t="shared" si="8"/>
        <v>0</v>
      </c>
      <c r="G1249" s="581">
        <f t="shared" si="9"/>
        <v>271.75</v>
      </c>
    </row>
    <row r="1250" spans="1:7" ht="14.25" customHeight="1">
      <c r="A1250" s="590">
        <v>2576</v>
      </c>
      <c r="B1250" s="579" t="s">
        <v>10878</v>
      </c>
      <c r="C1250" s="585" t="s">
        <v>1005</v>
      </c>
      <c r="D1250" s="591">
        <v>46.33</v>
      </c>
      <c r="E1250" s="592" t="s">
        <v>9630</v>
      </c>
      <c r="F1250" s="581">
        <f t="shared" si="8"/>
        <v>0</v>
      </c>
      <c r="G1250" s="581">
        <f t="shared" si="9"/>
        <v>46.33</v>
      </c>
    </row>
    <row r="1251" spans="1:7" ht="14.25" customHeight="1">
      <c r="A1251" s="590">
        <v>2575</v>
      </c>
      <c r="B1251" s="579" t="s">
        <v>10879</v>
      </c>
      <c r="C1251" s="585" t="s">
        <v>1005</v>
      </c>
      <c r="D1251" s="591">
        <v>34.83</v>
      </c>
      <c r="E1251" s="592" t="s">
        <v>9630</v>
      </c>
      <c r="F1251" s="581">
        <f t="shared" si="8"/>
        <v>0</v>
      </c>
      <c r="G1251" s="581">
        <f t="shared" si="9"/>
        <v>34.83</v>
      </c>
    </row>
    <row r="1252" spans="1:7" ht="14.25" customHeight="1">
      <c r="A1252" s="590">
        <v>2573</v>
      </c>
      <c r="B1252" s="579" t="s">
        <v>10880</v>
      </c>
      <c r="C1252" s="585" t="s">
        <v>1005</v>
      </c>
      <c r="D1252" s="591">
        <v>14.46</v>
      </c>
      <c r="E1252" s="592" t="s">
        <v>9630</v>
      </c>
      <c r="F1252" s="581">
        <f t="shared" si="8"/>
        <v>0</v>
      </c>
      <c r="G1252" s="581">
        <f t="shared" si="9"/>
        <v>14.46</v>
      </c>
    </row>
    <row r="1253" spans="1:7" ht="14.25" customHeight="1">
      <c r="A1253" s="590">
        <v>2586</v>
      </c>
      <c r="B1253" s="579" t="s">
        <v>10881</v>
      </c>
      <c r="C1253" s="585" t="s">
        <v>1005</v>
      </c>
      <c r="D1253" s="591">
        <v>23.44</v>
      </c>
      <c r="E1253" s="592" t="s">
        <v>9630</v>
      </c>
      <c r="F1253" s="581">
        <f t="shared" si="8"/>
        <v>0</v>
      </c>
      <c r="G1253" s="581">
        <f t="shared" si="9"/>
        <v>23.44</v>
      </c>
    </row>
    <row r="1254" spans="1:7" ht="14.25" customHeight="1">
      <c r="A1254" s="590">
        <v>2577</v>
      </c>
      <c r="B1254" s="579" t="s">
        <v>10882</v>
      </c>
      <c r="C1254" s="585" t="s">
        <v>1005</v>
      </c>
      <c r="D1254" s="591">
        <v>62.77</v>
      </c>
      <c r="E1254" s="592" t="s">
        <v>9630</v>
      </c>
      <c r="F1254" s="581">
        <f t="shared" si="8"/>
        <v>0</v>
      </c>
      <c r="G1254" s="581">
        <f t="shared" si="9"/>
        <v>62.77</v>
      </c>
    </row>
    <row r="1255" spans="1:7" ht="14.25" customHeight="1">
      <c r="A1255" s="590">
        <v>2574</v>
      </c>
      <c r="B1255" s="579" t="s">
        <v>10883</v>
      </c>
      <c r="C1255" s="585" t="s">
        <v>1005</v>
      </c>
      <c r="D1255" s="591">
        <v>14.56</v>
      </c>
      <c r="E1255" s="592" t="s">
        <v>9630</v>
      </c>
      <c r="F1255" s="581">
        <f t="shared" si="8"/>
        <v>0</v>
      </c>
      <c r="G1255" s="581">
        <f t="shared" si="9"/>
        <v>14.56</v>
      </c>
    </row>
    <row r="1256" spans="1:7" ht="14.25" customHeight="1">
      <c r="A1256" s="590">
        <v>2578</v>
      </c>
      <c r="B1256" s="579" t="s">
        <v>10884</v>
      </c>
      <c r="C1256" s="585" t="s">
        <v>1005</v>
      </c>
      <c r="D1256" s="591">
        <v>195.98</v>
      </c>
      <c r="E1256" s="592" t="s">
        <v>9630</v>
      </c>
      <c r="F1256" s="581">
        <f t="shared" si="8"/>
        <v>0</v>
      </c>
      <c r="G1256" s="581">
        <f t="shared" si="9"/>
        <v>195.98</v>
      </c>
    </row>
    <row r="1257" spans="1:7" ht="14.25" customHeight="1">
      <c r="A1257" s="590">
        <v>2585</v>
      </c>
      <c r="B1257" s="579" t="s">
        <v>10885</v>
      </c>
      <c r="C1257" s="585" t="s">
        <v>1005</v>
      </c>
      <c r="D1257" s="591">
        <v>268.94</v>
      </c>
      <c r="E1257" s="592" t="s">
        <v>9630</v>
      </c>
      <c r="F1257" s="581">
        <f t="shared" si="8"/>
        <v>0</v>
      </c>
      <c r="G1257" s="581">
        <f t="shared" si="9"/>
        <v>268.94</v>
      </c>
    </row>
    <row r="1258" spans="1:7" ht="14.25" customHeight="1">
      <c r="A1258" s="590">
        <v>12008</v>
      </c>
      <c r="B1258" s="579" t="s">
        <v>10886</v>
      </c>
      <c r="C1258" s="585" t="s">
        <v>1005</v>
      </c>
      <c r="D1258" s="591">
        <v>144.29</v>
      </c>
      <c r="E1258" s="592" t="s">
        <v>9630</v>
      </c>
      <c r="F1258" s="581">
        <f t="shared" si="8"/>
        <v>0</v>
      </c>
      <c r="G1258" s="581">
        <f t="shared" si="9"/>
        <v>144.29</v>
      </c>
    </row>
    <row r="1259" spans="1:7" ht="14.25" customHeight="1">
      <c r="A1259" s="590">
        <v>2582</v>
      </c>
      <c r="B1259" s="579" t="s">
        <v>10887</v>
      </c>
      <c r="C1259" s="585" t="s">
        <v>1005</v>
      </c>
      <c r="D1259" s="591">
        <v>42.97</v>
      </c>
      <c r="E1259" s="592" t="s">
        <v>9630</v>
      </c>
      <c r="F1259" s="581">
        <f t="shared" si="8"/>
        <v>0</v>
      </c>
      <c r="G1259" s="581">
        <f t="shared" si="9"/>
        <v>42.97</v>
      </c>
    </row>
    <row r="1260" spans="1:7" ht="14.25" customHeight="1">
      <c r="A1260" s="590">
        <v>2597</v>
      </c>
      <c r="B1260" s="579" t="s">
        <v>10888</v>
      </c>
      <c r="C1260" s="585" t="s">
        <v>1005</v>
      </c>
      <c r="D1260" s="591">
        <v>36.83</v>
      </c>
      <c r="E1260" s="592" t="s">
        <v>9630</v>
      </c>
      <c r="F1260" s="581">
        <f t="shared" si="8"/>
        <v>0</v>
      </c>
      <c r="G1260" s="581">
        <f t="shared" si="9"/>
        <v>36.83</v>
      </c>
    </row>
    <row r="1261" spans="1:7" ht="14.25" customHeight="1">
      <c r="A1261" s="590">
        <v>2579</v>
      </c>
      <c r="B1261" s="579" t="s">
        <v>10889</v>
      </c>
      <c r="C1261" s="585" t="s">
        <v>1005</v>
      </c>
      <c r="D1261" s="591">
        <v>17.53</v>
      </c>
      <c r="E1261" s="592" t="s">
        <v>9630</v>
      </c>
      <c r="F1261" s="581">
        <f t="shared" si="8"/>
        <v>0</v>
      </c>
      <c r="G1261" s="581">
        <f t="shared" si="9"/>
        <v>17.53</v>
      </c>
    </row>
    <row r="1262" spans="1:7" ht="14.25" customHeight="1">
      <c r="A1262" s="590">
        <v>2581</v>
      </c>
      <c r="B1262" s="579" t="s">
        <v>10890</v>
      </c>
      <c r="C1262" s="585" t="s">
        <v>1005</v>
      </c>
      <c r="D1262" s="591">
        <v>22.43</v>
      </c>
      <c r="E1262" s="592" t="s">
        <v>9630</v>
      </c>
      <c r="F1262" s="581">
        <f t="shared" si="8"/>
        <v>0</v>
      </c>
      <c r="G1262" s="581">
        <f t="shared" si="9"/>
        <v>22.43</v>
      </c>
    </row>
    <row r="1263" spans="1:7" ht="14.25" customHeight="1">
      <c r="A1263" s="590">
        <v>2596</v>
      </c>
      <c r="B1263" s="579" t="s">
        <v>10891</v>
      </c>
      <c r="C1263" s="585" t="s">
        <v>1005</v>
      </c>
      <c r="D1263" s="591">
        <v>66.349999999999994</v>
      </c>
      <c r="E1263" s="592" t="s">
        <v>9630</v>
      </c>
      <c r="F1263" s="581">
        <f t="shared" si="8"/>
        <v>0</v>
      </c>
      <c r="G1263" s="581">
        <f t="shared" si="9"/>
        <v>66.349999999999994</v>
      </c>
    </row>
    <row r="1264" spans="1:7" ht="14.25" customHeight="1">
      <c r="A1264" s="590">
        <v>2580</v>
      </c>
      <c r="B1264" s="579" t="s">
        <v>10892</v>
      </c>
      <c r="C1264" s="585" t="s">
        <v>1005</v>
      </c>
      <c r="D1264" s="591">
        <v>19.22</v>
      </c>
      <c r="E1264" s="592" t="s">
        <v>9630</v>
      </c>
      <c r="F1264" s="581">
        <f t="shared" si="8"/>
        <v>0</v>
      </c>
      <c r="G1264" s="581">
        <f t="shared" si="9"/>
        <v>19.22</v>
      </c>
    </row>
    <row r="1265" spans="1:7" ht="14.25" customHeight="1">
      <c r="A1265" s="590">
        <v>2583</v>
      </c>
      <c r="B1265" s="579" t="s">
        <v>10893</v>
      </c>
      <c r="C1265" s="585" t="s">
        <v>1005</v>
      </c>
      <c r="D1265" s="591">
        <v>161.38</v>
      </c>
      <c r="E1265" s="592" t="s">
        <v>9630</v>
      </c>
      <c r="F1265" s="581">
        <f t="shared" si="8"/>
        <v>0</v>
      </c>
      <c r="G1265" s="581">
        <f t="shared" si="9"/>
        <v>161.38</v>
      </c>
    </row>
    <row r="1266" spans="1:7" ht="14.25" customHeight="1">
      <c r="A1266" s="590">
        <v>2584</v>
      </c>
      <c r="B1266" s="579" t="s">
        <v>10894</v>
      </c>
      <c r="C1266" s="585" t="s">
        <v>1005</v>
      </c>
      <c r="D1266" s="591">
        <v>268.66000000000003</v>
      </c>
      <c r="E1266" s="592" t="s">
        <v>9630</v>
      </c>
      <c r="F1266" s="581">
        <f t="shared" si="8"/>
        <v>0</v>
      </c>
      <c r="G1266" s="581">
        <f t="shared" si="9"/>
        <v>268.66000000000003</v>
      </c>
    </row>
    <row r="1267" spans="1:7" ht="14.25" customHeight="1">
      <c r="A1267" s="590">
        <v>12010</v>
      </c>
      <c r="B1267" s="579" t="s">
        <v>10895</v>
      </c>
      <c r="C1267" s="585" t="s">
        <v>1005</v>
      </c>
      <c r="D1267" s="591">
        <v>13.63</v>
      </c>
      <c r="E1267" s="592" t="s">
        <v>9630</v>
      </c>
      <c r="F1267" s="581">
        <f t="shared" si="8"/>
        <v>0</v>
      </c>
      <c r="G1267" s="581">
        <f t="shared" si="9"/>
        <v>13.63</v>
      </c>
    </row>
    <row r="1268" spans="1:7" ht="14.25" customHeight="1">
      <c r="A1268" s="590">
        <v>39329</v>
      </c>
      <c r="B1268" s="579" t="s">
        <v>10896</v>
      </c>
      <c r="C1268" s="585" t="s">
        <v>1005</v>
      </c>
      <c r="D1268" s="591">
        <v>14.25</v>
      </c>
      <c r="E1268" s="592" t="s">
        <v>9630</v>
      </c>
      <c r="F1268" s="581">
        <f t="shared" si="8"/>
        <v>0</v>
      </c>
      <c r="G1268" s="581">
        <f t="shared" si="9"/>
        <v>14.25</v>
      </c>
    </row>
    <row r="1269" spans="1:7" ht="14.25" customHeight="1">
      <c r="A1269" s="590">
        <v>39330</v>
      </c>
      <c r="B1269" s="579" t="s">
        <v>10897</v>
      </c>
      <c r="C1269" s="585" t="s">
        <v>1005</v>
      </c>
      <c r="D1269" s="591">
        <v>15</v>
      </c>
      <c r="E1269" s="592" t="s">
        <v>9630</v>
      </c>
      <c r="F1269" s="581">
        <f t="shared" si="8"/>
        <v>0</v>
      </c>
      <c r="G1269" s="581">
        <f t="shared" si="9"/>
        <v>15</v>
      </c>
    </row>
    <row r="1270" spans="1:7" ht="14.25" customHeight="1">
      <c r="A1270" s="590">
        <v>39332</v>
      </c>
      <c r="B1270" s="579" t="s">
        <v>10898</v>
      </c>
      <c r="C1270" s="585" t="s">
        <v>1005</v>
      </c>
      <c r="D1270" s="591">
        <v>16.760000000000002</v>
      </c>
      <c r="E1270" s="592" t="s">
        <v>9630</v>
      </c>
      <c r="F1270" s="581">
        <f t="shared" si="8"/>
        <v>0</v>
      </c>
      <c r="G1270" s="581">
        <f t="shared" si="9"/>
        <v>16.760000000000002</v>
      </c>
    </row>
    <row r="1271" spans="1:7" ht="14.25" customHeight="1">
      <c r="A1271" s="590">
        <v>39331</v>
      </c>
      <c r="B1271" s="579" t="s">
        <v>10899</v>
      </c>
      <c r="C1271" s="585" t="s">
        <v>1005</v>
      </c>
      <c r="D1271" s="591">
        <v>13.34</v>
      </c>
      <c r="E1271" s="592" t="s">
        <v>9630</v>
      </c>
      <c r="F1271" s="581">
        <f t="shared" si="8"/>
        <v>0</v>
      </c>
      <c r="G1271" s="581">
        <f t="shared" si="9"/>
        <v>13.34</v>
      </c>
    </row>
    <row r="1272" spans="1:7" ht="14.25" customHeight="1">
      <c r="A1272" s="590">
        <v>39333</v>
      </c>
      <c r="B1272" s="579" t="s">
        <v>10900</v>
      </c>
      <c r="C1272" s="585" t="s">
        <v>1005</v>
      </c>
      <c r="D1272" s="591">
        <v>13.01</v>
      </c>
      <c r="E1272" s="592" t="s">
        <v>9630</v>
      </c>
      <c r="F1272" s="581">
        <f t="shared" si="8"/>
        <v>0</v>
      </c>
      <c r="G1272" s="581">
        <f t="shared" si="9"/>
        <v>13.01</v>
      </c>
    </row>
    <row r="1273" spans="1:7" ht="14.25" customHeight="1">
      <c r="A1273" s="590">
        <v>39335</v>
      </c>
      <c r="B1273" s="579" t="s">
        <v>10901</v>
      </c>
      <c r="C1273" s="585" t="s">
        <v>1005</v>
      </c>
      <c r="D1273" s="591">
        <v>15.05</v>
      </c>
      <c r="E1273" s="592" t="s">
        <v>9630</v>
      </c>
      <c r="F1273" s="581">
        <f t="shared" si="8"/>
        <v>0</v>
      </c>
      <c r="G1273" s="581">
        <f t="shared" si="9"/>
        <v>15.05</v>
      </c>
    </row>
    <row r="1274" spans="1:7" ht="14.25" customHeight="1">
      <c r="A1274" s="590">
        <v>39334</v>
      </c>
      <c r="B1274" s="579" t="s">
        <v>10902</v>
      </c>
      <c r="C1274" s="585" t="s">
        <v>1005</v>
      </c>
      <c r="D1274" s="591">
        <v>11.96</v>
      </c>
      <c r="E1274" s="592" t="s">
        <v>9630</v>
      </c>
      <c r="F1274" s="581">
        <f t="shared" si="8"/>
        <v>0</v>
      </c>
      <c r="G1274" s="581">
        <f t="shared" si="9"/>
        <v>11.96</v>
      </c>
    </row>
    <row r="1275" spans="1:7" ht="14.25" customHeight="1">
      <c r="A1275" s="590">
        <v>12016</v>
      </c>
      <c r="B1275" s="579" t="s">
        <v>10903</v>
      </c>
      <c r="C1275" s="585" t="s">
        <v>1005</v>
      </c>
      <c r="D1275" s="591">
        <v>15.02</v>
      </c>
      <c r="E1275" s="592" t="s">
        <v>9630</v>
      </c>
      <c r="F1275" s="581">
        <f t="shared" si="8"/>
        <v>0</v>
      </c>
      <c r="G1275" s="581">
        <f t="shared" si="9"/>
        <v>15.02</v>
      </c>
    </row>
    <row r="1276" spans="1:7" ht="14.25" customHeight="1">
      <c r="A1276" s="590">
        <v>12015</v>
      </c>
      <c r="B1276" s="579" t="s">
        <v>10904</v>
      </c>
      <c r="C1276" s="585" t="s">
        <v>1005</v>
      </c>
      <c r="D1276" s="591">
        <v>17.48</v>
      </c>
      <c r="E1276" s="592" t="s">
        <v>9630</v>
      </c>
      <c r="F1276" s="581">
        <f t="shared" si="8"/>
        <v>0</v>
      </c>
      <c r="G1276" s="581">
        <f t="shared" si="9"/>
        <v>17.48</v>
      </c>
    </row>
    <row r="1277" spans="1:7" ht="14.25" customHeight="1">
      <c r="A1277" s="590">
        <v>12020</v>
      </c>
      <c r="B1277" s="579" t="s">
        <v>10905</v>
      </c>
      <c r="C1277" s="585" t="s">
        <v>1005</v>
      </c>
      <c r="D1277" s="591">
        <v>15.02</v>
      </c>
      <c r="E1277" s="592" t="s">
        <v>9630</v>
      </c>
      <c r="F1277" s="581">
        <f t="shared" si="8"/>
        <v>0</v>
      </c>
      <c r="G1277" s="581">
        <f t="shared" si="9"/>
        <v>15.02</v>
      </c>
    </row>
    <row r="1278" spans="1:7" ht="14.25" customHeight="1">
      <c r="A1278" s="590">
        <v>12019</v>
      </c>
      <c r="B1278" s="579" t="s">
        <v>10906</v>
      </c>
      <c r="C1278" s="585" t="s">
        <v>1005</v>
      </c>
      <c r="D1278" s="591">
        <v>17.48</v>
      </c>
      <c r="E1278" s="592" t="s">
        <v>9630</v>
      </c>
      <c r="F1278" s="581">
        <f t="shared" si="8"/>
        <v>0</v>
      </c>
      <c r="G1278" s="581">
        <f t="shared" si="9"/>
        <v>17.48</v>
      </c>
    </row>
    <row r="1279" spans="1:7" ht="14.25" customHeight="1">
      <c r="A1279" s="590">
        <v>39336</v>
      </c>
      <c r="B1279" s="579" t="s">
        <v>10907</v>
      </c>
      <c r="C1279" s="585" t="s">
        <v>1005</v>
      </c>
      <c r="D1279" s="591">
        <v>15</v>
      </c>
      <c r="E1279" s="592" t="s">
        <v>9630</v>
      </c>
      <c r="F1279" s="581">
        <f t="shared" si="8"/>
        <v>0</v>
      </c>
      <c r="G1279" s="581">
        <f t="shared" si="9"/>
        <v>15</v>
      </c>
    </row>
    <row r="1280" spans="1:7" ht="14.25" customHeight="1">
      <c r="A1280" s="590">
        <v>39338</v>
      </c>
      <c r="B1280" s="579" t="s">
        <v>10908</v>
      </c>
      <c r="C1280" s="585" t="s">
        <v>1005</v>
      </c>
      <c r="D1280" s="591">
        <v>16.760000000000002</v>
      </c>
      <c r="E1280" s="592" t="s">
        <v>9630</v>
      </c>
      <c r="F1280" s="581">
        <f t="shared" si="8"/>
        <v>0</v>
      </c>
      <c r="G1280" s="581">
        <f t="shared" si="9"/>
        <v>16.760000000000002</v>
      </c>
    </row>
    <row r="1281" spans="1:7" ht="14.25" customHeight="1">
      <c r="A1281" s="590">
        <v>39337</v>
      </c>
      <c r="B1281" s="579" t="s">
        <v>10909</v>
      </c>
      <c r="C1281" s="585" t="s">
        <v>1005</v>
      </c>
      <c r="D1281" s="591">
        <v>13.34</v>
      </c>
      <c r="E1281" s="592" t="s">
        <v>9630</v>
      </c>
      <c r="F1281" s="581">
        <f t="shared" si="8"/>
        <v>0</v>
      </c>
      <c r="G1281" s="581">
        <f t="shared" si="9"/>
        <v>13.34</v>
      </c>
    </row>
    <row r="1282" spans="1:7" ht="14.25" customHeight="1">
      <c r="A1282" s="590">
        <v>39341</v>
      </c>
      <c r="B1282" s="579" t="s">
        <v>10910</v>
      </c>
      <c r="C1282" s="585" t="s">
        <v>1005</v>
      </c>
      <c r="D1282" s="591">
        <v>21.85</v>
      </c>
      <c r="E1282" s="592" t="s">
        <v>9630</v>
      </c>
      <c r="F1282" s="581">
        <f t="shared" si="8"/>
        <v>0</v>
      </c>
      <c r="G1282" s="581">
        <f t="shared" si="9"/>
        <v>21.85</v>
      </c>
    </row>
    <row r="1283" spans="1:7" ht="14.25" customHeight="1">
      <c r="A1283" s="590">
        <v>39340</v>
      </c>
      <c r="B1283" s="579" t="s">
        <v>10911</v>
      </c>
      <c r="C1283" s="585" t="s">
        <v>1005</v>
      </c>
      <c r="D1283" s="591">
        <v>16.04</v>
      </c>
      <c r="E1283" s="592" t="s">
        <v>9630</v>
      </c>
      <c r="F1283" s="581">
        <f t="shared" ref="F1283:F1537" si="10">IF(E1283="MÃO DE OBRA",D1283,0)</f>
        <v>0</v>
      </c>
      <c r="G1283" s="581">
        <f t="shared" ref="G1283:G1537" si="11">D1283-F1283</f>
        <v>16.04</v>
      </c>
    </row>
    <row r="1284" spans="1:7" ht="14.25" customHeight="1">
      <c r="A1284" s="590">
        <v>12025</v>
      </c>
      <c r="B1284" s="579" t="s">
        <v>10912</v>
      </c>
      <c r="C1284" s="585" t="s">
        <v>1005</v>
      </c>
      <c r="D1284" s="591">
        <v>16.57</v>
      </c>
      <c r="E1284" s="592" t="s">
        <v>9630</v>
      </c>
      <c r="F1284" s="581">
        <f t="shared" si="10"/>
        <v>0</v>
      </c>
      <c r="G1284" s="581">
        <f t="shared" si="11"/>
        <v>16.57</v>
      </c>
    </row>
    <row r="1285" spans="1:7" ht="14.25" customHeight="1">
      <c r="A1285" s="590">
        <v>39342</v>
      </c>
      <c r="B1285" s="579" t="s">
        <v>10913</v>
      </c>
      <c r="C1285" s="585" t="s">
        <v>1005</v>
      </c>
      <c r="D1285" s="591">
        <v>21.85</v>
      </c>
      <c r="E1285" s="592" t="s">
        <v>9630</v>
      </c>
      <c r="F1285" s="581">
        <f t="shared" si="10"/>
        <v>0</v>
      </c>
      <c r="G1285" s="581">
        <f t="shared" si="11"/>
        <v>21.85</v>
      </c>
    </row>
    <row r="1286" spans="1:7" ht="14.25" customHeight="1">
      <c r="A1286" s="590">
        <v>39343</v>
      </c>
      <c r="B1286" s="579" t="s">
        <v>10914</v>
      </c>
      <c r="C1286" s="585" t="s">
        <v>1005</v>
      </c>
      <c r="D1286" s="591">
        <v>18.45</v>
      </c>
      <c r="E1286" s="592" t="s">
        <v>9630</v>
      </c>
      <c r="F1286" s="581">
        <f t="shared" si="10"/>
        <v>0</v>
      </c>
      <c r="G1286" s="581">
        <f t="shared" si="11"/>
        <v>18.45</v>
      </c>
    </row>
    <row r="1287" spans="1:7" ht="14.25" customHeight="1">
      <c r="A1287" s="590">
        <v>39345</v>
      </c>
      <c r="B1287" s="579" t="s">
        <v>10915</v>
      </c>
      <c r="C1287" s="585" t="s">
        <v>1005</v>
      </c>
      <c r="D1287" s="591">
        <v>24.96</v>
      </c>
      <c r="E1287" s="592" t="s">
        <v>9630</v>
      </c>
      <c r="F1287" s="581">
        <f t="shared" si="10"/>
        <v>0</v>
      </c>
      <c r="G1287" s="581">
        <f t="shared" si="11"/>
        <v>24.96</v>
      </c>
    </row>
    <row r="1288" spans="1:7" ht="14.25" customHeight="1">
      <c r="A1288" s="590">
        <v>39344</v>
      </c>
      <c r="B1288" s="579" t="s">
        <v>10916</v>
      </c>
      <c r="C1288" s="585" t="s">
        <v>1005</v>
      </c>
      <c r="D1288" s="591">
        <v>17.84</v>
      </c>
      <c r="E1288" s="592" t="s">
        <v>9630</v>
      </c>
      <c r="F1288" s="581">
        <f t="shared" si="10"/>
        <v>0</v>
      </c>
      <c r="G1288" s="581">
        <f t="shared" si="11"/>
        <v>17.84</v>
      </c>
    </row>
    <row r="1289" spans="1:7" ht="14.25" customHeight="1">
      <c r="A1289" s="590">
        <v>12623</v>
      </c>
      <c r="B1289" s="579" t="s">
        <v>10917</v>
      </c>
      <c r="C1289" s="585" t="s">
        <v>917</v>
      </c>
      <c r="D1289" s="591">
        <v>44.93</v>
      </c>
      <c r="E1289" s="592" t="s">
        <v>9630</v>
      </c>
      <c r="F1289" s="581">
        <f t="shared" si="10"/>
        <v>0</v>
      </c>
      <c r="G1289" s="581">
        <f t="shared" si="11"/>
        <v>44.93</v>
      </c>
    </row>
    <row r="1290" spans="1:7" ht="14.25" customHeight="1">
      <c r="A1290" s="590">
        <v>34498</v>
      </c>
      <c r="B1290" s="579" t="s">
        <v>10918</v>
      </c>
      <c r="C1290" s="585" t="s">
        <v>1005</v>
      </c>
      <c r="D1290" s="591">
        <v>90.03</v>
      </c>
      <c r="E1290" s="592" t="s">
        <v>9630</v>
      </c>
      <c r="F1290" s="581">
        <f t="shared" si="10"/>
        <v>0</v>
      </c>
      <c r="G1290" s="581">
        <f t="shared" si="11"/>
        <v>90.03</v>
      </c>
    </row>
    <row r="1291" spans="1:7" ht="14.25" customHeight="1">
      <c r="A1291" s="590">
        <v>13244</v>
      </c>
      <c r="B1291" s="579" t="s">
        <v>10919</v>
      </c>
      <c r="C1291" s="585" t="s">
        <v>1005</v>
      </c>
      <c r="D1291" s="591">
        <v>37.9</v>
      </c>
      <c r="E1291" s="592" t="s">
        <v>9630</v>
      </c>
      <c r="F1291" s="581">
        <f t="shared" si="10"/>
        <v>0</v>
      </c>
      <c r="G1291" s="581">
        <f t="shared" si="11"/>
        <v>37.9</v>
      </c>
    </row>
    <row r="1292" spans="1:7" ht="14.25" customHeight="1">
      <c r="A1292" s="590">
        <v>38998</v>
      </c>
      <c r="B1292" s="579" t="s">
        <v>10920</v>
      </c>
      <c r="C1292" s="585" t="s">
        <v>1005</v>
      </c>
      <c r="D1292" s="591">
        <v>11.32</v>
      </c>
      <c r="E1292" s="592" t="s">
        <v>9630</v>
      </c>
      <c r="F1292" s="581">
        <f t="shared" si="10"/>
        <v>0</v>
      </c>
      <c r="G1292" s="581">
        <f t="shared" si="11"/>
        <v>11.32</v>
      </c>
    </row>
    <row r="1293" spans="1:7" ht="14.25" customHeight="1">
      <c r="A1293" s="590">
        <v>38999</v>
      </c>
      <c r="B1293" s="579" t="s">
        <v>10921</v>
      </c>
      <c r="C1293" s="585" t="s">
        <v>1005</v>
      </c>
      <c r="D1293" s="591">
        <v>28.62</v>
      </c>
      <c r="E1293" s="592" t="s">
        <v>9630</v>
      </c>
      <c r="F1293" s="581">
        <f t="shared" si="10"/>
        <v>0</v>
      </c>
      <c r="G1293" s="581">
        <f t="shared" si="11"/>
        <v>28.62</v>
      </c>
    </row>
    <row r="1294" spans="1:7" ht="14.25" customHeight="1">
      <c r="A1294" s="590">
        <v>38996</v>
      </c>
      <c r="B1294" s="579" t="s">
        <v>10922</v>
      </c>
      <c r="C1294" s="585" t="s">
        <v>1005</v>
      </c>
      <c r="D1294" s="591">
        <v>20.23</v>
      </c>
      <c r="E1294" s="592" t="s">
        <v>9630</v>
      </c>
      <c r="F1294" s="581">
        <f t="shared" si="10"/>
        <v>0</v>
      </c>
      <c r="G1294" s="581">
        <f t="shared" si="11"/>
        <v>20.23</v>
      </c>
    </row>
    <row r="1295" spans="1:7" ht="14.25" customHeight="1">
      <c r="A1295" s="590">
        <v>44173</v>
      </c>
      <c r="B1295" s="579" t="s">
        <v>10923</v>
      </c>
      <c r="C1295" s="585" t="s">
        <v>1005</v>
      </c>
      <c r="D1295" s="591">
        <v>19.670000000000002</v>
      </c>
      <c r="E1295" s="592" t="s">
        <v>9630</v>
      </c>
      <c r="F1295" s="581">
        <f t="shared" si="10"/>
        <v>0</v>
      </c>
      <c r="G1295" s="581">
        <f t="shared" si="11"/>
        <v>19.670000000000002</v>
      </c>
    </row>
    <row r="1296" spans="1:7" ht="14.25" customHeight="1">
      <c r="A1296" s="590">
        <v>44174</v>
      </c>
      <c r="B1296" s="579" t="s">
        <v>10924</v>
      </c>
      <c r="C1296" s="585" t="s">
        <v>1005</v>
      </c>
      <c r="D1296" s="591">
        <v>32.19</v>
      </c>
      <c r="E1296" s="592" t="s">
        <v>9630</v>
      </c>
      <c r="F1296" s="581">
        <f t="shared" si="10"/>
        <v>0</v>
      </c>
      <c r="G1296" s="581">
        <f t="shared" si="11"/>
        <v>32.19</v>
      </c>
    </row>
    <row r="1297" spans="1:7" ht="14.25" customHeight="1">
      <c r="A1297" s="590">
        <v>38997</v>
      </c>
      <c r="B1297" s="579" t="s">
        <v>10925</v>
      </c>
      <c r="C1297" s="585" t="s">
        <v>1005</v>
      </c>
      <c r="D1297" s="591">
        <v>28.93</v>
      </c>
      <c r="E1297" s="592" t="s">
        <v>9630</v>
      </c>
      <c r="F1297" s="581">
        <f t="shared" si="10"/>
        <v>0</v>
      </c>
      <c r="G1297" s="581">
        <f t="shared" si="11"/>
        <v>28.93</v>
      </c>
    </row>
    <row r="1298" spans="1:7" ht="14.25" customHeight="1">
      <c r="A1298" s="590">
        <v>39600</v>
      </c>
      <c r="B1298" s="579" t="s">
        <v>10926</v>
      </c>
      <c r="C1298" s="585" t="s">
        <v>1005</v>
      </c>
      <c r="D1298" s="591">
        <v>19.5</v>
      </c>
      <c r="E1298" s="592" t="s">
        <v>9630</v>
      </c>
      <c r="F1298" s="581">
        <f t="shared" si="10"/>
        <v>0</v>
      </c>
      <c r="G1298" s="581">
        <f t="shared" si="11"/>
        <v>19.5</v>
      </c>
    </row>
    <row r="1299" spans="1:7" ht="14.25" customHeight="1">
      <c r="A1299" s="590">
        <v>39601</v>
      </c>
      <c r="B1299" s="579" t="s">
        <v>10927</v>
      </c>
      <c r="C1299" s="585" t="s">
        <v>1005</v>
      </c>
      <c r="D1299" s="591">
        <v>41.37</v>
      </c>
      <c r="E1299" s="592" t="s">
        <v>9630</v>
      </c>
      <c r="F1299" s="581">
        <f t="shared" si="10"/>
        <v>0</v>
      </c>
      <c r="G1299" s="581">
        <f t="shared" si="11"/>
        <v>41.37</v>
      </c>
    </row>
    <row r="1300" spans="1:7" ht="14.25" customHeight="1">
      <c r="A1300" s="590">
        <v>39862</v>
      </c>
      <c r="B1300" s="579" t="s">
        <v>10928</v>
      </c>
      <c r="C1300" s="585" t="s">
        <v>1005</v>
      </c>
      <c r="D1300" s="591">
        <v>13.44</v>
      </c>
      <c r="E1300" s="592" t="s">
        <v>9630</v>
      </c>
      <c r="F1300" s="581">
        <f t="shared" si="10"/>
        <v>0</v>
      </c>
      <c r="G1300" s="581">
        <f t="shared" si="11"/>
        <v>13.44</v>
      </c>
    </row>
    <row r="1301" spans="1:7" ht="14.25" customHeight="1">
      <c r="A1301" s="590">
        <v>39863</v>
      </c>
      <c r="B1301" s="579" t="s">
        <v>10929</v>
      </c>
      <c r="C1301" s="585" t="s">
        <v>1005</v>
      </c>
      <c r="D1301" s="591">
        <v>13.63</v>
      </c>
      <c r="E1301" s="592" t="s">
        <v>9630</v>
      </c>
      <c r="F1301" s="581">
        <f t="shared" si="10"/>
        <v>0</v>
      </c>
      <c r="G1301" s="581">
        <f t="shared" si="11"/>
        <v>13.63</v>
      </c>
    </row>
    <row r="1302" spans="1:7" ht="14.25" customHeight="1">
      <c r="A1302" s="590">
        <v>39864</v>
      </c>
      <c r="B1302" s="579" t="s">
        <v>10930</v>
      </c>
      <c r="C1302" s="585" t="s">
        <v>1005</v>
      </c>
      <c r="D1302" s="591">
        <v>16.91</v>
      </c>
      <c r="E1302" s="592" t="s">
        <v>9630</v>
      </c>
      <c r="F1302" s="581">
        <f t="shared" si="10"/>
        <v>0</v>
      </c>
      <c r="G1302" s="581">
        <f t="shared" si="11"/>
        <v>16.91</v>
      </c>
    </row>
    <row r="1303" spans="1:7" ht="14.25" customHeight="1">
      <c r="A1303" s="590">
        <v>39865</v>
      </c>
      <c r="B1303" s="579" t="s">
        <v>10931</v>
      </c>
      <c r="C1303" s="585" t="s">
        <v>1005</v>
      </c>
      <c r="D1303" s="591">
        <v>23.83</v>
      </c>
      <c r="E1303" s="592" t="s">
        <v>9630</v>
      </c>
      <c r="F1303" s="581">
        <f t="shared" si="10"/>
        <v>0</v>
      </c>
      <c r="G1303" s="581">
        <f t="shared" si="11"/>
        <v>23.83</v>
      </c>
    </row>
    <row r="1304" spans="1:7" ht="14.25" customHeight="1">
      <c r="A1304" s="590">
        <v>2517</v>
      </c>
      <c r="B1304" s="579" t="s">
        <v>10932</v>
      </c>
      <c r="C1304" s="585" t="s">
        <v>1005</v>
      </c>
      <c r="D1304" s="591">
        <v>26.77</v>
      </c>
      <c r="E1304" s="592" t="s">
        <v>9630</v>
      </c>
      <c r="F1304" s="581">
        <f t="shared" si="10"/>
        <v>0</v>
      </c>
      <c r="G1304" s="581">
        <f t="shared" si="11"/>
        <v>26.77</v>
      </c>
    </row>
    <row r="1305" spans="1:7" ht="14.25" customHeight="1">
      <c r="A1305" s="590">
        <v>2522</v>
      </c>
      <c r="B1305" s="579" t="s">
        <v>10933</v>
      </c>
      <c r="C1305" s="585" t="s">
        <v>1005</v>
      </c>
      <c r="D1305" s="591">
        <v>17.3</v>
      </c>
      <c r="E1305" s="592" t="s">
        <v>9630</v>
      </c>
      <c r="F1305" s="581">
        <f t="shared" si="10"/>
        <v>0</v>
      </c>
      <c r="G1305" s="581">
        <f t="shared" si="11"/>
        <v>17.3</v>
      </c>
    </row>
    <row r="1306" spans="1:7" ht="14.25" customHeight="1">
      <c r="A1306" s="590">
        <v>2548</v>
      </c>
      <c r="B1306" s="579" t="s">
        <v>10934</v>
      </c>
      <c r="C1306" s="585" t="s">
        <v>1005</v>
      </c>
      <c r="D1306" s="591">
        <v>10.64</v>
      </c>
      <c r="E1306" s="592" t="s">
        <v>9630</v>
      </c>
      <c r="F1306" s="581">
        <f t="shared" si="10"/>
        <v>0</v>
      </c>
      <c r="G1306" s="581">
        <f t="shared" si="11"/>
        <v>10.64</v>
      </c>
    </row>
    <row r="1307" spans="1:7" ht="14.25" customHeight="1">
      <c r="A1307" s="590">
        <v>2516</v>
      </c>
      <c r="B1307" s="579" t="s">
        <v>10935</v>
      </c>
      <c r="C1307" s="585" t="s">
        <v>1005</v>
      </c>
      <c r="D1307" s="591">
        <v>13.89</v>
      </c>
      <c r="E1307" s="592" t="s">
        <v>9630</v>
      </c>
      <c r="F1307" s="581">
        <f t="shared" si="10"/>
        <v>0</v>
      </c>
      <c r="G1307" s="581">
        <f t="shared" si="11"/>
        <v>13.89</v>
      </c>
    </row>
    <row r="1308" spans="1:7" ht="14.25" customHeight="1">
      <c r="A1308" s="590">
        <v>2518</v>
      </c>
      <c r="B1308" s="579" t="s">
        <v>10936</v>
      </c>
      <c r="C1308" s="585" t="s">
        <v>1005</v>
      </c>
      <c r="D1308" s="591">
        <v>127.41</v>
      </c>
      <c r="E1308" s="592" t="s">
        <v>9630</v>
      </c>
      <c r="F1308" s="581">
        <f t="shared" si="10"/>
        <v>0</v>
      </c>
      <c r="G1308" s="581">
        <f t="shared" si="11"/>
        <v>127.41</v>
      </c>
    </row>
    <row r="1309" spans="1:7" ht="14.25" customHeight="1">
      <c r="A1309" s="590">
        <v>2521</v>
      </c>
      <c r="B1309" s="579" t="s">
        <v>10937</v>
      </c>
      <c r="C1309" s="585" t="s">
        <v>1005</v>
      </c>
      <c r="D1309" s="591">
        <v>54.24</v>
      </c>
      <c r="E1309" s="592" t="s">
        <v>9630</v>
      </c>
      <c r="F1309" s="581">
        <f t="shared" si="10"/>
        <v>0</v>
      </c>
      <c r="G1309" s="581">
        <f t="shared" si="11"/>
        <v>54.24</v>
      </c>
    </row>
    <row r="1310" spans="1:7" ht="14.25" customHeight="1">
      <c r="A1310" s="590">
        <v>2515</v>
      </c>
      <c r="B1310" s="579" t="s">
        <v>10938</v>
      </c>
      <c r="C1310" s="585" t="s">
        <v>1005</v>
      </c>
      <c r="D1310" s="591">
        <v>11.56</v>
      </c>
      <c r="E1310" s="592" t="s">
        <v>9630</v>
      </c>
      <c r="F1310" s="581">
        <f t="shared" si="10"/>
        <v>0</v>
      </c>
      <c r="G1310" s="581">
        <f t="shared" si="11"/>
        <v>11.56</v>
      </c>
    </row>
    <row r="1311" spans="1:7" ht="14.25" customHeight="1">
      <c r="A1311" s="590">
        <v>2519</v>
      </c>
      <c r="B1311" s="579" t="s">
        <v>10939</v>
      </c>
      <c r="C1311" s="585" t="s">
        <v>1005</v>
      </c>
      <c r="D1311" s="591">
        <v>153.63</v>
      </c>
      <c r="E1311" s="592" t="s">
        <v>9630</v>
      </c>
      <c r="F1311" s="581">
        <f t="shared" si="10"/>
        <v>0</v>
      </c>
      <c r="G1311" s="581">
        <f t="shared" si="11"/>
        <v>153.63</v>
      </c>
    </row>
    <row r="1312" spans="1:7" ht="14.25" customHeight="1">
      <c r="A1312" s="590">
        <v>2520</v>
      </c>
      <c r="B1312" s="579" t="s">
        <v>10940</v>
      </c>
      <c r="C1312" s="585" t="s">
        <v>1005</v>
      </c>
      <c r="D1312" s="591">
        <v>282.77</v>
      </c>
      <c r="E1312" s="592" t="s">
        <v>9630</v>
      </c>
      <c r="F1312" s="581">
        <f t="shared" si="10"/>
        <v>0</v>
      </c>
      <c r="G1312" s="581">
        <f t="shared" si="11"/>
        <v>282.77</v>
      </c>
    </row>
    <row r="1313" spans="1:7" ht="14.25" customHeight="1">
      <c r="A1313" s="590">
        <v>1602</v>
      </c>
      <c r="B1313" s="579" t="s">
        <v>10941</v>
      </c>
      <c r="C1313" s="585" t="s">
        <v>1005</v>
      </c>
      <c r="D1313" s="591">
        <v>42.71</v>
      </c>
      <c r="E1313" s="592" t="s">
        <v>9630</v>
      </c>
      <c r="F1313" s="581">
        <f t="shared" si="10"/>
        <v>0</v>
      </c>
      <c r="G1313" s="581">
        <f t="shared" si="11"/>
        <v>42.71</v>
      </c>
    </row>
    <row r="1314" spans="1:7" ht="14.25" customHeight="1">
      <c r="A1314" s="590">
        <v>1601</v>
      </c>
      <c r="B1314" s="579" t="s">
        <v>10942</v>
      </c>
      <c r="C1314" s="585" t="s">
        <v>1005</v>
      </c>
      <c r="D1314" s="591">
        <v>38.07</v>
      </c>
      <c r="E1314" s="592" t="s">
        <v>9630</v>
      </c>
      <c r="F1314" s="581">
        <f t="shared" si="10"/>
        <v>0</v>
      </c>
      <c r="G1314" s="581">
        <f t="shared" si="11"/>
        <v>38.07</v>
      </c>
    </row>
    <row r="1315" spans="1:7" ht="14.25" customHeight="1">
      <c r="A1315" s="590">
        <v>1598</v>
      </c>
      <c r="B1315" s="579" t="s">
        <v>10943</v>
      </c>
      <c r="C1315" s="585" t="s">
        <v>1005</v>
      </c>
      <c r="D1315" s="591">
        <v>11.26</v>
      </c>
      <c r="E1315" s="592" t="s">
        <v>9630</v>
      </c>
      <c r="F1315" s="581">
        <f t="shared" si="10"/>
        <v>0</v>
      </c>
      <c r="G1315" s="581">
        <f t="shared" si="11"/>
        <v>11.26</v>
      </c>
    </row>
    <row r="1316" spans="1:7" ht="14.25" customHeight="1">
      <c r="A1316" s="590">
        <v>1600</v>
      </c>
      <c r="B1316" s="579" t="s">
        <v>10944</v>
      </c>
      <c r="C1316" s="585" t="s">
        <v>1005</v>
      </c>
      <c r="D1316" s="591">
        <v>16.63</v>
      </c>
      <c r="E1316" s="592" t="s">
        <v>9630</v>
      </c>
      <c r="F1316" s="581">
        <f t="shared" si="10"/>
        <v>0</v>
      </c>
      <c r="G1316" s="581">
        <f t="shared" si="11"/>
        <v>16.63</v>
      </c>
    </row>
    <row r="1317" spans="1:7" ht="14.25" customHeight="1">
      <c r="A1317" s="590">
        <v>1603</v>
      </c>
      <c r="B1317" s="579" t="s">
        <v>10945</v>
      </c>
      <c r="C1317" s="585" t="s">
        <v>1005</v>
      </c>
      <c r="D1317" s="591">
        <v>64.489999999999995</v>
      </c>
      <c r="E1317" s="592" t="s">
        <v>9630</v>
      </c>
      <c r="F1317" s="581">
        <f t="shared" si="10"/>
        <v>0</v>
      </c>
      <c r="G1317" s="581">
        <f t="shared" si="11"/>
        <v>64.489999999999995</v>
      </c>
    </row>
    <row r="1318" spans="1:7" ht="14.25" customHeight="1">
      <c r="A1318" s="590">
        <v>1599</v>
      </c>
      <c r="B1318" s="579" t="s">
        <v>10946</v>
      </c>
      <c r="C1318" s="585" t="s">
        <v>1005</v>
      </c>
      <c r="D1318" s="591">
        <v>13.07</v>
      </c>
      <c r="E1318" s="592" t="s">
        <v>9630</v>
      </c>
      <c r="F1318" s="581">
        <f t="shared" si="10"/>
        <v>0</v>
      </c>
      <c r="G1318" s="581">
        <f t="shared" si="11"/>
        <v>13.07</v>
      </c>
    </row>
    <row r="1319" spans="1:7" ht="14.25" customHeight="1">
      <c r="A1319" s="590">
        <v>1597</v>
      </c>
      <c r="B1319" s="579" t="s">
        <v>10947</v>
      </c>
      <c r="C1319" s="585" t="s">
        <v>1005</v>
      </c>
      <c r="D1319" s="591">
        <v>10.59</v>
      </c>
      <c r="E1319" s="592" t="s">
        <v>9630</v>
      </c>
      <c r="F1319" s="581">
        <f t="shared" si="10"/>
        <v>0</v>
      </c>
      <c r="G1319" s="581">
        <f t="shared" si="11"/>
        <v>10.59</v>
      </c>
    </row>
    <row r="1320" spans="1:7" ht="14.25" customHeight="1">
      <c r="A1320" s="590">
        <v>39602</v>
      </c>
      <c r="B1320" s="579" t="s">
        <v>10948</v>
      </c>
      <c r="C1320" s="585" t="s">
        <v>1005</v>
      </c>
      <c r="D1320" s="591">
        <v>2.0699999999999998</v>
      </c>
      <c r="E1320" s="592" t="s">
        <v>9630</v>
      </c>
      <c r="F1320" s="581">
        <f t="shared" si="10"/>
        <v>0</v>
      </c>
      <c r="G1320" s="581">
        <f t="shared" si="11"/>
        <v>2.0699999999999998</v>
      </c>
    </row>
    <row r="1321" spans="1:7" ht="14.25" customHeight="1">
      <c r="A1321" s="590">
        <v>39603</v>
      </c>
      <c r="B1321" s="579" t="s">
        <v>10949</v>
      </c>
      <c r="C1321" s="585" t="s">
        <v>1005</v>
      </c>
      <c r="D1321" s="591">
        <v>4.41</v>
      </c>
      <c r="E1321" s="592" t="s">
        <v>9630</v>
      </c>
      <c r="F1321" s="581">
        <f t="shared" si="10"/>
        <v>0</v>
      </c>
      <c r="G1321" s="581">
        <f t="shared" si="11"/>
        <v>4.41</v>
      </c>
    </row>
    <row r="1322" spans="1:7" ht="14.25" customHeight="1">
      <c r="A1322" s="590">
        <v>11821</v>
      </c>
      <c r="B1322" s="579" t="s">
        <v>10950</v>
      </c>
      <c r="C1322" s="585" t="s">
        <v>1005</v>
      </c>
      <c r="D1322" s="591">
        <v>8.6999999999999993</v>
      </c>
      <c r="E1322" s="592" t="s">
        <v>9630</v>
      </c>
      <c r="F1322" s="581">
        <f t="shared" si="10"/>
        <v>0</v>
      </c>
      <c r="G1322" s="581">
        <f t="shared" si="11"/>
        <v>8.6999999999999993</v>
      </c>
    </row>
    <row r="1323" spans="1:7" ht="14.25" customHeight="1">
      <c r="A1323" s="590">
        <v>1562</v>
      </c>
      <c r="B1323" s="579" t="s">
        <v>10951</v>
      </c>
      <c r="C1323" s="585" t="s">
        <v>1005</v>
      </c>
      <c r="D1323" s="591">
        <v>14.25</v>
      </c>
      <c r="E1323" s="592" t="s">
        <v>9630</v>
      </c>
      <c r="F1323" s="581">
        <f t="shared" si="10"/>
        <v>0</v>
      </c>
      <c r="G1323" s="581">
        <f t="shared" si="11"/>
        <v>14.25</v>
      </c>
    </row>
    <row r="1324" spans="1:7" ht="14.25" customHeight="1">
      <c r="A1324" s="590">
        <v>1563</v>
      </c>
      <c r="B1324" s="579" t="s">
        <v>10952</v>
      </c>
      <c r="C1324" s="585" t="s">
        <v>1005</v>
      </c>
      <c r="D1324" s="591">
        <v>19.12</v>
      </c>
      <c r="E1324" s="592" t="s">
        <v>9630</v>
      </c>
      <c r="F1324" s="581">
        <f t="shared" si="10"/>
        <v>0</v>
      </c>
      <c r="G1324" s="581">
        <f t="shared" si="11"/>
        <v>19.12</v>
      </c>
    </row>
    <row r="1325" spans="1:7" ht="14.25" customHeight="1">
      <c r="A1325" s="590">
        <v>11856</v>
      </c>
      <c r="B1325" s="579" t="s">
        <v>10953</v>
      </c>
      <c r="C1325" s="585" t="s">
        <v>1005</v>
      </c>
      <c r="D1325" s="591">
        <v>5.7</v>
      </c>
      <c r="E1325" s="592" t="s">
        <v>9630</v>
      </c>
      <c r="F1325" s="581">
        <f t="shared" si="10"/>
        <v>0</v>
      </c>
      <c r="G1325" s="581">
        <f t="shared" si="11"/>
        <v>5.7</v>
      </c>
    </row>
    <row r="1326" spans="1:7" ht="14.25" customHeight="1">
      <c r="A1326" s="590">
        <v>11857</v>
      </c>
      <c r="B1326" s="579" t="s">
        <v>10954</v>
      </c>
      <c r="C1326" s="585" t="s">
        <v>1005</v>
      </c>
      <c r="D1326" s="591">
        <v>30</v>
      </c>
      <c r="E1326" s="592" t="s">
        <v>9630</v>
      </c>
      <c r="F1326" s="581">
        <f t="shared" si="10"/>
        <v>0</v>
      </c>
      <c r="G1326" s="581">
        <f t="shared" si="11"/>
        <v>30</v>
      </c>
    </row>
    <row r="1327" spans="1:7" ht="14.25" customHeight="1">
      <c r="A1327" s="590">
        <v>11858</v>
      </c>
      <c r="B1327" s="579" t="s">
        <v>10955</v>
      </c>
      <c r="C1327" s="585" t="s">
        <v>1005</v>
      </c>
      <c r="D1327" s="591">
        <v>37.229999999999997</v>
      </c>
      <c r="E1327" s="592" t="s">
        <v>9630</v>
      </c>
      <c r="F1327" s="581">
        <f t="shared" si="10"/>
        <v>0</v>
      </c>
      <c r="G1327" s="581">
        <f t="shared" si="11"/>
        <v>37.229999999999997</v>
      </c>
    </row>
    <row r="1328" spans="1:7" ht="14.25" customHeight="1">
      <c r="A1328" s="590">
        <v>1539</v>
      </c>
      <c r="B1328" s="579" t="s">
        <v>10956</v>
      </c>
      <c r="C1328" s="585" t="s">
        <v>1005</v>
      </c>
      <c r="D1328" s="591">
        <v>6.7</v>
      </c>
      <c r="E1328" s="592" t="s">
        <v>9630</v>
      </c>
      <c r="F1328" s="581">
        <f t="shared" si="10"/>
        <v>0</v>
      </c>
      <c r="G1328" s="581">
        <f t="shared" si="11"/>
        <v>6.7</v>
      </c>
    </row>
    <row r="1329" spans="1:7" ht="14.25" customHeight="1">
      <c r="A1329" s="590">
        <v>11859</v>
      </c>
      <c r="B1329" s="579" t="s">
        <v>10957</v>
      </c>
      <c r="C1329" s="585" t="s">
        <v>1005</v>
      </c>
      <c r="D1329" s="591">
        <v>50.65</v>
      </c>
      <c r="E1329" s="592" t="s">
        <v>9630</v>
      </c>
      <c r="F1329" s="581">
        <f t="shared" si="10"/>
        <v>0</v>
      </c>
      <c r="G1329" s="581">
        <f t="shared" si="11"/>
        <v>50.65</v>
      </c>
    </row>
    <row r="1330" spans="1:7" ht="14.25" customHeight="1">
      <c r="A1330" s="590">
        <v>1550</v>
      </c>
      <c r="B1330" s="579" t="s">
        <v>10958</v>
      </c>
      <c r="C1330" s="585" t="s">
        <v>1005</v>
      </c>
      <c r="D1330" s="591">
        <v>7.07</v>
      </c>
      <c r="E1330" s="592" t="s">
        <v>9630</v>
      </c>
      <c r="F1330" s="581">
        <f t="shared" si="10"/>
        <v>0</v>
      </c>
      <c r="G1330" s="581">
        <f t="shared" si="11"/>
        <v>7.07</v>
      </c>
    </row>
    <row r="1331" spans="1:7" ht="14.25" customHeight="1">
      <c r="A1331" s="590">
        <v>11854</v>
      </c>
      <c r="B1331" s="579" t="s">
        <v>10959</v>
      </c>
      <c r="C1331" s="585" t="s">
        <v>1005</v>
      </c>
      <c r="D1331" s="591">
        <v>8.83</v>
      </c>
      <c r="E1331" s="592" t="s">
        <v>9630</v>
      </c>
      <c r="F1331" s="581">
        <f t="shared" si="10"/>
        <v>0</v>
      </c>
      <c r="G1331" s="581">
        <f t="shared" si="11"/>
        <v>8.83</v>
      </c>
    </row>
    <row r="1332" spans="1:7" ht="14.25" customHeight="1">
      <c r="A1332" s="590">
        <v>11862</v>
      </c>
      <c r="B1332" s="579" t="s">
        <v>10960</v>
      </c>
      <c r="C1332" s="585" t="s">
        <v>1005</v>
      </c>
      <c r="D1332" s="591">
        <v>12.38</v>
      </c>
      <c r="E1332" s="592" t="s">
        <v>9630</v>
      </c>
      <c r="F1332" s="581">
        <f t="shared" si="10"/>
        <v>0</v>
      </c>
      <c r="G1332" s="581">
        <f t="shared" si="11"/>
        <v>12.38</v>
      </c>
    </row>
    <row r="1333" spans="1:7" ht="14.25" customHeight="1">
      <c r="A1333" s="590">
        <v>11863</v>
      </c>
      <c r="B1333" s="579" t="s">
        <v>10961</v>
      </c>
      <c r="C1333" s="585" t="s">
        <v>1005</v>
      </c>
      <c r="D1333" s="591">
        <v>5</v>
      </c>
      <c r="E1333" s="592" t="s">
        <v>9630</v>
      </c>
      <c r="F1333" s="581">
        <f t="shared" si="10"/>
        <v>0</v>
      </c>
      <c r="G1333" s="581">
        <f t="shared" si="11"/>
        <v>5</v>
      </c>
    </row>
    <row r="1334" spans="1:7" ht="14.25" customHeight="1">
      <c r="A1334" s="590">
        <v>11855</v>
      </c>
      <c r="B1334" s="579" t="s">
        <v>10962</v>
      </c>
      <c r="C1334" s="585" t="s">
        <v>1005</v>
      </c>
      <c r="D1334" s="591">
        <v>18.489999999999998</v>
      </c>
      <c r="E1334" s="592" t="s">
        <v>9630</v>
      </c>
      <c r="F1334" s="581">
        <f t="shared" si="10"/>
        <v>0</v>
      </c>
      <c r="G1334" s="581">
        <f t="shared" si="11"/>
        <v>18.489999999999998</v>
      </c>
    </row>
    <row r="1335" spans="1:7" ht="14.25" customHeight="1">
      <c r="A1335" s="590">
        <v>11864</v>
      </c>
      <c r="B1335" s="579" t="s">
        <v>10963</v>
      </c>
      <c r="C1335" s="585" t="s">
        <v>1005</v>
      </c>
      <c r="D1335" s="591">
        <v>27.95</v>
      </c>
      <c r="E1335" s="592" t="s">
        <v>9630</v>
      </c>
      <c r="F1335" s="581">
        <f t="shared" si="10"/>
        <v>0</v>
      </c>
      <c r="G1335" s="581">
        <f t="shared" si="11"/>
        <v>27.95</v>
      </c>
    </row>
    <row r="1336" spans="1:7" ht="14.25" customHeight="1">
      <c r="A1336" s="590">
        <v>2527</v>
      </c>
      <c r="B1336" s="579" t="s">
        <v>10964</v>
      </c>
      <c r="C1336" s="585" t="s">
        <v>1005</v>
      </c>
      <c r="D1336" s="591">
        <v>9.58</v>
      </c>
      <c r="E1336" s="592" t="s">
        <v>9630</v>
      </c>
      <c r="F1336" s="581">
        <f t="shared" si="10"/>
        <v>0</v>
      </c>
      <c r="G1336" s="581">
        <f t="shared" si="11"/>
        <v>9.58</v>
      </c>
    </row>
    <row r="1337" spans="1:7" ht="14.25" customHeight="1">
      <c r="A1337" s="590">
        <v>2526</v>
      </c>
      <c r="B1337" s="579" t="s">
        <v>10965</v>
      </c>
      <c r="C1337" s="585" t="s">
        <v>1005</v>
      </c>
      <c r="D1337" s="591">
        <v>6.14</v>
      </c>
      <c r="E1337" s="592" t="s">
        <v>9630</v>
      </c>
      <c r="F1337" s="581">
        <f t="shared" si="10"/>
        <v>0</v>
      </c>
      <c r="G1337" s="581">
        <f t="shared" si="11"/>
        <v>6.14</v>
      </c>
    </row>
    <row r="1338" spans="1:7" ht="14.25" customHeight="1">
      <c r="A1338" s="590">
        <v>2487</v>
      </c>
      <c r="B1338" s="579" t="s">
        <v>10966</v>
      </c>
      <c r="C1338" s="585" t="s">
        <v>1005</v>
      </c>
      <c r="D1338" s="591">
        <v>2.09</v>
      </c>
      <c r="E1338" s="592" t="s">
        <v>9630</v>
      </c>
      <c r="F1338" s="581">
        <f t="shared" si="10"/>
        <v>0</v>
      </c>
      <c r="G1338" s="581">
        <f t="shared" si="11"/>
        <v>2.09</v>
      </c>
    </row>
    <row r="1339" spans="1:7" ht="14.25" customHeight="1">
      <c r="A1339" s="590">
        <v>2483</v>
      </c>
      <c r="B1339" s="579" t="s">
        <v>10967</v>
      </c>
      <c r="C1339" s="585" t="s">
        <v>1005</v>
      </c>
      <c r="D1339" s="591">
        <v>4.37</v>
      </c>
      <c r="E1339" s="592" t="s">
        <v>9630</v>
      </c>
      <c r="F1339" s="581">
        <f t="shared" si="10"/>
        <v>0</v>
      </c>
      <c r="G1339" s="581">
        <f t="shared" si="11"/>
        <v>4.37</v>
      </c>
    </row>
    <row r="1340" spans="1:7" ht="14.25" customHeight="1">
      <c r="A1340" s="590">
        <v>2528</v>
      </c>
      <c r="B1340" s="579" t="s">
        <v>10968</v>
      </c>
      <c r="C1340" s="585" t="s">
        <v>1005</v>
      </c>
      <c r="D1340" s="591">
        <v>24.11</v>
      </c>
      <c r="E1340" s="592" t="s">
        <v>9630</v>
      </c>
      <c r="F1340" s="581">
        <f t="shared" si="10"/>
        <v>0</v>
      </c>
      <c r="G1340" s="581">
        <f t="shared" si="11"/>
        <v>24.11</v>
      </c>
    </row>
    <row r="1341" spans="1:7" ht="14.25" customHeight="1">
      <c r="A1341" s="590">
        <v>2489</v>
      </c>
      <c r="B1341" s="579" t="s">
        <v>10969</v>
      </c>
      <c r="C1341" s="585" t="s">
        <v>1005</v>
      </c>
      <c r="D1341" s="591">
        <v>10.62</v>
      </c>
      <c r="E1341" s="592" t="s">
        <v>9630</v>
      </c>
      <c r="F1341" s="581">
        <f t="shared" si="10"/>
        <v>0</v>
      </c>
      <c r="G1341" s="581">
        <f t="shared" si="11"/>
        <v>10.62</v>
      </c>
    </row>
    <row r="1342" spans="1:7" ht="14.25" customHeight="1">
      <c r="A1342" s="590">
        <v>2488</v>
      </c>
      <c r="B1342" s="579" t="s">
        <v>10970</v>
      </c>
      <c r="C1342" s="585" t="s">
        <v>1005</v>
      </c>
      <c r="D1342" s="591">
        <v>2.4500000000000002</v>
      </c>
      <c r="E1342" s="592" t="s">
        <v>9630</v>
      </c>
      <c r="F1342" s="581">
        <f t="shared" si="10"/>
        <v>0</v>
      </c>
      <c r="G1342" s="581">
        <f t="shared" si="11"/>
        <v>2.4500000000000002</v>
      </c>
    </row>
    <row r="1343" spans="1:7" ht="14.25" customHeight="1">
      <c r="A1343" s="590">
        <v>2484</v>
      </c>
      <c r="B1343" s="579" t="s">
        <v>10971</v>
      </c>
      <c r="C1343" s="585" t="s">
        <v>1005</v>
      </c>
      <c r="D1343" s="591">
        <v>35.020000000000003</v>
      </c>
      <c r="E1343" s="592" t="s">
        <v>9630</v>
      </c>
      <c r="F1343" s="581">
        <f t="shared" si="10"/>
        <v>0</v>
      </c>
      <c r="G1343" s="581">
        <f t="shared" si="11"/>
        <v>35.020000000000003</v>
      </c>
    </row>
    <row r="1344" spans="1:7" ht="14.25" customHeight="1">
      <c r="A1344" s="590">
        <v>2485</v>
      </c>
      <c r="B1344" s="579" t="s">
        <v>10972</v>
      </c>
      <c r="C1344" s="585" t="s">
        <v>1005</v>
      </c>
      <c r="D1344" s="591">
        <v>54.88</v>
      </c>
      <c r="E1344" s="592" t="s">
        <v>9630</v>
      </c>
      <c r="F1344" s="581">
        <f t="shared" si="10"/>
        <v>0</v>
      </c>
      <c r="G1344" s="581">
        <f t="shared" si="11"/>
        <v>54.88</v>
      </c>
    </row>
    <row r="1345" spans="1:7" ht="14.25" customHeight="1">
      <c r="A1345" s="590">
        <v>39279</v>
      </c>
      <c r="B1345" s="579" t="s">
        <v>10973</v>
      </c>
      <c r="C1345" s="585" t="s">
        <v>1005</v>
      </c>
      <c r="D1345" s="591">
        <v>7.92</v>
      </c>
      <c r="E1345" s="592" t="s">
        <v>9630</v>
      </c>
      <c r="F1345" s="581">
        <f t="shared" si="10"/>
        <v>0</v>
      </c>
      <c r="G1345" s="581">
        <f t="shared" si="11"/>
        <v>7.92</v>
      </c>
    </row>
    <row r="1346" spans="1:7" ht="14.25" customHeight="1">
      <c r="A1346" s="590">
        <v>39280</v>
      </c>
      <c r="B1346" s="579" t="s">
        <v>10974</v>
      </c>
      <c r="C1346" s="585" t="s">
        <v>1005</v>
      </c>
      <c r="D1346" s="591">
        <v>8.8699999999999992</v>
      </c>
      <c r="E1346" s="592" t="s">
        <v>9630</v>
      </c>
      <c r="F1346" s="581">
        <f t="shared" si="10"/>
        <v>0</v>
      </c>
      <c r="G1346" s="581">
        <f t="shared" si="11"/>
        <v>8.8699999999999992</v>
      </c>
    </row>
    <row r="1347" spans="1:7" ht="14.25" customHeight="1">
      <c r="A1347" s="590">
        <v>39281</v>
      </c>
      <c r="B1347" s="579" t="s">
        <v>10975</v>
      </c>
      <c r="C1347" s="585" t="s">
        <v>1005</v>
      </c>
      <c r="D1347" s="591">
        <v>11.72</v>
      </c>
      <c r="E1347" s="592" t="s">
        <v>9630</v>
      </c>
      <c r="F1347" s="581">
        <f t="shared" si="10"/>
        <v>0</v>
      </c>
      <c r="G1347" s="581">
        <f t="shared" si="11"/>
        <v>11.72</v>
      </c>
    </row>
    <row r="1348" spans="1:7" ht="14.25" customHeight="1">
      <c r="A1348" s="590">
        <v>39282</v>
      </c>
      <c r="B1348" s="579" t="s">
        <v>10976</v>
      </c>
      <c r="C1348" s="585" t="s">
        <v>1005</v>
      </c>
      <c r="D1348" s="591">
        <v>16.37</v>
      </c>
      <c r="E1348" s="592" t="s">
        <v>9630</v>
      </c>
      <c r="F1348" s="581">
        <f t="shared" si="10"/>
        <v>0</v>
      </c>
      <c r="G1348" s="581">
        <f t="shared" si="11"/>
        <v>16.37</v>
      </c>
    </row>
    <row r="1349" spans="1:7" ht="14.25" customHeight="1">
      <c r="A1349" s="590">
        <v>38844</v>
      </c>
      <c r="B1349" s="579" t="s">
        <v>10977</v>
      </c>
      <c r="C1349" s="585" t="s">
        <v>1005</v>
      </c>
      <c r="D1349" s="591">
        <v>8.0299999999999994</v>
      </c>
      <c r="E1349" s="592" t="s">
        <v>9630</v>
      </c>
      <c r="F1349" s="581">
        <f t="shared" si="10"/>
        <v>0</v>
      </c>
      <c r="G1349" s="581">
        <f t="shared" si="11"/>
        <v>8.0299999999999994</v>
      </c>
    </row>
    <row r="1350" spans="1:7" ht="14.25" customHeight="1">
      <c r="A1350" s="590">
        <v>38846</v>
      </c>
      <c r="B1350" s="579" t="s">
        <v>10978</v>
      </c>
      <c r="C1350" s="585" t="s">
        <v>1005</v>
      </c>
      <c r="D1350" s="591">
        <v>8.17</v>
      </c>
      <c r="E1350" s="592" t="s">
        <v>9630</v>
      </c>
      <c r="F1350" s="581">
        <f t="shared" si="10"/>
        <v>0</v>
      </c>
      <c r="G1350" s="581">
        <f t="shared" si="11"/>
        <v>8.17</v>
      </c>
    </row>
    <row r="1351" spans="1:7" ht="14.25" customHeight="1">
      <c r="A1351" s="590">
        <v>38847</v>
      </c>
      <c r="B1351" s="579" t="s">
        <v>10979</v>
      </c>
      <c r="C1351" s="585" t="s">
        <v>1005</v>
      </c>
      <c r="D1351" s="591">
        <v>9.57</v>
      </c>
      <c r="E1351" s="592" t="s">
        <v>9630</v>
      </c>
      <c r="F1351" s="581">
        <f t="shared" si="10"/>
        <v>0</v>
      </c>
      <c r="G1351" s="581">
        <f t="shared" si="11"/>
        <v>9.57</v>
      </c>
    </row>
    <row r="1352" spans="1:7" ht="14.25" customHeight="1">
      <c r="A1352" s="590">
        <v>38850</v>
      </c>
      <c r="B1352" s="579" t="s">
        <v>10980</v>
      </c>
      <c r="C1352" s="585" t="s">
        <v>1005</v>
      </c>
      <c r="D1352" s="591">
        <v>17.28</v>
      </c>
      <c r="E1352" s="592" t="s">
        <v>9630</v>
      </c>
      <c r="F1352" s="581">
        <f t="shared" si="10"/>
        <v>0</v>
      </c>
      <c r="G1352" s="581">
        <f t="shared" si="11"/>
        <v>17.28</v>
      </c>
    </row>
    <row r="1353" spans="1:7" ht="14.25" customHeight="1">
      <c r="A1353" s="590">
        <v>38848</v>
      </c>
      <c r="B1353" s="579" t="s">
        <v>10981</v>
      </c>
      <c r="C1353" s="585" t="s">
        <v>1005</v>
      </c>
      <c r="D1353" s="591">
        <v>11.33</v>
      </c>
      <c r="E1353" s="592" t="s">
        <v>9630</v>
      </c>
      <c r="F1353" s="581">
        <f t="shared" si="10"/>
        <v>0</v>
      </c>
      <c r="G1353" s="581">
        <f t="shared" si="11"/>
        <v>11.33</v>
      </c>
    </row>
    <row r="1354" spans="1:7" ht="14.25" customHeight="1">
      <c r="A1354" s="590">
        <v>38851</v>
      </c>
      <c r="B1354" s="579" t="s">
        <v>10982</v>
      </c>
      <c r="C1354" s="585" t="s">
        <v>1005</v>
      </c>
      <c r="D1354" s="591">
        <v>19.54</v>
      </c>
      <c r="E1354" s="592" t="s">
        <v>9630</v>
      </c>
      <c r="F1354" s="581">
        <f t="shared" si="10"/>
        <v>0</v>
      </c>
      <c r="G1354" s="581">
        <f t="shared" si="11"/>
        <v>19.54</v>
      </c>
    </row>
    <row r="1355" spans="1:7" ht="14.25" customHeight="1">
      <c r="A1355" s="590">
        <v>38854</v>
      </c>
      <c r="B1355" s="579" t="s">
        <v>10983</v>
      </c>
      <c r="C1355" s="585" t="s">
        <v>1005</v>
      </c>
      <c r="D1355" s="591">
        <v>8.49</v>
      </c>
      <c r="E1355" s="592" t="s">
        <v>9630</v>
      </c>
      <c r="F1355" s="581">
        <f t="shared" si="10"/>
        <v>0</v>
      </c>
      <c r="G1355" s="581">
        <f t="shared" si="11"/>
        <v>8.49</v>
      </c>
    </row>
    <row r="1356" spans="1:7" ht="14.25" customHeight="1">
      <c r="A1356" s="590">
        <v>44247</v>
      </c>
      <c r="B1356" s="579" t="s">
        <v>10984</v>
      </c>
      <c r="C1356" s="585" t="s">
        <v>1005</v>
      </c>
      <c r="D1356" s="591">
        <v>1583.42</v>
      </c>
      <c r="E1356" s="592" t="s">
        <v>9630</v>
      </c>
      <c r="F1356" s="581">
        <f t="shared" si="10"/>
        <v>0</v>
      </c>
      <c r="G1356" s="581">
        <f t="shared" si="11"/>
        <v>1583.42</v>
      </c>
    </row>
    <row r="1357" spans="1:7" ht="14.25" customHeight="1">
      <c r="A1357" s="590">
        <v>38005</v>
      </c>
      <c r="B1357" s="579" t="s">
        <v>10985</v>
      </c>
      <c r="C1357" s="585" t="s">
        <v>1005</v>
      </c>
      <c r="D1357" s="591">
        <v>18.829999999999998</v>
      </c>
      <c r="E1357" s="592" t="s">
        <v>9630</v>
      </c>
      <c r="F1357" s="581">
        <f t="shared" si="10"/>
        <v>0</v>
      </c>
      <c r="G1357" s="581">
        <f t="shared" si="11"/>
        <v>18.829999999999998</v>
      </c>
    </row>
    <row r="1358" spans="1:7" ht="14.25" customHeight="1">
      <c r="A1358" s="590">
        <v>38006</v>
      </c>
      <c r="B1358" s="579" t="s">
        <v>10986</v>
      </c>
      <c r="C1358" s="585" t="s">
        <v>1005</v>
      </c>
      <c r="D1358" s="591">
        <v>25.02</v>
      </c>
      <c r="E1358" s="592" t="s">
        <v>9630</v>
      </c>
      <c r="F1358" s="581">
        <f t="shared" si="10"/>
        <v>0</v>
      </c>
      <c r="G1358" s="581">
        <f t="shared" si="11"/>
        <v>25.02</v>
      </c>
    </row>
    <row r="1359" spans="1:7" ht="14.25" customHeight="1">
      <c r="A1359" s="590">
        <v>38428</v>
      </c>
      <c r="B1359" s="579" t="s">
        <v>10987</v>
      </c>
      <c r="C1359" s="585" t="s">
        <v>1005</v>
      </c>
      <c r="D1359" s="591">
        <v>22.4</v>
      </c>
      <c r="E1359" s="592" t="s">
        <v>9630</v>
      </c>
      <c r="F1359" s="581">
        <f t="shared" si="10"/>
        <v>0</v>
      </c>
      <c r="G1359" s="581">
        <f t="shared" si="11"/>
        <v>22.4</v>
      </c>
    </row>
    <row r="1360" spans="1:7" ht="14.25" customHeight="1">
      <c r="A1360" s="590">
        <v>38007</v>
      </c>
      <c r="B1360" s="579" t="s">
        <v>10988</v>
      </c>
      <c r="C1360" s="585" t="s">
        <v>1005</v>
      </c>
      <c r="D1360" s="591">
        <v>28.87</v>
      </c>
      <c r="E1360" s="592" t="s">
        <v>9630</v>
      </c>
      <c r="F1360" s="581">
        <f t="shared" si="10"/>
        <v>0</v>
      </c>
      <c r="G1360" s="581">
        <f t="shared" si="11"/>
        <v>28.87</v>
      </c>
    </row>
    <row r="1361" spans="1:7" ht="14.25" customHeight="1">
      <c r="A1361" s="590">
        <v>38008</v>
      </c>
      <c r="B1361" s="579" t="s">
        <v>10989</v>
      </c>
      <c r="C1361" s="585" t="s">
        <v>1005</v>
      </c>
      <c r="D1361" s="591">
        <v>46.19</v>
      </c>
      <c r="E1361" s="592" t="s">
        <v>9630</v>
      </c>
      <c r="F1361" s="581">
        <f t="shared" si="10"/>
        <v>0</v>
      </c>
      <c r="G1361" s="581">
        <f t="shared" si="11"/>
        <v>46.19</v>
      </c>
    </row>
    <row r="1362" spans="1:7" ht="14.25" customHeight="1">
      <c r="A1362" s="590">
        <v>38009</v>
      </c>
      <c r="B1362" s="579" t="s">
        <v>10990</v>
      </c>
      <c r="C1362" s="585" t="s">
        <v>1005</v>
      </c>
      <c r="D1362" s="591">
        <v>56.55</v>
      </c>
      <c r="E1362" s="592" t="s">
        <v>9630</v>
      </c>
      <c r="F1362" s="581">
        <f t="shared" si="10"/>
        <v>0</v>
      </c>
      <c r="G1362" s="581">
        <f t="shared" si="11"/>
        <v>56.55</v>
      </c>
    </row>
    <row r="1363" spans="1:7" ht="14.25" customHeight="1">
      <c r="A1363" s="590">
        <v>44248</v>
      </c>
      <c r="B1363" s="579" t="s">
        <v>10991</v>
      </c>
      <c r="C1363" s="585" t="s">
        <v>1005</v>
      </c>
      <c r="D1363" s="591">
        <v>92.17</v>
      </c>
      <c r="E1363" s="592" t="s">
        <v>9630</v>
      </c>
      <c r="F1363" s="581">
        <f t="shared" si="10"/>
        <v>0</v>
      </c>
      <c r="G1363" s="581">
        <f t="shared" si="11"/>
        <v>92.17</v>
      </c>
    </row>
    <row r="1364" spans="1:7" ht="14.25" customHeight="1">
      <c r="A1364" s="590">
        <v>44249</v>
      </c>
      <c r="B1364" s="579" t="s">
        <v>10992</v>
      </c>
      <c r="C1364" s="585" t="s">
        <v>1005</v>
      </c>
      <c r="D1364" s="591">
        <v>355.62</v>
      </c>
      <c r="E1364" s="592" t="s">
        <v>9630</v>
      </c>
      <c r="F1364" s="581">
        <f t="shared" si="10"/>
        <v>0</v>
      </c>
      <c r="G1364" s="581">
        <f t="shared" si="11"/>
        <v>355.62</v>
      </c>
    </row>
    <row r="1365" spans="1:7" ht="14.25" customHeight="1">
      <c r="A1365" s="590">
        <v>44250</v>
      </c>
      <c r="B1365" s="579" t="s">
        <v>10993</v>
      </c>
      <c r="C1365" s="585" t="s">
        <v>1005</v>
      </c>
      <c r="D1365" s="591">
        <v>516.42999999999995</v>
      </c>
      <c r="E1365" s="592" t="s">
        <v>9630</v>
      </c>
      <c r="F1365" s="581">
        <f t="shared" si="10"/>
        <v>0</v>
      </c>
      <c r="G1365" s="581">
        <f t="shared" si="11"/>
        <v>516.42999999999995</v>
      </c>
    </row>
    <row r="1366" spans="1:7" ht="14.25" customHeight="1">
      <c r="A1366" s="590">
        <v>3104</v>
      </c>
      <c r="B1366" s="579" t="s">
        <v>10994</v>
      </c>
      <c r="C1366" s="585" t="s">
        <v>1873</v>
      </c>
      <c r="D1366" s="591">
        <v>174.94</v>
      </c>
      <c r="E1366" s="592" t="s">
        <v>9630</v>
      </c>
      <c r="F1366" s="581">
        <f t="shared" si="10"/>
        <v>0</v>
      </c>
      <c r="G1366" s="581">
        <f t="shared" si="11"/>
        <v>174.94</v>
      </c>
    </row>
    <row r="1367" spans="1:7" ht="14.25" customHeight="1">
      <c r="A1367" s="590">
        <v>1607</v>
      </c>
      <c r="B1367" s="579" t="s">
        <v>10995</v>
      </c>
      <c r="C1367" s="585" t="s">
        <v>1873</v>
      </c>
      <c r="D1367" s="591">
        <v>0.2</v>
      </c>
      <c r="E1367" s="592" t="s">
        <v>9630</v>
      </c>
      <c r="F1367" s="581">
        <f t="shared" si="10"/>
        <v>0</v>
      </c>
      <c r="G1367" s="581">
        <f t="shared" si="11"/>
        <v>0.2</v>
      </c>
    </row>
    <row r="1368" spans="1:7" ht="14.25" customHeight="1">
      <c r="A1368" s="590">
        <v>38169</v>
      </c>
      <c r="B1368" s="579" t="s">
        <v>10996</v>
      </c>
      <c r="C1368" s="585" t="s">
        <v>1873</v>
      </c>
      <c r="D1368" s="591">
        <v>79.040000000000006</v>
      </c>
      <c r="E1368" s="592" t="s">
        <v>9630</v>
      </c>
      <c r="F1368" s="581">
        <f t="shared" si="10"/>
        <v>0</v>
      </c>
      <c r="G1368" s="581">
        <f t="shared" si="11"/>
        <v>79.040000000000006</v>
      </c>
    </row>
    <row r="1369" spans="1:7" ht="14.25" customHeight="1">
      <c r="A1369" s="590">
        <v>6142</v>
      </c>
      <c r="B1369" s="579" t="s">
        <v>10997</v>
      </c>
      <c r="C1369" s="585" t="s">
        <v>1005</v>
      </c>
      <c r="D1369" s="591">
        <v>8.7899999999999991</v>
      </c>
      <c r="E1369" s="592" t="s">
        <v>9630</v>
      </c>
      <c r="F1369" s="581">
        <f t="shared" si="10"/>
        <v>0</v>
      </c>
      <c r="G1369" s="581">
        <f t="shared" si="11"/>
        <v>8.7899999999999991</v>
      </c>
    </row>
    <row r="1370" spans="1:7" ht="14.25" customHeight="1">
      <c r="A1370" s="590">
        <v>11686</v>
      </c>
      <c r="B1370" s="579" t="s">
        <v>10998</v>
      </c>
      <c r="C1370" s="585" t="s">
        <v>1005</v>
      </c>
      <c r="D1370" s="591">
        <v>12.21</v>
      </c>
      <c r="E1370" s="592" t="s">
        <v>9630</v>
      </c>
      <c r="F1370" s="581">
        <f t="shared" si="10"/>
        <v>0</v>
      </c>
      <c r="G1370" s="581">
        <f t="shared" si="11"/>
        <v>12.21</v>
      </c>
    </row>
    <row r="1371" spans="1:7" ht="14.25" customHeight="1">
      <c r="A1371" s="590">
        <v>37598</v>
      </c>
      <c r="B1371" s="579" t="s">
        <v>10999</v>
      </c>
      <c r="C1371" s="585" t="s">
        <v>1005</v>
      </c>
      <c r="D1371" s="591">
        <v>41.06</v>
      </c>
      <c r="E1371" s="592" t="s">
        <v>9630</v>
      </c>
      <c r="F1371" s="581">
        <f t="shared" si="10"/>
        <v>0</v>
      </c>
      <c r="G1371" s="581">
        <f t="shared" si="11"/>
        <v>41.06</v>
      </c>
    </row>
    <row r="1372" spans="1:7" ht="14.25" customHeight="1">
      <c r="A1372" s="590">
        <v>25398</v>
      </c>
      <c r="B1372" s="579" t="s">
        <v>11000</v>
      </c>
      <c r="C1372" s="585" t="s">
        <v>1005</v>
      </c>
      <c r="D1372" s="591">
        <v>4529.58</v>
      </c>
      <c r="E1372" s="592" t="s">
        <v>9630</v>
      </c>
      <c r="F1372" s="581">
        <f t="shared" si="10"/>
        <v>0</v>
      </c>
      <c r="G1372" s="581">
        <f t="shared" si="11"/>
        <v>4529.58</v>
      </c>
    </row>
    <row r="1373" spans="1:7" ht="14.25" customHeight="1">
      <c r="A1373" s="590">
        <v>25399</v>
      </c>
      <c r="B1373" s="579" t="s">
        <v>11001</v>
      </c>
      <c r="C1373" s="585" t="s">
        <v>1005</v>
      </c>
      <c r="D1373" s="591">
        <v>2749.85</v>
      </c>
      <c r="E1373" s="592" t="s">
        <v>9630</v>
      </c>
      <c r="F1373" s="581">
        <f t="shared" si="10"/>
        <v>0</v>
      </c>
      <c r="G1373" s="581">
        <f t="shared" si="11"/>
        <v>2749.85</v>
      </c>
    </row>
    <row r="1374" spans="1:7" ht="14.25" customHeight="1">
      <c r="A1374" s="590">
        <v>43440</v>
      </c>
      <c r="B1374" s="579" t="s">
        <v>11002</v>
      </c>
      <c r="C1374" s="585" t="s">
        <v>1005</v>
      </c>
      <c r="D1374" s="591">
        <v>324.7</v>
      </c>
      <c r="E1374" s="592" t="s">
        <v>9630</v>
      </c>
      <c r="F1374" s="581">
        <f t="shared" si="10"/>
        <v>0</v>
      </c>
      <c r="G1374" s="581">
        <f t="shared" si="11"/>
        <v>324.7</v>
      </c>
    </row>
    <row r="1375" spans="1:7" ht="14.25" customHeight="1">
      <c r="A1375" s="590">
        <v>10667</v>
      </c>
      <c r="B1375" s="579" t="s">
        <v>11003</v>
      </c>
      <c r="C1375" s="585" t="s">
        <v>1005</v>
      </c>
      <c r="D1375" s="591">
        <v>24500</v>
      </c>
      <c r="E1375" s="592" t="s">
        <v>9804</v>
      </c>
      <c r="F1375" s="581">
        <f t="shared" si="10"/>
        <v>0</v>
      </c>
      <c r="G1375" s="581">
        <f t="shared" si="11"/>
        <v>24500</v>
      </c>
    </row>
    <row r="1376" spans="1:7" ht="14.25" customHeight="1">
      <c r="A1376" s="590">
        <v>1613</v>
      </c>
      <c r="B1376" s="579" t="s">
        <v>11004</v>
      </c>
      <c r="C1376" s="585" t="s">
        <v>1005</v>
      </c>
      <c r="D1376" s="591">
        <v>1155.81</v>
      </c>
      <c r="E1376" s="592" t="s">
        <v>9630</v>
      </c>
      <c r="F1376" s="581">
        <f t="shared" si="10"/>
        <v>0</v>
      </c>
      <c r="G1376" s="581">
        <f t="shared" si="11"/>
        <v>1155.81</v>
      </c>
    </row>
    <row r="1377" spans="1:7" ht="14.25" customHeight="1">
      <c r="A1377" s="590">
        <v>1626</v>
      </c>
      <c r="B1377" s="579" t="s">
        <v>11005</v>
      </c>
      <c r="C1377" s="585" t="s">
        <v>1005</v>
      </c>
      <c r="D1377" s="591">
        <v>1728.65</v>
      </c>
      <c r="E1377" s="592" t="s">
        <v>9630</v>
      </c>
      <c r="F1377" s="581">
        <f t="shared" si="10"/>
        <v>0</v>
      </c>
      <c r="G1377" s="581">
        <f t="shared" si="11"/>
        <v>1728.65</v>
      </c>
    </row>
    <row r="1378" spans="1:7" ht="14.25" customHeight="1">
      <c r="A1378" s="590">
        <v>1625</v>
      </c>
      <c r="B1378" s="579" t="s">
        <v>11006</v>
      </c>
      <c r="C1378" s="585" t="s">
        <v>1005</v>
      </c>
      <c r="D1378" s="591">
        <v>120.74</v>
      </c>
      <c r="E1378" s="592" t="s">
        <v>9630</v>
      </c>
      <c r="F1378" s="581">
        <f t="shared" si="10"/>
        <v>0</v>
      </c>
      <c r="G1378" s="581">
        <f t="shared" si="11"/>
        <v>120.74</v>
      </c>
    </row>
    <row r="1379" spans="1:7" ht="14.25" customHeight="1">
      <c r="A1379" s="590">
        <v>1622</v>
      </c>
      <c r="B1379" s="579" t="s">
        <v>11007</v>
      </c>
      <c r="C1379" s="585" t="s">
        <v>1005</v>
      </c>
      <c r="D1379" s="591">
        <v>3900.86</v>
      </c>
      <c r="E1379" s="592" t="s">
        <v>9630</v>
      </c>
      <c r="F1379" s="581">
        <f t="shared" si="10"/>
        <v>0</v>
      </c>
      <c r="G1379" s="581">
        <f t="shared" si="11"/>
        <v>3900.86</v>
      </c>
    </row>
    <row r="1380" spans="1:7" ht="14.25" customHeight="1">
      <c r="A1380" s="590">
        <v>1620</v>
      </c>
      <c r="B1380" s="579" t="s">
        <v>11008</v>
      </c>
      <c r="C1380" s="585" t="s">
        <v>1005</v>
      </c>
      <c r="D1380" s="591">
        <v>254.34</v>
      </c>
      <c r="E1380" s="592" t="s">
        <v>9630</v>
      </c>
      <c r="F1380" s="581">
        <f t="shared" si="10"/>
        <v>0</v>
      </c>
      <c r="G1380" s="581">
        <f t="shared" si="11"/>
        <v>254.34</v>
      </c>
    </row>
    <row r="1381" spans="1:7" ht="14.25" customHeight="1">
      <c r="A1381" s="590">
        <v>1629</v>
      </c>
      <c r="B1381" s="579" t="s">
        <v>11009</v>
      </c>
      <c r="C1381" s="585" t="s">
        <v>1005</v>
      </c>
      <c r="D1381" s="591">
        <v>9493.7800000000007</v>
      </c>
      <c r="E1381" s="592" t="s">
        <v>9630</v>
      </c>
      <c r="F1381" s="581">
        <f t="shared" si="10"/>
        <v>0</v>
      </c>
      <c r="G1381" s="581">
        <f t="shared" si="11"/>
        <v>9493.7800000000007</v>
      </c>
    </row>
    <row r="1382" spans="1:7" ht="14.25" customHeight="1">
      <c r="A1382" s="590">
        <v>1627</v>
      </c>
      <c r="B1382" s="579" t="s">
        <v>11010</v>
      </c>
      <c r="C1382" s="585" t="s">
        <v>1005</v>
      </c>
      <c r="D1382" s="591">
        <v>486.17</v>
      </c>
      <c r="E1382" s="592" t="s">
        <v>9630</v>
      </c>
      <c r="F1382" s="581">
        <f t="shared" si="10"/>
        <v>0</v>
      </c>
      <c r="G1382" s="581">
        <f t="shared" si="11"/>
        <v>486.17</v>
      </c>
    </row>
    <row r="1383" spans="1:7" ht="14.25" customHeight="1">
      <c r="A1383" s="590">
        <v>1623</v>
      </c>
      <c r="B1383" s="579" t="s">
        <v>11011</v>
      </c>
      <c r="C1383" s="585" t="s">
        <v>1005</v>
      </c>
      <c r="D1383" s="591">
        <v>98.47</v>
      </c>
      <c r="E1383" s="592" t="s">
        <v>9630</v>
      </c>
      <c r="F1383" s="581">
        <f t="shared" si="10"/>
        <v>0</v>
      </c>
      <c r="G1383" s="581">
        <f t="shared" si="11"/>
        <v>98.47</v>
      </c>
    </row>
    <row r="1384" spans="1:7" ht="14.25" customHeight="1">
      <c r="A1384" s="590">
        <v>1619</v>
      </c>
      <c r="B1384" s="579" t="s">
        <v>11012</v>
      </c>
      <c r="C1384" s="585" t="s">
        <v>1005</v>
      </c>
      <c r="D1384" s="591">
        <v>135.44999999999999</v>
      </c>
      <c r="E1384" s="592" t="s">
        <v>9630</v>
      </c>
      <c r="F1384" s="581">
        <f t="shared" si="10"/>
        <v>0</v>
      </c>
      <c r="G1384" s="581">
        <f t="shared" si="11"/>
        <v>135.44999999999999</v>
      </c>
    </row>
    <row r="1385" spans="1:7" ht="14.25" customHeight="1">
      <c r="A1385" s="590">
        <v>1630</v>
      </c>
      <c r="B1385" s="579" t="s">
        <v>11013</v>
      </c>
      <c r="C1385" s="585" t="s">
        <v>1005</v>
      </c>
      <c r="D1385" s="591">
        <v>2982.29</v>
      </c>
      <c r="E1385" s="592" t="s">
        <v>9630</v>
      </c>
      <c r="F1385" s="581">
        <f t="shared" si="10"/>
        <v>0</v>
      </c>
      <c r="G1385" s="581">
        <f t="shared" si="11"/>
        <v>2982.29</v>
      </c>
    </row>
    <row r="1386" spans="1:7" ht="14.25" customHeight="1">
      <c r="A1386" s="590">
        <v>1616</v>
      </c>
      <c r="B1386" s="579" t="s">
        <v>11014</v>
      </c>
      <c r="C1386" s="585" t="s">
        <v>1005</v>
      </c>
      <c r="D1386" s="591">
        <v>4586.82</v>
      </c>
      <c r="E1386" s="592" t="s">
        <v>9630</v>
      </c>
      <c r="F1386" s="581">
        <f t="shared" si="10"/>
        <v>0</v>
      </c>
      <c r="G1386" s="581">
        <f t="shared" si="11"/>
        <v>4586.82</v>
      </c>
    </row>
    <row r="1387" spans="1:7" ht="14.25" customHeight="1">
      <c r="A1387" s="590">
        <v>1614</v>
      </c>
      <c r="B1387" s="579" t="s">
        <v>11015</v>
      </c>
      <c r="C1387" s="585" t="s">
        <v>1005</v>
      </c>
      <c r="D1387" s="591">
        <v>209.63</v>
      </c>
      <c r="E1387" s="592" t="s">
        <v>9630</v>
      </c>
      <c r="F1387" s="581">
        <f t="shared" si="10"/>
        <v>0</v>
      </c>
      <c r="G1387" s="581">
        <f t="shared" si="11"/>
        <v>209.63</v>
      </c>
    </row>
    <row r="1388" spans="1:7" ht="14.25" customHeight="1">
      <c r="A1388" s="590">
        <v>1617</v>
      </c>
      <c r="B1388" s="579" t="s">
        <v>11016</v>
      </c>
      <c r="C1388" s="585" t="s">
        <v>1005</v>
      </c>
      <c r="D1388" s="591">
        <v>5475.67</v>
      </c>
      <c r="E1388" s="592" t="s">
        <v>9630</v>
      </c>
      <c r="F1388" s="581">
        <f t="shared" si="10"/>
        <v>0</v>
      </c>
      <c r="G1388" s="581">
        <f t="shared" si="11"/>
        <v>5475.67</v>
      </c>
    </row>
    <row r="1389" spans="1:7" ht="14.25" customHeight="1">
      <c r="A1389" s="590">
        <v>1621</v>
      </c>
      <c r="B1389" s="579" t="s">
        <v>11017</v>
      </c>
      <c r="C1389" s="585" t="s">
        <v>1005</v>
      </c>
      <c r="D1389" s="591">
        <v>374.92</v>
      </c>
      <c r="E1389" s="592" t="s">
        <v>9630</v>
      </c>
      <c r="F1389" s="581">
        <f t="shared" si="10"/>
        <v>0</v>
      </c>
      <c r="G1389" s="581">
        <f t="shared" si="11"/>
        <v>374.92</v>
      </c>
    </row>
    <row r="1390" spans="1:7" ht="14.25" customHeight="1">
      <c r="A1390" s="590">
        <v>1624</v>
      </c>
      <c r="B1390" s="579" t="s">
        <v>11018</v>
      </c>
      <c r="C1390" s="585" t="s">
        <v>1005</v>
      </c>
      <c r="D1390" s="591">
        <v>13459.46</v>
      </c>
      <c r="E1390" s="592" t="s">
        <v>9630</v>
      </c>
      <c r="F1390" s="581">
        <f t="shared" si="10"/>
        <v>0</v>
      </c>
      <c r="G1390" s="581">
        <f t="shared" si="11"/>
        <v>13459.46</v>
      </c>
    </row>
    <row r="1391" spans="1:7" ht="14.25" customHeight="1">
      <c r="A1391" s="590">
        <v>1615</v>
      </c>
      <c r="B1391" s="579" t="s">
        <v>11019</v>
      </c>
      <c r="C1391" s="585" t="s">
        <v>1005</v>
      </c>
      <c r="D1391" s="591">
        <v>704.05</v>
      </c>
      <c r="E1391" s="592" t="s">
        <v>9630</v>
      </c>
      <c r="F1391" s="581">
        <f t="shared" si="10"/>
        <v>0</v>
      </c>
      <c r="G1391" s="581">
        <f t="shared" si="11"/>
        <v>704.05</v>
      </c>
    </row>
    <row r="1392" spans="1:7" ht="14.25" customHeight="1">
      <c r="A1392" s="590">
        <v>1612</v>
      </c>
      <c r="B1392" s="579" t="s">
        <v>11020</v>
      </c>
      <c r="C1392" s="585" t="s">
        <v>1005</v>
      </c>
      <c r="D1392" s="591">
        <v>92.73</v>
      </c>
      <c r="E1392" s="592" t="s">
        <v>9630</v>
      </c>
      <c r="F1392" s="581">
        <f t="shared" si="10"/>
        <v>0</v>
      </c>
      <c r="G1392" s="581">
        <f t="shared" si="11"/>
        <v>92.73</v>
      </c>
    </row>
    <row r="1393" spans="1:7" ht="14.25" customHeight="1">
      <c r="A1393" s="590">
        <v>1618</v>
      </c>
      <c r="B1393" s="579" t="s">
        <v>11021</v>
      </c>
      <c r="C1393" s="585" t="s">
        <v>1005</v>
      </c>
      <c r="D1393" s="591">
        <v>967.47</v>
      </c>
      <c r="E1393" s="592" t="s">
        <v>9630</v>
      </c>
      <c r="F1393" s="581">
        <f t="shared" si="10"/>
        <v>0</v>
      </c>
      <c r="G1393" s="581">
        <f t="shared" si="11"/>
        <v>967.47</v>
      </c>
    </row>
    <row r="1394" spans="1:7" ht="14.25" customHeight="1">
      <c r="A1394" s="590">
        <v>14211</v>
      </c>
      <c r="B1394" s="579" t="s">
        <v>11022</v>
      </c>
      <c r="C1394" s="585" t="s">
        <v>1005</v>
      </c>
      <c r="D1394" s="591">
        <v>41.39</v>
      </c>
      <c r="E1394" s="592" t="s">
        <v>9630</v>
      </c>
      <c r="F1394" s="581">
        <f t="shared" si="10"/>
        <v>0</v>
      </c>
      <c r="G1394" s="581">
        <f t="shared" si="11"/>
        <v>41.39</v>
      </c>
    </row>
    <row r="1395" spans="1:7" ht="14.25" customHeight="1">
      <c r="A1395" s="590">
        <v>43657</v>
      </c>
      <c r="B1395" s="579" t="s">
        <v>11023</v>
      </c>
      <c r="C1395" s="585" t="s">
        <v>917</v>
      </c>
      <c r="D1395" s="591">
        <v>13.76</v>
      </c>
      <c r="E1395" s="592" t="s">
        <v>9630</v>
      </c>
      <c r="F1395" s="581">
        <f t="shared" si="10"/>
        <v>0</v>
      </c>
      <c r="G1395" s="581">
        <f t="shared" si="11"/>
        <v>13.76</v>
      </c>
    </row>
    <row r="1396" spans="1:7" ht="14.25" customHeight="1">
      <c r="A1396" s="590">
        <v>34500</v>
      </c>
      <c r="B1396" s="579" t="s">
        <v>11024</v>
      </c>
      <c r="C1396" s="585" t="s">
        <v>694</v>
      </c>
      <c r="D1396" s="591">
        <v>137.94999999999999</v>
      </c>
      <c r="E1396" s="592" t="s">
        <v>9774</v>
      </c>
      <c r="F1396" s="581">
        <f t="shared" si="10"/>
        <v>137.94999999999999</v>
      </c>
      <c r="G1396" s="581">
        <f t="shared" si="11"/>
        <v>0</v>
      </c>
    </row>
    <row r="1397" spans="1:7" ht="14.25" customHeight="1">
      <c r="A1397" s="590">
        <v>40934</v>
      </c>
      <c r="B1397" s="579" t="s">
        <v>11025</v>
      </c>
      <c r="C1397" s="585" t="s">
        <v>2091</v>
      </c>
      <c r="D1397" s="591">
        <v>24142.75</v>
      </c>
      <c r="E1397" s="592" t="s">
        <v>9774</v>
      </c>
      <c r="F1397" s="581">
        <f t="shared" si="10"/>
        <v>24142.75</v>
      </c>
      <c r="G1397" s="581">
        <f t="shared" si="11"/>
        <v>0</v>
      </c>
    </row>
    <row r="1398" spans="1:7" ht="14.25" customHeight="1">
      <c r="A1398" s="590">
        <v>38200</v>
      </c>
      <c r="B1398" s="579" t="s">
        <v>11026</v>
      </c>
      <c r="C1398" s="585" t="s">
        <v>11027</v>
      </c>
      <c r="D1398" s="591">
        <v>573.65</v>
      </c>
      <c r="E1398" s="592" t="s">
        <v>9630</v>
      </c>
      <c r="F1398" s="581">
        <f t="shared" si="10"/>
        <v>0</v>
      </c>
      <c r="G1398" s="581">
        <f t="shared" si="11"/>
        <v>573.65</v>
      </c>
    </row>
    <row r="1399" spans="1:7" ht="14.25" customHeight="1">
      <c r="A1399" s="590">
        <v>39269</v>
      </c>
      <c r="B1399" s="579" t="s">
        <v>11028</v>
      </c>
      <c r="C1399" s="585" t="s">
        <v>917</v>
      </c>
      <c r="D1399" s="591">
        <v>1.3</v>
      </c>
      <c r="E1399" s="592" t="s">
        <v>9630</v>
      </c>
      <c r="F1399" s="581">
        <f t="shared" si="10"/>
        <v>0</v>
      </c>
      <c r="G1399" s="581">
        <f t="shared" si="11"/>
        <v>1.3</v>
      </c>
    </row>
    <row r="1400" spans="1:7" ht="14.25" customHeight="1">
      <c r="A1400" s="590">
        <v>11889</v>
      </c>
      <c r="B1400" s="579" t="s">
        <v>11029</v>
      </c>
      <c r="C1400" s="585" t="s">
        <v>917</v>
      </c>
      <c r="D1400" s="591">
        <v>1.79</v>
      </c>
      <c r="E1400" s="592" t="s">
        <v>9630</v>
      </c>
      <c r="F1400" s="581">
        <f t="shared" si="10"/>
        <v>0</v>
      </c>
      <c r="G1400" s="581">
        <f t="shared" si="11"/>
        <v>1.79</v>
      </c>
    </row>
    <row r="1401" spans="1:7" ht="14.25" customHeight="1">
      <c r="A1401" s="590">
        <v>39270</v>
      </c>
      <c r="B1401" s="579" t="s">
        <v>11030</v>
      </c>
      <c r="C1401" s="585" t="s">
        <v>917</v>
      </c>
      <c r="D1401" s="591">
        <v>2.3199999999999998</v>
      </c>
      <c r="E1401" s="592" t="s">
        <v>9630</v>
      </c>
      <c r="F1401" s="581">
        <f t="shared" si="10"/>
        <v>0</v>
      </c>
      <c r="G1401" s="581">
        <f t="shared" si="11"/>
        <v>2.3199999999999998</v>
      </c>
    </row>
    <row r="1402" spans="1:7" ht="14.25" customHeight="1">
      <c r="A1402" s="590">
        <v>11890</v>
      </c>
      <c r="B1402" s="579" t="s">
        <v>11031</v>
      </c>
      <c r="C1402" s="585" t="s">
        <v>917</v>
      </c>
      <c r="D1402" s="591">
        <v>3.16</v>
      </c>
      <c r="E1402" s="592" t="s">
        <v>9630</v>
      </c>
      <c r="F1402" s="581">
        <f t="shared" si="10"/>
        <v>0</v>
      </c>
      <c r="G1402" s="581">
        <f t="shared" si="11"/>
        <v>3.16</v>
      </c>
    </row>
    <row r="1403" spans="1:7" ht="14.25" customHeight="1">
      <c r="A1403" s="590">
        <v>11891</v>
      </c>
      <c r="B1403" s="579" t="s">
        <v>11032</v>
      </c>
      <c r="C1403" s="585" t="s">
        <v>917</v>
      </c>
      <c r="D1403" s="591">
        <v>5.13</v>
      </c>
      <c r="E1403" s="592" t="s">
        <v>9630</v>
      </c>
      <c r="F1403" s="581">
        <f t="shared" si="10"/>
        <v>0</v>
      </c>
      <c r="G1403" s="581">
        <f t="shared" si="11"/>
        <v>5.13</v>
      </c>
    </row>
    <row r="1404" spans="1:7" ht="14.25" customHeight="1">
      <c r="A1404" s="590">
        <v>11892</v>
      </c>
      <c r="B1404" s="579" t="s">
        <v>11033</v>
      </c>
      <c r="C1404" s="585" t="s">
        <v>917</v>
      </c>
      <c r="D1404" s="591">
        <v>8.39</v>
      </c>
      <c r="E1404" s="592" t="s">
        <v>9630</v>
      </c>
      <c r="F1404" s="581">
        <f t="shared" si="10"/>
        <v>0</v>
      </c>
      <c r="G1404" s="581">
        <f t="shared" si="11"/>
        <v>8.39</v>
      </c>
    </row>
    <row r="1405" spans="1:7" ht="14.25" customHeight="1">
      <c r="A1405" s="590">
        <v>37601</v>
      </c>
      <c r="B1405" s="579" t="s">
        <v>11034</v>
      </c>
      <c r="C1405" s="585" t="s">
        <v>917</v>
      </c>
      <c r="D1405" s="591">
        <v>9.1199999999999992</v>
      </c>
      <c r="E1405" s="592" t="s">
        <v>9630</v>
      </c>
      <c r="F1405" s="581">
        <f t="shared" si="10"/>
        <v>0</v>
      </c>
      <c r="G1405" s="581">
        <f t="shared" si="11"/>
        <v>9.1199999999999992</v>
      </c>
    </row>
    <row r="1406" spans="1:7" ht="14.25" customHeight="1">
      <c r="A1406" s="590">
        <v>1634</v>
      </c>
      <c r="B1406" s="579" t="s">
        <v>11035</v>
      </c>
      <c r="C1406" s="585" t="s">
        <v>917</v>
      </c>
      <c r="D1406" s="591">
        <v>9.43</v>
      </c>
      <c r="E1406" s="592" t="s">
        <v>9630</v>
      </c>
      <c r="F1406" s="581">
        <f t="shared" si="10"/>
        <v>0</v>
      </c>
      <c r="G1406" s="581">
        <f t="shared" si="11"/>
        <v>9.43</v>
      </c>
    </row>
    <row r="1407" spans="1:7" ht="14.25" customHeight="1">
      <c r="A1407" s="590">
        <v>5086</v>
      </c>
      <c r="B1407" s="579" t="s">
        <v>11036</v>
      </c>
      <c r="C1407" s="585" t="s">
        <v>1408</v>
      </c>
      <c r="D1407" s="591">
        <v>32.72</v>
      </c>
      <c r="E1407" s="592" t="s">
        <v>9630</v>
      </c>
      <c r="F1407" s="581">
        <f t="shared" si="10"/>
        <v>0</v>
      </c>
      <c r="G1407" s="581">
        <f t="shared" si="11"/>
        <v>32.72</v>
      </c>
    </row>
    <row r="1408" spans="1:7" ht="14.25" customHeight="1">
      <c r="A1408" s="590">
        <v>11280</v>
      </c>
      <c r="B1408" s="579" t="s">
        <v>11037</v>
      </c>
      <c r="C1408" s="585" t="s">
        <v>1005</v>
      </c>
      <c r="D1408" s="591">
        <v>11051.06</v>
      </c>
      <c r="E1408" s="592" t="s">
        <v>9804</v>
      </c>
      <c r="F1408" s="581">
        <f t="shared" si="10"/>
        <v>0</v>
      </c>
      <c r="G1408" s="581">
        <f t="shared" si="11"/>
        <v>11051.06</v>
      </c>
    </row>
    <row r="1409" spans="1:7" ht="14.25" customHeight="1">
      <c r="A1409" s="590">
        <v>40519</v>
      </c>
      <c r="B1409" s="579" t="s">
        <v>11038</v>
      </c>
      <c r="C1409" s="585" t="s">
        <v>1005</v>
      </c>
      <c r="D1409" s="591">
        <v>91101.21</v>
      </c>
      <c r="E1409" s="592" t="s">
        <v>9804</v>
      </c>
      <c r="F1409" s="581">
        <f t="shared" si="10"/>
        <v>0</v>
      </c>
      <c r="G1409" s="581">
        <f t="shared" si="11"/>
        <v>91101.21</v>
      </c>
    </row>
    <row r="1410" spans="1:7" ht="14.25" customHeight="1">
      <c r="A1410" s="590">
        <v>39869</v>
      </c>
      <c r="B1410" s="579" t="s">
        <v>11039</v>
      </c>
      <c r="C1410" s="585" t="s">
        <v>1005</v>
      </c>
      <c r="D1410" s="591">
        <v>13.34</v>
      </c>
      <c r="E1410" s="592" t="s">
        <v>9630</v>
      </c>
      <c r="F1410" s="581">
        <f t="shared" si="10"/>
        <v>0</v>
      </c>
      <c r="G1410" s="581">
        <f t="shared" si="11"/>
        <v>13.34</v>
      </c>
    </row>
    <row r="1411" spans="1:7" ht="14.25" customHeight="1">
      <c r="A1411" s="590">
        <v>39870</v>
      </c>
      <c r="B1411" s="579" t="s">
        <v>11040</v>
      </c>
      <c r="C1411" s="585" t="s">
        <v>1005</v>
      </c>
      <c r="D1411" s="591">
        <v>20.41</v>
      </c>
      <c r="E1411" s="592" t="s">
        <v>9630</v>
      </c>
      <c r="F1411" s="581">
        <f t="shared" si="10"/>
        <v>0</v>
      </c>
      <c r="G1411" s="581">
        <f t="shared" si="11"/>
        <v>20.41</v>
      </c>
    </row>
    <row r="1412" spans="1:7" ht="14.25" customHeight="1">
      <c r="A1412" s="590">
        <v>39871</v>
      </c>
      <c r="B1412" s="579" t="s">
        <v>11041</v>
      </c>
      <c r="C1412" s="585" t="s">
        <v>1005</v>
      </c>
      <c r="D1412" s="591">
        <v>22.88</v>
      </c>
      <c r="E1412" s="592" t="s">
        <v>9630</v>
      </c>
      <c r="F1412" s="581">
        <f t="shared" si="10"/>
        <v>0</v>
      </c>
      <c r="G1412" s="581">
        <f t="shared" si="11"/>
        <v>22.88</v>
      </c>
    </row>
    <row r="1413" spans="1:7" ht="14.25" customHeight="1">
      <c r="A1413" s="590">
        <v>12722</v>
      </c>
      <c r="B1413" s="579" t="s">
        <v>11042</v>
      </c>
      <c r="C1413" s="585" t="s">
        <v>1005</v>
      </c>
      <c r="D1413" s="591">
        <v>765.68</v>
      </c>
      <c r="E1413" s="592" t="s">
        <v>9630</v>
      </c>
      <c r="F1413" s="581">
        <f t="shared" si="10"/>
        <v>0</v>
      </c>
      <c r="G1413" s="581">
        <f t="shared" si="11"/>
        <v>765.68</v>
      </c>
    </row>
    <row r="1414" spans="1:7" ht="14.25" customHeight="1">
      <c r="A1414" s="590">
        <v>12714</v>
      </c>
      <c r="B1414" s="579" t="s">
        <v>11043</v>
      </c>
      <c r="C1414" s="585" t="s">
        <v>1005</v>
      </c>
      <c r="D1414" s="591">
        <v>5</v>
      </c>
      <c r="E1414" s="592" t="s">
        <v>9630</v>
      </c>
      <c r="F1414" s="581">
        <f t="shared" si="10"/>
        <v>0</v>
      </c>
      <c r="G1414" s="581">
        <f t="shared" si="11"/>
        <v>5</v>
      </c>
    </row>
    <row r="1415" spans="1:7" ht="14.25" customHeight="1">
      <c r="A1415" s="590">
        <v>12715</v>
      </c>
      <c r="B1415" s="579" t="s">
        <v>11044</v>
      </c>
      <c r="C1415" s="585" t="s">
        <v>1005</v>
      </c>
      <c r="D1415" s="591">
        <v>11.28</v>
      </c>
      <c r="E1415" s="592" t="s">
        <v>9630</v>
      </c>
      <c r="F1415" s="581">
        <f t="shared" si="10"/>
        <v>0</v>
      </c>
      <c r="G1415" s="581">
        <f t="shared" si="11"/>
        <v>11.28</v>
      </c>
    </row>
    <row r="1416" spans="1:7" ht="14.25" customHeight="1">
      <c r="A1416" s="590">
        <v>12716</v>
      </c>
      <c r="B1416" s="579" t="s">
        <v>11045</v>
      </c>
      <c r="C1416" s="585" t="s">
        <v>1005</v>
      </c>
      <c r="D1416" s="591">
        <v>19.38</v>
      </c>
      <c r="E1416" s="592" t="s">
        <v>9630</v>
      </c>
      <c r="F1416" s="581">
        <f t="shared" si="10"/>
        <v>0</v>
      </c>
      <c r="G1416" s="581">
        <f t="shared" si="11"/>
        <v>19.38</v>
      </c>
    </row>
    <row r="1417" spans="1:7" ht="14.25" customHeight="1">
      <c r="A1417" s="590">
        <v>12717</v>
      </c>
      <c r="B1417" s="579" t="s">
        <v>11046</v>
      </c>
      <c r="C1417" s="585" t="s">
        <v>1005</v>
      </c>
      <c r="D1417" s="591">
        <v>38.090000000000003</v>
      </c>
      <c r="E1417" s="592" t="s">
        <v>9630</v>
      </c>
      <c r="F1417" s="581">
        <f t="shared" si="10"/>
        <v>0</v>
      </c>
      <c r="G1417" s="581">
        <f t="shared" si="11"/>
        <v>38.090000000000003</v>
      </c>
    </row>
    <row r="1418" spans="1:7" ht="14.25" customHeight="1">
      <c r="A1418" s="590">
        <v>12718</v>
      </c>
      <c r="B1418" s="579" t="s">
        <v>11047</v>
      </c>
      <c r="C1418" s="585" t="s">
        <v>1005</v>
      </c>
      <c r="D1418" s="591">
        <v>58.46</v>
      </c>
      <c r="E1418" s="592" t="s">
        <v>9630</v>
      </c>
      <c r="F1418" s="581">
        <f t="shared" si="10"/>
        <v>0</v>
      </c>
      <c r="G1418" s="581">
        <f t="shared" si="11"/>
        <v>58.46</v>
      </c>
    </row>
    <row r="1419" spans="1:7" ht="14.25" customHeight="1">
      <c r="A1419" s="590">
        <v>12719</v>
      </c>
      <c r="B1419" s="579" t="s">
        <v>11048</v>
      </c>
      <c r="C1419" s="585" t="s">
        <v>1005</v>
      </c>
      <c r="D1419" s="591">
        <v>92.8</v>
      </c>
      <c r="E1419" s="592" t="s">
        <v>9630</v>
      </c>
      <c r="F1419" s="581">
        <f t="shared" si="10"/>
        <v>0</v>
      </c>
      <c r="G1419" s="581">
        <f t="shared" si="11"/>
        <v>92.8</v>
      </c>
    </row>
    <row r="1420" spans="1:7" ht="14.25" customHeight="1">
      <c r="A1420" s="590">
        <v>12720</v>
      </c>
      <c r="B1420" s="579" t="s">
        <v>11049</v>
      </c>
      <c r="C1420" s="585" t="s">
        <v>1005</v>
      </c>
      <c r="D1420" s="591">
        <v>323.14</v>
      </c>
      <c r="E1420" s="592" t="s">
        <v>9630</v>
      </c>
      <c r="F1420" s="581">
        <f t="shared" si="10"/>
        <v>0</v>
      </c>
      <c r="G1420" s="581">
        <f t="shared" si="11"/>
        <v>323.14</v>
      </c>
    </row>
    <row r="1421" spans="1:7" ht="14.25" customHeight="1">
      <c r="A1421" s="590">
        <v>12721</v>
      </c>
      <c r="B1421" s="579" t="s">
        <v>11050</v>
      </c>
      <c r="C1421" s="585" t="s">
        <v>1005</v>
      </c>
      <c r="D1421" s="591">
        <v>309.87</v>
      </c>
      <c r="E1421" s="592" t="s">
        <v>9630</v>
      </c>
      <c r="F1421" s="581">
        <f t="shared" si="10"/>
        <v>0</v>
      </c>
      <c r="G1421" s="581">
        <f t="shared" si="11"/>
        <v>309.87</v>
      </c>
    </row>
    <row r="1422" spans="1:7" ht="14.25" customHeight="1">
      <c r="A1422" s="590">
        <v>3468</v>
      </c>
      <c r="B1422" s="579" t="s">
        <v>11051</v>
      </c>
      <c r="C1422" s="585" t="s">
        <v>1005</v>
      </c>
      <c r="D1422" s="591">
        <v>44.5</v>
      </c>
      <c r="E1422" s="592" t="s">
        <v>9630</v>
      </c>
      <c r="F1422" s="581">
        <f t="shared" si="10"/>
        <v>0</v>
      </c>
      <c r="G1422" s="581">
        <f t="shared" si="11"/>
        <v>44.5</v>
      </c>
    </row>
    <row r="1423" spans="1:7" ht="14.25" customHeight="1">
      <c r="A1423" s="590">
        <v>3465</v>
      </c>
      <c r="B1423" s="579" t="s">
        <v>11052</v>
      </c>
      <c r="C1423" s="585" t="s">
        <v>1005</v>
      </c>
      <c r="D1423" s="591">
        <v>44.49</v>
      </c>
      <c r="E1423" s="592" t="s">
        <v>9630</v>
      </c>
      <c r="F1423" s="581">
        <f t="shared" si="10"/>
        <v>0</v>
      </c>
      <c r="G1423" s="581">
        <f t="shared" si="11"/>
        <v>44.49</v>
      </c>
    </row>
    <row r="1424" spans="1:7" ht="14.25" customHeight="1">
      <c r="A1424" s="590">
        <v>12403</v>
      </c>
      <c r="B1424" s="579" t="s">
        <v>11053</v>
      </c>
      <c r="C1424" s="585" t="s">
        <v>1005</v>
      </c>
      <c r="D1424" s="591">
        <v>31.71</v>
      </c>
      <c r="E1424" s="592" t="s">
        <v>9630</v>
      </c>
      <c r="F1424" s="581">
        <f t="shared" si="10"/>
        <v>0</v>
      </c>
      <c r="G1424" s="581">
        <f t="shared" si="11"/>
        <v>31.71</v>
      </c>
    </row>
    <row r="1425" spans="1:7" ht="14.25" customHeight="1">
      <c r="A1425" s="590">
        <v>3463</v>
      </c>
      <c r="B1425" s="579" t="s">
        <v>11054</v>
      </c>
      <c r="C1425" s="585" t="s">
        <v>1005</v>
      </c>
      <c r="D1425" s="591">
        <v>18.52</v>
      </c>
      <c r="E1425" s="592" t="s">
        <v>9630</v>
      </c>
      <c r="F1425" s="581">
        <f t="shared" si="10"/>
        <v>0</v>
      </c>
      <c r="G1425" s="581">
        <f t="shared" si="11"/>
        <v>18.52</v>
      </c>
    </row>
    <row r="1426" spans="1:7" ht="14.25" customHeight="1">
      <c r="A1426" s="590">
        <v>3464</v>
      </c>
      <c r="B1426" s="579" t="s">
        <v>11055</v>
      </c>
      <c r="C1426" s="585" t="s">
        <v>1005</v>
      </c>
      <c r="D1426" s="591">
        <v>18.52</v>
      </c>
      <c r="E1426" s="592" t="s">
        <v>9630</v>
      </c>
      <c r="F1426" s="581">
        <f t="shared" si="10"/>
        <v>0</v>
      </c>
      <c r="G1426" s="581">
        <f t="shared" si="11"/>
        <v>18.52</v>
      </c>
    </row>
    <row r="1427" spans="1:7" ht="14.25" customHeight="1">
      <c r="A1427" s="590">
        <v>3466</v>
      </c>
      <c r="B1427" s="579" t="s">
        <v>11056</v>
      </c>
      <c r="C1427" s="585" t="s">
        <v>1005</v>
      </c>
      <c r="D1427" s="591">
        <v>112.99</v>
      </c>
      <c r="E1427" s="592" t="s">
        <v>9630</v>
      </c>
      <c r="F1427" s="581">
        <f t="shared" si="10"/>
        <v>0</v>
      </c>
      <c r="G1427" s="581">
        <f t="shared" si="11"/>
        <v>112.99</v>
      </c>
    </row>
    <row r="1428" spans="1:7" ht="14.25" customHeight="1">
      <c r="A1428" s="590">
        <v>3467</v>
      </c>
      <c r="B1428" s="579" t="s">
        <v>11057</v>
      </c>
      <c r="C1428" s="585" t="s">
        <v>1005</v>
      </c>
      <c r="D1428" s="591">
        <v>63.81</v>
      </c>
      <c r="E1428" s="592" t="s">
        <v>9630</v>
      </c>
      <c r="F1428" s="581">
        <f t="shared" si="10"/>
        <v>0</v>
      </c>
      <c r="G1428" s="581">
        <f t="shared" si="11"/>
        <v>63.81</v>
      </c>
    </row>
    <row r="1429" spans="1:7" ht="14.25" customHeight="1">
      <c r="A1429" s="590">
        <v>3462</v>
      </c>
      <c r="B1429" s="579" t="s">
        <v>11058</v>
      </c>
      <c r="C1429" s="585" t="s">
        <v>1005</v>
      </c>
      <c r="D1429" s="591">
        <v>12.22</v>
      </c>
      <c r="E1429" s="592" t="s">
        <v>9630</v>
      </c>
      <c r="F1429" s="581">
        <f t="shared" si="10"/>
        <v>0</v>
      </c>
      <c r="G1429" s="581">
        <f t="shared" si="11"/>
        <v>12.22</v>
      </c>
    </row>
    <row r="1430" spans="1:7" ht="14.25" customHeight="1">
      <c r="A1430" s="590">
        <v>3446</v>
      </c>
      <c r="B1430" s="579" t="s">
        <v>11059</v>
      </c>
      <c r="C1430" s="585" t="s">
        <v>1005</v>
      </c>
      <c r="D1430" s="591">
        <v>37.619999999999997</v>
      </c>
      <c r="E1430" s="592" t="s">
        <v>9630</v>
      </c>
      <c r="F1430" s="581">
        <f t="shared" si="10"/>
        <v>0</v>
      </c>
      <c r="G1430" s="581">
        <f t="shared" si="11"/>
        <v>37.619999999999997</v>
      </c>
    </row>
    <row r="1431" spans="1:7" ht="14.25" customHeight="1">
      <c r="A1431" s="590">
        <v>3445</v>
      </c>
      <c r="B1431" s="579" t="s">
        <v>11060</v>
      </c>
      <c r="C1431" s="585" t="s">
        <v>1005</v>
      </c>
      <c r="D1431" s="591">
        <v>30.71</v>
      </c>
      <c r="E1431" s="592" t="s">
        <v>9630</v>
      </c>
      <c r="F1431" s="581">
        <f t="shared" si="10"/>
        <v>0</v>
      </c>
      <c r="G1431" s="581">
        <f t="shared" si="11"/>
        <v>30.71</v>
      </c>
    </row>
    <row r="1432" spans="1:7" ht="14.25" customHeight="1">
      <c r="A1432" s="590">
        <v>3441</v>
      </c>
      <c r="B1432" s="579" t="s">
        <v>11061</v>
      </c>
      <c r="C1432" s="585" t="s">
        <v>1005</v>
      </c>
      <c r="D1432" s="591">
        <v>8.67</v>
      </c>
      <c r="E1432" s="592" t="s">
        <v>9630</v>
      </c>
      <c r="F1432" s="581">
        <f t="shared" si="10"/>
        <v>0</v>
      </c>
      <c r="G1432" s="581">
        <f t="shared" si="11"/>
        <v>8.67</v>
      </c>
    </row>
    <row r="1433" spans="1:7" ht="14.25" customHeight="1">
      <c r="A1433" s="590">
        <v>3444</v>
      </c>
      <c r="B1433" s="579" t="s">
        <v>11062</v>
      </c>
      <c r="C1433" s="585" t="s">
        <v>1005</v>
      </c>
      <c r="D1433" s="591">
        <v>18.899999999999999</v>
      </c>
      <c r="E1433" s="592" t="s">
        <v>9630</v>
      </c>
      <c r="F1433" s="581">
        <f t="shared" si="10"/>
        <v>0</v>
      </c>
      <c r="G1433" s="581">
        <f t="shared" si="11"/>
        <v>18.899999999999999</v>
      </c>
    </row>
    <row r="1434" spans="1:7" ht="14.25" customHeight="1">
      <c r="A1434" s="590">
        <v>12402</v>
      </c>
      <c r="B1434" s="579" t="s">
        <v>11063</v>
      </c>
      <c r="C1434" s="585" t="s">
        <v>1005</v>
      </c>
      <c r="D1434" s="591">
        <v>105.74</v>
      </c>
      <c r="E1434" s="592" t="s">
        <v>9630</v>
      </c>
      <c r="F1434" s="581">
        <f t="shared" si="10"/>
        <v>0</v>
      </c>
      <c r="G1434" s="581">
        <f t="shared" si="11"/>
        <v>105.74</v>
      </c>
    </row>
    <row r="1435" spans="1:7" ht="14.25" customHeight="1">
      <c r="A1435" s="590">
        <v>3447</v>
      </c>
      <c r="B1435" s="579" t="s">
        <v>11064</v>
      </c>
      <c r="C1435" s="585" t="s">
        <v>1005</v>
      </c>
      <c r="D1435" s="591">
        <v>54.71</v>
      </c>
      <c r="E1435" s="592" t="s">
        <v>9630</v>
      </c>
      <c r="F1435" s="581">
        <f t="shared" si="10"/>
        <v>0</v>
      </c>
      <c r="G1435" s="581">
        <f t="shared" si="11"/>
        <v>54.71</v>
      </c>
    </row>
    <row r="1436" spans="1:7" ht="14.25" customHeight="1">
      <c r="A1436" s="590">
        <v>3442</v>
      </c>
      <c r="B1436" s="579" t="s">
        <v>11065</v>
      </c>
      <c r="C1436" s="585" t="s">
        <v>1005</v>
      </c>
      <c r="D1436" s="591">
        <v>12.96</v>
      </c>
      <c r="E1436" s="592" t="s">
        <v>9630</v>
      </c>
      <c r="F1436" s="581">
        <f t="shared" si="10"/>
        <v>0</v>
      </c>
      <c r="G1436" s="581">
        <f t="shared" si="11"/>
        <v>12.96</v>
      </c>
    </row>
    <row r="1437" spans="1:7" ht="14.25" customHeight="1">
      <c r="A1437" s="590">
        <v>3448</v>
      </c>
      <c r="B1437" s="579" t="s">
        <v>11066</v>
      </c>
      <c r="C1437" s="585" t="s">
        <v>1005</v>
      </c>
      <c r="D1437" s="591">
        <v>154.6</v>
      </c>
      <c r="E1437" s="592" t="s">
        <v>9630</v>
      </c>
      <c r="F1437" s="581">
        <f t="shared" si="10"/>
        <v>0</v>
      </c>
      <c r="G1437" s="581">
        <f t="shared" si="11"/>
        <v>154.6</v>
      </c>
    </row>
    <row r="1438" spans="1:7" ht="14.25" customHeight="1">
      <c r="A1438" s="590">
        <v>3449</v>
      </c>
      <c r="B1438" s="579" t="s">
        <v>11067</v>
      </c>
      <c r="C1438" s="585" t="s">
        <v>1005</v>
      </c>
      <c r="D1438" s="591">
        <v>270.89</v>
      </c>
      <c r="E1438" s="592" t="s">
        <v>9630</v>
      </c>
      <c r="F1438" s="581">
        <f t="shared" si="10"/>
        <v>0</v>
      </c>
      <c r="G1438" s="581">
        <f t="shared" si="11"/>
        <v>270.89</v>
      </c>
    </row>
    <row r="1439" spans="1:7" ht="14.25" customHeight="1">
      <c r="A1439" s="590">
        <v>37438</v>
      </c>
      <c r="B1439" s="579" t="s">
        <v>11068</v>
      </c>
      <c r="C1439" s="585" t="s">
        <v>1005</v>
      </c>
      <c r="D1439" s="591">
        <v>250.54</v>
      </c>
      <c r="E1439" s="592" t="s">
        <v>9630</v>
      </c>
      <c r="F1439" s="581">
        <f t="shared" si="10"/>
        <v>0</v>
      </c>
      <c r="G1439" s="581">
        <f t="shared" si="11"/>
        <v>250.54</v>
      </c>
    </row>
    <row r="1440" spans="1:7" ht="14.25" customHeight="1">
      <c r="A1440" s="590">
        <v>37439</v>
      </c>
      <c r="B1440" s="579" t="s">
        <v>11069</v>
      </c>
      <c r="C1440" s="585" t="s">
        <v>1005</v>
      </c>
      <c r="D1440" s="591">
        <v>1638.04</v>
      </c>
      <c r="E1440" s="592" t="s">
        <v>9630</v>
      </c>
      <c r="F1440" s="581">
        <f t="shared" si="10"/>
        <v>0</v>
      </c>
      <c r="G1440" s="581">
        <f t="shared" si="11"/>
        <v>1638.04</v>
      </c>
    </row>
    <row r="1441" spans="1:7" ht="14.25" customHeight="1">
      <c r="A1441" s="590">
        <v>37435</v>
      </c>
      <c r="B1441" s="579" t="s">
        <v>11070</v>
      </c>
      <c r="C1441" s="585" t="s">
        <v>1005</v>
      </c>
      <c r="D1441" s="591">
        <v>29.44</v>
      </c>
      <c r="E1441" s="592" t="s">
        <v>9630</v>
      </c>
      <c r="F1441" s="581">
        <f t="shared" si="10"/>
        <v>0</v>
      </c>
      <c r="G1441" s="581">
        <f t="shared" si="11"/>
        <v>29.44</v>
      </c>
    </row>
    <row r="1442" spans="1:7" ht="14.25" customHeight="1">
      <c r="A1442" s="590">
        <v>37436</v>
      </c>
      <c r="B1442" s="579" t="s">
        <v>11071</v>
      </c>
      <c r="C1442" s="585" t="s">
        <v>1005</v>
      </c>
      <c r="D1442" s="591">
        <v>34.75</v>
      </c>
      <c r="E1442" s="592" t="s">
        <v>9630</v>
      </c>
      <c r="F1442" s="581">
        <f t="shared" si="10"/>
        <v>0</v>
      </c>
      <c r="G1442" s="581">
        <f t="shared" si="11"/>
        <v>34.75</v>
      </c>
    </row>
    <row r="1443" spans="1:7" ht="14.25" customHeight="1">
      <c r="A1443" s="590">
        <v>37437</v>
      </c>
      <c r="B1443" s="579" t="s">
        <v>11072</v>
      </c>
      <c r="C1443" s="585" t="s">
        <v>1005</v>
      </c>
      <c r="D1443" s="591">
        <v>50.26</v>
      </c>
      <c r="E1443" s="592" t="s">
        <v>9630</v>
      </c>
      <c r="F1443" s="581">
        <f t="shared" si="10"/>
        <v>0</v>
      </c>
      <c r="G1443" s="581">
        <f t="shared" si="11"/>
        <v>50.26</v>
      </c>
    </row>
    <row r="1444" spans="1:7" ht="14.25" customHeight="1">
      <c r="A1444" s="590">
        <v>3473</v>
      </c>
      <c r="B1444" s="579" t="s">
        <v>11073</v>
      </c>
      <c r="C1444" s="585" t="s">
        <v>1005</v>
      </c>
      <c r="D1444" s="591">
        <v>42.53</v>
      </c>
      <c r="E1444" s="592" t="s">
        <v>9630</v>
      </c>
      <c r="F1444" s="581">
        <f t="shared" si="10"/>
        <v>0</v>
      </c>
      <c r="G1444" s="581">
        <f t="shared" si="11"/>
        <v>42.53</v>
      </c>
    </row>
    <row r="1445" spans="1:7" ht="14.25" customHeight="1">
      <c r="A1445" s="590">
        <v>3474</v>
      </c>
      <c r="B1445" s="579" t="s">
        <v>11074</v>
      </c>
      <c r="C1445" s="585" t="s">
        <v>1005</v>
      </c>
      <c r="D1445" s="591">
        <v>35.06</v>
      </c>
      <c r="E1445" s="592" t="s">
        <v>9630</v>
      </c>
      <c r="F1445" s="581">
        <f t="shared" si="10"/>
        <v>0</v>
      </c>
      <c r="G1445" s="581">
        <f t="shared" si="11"/>
        <v>35.06</v>
      </c>
    </row>
    <row r="1446" spans="1:7" ht="14.25" customHeight="1">
      <c r="A1446" s="590">
        <v>3450</v>
      </c>
      <c r="B1446" s="579" t="s">
        <v>11075</v>
      </c>
      <c r="C1446" s="585" t="s">
        <v>1005</v>
      </c>
      <c r="D1446" s="591">
        <v>10.16</v>
      </c>
      <c r="E1446" s="592" t="s">
        <v>9630</v>
      </c>
      <c r="F1446" s="581">
        <f t="shared" si="10"/>
        <v>0</v>
      </c>
      <c r="G1446" s="581">
        <f t="shared" si="11"/>
        <v>10.16</v>
      </c>
    </row>
    <row r="1447" spans="1:7" ht="14.25" customHeight="1">
      <c r="A1447" s="590">
        <v>3443</v>
      </c>
      <c r="B1447" s="579" t="s">
        <v>11076</v>
      </c>
      <c r="C1447" s="585" t="s">
        <v>1005</v>
      </c>
      <c r="D1447" s="591">
        <v>21.81</v>
      </c>
      <c r="E1447" s="592" t="s">
        <v>9630</v>
      </c>
      <c r="F1447" s="581">
        <f t="shared" si="10"/>
        <v>0</v>
      </c>
      <c r="G1447" s="581">
        <f t="shared" si="11"/>
        <v>21.81</v>
      </c>
    </row>
    <row r="1448" spans="1:7" ht="14.25" customHeight="1">
      <c r="A1448" s="590">
        <v>3453</v>
      </c>
      <c r="B1448" s="579" t="s">
        <v>11077</v>
      </c>
      <c r="C1448" s="585" t="s">
        <v>1005</v>
      </c>
      <c r="D1448" s="591">
        <v>124.15</v>
      </c>
      <c r="E1448" s="592" t="s">
        <v>9630</v>
      </c>
      <c r="F1448" s="581">
        <f t="shared" si="10"/>
        <v>0</v>
      </c>
      <c r="G1448" s="581">
        <f t="shared" si="11"/>
        <v>124.15</v>
      </c>
    </row>
    <row r="1449" spans="1:7" ht="14.25" customHeight="1">
      <c r="A1449" s="590">
        <v>3452</v>
      </c>
      <c r="B1449" s="579" t="s">
        <v>11078</v>
      </c>
      <c r="C1449" s="585" t="s">
        <v>1005</v>
      </c>
      <c r="D1449" s="591">
        <v>61.28</v>
      </c>
      <c r="E1449" s="592" t="s">
        <v>9630</v>
      </c>
      <c r="F1449" s="581">
        <f t="shared" si="10"/>
        <v>0</v>
      </c>
      <c r="G1449" s="581">
        <f t="shared" si="11"/>
        <v>61.28</v>
      </c>
    </row>
    <row r="1450" spans="1:7" ht="14.25" customHeight="1">
      <c r="A1450" s="590">
        <v>3451</v>
      </c>
      <c r="B1450" s="579" t="s">
        <v>11079</v>
      </c>
      <c r="C1450" s="585" t="s">
        <v>1005</v>
      </c>
      <c r="D1450" s="591">
        <v>12.15</v>
      </c>
      <c r="E1450" s="592" t="s">
        <v>9630</v>
      </c>
      <c r="F1450" s="581">
        <f t="shared" si="10"/>
        <v>0</v>
      </c>
      <c r="G1450" s="581">
        <f t="shared" si="11"/>
        <v>12.15</v>
      </c>
    </row>
    <row r="1451" spans="1:7" ht="14.25" customHeight="1">
      <c r="A1451" s="590">
        <v>3454</v>
      </c>
      <c r="B1451" s="579" t="s">
        <v>11080</v>
      </c>
      <c r="C1451" s="585" t="s">
        <v>1005</v>
      </c>
      <c r="D1451" s="591">
        <v>188.83</v>
      </c>
      <c r="E1451" s="592" t="s">
        <v>9630</v>
      </c>
      <c r="F1451" s="581">
        <f t="shared" si="10"/>
        <v>0</v>
      </c>
      <c r="G1451" s="581">
        <f t="shared" si="11"/>
        <v>188.83</v>
      </c>
    </row>
    <row r="1452" spans="1:7" ht="14.25" customHeight="1">
      <c r="A1452" s="590">
        <v>3458</v>
      </c>
      <c r="B1452" s="579" t="s">
        <v>11081</v>
      </c>
      <c r="C1452" s="585" t="s">
        <v>1005</v>
      </c>
      <c r="D1452" s="591">
        <v>34.090000000000003</v>
      </c>
      <c r="E1452" s="592" t="s">
        <v>9630</v>
      </c>
      <c r="F1452" s="581">
        <f t="shared" si="10"/>
        <v>0</v>
      </c>
      <c r="G1452" s="581">
        <f t="shared" si="11"/>
        <v>34.090000000000003</v>
      </c>
    </row>
    <row r="1453" spans="1:7" ht="14.25" customHeight="1">
      <c r="A1453" s="590">
        <v>3457</v>
      </c>
      <c r="B1453" s="579" t="s">
        <v>11082</v>
      </c>
      <c r="C1453" s="585" t="s">
        <v>1005</v>
      </c>
      <c r="D1453" s="591">
        <v>25.59</v>
      </c>
      <c r="E1453" s="592" t="s">
        <v>9630</v>
      </c>
      <c r="F1453" s="581">
        <f t="shared" si="10"/>
        <v>0</v>
      </c>
      <c r="G1453" s="581">
        <f t="shared" si="11"/>
        <v>25.59</v>
      </c>
    </row>
    <row r="1454" spans="1:7" ht="14.25" customHeight="1">
      <c r="A1454" s="590">
        <v>3455</v>
      </c>
      <c r="B1454" s="579" t="s">
        <v>11083</v>
      </c>
      <c r="C1454" s="585" t="s">
        <v>1005</v>
      </c>
      <c r="D1454" s="591">
        <v>7.27</v>
      </c>
      <c r="E1454" s="592" t="s">
        <v>9630</v>
      </c>
      <c r="F1454" s="581">
        <f t="shared" si="10"/>
        <v>0</v>
      </c>
      <c r="G1454" s="581">
        <f t="shared" si="11"/>
        <v>7.27</v>
      </c>
    </row>
    <row r="1455" spans="1:7" ht="14.25" customHeight="1">
      <c r="A1455" s="590">
        <v>3472</v>
      </c>
      <c r="B1455" s="579" t="s">
        <v>11084</v>
      </c>
      <c r="C1455" s="585" t="s">
        <v>1005</v>
      </c>
      <c r="D1455" s="591">
        <v>16.329999999999998</v>
      </c>
      <c r="E1455" s="592" t="s">
        <v>9630</v>
      </c>
      <c r="F1455" s="581">
        <f t="shared" si="10"/>
        <v>0</v>
      </c>
      <c r="G1455" s="581">
        <f t="shared" si="11"/>
        <v>16.329999999999998</v>
      </c>
    </row>
    <row r="1456" spans="1:7" ht="14.25" customHeight="1">
      <c r="A1456" s="590">
        <v>3470</v>
      </c>
      <c r="B1456" s="579" t="s">
        <v>11085</v>
      </c>
      <c r="C1456" s="585" t="s">
        <v>1005</v>
      </c>
      <c r="D1456" s="591">
        <v>95.2</v>
      </c>
      <c r="E1456" s="592" t="s">
        <v>9630</v>
      </c>
      <c r="F1456" s="581">
        <f t="shared" si="10"/>
        <v>0</v>
      </c>
      <c r="G1456" s="581">
        <f t="shared" si="11"/>
        <v>95.2</v>
      </c>
    </row>
    <row r="1457" spans="1:7" ht="14.25" customHeight="1">
      <c r="A1457" s="590">
        <v>3471</v>
      </c>
      <c r="B1457" s="579" t="s">
        <v>11086</v>
      </c>
      <c r="C1457" s="585" t="s">
        <v>1005</v>
      </c>
      <c r="D1457" s="591">
        <v>52.31</v>
      </c>
      <c r="E1457" s="592" t="s">
        <v>9630</v>
      </c>
      <c r="F1457" s="581">
        <f t="shared" si="10"/>
        <v>0</v>
      </c>
      <c r="G1457" s="581">
        <f t="shared" si="11"/>
        <v>52.31</v>
      </c>
    </row>
    <row r="1458" spans="1:7" ht="14.25" customHeight="1">
      <c r="A1458" s="590">
        <v>3456</v>
      </c>
      <c r="B1458" s="579" t="s">
        <v>11087</v>
      </c>
      <c r="C1458" s="585" t="s">
        <v>1005</v>
      </c>
      <c r="D1458" s="591">
        <v>10.88</v>
      </c>
      <c r="E1458" s="592" t="s">
        <v>9630</v>
      </c>
      <c r="F1458" s="581">
        <f t="shared" si="10"/>
        <v>0</v>
      </c>
      <c r="G1458" s="581">
        <f t="shared" si="11"/>
        <v>10.88</v>
      </c>
    </row>
    <row r="1459" spans="1:7" ht="14.25" customHeight="1">
      <c r="A1459" s="590">
        <v>3459</v>
      </c>
      <c r="B1459" s="579" t="s">
        <v>11088</v>
      </c>
      <c r="C1459" s="585" t="s">
        <v>1005</v>
      </c>
      <c r="D1459" s="591">
        <v>134.28</v>
      </c>
      <c r="E1459" s="592" t="s">
        <v>9630</v>
      </c>
      <c r="F1459" s="581">
        <f t="shared" si="10"/>
        <v>0</v>
      </c>
      <c r="G1459" s="581">
        <f t="shared" si="11"/>
        <v>134.28</v>
      </c>
    </row>
    <row r="1460" spans="1:7" ht="14.25" customHeight="1">
      <c r="A1460" s="590">
        <v>3469</v>
      </c>
      <c r="B1460" s="579" t="s">
        <v>11089</v>
      </c>
      <c r="C1460" s="585" t="s">
        <v>1005</v>
      </c>
      <c r="D1460" s="591">
        <v>255.36</v>
      </c>
      <c r="E1460" s="592" t="s">
        <v>9630</v>
      </c>
      <c r="F1460" s="581">
        <f t="shared" si="10"/>
        <v>0</v>
      </c>
      <c r="G1460" s="581">
        <f t="shared" si="11"/>
        <v>255.36</v>
      </c>
    </row>
    <row r="1461" spans="1:7" ht="14.25" customHeight="1">
      <c r="A1461" s="590">
        <v>3460</v>
      </c>
      <c r="B1461" s="579" t="s">
        <v>11090</v>
      </c>
      <c r="C1461" s="585" t="s">
        <v>1005</v>
      </c>
      <c r="D1461" s="591">
        <v>372.61</v>
      </c>
      <c r="E1461" s="592" t="s">
        <v>9630</v>
      </c>
      <c r="F1461" s="581">
        <f t="shared" si="10"/>
        <v>0</v>
      </c>
      <c r="G1461" s="581">
        <f t="shared" si="11"/>
        <v>372.61</v>
      </c>
    </row>
    <row r="1462" spans="1:7" ht="14.25" customHeight="1">
      <c r="A1462" s="590">
        <v>3461</v>
      </c>
      <c r="B1462" s="579" t="s">
        <v>11091</v>
      </c>
      <c r="C1462" s="585" t="s">
        <v>1005</v>
      </c>
      <c r="D1462" s="591">
        <v>952.38</v>
      </c>
      <c r="E1462" s="592" t="s">
        <v>9630</v>
      </c>
      <c r="F1462" s="581">
        <f t="shared" si="10"/>
        <v>0</v>
      </c>
      <c r="G1462" s="581">
        <f t="shared" si="11"/>
        <v>952.38</v>
      </c>
    </row>
    <row r="1463" spans="1:7" ht="14.25" customHeight="1">
      <c r="A1463" s="590">
        <v>37433</v>
      </c>
      <c r="B1463" s="579" t="s">
        <v>11092</v>
      </c>
      <c r="C1463" s="585" t="s">
        <v>1005</v>
      </c>
      <c r="D1463" s="591">
        <v>250.54</v>
      </c>
      <c r="E1463" s="592" t="s">
        <v>9630</v>
      </c>
      <c r="F1463" s="581">
        <f t="shared" si="10"/>
        <v>0</v>
      </c>
      <c r="G1463" s="581">
        <f t="shared" si="11"/>
        <v>250.54</v>
      </c>
    </row>
    <row r="1464" spans="1:7" ht="14.25" customHeight="1">
      <c r="A1464" s="590">
        <v>37430</v>
      </c>
      <c r="B1464" s="579" t="s">
        <v>11093</v>
      </c>
      <c r="C1464" s="585" t="s">
        <v>1005</v>
      </c>
      <c r="D1464" s="591">
        <v>31.4</v>
      </c>
      <c r="E1464" s="592" t="s">
        <v>9630</v>
      </c>
      <c r="F1464" s="581">
        <f t="shared" si="10"/>
        <v>0</v>
      </c>
      <c r="G1464" s="581">
        <f t="shared" si="11"/>
        <v>31.4</v>
      </c>
    </row>
    <row r="1465" spans="1:7" ht="14.25" customHeight="1">
      <c r="A1465" s="590">
        <v>37434</v>
      </c>
      <c r="B1465" s="579" t="s">
        <v>11094</v>
      </c>
      <c r="C1465" s="585" t="s">
        <v>1005</v>
      </c>
      <c r="D1465" s="591">
        <v>2336.06</v>
      </c>
      <c r="E1465" s="592" t="s">
        <v>9630</v>
      </c>
      <c r="F1465" s="581">
        <f t="shared" si="10"/>
        <v>0</v>
      </c>
      <c r="G1465" s="581">
        <f t="shared" si="11"/>
        <v>2336.06</v>
      </c>
    </row>
    <row r="1466" spans="1:7" ht="14.25" customHeight="1">
      <c r="A1466" s="590">
        <v>37431</v>
      </c>
      <c r="B1466" s="579" t="s">
        <v>11095</v>
      </c>
      <c r="C1466" s="585" t="s">
        <v>1005</v>
      </c>
      <c r="D1466" s="591">
        <v>42.59</v>
      </c>
      <c r="E1466" s="592" t="s">
        <v>9630</v>
      </c>
      <c r="F1466" s="581">
        <f t="shared" si="10"/>
        <v>0</v>
      </c>
      <c r="G1466" s="581">
        <f t="shared" si="11"/>
        <v>42.59</v>
      </c>
    </row>
    <row r="1467" spans="1:7" ht="14.25" customHeight="1">
      <c r="A1467" s="590">
        <v>37432</v>
      </c>
      <c r="B1467" s="579" t="s">
        <v>11096</v>
      </c>
      <c r="C1467" s="585" t="s">
        <v>1005</v>
      </c>
      <c r="D1467" s="591">
        <v>78.56</v>
      </c>
      <c r="E1467" s="592" t="s">
        <v>9630</v>
      </c>
      <c r="F1467" s="581">
        <f t="shared" si="10"/>
        <v>0</v>
      </c>
      <c r="G1467" s="581">
        <f t="shared" si="11"/>
        <v>78.56</v>
      </c>
    </row>
    <row r="1468" spans="1:7" ht="14.25" customHeight="1">
      <c r="A1468" s="590">
        <v>37413</v>
      </c>
      <c r="B1468" s="579" t="s">
        <v>11097</v>
      </c>
      <c r="C1468" s="585" t="s">
        <v>1005</v>
      </c>
      <c r="D1468" s="591">
        <v>4.43</v>
      </c>
      <c r="E1468" s="592" t="s">
        <v>9630</v>
      </c>
      <c r="F1468" s="581">
        <f t="shared" si="10"/>
        <v>0</v>
      </c>
      <c r="G1468" s="581">
        <f t="shared" si="11"/>
        <v>4.43</v>
      </c>
    </row>
    <row r="1469" spans="1:7" ht="14.25" customHeight="1">
      <c r="A1469" s="590">
        <v>37414</v>
      </c>
      <c r="B1469" s="579" t="s">
        <v>11098</v>
      </c>
      <c r="C1469" s="585" t="s">
        <v>1005</v>
      </c>
      <c r="D1469" s="591">
        <v>5.03</v>
      </c>
      <c r="E1469" s="592" t="s">
        <v>9630</v>
      </c>
      <c r="F1469" s="581">
        <f t="shared" si="10"/>
        <v>0</v>
      </c>
      <c r="G1469" s="581">
        <f t="shared" si="11"/>
        <v>5.03</v>
      </c>
    </row>
    <row r="1470" spans="1:7" ht="14.25" customHeight="1">
      <c r="A1470" s="590">
        <v>37415</v>
      </c>
      <c r="B1470" s="579" t="s">
        <v>11099</v>
      </c>
      <c r="C1470" s="585" t="s">
        <v>1005</v>
      </c>
      <c r="D1470" s="591">
        <v>9.14</v>
      </c>
      <c r="E1470" s="592" t="s">
        <v>9630</v>
      </c>
      <c r="F1470" s="581">
        <f t="shared" si="10"/>
        <v>0</v>
      </c>
      <c r="G1470" s="581">
        <f t="shared" si="11"/>
        <v>9.14</v>
      </c>
    </row>
    <row r="1471" spans="1:7" ht="14.25" customHeight="1">
      <c r="A1471" s="590">
        <v>37416</v>
      </c>
      <c r="B1471" s="579" t="s">
        <v>11100</v>
      </c>
      <c r="C1471" s="585" t="s">
        <v>1005</v>
      </c>
      <c r="D1471" s="591">
        <v>4.1399999999999997</v>
      </c>
      <c r="E1471" s="592" t="s">
        <v>9630</v>
      </c>
      <c r="F1471" s="581">
        <f t="shared" si="10"/>
        <v>0</v>
      </c>
      <c r="G1471" s="581">
        <f t="shared" si="11"/>
        <v>4.1399999999999997</v>
      </c>
    </row>
    <row r="1472" spans="1:7" ht="14.25" customHeight="1">
      <c r="A1472" s="590">
        <v>37417</v>
      </c>
      <c r="B1472" s="579" t="s">
        <v>11101</v>
      </c>
      <c r="C1472" s="585" t="s">
        <v>1005</v>
      </c>
      <c r="D1472" s="591">
        <v>5.96</v>
      </c>
      <c r="E1472" s="592" t="s">
        <v>9630</v>
      </c>
      <c r="F1472" s="581">
        <f t="shared" si="10"/>
        <v>0</v>
      </c>
      <c r="G1472" s="581">
        <f t="shared" si="11"/>
        <v>5.96</v>
      </c>
    </row>
    <row r="1473" spans="1:7" ht="14.25" customHeight="1">
      <c r="A1473" s="590">
        <v>43590</v>
      </c>
      <c r="B1473" s="579" t="s">
        <v>11102</v>
      </c>
      <c r="C1473" s="585" t="s">
        <v>1005</v>
      </c>
      <c r="D1473" s="591">
        <v>152.13</v>
      </c>
      <c r="E1473" s="592" t="s">
        <v>9630</v>
      </c>
      <c r="F1473" s="581">
        <f t="shared" si="10"/>
        <v>0</v>
      </c>
      <c r="G1473" s="581">
        <f t="shared" si="11"/>
        <v>152.13</v>
      </c>
    </row>
    <row r="1474" spans="1:7" ht="14.25" customHeight="1">
      <c r="A1474" s="590">
        <v>43589</v>
      </c>
      <c r="B1474" s="579" t="s">
        <v>11103</v>
      </c>
      <c r="C1474" s="585" t="s">
        <v>1005</v>
      </c>
      <c r="D1474" s="591">
        <v>27.52</v>
      </c>
      <c r="E1474" s="592" t="s">
        <v>9630</v>
      </c>
      <c r="F1474" s="581">
        <f t="shared" si="10"/>
        <v>0</v>
      </c>
      <c r="G1474" s="581">
        <f t="shared" si="11"/>
        <v>27.52</v>
      </c>
    </row>
    <row r="1475" spans="1:7" ht="14.25" customHeight="1">
      <c r="A1475" s="590">
        <v>34519</v>
      </c>
      <c r="B1475" s="579" t="s">
        <v>11104</v>
      </c>
      <c r="C1475" s="585" t="s">
        <v>1005</v>
      </c>
      <c r="D1475" s="591">
        <v>80.41</v>
      </c>
      <c r="E1475" s="592" t="s">
        <v>9630</v>
      </c>
      <c r="F1475" s="581">
        <f t="shared" si="10"/>
        <v>0</v>
      </c>
      <c r="G1475" s="581">
        <f t="shared" si="11"/>
        <v>80.41</v>
      </c>
    </row>
    <row r="1476" spans="1:7" ht="14.25" customHeight="1">
      <c r="A1476" s="590">
        <v>1649</v>
      </c>
      <c r="B1476" s="579" t="s">
        <v>11105</v>
      </c>
      <c r="C1476" s="585" t="s">
        <v>1005</v>
      </c>
      <c r="D1476" s="591">
        <v>80.400000000000006</v>
      </c>
      <c r="E1476" s="592" t="s">
        <v>9630</v>
      </c>
      <c r="F1476" s="581">
        <f t="shared" si="10"/>
        <v>0</v>
      </c>
      <c r="G1476" s="581">
        <f t="shared" si="11"/>
        <v>80.400000000000006</v>
      </c>
    </row>
    <row r="1477" spans="1:7" ht="14.25" customHeight="1">
      <c r="A1477" s="590">
        <v>1653</v>
      </c>
      <c r="B1477" s="579" t="s">
        <v>11106</v>
      </c>
      <c r="C1477" s="585" t="s">
        <v>1005</v>
      </c>
      <c r="D1477" s="591">
        <v>62.98</v>
      </c>
      <c r="E1477" s="592" t="s">
        <v>9630</v>
      </c>
      <c r="F1477" s="581">
        <f t="shared" si="10"/>
        <v>0</v>
      </c>
      <c r="G1477" s="581">
        <f t="shared" si="11"/>
        <v>62.98</v>
      </c>
    </row>
    <row r="1478" spans="1:7" ht="14.25" customHeight="1">
      <c r="A1478" s="590">
        <v>1647</v>
      </c>
      <c r="B1478" s="579" t="s">
        <v>11107</v>
      </c>
      <c r="C1478" s="585" t="s">
        <v>1005</v>
      </c>
      <c r="D1478" s="591">
        <v>22.55</v>
      </c>
      <c r="E1478" s="592" t="s">
        <v>9630</v>
      </c>
      <c r="F1478" s="581">
        <f t="shared" si="10"/>
        <v>0</v>
      </c>
      <c r="G1478" s="581">
        <f t="shared" si="11"/>
        <v>22.55</v>
      </c>
    </row>
    <row r="1479" spans="1:7" ht="14.25" customHeight="1">
      <c r="A1479" s="590">
        <v>1648</v>
      </c>
      <c r="B1479" s="579" t="s">
        <v>11108</v>
      </c>
      <c r="C1479" s="585" t="s">
        <v>1005</v>
      </c>
      <c r="D1479" s="591">
        <v>43.3</v>
      </c>
      <c r="E1479" s="592" t="s">
        <v>9630</v>
      </c>
      <c r="F1479" s="581">
        <f t="shared" si="10"/>
        <v>0</v>
      </c>
      <c r="G1479" s="581">
        <f t="shared" si="11"/>
        <v>43.3</v>
      </c>
    </row>
    <row r="1480" spans="1:7" ht="14.25" customHeight="1">
      <c r="A1480" s="590">
        <v>1651</v>
      </c>
      <c r="B1480" s="579" t="s">
        <v>11109</v>
      </c>
      <c r="C1480" s="585" t="s">
        <v>1005</v>
      </c>
      <c r="D1480" s="591">
        <v>200.88</v>
      </c>
      <c r="E1480" s="592" t="s">
        <v>9630</v>
      </c>
      <c r="F1480" s="581">
        <f t="shared" si="10"/>
        <v>0</v>
      </c>
      <c r="G1480" s="581">
        <f t="shared" si="11"/>
        <v>200.88</v>
      </c>
    </row>
    <row r="1481" spans="1:7" ht="14.25" customHeight="1">
      <c r="A1481" s="590">
        <v>1650</v>
      </c>
      <c r="B1481" s="579" t="s">
        <v>11110</v>
      </c>
      <c r="C1481" s="585" t="s">
        <v>1005</v>
      </c>
      <c r="D1481" s="591">
        <v>111.04</v>
      </c>
      <c r="E1481" s="592" t="s">
        <v>9630</v>
      </c>
      <c r="F1481" s="581">
        <f t="shared" si="10"/>
        <v>0</v>
      </c>
      <c r="G1481" s="581">
        <f t="shared" si="11"/>
        <v>111.04</v>
      </c>
    </row>
    <row r="1482" spans="1:7" ht="14.25" customHeight="1">
      <c r="A1482" s="590">
        <v>1654</v>
      </c>
      <c r="B1482" s="579" t="s">
        <v>11111</v>
      </c>
      <c r="C1482" s="585" t="s">
        <v>1005</v>
      </c>
      <c r="D1482" s="591">
        <v>30.95</v>
      </c>
      <c r="E1482" s="592" t="s">
        <v>9630</v>
      </c>
      <c r="F1482" s="581">
        <f t="shared" si="10"/>
        <v>0</v>
      </c>
      <c r="G1482" s="581">
        <f t="shared" si="11"/>
        <v>30.95</v>
      </c>
    </row>
    <row r="1483" spans="1:7" ht="14.25" customHeight="1">
      <c r="A1483" s="590">
        <v>1652</v>
      </c>
      <c r="B1483" s="579" t="s">
        <v>11112</v>
      </c>
      <c r="C1483" s="585" t="s">
        <v>1005</v>
      </c>
      <c r="D1483" s="591">
        <v>288.32</v>
      </c>
      <c r="E1483" s="592" t="s">
        <v>9630</v>
      </c>
      <c r="F1483" s="581">
        <f t="shared" si="10"/>
        <v>0</v>
      </c>
      <c r="G1483" s="581">
        <f t="shared" si="11"/>
        <v>288.32</v>
      </c>
    </row>
    <row r="1484" spans="1:7" ht="14.25" customHeight="1">
      <c r="A1484" s="590">
        <v>10510</v>
      </c>
      <c r="B1484" s="579" t="s">
        <v>11113</v>
      </c>
      <c r="C1484" s="585" t="s">
        <v>1005</v>
      </c>
      <c r="D1484" s="591">
        <v>147.28</v>
      </c>
      <c r="E1484" s="592" t="s">
        <v>9630</v>
      </c>
      <c r="F1484" s="581">
        <f t="shared" si="10"/>
        <v>0</v>
      </c>
      <c r="G1484" s="581">
        <f t="shared" si="11"/>
        <v>147.28</v>
      </c>
    </row>
    <row r="1485" spans="1:7" ht="14.25" customHeight="1">
      <c r="A1485" s="590">
        <v>1747</v>
      </c>
      <c r="B1485" s="579" t="s">
        <v>11114</v>
      </c>
      <c r="C1485" s="585" t="s">
        <v>1005</v>
      </c>
      <c r="D1485" s="591">
        <v>239.3</v>
      </c>
      <c r="E1485" s="592" t="s">
        <v>9630</v>
      </c>
      <c r="F1485" s="581">
        <f t="shared" si="10"/>
        <v>0</v>
      </c>
      <c r="G1485" s="581">
        <f t="shared" si="11"/>
        <v>239.3</v>
      </c>
    </row>
    <row r="1486" spans="1:7" ht="14.25" customHeight="1">
      <c r="A1486" s="590">
        <v>1744</v>
      </c>
      <c r="B1486" s="579" t="s">
        <v>11115</v>
      </c>
      <c r="C1486" s="585" t="s">
        <v>1005</v>
      </c>
      <c r="D1486" s="591">
        <v>165.75</v>
      </c>
      <c r="E1486" s="592" t="s">
        <v>9630</v>
      </c>
      <c r="F1486" s="581">
        <f t="shared" si="10"/>
        <v>0</v>
      </c>
      <c r="G1486" s="581">
        <f t="shared" si="11"/>
        <v>165.75</v>
      </c>
    </row>
    <row r="1487" spans="1:7" ht="14.25" customHeight="1">
      <c r="A1487" s="590">
        <v>1743</v>
      </c>
      <c r="B1487" s="579" t="s">
        <v>11116</v>
      </c>
      <c r="C1487" s="585" t="s">
        <v>1005</v>
      </c>
      <c r="D1487" s="591">
        <v>217.66</v>
      </c>
      <c r="E1487" s="592" t="s">
        <v>9630</v>
      </c>
      <c r="F1487" s="581">
        <f t="shared" si="10"/>
        <v>0</v>
      </c>
      <c r="G1487" s="581">
        <f t="shared" si="11"/>
        <v>217.66</v>
      </c>
    </row>
    <row r="1488" spans="1:7" ht="14.25" customHeight="1">
      <c r="A1488" s="590">
        <v>39640</v>
      </c>
      <c r="B1488" s="579" t="s">
        <v>11117</v>
      </c>
      <c r="C1488" s="585" t="s">
        <v>1005</v>
      </c>
      <c r="D1488" s="591">
        <v>12.76</v>
      </c>
      <c r="E1488" s="592" t="s">
        <v>9630</v>
      </c>
      <c r="F1488" s="581">
        <f t="shared" si="10"/>
        <v>0</v>
      </c>
      <c r="G1488" s="581">
        <f t="shared" si="11"/>
        <v>12.76</v>
      </c>
    </row>
    <row r="1489" spans="1:7" ht="14.25" customHeight="1">
      <c r="A1489" s="590">
        <v>7216</v>
      </c>
      <c r="B1489" s="579" t="s">
        <v>11118</v>
      </c>
      <c r="C1489" s="585" t="s">
        <v>1005</v>
      </c>
      <c r="D1489" s="591">
        <v>68.53</v>
      </c>
      <c r="E1489" s="592" t="s">
        <v>9630</v>
      </c>
      <c r="F1489" s="581">
        <f t="shared" si="10"/>
        <v>0</v>
      </c>
      <c r="G1489" s="581">
        <f t="shared" si="11"/>
        <v>68.53</v>
      </c>
    </row>
    <row r="1490" spans="1:7" ht="14.25" customHeight="1">
      <c r="A1490" s="590">
        <v>20235</v>
      </c>
      <c r="B1490" s="579" t="s">
        <v>11119</v>
      </c>
      <c r="C1490" s="585" t="s">
        <v>1005</v>
      </c>
      <c r="D1490" s="591">
        <v>55.1</v>
      </c>
      <c r="E1490" s="592" t="s">
        <v>9630</v>
      </c>
      <c r="F1490" s="581">
        <f t="shared" si="10"/>
        <v>0</v>
      </c>
      <c r="G1490" s="581">
        <f t="shared" si="11"/>
        <v>55.1</v>
      </c>
    </row>
    <row r="1491" spans="1:7" ht="14.25" customHeight="1">
      <c r="A1491" s="590">
        <v>7181</v>
      </c>
      <c r="B1491" s="579" t="s">
        <v>11120</v>
      </c>
      <c r="C1491" s="585" t="s">
        <v>1005</v>
      </c>
      <c r="D1491" s="591">
        <v>3.64</v>
      </c>
      <c r="E1491" s="592" t="s">
        <v>9630</v>
      </c>
      <c r="F1491" s="581">
        <f t="shared" si="10"/>
        <v>0</v>
      </c>
      <c r="G1491" s="581">
        <f t="shared" si="11"/>
        <v>3.64</v>
      </c>
    </row>
    <row r="1492" spans="1:7" ht="14.25" customHeight="1">
      <c r="A1492" s="590">
        <v>40742</v>
      </c>
      <c r="B1492" s="579" t="s">
        <v>11121</v>
      </c>
      <c r="C1492" s="585" t="s">
        <v>1005</v>
      </c>
      <c r="D1492" s="591">
        <v>8.9700000000000006</v>
      </c>
      <c r="E1492" s="592" t="s">
        <v>9630</v>
      </c>
      <c r="F1492" s="581">
        <f t="shared" si="10"/>
        <v>0</v>
      </c>
      <c r="G1492" s="581">
        <f t="shared" si="11"/>
        <v>8.9700000000000006</v>
      </c>
    </row>
    <row r="1493" spans="1:7" ht="14.25" customHeight="1">
      <c r="A1493" s="590">
        <v>7214</v>
      </c>
      <c r="B1493" s="579" t="s">
        <v>11122</v>
      </c>
      <c r="C1493" s="585" t="s">
        <v>1005</v>
      </c>
      <c r="D1493" s="591">
        <v>66.92</v>
      </c>
      <c r="E1493" s="592" t="s">
        <v>9630</v>
      </c>
      <c r="F1493" s="581">
        <f t="shared" si="10"/>
        <v>0</v>
      </c>
      <c r="G1493" s="581">
        <f t="shared" si="11"/>
        <v>66.92</v>
      </c>
    </row>
    <row r="1494" spans="1:7" ht="14.25" customHeight="1">
      <c r="A1494" s="590">
        <v>7219</v>
      </c>
      <c r="B1494" s="579" t="s">
        <v>11123</v>
      </c>
      <c r="C1494" s="585" t="s">
        <v>1005</v>
      </c>
      <c r="D1494" s="591">
        <v>59.36</v>
      </c>
      <c r="E1494" s="592" t="s">
        <v>9630</v>
      </c>
      <c r="F1494" s="581">
        <f t="shared" si="10"/>
        <v>0</v>
      </c>
      <c r="G1494" s="581">
        <f t="shared" si="11"/>
        <v>59.36</v>
      </c>
    </row>
    <row r="1495" spans="1:7" ht="14.25" customHeight="1">
      <c r="A1495" s="590">
        <v>37971</v>
      </c>
      <c r="B1495" s="579" t="s">
        <v>11124</v>
      </c>
      <c r="C1495" s="585" t="s">
        <v>1005</v>
      </c>
      <c r="D1495" s="591">
        <v>5.1100000000000003</v>
      </c>
      <c r="E1495" s="592" t="s">
        <v>9630</v>
      </c>
      <c r="F1495" s="581">
        <f t="shared" si="10"/>
        <v>0</v>
      </c>
      <c r="G1495" s="581">
        <f t="shared" si="11"/>
        <v>5.1100000000000003</v>
      </c>
    </row>
    <row r="1496" spans="1:7" ht="14.25" customHeight="1">
      <c r="A1496" s="590">
        <v>37972</v>
      </c>
      <c r="B1496" s="579" t="s">
        <v>11125</v>
      </c>
      <c r="C1496" s="585" t="s">
        <v>1005</v>
      </c>
      <c r="D1496" s="591">
        <v>7.26</v>
      </c>
      <c r="E1496" s="592" t="s">
        <v>9630</v>
      </c>
      <c r="F1496" s="581">
        <f t="shared" si="10"/>
        <v>0</v>
      </c>
      <c r="G1496" s="581">
        <f t="shared" si="11"/>
        <v>7.26</v>
      </c>
    </row>
    <row r="1497" spans="1:7" ht="14.25" customHeight="1">
      <c r="A1497" s="590">
        <v>37973</v>
      </c>
      <c r="B1497" s="579" t="s">
        <v>11126</v>
      </c>
      <c r="C1497" s="585" t="s">
        <v>1005</v>
      </c>
      <c r="D1497" s="591">
        <v>13.64</v>
      </c>
      <c r="E1497" s="592" t="s">
        <v>9630</v>
      </c>
      <c r="F1497" s="581">
        <f t="shared" si="10"/>
        <v>0</v>
      </c>
      <c r="G1497" s="581">
        <f t="shared" si="11"/>
        <v>13.64</v>
      </c>
    </row>
    <row r="1498" spans="1:7" ht="14.25" customHeight="1">
      <c r="A1498" s="590">
        <v>1926</v>
      </c>
      <c r="B1498" s="579" t="s">
        <v>11127</v>
      </c>
      <c r="C1498" s="585" t="s">
        <v>1005</v>
      </c>
      <c r="D1498" s="591">
        <v>2.54</v>
      </c>
      <c r="E1498" s="592" t="s">
        <v>9630</v>
      </c>
      <c r="F1498" s="581">
        <f t="shared" si="10"/>
        <v>0</v>
      </c>
      <c r="G1498" s="581">
        <f t="shared" si="11"/>
        <v>2.54</v>
      </c>
    </row>
    <row r="1499" spans="1:7" ht="14.25" customHeight="1">
      <c r="A1499" s="590">
        <v>1927</v>
      </c>
      <c r="B1499" s="579" t="s">
        <v>11128</v>
      </c>
      <c r="C1499" s="585" t="s">
        <v>1005</v>
      </c>
      <c r="D1499" s="591">
        <v>2.85</v>
      </c>
      <c r="E1499" s="592" t="s">
        <v>9630</v>
      </c>
      <c r="F1499" s="581">
        <f t="shared" si="10"/>
        <v>0</v>
      </c>
      <c r="G1499" s="581">
        <f t="shared" si="11"/>
        <v>2.85</v>
      </c>
    </row>
    <row r="1500" spans="1:7" ht="14.25" customHeight="1">
      <c r="A1500" s="590">
        <v>1923</v>
      </c>
      <c r="B1500" s="579" t="s">
        <v>11129</v>
      </c>
      <c r="C1500" s="585" t="s">
        <v>1005</v>
      </c>
      <c r="D1500" s="591">
        <v>5.2</v>
      </c>
      <c r="E1500" s="592" t="s">
        <v>9630</v>
      </c>
      <c r="F1500" s="581">
        <f t="shared" si="10"/>
        <v>0</v>
      </c>
      <c r="G1500" s="581">
        <f t="shared" si="11"/>
        <v>5.2</v>
      </c>
    </row>
    <row r="1501" spans="1:7" ht="14.25" customHeight="1">
      <c r="A1501" s="590">
        <v>1929</v>
      </c>
      <c r="B1501" s="579" t="s">
        <v>11130</v>
      </c>
      <c r="C1501" s="585" t="s">
        <v>1005</v>
      </c>
      <c r="D1501" s="591">
        <v>6.3</v>
      </c>
      <c r="E1501" s="592" t="s">
        <v>9630</v>
      </c>
      <c r="F1501" s="581">
        <f t="shared" si="10"/>
        <v>0</v>
      </c>
      <c r="G1501" s="581">
        <f t="shared" si="11"/>
        <v>6.3</v>
      </c>
    </row>
    <row r="1502" spans="1:7" ht="14.25" customHeight="1">
      <c r="A1502" s="590">
        <v>1930</v>
      </c>
      <c r="B1502" s="579" t="s">
        <v>11131</v>
      </c>
      <c r="C1502" s="585" t="s">
        <v>1005</v>
      </c>
      <c r="D1502" s="591">
        <v>10.79</v>
      </c>
      <c r="E1502" s="592" t="s">
        <v>9630</v>
      </c>
      <c r="F1502" s="581">
        <f t="shared" si="10"/>
        <v>0</v>
      </c>
      <c r="G1502" s="581">
        <f t="shared" si="11"/>
        <v>10.79</v>
      </c>
    </row>
    <row r="1503" spans="1:7" ht="14.25" customHeight="1">
      <c r="A1503" s="590">
        <v>1924</v>
      </c>
      <c r="B1503" s="579" t="s">
        <v>11132</v>
      </c>
      <c r="C1503" s="585" t="s">
        <v>1005</v>
      </c>
      <c r="D1503" s="591">
        <v>17.41</v>
      </c>
      <c r="E1503" s="592" t="s">
        <v>9630</v>
      </c>
      <c r="F1503" s="581">
        <f t="shared" si="10"/>
        <v>0</v>
      </c>
      <c r="G1503" s="581">
        <f t="shared" si="11"/>
        <v>17.41</v>
      </c>
    </row>
    <row r="1504" spans="1:7" ht="14.25" customHeight="1">
      <c r="A1504" s="590">
        <v>1922</v>
      </c>
      <c r="B1504" s="579" t="s">
        <v>11133</v>
      </c>
      <c r="C1504" s="585" t="s">
        <v>1005</v>
      </c>
      <c r="D1504" s="591">
        <v>36</v>
      </c>
      <c r="E1504" s="592" t="s">
        <v>9630</v>
      </c>
      <c r="F1504" s="581">
        <f t="shared" si="10"/>
        <v>0</v>
      </c>
      <c r="G1504" s="581">
        <f t="shared" si="11"/>
        <v>36</v>
      </c>
    </row>
    <row r="1505" spans="1:7" ht="14.25" customHeight="1">
      <c r="A1505" s="590">
        <v>1953</v>
      </c>
      <c r="B1505" s="579" t="s">
        <v>11134</v>
      </c>
      <c r="C1505" s="585" t="s">
        <v>1005</v>
      </c>
      <c r="D1505" s="591">
        <v>43.95</v>
      </c>
      <c r="E1505" s="592" t="s">
        <v>9630</v>
      </c>
      <c r="F1505" s="581">
        <f t="shared" si="10"/>
        <v>0</v>
      </c>
      <c r="G1505" s="581">
        <f t="shared" si="11"/>
        <v>43.95</v>
      </c>
    </row>
    <row r="1506" spans="1:7" ht="14.25" customHeight="1">
      <c r="A1506" s="590">
        <v>1962</v>
      </c>
      <c r="B1506" s="579" t="s">
        <v>11135</v>
      </c>
      <c r="C1506" s="585" t="s">
        <v>1005</v>
      </c>
      <c r="D1506" s="591">
        <v>213.51</v>
      </c>
      <c r="E1506" s="592" t="s">
        <v>9630</v>
      </c>
      <c r="F1506" s="581">
        <f t="shared" si="10"/>
        <v>0</v>
      </c>
      <c r="G1506" s="581">
        <f t="shared" si="11"/>
        <v>213.51</v>
      </c>
    </row>
    <row r="1507" spans="1:7" ht="14.25" customHeight="1">
      <c r="A1507" s="590">
        <v>1955</v>
      </c>
      <c r="B1507" s="579" t="s">
        <v>11136</v>
      </c>
      <c r="C1507" s="585" t="s">
        <v>1005</v>
      </c>
      <c r="D1507" s="591">
        <v>2.46</v>
      </c>
      <c r="E1507" s="592" t="s">
        <v>9630</v>
      </c>
      <c r="F1507" s="581">
        <f t="shared" si="10"/>
        <v>0</v>
      </c>
      <c r="G1507" s="581">
        <f t="shared" si="11"/>
        <v>2.46</v>
      </c>
    </row>
    <row r="1508" spans="1:7" ht="14.25" customHeight="1">
      <c r="A1508" s="590">
        <v>1956</v>
      </c>
      <c r="B1508" s="579" t="s">
        <v>11137</v>
      </c>
      <c r="C1508" s="585" t="s">
        <v>1005</v>
      </c>
      <c r="D1508" s="591">
        <v>3.47</v>
      </c>
      <c r="E1508" s="592" t="s">
        <v>9630</v>
      </c>
      <c r="F1508" s="581">
        <f t="shared" si="10"/>
        <v>0</v>
      </c>
      <c r="G1508" s="581">
        <f t="shared" si="11"/>
        <v>3.47</v>
      </c>
    </row>
    <row r="1509" spans="1:7" ht="14.25" customHeight="1">
      <c r="A1509" s="590">
        <v>1957</v>
      </c>
      <c r="B1509" s="579" t="s">
        <v>11138</v>
      </c>
      <c r="C1509" s="585" t="s">
        <v>1005</v>
      </c>
      <c r="D1509" s="591">
        <v>7.51</v>
      </c>
      <c r="E1509" s="592" t="s">
        <v>9630</v>
      </c>
      <c r="F1509" s="581">
        <f t="shared" si="10"/>
        <v>0</v>
      </c>
      <c r="G1509" s="581">
        <f t="shared" si="11"/>
        <v>7.51</v>
      </c>
    </row>
    <row r="1510" spans="1:7" ht="14.25" customHeight="1">
      <c r="A1510" s="590">
        <v>1958</v>
      </c>
      <c r="B1510" s="579" t="s">
        <v>11139</v>
      </c>
      <c r="C1510" s="585" t="s">
        <v>1005</v>
      </c>
      <c r="D1510" s="591">
        <v>13.98</v>
      </c>
      <c r="E1510" s="592" t="s">
        <v>9630</v>
      </c>
      <c r="F1510" s="581">
        <f t="shared" si="10"/>
        <v>0</v>
      </c>
      <c r="G1510" s="581">
        <f t="shared" si="11"/>
        <v>13.98</v>
      </c>
    </row>
    <row r="1511" spans="1:7" ht="14.25" customHeight="1">
      <c r="A1511" s="590">
        <v>1959</v>
      </c>
      <c r="B1511" s="579" t="s">
        <v>11140</v>
      </c>
      <c r="C1511" s="585" t="s">
        <v>1005</v>
      </c>
      <c r="D1511" s="591">
        <v>15.17</v>
      </c>
      <c r="E1511" s="592" t="s">
        <v>9630</v>
      </c>
      <c r="F1511" s="581">
        <f t="shared" si="10"/>
        <v>0</v>
      </c>
      <c r="G1511" s="581">
        <f t="shared" si="11"/>
        <v>15.17</v>
      </c>
    </row>
    <row r="1512" spans="1:7" ht="14.25" customHeight="1">
      <c r="A1512" s="590">
        <v>1925</v>
      </c>
      <c r="B1512" s="579" t="s">
        <v>11141</v>
      </c>
      <c r="C1512" s="585" t="s">
        <v>1005</v>
      </c>
      <c r="D1512" s="591">
        <v>39.65</v>
      </c>
      <c r="E1512" s="592" t="s">
        <v>9630</v>
      </c>
      <c r="F1512" s="581">
        <f t="shared" si="10"/>
        <v>0</v>
      </c>
      <c r="G1512" s="581">
        <f t="shared" si="11"/>
        <v>39.65</v>
      </c>
    </row>
    <row r="1513" spans="1:7" ht="14.25" customHeight="1">
      <c r="A1513" s="590">
        <v>1960</v>
      </c>
      <c r="B1513" s="579" t="s">
        <v>11142</v>
      </c>
      <c r="C1513" s="585" t="s">
        <v>1005</v>
      </c>
      <c r="D1513" s="591">
        <v>60.89</v>
      </c>
      <c r="E1513" s="592" t="s">
        <v>9630</v>
      </c>
      <c r="F1513" s="581">
        <f t="shared" si="10"/>
        <v>0</v>
      </c>
      <c r="G1513" s="581">
        <f t="shared" si="11"/>
        <v>60.89</v>
      </c>
    </row>
    <row r="1514" spans="1:7" ht="14.25" customHeight="1">
      <c r="A1514" s="590">
        <v>1961</v>
      </c>
      <c r="B1514" s="579" t="s">
        <v>11143</v>
      </c>
      <c r="C1514" s="585" t="s">
        <v>1005</v>
      </c>
      <c r="D1514" s="591">
        <v>78</v>
      </c>
      <c r="E1514" s="592" t="s">
        <v>9630</v>
      </c>
      <c r="F1514" s="581">
        <f t="shared" si="10"/>
        <v>0</v>
      </c>
      <c r="G1514" s="581">
        <f t="shared" si="11"/>
        <v>78</v>
      </c>
    </row>
    <row r="1515" spans="1:7" ht="14.25" customHeight="1">
      <c r="A1515" s="590">
        <v>38423</v>
      </c>
      <c r="B1515" s="579" t="s">
        <v>11144</v>
      </c>
      <c r="C1515" s="585" t="s">
        <v>1005</v>
      </c>
      <c r="D1515" s="591">
        <v>36.19</v>
      </c>
      <c r="E1515" s="592" t="s">
        <v>9630</v>
      </c>
      <c r="F1515" s="581">
        <f t="shared" si="10"/>
        <v>0</v>
      </c>
      <c r="G1515" s="581">
        <f t="shared" si="11"/>
        <v>36.19</v>
      </c>
    </row>
    <row r="1516" spans="1:7" ht="14.25" customHeight="1">
      <c r="A1516" s="590">
        <v>39866</v>
      </c>
      <c r="B1516" s="579" t="s">
        <v>11145</v>
      </c>
      <c r="C1516" s="585" t="s">
        <v>1005</v>
      </c>
      <c r="D1516" s="591">
        <v>17.670000000000002</v>
      </c>
      <c r="E1516" s="592" t="s">
        <v>9630</v>
      </c>
      <c r="F1516" s="581">
        <f t="shared" si="10"/>
        <v>0</v>
      </c>
      <c r="G1516" s="581">
        <f t="shared" si="11"/>
        <v>17.670000000000002</v>
      </c>
    </row>
    <row r="1517" spans="1:7" ht="14.25" customHeight="1">
      <c r="A1517" s="590">
        <v>39867</v>
      </c>
      <c r="B1517" s="579" t="s">
        <v>11146</v>
      </c>
      <c r="C1517" s="585" t="s">
        <v>1005</v>
      </c>
      <c r="D1517" s="591">
        <v>39.29</v>
      </c>
      <c r="E1517" s="592" t="s">
        <v>9630</v>
      </c>
      <c r="F1517" s="581">
        <f t="shared" si="10"/>
        <v>0</v>
      </c>
      <c r="G1517" s="581">
        <f t="shared" si="11"/>
        <v>39.29</v>
      </c>
    </row>
    <row r="1518" spans="1:7" ht="14.25" customHeight="1">
      <c r="A1518" s="590">
        <v>39868</v>
      </c>
      <c r="B1518" s="579" t="s">
        <v>11147</v>
      </c>
      <c r="C1518" s="585" t="s">
        <v>1005</v>
      </c>
      <c r="D1518" s="591">
        <v>70.790000000000006</v>
      </c>
      <c r="E1518" s="592" t="s">
        <v>9630</v>
      </c>
      <c r="F1518" s="581">
        <f t="shared" si="10"/>
        <v>0</v>
      </c>
      <c r="G1518" s="581">
        <f t="shared" si="11"/>
        <v>70.790000000000006</v>
      </c>
    </row>
    <row r="1519" spans="1:7" ht="14.25" customHeight="1">
      <c r="A1519" s="590">
        <v>37999</v>
      </c>
      <c r="B1519" s="579" t="s">
        <v>11148</v>
      </c>
      <c r="C1519" s="585" t="s">
        <v>1005</v>
      </c>
      <c r="D1519" s="591">
        <v>8.6199999999999992</v>
      </c>
      <c r="E1519" s="592" t="s">
        <v>9630</v>
      </c>
      <c r="F1519" s="581">
        <f t="shared" si="10"/>
        <v>0</v>
      </c>
      <c r="G1519" s="581">
        <f t="shared" si="11"/>
        <v>8.6199999999999992</v>
      </c>
    </row>
    <row r="1520" spans="1:7" ht="14.25" customHeight="1">
      <c r="A1520" s="590">
        <v>38000</v>
      </c>
      <c r="B1520" s="579" t="s">
        <v>11149</v>
      </c>
      <c r="C1520" s="585" t="s">
        <v>1005</v>
      </c>
      <c r="D1520" s="591">
        <v>10.07</v>
      </c>
      <c r="E1520" s="592" t="s">
        <v>9630</v>
      </c>
      <c r="F1520" s="581">
        <f t="shared" si="10"/>
        <v>0</v>
      </c>
      <c r="G1520" s="581">
        <f t="shared" si="11"/>
        <v>10.07</v>
      </c>
    </row>
    <row r="1521" spans="1:7" ht="14.25" customHeight="1">
      <c r="A1521" s="590">
        <v>38129</v>
      </c>
      <c r="B1521" s="579" t="s">
        <v>11150</v>
      </c>
      <c r="C1521" s="585" t="s">
        <v>1005</v>
      </c>
      <c r="D1521" s="591">
        <v>5.72</v>
      </c>
      <c r="E1521" s="592" t="s">
        <v>9630</v>
      </c>
      <c r="F1521" s="581">
        <f t="shared" si="10"/>
        <v>0</v>
      </c>
      <c r="G1521" s="581">
        <f t="shared" si="11"/>
        <v>5.72</v>
      </c>
    </row>
    <row r="1522" spans="1:7" ht="14.25" customHeight="1">
      <c r="A1522" s="590">
        <v>38025</v>
      </c>
      <c r="B1522" s="579" t="s">
        <v>11151</v>
      </c>
      <c r="C1522" s="585" t="s">
        <v>1005</v>
      </c>
      <c r="D1522" s="591">
        <v>7.77</v>
      </c>
      <c r="E1522" s="592" t="s">
        <v>9630</v>
      </c>
      <c r="F1522" s="581">
        <f t="shared" si="10"/>
        <v>0</v>
      </c>
      <c r="G1522" s="581">
        <f t="shared" si="11"/>
        <v>7.77</v>
      </c>
    </row>
    <row r="1523" spans="1:7" ht="14.25" customHeight="1">
      <c r="A1523" s="590">
        <v>38026</v>
      </c>
      <c r="B1523" s="579" t="s">
        <v>11152</v>
      </c>
      <c r="C1523" s="585" t="s">
        <v>1005</v>
      </c>
      <c r="D1523" s="591">
        <v>19.190000000000001</v>
      </c>
      <c r="E1523" s="592" t="s">
        <v>9630</v>
      </c>
      <c r="F1523" s="581">
        <f t="shared" si="10"/>
        <v>0</v>
      </c>
      <c r="G1523" s="581">
        <f t="shared" si="11"/>
        <v>19.190000000000001</v>
      </c>
    </row>
    <row r="1524" spans="1:7" ht="14.25" customHeight="1">
      <c r="A1524" s="590">
        <v>1858</v>
      </c>
      <c r="B1524" s="579" t="s">
        <v>11153</v>
      </c>
      <c r="C1524" s="585" t="s">
        <v>1005</v>
      </c>
      <c r="D1524" s="591">
        <v>56.08</v>
      </c>
      <c r="E1524" s="592" t="s">
        <v>9630</v>
      </c>
      <c r="F1524" s="581">
        <f t="shared" si="10"/>
        <v>0</v>
      </c>
      <c r="G1524" s="581">
        <f t="shared" si="11"/>
        <v>56.08</v>
      </c>
    </row>
    <row r="1525" spans="1:7" ht="14.25" customHeight="1">
      <c r="A1525" s="590">
        <v>1844</v>
      </c>
      <c r="B1525" s="579" t="s">
        <v>11154</v>
      </c>
      <c r="C1525" s="585" t="s">
        <v>1005</v>
      </c>
      <c r="D1525" s="591">
        <v>128.43</v>
      </c>
      <c r="E1525" s="592" t="s">
        <v>9630</v>
      </c>
      <c r="F1525" s="581">
        <f t="shared" si="10"/>
        <v>0</v>
      </c>
      <c r="G1525" s="581">
        <f t="shared" si="11"/>
        <v>128.43</v>
      </c>
    </row>
    <row r="1526" spans="1:7" ht="14.25" customHeight="1">
      <c r="A1526" s="590">
        <v>1863</v>
      </c>
      <c r="B1526" s="579" t="s">
        <v>11155</v>
      </c>
      <c r="C1526" s="585" t="s">
        <v>1005</v>
      </c>
      <c r="D1526" s="591">
        <v>59.68</v>
      </c>
      <c r="E1526" s="592" t="s">
        <v>9630</v>
      </c>
      <c r="F1526" s="581">
        <f t="shared" si="10"/>
        <v>0</v>
      </c>
      <c r="G1526" s="581">
        <f t="shared" si="11"/>
        <v>59.68</v>
      </c>
    </row>
    <row r="1527" spans="1:7" ht="14.25" customHeight="1">
      <c r="A1527" s="590">
        <v>1865</v>
      </c>
      <c r="B1527" s="579" t="s">
        <v>11156</v>
      </c>
      <c r="C1527" s="585" t="s">
        <v>1005</v>
      </c>
      <c r="D1527" s="591">
        <v>155.49</v>
      </c>
      <c r="E1527" s="592" t="s">
        <v>9630</v>
      </c>
      <c r="F1527" s="581">
        <f t="shared" si="10"/>
        <v>0</v>
      </c>
      <c r="G1527" s="581">
        <f t="shared" si="11"/>
        <v>155.49</v>
      </c>
    </row>
    <row r="1528" spans="1:7" ht="14.25" customHeight="1">
      <c r="A1528" s="590">
        <v>36355</v>
      </c>
      <c r="B1528" s="579" t="s">
        <v>11157</v>
      </c>
      <c r="C1528" s="585" t="s">
        <v>1005</v>
      </c>
      <c r="D1528" s="591">
        <v>10.74</v>
      </c>
      <c r="E1528" s="592" t="s">
        <v>9630</v>
      </c>
      <c r="F1528" s="581">
        <f t="shared" si="10"/>
        <v>0</v>
      </c>
      <c r="G1528" s="581">
        <f t="shared" si="11"/>
        <v>10.74</v>
      </c>
    </row>
    <row r="1529" spans="1:7" ht="14.25" customHeight="1">
      <c r="A1529" s="590">
        <v>36356</v>
      </c>
      <c r="B1529" s="579" t="s">
        <v>11158</v>
      </c>
      <c r="C1529" s="585" t="s">
        <v>1005</v>
      </c>
      <c r="D1529" s="591">
        <v>17.28</v>
      </c>
      <c r="E1529" s="592" t="s">
        <v>9630</v>
      </c>
      <c r="F1529" s="581">
        <f t="shared" si="10"/>
        <v>0</v>
      </c>
      <c r="G1529" s="581">
        <f t="shared" si="11"/>
        <v>17.28</v>
      </c>
    </row>
    <row r="1530" spans="1:7" ht="14.25" customHeight="1">
      <c r="A1530" s="590">
        <v>1966</v>
      </c>
      <c r="B1530" s="579" t="s">
        <v>11159</v>
      </c>
      <c r="C1530" s="585" t="s">
        <v>1005</v>
      </c>
      <c r="D1530" s="591">
        <v>23.8</v>
      </c>
      <c r="E1530" s="592" t="s">
        <v>9630</v>
      </c>
      <c r="F1530" s="581">
        <f t="shared" si="10"/>
        <v>0</v>
      </c>
      <c r="G1530" s="581">
        <f t="shared" si="11"/>
        <v>23.8</v>
      </c>
    </row>
    <row r="1531" spans="1:7" ht="14.25" customHeight="1">
      <c r="A1531" s="590">
        <v>1933</v>
      </c>
      <c r="B1531" s="579" t="s">
        <v>11160</v>
      </c>
      <c r="C1531" s="585" t="s">
        <v>1005</v>
      </c>
      <c r="D1531" s="591">
        <v>5.13</v>
      </c>
      <c r="E1531" s="592" t="s">
        <v>9630</v>
      </c>
      <c r="F1531" s="581">
        <f t="shared" si="10"/>
        <v>0</v>
      </c>
      <c r="G1531" s="581">
        <f t="shared" si="11"/>
        <v>5.13</v>
      </c>
    </row>
    <row r="1532" spans="1:7" ht="14.25" customHeight="1">
      <c r="A1532" s="590">
        <v>1932</v>
      </c>
      <c r="B1532" s="579" t="s">
        <v>11161</v>
      </c>
      <c r="C1532" s="585" t="s">
        <v>1005</v>
      </c>
      <c r="D1532" s="591">
        <v>11.74</v>
      </c>
      <c r="E1532" s="592" t="s">
        <v>9630</v>
      </c>
      <c r="F1532" s="581">
        <f t="shared" si="10"/>
        <v>0</v>
      </c>
      <c r="G1532" s="581">
        <f t="shared" si="11"/>
        <v>11.74</v>
      </c>
    </row>
    <row r="1533" spans="1:7" ht="14.25" customHeight="1">
      <c r="A1533" s="590">
        <v>1951</v>
      </c>
      <c r="B1533" s="579" t="s">
        <v>11162</v>
      </c>
      <c r="C1533" s="585" t="s">
        <v>1005</v>
      </c>
      <c r="D1533" s="591">
        <v>24.48</v>
      </c>
      <c r="E1533" s="592" t="s">
        <v>9630</v>
      </c>
      <c r="F1533" s="581">
        <f t="shared" si="10"/>
        <v>0</v>
      </c>
      <c r="G1533" s="581">
        <f t="shared" si="11"/>
        <v>24.48</v>
      </c>
    </row>
    <row r="1534" spans="1:7" ht="14.25" customHeight="1">
      <c r="A1534" s="590">
        <v>1970</v>
      </c>
      <c r="B1534" s="579" t="s">
        <v>11163</v>
      </c>
      <c r="C1534" s="585" t="s">
        <v>1005</v>
      </c>
      <c r="D1534" s="591">
        <v>59.49</v>
      </c>
      <c r="E1534" s="592" t="s">
        <v>9630</v>
      </c>
      <c r="F1534" s="581">
        <f t="shared" si="10"/>
        <v>0</v>
      </c>
      <c r="G1534" s="581">
        <f t="shared" si="11"/>
        <v>59.49</v>
      </c>
    </row>
    <row r="1535" spans="1:7" ht="14.25" customHeight="1">
      <c r="A1535" s="590">
        <v>1967</v>
      </c>
      <c r="B1535" s="579" t="s">
        <v>11164</v>
      </c>
      <c r="C1535" s="585" t="s">
        <v>1005</v>
      </c>
      <c r="D1535" s="591">
        <v>7.06</v>
      </c>
      <c r="E1535" s="592" t="s">
        <v>9630</v>
      </c>
      <c r="F1535" s="581">
        <f t="shared" si="10"/>
        <v>0</v>
      </c>
      <c r="G1535" s="581">
        <f t="shared" si="11"/>
        <v>7.06</v>
      </c>
    </row>
    <row r="1536" spans="1:7" ht="14.25" customHeight="1">
      <c r="A1536" s="590">
        <v>1968</v>
      </c>
      <c r="B1536" s="579" t="s">
        <v>11165</v>
      </c>
      <c r="C1536" s="585" t="s">
        <v>1005</v>
      </c>
      <c r="D1536" s="591">
        <v>13.96</v>
      </c>
      <c r="E1536" s="592" t="s">
        <v>9630</v>
      </c>
      <c r="F1536" s="581">
        <f t="shared" si="10"/>
        <v>0</v>
      </c>
      <c r="G1536" s="581">
        <f t="shared" si="11"/>
        <v>13.96</v>
      </c>
    </row>
    <row r="1537" spans="1:7" ht="14.25" customHeight="1">
      <c r="A1537" s="590">
        <v>1969</v>
      </c>
      <c r="B1537" s="579" t="s">
        <v>11166</v>
      </c>
      <c r="C1537" s="585" t="s">
        <v>1005</v>
      </c>
      <c r="D1537" s="591">
        <v>45.45</v>
      </c>
      <c r="E1537" s="592" t="s">
        <v>9630</v>
      </c>
      <c r="F1537" s="581">
        <f t="shared" si="10"/>
        <v>0</v>
      </c>
      <c r="G1537" s="581">
        <f t="shared" si="11"/>
        <v>45.45</v>
      </c>
    </row>
    <row r="1538" spans="1:7" ht="14.25" customHeight="1">
      <c r="A1538" s="590">
        <v>1827</v>
      </c>
      <c r="B1538" s="579" t="s">
        <v>11167</v>
      </c>
      <c r="C1538" s="585" t="s">
        <v>1005</v>
      </c>
      <c r="D1538" s="591">
        <v>151.46</v>
      </c>
      <c r="E1538" s="592" t="s">
        <v>9630</v>
      </c>
      <c r="F1538" s="581">
        <f t="shared" ref="F1538:F1792" si="12">IF(E1538="MÃO DE OBRA",D1538,0)</f>
        <v>0</v>
      </c>
      <c r="G1538" s="581">
        <f t="shared" ref="G1538:G1792" si="13">D1538-F1538</f>
        <v>151.46</v>
      </c>
    </row>
    <row r="1539" spans="1:7" ht="14.25" customHeight="1">
      <c r="A1539" s="590">
        <v>1831</v>
      </c>
      <c r="B1539" s="579" t="s">
        <v>11168</v>
      </c>
      <c r="C1539" s="585" t="s">
        <v>1005</v>
      </c>
      <c r="D1539" s="591">
        <v>33.06</v>
      </c>
      <c r="E1539" s="592" t="s">
        <v>9630</v>
      </c>
      <c r="F1539" s="581">
        <f t="shared" si="12"/>
        <v>0</v>
      </c>
      <c r="G1539" s="581">
        <f t="shared" si="13"/>
        <v>33.06</v>
      </c>
    </row>
    <row r="1540" spans="1:7" ht="14.25" customHeight="1">
      <c r="A1540" s="590">
        <v>1825</v>
      </c>
      <c r="B1540" s="579" t="s">
        <v>11169</v>
      </c>
      <c r="C1540" s="585" t="s">
        <v>1005</v>
      </c>
      <c r="D1540" s="591">
        <v>81.599999999999994</v>
      </c>
      <c r="E1540" s="592" t="s">
        <v>9630</v>
      </c>
      <c r="F1540" s="581">
        <f t="shared" si="12"/>
        <v>0</v>
      </c>
      <c r="G1540" s="581">
        <f t="shared" si="13"/>
        <v>81.599999999999994</v>
      </c>
    </row>
    <row r="1541" spans="1:7" ht="14.25" customHeight="1">
      <c r="A1541" s="590">
        <v>1828</v>
      </c>
      <c r="B1541" s="579" t="s">
        <v>11170</v>
      </c>
      <c r="C1541" s="585" t="s">
        <v>1005</v>
      </c>
      <c r="D1541" s="591">
        <v>184.83</v>
      </c>
      <c r="E1541" s="592" t="s">
        <v>9630</v>
      </c>
      <c r="F1541" s="581">
        <f t="shared" si="12"/>
        <v>0</v>
      </c>
      <c r="G1541" s="581">
        <f t="shared" si="13"/>
        <v>184.83</v>
      </c>
    </row>
    <row r="1542" spans="1:7" ht="14.25" customHeight="1">
      <c r="A1542" s="590">
        <v>1845</v>
      </c>
      <c r="B1542" s="579" t="s">
        <v>11171</v>
      </c>
      <c r="C1542" s="585" t="s">
        <v>1005</v>
      </c>
      <c r="D1542" s="591">
        <v>41.44</v>
      </c>
      <c r="E1542" s="592" t="s">
        <v>9630</v>
      </c>
      <c r="F1542" s="581">
        <f t="shared" si="12"/>
        <v>0</v>
      </c>
      <c r="G1542" s="581">
        <f t="shared" si="13"/>
        <v>41.44</v>
      </c>
    </row>
    <row r="1543" spans="1:7" ht="14.25" customHeight="1">
      <c r="A1543" s="590">
        <v>1824</v>
      </c>
      <c r="B1543" s="579" t="s">
        <v>11172</v>
      </c>
      <c r="C1543" s="585" t="s">
        <v>1005</v>
      </c>
      <c r="D1543" s="591">
        <v>97.82</v>
      </c>
      <c r="E1543" s="592" t="s">
        <v>9630</v>
      </c>
      <c r="F1543" s="581">
        <f t="shared" si="12"/>
        <v>0</v>
      </c>
      <c r="G1543" s="581">
        <f t="shared" si="13"/>
        <v>97.82</v>
      </c>
    </row>
    <row r="1544" spans="1:7" ht="14.25" customHeight="1">
      <c r="A1544" s="590">
        <v>1940</v>
      </c>
      <c r="B1544" s="579" t="s">
        <v>11173</v>
      </c>
      <c r="C1544" s="585" t="s">
        <v>1005</v>
      </c>
      <c r="D1544" s="591">
        <v>38.74</v>
      </c>
      <c r="E1544" s="592" t="s">
        <v>9630</v>
      </c>
      <c r="F1544" s="581">
        <f t="shared" si="12"/>
        <v>0</v>
      </c>
      <c r="G1544" s="581">
        <f t="shared" si="13"/>
        <v>38.74</v>
      </c>
    </row>
    <row r="1545" spans="1:7" ht="14.25" customHeight="1">
      <c r="A1545" s="590">
        <v>1937</v>
      </c>
      <c r="B1545" s="579" t="s">
        <v>11174</v>
      </c>
      <c r="C1545" s="585" t="s">
        <v>1005</v>
      </c>
      <c r="D1545" s="591">
        <v>6.54</v>
      </c>
      <c r="E1545" s="592" t="s">
        <v>9630</v>
      </c>
      <c r="F1545" s="581">
        <f t="shared" si="12"/>
        <v>0</v>
      </c>
      <c r="G1545" s="581">
        <f t="shared" si="13"/>
        <v>6.54</v>
      </c>
    </row>
    <row r="1546" spans="1:7" ht="14.25" customHeight="1">
      <c r="A1546" s="590">
        <v>1939</v>
      </c>
      <c r="B1546" s="579" t="s">
        <v>11175</v>
      </c>
      <c r="C1546" s="585" t="s">
        <v>1005</v>
      </c>
      <c r="D1546" s="591">
        <v>10.63</v>
      </c>
      <c r="E1546" s="592" t="s">
        <v>9630</v>
      </c>
      <c r="F1546" s="581">
        <f t="shared" si="12"/>
        <v>0</v>
      </c>
      <c r="G1546" s="581">
        <f t="shared" si="13"/>
        <v>10.63</v>
      </c>
    </row>
    <row r="1547" spans="1:7" ht="14.25" customHeight="1">
      <c r="A1547" s="590">
        <v>1938</v>
      </c>
      <c r="B1547" s="579" t="s">
        <v>11176</v>
      </c>
      <c r="C1547" s="585" t="s">
        <v>1005</v>
      </c>
      <c r="D1547" s="591">
        <v>7.43</v>
      </c>
      <c r="E1547" s="592" t="s">
        <v>9630</v>
      </c>
      <c r="F1547" s="581">
        <f t="shared" si="12"/>
        <v>0</v>
      </c>
      <c r="G1547" s="581">
        <f t="shared" si="13"/>
        <v>7.43</v>
      </c>
    </row>
    <row r="1548" spans="1:7" ht="14.25" customHeight="1">
      <c r="A1548" s="590">
        <v>42693</v>
      </c>
      <c r="B1548" s="579" t="s">
        <v>11177</v>
      </c>
      <c r="C1548" s="585" t="s">
        <v>1005</v>
      </c>
      <c r="D1548" s="591">
        <v>436.8</v>
      </c>
      <c r="E1548" s="592" t="s">
        <v>9630</v>
      </c>
      <c r="F1548" s="581">
        <f t="shared" si="12"/>
        <v>0</v>
      </c>
      <c r="G1548" s="581">
        <f t="shared" si="13"/>
        <v>436.8</v>
      </c>
    </row>
    <row r="1549" spans="1:7" ht="14.25" customHeight="1">
      <c r="A1549" s="590">
        <v>42695</v>
      </c>
      <c r="B1549" s="579" t="s">
        <v>11178</v>
      </c>
      <c r="C1549" s="585" t="s">
        <v>1005</v>
      </c>
      <c r="D1549" s="591">
        <v>305.17</v>
      </c>
      <c r="E1549" s="592" t="s">
        <v>9630</v>
      </c>
      <c r="F1549" s="581">
        <f t="shared" si="12"/>
        <v>0</v>
      </c>
      <c r="G1549" s="581">
        <f t="shared" si="13"/>
        <v>305.17</v>
      </c>
    </row>
    <row r="1550" spans="1:7" ht="14.25" customHeight="1">
      <c r="A1550" s="590">
        <v>42694</v>
      </c>
      <c r="B1550" s="579" t="s">
        <v>11179</v>
      </c>
      <c r="C1550" s="585" t="s">
        <v>1005</v>
      </c>
      <c r="D1550" s="591">
        <v>584.53</v>
      </c>
      <c r="E1550" s="592" t="s">
        <v>9630</v>
      </c>
      <c r="F1550" s="581">
        <f t="shared" si="12"/>
        <v>0</v>
      </c>
      <c r="G1550" s="581">
        <f t="shared" si="13"/>
        <v>584.53</v>
      </c>
    </row>
    <row r="1551" spans="1:7" ht="14.25" customHeight="1">
      <c r="A1551" s="590">
        <v>20097</v>
      </c>
      <c r="B1551" s="579" t="s">
        <v>11180</v>
      </c>
      <c r="C1551" s="585" t="s">
        <v>1005</v>
      </c>
      <c r="D1551" s="591">
        <v>25.34</v>
      </c>
      <c r="E1551" s="592" t="s">
        <v>9630</v>
      </c>
      <c r="F1551" s="581">
        <f t="shared" si="12"/>
        <v>0</v>
      </c>
      <c r="G1551" s="581">
        <f t="shared" si="13"/>
        <v>25.34</v>
      </c>
    </row>
    <row r="1552" spans="1:7" ht="14.25" customHeight="1">
      <c r="A1552" s="590">
        <v>20098</v>
      </c>
      <c r="B1552" s="579" t="s">
        <v>11181</v>
      </c>
      <c r="C1552" s="585" t="s">
        <v>1005</v>
      </c>
      <c r="D1552" s="591">
        <v>103.58</v>
      </c>
      <c r="E1552" s="592" t="s">
        <v>9630</v>
      </c>
      <c r="F1552" s="581">
        <f t="shared" si="12"/>
        <v>0</v>
      </c>
      <c r="G1552" s="581">
        <f t="shared" si="13"/>
        <v>103.58</v>
      </c>
    </row>
    <row r="1553" spans="1:7" ht="14.25" customHeight="1">
      <c r="A1553" s="590">
        <v>20096</v>
      </c>
      <c r="B1553" s="579" t="s">
        <v>11182</v>
      </c>
      <c r="C1553" s="585" t="s">
        <v>1005</v>
      </c>
      <c r="D1553" s="591">
        <v>26.23</v>
      </c>
      <c r="E1553" s="592" t="s">
        <v>9630</v>
      </c>
      <c r="F1553" s="581">
        <f t="shared" si="12"/>
        <v>0</v>
      </c>
      <c r="G1553" s="581">
        <f t="shared" si="13"/>
        <v>26.23</v>
      </c>
    </row>
    <row r="1554" spans="1:7" ht="14.25" customHeight="1">
      <c r="A1554" s="590">
        <v>1880</v>
      </c>
      <c r="B1554" s="579" t="s">
        <v>11183</v>
      </c>
      <c r="C1554" s="585" t="s">
        <v>1005</v>
      </c>
      <c r="D1554" s="591">
        <v>4.46</v>
      </c>
      <c r="E1554" s="592" t="s">
        <v>9630</v>
      </c>
      <c r="F1554" s="581">
        <f t="shared" si="12"/>
        <v>0</v>
      </c>
      <c r="G1554" s="581">
        <f t="shared" si="13"/>
        <v>4.46</v>
      </c>
    </row>
    <row r="1555" spans="1:7" ht="14.25" customHeight="1">
      <c r="A1555" s="590">
        <v>39274</v>
      </c>
      <c r="B1555" s="579" t="s">
        <v>11184</v>
      </c>
      <c r="C1555" s="585" t="s">
        <v>1005</v>
      </c>
      <c r="D1555" s="591">
        <v>3.46</v>
      </c>
      <c r="E1555" s="592" t="s">
        <v>9630</v>
      </c>
      <c r="F1555" s="581">
        <f t="shared" si="12"/>
        <v>0</v>
      </c>
      <c r="G1555" s="581">
        <f t="shared" si="13"/>
        <v>3.46</v>
      </c>
    </row>
    <row r="1556" spans="1:7" ht="14.25" customHeight="1">
      <c r="A1556" s="590">
        <v>2628</v>
      </c>
      <c r="B1556" s="579" t="s">
        <v>11185</v>
      </c>
      <c r="C1556" s="585" t="s">
        <v>1005</v>
      </c>
      <c r="D1556" s="591">
        <v>263.36</v>
      </c>
      <c r="E1556" s="592" t="s">
        <v>9630</v>
      </c>
      <c r="F1556" s="581">
        <f t="shared" si="12"/>
        <v>0</v>
      </c>
      <c r="G1556" s="581">
        <f t="shared" si="13"/>
        <v>263.36</v>
      </c>
    </row>
    <row r="1557" spans="1:7" ht="14.25" customHeight="1">
      <c r="A1557" s="590">
        <v>2622</v>
      </c>
      <c r="B1557" s="579" t="s">
        <v>11186</v>
      </c>
      <c r="C1557" s="585" t="s">
        <v>1005</v>
      </c>
      <c r="D1557" s="591">
        <v>6.25</v>
      </c>
      <c r="E1557" s="592" t="s">
        <v>9630</v>
      </c>
      <c r="F1557" s="581">
        <f t="shared" si="12"/>
        <v>0</v>
      </c>
      <c r="G1557" s="581">
        <f t="shared" si="13"/>
        <v>6.25</v>
      </c>
    </row>
    <row r="1558" spans="1:7" ht="14.25" customHeight="1">
      <c r="A1558" s="590">
        <v>2623</v>
      </c>
      <c r="B1558" s="579" t="s">
        <v>11187</v>
      </c>
      <c r="C1558" s="585" t="s">
        <v>1005</v>
      </c>
      <c r="D1558" s="591">
        <v>7.53</v>
      </c>
      <c r="E1558" s="592" t="s">
        <v>9630</v>
      </c>
      <c r="F1558" s="581">
        <f t="shared" si="12"/>
        <v>0</v>
      </c>
      <c r="G1558" s="581">
        <f t="shared" si="13"/>
        <v>7.53</v>
      </c>
    </row>
    <row r="1559" spans="1:7" ht="14.25" customHeight="1">
      <c r="A1559" s="590">
        <v>2624</v>
      </c>
      <c r="B1559" s="579" t="s">
        <v>11188</v>
      </c>
      <c r="C1559" s="585" t="s">
        <v>1005</v>
      </c>
      <c r="D1559" s="591">
        <v>11.97</v>
      </c>
      <c r="E1559" s="592" t="s">
        <v>9630</v>
      </c>
      <c r="F1559" s="581">
        <f t="shared" si="12"/>
        <v>0</v>
      </c>
      <c r="G1559" s="581">
        <f t="shared" si="13"/>
        <v>11.97</v>
      </c>
    </row>
    <row r="1560" spans="1:7" ht="14.25" customHeight="1">
      <c r="A1560" s="590">
        <v>2625</v>
      </c>
      <c r="B1560" s="579" t="s">
        <v>11189</v>
      </c>
      <c r="C1560" s="585" t="s">
        <v>1005</v>
      </c>
      <c r="D1560" s="591">
        <v>25.27</v>
      </c>
      <c r="E1560" s="592" t="s">
        <v>9630</v>
      </c>
      <c r="F1560" s="581">
        <f t="shared" si="12"/>
        <v>0</v>
      </c>
      <c r="G1560" s="581">
        <f t="shared" si="13"/>
        <v>25.27</v>
      </c>
    </row>
    <row r="1561" spans="1:7" ht="14.25" customHeight="1">
      <c r="A1561" s="590">
        <v>2626</v>
      </c>
      <c r="B1561" s="579" t="s">
        <v>11190</v>
      </c>
      <c r="C1561" s="585" t="s">
        <v>1005</v>
      </c>
      <c r="D1561" s="591">
        <v>37.03</v>
      </c>
      <c r="E1561" s="592" t="s">
        <v>9630</v>
      </c>
      <c r="F1561" s="581">
        <f t="shared" si="12"/>
        <v>0</v>
      </c>
      <c r="G1561" s="581">
        <f t="shared" si="13"/>
        <v>37.03</v>
      </c>
    </row>
    <row r="1562" spans="1:7" ht="14.25" customHeight="1">
      <c r="A1562" s="590">
        <v>2630</v>
      </c>
      <c r="B1562" s="579" t="s">
        <v>11191</v>
      </c>
      <c r="C1562" s="585" t="s">
        <v>1005</v>
      </c>
      <c r="D1562" s="591">
        <v>56.31</v>
      </c>
      <c r="E1562" s="592" t="s">
        <v>9630</v>
      </c>
      <c r="F1562" s="581">
        <f t="shared" si="12"/>
        <v>0</v>
      </c>
      <c r="G1562" s="581">
        <f t="shared" si="13"/>
        <v>56.31</v>
      </c>
    </row>
    <row r="1563" spans="1:7" ht="14.25" customHeight="1">
      <c r="A1563" s="590">
        <v>2627</v>
      </c>
      <c r="B1563" s="579" t="s">
        <v>11192</v>
      </c>
      <c r="C1563" s="585" t="s">
        <v>1005</v>
      </c>
      <c r="D1563" s="591">
        <v>99.2</v>
      </c>
      <c r="E1563" s="592" t="s">
        <v>9630</v>
      </c>
      <c r="F1563" s="581">
        <f t="shared" si="12"/>
        <v>0</v>
      </c>
      <c r="G1563" s="581">
        <f t="shared" si="13"/>
        <v>99.2</v>
      </c>
    </row>
    <row r="1564" spans="1:7" ht="14.25" customHeight="1">
      <c r="A1564" s="590">
        <v>2629</v>
      </c>
      <c r="B1564" s="579" t="s">
        <v>11193</v>
      </c>
      <c r="C1564" s="585" t="s">
        <v>1005</v>
      </c>
      <c r="D1564" s="591">
        <v>134.16999999999999</v>
      </c>
      <c r="E1564" s="592" t="s">
        <v>9630</v>
      </c>
      <c r="F1564" s="581">
        <f t="shared" si="12"/>
        <v>0</v>
      </c>
      <c r="G1564" s="581">
        <f t="shared" si="13"/>
        <v>134.16999999999999</v>
      </c>
    </row>
    <row r="1565" spans="1:7" ht="14.25" customHeight="1">
      <c r="A1565" s="590">
        <v>12033</v>
      </c>
      <c r="B1565" s="579" t="s">
        <v>11194</v>
      </c>
      <c r="C1565" s="585" t="s">
        <v>1005</v>
      </c>
      <c r="D1565" s="591">
        <v>14.23</v>
      </c>
      <c r="E1565" s="592" t="s">
        <v>9630</v>
      </c>
      <c r="F1565" s="581">
        <f t="shared" si="12"/>
        <v>0</v>
      </c>
      <c r="G1565" s="581">
        <f t="shared" si="13"/>
        <v>14.23</v>
      </c>
    </row>
    <row r="1566" spans="1:7" ht="14.25" customHeight="1">
      <c r="A1566" s="590">
        <v>40408</v>
      </c>
      <c r="B1566" s="579" t="s">
        <v>11195</v>
      </c>
      <c r="C1566" s="585" t="s">
        <v>1005</v>
      </c>
      <c r="D1566" s="591">
        <v>9.35</v>
      </c>
      <c r="E1566" s="592" t="s">
        <v>9630</v>
      </c>
      <c r="F1566" s="581">
        <f t="shared" si="12"/>
        <v>0</v>
      </c>
      <c r="G1566" s="581">
        <f t="shared" si="13"/>
        <v>9.35</v>
      </c>
    </row>
    <row r="1567" spans="1:7" ht="14.25" customHeight="1">
      <c r="A1567" s="590">
        <v>40409</v>
      </c>
      <c r="B1567" s="579" t="s">
        <v>11196</v>
      </c>
      <c r="C1567" s="585" t="s">
        <v>1005</v>
      </c>
      <c r="D1567" s="591">
        <v>3.31</v>
      </c>
      <c r="E1567" s="592" t="s">
        <v>9630</v>
      </c>
      <c r="F1567" s="581">
        <f t="shared" si="12"/>
        <v>0</v>
      </c>
      <c r="G1567" s="581">
        <f t="shared" si="13"/>
        <v>3.31</v>
      </c>
    </row>
    <row r="1568" spans="1:7" ht="14.25" customHeight="1">
      <c r="A1568" s="590">
        <v>39276</v>
      </c>
      <c r="B1568" s="579" t="s">
        <v>11197</v>
      </c>
      <c r="C1568" s="585" t="s">
        <v>1005</v>
      </c>
      <c r="D1568" s="591">
        <v>8.43</v>
      </c>
      <c r="E1568" s="592" t="s">
        <v>9630</v>
      </c>
      <c r="F1568" s="581">
        <f t="shared" si="12"/>
        <v>0</v>
      </c>
      <c r="G1568" s="581">
        <f t="shared" si="13"/>
        <v>8.43</v>
      </c>
    </row>
    <row r="1569" spans="1:7" ht="14.25" customHeight="1">
      <c r="A1569" s="590">
        <v>39277</v>
      </c>
      <c r="B1569" s="579" t="s">
        <v>11198</v>
      </c>
      <c r="C1569" s="585" t="s">
        <v>1005</v>
      </c>
      <c r="D1569" s="591">
        <v>22.75</v>
      </c>
      <c r="E1569" s="592" t="s">
        <v>9630</v>
      </c>
      <c r="F1569" s="581">
        <f t="shared" si="12"/>
        <v>0</v>
      </c>
      <c r="G1569" s="581">
        <f t="shared" si="13"/>
        <v>22.75</v>
      </c>
    </row>
    <row r="1570" spans="1:7" ht="14.25" customHeight="1">
      <c r="A1570" s="590">
        <v>12034</v>
      </c>
      <c r="B1570" s="579" t="s">
        <v>11199</v>
      </c>
      <c r="C1570" s="585" t="s">
        <v>1005</v>
      </c>
      <c r="D1570" s="591">
        <v>6.45</v>
      </c>
      <c r="E1570" s="592" t="s">
        <v>9630</v>
      </c>
      <c r="F1570" s="581">
        <f t="shared" si="12"/>
        <v>0</v>
      </c>
      <c r="G1570" s="581">
        <f t="shared" si="13"/>
        <v>6.45</v>
      </c>
    </row>
    <row r="1571" spans="1:7" ht="14.25" customHeight="1">
      <c r="A1571" s="590">
        <v>39879</v>
      </c>
      <c r="B1571" s="579" t="s">
        <v>11200</v>
      </c>
      <c r="C1571" s="585" t="s">
        <v>1005</v>
      </c>
      <c r="D1571" s="591">
        <v>4.97</v>
      </c>
      <c r="E1571" s="592" t="s">
        <v>9630</v>
      </c>
      <c r="F1571" s="581">
        <f t="shared" si="12"/>
        <v>0</v>
      </c>
      <c r="G1571" s="581">
        <f t="shared" si="13"/>
        <v>4.97</v>
      </c>
    </row>
    <row r="1572" spans="1:7" ht="14.25" customHeight="1">
      <c r="A1572" s="590">
        <v>39880</v>
      </c>
      <c r="B1572" s="579" t="s">
        <v>11201</v>
      </c>
      <c r="C1572" s="585" t="s">
        <v>1005</v>
      </c>
      <c r="D1572" s="591">
        <v>11</v>
      </c>
      <c r="E1572" s="592" t="s">
        <v>9630</v>
      </c>
      <c r="F1572" s="581">
        <f t="shared" si="12"/>
        <v>0</v>
      </c>
      <c r="G1572" s="581">
        <f t="shared" si="13"/>
        <v>11</v>
      </c>
    </row>
    <row r="1573" spans="1:7" ht="14.25" customHeight="1">
      <c r="A1573" s="590">
        <v>39881</v>
      </c>
      <c r="B1573" s="579" t="s">
        <v>11202</v>
      </c>
      <c r="C1573" s="585" t="s">
        <v>1005</v>
      </c>
      <c r="D1573" s="591">
        <v>17.66</v>
      </c>
      <c r="E1573" s="592" t="s">
        <v>9630</v>
      </c>
      <c r="F1573" s="581">
        <f t="shared" si="12"/>
        <v>0</v>
      </c>
      <c r="G1573" s="581">
        <f t="shared" si="13"/>
        <v>17.66</v>
      </c>
    </row>
    <row r="1574" spans="1:7" ht="14.25" customHeight="1">
      <c r="A1574" s="590">
        <v>39882</v>
      </c>
      <c r="B1574" s="579" t="s">
        <v>11203</v>
      </c>
      <c r="C1574" s="585" t="s">
        <v>1005</v>
      </c>
      <c r="D1574" s="591">
        <v>46.52</v>
      </c>
      <c r="E1574" s="592" t="s">
        <v>9630</v>
      </c>
      <c r="F1574" s="581">
        <f t="shared" si="12"/>
        <v>0</v>
      </c>
      <c r="G1574" s="581">
        <f t="shared" si="13"/>
        <v>46.52</v>
      </c>
    </row>
    <row r="1575" spans="1:7" ht="14.25" customHeight="1">
      <c r="A1575" s="590">
        <v>39883</v>
      </c>
      <c r="B1575" s="579" t="s">
        <v>11204</v>
      </c>
      <c r="C1575" s="585" t="s">
        <v>1005</v>
      </c>
      <c r="D1575" s="591">
        <v>74.28</v>
      </c>
      <c r="E1575" s="592" t="s">
        <v>9630</v>
      </c>
      <c r="F1575" s="581">
        <f t="shared" si="12"/>
        <v>0</v>
      </c>
      <c r="G1575" s="581">
        <f t="shared" si="13"/>
        <v>74.28</v>
      </c>
    </row>
    <row r="1576" spans="1:7" ht="14.25" customHeight="1">
      <c r="A1576" s="590">
        <v>39884</v>
      </c>
      <c r="B1576" s="579" t="s">
        <v>11205</v>
      </c>
      <c r="C1576" s="585" t="s">
        <v>1005</v>
      </c>
      <c r="D1576" s="591">
        <v>110.32</v>
      </c>
      <c r="E1576" s="592" t="s">
        <v>9630</v>
      </c>
      <c r="F1576" s="581">
        <f t="shared" si="12"/>
        <v>0</v>
      </c>
      <c r="G1576" s="581">
        <f t="shared" si="13"/>
        <v>110.32</v>
      </c>
    </row>
    <row r="1577" spans="1:7" ht="14.25" customHeight="1">
      <c r="A1577" s="590">
        <v>39885</v>
      </c>
      <c r="B1577" s="579" t="s">
        <v>11206</v>
      </c>
      <c r="C1577" s="585" t="s">
        <v>1005</v>
      </c>
      <c r="D1577" s="591">
        <v>262.2</v>
      </c>
      <c r="E1577" s="592" t="s">
        <v>9630</v>
      </c>
      <c r="F1577" s="581">
        <f t="shared" si="12"/>
        <v>0</v>
      </c>
      <c r="G1577" s="581">
        <f t="shared" si="13"/>
        <v>262.2</v>
      </c>
    </row>
    <row r="1578" spans="1:7" ht="14.25" customHeight="1">
      <c r="A1578" s="590">
        <v>1777</v>
      </c>
      <c r="B1578" s="579" t="s">
        <v>11207</v>
      </c>
      <c r="C1578" s="585" t="s">
        <v>1005</v>
      </c>
      <c r="D1578" s="591">
        <v>86.69</v>
      </c>
      <c r="E1578" s="592" t="s">
        <v>9630</v>
      </c>
      <c r="F1578" s="581">
        <f t="shared" si="12"/>
        <v>0</v>
      </c>
      <c r="G1578" s="581">
        <f t="shared" si="13"/>
        <v>86.69</v>
      </c>
    </row>
    <row r="1579" spans="1:7" ht="14.25" customHeight="1">
      <c r="A1579" s="590">
        <v>1819</v>
      </c>
      <c r="B1579" s="579" t="s">
        <v>11208</v>
      </c>
      <c r="C1579" s="585" t="s">
        <v>1005</v>
      </c>
      <c r="D1579" s="591">
        <v>63.07</v>
      </c>
      <c r="E1579" s="592" t="s">
        <v>9630</v>
      </c>
      <c r="F1579" s="581">
        <f t="shared" si="12"/>
        <v>0</v>
      </c>
      <c r="G1579" s="581">
        <f t="shared" si="13"/>
        <v>63.07</v>
      </c>
    </row>
    <row r="1580" spans="1:7" ht="14.25" customHeight="1">
      <c r="A1580" s="590">
        <v>1775</v>
      </c>
      <c r="B1580" s="579" t="s">
        <v>11209</v>
      </c>
      <c r="C1580" s="585" t="s">
        <v>1005</v>
      </c>
      <c r="D1580" s="591">
        <v>18.86</v>
      </c>
      <c r="E1580" s="592" t="s">
        <v>9630</v>
      </c>
      <c r="F1580" s="581">
        <f t="shared" si="12"/>
        <v>0</v>
      </c>
      <c r="G1580" s="581">
        <f t="shared" si="13"/>
        <v>18.86</v>
      </c>
    </row>
    <row r="1581" spans="1:7" ht="14.25" customHeight="1">
      <c r="A1581" s="590">
        <v>1776</v>
      </c>
      <c r="B1581" s="579" t="s">
        <v>11210</v>
      </c>
      <c r="C1581" s="585" t="s">
        <v>1005</v>
      </c>
      <c r="D1581" s="591">
        <v>51.31</v>
      </c>
      <c r="E1581" s="592" t="s">
        <v>9630</v>
      </c>
      <c r="F1581" s="581">
        <f t="shared" si="12"/>
        <v>0</v>
      </c>
      <c r="G1581" s="581">
        <f t="shared" si="13"/>
        <v>51.31</v>
      </c>
    </row>
    <row r="1582" spans="1:7" ht="14.25" customHeight="1">
      <c r="A1582" s="590">
        <v>1778</v>
      </c>
      <c r="B1582" s="579" t="s">
        <v>11211</v>
      </c>
      <c r="C1582" s="585" t="s">
        <v>1005</v>
      </c>
      <c r="D1582" s="591">
        <v>209.84</v>
      </c>
      <c r="E1582" s="592" t="s">
        <v>9630</v>
      </c>
      <c r="F1582" s="581">
        <f t="shared" si="12"/>
        <v>0</v>
      </c>
      <c r="G1582" s="581">
        <f t="shared" si="13"/>
        <v>209.84</v>
      </c>
    </row>
    <row r="1583" spans="1:7" ht="14.25" customHeight="1">
      <c r="A1583" s="590">
        <v>1818</v>
      </c>
      <c r="B1583" s="579" t="s">
        <v>11212</v>
      </c>
      <c r="C1583" s="585" t="s">
        <v>1005</v>
      </c>
      <c r="D1583" s="591">
        <v>139.29</v>
      </c>
      <c r="E1583" s="592" t="s">
        <v>9630</v>
      </c>
      <c r="F1583" s="581">
        <f t="shared" si="12"/>
        <v>0</v>
      </c>
      <c r="G1583" s="581">
        <f t="shared" si="13"/>
        <v>139.29</v>
      </c>
    </row>
    <row r="1584" spans="1:7" ht="14.25" customHeight="1">
      <c r="A1584" s="590">
        <v>1820</v>
      </c>
      <c r="B1584" s="579" t="s">
        <v>11213</v>
      </c>
      <c r="C1584" s="585" t="s">
        <v>1005</v>
      </c>
      <c r="D1584" s="591">
        <v>27.24</v>
      </c>
      <c r="E1584" s="592" t="s">
        <v>9630</v>
      </c>
      <c r="F1584" s="581">
        <f t="shared" si="12"/>
        <v>0</v>
      </c>
      <c r="G1584" s="581">
        <f t="shared" si="13"/>
        <v>27.24</v>
      </c>
    </row>
    <row r="1585" spans="1:7" ht="14.25" customHeight="1">
      <c r="A1585" s="590">
        <v>1779</v>
      </c>
      <c r="B1585" s="579" t="s">
        <v>11214</v>
      </c>
      <c r="C1585" s="585" t="s">
        <v>1005</v>
      </c>
      <c r="D1585" s="591">
        <v>305.17</v>
      </c>
      <c r="E1585" s="592" t="s">
        <v>9630</v>
      </c>
      <c r="F1585" s="581">
        <f t="shared" si="12"/>
        <v>0</v>
      </c>
      <c r="G1585" s="581">
        <f t="shared" si="13"/>
        <v>305.17</v>
      </c>
    </row>
    <row r="1586" spans="1:7" ht="14.25" customHeight="1">
      <c r="A1586" s="590">
        <v>1780</v>
      </c>
      <c r="B1586" s="579" t="s">
        <v>11215</v>
      </c>
      <c r="C1586" s="585" t="s">
        <v>1005</v>
      </c>
      <c r="D1586" s="591">
        <v>629.13</v>
      </c>
      <c r="E1586" s="592" t="s">
        <v>9630</v>
      </c>
      <c r="F1586" s="581">
        <f t="shared" si="12"/>
        <v>0</v>
      </c>
      <c r="G1586" s="581">
        <f t="shared" si="13"/>
        <v>629.13</v>
      </c>
    </row>
    <row r="1587" spans="1:7" ht="14.25" customHeight="1">
      <c r="A1587" s="590">
        <v>1783</v>
      </c>
      <c r="B1587" s="579" t="s">
        <v>11216</v>
      </c>
      <c r="C1587" s="585" t="s">
        <v>1005</v>
      </c>
      <c r="D1587" s="591">
        <v>66.52</v>
      </c>
      <c r="E1587" s="592" t="s">
        <v>9630</v>
      </c>
      <c r="F1587" s="581">
        <f t="shared" si="12"/>
        <v>0</v>
      </c>
      <c r="G1587" s="581">
        <f t="shared" si="13"/>
        <v>66.52</v>
      </c>
    </row>
    <row r="1588" spans="1:7" ht="14.25" customHeight="1">
      <c r="A1588" s="590">
        <v>1782</v>
      </c>
      <c r="B1588" s="579" t="s">
        <v>11217</v>
      </c>
      <c r="C1588" s="585" t="s">
        <v>1005</v>
      </c>
      <c r="D1588" s="591">
        <v>52.59</v>
      </c>
      <c r="E1588" s="592" t="s">
        <v>9630</v>
      </c>
      <c r="F1588" s="581">
        <f t="shared" si="12"/>
        <v>0</v>
      </c>
      <c r="G1588" s="581">
        <f t="shared" si="13"/>
        <v>52.59</v>
      </c>
    </row>
    <row r="1589" spans="1:7" ht="14.25" customHeight="1">
      <c r="A1589" s="590">
        <v>1817</v>
      </c>
      <c r="B1589" s="579" t="s">
        <v>11218</v>
      </c>
      <c r="C1589" s="585" t="s">
        <v>1005</v>
      </c>
      <c r="D1589" s="591">
        <v>15.67</v>
      </c>
      <c r="E1589" s="592" t="s">
        <v>9630</v>
      </c>
      <c r="F1589" s="581">
        <f t="shared" si="12"/>
        <v>0</v>
      </c>
      <c r="G1589" s="581">
        <f t="shared" si="13"/>
        <v>15.67</v>
      </c>
    </row>
    <row r="1590" spans="1:7" ht="14.25" customHeight="1">
      <c r="A1590" s="590">
        <v>1781</v>
      </c>
      <c r="B1590" s="579" t="s">
        <v>11219</v>
      </c>
      <c r="C1590" s="585" t="s">
        <v>1005</v>
      </c>
      <c r="D1590" s="591">
        <v>34.270000000000003</v>
      </c>
      <c r="E1590" s="592" t="s">
        <v>9630</v>
      </c>
      <c r="F1590" s="581">
        <f t="shared" si="12"/>
        <v>0</v>
      </c>
      <c r="G1590" s="581">
        <f t="shared" si="13"/>
        <v>34.270000000000003</v>
      </c>
    </row>
    <row r="1591" spans="1:7" ht="14.25" customHeight="1">
      <c r="A1591" s="590">
        <v>1784</v>
      </c>
      <c r="B1591" s="579" t="s">
        <v>11220</v>
      </c>
      <c r="C1591" s="585" t="s">
        <v>1005</v>
      </c>
      <c r="D1591" s="591">
        <v>187.83</v>
      </c>
      <c r="E1591" s="592" t="s">
        <v>9630</v>
      </c>
      <c r="F1591" s="581">
        <f t="shared" si="12"/>
        <v>0</v>
      </c>
      <c r="G1591" s="581">
        <f t="shared" si="13"/>
        <v>187.83</v>
      </c>
    </row>
    <row r="1592" spans="1:7" ht="14.25" customHeight="1">
      <c r="A1592" s="590">
        <v>1810</v>
      </c>
      <c r="B1592" s="579" t="s">
        <v>11221</v>
      </c>
      <c r="C1592" s="585" t="s">
        <v>1005</v>
      </c>
      <c r="D1592" s="591">
        <v>104.18</v>
      </c>
      <c r="E1592" s="592" t="s">
        <v>9630</v>
      </c>
      <c r="F1592" s="581">
        <f t="shared" si="12"/>
        <v>0</v>
      </c>
      <c r="G1592" s="581">
        <f t="shared" si="13"/>
        <v>104.18</v>
      </c>
    </row>
    <row r="1593" spans="1:7" ht="14.25" customHeight="1">
      <c r="A1593" s="590">
        <v>1811</v>
      </c>
      <c r="B1593" s="579" t="s">
        <v>11222</v>
      </c>
      <c r="C1593" s="585" t="s">
        <v>1005</v>
      </c>
      <c r="D1593" s="591">
        <v>22.54</v>
      </c>
      <c r="E1593" s="592" t="s">
        <v>9630</v>
      </c>
      <c r="F1593" s="581">
        <f t="shared" si="12"/>
        <v>0</v>
      </c>
      <c r="G1593" s="581">
        <f t="shared" si="13"/>
        <v>22.54</v>
      </c>
    </row>
    <row r="1594" spans="1:7" ht="14.25" customHeight="1">
      <c r="A1594" s="590">
        <v>1812</v>
      </c>
      <c r="B1594" s="579" t="s">
        <v>11223</v>
      </c>
      <c r="C1594" s="585" t="s">
        <v>1005</v>
      </c>
      <c r="D1594" s="591">
        <v>263</v>
      </c>
      <c r="E1594" s="592" t="s">
        <v>9630</v>
      </c>
      <c r="F1594" s="581">
        <f t="shared" si="12"/>
        <v>0</v>
      </c>
      <c r="G1594" s="581">
        <f t="shared" si="13"/>
        <v>263</v>
      </c>
    </row>
    <row r="1595" spans="1:7" ht="14.25" customHeight="1">
      <c r="A1595" s="590">
        <v>40386</v>
      </c>
      <c r="B1595" s="579" t="s">
        <v>11224</v>
      </c>
      <c r="C1595" s="585" t="s">
        <v>1005</v>
      </c>
      <c r="D1595" s="591">
        <v>98.8</v>
      </c>
      <c r="E1595" s="592" t="s">
        <v>9630</v>
      </c>
      <c r="F1595" s="581">
        <f t="shared" si="12"/>
        <v>0</v>
      </c>
      <c r="G1595" s="581">
        <f t="shared" si="13"/>
        <v>98.8</v>
      </c>
    </row>
    <row r="1596" spans="1:7" ht="14.25" customHeight="1">
      <c r="A1596" s="590">
        <v>40384</v>
      </c>
      <c r="B1596" s="579" t="s">
        <v>11225</v>
      </c>
      <c r="C1596" s="585" t="s">
        <v>1005</v>
      </c>
      <c r="D1596" s="591">
        <v>67.64</v>
      </c>
      <c r="E1596" s="592" t="s">
        <v>9630</v>
      </c>
      <c r="F1596" s="581">
        <f t="shared" si="12"/>
        <v>0</v>
      </c>
      <c r="G1596" s="581">
        <f t="shared" si="13"/>
        <v>67.64</v>
      </c>
    </row>
    <row r="1597" spans="1:7" ht="14.25" customHeight="1">
      <c r="A1597" s="590">
        <v>40379</v>
      </c>
      <c r="B1597" s="579" t="s">
        <v>11226</v>
      </c>
      <c r="C1597" s="585" t="s">
        <v>1005</v>
      </c>
      <c r="D1597" s="591">
        <v>23.38</v>
      </c>
      <c r="E1597" s="592" t="s">
        <v>9630</v>
      </c>
      <c r="F1597" s="581">
        <f t="shared" si="12"/>
        <v>0</v>
      </c>
      <c r="G1597" s="581">
        <f t="shared" si="13"/>
        <v>23.38</v>
      </c>
    </row>
    <row r="1598" spans="1:7" ht="14.25" customHeight="1">
      <c r="A1598" s="590">
        <v>40423</v>
      </c>
      <c r="B1598" s="579" t="s">
        <v>11227</v>
      </c>
      <c r="C1598" s="585" t="s">
        <v>1005</v>
      </c>
      <c r="D1598" s="591">
        <v>44.25</v>
      </c>
      <c r="E1598" s="592" t="s">
        <v>9630</v>
      </c>
      <c r="F1598" s="581">
        <f t="shared" si="12"/>
        <v>0</v>
      </c>
      <c r="G1598" s="581">
        <f t="shared" si="13"/>
        <v>44.25</v>
      </c>
    </row>
    <row r="1599" spans="1:7" ht="14.25" customHeight="1">
      <c r="A1599" s="590">
        <v>40389</v>
      </c>
      <c r="B1599" s="579" t="s">
        <v>11228</v>
      </c>
      <c r="C1599" s="585" t="s">
        <v>1005</v>
      </c>
      <c r="D1599" s="591">
        <v>280.64</v>
      </c>
      <c r="E1599" s="592" t="s">
        <v>9630</v>
      </c>
      <c r="F1599" s="581">
        <f t="shared" si="12"/>
        <v>0</v>
      </c>
      <c r="G1599" s="581">
        <f t="shared" si="13"/>
        <v>280.64</v>
      </c>
    </row>
    <row r="1600" spans="1:7" ht="14.25" customHeight="1">
      <c r="A1600" s="590">
        <v>40388</v>
      </c>
      <c r="B1600" s="579" t="s">
        <v>11229</v>
      </c>
      <c r="C1600" s="585" t="s">
        <v>1005</v>
      </c>
      <c r="D1600" s="591">
        <v>140.47</v>
      </c>
      <c r="E1600" s="592" t="s">
        <v>9630</v>
      </c>
      <c r="F1600" s="581">
        <f t="shared" si="12"/>
        <v>0</v>
      </c>
      <c r="G1600" s="581">
        <f t="shared" si="13"/>
        <v>140.47</v>
      </c>
    </row>
    <row r="1601" spans="1:7" ht="14.25" customHeight="1">
      <c r="A1601" s="590">
        <v>40381</v>
      </c>
      <c r="B1601" s="579" t="s">
        <v>11230</v>
      </c>
      <c r="C1601" s="585" t="s">
        <v>1005</v>
      </c>
      <c r="D1601" s="591">
        <v>31.18</v>
      </c>
      <c r="E1601" s="592" t="s">
        <v>9630</v>
      </c>
      <c r="F1601" s="581">
        <f t="shared" si="12"/>
        <v>0</v>
      </c>
      <c r="G1601" s="581">
        <f t="shared" si="13"/>
        <v>31.18</v>
      </c>
    </row>
    <row r="1602" spans="1:7" ht="14.25" customHeight="1">
      <c r="A1602" s="590">
        <v>40391</v>
      </c>
      <c r="B1602" s="579" t="s">
        <v>11231</v>
      </c>
      <c r="C1602" s="585" t="s">
        <v>1005</v>
      </c>
      <c r="D1602" s="591">
        <v>728.4</v>
      </c>
      <c r="E1602" s="592" t="s">
        <v>9630</v>
      </c>
      <c r="F1602" s="581">
        <f t="shared" si="12"/>
        <v>0</v>
      </c>
      <c r="G1602" s="581">
        <f t="shared" si="13"/>
        <v>728.4</v>
      </c>
    </row>
    <row r="1603" spans="1:7" ht="14.25" customHeight="1">
      <c r="A1603" s="590">
        <v>40414</v>
      </c>
      <c r="B1603" s="579" t="s">
        <v>11232</v>
      </c>
      <c r="C1603" s="585" t="s">
        <v>1005</v>
      </c>
      <c r="D1603" s="591">
        <v>23.39</v>
      </c>
      <c r="E1603" s="592" t="s">
        <v>9630</v>
      </c>
      <c r="F1603" s="581">
        <f t="shared" si="12"/>
        <v>0</v>
      </c>
      <c r="G1603" s="581">
        <f t="shared" si="13"/>
        <v>23.39</v>
      </c>
    </row>
    <row r="1604" spans="1:7" ht="14.25" customHeight="1">
      <c r="A1604" s="590">
        <v>40416</v>
      </c>
      <c r="B1604" s="579" t="s">
        <v>11233</v>
      </c>
      <c r="C1604" s="585" t="s">
        <v>1005</v>
      </c>
      <c r="D1604" s="591">
        <v>32.33</v>
      </c>
      <c r="E1604" s="592" t="s">
        <v>9630</v>
      </c>
      <c r="F1604" s="581">
        <f t="shared" si="12"/>
        <v>0</v>
      </c>
      <c r="G1604" s="581">
        <f t="shared" si="13"/>
        <v>32.33</v>
      </c>
    </row>
    <row r="1605" spans="1:7" ht="14.25" customHeight="1">
      <c r="A1605" s="590">
        <v>40418</v>
      </c>
      <c r="B1605" s="579" t="s">
        <v>11234</v>
      </c>
      <c r="C1605" s="585" t="s">
        <v>1005</v>
      </c>
      <c r="D1605" s="591">
        <v>38.57</v>
      </c>
      <c r="E1605" s="592" t="s">
        <v>9630</v>
      </c>
      <c r="F1605" s="581">
        <f t="shared" si="12"/>
        <v>0</v>
      </c>
      <c r="G1605" s="581">
        <f t="shared" si="13"/>
        <v>38.57</v>
      </c>
    </row>
    <row r="1606" spans="1:7" ht="14.25" customHeight="1">
      <c r="A1606" s="590">
        <v>2609</v>
      </c>
      <c r="B1606" s="579" t="s">
        <v>11235</v>
      </c>
      <c r="C1606" s="585" t="s">
        <v>1005</v>
      </c>
      <c r="D1606" s="591">
        <v>5.87</v>
      </c>
      <c r="E1606" s="592" t="s">
        <v>9630</v>
      </c>
      <c r="F1606" s="581">
        <f t="shared" si="12"/>
        <v>0</v>
      </c>
      <c r="G1606" s="581">
        <f t="shared" si="13"/>
        <v>5.87</v>
      </c>
    </row>
    <row r="1607" spans="1:7" ht="14.25" customHeight="1">
      <c r="A1607" s="590">
        <v>2634</v>
      </c>
      <c r="B1607" s="579" t="s">
        <v>11236</v>
      </c>
      <c r="C1607" s="585" t="s">
        <v>1005</v>
      </c>
      <c r="D1607" s="591">
        <v>7.72</v>
      </c>
      <c r="E1607" s="592" t="s">
        <v>9630</v>
      </c>
      <c r="F1607" s="581">
        <f t="shared" si="12"/>
        <v>0</v>
      </c>
      <c r="G1607" s="581">
        <f t="shared" si="13"/>
        <v>7.72</v>
      </c>
    </row>
    <row r="1608" spans="1:7" ht="14.25" customHeight="1">
      <c r="A1608" s="590">
        <v>2611</v>
      </c>
      <c r="B1608" s="579" t="s">
        <v>11237</v>
      </c>
      <c r="C1608" s="585" t="s">
        <v>1005</v>
      </c>
      <c r="D1608" s="591">
        <v>21.75</v>
      </c>
      <c r="E1608" s="592" t="s">
        <v>9630</v>
      </c>
      <c r="F1608" s="581">
        <f t="shared" si="12"/>
        <v>0</v>
      </c>
      <c r="G1608" s="581">
        <f t="shared" si="13"/>
        <v>21.75</v>
      </c>
    </row>
    <row r="1609" spans="1:7" ht="14.25" customHeight="1">
      <c r="A1609" s="590">
        <v>34359</v>
      </c>
      <c r="B1609" s="579" t="s">
        <v>11238</v>
      </c>
      <c r="C1609" s="585" t="s">
        <v>1005</v>
      </c>
      <c r="D1609" s="591">
        <v>11.55</v>
      </c>
      <c r="E1609" s="592" t="s">
        <v>9630</v>
      </c>
      <c r="F1609" s="581">
        <f t="shared" si="12"/>
        <v>0</v>
      </c>
      <c r="G1609" s="581">
        <f t="shared" si="13"/>
        <v>11.55</v>
      </c>
    </row>
    <row r="1610" spans="1:7" ht="14.25" customHeight="1">
      <c r="A1610" s="590">
        <v>1789</v>
      </c>
      <c r="B1610" s="579" t="s">
        <v>11239</v>
      </c>
      <c r="C1610" s="585" t="s">
        <v>1005</v>
      </c>
      <c r="D1610" s="591">
        <v>83.2</v>
      </c>
      <c r="E1610" s="592" t="s">
        <v>9630</v>
      </c>
      <c r="F1610" s="581">
        <f t="shared" si="12"/>
        <v>0</v>
      </c>
      <c r="G1610" s="581">
        <f t="shared" si="13"/>
        <v>83.2</v>
      </c>
    </row>
    <row r="1611" spans="1:7" ht="14.25" customHeight="1">
      <c r="A1611" s="590">
        <v>1788</v>
      </c>
      <c r="B1611" s="579" t="s">
        <v>11240</v>
      </c>
      <c r="C1611" s="585" t="s">
        <v>1005</v>
      </c>
      <c r="D1611" s="591">
        <v>66.69</v>
      </c>
      <c r="E1611" s="592" t="s">
        <v>9630</v>
      </c>
      <c r="F1611" s="581">
        <f t="shared" si="12"/>
        <v>0</v>
      </c>
      <c r="G1611" s="581">
        <f t="shared" si="13"/>
        <v>66.69</v>
      </c>
    </row>
    <row r="1612" spans="1:7" ht="14.25" customHeight="1">
      <c r="A1612" s="590">
        <v>1786</v>
      </c>
      <c r="B1612" s="579" t="s">
        <v>11241</v>
      </c>
      <c r="C1612" s="585" t="s">
        <v>1005</v>
      </c>
      <c r="D1612" s="591">
        <v>16.559999999999999</v>
      </c>
      <c r="E1612" s="592" t="s">
        <v>9630</v>
      </c>
      <c r="F1612" s="581">
        <f t="shared" si="12"/>
        <v>0</v>
      </c>
      <c r="G1612" s="581">
        <f t="shared" si="13"/>
        <v>16.559999999999999</v>
      </c>
    </row>
    <row r="1613" spans="1:7" ht="14.25" customHeight="1">
      <c r="A1613" s="590">
        <v>1787</v>
      </c>
      <c r="B1613" s="579" t="s">
        <v>11242</v>
      </c>
      <c r="C1613" s="585" t="s">
        <v>1005</v>
      </c>
      <c r="D1613" s="591">
        <v>39.65</v>
      </c>
      <c r="E1613" s="592" t="s">
        <v>9630</v>
      </c>
      <c r="F1613" s="581">
        <f t="shared" si="12"/>
        <v>0</v>
      </c>
      <c r="G1613" s="581">
        <f t="shared" si="13"/>
        <v>39.65</v>
      </c>
    </row>
    <row r="1614" spans="1:7" ht="14.25" customHeight="1">
      <c r="A1614" s="590">
        <v>1791</v>
      </c>
      <c r="B1614" s="579" t="s">
        <v>11243</v>
      </c>
      <c r="C1614" s="585" t="s">
        <v>1005</v>
      </c>
      <c r="D1614" s="591">
        <v>240.46</v>
      </c>
      <c r="E1614" s="592" t="s">
        <v>9630</v>
      </c>
      <c r="F1614" s="581">
        <f t="shared" si="12"/>
        <v>0</v>
      </c>
      <c r="G1614" s="581">
        <f t="shared" si="13"/>
        <v>240.46</v>
      </c>
    </row>
    <row r="1615" spans="1:7" ht="14.25" customHeight="1">
      <c r="A1615" s="590">
        <v>1790</v>
      </c>
      <c r="B1615" s="579" t="s">
        <v>11244</v>
      </c>
      <c r="C1615" s="585" t="s">
        <v>1005</v>
      </c>
      <c r="D1615" s="591">
        <v>138.56</v>
      </c>
      <c r="E1615" s="592" t="s">
        <v>9630</v>
      </c>
      <c r="F1615" s="581">
        <f t="shared" si="12"/>
        <v>0</v>
      </c>
      <c r="G1615" s="581">
        <f t="shared" si="13"/>
        <v>138.56</v>
      </c>
    </row>
    <row r="1616" spans="1:7" ht="14.25" customHeight="1">
      <c r="A1616" s="590">
        <v>1813</v>
      </c>
      <c r="B1616" s="579" t="s">
        <v>11245</v>
      </c>
      <c r="C1616" s="585" t="s">
        <v>1005</v>
      </c>
      <c r="D1616" s="591">
        <v>26.28</v>
      </c>
      <c r="E1616" s="592" t="s">
        <v>9630</v>
      </c>
      <c r="F1616" s="581">
        <f t="shared" si="12"/>
        <v>0</v>
      </c>
      <c r="G1616" s="581">
        <f t="shared" si="13"/>
        <v>26.28</v>
      </c>
    </row>
    <row r="1617" spans="1:7" ht="14.25" customHeight="1">
      <c r="A1617" s="590">
        <v>1792</v>
      </c>
      <c r="B1617" s="579" t="s">
        <v>11246</v>
      </c>
      <c r="C1617" s="585" t="s">
        <v>1005</v>
      </c>
      <c r="D1617" s="591">
        <v>324.58</v>
      </c>
      <c r="E1617" s="592" t="s">
        <v>9630</v>
      </c>
      <c r="F1617" s="581">
        <f t="shared" si="12"/>
        <v>0</v>
      </c>
      <c r="G1617" s="581">
        <f t="shared" si="13"/>
        <v>324.58</v>
      </c>
    </row>
    <row r="1618" spans="1:7" ht="14.25" customHeight="1">
      <c r="A1618" s="590">
        <v>1793</v>
      </c>
      <c r="B1618" s="579" t="s">
        <v>11247</v>
      </c>
      <c r="C1618" s="585" t="s">
        <v>1005</v>
      </c>
      <c r="D1618" s="591">
        <v>655.87</v>
      </c>
      <c r="E1618" s="592" t="s">
        <v>9630</v>
      </c>
      <c r="F1618" s="581">
        <f t="shared" si="12"/>
        <v>0</v>
      </c>
      <c r="G1618" s="581">
        <f t="shared" si="13"/>
        <v>655.87</v>
      </c>
    </row>
    <row r="1619" spans="1:7" ht="14.25" customHeight="1">
      <c r="A1619" s="590">
        <v>1809</v>
      </c>
      <c r="B1619" s="579" t="s">
        <v>11248</v>
      </c>
      <c r="C1619" s="585" t="s">
        <v>1005</v>
      </c>
      <c r="D1619" s="591">
        <v>78</v>
      </c>
      <c r="E1619" s="592" t="s">
        <v>9630</v>
      </c>
      <c r="F1619" s="581">
        <f t="shared" si="12"/>
        <v>0</v>
      </c>
      <c r="G1619" s="581">
        <f t="shared" si="13"/>
        <v>78</v>
      </c>
    </row>
    <row r="1620" spans="1:7" ht="14.25" customHeight="1">
      <c r="A1620" s="590">
        <v>1814</v>
      </c>
      <c r="B1620" s="579" t="s">
        <v>11249</v>
      </c>
      <c r="C1620" s="585" t="s">
        <v>1005</v>
      </c>
      <c r="D1620" s="591">
        <v>64.08</v>
      </c>
      <c r="E1620" s="592" t="s">
        <v>9630</v>
      </c>
      <c r="F1620" s="581">
        <f t="shared" si="12"/>
        <v>0</v>
      </c>
      <c r="G1620" s="581">
        <f t="shared" si="13"/>
        <v>64.08</v>
      </c>
    </row>
    <row r="1621" spans="1:7" ht="14.25" customHeight="1">
      <c r="A1621" s="590">
        <v>1803</v>
      </c>
      <c r="B1621" s="579" t="s">
        <v>11250</v>
      </c>
      <c r="C1621" s="585" t="s">
        <v>1005</v>
      </c>
      <c r="D1621" s="591">
        <v>16.190000000000001</v>
      </c>
      <c r="E1621" s="592" t="s">
        <v>9630</v>
      </c>
      <c r="F1621" s="581">
        <f t="shared" si="12"/>
        <v>0</v>
      </c>
      <c r="G1621" s="581">
        <f t="shared" si="13"/>
        <v>16.190000000000001</v>
      </c>
    </row>
    <row r="1622" spans="1:7" ht="14.25" customHeight="1">
      <c r="A1622" s="590">
        <v>1805</v>
      </c>
      <c r="B1622" s="579" t="s">
        <v>11251</v>
      </c>
      <c r="C1622" s="585" t="s">
        <v>1005</v>
      </c>
      <c r="D1622" s="591">
        <v>37.19</v>
      </c>
      <c r="E1622" s="592" t="s">
        <v>9630</v>
      </c>
      <c r="F1622" s="581">
        <f t="shared" si="12"/>
        <v>0</v>
      </c>
      <c r="G1622" s="581">
        <f t="shared" si="13"/>
        <v>37.19</v>
      </c>
    </row>
    <row r="1623" spans="1:7" ht="14.25" customHeight="1">
      <c r="A1623" s="590">
        <v>1821</v>
      </c>
      <c r="B1623" s="579" t="s">
        <v>11252</v>
      </c>
      <c r="C1623" s="585" t="s">
        <v>1005</v>
      </c>
      <c r="D1623" s="591">
        <v>219.69</v>
      </c>
      <c r="E1623" s="592" t="s">
        <v>9630</v>
      </c>
      <c r="F1623" s="581">
        <f t="shared" si="12"/>
        <v>0</v>
      </c>
      <c r="G1623" s="581">
        <f t="shared" si="13"/>
        <v>219.69</v>
      </c>
    </row>
    <row r="1624" spans="1:7" ht="14.25" customHeight="1">
      <c r="A1624" s="590">
        <v>1806</v>
      </c>
      <c r="B1624" s="579" t="s">
        <v>11253</v>
      </c>
      <c r="C1624" s="585" t="s">
        <v>1005</v>
      </c>
      <c r="D1624" s="591">
        <v>130.76</v>
      </c>
      <c r="E1624" s="592" t="s">
        <v>9630</v>
      </c>
      <c r="F1624" s="581">
        <f t="shared" si="12"/>
        <v>0</v>
      </c>
      <c r="G1624" s="581">
        <f t="shared" si="13"/>
        <v>130.76</v>
      </c>
    </row>
    <row r="1625" spans="1:7" ht="14.25" customHeight="1">
      <c r="A1625" s="590">
        <v>1804</v>
      </c>
      <c r="B1625" s="579" t="s">
        <v>11254</v>
      </c>
      <c r="C1625" s="585" t="s">
        <v>1005</v>
      </c>
      <c r="D1625" s="591">
        <v>23.05</v>
      </c>
      <c r="E1625" s="592" t="s">
        <v>9630</v>
      </c>
      <c r="F1625" s="581">
        <f t="shared" si="12"/>
        <v>0</v>
      </c>
      <c r="G1625" s="581">
        <f t="shared" si="13"/>
        <v>23.05</v>
      </c>
    </row>
    <row r="1626" spans="1:7" ht="14.25" customHeight="1">
      <c r="A1626" s="590">
        <v>1807</v>
      </c>
      <c r="B1626" s="579" t="s">
        <v>11255</v>
      </c>
      <c r="C1626" s="585" t="s">
        <v>1005</v>
      </c>
      <c r="D1626" s="591">
        <v>314.2</v>
      </c>
      <c r="E1626" s="592" t="s">
        <v>9630</v>
      </c>
      <c r="F1626" s="581">
        <f t="shared" si="12"/>
        <v>0</v>
      </c>
      <c r="G1626" s="581">
        <f t="shared" si="13"/>
        <v>314.2</v>
      </c>
    </row>
    <row r="1627" spans="1:7" ht="14.25" customHeight="1">
      <c r="A1627" s="590">
        <v>1808</v>
      </c>
      <c r="B1627" s="579" t="s">
        <v>11256</v>
      </c>
      <c r="C1627" s="585" t="s">
        <v>1005</v>
      </c>
      <c r="D1627" s="591">
        <v>629.91</v>
      </c>
      <c r="E1627" s="592" t="s">
        <v>9630</v>
      </c>
      <c r="F1627" s="581">
        <f t="shared" si="12"/>
        <v>0</v>
      </c>
      <c r="G1627" s="581">
        <f t="shared" si="13"/>
        <v>629.91</v>
      </c>
    </row>
    <row r="1628" spans="1:7" ht="14.25" customHeight="1">
      <c r="A1628" s="590">
        <v>1797</v>
      </c>
      <c r="B1628" s="579" t="s">
        <v>11257</v>
      </c>
      <c r="C1628" s="585" t="s">
        <v>1005</v>
      </c>
      <c r="D1628" s="591">
        <v>94.47</v>
      </c>
      <c r="E1628" s="592" t="s">
        <v>9630</v>
      </c>
      <c r="F1628" s="581">
        <f t="shared" si="12"/>
        <v>0</v>
      </c>
      <c r="G1628" s="581">
        <f t="shared" si="13"/>
        <v>94.47</v>
      </c>
    </row>
    <row r="1629" spans="1:7" ht="14.25" customHeight="1">
      <c r="A1629" s="590">
        <v>1796</v>
      </c>
      <c r="B1629" s="579" t="s">
        <v>11258</v>
      </c>
      <c r="C1629" s="585" t="s">
        <v>1005</v>
      </c>
      <c r="D1629" s="591">
        <v>72.47</v>
      </c>
      <c r="E1629" s="592" t="s">
        <v>9630</v>
      </c>
      <c r="F1629" s="581">
        <f t="shared" si="12"/>
        <v>0</v>
      </c>
      <c r="G1629" s="581">
        <f t="shared" si="13"/>
        <v>72.47</v>
      </c>
    </row>
    <row r="1630" spans="1:7" ht="14.25" customHeight="1">
      <c r="A1630" s="590">
        <v>1794</v>
      </c>
      <c r="B1630" s="579" t="s">
        <v>11259</v>
      </c>
      <c r="C1630" s="585" t="s">
        <v>1005</v>
      </c>
      <c r="D1630" s="591">
        <v>17.3</v>
      </c>
      <c r="E1630" s="592" t="s">
        <v>9630</v>
      </c>
      <c r="F1630" s="581">
        <f t="shared" si="12"/>
        <v>0</v>
      </c>
      <c r="G1630" s="581">
        <f t="shared" si="13"/>
        <v>17.3</v>
      </c>
    </row>
    <row r="1631" spans="1:7" ht="14.25" customHeight="1">
      <c r="A1631" s="590">
        <v>1816</v>
      </c>
      <c r="B1631" s="579" t="s">
        <v>11260</v>
      </c>
      <c r="C1631" s="585" t="s">
        <v>1005</v>
      </c>
      <c r="D1631" s="591">
        <v>39.01</v>
      </c>
      <c r="E1631" s="592" t="s">
        <v>9630</v>
      </c>
      <c r="F1631" s="581">
        <f t="shared" si="12"/>
        <v>0</v>
      </c>
      <c r="G1631" s="581">
        <f t="shared" si="13"/>
        <v>39.01</v>
      </c>
    </row>
    <row r="1632" spans="1:7" ht="14.25" customHeight="1">
      <c r="A1632" s="590">
        <v>1815</v>
      </c>
      <c r="B1632" s="579" t="s">
        <v>11261</v>
      </c>
      <c r="C1632" s="585" t="s">
        <v>1005</v>
      </c>
      <c r="D1632" s="591">
        <v>299.55</v>
      </c>
      <c r="E1632" s="592" t="s">
        <v>9630</v>
      </c>
      <c r="F1632" s="581">
        <f t="shared" si="12"/>
        <v>0</v>
      </c>
      <c r="G1632" s="581">
        <f t="shared" si="13"/>
        <v>299.55</v>
      </c>
    </row>
    <row r="1633" spans="1:7" ht="14.25" customHeight="1">
      <c r="A1633" s="590">
        <v>1798</v>
      </c>
      <c r="B1633" s="579" t="s">
        <v>11262</v>
      </c>
      <c r="C1633" s="585" t="s">
        <v>1005</v>
      </c>
      <c r="D1633" s="591">
        <v>134.04</v>
      </c>
      <c r="E1633" s="592" t="s">
        <v>9630</v>
      </c>
      <c r="F1633" s="581">
        <f t="shared" si="12"/>
        <v>0</v>
      </c>
      <c r="G1633" s="581">
        <f t="shared" si="13"/>
        <v>134.04</v>
      </c>
    </row>
    <row r="1634" spans="1:7" ht="14.25" customHeight="1">
      <c r="A1634" s="590">
        <v>1795</v>
      </c>
      <c r="B1634" s="579" t="s">
        <v>11263</v>
      </c>
      <c r="C1634" s="585" t="s">
        <v>1005</v>
      </c>
      <c r="D1634" s="591">
        <v>23.96</v>
      </c>
      <c r="E1634" s="592" t="s">
        <v>9630</v>
      </c>
      <c r="F1634" s="581">
        <f t="shared" si="12"/>
        <v>0</v>
      </c>
      <c r="G1634" s="581">
        <f t="shared" si="13"/>
        <v>23.96</v>
      </c>
    </row>
    <row r="1635" spans="1:7" ht="14.25" customHeight="1">
      <c r="A1635" s="590">
        <v>1799</v>
      </c>
      <c r="B1635" s="579" t="s">
        <v>11264</v>
      </c>
      <c r="C1635" s="585" t="s">
        <v>1005</v>
      </c>
      <c r="D1635" s="591">
        <v>390.13</v>
      </c>
      <c r="E1635" s="592" t="s">
        <v>9630</v>
      </c>
      <c r="F1635" s="581">
        <f t="shared" si="12"/>
        <v>0</v>
      </c>
      <c r="G1635" s="581">
        <f t="shared" si="13"/>
        <v>390.13</v>
      </c>
    </row>
    <row r="1636" spans="1:7" ht="14.25" customHeight="1">
      <c r="A1636" s="590">
        <v>1800</v>
      </c>
      <c r="B1636" s="579" t="s">
        <v>11265</v>
      </c>
      <c r="C1636" s="585" t="s">
        <v>1005</v>
      </c>
      <c r="D1636" s="591">
        <v>744.83</v>
      </c>
      <c r="E1636" s="592" t="s">
        <v>9630</v>
      </c>
      <c r="F1636" s="581">
        <f t="shared" si="12"/>
        <v>0</v>
      </c>
      <c r="G1636" s="581">
        <f t="shared" si="13"/>
        <v>744.83</v>
      </c>
    </row>
    <row r="1637" spans="1:7" ht="14.25" customHeight="1">
      <c r="A1637" s="590">
        <v>1802</v>
      </c>
      <c r="B1637" s="579" t="s">
        <v>11266</v>
      </c>
      <c r="C1637" s="585" t="s">
        <v>1005</v>
      </c>
      <c r="D1637" s="591">
        <v>1863.11</v>
      </c>
      <c r="E1637" s="592" t="s">
        <v>9630</v>
      </c>
      <c r="F1637" s="581">
        <f t="shared" si="12"/>
        <v>0</v>
      </c>
      <c r="G1637" s="581">
        <f t="shared" si="13"/>
        <v>1863.11</v>
      </c>
    </row>
    <row r="1638" spans="1:7" ht="14.25" customHeight="1">
      <c r="A1638" s="590">
        <v>40385</v>
      </c>
      <c r="B1638" s="579" t="s">
        <v>11267</v>
      </c>
      <c r="C1638" s="585" t="s">
        <v>1005</v>
      </c>
      <c r="D1638" s="591">
        <v>98.8</v>
      </c>
      <c r="E1638" s="592" t="s">
        <v>9630</v>
      </c>
      <c r="F1638" s="581">
        <f t="shared" si="12"/>
        <v>0</v>
      </c>
      <c r="G1638" s="581">
        <f t="shared" si="13"/>
        <v>98.8</v>
      </c>
    </row>
    <row r="1639" spans="1:7" ht="14.25" customHeight="1">
      <c r="A1639" s="590">
        <v>40383</v>
      </c>
      <c r="B1639" s="579" t="s">
        <v>11268</v>
      </c>
      <c r="C1639" s="585" t="s">
        <v>1005</v>
      </c>
      <c r="D1639" s="591">
        <v>67.64</v>
      </c>
      <c r="E1639" s="592" t="s">
        <v>9630</v>
      </c>
      <c r="F1639" s="581">
        <f t="shared" si="12"/>
        <v>0</v>
      </c>
      <c r="G1639" s="581">
        <f t="shared" si="13"/>
        <v>67.64</v>
      </c>
    </row>
    <row r="1640" spans="1:7" ht="14.25" customHeight="1">
      <c r="A1640" s="590">
        <v>40378</v>
      </c>
      <c r="B1640" s="579" t="s">
        <v>11269</v>
      </c>
      <c r="C1640" s="585" t="s">
        <v>1005</v>
      </c>
      <c r="D1640" s="591">
        <v>23.38</v>
      </c>
      <c r="E1640" s="592" t="s">
        <v>9630</v>
      </c>
      <c r="F1640" s="581">
        <f t="shared" si="12"/>
        <v>0</v>
      </c>
      <c r="G1640" s="581">
        <f t="shared" si="13"/>
        <v>23.38</v>
      </c>
    </row>
    <row r="1641" spans="1:7" ht="14.25" customHeight="1">
      <c r="A1641" s="590">
        <v>40382</v>
      </c>
      <c r="B1641" s="579" t="s">
        <v>11270</v>
      </c>
      <c r="C1641" s="585" t="s">
        <v>1005</v>
      </c>
      <c r="D1641" s="591">
        <v>44.25</v>
      </c>
      <c r="E1641" s="592" t="s">
        <v>9630</v>
      </c>
      <c r="F1641" s="581">
        <f t="shared" si="12"/>
        <v>0</v>
      </c>
      <c r="G1641" s="581">
        <f t="shared" si="13"/>
        <v>44.25</v>
      </c>
    </row>
    <row r="1642" spans="1:7" ht="14.25" customHeight="1">
      <c r="A1642" s="590">
        <v>40422</v>
      </c>
      <c r="B1642" s="579" t="s">
        <v>11271</v>
      </c>
      <c r="C1642" s="585" t="s">
        <v>1005</v>
      </c>
      <c r="D1642" s="591">
        <v>301.47000000000003</v>
      </c>
      <c r="E1642" s="592" t="s">
        <v>9630</v>
      </c>
      <c r="F1642" s="581">
        <f t="shared" si="12"/>
        <v>0</v>
      </c>
      <c r="G1642" s="581">
        <f t="shared" si="13"/>
        <v>301.47000000000003</v>
      </c>
    </row>
    <row r="1643" spans="1:7" ht="14.25" customHeight="1">
      <c r="A1643" s="590">
        <v>40387</v>
      </c>
      <c r="B1643" s="579" t="s">
        <v>11272</v>
      </c>
      <c r="C1643" s="585" t="s">
        <v>1005</v>
      </c>
      <c r="D1643" s="591">
        <v>153.5</v>
      </c>
      <c r="E1643" s="592" t="s">
        <v>9630</v>
      </c>
      <c r="F1643" s="581">
        <f t="shared" si="12"/>
        <v>0</v>
      </c>
      <c r="G1643" s="581">
        <f t="shared" si="13"/>
        <v>153.5</v>
      </c>
    </row>
    <row r="1644" spans="1:7" ht="14.25" customHeight="1">
      <c r="A1644" s="590">
        <v>40380</v>
      </c>
      <c r="B1644" s="579" t="s">
        <v>11273</v>
      </c>
      <c r="C1644" s="585" t="s">
        <v>1005</v>
      </c>
      <c r="D1644" s="591">
        <v>31.18</v>
      </c>
      <c r="E1644" s="592" t="s">
        <v>9630</v>
      </c>
      <c r="F1644" s="581">
        <f t="shared" si="12"/>
        <v>0</v>
      </c>
      <c r="G1644" s="581">
        <f t="shared" si="13"/>
        <v>31.18</v>
      </c>
    </row>
    <row r="1645" spans="1:7" ht="14.25" customHeight="1">
      <c r="A1645" s="590">
        <v>40390</v>
      </c>
      <c r="B1645" s="579" t="s">
        <v>11274</v>
      </c>
      <c r="C1645" s="585" t="s">
        <v>1005</v>
      </c>
      <c r="D1645" s="591">
        <v>634.94000000000005</v>
      </c>
      <c r="E1645" s="592" t="s">
        <v>9630</v>
      </c>
      <c r="F1645" s="581">
        <f t="shared" si="12"/>
        <v>0</v>
      </c>
      <c r="G1645" s="581">
        <f t="shared" si="13"/>
        <v>634.94000000000005</v>
      </c>
    </row>
    <row r="1646" spans="1:7" ht="14.25" customHeight="1">
      <c r="A1646" s="590">
        <v>40413</v>
      </c>
      <c r="B1646" s="579" t="s">
        <v>11275</v>
      </c>
      <c r="C1646" s="585" t="s">
        <v>1005</v>
      </c>
      <c r="D1646" s="591">
        <v>25.41</v>
      </c>
      <c r="E1646" s="592" t="s">
        <v>9630</v>
      </c>
      <c r="F1646" s="581">
        <f t="shared" si="12"/>
        <v>0</v>
      </c>
      <c r="G1646" s="581">
        <f t="shared" si="13"/>
        <v>25.41</v>
      </c>
    </row>
    <row r="1647" spans="1:7" ht="14.25" customHeight="1">
      <c r="A1647" s="590">
        <v>40415</v>
      </c>
      <c r="B1647" s="579" t="s">
        <v>11276</v>
      </c>
      <c r="C1647" s="585" t="s">
        <v>1005</v>
      </c>
      <c r="D1647" s="591">
        <v>36.21</v>
      </c>
      <c r="E1647" s="592" t="s">
        <v>9630</v>
      </c>
      <c r="F1647" s="581">
        <f t="shared" si="12"/>
        <v>0</v>
      </c>
      <c r="G1647" s="581">
        <f t="shared" si="13"/>
        <v>36.21</v>
      </c>
    </row>
    <row r="1648" spans="1:7" ht="14.25" customHeight="1">
      <c r="A1648" s="590">
        <v>40417</v>
      </c>
      <c r="B1648" s="579" t="s">
        <v>11277</v>
      </c>
      <c r="C1648" s="585" t="s">
        <v>1005</v>
      </c>
      <c r="D1648" s="591">
        <v>42.72</v>
      </c>
      <c r="E1648" s="592" t="s">
        <v>9630</v>
      </c>
      <c r="F1648" s="581">
        <f t="shared" si="12"/>
        <v>0</v>
      </c>
      <c r="G1648" s="581">
        <f t="shared" si="13"/>
        <v>42.72</v>
      </c>
    </row>
    <row r="1649" spans="1:7" ht="14.25" customHeight="1">
      <c r="A1649" s="590">
        <v>39271</v>
      </c>
      <c r="B1649" s="579" t="s">
        <v>11278</v>
      </c>
      <c r="C1649" s="585" t="s">
        <v>1005</v>
      </c>
      <c r="D1649" s="591">
        <v>2.87</v>
      </c>
      <c r="E1649" s="592" t="s">
        <v>9630</v>
      </c>
      <c r="F1649" s="581">
        <f t="shared" si="12"/>
        <v>0</v>
      </c>
      <c r="G1649" s="581">
        <f t="shared" si="13"/>
        <v>2.87</v>
      </c>
    </row>
    <row r="1650" spans="1:7" ht="14.25" customHeight="1">
      <c r="A1650" s="590">
        <v>39273</v>
      </c>
      <c r="B1650" s="579" t="s">
        <v>11279</v>
      </c>
      <c r="C1650" s="585" t="s">
        <v>1005</v>
      </c>
      <c r="D1650" s="591">
        <v>4.87</v>
      </c>
      <c r="E1650" s="592" t="s">
        <v>9630</v>
      </c>
      <c r="F1650" s="581">
        <f t="shared" si="12"/>
        <v>0</v>
      </c>
      <c r="G1650" s="581">
        <f t="shared" si="13"/>
        <v>4.87</v>
      </c>
    </row>
    <row r="1651" spans="1:7" ht="14.25" customHeight="1">
      <c r="A1651" s="590">
        <v>39272</v>
      </c>
      <c r="B1651" s="579" t="s">
        <v>11280</v>
      </c>
      <c r="C1651" s="585" t="s">
        <v>1005</v>
      </c>
      <c r="D1651" s="591">
        <v>3.52</v>
      </c>
      <c r="E1651" s="592" t="s">
        <v>9630</v>
      </c>
      <c r="F1651" s="581">
        <f t="shared" si="12"/>
        <v>0</v>
      </c>
      <c r="G1651" s="581">
        <f t="shared" si="13"/>
        <v>3.52</v>
      </c>
    </row>
    <row r="1652" spans="1:7" ht="14.25" customHeight="1">
      <c r="A1652" s="590">
        <v>1875</v>
      </c>
      <c r="B1652" s="579" t="s">
        <v>11281</v>
      </c>
      <c r="C1652" s="585" t="s">
        <v>1005</v>
      </c>
      <c r="D1652" s="591">
        <v>7.78</v>
      </c>
      <c r="E1652" s="592" t="s">
        <v>9630</v>
      </c>
      <c r="F1652" s="581">
        <f t="shared" si="12"/>
        <v>0</v>
      </c>
      <c r="G1652" s="581">
        <f t="shared" si="13"/>
        <v>7.78</v>
      </c>
    </row>
    <row r="1653" spans="1:7" ht="14.25" customHeight="1">
      <c r="A1653" s="590">
        <v>1874</v>
      </c>
      <c r="B1653" s="579" t="s">
        <v>11282</v>
      </c>
      <c r="C1653" s="585" t="s">
        <v>1005</v>
      </c>
      <c r="D1653" s="591">
        <v>6.43</v>
      </c>
      <c r="E1653" s="592" t="s">
        <v>9630</v>
      </c>
      <c r="F1653" s="581">
        <f t="shared" si="12"/>
        <v>0</v>
      </c>
      <c r="G1653" s="581">
        <f t="shared" si="13"/>
        <v>6.43</v>
      </c>
    </row>
    <row r="1654" spans="1:7" ht="14.25" customHeight="1">
      <c r="A1654" s="590">
        <v>1870</v>
      </c>
      <c r="B1654" s="579" t="s">
        <v>11283</v>
      </c>
      <c r="C1654" s="585" t="s">
        <v>1005</v>
      </c>
      <c r="D1654" s="591">
        <v>3.71</v>
      </c>
      <c r="E1654" s="592" t="s">
        <v>9630</v>
      </c>
      <c r="F1654" s="581">
        <f t="shared" si="12"/>
        <v>0</v>
      </c>
      <c r="G1654" s="581">
        <f t="shared" si="13"/>
        <v>3.71</v>
      </c>
    </row>
    <row r="1655" spans="1:7" ht="14.25" customHeight="1">
      <c r="A1655" s="590">
        <v>1884</v>
      </c>
      <c r="B1655" s="579" t="s">
        <v>11284</v>
      </c>
      <c r="C1655" s="585" t="s">
        <v>1005</v>
      </c>
      <c r="D1655" s="591">
        <v>5.69</v>
      </c>
      <c r="E1655" s="592" t="s">
        <v>9630</v>
      </c>
      <c r="F1655" s="581">
        <f t="shared" si="12"/>
        <v>0</v>
      </c>
      <c r="G1655" s="581">
        <f t="shared" si="13"/>
        <v>5.69</v>
      </c>
    </row>
    <row r="1656" spans="1:7" ht="14.25" customHeight="1">
      <c r="A1656" s="590">
        <v>1887</v>
      </c>
      <c r="B1656" s="579" t="s">
        <v>11285</v>
      </c>
      <c r="C1656" s="585" t="s">
        <v>1005</v>
      </c>
      <c r="D1656" s="591">
        <v>32.26</v>
      </c>
      <c r="E1656" s="592" t="s">
        <v>9630</v>
      </c>
      <c r="F1656" s="581">
        <f t="shared" si="12"/>
        <v>0</v>
      </c>
      <c r="G1656" s="581">
        <f t="shared" si="13"/>
        <v>32.26</v>
      </c>
    </row>
    <row r="1657" spans="1:7" ht="14.25" customHeight="1">
      <c r="A1657" s="590">
        <v>1876</v>
      </c>
      <c r="B1657" s="579" t="s">
        <v>11286</v>
      </c>
      <c r="C1657" s="585" t="s">
        <v>1005</v>
      </c>
      <c r="D1657" s="591">
        <v>12.64</v>
      </c>
      <c r="E1657" s="592" t="s">
        <v>9630</v>
      </c>
      <c r="F1657" s="581">
        <f t="shared" si="12"/>
        <v>0</v>
      </c>
      <c r="G1657" s="581">
        <f t="shared" si="13"/>
        <v>12.64</v>
      </c>
    </row>
    <row r="1658" spans="1:7" ht="14.25" customHeight="1">
      <c r="A1658" s="590">
        <v>1879</v>
      </c>
      <c r="B1658" s="579" t="s">
        <v>11287</v>
      </c>
      <c r="C1658" s="585" t="s">
        <v>1005</v>
      </c>
      <c r="D1658" s="591">
        <v>3.76</v>
      </c>
      <c r="E1658" s="592" t="s">
        <v>9630</v>
      </c>
      <c r="F1658" s="581">
        <f t="shared" si="12"/>
        <v>0</v>
      </c>
      <c r="G1658" s="581">
        <f t="shared" si="13"/>
        <v>3.76</v>
      </c>
    </row>
    <row r="1659" spans="1:7" ht="14.25" customHeight="1">
      <c r="A1659" s="590">
        <v>1877</v>
      </c>
      <c r="B1659" s="579" t="s">
        <v>11288</v>
      </c>
      <c r="C1659" s="585" t="s">
        <v>1005</v>
      </c>
      <c r="D1659" s="591">
        <v>32.299999999999997</v>
      </c>
      <c r="E1659" s="592" t="s">
        <v>9630</v>
      </c>
      <c r="F1659" s="581">
        <f t="shared" si="12"/>
        <v>0</v>
      </c>
      <c r="G1659" s="581">
        <f t="shared" si="13"/>
        <v>32.299999999999997</v>
      </c>
    </row>
    <row r="1660" spans="1:7" ht="14.25" customHeight="1">
      <c r="A1660" s="590">
        <v>1878</v>
      </c>
      <c r="B1660" s="579" t="s">
        <v>11289</v>
      </c>
      <c r="C1660" s="585" t="s">
        <v>1005</v>
      </c>
      <c r="D1660" s="591">
        <v>64.89</v>
      </c>
      <c r="E1660" s="592" t="s">
        <v>9630</v>
      </c>
      <c r="F1660" s="581">
        <f t="shared" si="12"/>
        <v>0</v>
      </c>
      <c r="G1660" s="581">
        <f t="shared" si="13"/>
        <v>64.89</v>
      </c>
    </row>
    <row r="1661" spans="1:7" ht="14.25" customHeight="1">
      <c r="A1661" s="590">
        <v>2621</v>
      </c>
      <c r="B1661" s="579" t="s">
        <v>11290</v>
      </c>
      <c r="C1661" s="585" t="s">
        <v>1005</v>
      </c>
      <c r="D1661" s="591">
        <v>186.07</v>
      </c>
      <c r="E1661" s="592" t="s">
        <v>9630</v>
      </c>
      <c r="F1661" s="581">
        <f t="shared" si="12"/>
        <v>0</v>
      </c>
      <c r="G1661" s="581">
        <f t="shared" si="13"/>
        <v>186.07</v>
      </c>
    </row>
    <row r="1662" spans="1:7" ht="14.25" customHeight="1">
      <c r="A1662" s="590">
        <v>2616</v>
      </c>
      <c r="B1662" s="579" t="s">
        <v>11291</v>
      </c>
      <c r="C1662" s="585" t="s">
        <v>1005</v>
      </c>
      <c r="D1662" s="591">
        <v>5.26</v>
      </c>
      <c r="E1662" s="592" t="s">
        <v>9630</v>
      </c>
      <c r="F1662" s="581">
        <f t="shared" si="12"/>
        <v>0</v>
      </c>
      <c r="G1662" s="581">
        <f t="shared" si="13"/>
        <v>5.26</v>
      </c>
    </row>
    <row r="1663" spans="1:7" ht="14.25" customHeight="1">
      <c r="A1663" s="590">
        <v>2633</v>
      </c>
      <c r="B1663" s="579" t="s">
        <v>11292</v>
      </c>
      <c r="C1663" s="585" t="s">
        <v>1005</v>
      </c>
      <c r="D1663" s="591">
        <v>5.95</v>
      </c>
      <c r="E1663" s="592" t="s">
        <v>9630</v>
      </c>
      <c r="F1663" s="581">
        <f t="shared" si="12"/>
        <v>0</v>
      </c>
      <c r="G1663" s="581">
        <f t="shared" si="13"/>
        <v>5.95</v>
      </c>
    </row>
    <row r="1664" spans="1:7" ht="14.25" customHeight="1">
      <c r="A1664" s="590">
        <v>2617</v>
      </c>
      <c r="B1664" s="579" t="s">
        <v>11293</v>
      </c>
      <c r="C1664" s="585" t="s">
        <v>1005</v>
      </c>
      <c r="D1664" s="591">
        <v>8.09</v>
      </c>
      <c r="E1664" s="592" t="s">
        <v>9630</v>
      </c>
      <c r="F1664" s="581">
        <f t="shared" si="12"/>
        <v>0</v>
      </c>
      <c r="G1664" s="581">
        <f t="shared" si="13"/>
        <v>8.09</v>
      </c>
    </row>
    <row r="1665" spans="1:7" ht="14.25" customHeight="1">
      <c r="A1665" s="590">
        <v>2618</v>
      </c>
      <c r="B1665" s="579" t="s">
        <v>11294</v>
      </c>
      <c r="C1665" s="585" t="s">
        <v>1005</v>
      </c>
      <c r="D1665" s="591">
        <v>18.43</v>
      </c>
      <c r="E1665" s="592" t="s">
        <v>9630</v>
      </c>
      <c r="F1665" s="581">
        <f t="shared" si="12"/>
        <v>0</v>
      </c>
      <c r="G1665" s="581">
        <f t="shared" si="13"/>
        <v>18.43</v>
      </c>
    </row>
    <row r="1666" spans="1:7" ht="14.25" customHeight="1">
      <c r="A1666" s="590">
        <v>2632</v>
      </c>
      <c r="B1666" s="579" t="s">
        <v>11295</v>
      </c>
      <c r="C1666" s="585" t="s">
        <v>1005</v>
      </c>
      <c r="D1666" s="591">
        <v>22.48</v>
      </c>
      <c r="E1666" s="592" t="s">
        <v>9630</v>
      </c>
      <c r="F1666" s="581">
        <f t="shared" si="12"/>
        <v>0</v>
      </c>
      <c r="G1666" s="581">
        <f t="shared" si="13"/>
        <v>22.48</v>
      </c>
    </row>
    <row r="1667" spans="1:7" ht="14.25" customHeight="1">
      <c r="A1667" s="590">
        <v>2631</v>
      </c>
      <c r="B1667" s="579" t="s">
        <v>11296</v>
      </c>
      <c r="C1667" s="585" t="s">
        <v>1005</v>
      </c>
      <c r="D1667" s="591">
        <v>33</v>
      </c>
      <c r="E1667" s="592" t="s">
        <v>9630</v>
      </c>
      <c r="F1667" s="581">
        <f t="shared" si="12"/>
        <v>0</v>
      </c>
      <c r="G1667" s="581">
        <f t="shared" si="13"/>
        <v>33</v>
      </c>
    </row>
    <row r="1668" spans="1:7" ht="14.25" customHeight="1">
      <c r="A1668" s="590">
        <v>2619</v>
      </c>
      <c r="B1668" s="579" t="s">
        <v>11297</v>
      </c>
      <c r="C1668" s="585" t="s">
        <v>1005</v>
      </c>
      <c r="D1668" s="591">
        <v>83.57</v>
      </c>
      <c r="E1668" s="592" t="s">
        <v>9630</v>
      </c>
      <c r="F1668" s="581">
        <f t="shared" si="12"/>
        <v>0</v>
      </c>
      <c r="G1668" s="581">
        <f t="shared" si="13"/>
        <v>83.57</v>
      </c>
    </row>
    <row r="1669" spans="1:7" ht="14.25" customHeight="1">
      <c r="A1669" s="590">
        <v>2620</v>
      </c>
      <c r="B1669" s="579" t="s">
        <v>11298</v>
      </c>
      <c r="C1669" s="585" t="s">
        <v>1005</v>
      </c>
      <c r="D1669" s="591">
        <v>109.71</v>
      </c>
      <c r="E1669" s="592" t="s">
        <v>9630</v>
      </c>
      <c r="F1669" s="581">
        <f t="shared" si="12"/>
        <v>0</v>
      </c>
      <c r="G1669" s="581">
        <f t="shared" si="13"/>
        <v>109.71</v>
      </c>
    </row>
    <row r="1670" spans="1:7" ht="14.25" customHeight="1">
      <c r="A1670" s="590">
        <v>44472</v>
      </c>
      <c r="B1670" s="579" t="s">
        <v>11299</v>
      </c>
      <c r="C1670" s="585" t="s">
        <v>1005</v>
      </c>
      <c r="D1670" s="591">
        <v>64.36</v>
      </c>
      <c r="E1670" s="592" t="s">
        <v>9630</v>
      </c>
      <c r="F1670" s="581">
        <f t="shared" si="12"/>
        <v>0</v>
      </c>
      <c r="G1670" s="581">
        <f t="shared" si="13"/>
        <v>64.36</v>
      </c>
    </row>
    <row r="1671" spans="1:7" ht="14.25" customHeight="1">
      <c r="A1671" s="590">
        <v>38369</v>
      </c>
      <c r="B1671" s="579" t="s">
        <v>11300</v>
      </c>
      <c r="C1671" s="585" t="s">
        <v>1005</v>
      </c>
      <c r="D1671" s="591">
        <v>17.010000000000002</v>
      </c>
      <c r="E1671" s="592" t="s">
        <v>9630</v>
      </c>
      <c r="F1671" s="581">
        <f t="shared" si="12"/>
        <v>0</v>
      </c>
      <c r="G1671" s="581">
        <f t="shared" si="13"/>
        <v>17.010000000000002</v>
      </c>
    </row>
    <row r="1672" spans="1:7" ht="14.25" customHeight="1">
      <c r="A1672" s="590">
        <v>38370</v>
      </c>
      <c r="B1672" s="579" t="s">
        <v>11301</v>
      </c>
      <c r="C1672" s="585" t="s">
        <v>1005</v>
      </c>
      <c r="D1672" s="591">
        <v>17.010000000000002</v>
      </c>
      <c r="E1672" s="592" t="s">
        <v>9630</v>
      </c>
      <c r="F1672" s="581">
        <f t="shared" si="12"/>
        <v>0</v>
      </c>
      <c r="G1672" s="581">
        <f t="shared" si="13"/>
        <v>17.010000000000002</v>
      </c>
    </row>
    <row r="1673" spans="1:7" ht="14.25" customHeight="1">
      <c r="A1673" s="590">
        <v>38372</v>
      </c>
      <c r="B1673" s="579" t="s">
        <v>11302</v>
      </c>
      <c r="C1673" s="585" t="s">
        <v>1005</v>
      </c>
      <c r="D1673" s="591">
        <v>18.440000000000001</v>
      </c>
      <c r="E1673" s="592" t="s">
        <v>9630</v>
      </c>
      <c r="F1673" s="581">
        <f t="shared" si="12"/>
        <v>0</v>
      </c>
      <c r="G1673" s="581">
        <f t="shared" si="13"/>
        <v>18.440000000000001</v>
      </c>
    </row>
    <row r="1674" spans="1:7" ht="14.25" customHeight="1">
      <c r="A1674" s="590">
        <v>2357</v>
      </c>
      <c r="B1674" s="579" t="s">
        <v>11303</v>
      </c>
      <c r="C1674" s="585" t="s">
        <v>694</v>
      </c>
      <c r="D1674" s="591">
        <v>10.6</v>
      </c>
      <c r="E1674" s="592" t="s">
        <v>9774</v>
      </c>
      <c r="F1674" s="581">
        <f t="shared" si="12"/>
        <v>10.6</v>
      </c>
      <c r="G1674" s="581">
        <f t="shared" si="13"/>
        <v>0</v>
      </c>
    </row>
    <row r="1675" spans="1:7" ht="14.25" customHeight="1">
      <c r="A1675" s="590">
        <v>40806</v>
      </c>
      <c r="B1675" s="579" t="s">
        <v>11304</v>
      </c>
      <c r="C1675" s="585" t="s">
        <v>2091</v>
      </c>
      <c r="D1675" s="591">
        <v>1857.75</v>
      </c>
      <c r="E1675" s="592" t="s">
        <v>9774</v>
      </c>
      <c r="F1675" s="581">
        <f t="shared" si="12"/>
        <v>1857.75</v>
      </c>
      <c r="G1675" s="581">
        <f t="shared" si="13"/>
        <v>0</v>
      </c>
    </row>
    <row r="1676" spans="1:7" ht="14.25" customHeight="1">
      <c r="A1676" s="590">
        <v>2355</v>
      </c>
      <c r="B1676" s="579" t="s">
        <v>11305</v>
      </c>
      <c r="C1676" s="585" t="s">
        <v>694</v>
      </c>
      <c r="D1676" s="591">
        <v>32.21</v>
      </c>
      <c r="E1676" s="592" t="s">
        <v>9774</v>
      </c>
      <c r="F1676" s="581">
        <f t="shared" si="12"/>
        <v>32.21</v>
      </c>
      <c r="G1676" s="581">
        <f t="shared" si="13"/>
        <v>0</v>
      </c>
    </row>
    <row r="1677" spans="1:7" ht="14.25" customHeight="1">
      <c r="A1677" s="590">
        <v>40805</v>
      </c>
      <c r="B1677" s="579" t="s">
        <v>11306</v>
      </c>
      <c r="C1677" s="585" t="s">
        <v>2091</v>
      </c>
      <c r="D1677" s="591">
        <v>5639.19</v>
      </c>
      <c r="E1677" s="592" t="s">
        <v>9774</v>
      </c>
      <c r="F1677" s="581">
        <f t="shared" si="12"/>
        <v>5639.19</v>
      </c>
      <c r="G1677" s="581">
        <f t="shared" si="13"/>
        <v>0</v>
      </c>
    </row>
    <row r="1678" spans="1:7" ht="14.25" customHeight="1">
      <c r="A1678" s="590">
        <v>2358</v>
      </c>
      <c r="B1678" s="579" t="s">
        <v>11307</v>
      </c>
      <c r="C1678" s="585" t="s">
        <v>694</v>
      </c>
      <c r="D1678" s="591">
        <v>17.059999999999999</v>
      </c>
      <c r="E1678" s="592" t="s">
        <v>9774</v>
      </c>
      <c r="F1678" s="581">
        <f t="shared" si="12"/>
        <v>17.059999999999999</v>
      </c>
      <c r="G1678" s="581">
        <f t="shared" si="13"/>
        <v>0</v>
      </c>
    </row>
    <row r="1679" spans="1:7" ht="14.25" customHeight="1">
      <c r="A1679" s="590">
        <v>40807</v>
      </c>
      <c r="B1679" s="579" t="s">
        <v>11308</v>
      </c>
      <c r="C1679" s="585" t="s">
        <v>2091</v>
      </c>
      <c r="D1679" s="591">
        <v>2987.17</v>
      </c>
      <c r="E1679" s="592" t="s">
        <v>9774</v>
      </c>
      <c r="F1679" s="581">
        <f t="shared" si="12"/>
        <v>2987.17</v>
      </c>
      <c r="G1679" s="581">
        <f t="shared" si="13"/>
        <v>0</v>
      </c>
    </row>
    <row r="1680" spans="1:7" ht="14.25" customHeight="1">
      <c r="A1680" s="590">
        <v>2359</v>
      </c>
      <c r="B1680" s="579" t="s">
        <v>11309</v>
      </c>
      <c r="C1680" s="585" t="s">
        <v>694</v>
      </c>
      <c r="D1680" s="591">
        <v>14.4</v>
      </c>
      <c r="E1680" s="592" t="s">
        <v>9774</v>
      </c>
      <c r="F1680" s="581">
        <f t="shared" si="12"/>
        <v>14.4</v>
      </c>
      <c r="G1680" s="581">
        <f t="shared" si="13"/>
        <v>0</v>
      </c>
    </row>
    <row r="1681" spans="1:7" ht="14.25" customHeight="1">
      <c r="A1681" s="590">
        <v>40808</v>
      </c>
      <c r="B1681" s="579" t="s">
        <v>11310</v>
      </c>
      <c r="C1681" s="585" t="s">
        <v>2091</v>
      </c>
      <c r="D1681" s="591">
        <v>2522.59</v>
      </c>
      <c r="E1681" s="592" t="s">
        <v>9774</v>
      </c>
      <c r="F1681" s="581">
        <f t="shared" si="12"/>
        <v>2522.59</v>
      </c>
      <c r="G1681" s="581">
        <f t="shared" si="13"/>
        <v>0</v>
      </c>
    </row>
    <row r="1682" spans="1:7" ht="14.25" customHeight="1">
      <c r="A1682" s="590">
        <v>44330</v>
      </c>
      <c r="B1682" s="579" t="s">
        <v>11311</v>
      </c>
      <c r="C1682" s="585" t="s">
        <v>8881</v>
      </c>
      <c r="D1682" s="591">
        <v>9.01</v>
      </c>
      <c r="E1682" s="592" t="s">
        <v>9630</v>
      </c>
      <c r="F1682" s="581">
        <f t="shared" si="12"/>
        <v>0</v>
      </c>
      <c r="G1682" s="581">
        <f t="shared" si="13"/>
        <v>9.01</v>
      </c>
    </row>
    <row r="1683" spans="1:7" ht="14.25" customHeight="1">
      <c r="A1683" s="590">
        <v>43144</v>
      </c>
      <c r="B1683" s="579" t="s">
        <v>11312</v>
      </c>
      <c r="C1683" s="585" t="s">
        <v>1408</v>
      </c>
      <c r="D1683" s="591">
        <v>36.53</v>
      </c>
      <c r="E1683" s="592" t="s">
        <v>9630</v>
      </c>
      <c r="F1683" s="581">
        <f t="shared" si="12"/>
        <v>0</v>
      </c>
      <c r="G1683" s="581">
        <f t="shared" si="13"/>
        <v>36.53</v>
      </c>
    </row>
    <row r="1684" spans="1:7" ht="14.25" customHeight="1">
      <c r="A1684" s="590">
        <v>39397</v>
      </c>
      <c r="B1684" s="579" t="s">
        <v>11313</v>
      </c>
      <c r="C1684" s="585" t="s">
        <v>8881</v>
      </c>
      <c r="D1684" s="591">
        <v>16.649999999999999</v>
      </c>
      <c r="E1684" s="592" t="s">
        <v>9630</v>
      </c>
      <c r="F1684" s="581">
        <f t="shared" si="12"/>
        <v>0</v>
      </c>
      <c r="G1684" s="581">
        <f t="shared" si="13"/>
        <v>16.649999999999999</v>
      </c>
    </row>
    <row r="1685" spans="1:7" ht="14.25" customHeight="1">
      <c r="A1685" s="590">
        <v>2692</v>
      </c>
      <c r="B1685" s="579" t="s">
        <v>11314</v>
      </c>
      <c r="C1685" s="585" t="s">
        <v>8881</v>
      </c>
      <c r="D1685" s="591">
        <v>6.71</v>
      </c>
      <c r="E1685" s="592" t="s">
        <v>9630</v>
      </c>
      <c r="F1685" s="581">
        <f t="shared" si="12"/>
        <v>0</v>
      </c>
      <c r="G1685" s="581">
        <f t="shared" si="13"/>
        <v>6.71</v>
      </c>
    </row>
    <row r="1686" spans="1:7" ht="14.25" customHeight="1">
      <c r="A1686" s="590">
        <v>44329</v>
      </c>
      <c r="B1686" s="579" t="s">
        <v>11315</v>
      </c>
      <c r="C1686" s="585" t="s">
        <v>8881</v>
      </c>
      <c r="D1686" s="591">
        <v>11.81</v>
      </c>
      <c r="E1686" s="592" t="s">
        <v>9630</v>
      </c>
      <c r="F1686" s="581">
        <f t="shared" si="12"/>
        <v>0</v>
      </c>
      <c r="G1686" s="581">
        <f t="shared" si="13"/>
        <v>11.81</v>
      </c>
    </row>
    <row r="1687" spans="1:7" ht="14.25" customHeight="1">
      <c r="A1687" s="590">
        <v>5318</v>
      </c>
      <c r="B1687" s="579" t="s">
        <v>11316</v>
      </c>
      <c r="C1687" s="585" t="s">
        <v>8881</v>
      </c>
      <c r="D1687" s="591">
        <v>19.100000000000001</v>
      </c>
      <c r="E1687" s="592" t="s">
        <v>9630</v>
      </c>
      <c r="F1687" s="581">
        <f t="shared" si="12"/>
        <v>0</v>
      </c>
      <c r="G1687" s="581">
        <f t="shared" si="13"/>
        <v>19.100000000000001</v>
      </c>
    </row>
    <row r="1688" spans="1:7" ht="14.25" customHeight="1">
      <c r="A1688" s="590">
        <v>5330</v>
      </c>
      <c r="B1688" s="579" t="s">
        <v>11317</v>
      </c>
      <c r="C1688" s="585" t="s">
        <v>8881</v>
      </c>
      <c r="D1688" s="591">
        <v>43.53</v>
      </c>
      <c r="E1688" s="592" t="s">
        <v>9630</v>
      </c>
      <c r="F1688" s="581">
        <f t="shared" si="12"/>
        <v>0</v>
      </c>
      <c r="G1688" s="581">
        <f t="shared" si="13"/>
        <v>43.53</v>
      </c>
    </row>
    <row r="1689" spans="1:7" ht="14.25" customHeight="1">
      <c r="A1689" s="590">
        <v>44532</v>
      </c>
      <c r="B1689" s="579" t="s">
        <v>11318</v>
      </c>
      <c r="C1689" s="585" t="s">
        <v>1005</v>
      </c>
      <c r="D1689" s="591">
        <v>36.979999999999997</v>
      </c>
      <c r="E1689" s="592" t="s">
        <v>9804</v>
      </c>
      <c r="F1689" s="581">
        <f t="shared" si="12"/>
        <v>0</v>
      </c>
      <c r="G1689" s="581">
        <f t="shared" si="13"/>
        <v>36.979999999999997</v>
      </c>
    </row>
    <row r="1690" spans="1:7" ht="14.25" customHeight="1">
      <c r="A1690" s="590">
        <v>44531</v>
      </c>
      <c r="B1690" s="579" t="s">
        <v>11319</v>
      </c>
      <c r="C1690" s="585" t="s">
        <v>1005</v>
      </c>
      <c r="D1690" s="591">
        <v>117.52</v>
      </c>
      <c r="E1690" s="592" t="s">
        <v>9804</v>
      </c>
      <c r="F1690" s="581">
        <f t="shared" si="12"/>
        <v>0</v>
      </c>
      <c r="G1690" s="581">
        <f t="shared" si="13"/>
        <v>117.52</v>
      </c>
    </row>
    <row r="1691" spans="1:7" ht="14.25" customHeight="1">
      <c r="A1691" s="590">
        <v>38140</v>
      </c>
      <c r="B1691" s="579" t="s">
        <v>11320</v>
      </c>
      <c r="C1691" s="585" t="s">
        <v>1005</v>
      </c>
      <c r="D1691" s="591">
        <v>28.5</v>
      </c>
      <c r="E1691" s="592" t="s">
        <v>9630</v>
      </c>
      <c r="F1691" s="581">
        <f t="shared" si="12"/>
        <v>0</v>
      </c>
      <c r="G1691" s="581">
        <f t="shared" si="13"/>
        <v>28.5</v>
      </c>
    </row>
    <row r="1692" spans="1:7" ht="14.25" customHeight="1">
      <c r="A1692" s="590">
        <v>13887</v>
      </c>
      <c r="B1692" s="579" t="s">
        <v>11321</v>
      </c>
      <c r="C1692" s="585" t="s">
        <v>1005</v>
      </c>
      <c r="D1692" s="591">
        <v>674.76</v>
      </c>
      <c r="E1692" s="592" t="s">
        <v>9630</v>
      </c>
      <c r="F1692" s="581">
        <f t="shared" si="12"/>
        <v>0</v>
      </c>
      <c r="G1692" s="581">
        <f t="shared" si="13"/>
        <v>674.76</v>
      </c>
    </row>
    <row r="1693" spans="1:7" ht="14.25" customHeight="1">
      <c r="A1693" s="590">
        <v>44495</v>
      </c>
      <c r="B1693" s="579" t="s">
        <v>11322</v>
      </c>
      <c r="C1693" s="585" t="s">
        <v>1005</v>
      </c>
      <c r="D1693" s="591">
        <v>30.03</v>
      </c>
      <c r="E1693" s="592" t="s">
        <v>9804</v>
      </c>
      <c r="F1693" s="581">
        <f t="shared" si="12"/>
        <v>0</v>
      </c>
      <c r="G1693" s="581">
        <f t="shared" si="13"/>
        <v>30.03</v>
      </c>
    </row>
    <row r="1694" spans="1:7" ht="14.25" customHeight="1">
      <c r="A1694" s="590">
        <v>44533</v>
      </c>
      <c r="B1694" s="579" t="s">
        <v>11323</v>
      </c>
      <c r="C1694" s="585" t="s">
        <v>1005</v>
      </c>
      <c r="D1694" s="591">
        <v>28.36</v>
      </c>
      <c r="E1694" s="592" t="s">
        <v>9804</v>
      </c>
      <c r="F1694" s="581">
        <f t="shared" si="12"/>
        <v>0</v>
      </c>
      <c r="G1694" s="581">
        <f t="shared" si="13"/>
        <v>28.36</v>
      </c>
    </row>
    <row r="1695" spans="1:7" ht="14.25" customHeight="1">
      <c r="A1695" s="590">
        <v>44534</v>
      </c>
      <c r="B1695" s="579" t="s">
        <v>11324</v>
      </c>
      <c r="C1695" s="585" t="s">
        <v>1005</v>
      </c>
      <c r="D1695" s="591">
        <v>7.39</v>
      </c>
      <c r="E1695" s="592" t="s">
        <v>9804</v>
      </c>
      <c r="F1695" s="581">
        <f t="shared" si="12"/>
        <v>0</v>
      </c>
      <c r="G1695" s="581">
        <f t="shared" si="13"/>
        <v>7.39</v>
      </c>
    </row>
    <row r="1696" spans="1:7" ht="14.25" customHeight="1">
      <c r="A1696" s="590">
        <v>34544</v>
      </c>
      <c r="B1696" s="579" t="s">
        <v>11325</v>
      </c>
      <c r="C1696" s="585" t="s">
        <v>1005</v>
      </c>
      <c r="D1696" s="591">
        <v>1520.79</v>
      </c>
      <c r="E1696" s="592" t="s">
        <v>9630</v>
      </c>
      <c r="F1696" s="581">
        <f t="shared" si="12"/>
        <v>0</v>
      </c>
      <c r="G1696" s="581">
        <f t="shared" si="13"/>
        <v>1520.79</v>
      </c>
    </row>
    <row r="1697" spans="1:7" ht="14.25" customHeight="1">
      <c r="A1697" s="590">
        <v>34729</v>
      </c>
      <c r="B1697" s="579" t="s">
        <v>11326</v>
      </c>
      <c r="C1697" s="585" t="s">
        <v>1005</v>
      </c>
      <c r="D1697" s="591">
        <v>1196.33</v>
      </c>
      <c r="E1697" s="592" t="s">
        <v>9630</v>
      </c>
      <c r="F1697" s="581">
        <f t="shared" si="12"/>
        <v>0</v>
      </c>
      <c r="G1697" s="581">
        <f t="shared" si="13"/>
        <v>1196.33</v>
      </c>
    </row>
    <row r="1698" spans="1:7" ht="14.25" customHeight="1">
      <c r="A1698" s="590">
        <v>34734</v>
      </c>
      <c r="B1698" s="579" t="s">
        <v>11327</v>
      </c>
      <c r="C1698" s="585" t="s">
        <v>1005</v>
      </c>
      <c r="D1698" s="591">
        <v>1852.31</v>
      </c>
      <c r="E1698" s="592" t="s">
        <v>9630</v>
      </c>
      <c r="F1698" s="581">
        <f t="shared" si="12"/>
        <v>0</v>
      </c>
      <c r="G1698" s="581">
        <f t="shared" si="13"/>
        <v>1852.31</v>
      </c>
    </row>
    <row r="1699" spans="1:7" ht="14.25" customHeight="1">
      <c r="A1699" s="590">
        <v>34738</v>
      </c>
      <c r="B1699" s="579" t="s">
        <v>11328</v>
      </c>
      <c r="C1699" s="585" t="s">
        <v>1005</v>
      </c>
      <c r="D1699" s="591">
        <v>4327.57</v>
      </c>
      <c r="E1699" s="592" t="s">
        <v>9630</v>
      </c>
      <c r="F1699" s="581">
        <f t="shared" si="12"/>
        <v>0</v>
      </c>
      <c r="G1699" s="581">
        <f t="shared" si="13"/>
        <v>4327.57</v>
      </c>
    </row>
    <row r="1700" spans="1:7" ht="14.25" customHeight="1">
      <c r="A1700" s="590">
        <v>2391</v>
      </c>
      <c r="B1700" s="579" t="s">
        <v>11329</v>
      </c>
      <c r="C1700" s="585" t="s">
        <v>1005</v>
      </c>
      <c r="D1700" s="591">
        <v>351.97</v>
      </c>
      <c r="E1700" s="592" t="s">
        <v>9630</v>
      </c>
      <c r="F1700" s="581">
        <f t="shared" si="12"/>
        <v>0</v>
      </c>
      <c r="G1700" s="581">
        <f t="shared" si="13"/>
        <v>351.97</v>
      </c>
    </row>
    <row r="1701" spans="1:7" ht="14.25" customHeight="1">
      <c r="A1701" s="590">
        <v>2374</v>
      </c>
      <c r="B1701" s="579" t="s">
        <v>11330</v>
      </c>
      <c r="C1701" s="585" t="s">
        <v>1005</v>
      </c>
      <c r="D1701" s="591">
        <v>399.3</v>
      </c>
      <c r="E1701" s="592" t="s">
        <v>9630</v>
      </c>
      <c r="F1701" s="581">
        <f t="shared" si="12"/>
        <v>0</v>
      </c>
      <c r="G1701" s="581">
        <f t="shared" si="13"/>
        <v>399.3</v>
      </c>
    </row>
    <row r="1702" spans="1:7" ht="14.25" customHeight="1">
      <c r="A1702" s="590">
        <v>2377</v>
      </c>
      <c r="B1702" s="579" t="s">
        <v>11331</v>
      </c>
      <c r="C1702" s="585" t="s">
        <v>1005</v>
      </c>
      <c r="D1702" s="591">
        <v>560.38</v>
      </c>
      <c r="E1702" s="592" t="s">
        <v>9630</v>
      </c>
      <c r="F1702" s="581">
        <f t="shared" si="12"/>
        <v>0</v>
      </c>
      <c r="G1702" s="581">
        <f t="shared" si="13"/>
        <v>560.38</v>
      </c>
    </row>
    <row r="1703" spans="1:7" ht="14.25" customHeight="1">
      <c r="A1703" s="590">
        <v>2393</v>
      </c>
      <c r="B1703" s="579" t="s">
        <v>11332</v>
      </c>
      <c r="C1703" s="585" t="s">
        <v>1005</v>
      </c>
      <c r="D1703" s="591">
        <v>938.43</v>
      </c>
      <c r="E1703" s="592" t="s">
        <v>9630</v>
      </c>
      <c r="F1703" s="581">
        <f t="shared" si="12"/>
        <v>0</v>
      </c>
      <c r="G1703" s="581">
        <f t="shared" si="13"/>
        <v>938.43</v>
      </c>
    </row>
    <row r="1704" spans="1:7" ht="14.25" customHeight="1">
      <c r="A1704" s="590">
        <v>34705</v>
      </c>
      <c r="B1704" s="579" t="s">
        <v>11333</v>
      </c>
      <c r="C1704" s="585" t="s">
        <v>1005</v>
      </c>
      <c r="D1704" s="591">
        <v>820.79</v>
      </c>
      <c r="E1704" s="592" t="s">
        <v>9630</v>
      </c>
      <c r="F1704" s="581">
        <f t="shared" si="12"/>
        <v>0</v>
      </c>
      <c r="G1704" s="581">
        <f t="shared" si="13"/>
        <v>820.79</v>
      </c>
    </row>
    <row r="1705" spans="1:7" ht="14.25" customHeight="1">
      <c r="A1705" s="590">
        <v>34707</v>
      </c>
      <c r="B1705" s="579" t="s">
        <v>11334</v>
      </c>
      <c r="C1705" s="585" t="s">
        <v>1005</v>
      </c>
      <c r="D1705" s="591">
        <v>1520.94</v>
      </c>
      <c r="E1705" s="592" t="s">
        <v>9630</v>
      </c>
      <c r="F1705" s="581">
        <f t="shared" si="12"/>
        <v>0</v>
      </c>
      <c r="G1705" s="581">
        <f t="shared" si="13"/>
        <v>1520.94</v>
      </c>
    </row>
    <row r="1706" spans="1:7" ht="14.25" customHeight="1">
      <c r="A1706" s="590">
        <v>2378</v>
      </c>
      <c r="B1706" s="579" t="s">
        <v>11335</v>
      </c>
      <c r="C1706" s="585" t="s">
        <v>1005</v>
      </c>
      <c r="D1706" s="591">
        <v>1289.06</v>
      </c>
      <c r="E1706" s="592" t="s">
        <v>9630</v>
      </c>
      <c r="F1706" s="581">
        <f t="shared" si="12"/>
        <v>0</v>
      </c>
      <c r="G1706" s="581">
        <f t="shared" si="13"/>
        <v>1289.06</v>
      </c>
    </row>
    <row r="1707" spans="1:7" ht="14.25" customHeight="1">
      <c r="A1707" s="590">
        <v>2379</v>
      </c>
      <c r="B1707" s="579" t="s">
        <v>11336</v>
      </c>
      <c r="C1707" s="585" t="s">
        <v>1005</v>
      </c>
      <c r="D1707" s="591">
        <v>1289.06</v>
      </c>
      <c r="E1707" s="592" t="s">
        <v>9630</v>
      </c>
      <c r="F1707" s="581">
        <f t="shared" si="12"/>
        <v>0</v>
      </c>
      <c r="G1707" s="581">
        <f t="shared" si="13"/>
        <v>1289.06</v>
      </c>
    </row>
    <row r="1708" spans="1:7" ht="14.25" customHeight="1">
      <c r="A1708" s="590">
        <v>2376</v>
      </c>
      <c r="B1708" s="579" t="s">
        <v>11337</v>
      </c>
      <c r="C1708" s="585" t="s">
        <v>1005</v>
      </c>
      <c r="D1708" s="591">
        <v>2123.08</v>
      </c>
      <c r="E1708" s="592" t="s">
        <v>9630</v>
      </c>
      <c r="F1708" s="581">
        <f t="shared" si="12"/>
        <v>0</v>
      </c>
      <c r="G1708" s="581">
        <f t="shared" si="13"/>
        <v>2123.08</v>
      </c>
    </row>
    <row r="1709" spans="1:7" ht="14.25" customHeight="1">
      <c r="A1709" s="590">
        <v>2394</v>
      </c>
      <c r="B1709" s="579" t="s">
        <v>11338</v>
      </c>
      <c r="C1709" s="585" t="s">
        <v>1005</v>
      </c>
      <c r="D1709" s="591">
        <v>4538.75</v>
      </c>
      <c r="E1709" s="592" t="s">
        <v>9630</v>
      </c>
      <c r="F1709" s="581">
        <f t="shared" si="12"/>
        <v>0</v>
      </c>
      <c r="G1709" s="581">
        <f t="shared" si="13"/>
        <v>4538.75</v>
      </c>
    </row>
    <row r="1710" spans="1:7" ht="14.25" customHeight="1">
      <c r="A1710" s="590">
        <v>34686</v>
      </c>
      <c r="B1710" s="579" t="s">
        <v>11339</v>
      </c>
      <c r="C1710" s="585" t="s">
        <v>1005</v>
      </c>
      <c r="D1710" s="591">
        <v>13.62</v>
      </c>
      <c r="E1710" s="592" t="s">
        <v>9630</v>
      </c>
      <c r="F1710" s="581">
        <f t="shared" si="12"/>
        <v>0</v>
      </c>
      <c r="G1710" s="581">
        <f t="shared" si="13"/>
        <v>13.62</v>
      </c>
    </row>
    <row r="1711" spans="1:7" ht="14.25" customHeight="1">
      <c r="A1711" s="590">
        <v>34616</v>
      </c>
      <c r="B1711" s="579" t="s">
        <v>11340</v>
      </c>
      <c r="C1711" s="585" t="s">
        <v>1005</v>
      </c>
      <c r="D1711" s="591">
        <v>52.67</v>
      </c>
      <c r="E1711" s="592" t="s">
        <v>9630</v>
      </c>
      <c r="F1711" s="581">
        <f t="shared" si="12"/>
        <v>0</v>
      </c>
      <c r="G1711" s="581">
        <f t="shared" si="13"/>
        <v>52.67</v>
      </c>
    </row>
    <row r="1712" spans="1:7" ht="14.25" customHeight="1">
      <c r="A1712" s="590">
        <v>34623</v>
      </c>
      <c r="B1712" s="579" t="s">
        <v>11341</v>
      </c>
      <c r="C1712" s="585" t="s">
        <v>1005</v>
      </c>
      <c r="D1712" s="591">
        <v>51.86</v>
      </c>
      <c r="E1712" s="592" t="s">
        <v>9630</v>
      </c>
      <c r="F1712" s="581">
        <f t="shared" si="12"/>
        <v>0</v>
      </c>
      <c r="G1712" s="581">
        <f t="shared" si="13"/>
        <v>51.86</v>
      </c>
    </row>
    <row r="1713" spans="1:7" ht="14.25" customHeight="1">
      <c r="A1713" s="590">
        <v>34628</v>
      </c>
      <c r="B1713" s="579" t="s">
        <v>11342</v>
      </c>
      <c r="C1713" s="585" t="s">
        <v>1005</v>
      </c>
      <c r="D1713" s="591">
        <v>74.28</v>
      </c>
      <c r="E1713" s="592" t="s">
        <v>9630</v>
      </c>
      <c r="F1713" s="581">
        <f t="shared" si="12"/>
        <v>0</v>
      </c>
      <c r="G1713" s="581">
        <f t="shared" si="13"/>
        <v>74.28</v>
      </c>
    </row>
    <row r="1714" spans="1:7" ht="14.25" customHeight="1">
      <c r="A1714" s="590">
        <v>34653</v>
      </c>
      <c r="B1714" s="579" t="s">
        <v>11343</v>
      </c>
      <c r="C1714" s="585" t="s">
        <v>1005</v>
      </c>
      <c r="D1714" s="591">
        <v>9.19</v>
      </c>
      <c r="E1714" s="592" t="s">
        <v>9630</v>
      </c>
      <c r="F1714" s="581">
        <f t="shared" si="12"/>
        <v>0</v>
      </c>
      <c r="G1714" s="581">
        <f t="shared" si="13"/>
        <v>9.19</v>
      </c>
    </row>
    <row r="1715" spans="1:7" ht="14.25" customHeight="1">
      <c r="A1715" s="590">
        <v>34688</v>
      </c>
      <c r="B1715" s="579" t="s">
        <v>11344</v>
      </c>
      <c r="C1715" s="585" t="s">
        <v>1005</v>
      </c>
      <c r="D1715" s="591">
        <v>16.649999999999999</v>
      </c>
      <c r="E1715" s="592" t="s">
        <v>9630</v>
      </c>
      <c r="F1715" s="581">
        <f t="shared" si="12"/>
        <v>0</v>
      </c>
      <c r="G1715" s="581">
        <f t="shared" si="13"/>
        <v>16.649999999999999</v>
      </c>
    </row>
    <row r="1716" spans="1:7" ht="14.25" customHeight="1">
      <c r="A1716" s="590">
        <v>34709</v>
      </c>
      <c r="B1716" s="579" t="s">
        <v>11345</v>
      </c>
      <c r="C1716" s="585" t="s">
        <v>1005</v>
      </c>
      <c r="D1716" s="591">
        <v>64.53</v>
      </c>
      <c r="E1716" s="592" t="s">
        <v>9630</v>
      </c>
      <c r="F1716" s="581">
        <f t="shared" si="12"/>
        <v>0</v>
      </c>
      <c r="G1716" s="581">
        <f t="shared" si="13"/>
        <v>64.53</v>
      </c>
    </row>
    <row r="1717" spans="1:7" ht="14.25" customHeight="1">
      <c r="A1717" s="590">
        <v>34714</v>
      </c>
      <c r="B1717" s="579" t="s">
        <v>11346</v>
      </c>
      <c r="C1717" s="585" t="s">
        <v>1005</v>
      </c>
      <c r="D1717" s="591">
        <v>77.069999999999993</v>
      </c>
      <c r="E1717" s="592" t="s">
        <v>9630</v>
      </c>
      <c r="F1717" s="581">
        <f t="shared" si="12"/>
        <v>0</v>
      </c>
      <c r="G1717" s="581">
        <f t="shared" si="13"/>
        <v>77.069999999999993</v>
      </c>
    </row>
    <row r="1718" spans="1:7" ht="14.25" customHeight="1">
      <c r="A1718" s="590">
        <v>2388</v>
      </c>
      <c r="B1718" s="579" t="s">
        <v>11347</v>
      </c>
      <c r="C1718" s="585" t="s">
        <v>1005</v>
      </c>
      <c r="D1718" s="591">
        <v>64.040000000000006</v>
      </c>
      <c r="E1718" s="592" t="s">
        <v>9630</v>
      </c>
      <c r="F1718" s="581">
        <f t="shared" si="12"/>
        <v>0</v>
      </c>
      <c r="G1718" s="581">
        <f t="shared" si="13"/>
        <v>64.040000000000006</v>
      </c>
    </row>
    <row r="1719" spans="1:7" ht="14.25" customHeight="1">
      <c r="A1719" s="590">
        <v>34606</v>
      </c>
      <c r="B1719" s="579" t="s">
        <v>11348</v>
      </c>
      <c r="C1719" s="585" t="s">
        <v>1005</v>
      </c>
      <c r="D1719" s="591">
        <v>98.24</v>
      </c>
      <c r="E1719" s="592" t="s">
        <v>9630</v>
      </c>
      <c r="F1719" s="581">
        <f t="shared" si="12"/>
        <v>0</v>
      </c>
      <c r="G1719" s="581">
        <f t="shared" si="13"/>
        <v>98.24</v>
      </c>
    </row>
    <row r="1720" spans="1:7" ht="14.25" customHeight="1">
      <c r="A1720" s="590">
        <v>34689</v>
      </c>
      <c r="B1720" s="579" t="s">
        <v>11349</v>
      </c>
      <c r="C1720" s="585" t="s">
        <v>1005</v>
      </c>
      <c r="D1720" s="591">
        <v>31.27</v>
      </c>
      <c r="E1720" s="592" t="s">
        <v>9630</v>
      </c>
      <c r="F1720" s="581">
        <f t="shared" si="12"/>
        <v>0</v>
      </c>
      <c r="G1720" s="581">
        <f t="shared" si="13"/>
        <v>31.27</v>
      </c>
    </row>
    <row r="1721" spans="1:7" ht="14.25" customHeight="1">
      <c r="A1721" s="590">
        <v>2370</v>
      </c>
      <c r="B1721" s="579" t="s">
        <v>11350</v>
      </c>
      <c r="C1721" s="585" t="s">
        <v>1005</v>
      </c>
      <c r="D1721" s="591">
        <v>11.9</v>
      </c>
      <c r="E1721" s="592" t="s">
        <v>9630</v>
      </c>
      <c r="F1721" s="581">
        <f t="shared" si="12"/>
        <v>0</v>
      </c>
      <c r="G1721" s="581">
        <f t="shared" si="13"/>
        <v>11.9</v>
      </c>
    </row>
    <row r="1722" spans="1:7" ht="14.25" customHeight="1">
      <c r="A1722" s="590">
        <v>2386</v>
      </c>
      <c r="B1722" s="579" t="s">
        <v>11351</v>
      </c>
      <c r="C1722" s="585" t="s">
        <v>1005</v>
      </c>
      <c r="D1722" s="591">
        <v>19.96</v>
      </c>
      <c r="E1722" s="592" t="s">
        <v>9630</v>
      </c>
      <c r="F1722" s="581">
        <f t="shared" si="12"/>
        <v>0</v>
      </c>
      <c r="G1722" s="581">
        <f t="shared" si="13"/>
        <v>19.96</v>
      </c>
    </row>
    <row r="1723" spans="1:7" ht="14.25" customHeight="1">
      <c r="A1723" s="590">
        <v>2392</v>
      </c>
      <c r="B1723" s="579" t="s">
        <v>11352</v>
      </c>
      <c r="C1723" s="585" t="s">
        <v>1005</v>
      </c>
      <c r="D1723" s="591">
        <v>79.88</v>
      </c>
      <c r="E1723" s="592" t="s">
        <v>9630</v>
      </c>
      <c r="F1723" s="581">
        <f t="shared" si="12"/>
        <v>0</v>
      </c>
      <c r="G1723" s="581">
        <f t="shared" si="13"/>
        <v>79.88</v>
      </c>
    </row>
    <row r="1724" spans="1:7" ht="14.25" customHeight="1">
      <c r="A1724" s="590">
        <v>2373</v>
      </c>
      <c r="B1724" s="579" t="s">
        <v>11353</v>
      </c>
      <c r="C1724" s="585" t="s">
        <v>1005</v>
      </c>
      <c r="D1724" s="591">
        <v>112.55</v>
      </c>
      <c r="E1724" s="592" t="s">
        <v>9630</v>
      </c>
      <c r="F1724" s="581">
        <f t="shared" si="12"/>
        <v>0</v>
      </c>
      <c r="G1724" s="581">
        <f t="shared" si="13"/>
        <v>112.55</v>
      </c>
    </row>
    <row r="1725" spans="1:7" ht="14.25" customHeight="1">
      <c r="A1725" s="590">
        <v>39465</v>
      </c>
      <c r="B1725" s="579" t="s">
        <v>11354</v>
      </c>
      <c r="C1725" s="585" t="s">
        <v>1005</v>
      </c>
      <c r="D1725" s="591">
        <v>68.75</v>
      </c>
      <c r="E1725" s="592" t="s">
        <v>9630</v>
      </c>
      <c r="F1725" s="581">
        <f t="shared" si="12"/>
        <v>0</v>
      </c>
      <c r="G1725" s="581">
        <f t="shared" si="13"/>
        <v>68.75</v>
      </c>
    </row>
    <row r="1726" spans="1:7" ht="14.25" customHeight="1">
      <c r="A1726" s="590">
        <v>39466</v>
      </c>
      <c r="B1726" s="579" t="s">
        <v>11355</v>
      </c>
      <c r="C1726" s="585" t="s">
        <v>1005</v>
      </c>
      <c r="D1726" s="591">
        <v>77.349999999999994</v>
      </c>
      <c r="E1726" s="592" t="s">
        <v>9630</v>
      </c>
      <c r="F1726" s="581">
        <f t="shared" si="12"/>
        <v>0</v>
      </c>
      <c r="G1726" s="581">
        <f t="shared" si="13"/>
        <v>77.349999999999994</v>
      </c>
    </row>
    <row r="1727" spans="1:7" ht="14.25" customHeight="1">
      <c r="A1727" s="590">
        <v>39467</v>
      </c>
      <c r="B1727" s="579" t="s">
        <v>11356</v>
      </c>
      <c r="C1727" s="585" t="s">
        <v>1005</v>
      </c>
      <c r="D1727" s="591">
        <v>98.94</v>
      </c>
      <c r="E1727" s="592" t="s">
        <v>9630</v>
      </c>
      <c r="F1727" s="581">
        <f t="shared" si="12"/>
        <v>0</v>
      </c>
      <c r="G1727" s="581">
        <f t="shared" si="13"/>
        <v>98.94</v>
      </c>
    </row>
    <row r="1728" spans="1:7" ht="14.25" customHeight="1">
      <c r="A1728" s="590">
        <v>39468</v>
      </c>
      <c r="B1728" s="579" t="s">
        <v>11357</v>
      </c>
      <c r="C1728" s="585" t="s">
        <v>1005</v>
      </c>
      <c r="D1728" s="591">
        <v>175.86</v>
      </c>
      <c r="E1728" s="592" t="s">
        <v>9630</v>
      </c>
      <c r="F1728" s="581">
        <f t="shared" si="12"/>
        <v>0</v>
      </c>
      <c r="G1728" s="581">
        <f t="shared" si="13"/>
        <v>175.86</v>
      </c>
    </row>
    <row r="1729" spans="1:7" ht="14.25" customHeight="1">
      <c r="A1729" s="590">
        <v>39469</v>
      </c>
      <c r="B1729" s="579" t="s">
        <v>11358</v>
      </c>
      <c r="C1729" s="585" t="s">
        <v>1005</v>
      </c>
      <c r="D1729" s="591">
        <v>71.63</v>
      </c>
      <c r="E1729" s="592" t="s">
        <v>9630</v>
      </c>
      <c r="F1729" s="581">
        <f t="shared" si="12"/>
        <v>0</v>
      </c>
      <c r="G1729" s="581">
        <f t="shared" si="13"/>
        <v>71.63</v>
      </c>
    </row>
    <row r="1730" spans="1:7" ht="14.25" customHeight="1">
      <c r="A1730" s="590">
        <v>39470</v>
      </c>
      <c r="B1730" s="579" t="s">
        <v>11359</v>
      </c>
      <c r="C1730" s="585" t="s">
        <v>1005</v>
      </c>
      <c r="D1730" s="591">
        <v>88.02</v>
      </c>
      <c r="E1730" s="592" t="s">
        <v>9630</v>
      </c>
      <c r="F1730" s="581">
        <f t="shared" si="12"/>
        <v>0</v>
      </c>
      <c r="G1730" s="581">
        <f t="shared" si="13"/>
        <v>88.02</v>
      </c>
    </row>
    <row r="1731" spans="1:7" ht="14.25" customHeight="1">
      <c r="A1731" s="590">
        <v>39471</v>
      </c>
      <c r="B1731" s="579" t="s">
        <v>11360</v>
      </c>
      <c r="C1731" s="585" t="s">
        <v>1005</v>
      </c>
      <c r="D1731" s="591">
        <v>105.77</v>
      </c>
      <c r="E1731" s="592" t="s">
        <v>9630</v>
      </c>
      <c r="F1731" s="581">
        <f t="shared" si="12"/>
        <v>0</v>
      </c>
      <c r="G1731" s="581">
        <f t="shared" si="13"/>
        <v>105.77</v>
      </c>
    </row>
    <row r="1732" spans="1:7" ht="14.25" customHeight="1">
      <c r="A1732" s="590">
        <v>39472</v>
      </c>
      <c r="B1732" s="579" t="s">
        <v>11361</v>
      </c>
      <c r="C1732" s="585" t="s">
        <v>1005</v>
      </c>
      <c r="D1732" s="591">
        <v>183.78</v>
      </c>
      <c r="E1732" s="592" t="s">
        <v>9630</v>
      </c>
      <c r="F1732" s="581">
        <f t="shared" si="12"/>
        <v>0</v>
      </c>
      <c r="G1732" s="581">
        <f t="shared" si="13"/>
        <v>183.78</v>
      </c>
    </row>
    <row r="1733" spans="1:7" ht="14.25" customHeight="1">
      <c r="A1733" s="590">
        <v>39473</v>
      </c>
      <c r="B1733" s="579" t="s">
        <v>11362</v>
      </c>
      <c r="C1733" s="585" t="s">
        <v>1005</v>
      </c>
      <c r="D1733" s="591">
        <v>118.72</v>
      </c>
      <c r="E1733" s="592" t="s">
        <v>9630</v>
      </c>
      <c r="F1733" s="581">
        <f t="shared" si="12"/>
        <v>0</v>
      </c>
      <c r="G1733" s="581">
        <f t="shared" si="13"/>
        <v>118.72</v>
      </c>
    </row>
    <row r="1734" spans="1:7" ht="14.25" customHeight="1">
      <c r="A1734" s="590">
        <v>39474</v>
      </c>
      <c r="B1734" s="579" t="s">
        <v>11363</v>
      </c>
      <c r="C1734" s="585" t="s">
        <v>1005</v>
      </c>
      <c r="D1734" s="591">
        <v>126.56</v>
      </c>
      <c r="E1734" s="592" t="s">
        <v>9630</v>
      </c>
      <c r="F1734" s="581">
        <f t="shared" si="12"/>
        <v>0</v>
      </c>
      <c r="G1734" s="581">
        <f t="shared" si="13"/>
        <v>126.56</v>
      </c>
    </row>
    <row r="1735" spans="1:7" ht="14.25" customHeight="1">
      <c r="A1735" s="590">
        <v>39475</v>
      </c>
      <c r="B1735" s="579" t="s">
        <v>11364</v>
      </c>
      <c r="C1735" s="585" t="s">
        <v>1005</v>
      </c>
      <c r="D1735" s="591">
        <v>143.6</v>
      </c>
      <c r="E1735" s="592" t="s">
        <v>9630</v>
      </c>
      <c r="F1735" s="581">
        <f t="shared" si="12"/>
        <v>0</v>
      </c>
      <c r="G1735" s="581">
        <f t="shared" si="13"/>
        <v>143.6</v>
      </c>
    </row>
    <row r="1736" spans="1:7" ht="14.25" customHeight="1">
      <c r="A1736" s="590">
        <v>39476</v>
      </c>
      <c r="B1736" s="579" t="s">
        <v>11365</v>
      </c>
      <c r="C1736" s="585" t="s">
        <v>1005</v>
      </c>
      <c r="D1736" s="591">
        <v>270.32</v>
      </c>
      <c r="E1736" s="592" t="s">
        <v>9630</v>
      </c>
      <c r="F1736" s="581">
        <f t="shared" si="12"/>
        <v>0</v>
      </c>
      <c r="G1736" s="581">
        <f t="shared" si="13"/>
        <v>270.32</v>
      </c>
    </row>
    <row r="1737" spans="1:7" ht="14.25" customHeight="1">
      <c r="A1737" s="590">
        <v>39477</v>
      </c>
      <c r="B1737" s="579" t="s">
        <v>11366</v>
      </c>
      <c r="C1737" s="585" t="s">
        <v>1005</v>
      </c>
      <c r="D1737" s="591">
        <v>132.44999999999999</v>
      </c>
      <c r="E1737" s="592" t="s">
        <v>9630</v>
      </c>
      <c r="F1737" s="581">
        <f t="shared" si="12"/>
        <v>0</v>
      </c>
      <c r="G1737" s="581">
        <f t="shared" si="13"/>
        <v>132.44999999999999</v>
      </c>
    </row>
    <row r="1738" spans="1:7" ht="14.25" customHeight="1">
      <c r="A1738" s="590">
        <v>39478</v>
      </c>
      <c r="B1738" s="579" t="s">
        <v>11367</v>
      </c>
      <c r="C1738" s="585" t="s">
        <v>1005</v>
      </c>
      <c r="D1738" s="591">
        <v>136.55000000000001</v>
      </c>
      <c r="E1738" s="592" t="s">
        <v>9630</v>
      </c>
      <c r="F1738" s="581">
        <f t="shared" si="12"/>
        <v>0</v>
      </c>
      <c r="G1738" s="581">
        <f t="shared" si="13"/>
        <v>136.55000000000001</v>
      </c>
    </row>
    <row r="1739" spans="1:7" ht="14.25" customHeight="1">
      <c r="A1739" s="590">
        <v>39479</v>
      </c>
      <c r="B1739" s="579" t="s">
        <v>11368</v>
      </c>
      <c r="C1739" s="585" t="s">
        <v>1005</v>
      </c>
      <c r="D1739" s="591">
        <v>160.88</v>
      </c>
      <c r="E1739" s="592" t="s">
        <v>9630</v>
      </c>
      <c r="F1739" s="581">
        <f t="shared" si="12"/>
        <v>0</v>
      </c>
      <c r="G1739" s="581">
        <f t="shared" si="13"/>
        <v>160.88</v>
      </c>
    </row>
    <row r="1740" spans="1:7" ht="14.25" customHeight="1">
      <c r="A1740" s="590">
        <v>39480</v>
      </c>
      <c r="B1740" s="579" t="s">
        <v>11369</v>
      </c>
      <c r="C1740" s="585" t="s">
        <v>1005</v>
      </c>
      <c r="D1740" s="591">
        <v>331.98</v>
      </c>
      <c r="E1740" s="592" t="s">
        <v>9630</v>
      </c>
      <c r="F1740" s="581">
        <f t="shared" si="12"/>
        <v>0</v>
      </c>
      <c r="G1740" s="581">
        <f t="shared" si="13"/>
        <v>331.98</v>
      </c>
    </row>
    <row r="1741" spans="1:7" ht="14.25" customHeight="1">
      <c r="A1741" s="590">
        <v>39459</v>
      </c>
      <c r="B1741" s="579" t="s">
        <v>11370</v>
      </c>
      <c r="C1741" s="585" t="s">
        <v>1005</v>
      </c>
      <c r="D1741" s="591">
        <v>281.77</v>
      </c>
      <c r="E1741" s="592" t="s">
        <v>9630</v>
      </c>
      <c r="F1741" s="581">
        <f t="shared" si="12"/>
        <v>0</v>
      </c>
      <c r="G1741" s="581">
        <f t="shared" si="13"/>
        <v>281.77</v>
      </c>
    </row>
    <row r="1742" spans="1:7" ht="14.25" customHeight="1">
      <c r="A1742" s="590">
        <v>39445</v>
      </c>
      <c r="B1742" s="579" t="s">
        <v>11371</v>
      </c>
      <c r="C1742" s="585" t="s">
        <v>1005</v>
      </c>
      <c r="D1742" s="591">
        <v>141.47</v>
      </c>
      <c r="E1742" s="592" t="s">
        <v>9630</v>
      </c>
      <c r="F1742" s="581">
        <f t="shared" si="12"/>
        <v>0</v>
      </c>
      <c r="G1742" s="581">
        <f t="shared" si="13"/>
        <v>141.47</v>
      </c>
    </row>
    <row r="1743" spans="1:7" ht="14.25" customHeight="1">
      <c r="A1743" s="590">
        <v>39446</v>
      </c>
      <c r="B1743" s="579" t="s">
        <v>11372</v>
      </c>
      <c r="C1743" s="585" t="s">
        <v>1005</v>
      </c>
      <c r="D1743" s="591">
        <v>143.99</v>
      </c>
      <c r="E1743" s="592" t="s">
        <v>9630</v>
      </c>
      <c r="F1743" s="581">
        <f t="shared" si="12"/>
        <v>0</v>
      </c>
      <c r="G1743" s="581">
        <f t="shared" si="13"/>
        <v>143.99</v>
      </c>
    </row>
    <row r="1744" spans="1:7" ht="14.25" customHeight="1">
      <c r="A1744" s="590">
        <v>39447</v>
      </c>
      <c r="B1744" s="579" t="s">
        <v>11373</v>
      </c>
      <c r="C1744" s="585" t="s">
        <v>1005</v>
      </c>
      <c r="D1744" s="591">
        <v>153.97999999999999</v>
      </c>
      <c r="E1744" s="592" t="s">
        <v>9630</v>
      </c>
      <c r="F1744" s="581">
        <f t="shared" si="12"/>
        <v>0</v>
      </c>
      <c r="G1744" s="581">
        <f t="shared" si="13"/>
        <v>153.97999999999999</v>
      </c>
    </row>
    <row r="1745" spans="1:7" ht="14.25" customHeight="1">
      <c r="A1745" s="590">
        <v>39448</v>
      </c>
      <c r="B1745" s="579" t="s">
        <v>11374</v>
      </c>
      <c r="C1745" s="585" t="s">
        <v>1005</v>
      </c>
      <c r="D1745" s="591">
        <v>262.57</v>
      </c>
      <c r="E1745" s="592" t="s">
        <v>9630</v>
      </c>
      <c r="F1745" s="581">
        <f t="shared" si="12"/>
        <v>0</v>
      </c>
      <c r="G1745" s="581">
        <f t="shared" si="13"/>
        <v>262.57</v>
      </c>
    </row>
    <row r="1746" spans="1:7" ht="14.25" customHeight="1">
      <c r="A1746" s="590">
        <v>39450</v>
      </c>
      <c r="B1746" s="579" t="s">
        <v>11375</v>
      </c>
      <c r="C1746" s="585" t="s">
        <v>1005</v>
      </c>
      <c r="D1746" s="591">
        <v>160.19999999999999</v>
      </c>
      <c r="E1746" s="592" t="s">
        <v>9630</v>
      </c>
      <c r="F1746" s="581">
        <f t="shared" si="12"/>
        <v>0</v>
      </c>
      <c r="G1746" s="581">
        <f t="shared" si="13"/>
        <v>160.19999999999999</v>
      </c>
    </row>
    <row r="1747" spans="1:7" ht="14.25" customHeight="1">
      <c r="A1747" s="590">
        <v>39451</v>
      </c>
      <c r="B1747" s="579" t="s">
        <v>11376</v>
      </c>
      <c r="C1747" s="585" t="s">
        <v>1005</v>
      </c>
      <c r="D1747" s="591">
        <v>174.73</v>
      </c>
      <c r="E1747" s="592" t="s">
        <v>9630</v>
      </c>
      <c r="F1747" s="581">
        <f t="shared" si="12"/>
        <v>0</v>
      </c>
      <c r="G1747" s="581">
        <f t="shared" si="13"/>
        <v>174.73</v>
      </c>
    </row>
    <row r="1748" spans="1:7" ht="14.25" customHeight="1">
      <c r="A1748" s="590">
        <v>39452</v>
      </c>
      <c r="B1748" s="579" t="s">
        <v>11377</v>
      </c>
      <c r="C1748" s="585" t="s">
        <v>1005</v>
      </c>
      <c r="D1748" s="591">
        <v>175.77</v>
      </c>
      <c r="E1748" s="592" t="s">
        <v>9630</v>
      </c>
      <c r="F1748" s="581">
        <f t="shared" si="12"/>
        <v>0</v>
      </c>
      <c r="G1748" s="581">
        <f t="shared" si="13"/>
        <v>175.77</v>
      </c>
    </row>
    <row r="1749" spans="1:7" ht="14.25" customHeight="1">
      <c r="A1749" s="590">
        <v>39523</v>
      </c>
      <c r="B1749" s="579" t="s">
        <v>11378</v>
      </c>
      <c r="C1749" s="585" t="s">
        <v>1005</v>
      </c>
      <c r="D1749" s="591">
        <v>294.14999999999998</v>
      </c>
      <c r="E1749" s="592" t="s">
        <v>9630</v>
      </c>
      <c r="F1749" s="581">
        <f t="shared" si="12"/>
        <v>0</v>
      </c>
      <c r="G1749" s="581">
        <f t="shared" si="13"/>
        <v>294.14999999999998</v>
      </c>
    </row>
    <row r="1750" spans="1:7" ht="14.25" customHeight="1">
      <c r="A1750" s="590">
        <v>39449</v>
      </c>
      <c r="B1750" s="579" t="s">
        <v>11379</v>
      </c>
      <c r="C1750" s="585" t="s">
        <v>1005</v>
      </c>
      <c r="D1750" s="591">
        <v>325.75</v>
      </c>
      <c r="E1750" s="592" t="s">
        <v>9630</v>
      </c>
      <c r="F1750" s="581">
        <f t="shared" si="12"/>
        <v>0</v>
      </c>
      <c r="G1750" s="581">
        <f t="shared" si="13"/>
        <v>325.75</v>
      </c>
    </row>
    <row r="1751" spans="1:7" ht="14.25" customHeight="1">
      <c r="A1751" s="590">
        <v>39455</v>
      </c>
      <c r="B1751" s="579" t="s">
        <v>11380</v>
      </c>
      <c r="C1751" s="585" t="s">
        <v>1005</v>
      </c>
      <c r="D1751" s="591">
        <v>161.19</v>
      </c>
      <c r="E1751" s="592" t="s">
        <v>9630</v>
      </c>
      <c r="F1751" s="581">
        <f t="shared" si="12"/>
        <v>0</v>
      </c>
      <c r="G1751" s="581">
        <f t="shared" si="13"/>
        <v>161.19</v>
      </c>
    </row>
    <row r="1752" spans="1:7" ht="14.25" customHeight="1">
      <c r="A1752" s="590">
        <v>39456</v>
      </c>
      <c r="B1752" s="579" t="s">
        <v>11381</v>
      </c>
      <c r="C1752" s="585" t="s">
        <v>1005</v>
      </c>
      <c r="D1752" s="591">
        <v>161.31</v>
      </c>
      <c r="E1752" s="592" t="s">
        <v>9630</v>
      </c>
      <c r="F1752" s="581">
        <f t="shared" si="12"/>
        <v>0</v>
      </c>
      <c r="G1752" s="581">
        <f t="shared" si="13"/>
        <v>161.31</v>
      </c>
    </row>
    <row r="1753" spans="1:7" ht="14.25" customHeight="1">
      <c r="A1753" s="590">
        <v>39457</v>
      </c>
      <c r="B1753" s="579" t="s">
        <v>11382</v>
      </c>
      <c r="C1753" s="585" t="s">
        <v>1005</v>
      </c>
      <c r="D1753" s="591">
        <v>175.85</v>
      </c>
      <c r="E1753" s="592" t="s">
        <v>9630</v>
      </c>
      <c r="F1753" s="581">
        <f t="shared" si="12"/>
        <v>0</v>
      </c>
      <c r="G1753" s="581">
        <f t="shared" si="13"/>
        <v>175.85</v>
      </c>
    </row>
    <row r="1754" spans="1:7" ht="14.25" customHeight="1">
      <c r="A1754" s="590">
        <v>39458</v>
      </c>
      <c r="B1754" s="579" t="s">
        <v>11383</v>
      </c>
      <c r="C1754" s="585" t="s">
        <v>1005</v>
      </c>
      <c r="D1754" s="591">
        <v>328.15</v>
      </c>
      <c r="E1754" s="592" t="s">
        <v>9630</v>
      </c>
      <c r="F1754" s="581">
        <f t="shared" si="12"/>
        <v>0</v>
      </c>
      <c r="G1754" s="581">
        <f t="shared" si="13"/>
        <v>328.15</v>
      </c>
    </row>
    <row r="1755" spans="1:7" ht="14.25" customHeight="1">
      <c r="A1755" s="590">
        <v>39464</v>
      </c>
      <c r="B1755" s="579" t="s">
        <v>11384</v>
      </c>
      <c r="C1755" s="585" t="s">
        <v>1005</v>
      </c>
      <c r="D1755" s="591">
        <v>527.69000000000005</v>
      </c>
      <c r="E1755" s="592" t="s">
        <v>9630</v>
      </c>
      <c r="F1755" s="581">
        <f t="shared" si="12"/>
        <v>0</v>
      </c>
      <c r="G1755" s="581">
        <f t="shared" si="13"/>
        <v>527.69000000000005</v>
      </c>
    </row>
    <row r="1756" spans="1:7" ht="14.25" customHeight="1">
      <c r="A1756" s="590">
        <v>39460</v>
      </c>
      <c r="B1756" s="579" t="s">
        <v>11385</v>
      </c>
      <c r="C1756" s="585" t="s">
        <v>1005</v>
      </c>
      <c r="D1756" s="591">
        <v>200.14</v>
      </c>
      <c r="E1756" s="592" t="s">
        <v>9630</v>
      </c>
      <c r="F1756" s="581">
        <f t="shared" si="12"/>
        <v>0</v>
      </c>
      <c r="G1756" s="581">
        <f t="shared" si="13"/>
        <v>200.14</v>
      </c>
    </row>
    <row r="1757" spans="1:7" ht="14.25" customHeight="1">
      <c r="A1757" s="590">
        <v>39461</v>
      </c>
      <c r="B1757" s="579" t="s">
        <v>11386</v>
      </c>
      <c r="C1757" s="585" t="s">
        <v>1005</v>
      </c>
      <c r="D1757" s="591">
        <v>234.52</v>
      </c>
      <c r="E1757" s="592" t="s">
        <v>9630</v>
      </c>
      <c r="F1757" s="581">
        <f t="shared" si="12"/>
        <v>0</v>
      </c>
      <c r="G1757" s="581">
        <f t="shared" si="13"/>
        <v>234.52</v>
      </c>
    </row>
    <row r="1758" spans="1:7" ht="14.25" customHeight="1">
      <c r="A1758" s="590">
        <v>39462</v>
      </c>
      <c r="B1758" s="579" t="s">
        <v>11387</v>
      </c>
      <c r="C1758" s="585" t="s">
        <v>1005</v>
      </c>
      <c r="D1758" s="591">
        <v>226.02</v>
      </c>
      <c r="E1758" s="592" t="s">
        <v>9630</v>
      </c>
      <c r="F1758" s="581">
        <f t="shared" si="12"/>
        <v>0</v>
      </c>
      <c r="G1758" s="581">
        <f t="shared" si="13"/>
        <v>226.02</v>
      </c>
    </row>
    <row r="1759" spans="1:7" ht="14.25" customHeight="1">
      <c r="A1759" s="590">
        <v>39463</v>
      </c>
      <c r="B1759" s="579" t="s">
        <v>11388</v>
      </c>
      <c r="C1759" s="585" t="s">
        <v>1005</v>
      </c>
      <c r="D1759" s="591">
        <v>523.6</v>
      </c>
      <c r="E1759" s="592" t="s">
        <v>9630</v>
      </c>
      <c r="F1759" s="581">
        <f t="shared" si="12"/>
        <v>0</v>
      </c>
      <c r="G1759" s="581">
        <f t="shared" si="13"/>
        <v>523.6</v>
      </c>
    </row>
    <row r="1760" spans="1:7" ht="14.25" customHeight="1">
      <c r="A1760" s="590">
        <v>26039</v>
      </c>
      <c r="B1760" s="579" t="s">
        <v>11389</v>
      </c>
      <c r="C1760" s="585" t="s">
        <v>1005</v>
      </c>
      <c r="D1760" s="591">
        <v>358024.62</v>
      </c>
      <c r="E1760" s="592" t="s">
        <v>9804</v>
      </c>
      <c r="F1760" s="581">
        <f t="shared" si="12"/>
        <v>0</v>
      </c>
      <c r="G1760" s="581">
        <f t="shared" si="13"/>
        <v>358024.62</v>
      </c>
    </row>
    <row r="1761" spans="1:7" ht="14.25" customHeight="1">
      <c r="A1761" s="590">
        <v>2401</v>
      </c>
      <c r="B1761" s="579" t="s">
        <v>11390</v>
      </c>
      <c r="C1761" s="585" t="s">
        <v>1005</v>
      </c>
      <c r="D1761" s="591">
        <v>82349.63</v>
      </c>
      <c r="E1761" s="592" t="s">
        <v>9804</v>
      </c>
      <c r="F1761" s="581">
        <f t="shared" si="12"/>
        <v>0</v>
      </c>
      <c r="G1761" s="581">
        <f t="shared" si="13"/>
        <v>82349.63</v>
      </c>
    </row>
    <row r="1762" spans="1:7" ht="14.25" customHeight="1">
      <c r="A1762" s="590">
        <v>38870</v>
      </c>
      <c r="B1762" s="579" t="s">
        <v>11391</v>
      </c>
      <c r="C1762" s="585" t="s">
        <v>1005</v>
      </c>
      <c r="D1762" s="591">
        <v>27.97</v>
      </c>
      <c r="E1762" s="592" t="s">
        <v>9630</v>
      </c>
      <c r="F1762" s="581">
        <f t="shared" si="12"/>
        <v>0</v>
      </c>
      <c r="G1762" s="581">
        <f t="shared" si="13"/>
        <v>27.97</v>
      </c>
    </row>
    <row r="1763" spans="1:7" ht="14.25" customHeight="1">
      <c r="A1763" s="590">
        <v>38869</v>
      </c>
      <c r="B1763" s="579" t="s">
        <v>11392</v>
      </c>
      <c r="C1763" s="585" t="s">
        <v>1005</v>
      </c>
      <c r="D1763" s="591">
        <v>18.88</v>
      </c>
      <c r="E1763" s="592" t="s">
        <v>9630</v>
      </c>
      <c r="F1763" s="581">
        <f t="shared" si="12"/>
        <v>0</v>
      </c>
      <c r="G1763" s="581">
        <f t="shared" si="13"/>
        <v>18.88</v>
      </c>
    </row>
    <row r="1764" spans="1:7" ht="14.25" customHeight="1">
      <c r="A1764" s="590">
        <v>38872</v>
      </c>
      <c r="B1764" s="579" t="s">
        <v>11393</v>
      </c>
      <c r="C1764" s="585" t="s">
        <v>1005</v>
      </c>
      <c r="D1764" s="591">
        <v>35.64</v>
      </c>
      <c r="E1764" s="592" t="s">
        <v>9630</v>
      </c>
      <c r="F1764" s="581">
        <f t="shared" si="12"/>
        <v>0</v>
      </c>
      <c r="G1764" s="581">
        <f t="shared" si="13"/>
        <v>35.64</v>
      </c>
    </row>
    <row r="1765" spans="1:7" ht="14.25" customHeight="1">
      <c r="A1765" s="590">
        <v>38871</v>
      </c>
      <c r="B1765" s="579" t="s">
        <v>11394</v>
      </c>
      <c r="C1765" s="585" t="s">
        <v>1005</v>
      </c>
      <c r="D1765" s="591">
        <v>24.64</v>
      </c>
      <c r="E1765" s="592" t="s">
        <v>9630</v>
      </c>
      <c r="F1765" s="581">
        <f t="shared" si="12"/>
        <v>0</v>
      </c>
      <c r="G1765" s="581">
        <f t="shared" si="13"/>
        <v>24.64</v>
      </c>
    </row>
    <row r="1766" spans="1:7" ht="14.25" customHeight="1">
      <c r="A1766" s="590">
        <v>39283</v>
      </c>
      <c r="B1766" s="579" t="s">
        <v>11395</v>
      </c>
      <c r="C1766" s="585" t="s">
        <v>1005</v>
      </c>
      <c r="D1766" s="591">
        <v>115.44</v>
      </c>
      <c r="E1766" s="592" t="s">
        <v>9630</v>
      </c>
      <c r="F1766" s="581">
        <f t="shared" si="12"/>
        <v>0</v>
      </c>
      <c r="G1766" s="581">
        <f t="shared" si="13"/>
        <v>115.44</v>
      </c>
    </row>
    <row r="1767" spans="1:7" ht="14.25" customHeight="1">
      <c r="A1767" s="590">
        <v>39285</v>
      </c>
      <c r="B1767" s="579" t="s">
        <v>11396</v>
      </c>
      <c r="C1767" s="585" t="s">
        <v>1005</v>
      </c>
      <c r="D1767" s="591">
        <v>131.93</v>
      </c>
      <c r="E1767" s="592" t="s">
        <v>9630</v>
      </c>
      <c r="F1767" s="581">
        <f t="shared" si="12"/>
        <v>0</v>
      </c>
      <c r="G1767" s="581">
        <f t="shared" si="13"/>
        <v>131.93</v>
      </c>
    </row>
    <row r="1768" spans="1:7" ht="14.25" customHeight="1">
      <c r="A1768" s="590">
        <v>39286</v>
      </c>
      <c r="B1768" s="579" t="s">
        <v>11397</v>
      </c>
      <c r="C1768" s="585" t="s">
        <v>1005</v>
      </c>
      <c r="D1768" s="591">
        <v>126.44</v>
      </c>
      <c r="E1768" s="592" t="s">
        <v>9630</v>
      </c>
      <c r="F1768" s="581">
        <f t="shared" si="12"/>
        <v>0</v>
      </c>
      <c r="G1768" s="581">
        <f t="shared" si="13"/>
        <v>126.44</v>
      </c>
    </row>
    <row r="1769" spans="1:7" ht="14.25" customHeight="1">
      <c r="A1769" s="590">
        <v>39288</v>
      </c>
      <c r="B1769" s="579" t="s">
        <v>11398</v>
      </c>
      <c r="C1769" s="585" t="s">
        <v>1005</v>
      </c>
      <c r="D1769" s="591">
        <v>153.91</v>
      </c>
      <c r="E1769" s="592" t="s">
        <v>9630</v>
      </c>
      <c r="F1769" s="581">
        <f t="shared" si="12"/>
        <v>0</v>
      </c>
      <c r="G1769" s="581">
        <f t="shared" si="13"/>
        <v>153.91</v>
      </c>
    </row>
    <row r="1770" spans="1:7" ht="14.25" customHeight="1">
      <c r="A1770" s="590">
        <v>44476</v>
      </c>
      <c r="B1770" s="579" t="s">
        <v>11399</v>
      </c>
      <c r="C1770" s="585" t="s">
        <v>1612</v>
      </c>
      <c r="D1770" s="591">
        <v>685.91</v>
      </c>
      <c r="E1770" s="592" t="s">
        <v>10663</v>
      </c>
      <c r="F1770" s="581">
        <f t="shared" si="12"/>
        <v>0</v>
      </c>
      <c r="G1770" s="581">
        <f t="shared" si="13"/>
        <v>685.91</v>
      </c>
    </row>
    <row r="1771" spans="1:7" ht="14.25" customHeight="1">
      <c r="A1771" s="590">
        <v>10629</v>
      </c>
      <c r="B1771" s="579" t="s">
        <v>11400</v>
      </c>
      <c r="C1771" s="585" t="s">
        <v>1612</v>
      </c>
      <c r="D1771" s="591">
        <v>762.07</v>
      </c>
      <c r="E1771" s="592" t="s">
        <v>9630</v>
      </c>
      <c r="F1771" s="581">
        <f t="shared" si="12"/>
        <v>0</v>
      </c>
      <c r="G1771" s="581">
        <f t="shared" si="13"/>
        <v>762.07</v>
      </c>
    </row>
    <row r="1772" spans="1:7" ht="14.25" customHeight="1">
      <c r="A1772" s="590">
        <v>10698</v>
      </c>
      <c r="B1772" s="579" t="s">
        <v>11401</v>
      </c>
      <c r="C1772" s="585" t="s">
        <v>1612</v>
      </c>
      <c r="D1772" s="591">
        <v>207.56</v>
      </c>
      <c r="E1772" s="592" t="s">
        <v>9630</v>
      </c>
      <c r="F1772" s="581">
        <f t="shared" si="12"/>
        <v>0</v>
      </c>
      <c r="G1772" s="581">
        <f t="shared" si="13"/>
        <v>207.56</v>
      </c>
    </row>
    <row r="1773" spans="1:7" ht="14.25" customHeight="1">
      <c r="A1773" s="590">
        <v>40521</v>
      </c>
      <c r="B1773" s="579" t="s">
        <v>11402</v>
      </c>
      <c r="C1773" s="585" t="s">
        <v>1005</v>
      </c>
      <c r="D1773" s="591">
        <v>96552.63</v>
      </c>
      <c r="E1773" s="592" t="s">
        <v>9804</v>
      </c>
      <c r="F1773" s="581">
        <f t="shared" si="12"/>
        <v>0</v>
      </c>
      <c r="G1773" s="581">
        <f t="shared" si="13"/>
        <v>96552.63</v>
      </c>
    </row>
    <row r="1774" spans="1:7" ht="14.25" customHeight="1">
      <c r="A1774" s="590">
        <v>2432</v>
      </c>
      <c r="B1774" s="579" t="s">
        <v>11403</v>
      </c>
      <c r="C1774" s="585" t="s">
        <v>1005</v>
      </c>
      <c r="D1774" s="591">
        <v>24.4</v>
      </c>
      <c r="E1774" s="592" t="s">
        <v>9630</v>
      </c>
      <c r="F1774" s="581">
        <f t="shared" si="12"/>
        <v>0</v>
      </c>
      <c r="G1774" s="581">
        <f t="shared" si="13"/>
        <v>24.4</v>
      </c>
    </row>
    <row r="1775" spans="1:7" ht="14.25" customHeight="1">
      <c r="A1775" s="590">
        <v>2433</v>
      </c>
      <c r="B1775" s="579" t="s">
        <v>11404</v>
      </c>
      <c r="C1775" s="585" t="s">
        <v>1005</v>
      </c>
      <c r="D1775" s="591">
        <v>8.26</v>
      </c>
      <c r="E1775" s="592" t="s">
        <v>9630</v>
      </c>
      <c r="F1775" s="581">
        <f t="shared" si="12"/>
        <v>0</v>
      </c>
      <c r="G1775" s="581">
        <f t="shared" si="13"/>
        <v>8.26</v>
      </c>
    </row>
    <row r="1776" spans="1:7" ht="14.25" customHeight="1">
      <c r="A1776" s="590">
        <v>2418</v>
      </c>
      <c r="B1776" s="579" t="s">
        <v>11405</v>
      </c>
      <c r="C1776" s="585" t="s">
        <v>1005</v>
      </c>
      <c r="D1776" s="591">
        <v>11.32</v>
      </c>
      <c r="E1776" s="592" t="s">
        <v>9630</v>
      </c>
      <c r="F1776" s="581">
        <f t="shared" si="12"/>
        <v>0</v>
      </c>
      <c r="G1776" s="581">
        <f t="shared" si="13"/>
        <v>11.32</v>
      </c>
    </row>
    <row r="1777" spans="1:7" ht="14.25" customHeight="1">
      <c r="A1777" s="590">
        <v>2420</v>
      </c>
      <c r="B1777" s="579" t="s">
        <v>11406</v>
      </c>
      <c r="C1777" s="585" t="s">
        <v>1005</v>
      </c>
      <c r="D1777" s="591">
        <v>14.2</v>
      </c>
      <c r="E1777" s="592" t="s">
        <v>9630</v>
      </c>
      <c r="F1777" s="581">
        <f t="shared" si="12"/>
        <v>0</v>
      </c>
      <c r="G1777" s="581">
        <f t="shared" si="13"/>
        <v>14.2</v>
      </c>
    </row>
    <row r="1778" spans="1:7" ht="14.25" customHeight="1">
      <c r="A1778" s="590">
        <v>11447</v>
      </c>
      <c r="B1778" s="579" t="s">
        <v>11407</v>
      </c>
      <c r="C1778" s="585" t="s">
        <v>1005</v>
      </c>
      <c r="D1778" s="591">
        <v>28.06</v>
      </c>
      <c r="E1778" s="592" t="s">
        <v>9630</v>
      </c>
      <c r="F1778" s="581">
        <f t="shared" si="12"/>
        <v>0</v>
      </c>
      <c r="G1778" s="581">
        <f t="shared" si="13"/>
        <v>28.06</v>
      </c>
    </row>
    <row r="1779" spans="1:7" ht="14.25" customHeight="1">
      <c r="A1779" s="590">
        <v>11451</v>
      </c>
      <c r="B1779" s="579" t="s">
        <v>11408</v>
      </c>
      <c r="C1779" s="585" t="s">
        <v>1005</v>
      </c>
      <c r="D1779" s="591">
        <v>75.22</v>
      </c>
      <c r="E1779" s="592" t="s">
        <v>9630</v>
      </c>
      <c r="F1779" s="581">
        <f t="shared" si="12"/>
        <v>0</v>
      </c>
      <c r="G1779" s="581">
        <f t="shared" si="13"/>
        <v>75.22</v>
      </c>
    </row>
    <row r="1780" spans="1:7" ht="14.25" customHeight="1">
      <c r="A1780" s="590">
        <v>11116</v>
      </c>
      <c r="B1780" s="579" t="s">
        <v>11409</v>
      </c>
      <c r="C1780" s="585" t="s">
        <v>1005</v>
      </c>
      <c r="D1780" s="591">
        <v>692.49</v>
      </c>
      <c r="E1780" s="592" t="s">
        <v>9630</v>
      </c>
      <c r="F1780" s="581">
        <f t="shared" si="12"/>
        <v>0</v>
      </c>
      <c r="G1780" s="581">
        <f t="shared" si="13"/>
        <v>692.49</v>
      </c>
    </row>
    <row r="1781" spans="1:7" ht="14.25" customHeight="1">
      <c r="A1781" s="590">
        <v>38411</v>
      </c>
      <c r="B1781" s="579" t="s">
        <v>11410</v>
      </c>
      <c r="C1781" s="585" t="s">
        <v>1005</v>
      </c>
      <c r="D1781" s="591">
        <v>1585.31</v>
      </c>
      <c r="E1781" s="592" t="s">
        <v>9804</v>
      </c>
      <c r="F1781" s="581">
        <f t="shared" si="12"/>
        <v>0</v>
      </c>
      <c r="G1781" s="581">
        <f t="shared" si="13"/>
        <v>1585.31</v>
      </c>
    </row>
    <row r="1782" spans="1:7" ht="14.25" customHeight="1">
      <c r="A1782" s="590">
        <v>38189</v>
      </c>
      <c r="B1782" s="579" t="s">
        <v>11411</v>
      </c>
      <c r="C1782" s="585" t="s">
        <v>1005</v>
      </c>
      <c r="D1782" s="591">
        <v>137.63999999999999</v>
      </c>
      <c r="E1782" s="592" t="s">
        <v>9630</v>
      </c>
      <c r="F1782" s="581">
        <f t="shared" si="12"/>
        <v>0</v>
      </c>
      <c r="G1782" s="581">
        <f t="shared" si="13"/>
        <v>137.63999999999999</v>
      </c>
    </row>
    <row r="1783" spans="1:7" ht="14.25" customHeight="1">
      <c r="A1783" s="590">
        <v>38190</v>
      </c>
      <c r="B1783" s="579" t="s">
        <v>11412</v>
      </c>
      <c r="C1783" s="585" t="s">
        <v>1005</v>
      </c>
      <c r="D1783" s="591">
        <v>289.98</v>
      </c>
      <c r="E1783" s="592" t="s">
        <v>9630</v>
      </c>
      <c r="F1783" s="581">
        <f t="shared" si="12"/>
        <v>0</v>
      </c>
      <c r="G1783" s="581">
        <f t="shared" si="13"/>
        <v>289.98</v>
      </c>
    </row>
    <row r="1784" spans="1:7" ht="14.25" customHeight="1">
      <c r="A1784" s="590">
        <v>7608</v>
      </c>
      <c r="B1784" s="579" t="s">
        <v>11413</v>
      </c>
      <c r="C1784" s="585" t="s">
        <v>1005</v>
      </c>
      <c r="D1784" s="591">
        <v>12.01</v>
      </c>
      <c r="E1784" s="592" t="s">
        <v>9630</v>
      </c>
      <c r="F1784" s="581">
        <f t="shared" si="12"/>
        <v>0</v>
      </c>
      <c r="G1784" s="581">
        <f t="shared" si="13"/>
        <v>12.01</v>
      </c>
    </row>
    <row r="1785" spans="1:7" ht="14.25" customHeight="1">
      <c r="A1785" s="590">
        <v>1370</v>
      </c>
      <c r="B1785" s="579" t="s">
        <v>11414</v>
      </c>
      <c r="C1785" s="585" t="s">
        <v>1005</v>
      </c>
      <c r="D1785" s="591">
        <v>106.46</v>
      </c>
      <c r="E1785" s="592" t="s">
        <v>9630</v>
      </c>
      <c r="F1785" s="581">
        <f t="shared" si="12"/>
        <v>0</v>
      </c>
      <c r="G1785" s="581">
        <f t="shared" si="13"/>
        <v>106.46</v>
      </c>
    </row>
    <row r="1786" spans="1:7" ht="14.25" customHeight="1">
      <c r="A1786" s="590">
        <v>36516</v>
      </c>
      <c r="B1786" s="579" t="s">
        <v>11415</v>
      </c>
      <c r="C1786" s="585" t="s">
        <v>1005</v>
      </c>
      <c r="D1786" s="591">
        <v>143626.14000000001</v>
      </c>
      <c r="E1786" s="592" t="s">
        <v>9804</v>
      </c>
      <c r="F1786" s="581">
        <f t="shared" si="12"/>
        <v>0</v>
      </c>
      <c r="G1786" s="581">
        <f t="shared" si="13"/>
        <v>143626.14000000001</v>
      </c>
    </row>
    <row r="1787" spans="1:7" ht="14.25" customHeight="1">
      <c r="A1787" s="590">
        <v>34777</v>
      </c>
      <c r="B1787" s="579" t="s">
        <v>11416</v>
      </c>
      <c r="C1787" s="585" t="s">
        <v>1005</v>
      </c>
      <c r="D1787" s="591">
        <v>2.98</v>
      </c>
      <c r="E1787" s="592" t="s">
        <v>9630</v>
      </c>
      <c r="F1787" s="581">
        <f t="shared" si="12"/>
        <v>0</v>
      </c>
      <c r="G1787" s="581">
        <f t="shared" si="13"/>
        <v>2.98</v>
      </c>
    </row>
    <row r="1788" spans="1:7" ht="14.25" customHeight="1">
      <c r="A1788" s="590">
        <v>7272</v>
      </c>
      <c r="B1788" s="579" t="s">
        <v>11417</v>
      </c>
      <c r="C1788" s="585" t="s">
        <v>1005</v>
      </c>
      <c r="D1788" s="591">
        <v>2.52</v>
      </c>
      <c r="E1788" s="592" t="s">
        <v>9630</v>
      </c>
      <c r="F1788" s="581">
        <f t="shared" si="12"/>
        <v>0</v>
      </c>
      <c r="G1788" s="581">
        <f t="shared" si="13"/>
        <v>2.52</v>
      </c>
    </row>
    <row r="1789" spans="1:7" ht="14.25" customHeight="1">
      <c r="A1789" s="590">
        <v>10605</v>
      </c>
      <c r="B1789" s="579" t="s">
        <v>11418</v>
      </c>
      <c r="C1789" s="585" t="s">
        <v>1005</v>
      </c>
      <c r="D1789" s="591">
        <v>4.2</v>
      </c>
      <c r="E1789" s="592" t="s">
        <v>9630</v>
      </c>
      <c r="F1789" s="581">
        <f t="shared" si="12"/>
        <v>0</v>
      </c>
      <c r="G1789" s="581">
        <f t="shared" si="13"/>
        <v>4.2</v>
      </c>
    </row>
    <row r="1790" spans="1:7" ht="14.25" customHeight="1">
      <c r="A1790" s="590">
        <v>10604</v>
      </c>
      <c r="B1790" s="579" t="s">
        <v>11419</v>
      </c>
      <c r="C1790" s="585" t="s">
        <v>1005</v>
      </c>
      <c r="D1790" s="591">
        <v>9.7899999999999991</v>
      </c>
      <c r="E1790" s="592" t="s">
        <v>9630</v>
      </c>
      <c r="F1790" s="581">
        <f t="shared" si="12"/>
        <v>0</v>
      </c>
      <c r="G1790" s="581">
        <f t="shared" si="13"/>
        <v>9.7899999999999991</v>
      </c>
    </row>
    <row r="1791" spans="1:7" ht="14.25" customHeight="1">
      <c r="A1791" s="590">
        <v>672</v>
      </c>
      <c r="B1791" s="579" t="s">
        <v>11420</v>
      </c>
      <c r="C1791" s="585" t="s">
        <v>1005</v>
      </c>
      <c r="D1791" s="591">
        <v>13.46</v>
      </c>
      <c r="E1791" s="592" t="s">
        <v>9630</v>
      </c>
      <c r="F1791" s="581">
        <f t="shared" si="12"/>
        <v>0</v>
      </c>
      <c r="G1791" s="581">
        <f t="shared" si="13"/>
        <v>13.46</v>
      </c>
    </row>
    <row r="1792" spans="1:7" ht="14.25" customHeight="1">
      <c r="A1792" s="590">
        <v>668</v>
      </c>
      <c r="B1792" s="579" t="s">
        <v>11421</v>
      </c>
      <c r="C1792" s="585" t="s">
        <v>1005</v>
      </c>
      <c r="D1792" s="591">
        <v>16.260000000000002</v>
      </c>
      <c r="E1792" s="592" t="s">
        <v>9630</v>
      </c>
      <c r="F1792" s="581">
        <f t="shared" si="12"/>
        <v>0</v>
      </c>
      <c r="G1792" s="581">
        <f t="shared" si="13"/>
        <v>16.260000000000002</v>
      </c>
    </row>
    <row r="1793" spans="1:7" ht="14.25" customHeight="1">
      <c r="A1793" s="590">
        <v>10578</v>
      </c>
      <c r="B1793" s="579" t="s">
        <v>11422</v>
      </c>
      <c r="C1793" s="585" t="s">
        <v>1005</v>
      </c>
      <c r="D1793" s="591">
        <v>18.93</v>
      </c>
      <c r="E1793" s="592" t="s">
        <v>9630</v>
      </c>
      <c r="F1793" s="581">
        <f t="shared" ref="F1793:F2047" si="14">IF(E1793="MÃO DE OBRA",D1793,0)</f>
        <v>0</v>
      </c>
      <c r="G1793" s="581">
        <f t="shared" ref="G1793:G2047" si="15">D1793-F1793</f>
        <v>18.93</v>
      </c>
    </row>
    <row r="1794" spans="1:7" ht="14.25" customHeight="1">
      <c r="A1794" s="590">
        <v>666</v>
      </c>
      <c r="B1794" s="579" t="s">
        <v>11423</v>
      </c>
      <c r="C1794" s="585" t="s">
        <v>1005</v>
      </c>
      <c r="D1794" s="591">
        <v>21.06</v>
      </c>
      <c r="E1794" s="592" t="s">
        <v>9630</v>
      </c>
      <c r="F1794" s="581">
        <f t="shared" si="14"/>
        <v>0</v>
      </c>
      <c r="G1794" s="581">
        <f t="shared" si="15"/>
        <v>21.06</v>
      </c>
    </row>
    <row r="1795" spans="1:7" ht="14.25" customHeight="1">
      <c r="A1795" s="590">
        <v>665</v>
      </c>
      <c r="B1795" s="579" t="s">
        <v>11424</v>
      </c>
      <c r="C1795" s="585" t="s">
        <v>1005</v>
      </c>
      <c r="D1795" s="591">
        <v>28.16</v>
      </c>
      <c r="E1795" s="592" t="s">
        <v>9630</v>
      </c>
      <c r="F1795" s="581">
        <f t="shared" si="14"/>
        <v>0</v>
      </c>
      <c r="G1795" s="581">
        <f t="shared" si="15"/>
        <v>28.16</v>
      </c>
    </row>
    <row r="1796" spans="1:7" ht="14.25" customHeight="1">
      <c r="A1796" s="590">
        <v>10577</v>
      </c>
      <c r="B1796" s="579" t="s">
        <v>11425</v>
      </c>
      <c r="C1796" s="585" t="s">
        <v>1005</v>
      </c>
      <c r="D1796" s="591">
        <v>24.97</v>
      </c>
      <c r="E1796" s="592" t="s">
        <v>9630</v>
      </c>
      <c r="F1796" s="581">
        <f t="shared" si="14"/>
        <v>0</v>
      </c>
      <c r="G1796" s="581">
        <f t="shared" si="15"/>
        <v>24.97</v>
      </c>
    </row>
    <row r="1797" spans="1:7" ht="14.25" customHeight="1">
      <c r="A1797" s="590">
        <v>10583</v>
      </c>
      <c r="B1797" s="579" t="s">
        <v>11426</v>
      </c>
      <c r="C1797" s="585" t="s">
        <v>1005</v>
      </c>
      <c r="D1797" s="591">
        <v>12.97</v>
      </c>
      <c r="E1797" s="592" t="s">
        <v>9630</v>
      </c>
      <c r="F1797" s="581">
        <f t="shared" si="14"/>
        <v>0</v>
      </c>
      <c r="G1797" s="581">
        <f t="shared" si="15"/>
        <v>12.97</v>
      </c>
    </row>
    <row r="1798" spans="1:7" ht="14.25" customHeight="1">
      <c r="A1798" s="590">
        <v>10579</v>
      </c>
      <c r="B1798" s="579" t="s">
        <v>11427</v>
      </c>
      <c r="C1798" s="585" t="s">
        <v>1005</v>
      </c>
      <c r="D1798" s="591">
        <v>22.62</v>
      </c>
      <c r="E1798" s="592" t="s">
        <v>9630</v>
      </c>
      <c r="F1798" s="581">
        <f t="shared" si="14"/>
        <v>0</v>
      </c>
      <c r="G1798" s="581">
        <f t="shared" si="15"/>
        <v>22.62</v>
      </c>
    </row>
    <row r="1799" spans="1:7" ht="14.25" customHeight="1">
      <c r="A1799" s="590">
        <v>10582</v>
      </c>
      <c r="B1799" s="579" t="s">
        <v>11428</v>
      </c>
      <c r="C1799" s="585" t="s">
        <v>1005</v>
      </c>
      <c r="D1799" s="591">
        <v>11.42</v>
      </c>
      <c r="E1799" s="592" t="s">
        <v>9630</v>
      </c>
      <c r="F1799" s="581">
        <f t="shared" si="14"/>
        <v>0</v>
      </c>
      <c r="G1799" s="581">
        <f t="shared" si="15"/>
        <v>11.42</v>
      </c>
    </row>
    <row r="1800" spans="1:7" ht="14.25" customHeight="1">
      <c r="A1800" s="590">
        <v>2436</v>
      </c>
      <c r="B1800" s="579" t="s">
        <v>11429</v>
      </c>
      <c r="C1800" s="585" t="s">
        <v>694</v>
      </c>
      <c r="D1800" s="591">
        <v>20.82</v>
      </c>
      <c r="E1800" s="592" t="s">
        <v>9774</v>
      </c>
      <c r="F1800" s="581">
        <f t="shared" si="14"/>
        <v>20.82</v>
      </c>
      <c r="G1800" s="581">
        <f t="shared" si="15"/>
        <v>0</v>
      </c>
    </row>
    <row r="1801" spans="1:7" ht="14.25" customHeight="1">
      <c r="A1801" s="590">
        <v>40918</v>
      </c>
      <c r="B1801" s="579" t="s">
        <v>11430</v>
      </c>
      <c r="C1801" s="585" t="s">
        <v>2091</v>
      </c>
      <c r="D1801" s="591">
        <v>3643.51</v>
      </c>
      <c r="E1801" s="592" t="s">
        <v>9774</v>
      </c>
      <c r="F1801" s="581">
        <f t="shared" si="14"/>
        <v>3643.51</v>
      </c>
      <c r="G1801" s="581">
        <f t="shared" si="15"/>
        <v>0</v>
      </c>
    </row>
    <row r="1802" spans="1:7" ht="14.25" customHeight="1">
      <c r="A1802" s="590">
        <v>2439</v>
      </c>
      <c r="B1802" s="579" t="s">
        <v>11431</v>
      </c>
      <c r="C1802" s="585" t="s">
        <v>694</v>
      </c>
      <c r="D1802" s="591">
        <v>22.84</v>
      </c>
      <c r="E1802" s="592" t="s">
        <v>9774</v>
      </c>
      <c r="F1802" s="581">
        <f t="shared" si="14"/>
        <v>22.84</v>
      </c>
      <c r="G1802" s="581">
        <f t="shared" si="15"/>
        <v>0</v>
      </c>
    </row>
    <row r="1803" spans="1:7" ht="14.25" customHeight="1">
      <c r="A1803" s="590">
        <v>40923</v>
      </c>
      <c r="B1803" s="579" t="s">
        <v>11432</v>
      </c>
      <c r="C1803" s="585" t="s">
        <v>2091</v>
      </c>
      <c r="D1803" s="591">
        <v>3997.55</v>
      </c>
      <c r="E1803" s="592" t="s">
        <v>9774</v>
      </c>
      <c r="F1803" s="581">
        <f t="shared" si="14"/>
        <v>3997.55</v>
      </c>
      <c r="G1803" s="581">
        <f t="shared" si="15"/>
        <v>0</v>
      </c>
    </row>
    <row r="1804" spans="1:7" ht="14.25" customHeight="1">
      <c r="A1804" s="590">
        <v>10998</v>
      </c>
      <c r="B1804" s="579" t="s">
        <v>11433</v>
      </c>
      <c r="C1804" s="585" t="s">
        <v>1408</v>
      </c>
      <c r="D1804" s="591">
        <v>36.69</v>
      </c>
      <c r="E1804" s="592" t="s">
        <v>9630</v>
      </c>
      <c r="F1804" s="581">
        <f t="shared" si="14"/>
        <v>0</v>
      </c>
      <c r="G1804" s="581">
        <f t="shared" si="15"/>
        <v>36.69</v>
      </c>
    </row>
    <row r="1805" spans="1:7" ht="14.25" customHeight="1">
      <c r="A1805" s="590">
        <v>11002</v>
      </c>
      <c r="B1805" s="579" t="s">
        <v>11434</v>
      </c>
      <c r="C1805" s="585" t="s">
        <v>1408</v>
      </c>
      <c r="D1805" s="591">
        <v>33.61</v>
      </c>
      <c r="E1805" s="592" t="s">
        <v>9630</v>
      </c>
      <c r="F1805" s="581">
        <f t="shared" si="14"/>
        <v>0</v>
      </c>
      <c r="G1805" s="581">
        <f t="shared" si="15"/>
        <v>33.61</v>
      </c>
    </row>
    <row r="1806" spans="1:7" ht="14.25" customHeight="1">
      <c r="A1806" s="590">
        <v>10999</v>
      </c>
      <c r="B1806" s="579" t="s">
        <v>11435</v>
      </c>
      <c r="C1806" s="585" t="s">
        <v>1408</v>
      </c>
      <c r="D1806" s="591">
        <v>32.29</v>
      </c>
      <c r="E1806" s="592" t="s">
        <v>9630</v>
      </c>
      <c r="F1806" s="581">
        <f t="shared" si="14"/>
        <v>0</v>
      </c>
      <c r="G1806" s="581">
        <f t="shared" si="15"/>
        <v>32.29</v>
      </c>
    </row>
    <row r="1807" spans="1:7" ht="14.25" customHeight="1">
      <c r="A1807" s="590">
        <v>10997</v>
      </c>
      <c r="B1807" s="579" t="s">
        <v>11436</v>
      </c>
      <c r="C1807" s="585" t="s">
        <v>1408</v>
      </c>
      <c r="D1807" s="591">
        <v>35</v>
      </c>
      <c r="E1807" s="592" t="s">
        <v>9630</v>
      </c>
      <c r="F1807" s="581">
        <f t="shared" si="14"/>
        <v>0</v>
      </c>
      <c r="G1807" s="581">
        <f t="shared" si="15"/>
        <v>35</v>
      </c>
    </row>
    <row r="1808" spans="1:7" ht="14.25" customHeight="1">
      <c r="A1808" s="590">
        <v>2685</v>
      </c>
      <c r="B1808" s="579" t="s">
        <v>11437</v>
      </c>
      <c r="C1808" s="585" t="s">
        <v>917</v>
      </c>
      <c r="D1808" s="591">
        <v>10.86</v>
      </c>
      <c r="E1808" s="592" t="s">
        <v>9630</v>
      </c>
      <c r="F1808" s="581">
        <f t="shared" si="14"/>
        <v>0</v>
      </c>
      <c r="G1808" s="581">
        <f t="shared" si="15"/>
        <v>10.86</v>
      </c>
    </row>
    <row r="1809" spans="1:7" ht="14.25" customHeight="1">
      <c r="A1809" s="590">
        <v>2680</v>
      </c>
      <c r="B1809" s="579" t="s">
        <v>11438</v>
      </c>
      <c r="C1809" s="585" t="s">
        <v>917</v>
      </c>
      <c r="D1809" s="591">
        <v>15.89</v>
      </c>
      <c r="E1809" s="592" t="s">
        <v>9630</v>
      </c>
      <c r="F1809" s="581">
        <f t="shared" si="14"/>
        <v>0</v>
      </c>
      <c r="G1809" s="581">
        <f t="shared" si="15"/>
        <v>15.89</v>
      </c>
    </row>
    <row r="1810" spans="1:7" ht="14.25" customHeight="1">
      <c r="A1810" s="590">
        <v>2684</v>
      </c>
      <c r="B1810" s="579" t="s">
        <v>11439</v>
      </c>
      <c r="C1810" s="585" t="s">
        <v>917</v>
      </c>
      <c r="D1810" s="591">
        <v>14.46</v>
      </c>
      <c r="E1810" s="592" t="s">
        <v>9630</v>
      </c>
      <c r="F1810" s="581">
        <f t="shared" si="14"/>
        <v>0</v>
      </c>
      <c r="G1810" s="581">
        <f t="shared" si="15"/>
        <v>14.46</v>
      </c>
    </row>
    <row r="1811" spans="1:7" ht="14.25" customHeight="1">
      <c r="A1811" s="590">
        <v>2673</v>
      </c>
      <c r="B1811" s="579" t="s">
        <v>11440</v>
      </c>
      <c r="C1811" s="585" t="s">
        <v>917</v>
      </c>
      <c r="D1811" s="591">
        <v>5.58</v>
      </c>
      <c r="E1811" s="592" t="s">
        <v>9630</v>
      </c>
      <c r="F1811" s="581">
        <f t="shared" si="14"/>
        <v>0</v>
      </c>
      <c r="G1811" s="581">
        <f t="shared" si="15"/>
        <v>5.58</v>
      </c>
    </row>
    <row r="1812" spans="1:7" ht="14.25" customHeight="1">
      <c r="A1812" s="590">
        <v>2681</v>
      </c>
      <c r="B1812" s="579" t="s">
        <v>11441</v>
      </c>
      <c r="C1812" s="585" t="s">
        <v>917</v>
      </c>
      <c r="D1812" s="591">
        <v>25.97</v>
      </c>
      <c r="E1812" s="592" t="s">
        <v>9630</v>
      </c>
      <c r="F1812" s="581">
        <f t="shared" si="14"/>
        <v>0</v>
      </c>
      <c r="G1812" s="581">
        <f t="shared" si="15"/>
        <v>25.97</v>
      </c>
    </row>
    <row r="1813" spans="1:7" ht="14.25" customHeight="1">
      <c r="A1813" s="590">
        <v>2682</v>
      </c>
      <c r="B1813" s="579" t="s">
        <v>11442</v>
      </c>
      <c r="C1813" s="585" t="s">
        <v>917</v>
      </c>
      <c r="D1813" s="591">
        <v>37.880000000000003</v>
      </c>
      <c r="E1813" s="592" t="s">
        <v>9630</v>
      </c>
      <c r="F1813" s="581">
        <f t="shared" si="14"/>
        <v>0</v>
      </c>
      <c r="G1813" s="581">
        <f t="shared" si="15"/>
        <v>37.880000000000003</v>
      </c>
    </row>
    <row r="1814" spans="1:7" ht="14.25" customHeight="1">
      <c r="A1814" s="590">
        <v>2686</v>
      </c>
      <c r="B1814" s="579" t="s">
        <v>11443</v>
      </c>
      <c r="C1814" s="585" t="s">
        <v>917</v>
      </c>
      <c r="D1814" s="591">
        <v>47.51</v>
      </c>
      <c r="E1814" s="592" t="s">
        <v>9630</v>
      </c>
      <c r="F1814" s="581">
        <f t="shared" si="14"/>
        <v>0</v>
      </c>
      <c r="G1814" s="581">
        <f t="shared" si="15"/>
        <v>47.51</v>
      </c>
    </row>
    <row r="1815" spans="1:7" ht="14.25" customHeight="1">
      <c r="A1815" s="590">
        <v>2674</v>
      </c>
      <c r="B1815" s="579" t="s">
        <v>11444</v>
      </c>
      <c r="C1815" s="585" t="s">
        <v>917</v>
      </c>
      <c r="D1815" s="591">
        <v>6.95</v>
      </c>
      <c r="E1815" s="592" t="s">
        <v>9630</v>
      </c>
      <c r="F1815" s="581">
        <f t="shared" si="14"/>
        <v>0</v>
      </c>
      <c r="G1815" s="581">
        <f t="shared" si="15"/>
        <v>6.95</v>
      </c>
    </row>
    <row r="1816" spans="1:7" ht="14.25" customHeight="1">
      <c r="A1816" s="590">
        <v>2683</v>
      </c>
      <c r="B1816" s="579" t="s">
        <v>11445</v>
      </c>
      <c r="C1816" s="585" t="s">
        <v>917</v>
      </c>
      <c r="D1816" s="591">
        <v>74.86</v>
      </c>
      <c r="E1816" s="592" t="s">
        <v>9630</v>
      </c>
      <c r="F1816" s="581">
        <f t="shared" si="14"/>
        <v>0</v>
      </c>
      <c r="G1816" s="581">
        <f t="shared" si="15"/>
        <v>74.86</v>
      </c>
    </row>
    <row r="1817" spans="1:7" ht="14.25" customHeight="1">
      <c r="A1817" s="590">
        <v>2676</v>
      </c>
      <c r="B1817" s="579" t="s">
        <v>11446</v>
      </c>
      <c r="C1817" s="585" t="s">
        <v>917</v>
      </c>
      <c r="D1817" s="591">
        <v>3.24</v>
      </c>
      <c r="E1817" s="592" t="s">
        <v>9630</v>
      </c>
      <c r="F1817" s="581">
        <f t="shared" si="14"/>
        <v>0</v>
      </c>
      <c r="G1817" s="581">
        <f t="shared" si="15"/>
        <v>3.24</v>
      </c>
    </row>
    <row r="1818" spans="1:7" ht="14.25" customHeight="1">
      <c r="A1818" s="590">
        <v>2678</v>
      </c>
      <c r="B1818" s="579" t="s">
        <v>11447</v>
      </c>
      <c r="C1818" s="585" t="s">
        <v>917</v>
      </c>
      <c r="D1818" s="591">
        <v>4.0599999999999996</v>
      </c>
      <c r="E1818" s="592" t="s">
        <v>9630</v>
      </c>
      <c r="F1818" s="581">
        <f t="shared" si="14"/>
        <v>0</v>
      </c>
      <c r="G1818" s="581">
        <f t="shared" si="15"/>
        <v>4.0599999999999996</v>
      </c>
    </row>
    <row r="1819" spans="1:7" ht="14.25" customHeight="1">
      <c r="A1819" s="590">
        <v>2679</v>
      </c>
      <c r="B1819" s="579" t="s">
        <v>11448</v>
      </c>
      <c r="C1819" s="585" t="s">
        <v>917</v>
      </c>
      <c r="D1819" s="591">
        <v>6.27</v>
      </c>
      <c r="E1819" s="592" t="s">
        <v>9630</v>
      </c>
      <c r="F1819" s="581">
        <f t="shared" si="14"/>
        <v>0</v>
      </c>
      <c r="G1819" s="581">
        <f t="shared" si="15"/>
        <v>6.27</v>
      </c>
    </row>
    <row r="1820" spans="1:7" ht="14.25" customHeight="1">
      <c r="A1820" s="590">
        <v>12070</v>
      </c>
      <c r="B1820" s="579" t="s">
        <v>11449</v>
      </c>
      <c r="C1820" s="585" t="s">
        <v>917</v>
      </c>
      <c r="D1820" s="591">
        <v>8.7200000000000006</v>
      </c>
      <c r="E1820" s="592" t="s">
        <v>9630</v>
      </c>
      <c r="F1820" s="581">
        <f t="shared" si="14"/>
        <v>0</v>
      </c>
      <c r="G1820" s="581">
        <f t="shared" si="15"/>
        <v>8.7200000000000006</v>
      </c>
    </row>
    <row r="1821" spans="1:7" ht="14.25" customHeight="1">
      <c r="A1821" s="590">
        <v>2675</v>
      </c>
      <c r="B1821" s="579" t="s">
        <v>11450</v>
      </c>
      <c r="C1821" s="585" t="s">
        <v>917</v>
      </c>
      <c r="D1821" s="591">
        <v>11.33</v>
      </c>
      <c r="E1821" s="592" t="s">
        <v>9630</v>
      </c>
      <c r="F1821" s="581">
        <f t="shared" si="14"/>
        <v>0</v>
      </c>
      <c r="G1821" s="581">
        <f t="shared" si="15"/>
        <v>11.33</v>
      </c>
    </row>
    <row r="1822" spans="1:7" ht="14.25" customHeight="1">
      <c r="A1822" s="590">
        <v>12067</v>
      </c>
      <c r="B1822" s="579" t="s">
        <v>11451</v>
      </c>
      <c r="C1822" s="585" t="s">
        <v>917</v>
      </c>
      <c r="D1822" s="591">
        <v>15.38</v>
      </c>
      <c r="E1822" s="592" t="s">
        <v>9630</v>
      </c>
      <c r="F1822" s="581">
        <f t="shared" si="14"/>
        <v>0</v>
      </c>
      <c r="G1822" s="581">
        <f t="shared" si="15"/>
        <v>15.38</v>
      </c>
    </row>
    <row r="1823" spans="1:7" ht="14.25" customHeight="1">
      <c r="A1823" s="590">
        <v>21136</v>
      </c>
      <c r="B1823" s="579" t="s">
        <v>11452</v>
      </c>
      <c r="C1823" s="585" t="s">
        <v>917</v>
      </c>
      <c r="D1823" s="591">
        <v>15.75</v>
      </c>
      <c r="E1823" s="592" t="s">
        <v>9630</v>
      </c>
      <c r="F1823" s="581">
        <f t="shared" si="14"/>
        <v>0</v>
      </c>
      <c r="G1823" s="581">
        <f t="shared" si="15"/>
        <v>15.75</v>
      </c>
    </row>
    <row r="1824" spans="1:7" ht="14.25" customHeight="1">
      <c r="A1824" s="590">
        <v>21128</v>
      </c>
      <c r="B1824" s="579" t="s">
        <v>11453</v>
      </c>
      <c r="C1824" s="585" t="s">
        <v>917</v>
      </c>
      <c r="D1824" s="591">
        <v>12.19</v>
      </c>
      <c r="E1824" s="592" t="s">
        <v>9630</v>
      </c>
      <c r="F1824" s="581">
        <f t="shared" si="14"/>
        <v>0</v>
      </c>
      <c r="G1824" s="581">
        <f t="shared" si="15"/>
        <v>12.19</v>
      </c>
    </row>
    <row r="1825" spans="1:7" ht="14.25" customHeight="1">
      <c r="A1825" s="590">
        <v>21130</v>
      </c>
      <c r="B1825" s="579" t="s">
        <v>11454</v>
      </c>
      <c r="C1825" s="585" t="s">
        <v>917</v>
      </c>
      <c r="D1825" s="591">
        <v>30.79</v>
      </c>
      <c r="E1825" s="592" t="s">
        <v>9630</v>
      </c>
      <c r="F1825" s="581">
        <f t="shared" si="14"/>
        <v>0</v>
      </c>
      <c r="G1825" s="581">
        <f t="shared" si="15"/>
        <v>30.79</v>
      </c>
    </row>
    <row r="1826" spans="1:7" ht="14.25" customHeight="1">
      <c r="A1826" s="590">
        <v>21135</v>
      </c>
      <c r="B1826" s="579" t="s">
        <v>11455</v>
      </c>
      <c r="C1826" s="585" t="s">
        <v>917</v>
      </c>
      <c r="D1826" s="591">
        <v>30.31</v>
      </c>
      <c r="E1826" s="592" t="s">
        <v>9630</v>
      </c>
      <c r="F1826" s="581">
        <f t="shared" si="14"/>
        <v>0</v>
      </c>
      <c r="G1826" s="581">
        <f t="shared" si="15"/>
        <v>30.31</v>
      </c>
    </row>
    <row r="1827" spans="1:7" ht="14.25" customHeight="1">
      <c r="A1827" s="590">
        <v>40401</v>
      </c>
      <c r="B1827" s="579" t="s">
        <v>11456</v>
      </c>
      <c r="C1827" s="585" t="s">
        <v>917</v>
      </c>
      <c r="D1827" s="591">
        <v>2.76</v>
      </c>
      <c r="E1827" s="592" t="s">
        <v>9630</v>
      </c>
      <c r="F1827" s="581">
        <f t="shared" si="14"/>
        <v>0</v>
      </c>
      <c r="G1827" s="581">
        <f t="shared" si="15"/>
        <v>2.76</v>
      </c>
    </row>
    <row r="1828" spans="1:7" ht="14.25" customHeight="1">
      <c r="A1828" s="590">
        <v>40402</v>
      </c>
      <c r="B1828" s="579" t="s">
        <v>11457</v>
      </c>
      <c r="C1828" s="585" t="s">
        <v>917</v>
      </c>
      <c r="D1828" s="591">
        <v>3.55</v>
      </c>
      <c r="E1828" s="592" t="s">
        <v>9630</v>
      </c>
      <c r="F1828" s="581">
        <f t="shared" si="14"/>
        <v>0</v>
      </c>
      <c r="G1828" s="581">
        <f t="shared" si="15"/>
        <v>3.55</v>
      </c>
    </row>
    <row r="1829" spans="1:7" ht="14.25" customHeight="1">
      <c r="A1829" s="590">
        <v>40400</v>
      </c>
      <c r="B1829" s="579" t="s">
        <v>11458</v>
      </c>
      <c r="C1829" s="585" t="s">
        <v>917</v>
      </c>
      <c r="D1829" s="591">
        <v>1.88</v>
      </c>
      <c r="E1829" s="592" t="s">
        <v>9630</v>
      </c>
      <c r="F1829" s="581">
        <f t="shared" si="14"/>
        <v>0</v>
      </c>
      <c r="G1829" s="581">
        <f t="shared" si="15"/>
        <v>1.88</v>
      </c>
    </row>
    <row r="1830" spans="1:7" ht="14.25" customHeight="1">
      <c r="A1830" s="590">
        <v>2504</v>
      </c>
      <c r="B1830" s="579" t="s">
        <v>11459</v>
      </c>
      <c r="C1830" s="585" t="s">
        <v>917</v>
      </c>
      <c r="D1830" s="591">
        <v>13.52</v>
      </c>
      <c r="E1830" s="592" t="s">
        <v>9630</v>
      </c>
      <c r="F1830" s="581">
        <f t="shared" si="14"/>
        <v>0</v>
      </c>
      <c r="G1830" s="581">
        <f t="shared" si="15"/>
        <v>13.52</v>
      </c>
    </row>
    <row r="1831" spans="1:7" ht="14.25" customHeight="1">
      <c r="A1831" s="590">
        <v>2501</v>
      </c>
      <c r="B1831" s="579" t="s">
        <v>11460</v>
      </c>
      <c r="C1831" s="585" t="s">
        <v>917</v>
      </c>
      <c r="D1831" s="591">
        <v>17.739999999999998</v>
      </c>
      <c r="E1831" s="592" t="s">
        <v>9630</v>
      </c>
      <c r="F1831" s="581">
        <f t="shared" si="14"/>
        <v>0</v>
      </c>
      <c r="G1831" s="581">
        <f t="shared" si="15"/>
        <v>17.739999999999998</v>
      </c>
    </row>
    <row r="1832" spans="1:7" ht="14.25" customHeight="1">
      <c r="A1832" s="590">
        <v>2502</v>
      </c>
      <c r="B1832" s="579" t="s">
        <v>11461</v>
      </c>
      <c r="C1832" s="585" t="s">
        <v>917</v>
      </c>
      <c r="D1832" s="591">
        <v>26.76</v>
      </c>
      <c r="E1832" s="592" t="s">
        <v>9630</v>
      </c>
      <c r="F1832" s="581">
        <f t="shared" si="14"/>
        <v>0</v>
      </c>
      <c r="G1832" s="581">
        <f t="shared" si="15"/>
        <v>26.76</v>
      </c>
    </row>
    <row r="1833" spans="1:7" ht="14.25" customHeight="1">
      <c r="A1833" s="590">
        <v>2503</v>
      </c>
      <c r="B1833" s="579" t="s">
        <v>11462</v>
      </c>
      <c r="C1833" s="585" t="s">
        <v>917</v>
      </c>
      <c r="D1833" s="591">
        <v>34.44</v>
      </c>
      <c r="E1833" s="592" t="s">
        <v>9630</v>
      </c>
      <c r="F1833" s="581">
        <f t="shared" si="14"/>
        <v>0</v>
      </c>
      <c r="G1833" s="581">
        <f t="shared" si="15"/>
        <v>34.44</v>
      </c>
    </row>
    <row r="1834" spans="1:7" ht="14.25" customHeight="1">
      <c r="A1834" s="590">
        <v>2500</v>
      </c>
      <c r="B1834" s="579" t="s">
        <v>11463</v>
      </c>
      <c r="C1834" s="585" t="s">
        <v>917</v>
      </c>
      <c r="D1834" s="591">
        <v>45.88</v>
      </c>
      <c r="E1834" s="592" t="s">
        <v>9630</v>
      </c>
      <c r="F1834" s="581">
        <f t="shared" si="14"/>
        <v>0</v>
      </c>
      <c r="G1834" s="581">
        <f t="shared" si="15"/>
        <v>45.88</v>
      </c>
    </row>
    <row r="1835" spans="1:7" ht="14.25" customHeight="1">
      <c r="A1835" s="590">
        <v>2505</v>
      </c>
      <c r="B1835" s="579" t="s">
        <v>11464</v>
      </c>
      <c r="C1835" s="585" t="s">
        <v>917</v>
      </c>
      <c r="D1835" s="591">
        <v>71.5</v>
      </c>
      <c r="E1835" s="592" t="s">
        <v>9630</v>
      </c>
      <c r="F1835" s="581">
        <f t="shared" si="14"/>
        <v>0</v>
      </c>
      <c r="G1835" s="581">
        <f t="shared" si="15"/>
        <v>71.5</v>
      </c>
    </row>
    <row r="1836" spans="1:7" ht="14.25" customHeight="1">
      <c r="A1836" s="590">
        <v>12056</v>
      </c>
      <c r="B1836" s="579" t="s">
        <v>11465</v>
      </c>
      <c r="C1836" s="585" t="s">
        <v>917</v>
      </c>
      <c r="D1836" s="591">
        <v>28.89</v>
      </c>
      <c r="E1836" s="592" t="s">
        <v>9630</v>
      </c>
      <c r="F1836" s="581">
        <f t="shared" si="14"/>
        <v>0</v>
      </c>
      <c r="G1836" s="581">
        <f t="shared" si="15"/>
        <v>28.89</v>
      </c>
    </row>
    <row r="1837" spans="1:7" ht="14.25" customHeight="1">
      <c r="A1837" s="590">
        <v>12057</v>
      </c>
      <c r="B1837" s="579" t="s">
        <v>11466</v>
      </c>
      <c r="C1837" s="585" t="s">
        <v>917</v>
      </c>
      <c r="D1837" s="591">
        <v>24.54</v>
      </c>
      <c r="E1837" s="592" t="s">
        <v>9630</v>
      </c>
      <c r="F1837" s="581">
        <f t="shared" si="14"/>
        <v>0</v>
      </c>
      <c r="G1837" s="581">
        <f t="shared" si="15"/>
        <v>24.54</v>
      </c>
    </row>
    <row r="1838" spans="1:7" ht="14.25" customHeight="1">
      <c r="A1838" s="590">
        <v>12059</v>
      </c>
      <c r="B1838" s="579" t="s">
        <v>11467</v>
      </c>
      <c r="C1838" s="585" t="s">
        <v>917</v>
      </c>
      <c r="D1838" s="591">
        <v>8.61</v>
      </c>
      <c r="E1838" s="592" t="s">
        <v>9630</v>
      </c>
      <c r="F1838" s="581">
        <f t="shared" si="14"/>
        <v>0</v>
      </c>
      <c r="G1838" s="581">
        <f t="shared" si="15"/>
        <v>8.61</v>
      </c>
    </row>
    <row r="1839" spans="1:7" ht="14.25" customHeight="1">
      <c r="A1839" s="590">
        <v>12058</v>
      </c>
      <c r="B1839" s="579" t="s">
        <v>11468</v>
      </c>
      <c r="C1839" s="585" t="s">
        <v>917</v>
      </c>
      <c r="D1839" s="591">
        <v>15.3</v>
      </c>
      <c r="E1839" s="592" t="s">
        <v>9630</v>
      </c>
      <c r="F1839" s="581">
        <f t="shared" si="14"/>
        <v>0</v>
      </c>
      <c r="G1839" s="581">
        <f t="shared" si="15"/>
        <v>15.3</v>
      </c>
    </row>
    <row r="1840" spans="1:7" ht="14.25" customHeight="1">
      <c r="A1840" s="590">
        <v>12060</v>
      </c>
      <c r="B1840" s="579" t="s">
        <v>11469</v>
      </c>
      <c r="C1840" s="585" t="s">
        <v>917</v>
      </c>
      <c r="D1840" s="591">
        <v>63.76</v>
      </c>
      <c r="E1840" s="592" t="s">
        <v>9630</v>
      </c>
      <c r="F1840" s="581">
        <f t="shared" si="14"/>
        <v>0</v>
      </c>
      <c r="G1840" s="581">
        <f t="shared" si="15"/>
        <v>63.76</v>
      </c>
    </row>
    <row r="1841" spans="1:7" ht="14.25" customHeight="1">
      <c r="A1841" s="590">
        <v>12061</v>
      </c>
      <c r="B1841" s="579" t="s">
        <v>11470</v>
      </c>
      <c r="C1841" s="585" t="s">
        <v>917</v>
      </c>
      <c r="D1841" s="591">
        <v>38.93</v>
      </c>
      <c r="E1841" s="592" t="s">
        <v>9630</v>
      </c>
      <c r="F1841" s="581">
        <f t="shared" si="14"/>
        <v>0</v>
      </c>
      <c r="G1841" s="581">
        <f t="shared" si="15"/>
        <v>38.93</v>
      </c>
    </row>
    <row r="1842" spans="1:7" ht="14.25" customHeight="1">
      <c r="A1842" s="590">
        <v>12062</v>
      </c>
      <c r="B1842" s="579" t="s">
        <v>11471</v>
      </c>
      <c r="C1842" s="585" t="s">
        <v>917</v>
      </c>
      <c r="D1842" s="591">
        <v>71.8</v>
      </c>
      <c r="E1842" s="592" t="s">
        <v>9630</v>
      </c>
      <c r="F1842" s="581">
        <f t="shared" si="14"/>
        <v>0</v>
      </c>
      <c r="G1842" s="581">
        <f t="shared" si="15"/>
        <v>71.8</v>
      </c>
    </row>
    <row r="1843" spans="1:7" ht="14.25" customHeight="1">
      <c r="A1843" s="590">
        <v>21137</v>
      </c>
      <c r="B1843" s="579" t="s">
        <v>11472</v>
      </c>
      <c r="C1843" s="585" t="s">
        <v>917</v>
      </c>
      <c r="D1843" s="591">
        <v>12.48</v>
      </c>
      <c r="E1843" s="592" t="s">
        <v>9630</v>
      </c>
      <c r="F1843" s="581">
        <f t="shared" si="14"/>
        <v>0</v>
      </c>
      <c r="G1843" s="581">
        <f t="shared" si="15"/>
        <v>12.48</v>
      </c>
    </row>
    <row r="1844" spans="1:7" ht="14.25" customHeight="1">
      <c r="A1844" s="590">
        <v>2687</v>
      </c>
      <c r="B1844" s="579" t="s">
        <v>11473</v>
      </c>
      <c r="C1844" s="585" t="s">
        <v>917</v>
      </c>
      <c r="D1844" s="591">
        <v>2.83</v>
      </c>
      <c r="E1844" s="592" t="s">
        <v>9630</v>
      </c>
      <c r="F1844" s="581">
        <f t="shared" si="14"/>
        <v>0</v>
      </c>
      <c r="G1844" s="581">
        <f t="shared" si="15"/>
        <v>2.83</v>
      </c>
    </row>
    <row r="1845" spans="1:7" ht="14.25" customHeight="1">
      <c r="A1845" s="590">
        <v>2689</v>
      </c>
      <c r="B1845" s="579" t="s">
        <v>11474</v>
      </c>
      <c r="C1845" s="585" t="s">
        <v>917</v>
      </c>
      <c r="D1845" s="591">
        <v>3.37</v>
      </c>
      <c r="E1845" s="592" t="s">
        <v>9630</v>
      </c>
      <c r="F1845" s="581">
        <f t="shared" si="14"/>
        <v>0</v>
      </c>
      <c r="G1845" s="581">
        <f t="shared" si="15"/>
        <v>3.37</v>
      </c>
    </row>
    <row r="1846" spans="1:7" ht="14.25" customHeight="1">
      <c r="A1846" s="590">
        <v>2688</v>
      </c>
      <c r="B1846" s="579" t="s">
        <v>11475</v>
      </c>
      <c r="C1846" s="585" t="s">
        <v>917</v>
      </c>
      <c r="D1846" s="591">
        <v>3.65</v>
      </c>
      <c r="E1846" s="592" t="s">
        <v>9630</v>
      </c>
      <c r="F1846" s="581">
        <f t="shared" si="14"/>
        <v>0</v>
      </c>
      <c r="G1846" s="581">
        <f t="shared" si="15"/>
        <v>3.65</v>
      </c>
    </row>
    <row r="1847" spans="1:7" ht="14.25" customHeight="1">
      <c r="A1847" s="590">
        <v>2690</v>
      </c>
      <c r="B1847" s="579" t="s">
        <v>11476</v>
      </c>
      <c r="C1847" s="585" t="s">
        <v>917</v>
      </c>
      <c r="D1847" s="591">
        <v>6.25</v>
      </c>
      <c r="E1847" s="592" t="s">
        <v>9630</v>
      </c>
      <c r="F1847" s="581">
        <f t="shared" si="14"/>
        <v>0</v>
      </c>
      <c r="G1847" s="581">
        <f t="shared" si="15"/>
        <v>6.25</v>
      </c>
    </row>
    <row r="1848" spans="1:7" ht="14.25" customHeight="1">
      <c r="A1848" s="590">
        <v>39243</v>
      </c>
      <c r="B1848" s="579" t="s">
        <v>11477</v>
      </c>
      <c r="C1848" s="585" t="s">
        <v>917</v>
      </c>
      <c r="D1848" s="591">
        <v>4.12</v>
      </c>
      <c r="E1848" s="592" t="s">
        <v>9630</v>
      </c>
      <c r="F1848" s="581">
        <f t="shared" si="14"/>
        <v>0</v>
      </c>
      <c r="G1848" s="581">
        <f t="shared" si="15"/>
        <v>4.12</v>
      </c>
    </row>
    <row r="1849" spans="1:7" ht="14.25" customHeight="1">
      <c r="A1849" s="590">
        <v>39244</v>
      </c>
      <c r="B1849" s="579" t="s">
        <v>11478</v>
      </c>
      <c r="C1849" s="585" t="s">
        <v>917</v>
      </c>
      <c r="D1849" s="591">
        <v>5.57</v>
      </c>
      <c r="E1849" s="592" t="s">
        <v>9630</v>
      </c>
      <c r="F1849" s="581">
        <f t="shared" si="14"/>
        <v>0</v>
      </c>
      <c r="G1849" s="581">
        <f t="shared" si="15"/>
        <v>5.57</v>
      </c>
    </row>
    <row r="1850" spans="1:7" ht="14.25" customHeight="1">
      <c r="A1850" s="590">
        <v>39245</v>
      </c>
      <c r="B1850" s="579" t="s">
        <v>11479</v>
      </c>
      <c r="C1850" s="585" t="s">
        <v>917</v>
      </c>
      <c r="D1850" s="591">
        <v>10.71</v>
      </c>
      <c r="E1850" s="592" t="s">
        <v>9630</v>
      </c>
      <c r="F1850" s="581">
        <f t="shared" si="14"/>
        <v>0</v>
      </c>
      <c r="G1850" s="581">
        <f t="shared" si="15"/>
        <v>10.71</v>
      </c>
    </row>
    <row r="1851" spans="1:7" ht="14.25" customHeight="1">
      <c r="A1851" s="590">
        <v>39254</v>
      </c>
      <c r="B1851" s="579" t="s">
        <v>11480</v>
      </c>
      <c r="C1851" s="585" t="s">
        <v>917</v>
      </c>
      <c r="D1851" s="591">
        <v>16.03</v>
      </c>
      <c r="E1851" s="592" t="s">
        <v>9630</v>
      </c>
      <c r="F1851" s="581">
        <f t="shared" si="14"/>
        <v>0</v>
      </c>
      <c r="G1851" s="581">
        <f t="shared" si="15"/>
        <v>16.03</v>
      </c>
    </row>
    <row r="1852" spans="1:7" ht="14.25" customHeight="1">
      <c r="A1852" s="590">
        <v>39255</v>
      </c>
      <c r="B1852" s="579" t="s">
        <v>11481</v>
      </c>
      <c r="C1852" s="585" t="s">
        <v>917</v>
      </c>
      <c r="D1852" s="591">
        <v>29.65</v>
      </c>
      <c r="E1852" s="592" t="s">
        <v>9630</v>
      </c>
      <c r="F1852" s="581">
        <f t="shared" si="14"/>
        <v>0</v>
      </c>
      <c r="G1852" s="581">
        <f t="shared" si="15"/>
        <v>29.65</v>
      </c>
    </row>
    <row r="1853" spans="1:7" ht="14.25" customHeight="1">
      <c r="A1853" s="590">
        <v>39253</v>
      </c>
      <c r="B1853" s="579" t="s">
        <v>11482</v>
      </c>
      <c r="C1853" s="585" t="s">
        <v>917</v>
      </c>
      <c r="D1853" s="591">
        <v>20.420000000000002</v>
      </c>
      <c r="E1853" s="592" t="s">
        <v>9630</v>
      </c>
      <c r="F1853" s="581">
        <f t="shared" si="14"/>
        <v>0</v>
      </c>
      <c r="G1853" s="581">
        <f t="shared" si="15"/>
        <v>20.420000000000002</v>
      </c>
    </row>
    <row r="1854" spans="1:7" ht="14.25" customHeight="1">
      <c r="A1854" s="590">
        <v>39246</v>
      </c>
      <c r="B1854" s="579" t="s">
        <v>11483</v>
      </c>
      <c r="C1854" s="585" t="s">
        <v>917</v>
      </c>
      <c r="D1854" s="591">
        <v>4.8</v>
      </c>
      <c r="E1854" s="592" t="s">
        <v>9630</v>
      </c>
      <c r="F1854" s="581">
        <f t="shared" si="14"/>
        <v>0</v>
      </c>
      <c r="G1854" s="581">
        <f t="shared" si="15"/>
        <v>4.8</v>
      </c>
    </row>
    <row r="1855" spans="1:7" ht="14.25" customHeight="1">
      <c r="A1855" s="590">
        <v>39247</v>
      </c>
      <c r="B1855" s="579" t="s">
        <v>11484</v>
      </c>
      <c r="C1855" s="585" t="s">
        <v>917</v>
      </c>
      <c r="D1855" s="591">
        <v>4.1900000000000004</v>
      </c>
      <c r="E1855" s="592" t="s">
        <v>9630</v>
      </c>
      <c r="F1855" s="581">
        <f t="shared" si="14"/>
        <v>0</v>
      </c>
      <c r="G1855" s="581">
        <f t="shared" si="15"/>
        <v>4.1900000000000004</v>
      </c>
    </row>
    <row r="1856" spans="1:7" ht="14.25" customHeight="1">
      <c r="A1856" s="590">
        <v>2446</v>
      </c>
      <c r="B1856" s="579" t="s">
        <v>11485</v>
      </c>
      <c r="C1856" s="585" t="s">
        <v>917</v>
      </c>
      <c r="D1856" s="591">
        <v>6.9</v>
      </c>
      <c r="E1856" s="592" t="s">
        <v>9630</v>
      </c>
      <c r="F1856" s="581">
        <f t="shared" si="14"/>
        <v>0</v>
      </c>
      <c r="G1856" s="581">
        <f t="shared" si="15"/>
        <v>6.9</v>
      </c>
    </row>
    <row r="1857" spans="1:7" ht="14.25" customHeight="1">
      <c r="A1857" s="590">
        <v>2442</v>
      </c>
      <c r="B1857" s="579" t="s">
        <v>11486</v>
      </c>
      <c r="C1857" s="585" t="s">
        <v>917</v>
      </c>
      <c r="D1857" s="591">
        <v>9.66</v>
      </c>
      <c r="E1857" s="592" t="s">
        <v>9630</v>
      </c>
      <c r="F1857" s="581">
        <f t="shared" si="14"/>
        <v>0</v>
      </c>
      <c r="G1857" s="581">
        <f t="shared" si="15"/>
        <v>9.66</v>
      </c>
    </row>
    <row r="1858" spans="1:7" ht="14.25" customHeight="1">
      <c r="A1858" s="590">
        <v>39248</v>
      </c>
      <c r="B1858" s="579" t="s">
        <v>11487</v>
      </c>
      <c r="C1858" s="585" t="s">
        <v>917</v>
      </c>
      <c r="D1858" s="591">
        <v>13.47</v>
      </c>
      <c r="E1858" s="592" t="s">
        <v>9630</v>
      </c>
      <c r="F1858" s="581">
        <f t="shared" si="14"/>
        <v>0</v>
      </c>
      <c r="G1858" s="581">
        <f t="shared" si="15"/>
        <v>13.47</v>
      </c>
    </row>
    <row r="1859" spans="1:7" ht="14.25" customHeight="1">
      <c r="A1859" s="590">
        <v>2438</v>
      </c>
      <c r="B1859" s="579" t="s">
        <v>11488</v>
      </c>
      <c r="C1859" s="585" t="s">
        <v>694</v>
      </c>
      <c r="D1859" s="591">
        <v>26.19</v>
      </c>
      <c r="E1859" s="592" t="s">
        <v>9774</v>
      </c>
      <c r="F1859" s="581">
        <f t="shared" si="14"/>
        <v>26.19</v>
      </c>
      <c r="G1859" s="581">
        <f t="shared" si="15"/>
        <v>0</v>
      </c>
    </row>
    <row r="1860" spans="1:7" ht="14.25" customHeight="1">
      <c r="A1860" s="590">
        <v>40922</v>
      </c>
      <c r="B1860" s="579" t="s">
        <v>11489</v>
      </c>
      <c r="C1860" s="585" t="s">
        <v>2091</v>
      </c>
      <c r="D1860" s="591">
        <v>4584.18</v>
      </c>
      <c r="E1860" s="592" t="s">
        <v>9774</v>
      </c>
      <c r="F1860" s="581">
        <f t="shared" si="14"/>
        <v>4584.18</v>
      </c>
      <c r="G1860" s="581">
        <f t="shared" si="15"/>
        <v>0</v>
      </c>
    </row>
    <row r="1861" spans="1:7" ht="14.25" customHeight="1">
      <c r="A1861" s="590">
        <v>36486</v>
      </c>
      <c r="B1861" s="579" t="s">
        <v>11490</v>
      </c>
      <c r="C1861" s="585" t="s">
        <v>1005</v>
      </c>
      <c r="D1861" s="591">
        <v>70127.199999999997</v>
      </c>
      <c r="E1861" s="592" t="s">
        <v>9804</v>
      </c>
      <c r="F1861" s="581">
        <f t="shared" si="14"/>
        <v>0</v>
      </c>
      <c r="G1861" s="581">
        <f t="shared" si="15"/>
        <v>70127.199999999997</v>
      </c>
    </row>
    <row r="1862" spans="1:7" ht="14.25" customHeight="1">
      <c r="A1862" s="590">
        <v>37777</v>
      </c>
      <c r="B1862" s="579" t="s">
        <v>11491</v>
      </c>
      <c r="C1862" s="585" t="s">
        <v>1005</v>
      </c>
      <c r="D1862" s="591">
        <v>330157.49</v>
      </c>
      <c r="E1862" s="592" t="s">
        <v>9804</v>
      </c>
      <c r="F1862" s="581">
        <f t="shared" si="14"/>
        <v>0</v>
      </c>
      <c r="G1862" s="581">
        <f t="shared" si="15"/>
        <v>330157.49</v>
      </c>
    </row>
    <row r="1863" spans="1:7" ht="14.25" customHeight="1">
      <c r="A1863" s="590">
        <v>12624</v>
      </c>
      <c r="B1863" s="579" t="s">
        <v>11492</v>
      </c>
      <c r="C1863" s="585" t="s">
        <v>1005</v>
      </c>
      <c r="D1863" s="591">
        <v>32.72</v>
      </c>
      <c r="E1863" s="592" t="s">
        <v>9630</v>
      </c>
      <c r="F1863" s="581">
        <f t="shared" si="14"/>
        <v>0</v>
      </c>
      <c r="G1863" s="581">
        <f t="shared" si="15"/>
        <v>32.72</v>
      </c>
    </row>
    <row r="1864" spans="1:7" ht="14.25" customHeight="1">
      <c r="A1864" s="590">
        <v>517</v>
      </c>
      <c r="B1864" s="579" t="s">
        <v>11493</v>
      </c>
      <c r="C1864" s="585" t="s">
        <v>8881</v>
      </c>
      <c r="D1864" s="591">
        <v>8.17</v>
      </c>
      <c r="E1864" s="592" t="s">
        <v>9630</v>
      </c>
      <c r="F1864" s="581">
        <f t="shared" si="14"/>
        <v>0</v>
      </c>
      <c r="G1864" s="581">
        <f t="shared" si="15"/>
        <v>8.17</v>
      </c>
    </row>
    <row r="1865" spans="1:7" ht="14.25" customHeight="1">
      <c r="A1865" s="590">
        <v>37534</v>
      </c>
      <c r="B1865" s="579" t="s">
        <v>11494</v>
      </c>
      <c r="C1865" s="585" t="s">
        <v>1408</v>
      </c>
      <c r="D1865" s="591">
        <v>21.97</v>
      </c>
      <c r="E1865" s="592" t="s">
        <v>9630</v>
      </c>
      <c r="F1865" s="581">
        <f t="shared" si="14"/>
        <v>0</v>
      </c>
      <c r="G1865" s="581">
        <f t="shared" si="15"/>
        <v>21.97</v>
      </c>
    </row>
    <row r="1866" spans="1:7" ht="14.25" customHeight="1">
      <c r="A1866" s="590">
        <v>37535</v>
      </c>
      <c r="B1866" s="579" t="s">
        <v>11495</v>
      </c>
      <c r="C1866" s="585" t="s">
        <v>1408</v>
      </c>
      <c r="D1866" s="591">
        <v>21.97</v>
      </c>
      <c r="E1866" s="592" t="s">
        <v>9630</v>
      </c>
      <c r="F1866" s="581">
        <f t="shared" si="14"/>
        <v>0</v>
      </c>
      <c r="G1866" s="581">
        <f t="shared" si="15"/>
        <v>21.97</v>
      </c>
    </row>
    <row r="1867" spans="1:7" ht="14.25" customHeight="1">
      <c r="A1867" s="590">
        <v>37533</v>
      </c>
      <c r="B1867" s="579" t="s">
        <v>11496</v>
      </c>
      <c r="C1867" s="585" t="s">
        <v>1408</v>
      </c>
      <c r="D1867" s="591">
        <v>21.97</v>
      </c>
      <c r="E1867" s="592" t="s">
        <v>9630</v>
      </c>
      <c r="F1867" s="581">
        <f t="shared" si="14"/>
        <v>0</v>
      </c>
      <c r="G1867" s="581">
        <f t="shared" si="15"/>
        <v>21.97</v>
      </c>
    </row>
    <row r="1868" spans="1:7" ht="14.25" customHeight="1">
      <c r="A1868" s="590">
        <v>37537</v>
      </c>
      <c r="B1868" s="579" t="s">
        <v>11497</v>
      </c>
      <c r="C1868" s="585" t="s">
        <v>1408</v>
      </c>
      <c r="D1868" s="591">
        <v>16.63</v>
      </c>
      <c r="E1868" s="592" t="s">
        <v>9630</v>
      </c>
      <c r="F1868" s="581">
        <f t="shared" si="14"/>
        <v>0</v>
      </c>
      <c r="G1868" s="581">
        <f t="shared" si="15"/>
        <v>16.63</v>
      </c>
    </row>
    <row r="1869" spans="1:7" ht="14.25" customHeight="1">
      <c r="A1869" s="590">
        <v>37536</v>
      </c>
      <c r="B1869" s="579" t="s">
        <v>11498</v>
      </c>
      <c r="C1869" s="585" t="s">
        <v>1408</v>
      </c>
      <c r="D1869" s="591">
        <v>16.63</v>
      </c>
      <c r="E1869" s="592" t="s">
        <v>9630</v>
      </c>
      <c r="F1869" s="581">
        <f t="shared" si="14"/>
        <v>0</v>
      </c>
      <c r="G1869" s="581">
        <f t="shared" si="15"/>
        <v>16.63</v>
      </c>
    </row>
    <row r="1870" spans="1:7" ht="14.25" customHeight="1">
      <c r="A1870" s="590">
        <v>37532</v>
      </c>
      <c r="B1870" s="579" t="s">
        <v>11499</v>
      </c>
      <c r="C1870" s="585" t="s">
        <v>1408</v>
      </c>
      <c r="D1870" s="591">
        <v>16.63</v>
      </c>
      <c r="E1870" s="592" t="s">
        <v>9630</v>
      </c>
      <c r="F1870" s="581">
        <f t="shared" si="14"/>
        <v>0</v>
      </c>
      <c r="G1870" s="581">
        <f t="shared" si="15"/>
        <v>16.63</v>
      </c>
    </row>
    <row r="1871" spans="1:7" ht="14.25" customHeight="1">
      <c r="A1871" s="590">
        <v>2696</v>
      </c>
      <c r="B1871" s="579" t="s">
        <v>11500</v>
      </c>
      <c r="C1871" s="585" t="s">
        <v>694</v>
      </c>
      <c r="D1871" s="591">
        <v>20.82</v>
      </c>
      <c r="E1871" s="592" t="s">
        <v>9774</v>
      </c>
      <c r="F1871" s="581">
        <f t="shared" si="14"/>
        <v>20.82</v>
      </c>
      <c r="G1871" s="581">
        <f t="shared" si="15"/>
        <v>0</v>
      </c>
    </row>
    <row r="1872" spans="1:7" ht="14.25" customHeight="1">
      <c r="A1872" s="590">
        <v>40928</v>
      </c>
      <c r="B1872" s="579" t="s">
        <v>11501</v>
      </c>
      <c r="C1872" s="585" t="s">
        <v>2091</v>
      </c>
      <c r="D1872" s="591">
        <v>3643.51</v>
      </c>
      <c r="E1872" s="592" t="s">
        <v>9774</v>
      </c>
      <c r="F1872" s="581">
        <f t="shared" si="14"/>
        <v>3643.51</v>
      </c>
      <c r="G1872" s="581">
        <f t="shared" si="15"/>
        <v>0</v>
      </c>
    </row>
    <row r="1873" spans="1:7" ht="14.25" customHeight="1">
      <c r="A1873" s="590">
        <v>4083</v>
      </c>
      <c r="B1873" s="579" t="s">
        <v>11502</v>
      </c>
      <c r="C1873" s="585" t="s">
        <v>694</v>
      </c>
      <c r="D1873" s="591">
        <v>31.56</v>
      </c>
      <c r="E1873" s="592" t="s">
        <v>9774</v>
      </c>
      <c r="F1873" s="581">
        <f t="shared" si="14"/>
        <v>31.56</v>
      </c>
      <c r="G1873" s="581">
        <f t="shared" si="15"/>
        <v>0</v>
      </c>
    </row>
    <row r="1874" spans="1:7" ht="14.25" customHeight="1">
      <c r="A1874" s="590">
        <v>40818</v>
      </c>
      <c r="B1874" s="579" t="s">
        <v>11503</v>
      </c>
      <c r="C1874" s="585" t="s">
        <v>2091</v>
      </c>
      <c r="D1874" s="591">
        <v>5522.56</v>
      </c>
      <c r="E1874" s="592" t="s">
        <v>9774</v>
      </c>
      <c r="F1874" s="581">
        <f t="shared" si="14"/>
        <v>5522.56</v>
      </c>
      <c r="G1874" s="581">
        <f t="shared" si="15"/>
        <v>0</v>
      </c>
    </row>
    <row r="1875" spans="1:7" ht="14.25" customHeight="1">
      <c r="A1875" s="590">
        <v>43146</v>
      </c>
      <c r="B1875" s="579" t="s">
        <v>11504</v>
      </c>
      <c r="C1875" s="585" t="s">
        <v>1408</v>
      </c>
      <c r="D1875" s="591">
        <v>8.6</v>
      </c>
      <c r="E1875" s="592" t="s">
        <v>9630</v>
      </c>
      <c r="F1875" s="581">
        <f t="shared" si="14"/>
        <v>0</v>
      </c>
      <c r="G1875" s="581">
        <f t="shared" si="15"/>
        <v>8.6</v>
      </c>
    </row>
    <row r="1876" spans="1:7" ht="14.25" customHeight="1">
      <c r="A1876" s="590">
        <v>2705</v>
      </c>
      <c r="B1876" s="579" t="s">
        <v>11505</v>
      </c>
      <c r="C1876" s="585" t="s">
        <v>11506</v>
      </c>
      <c r="D1876" s="591">
        <v>0.64</v>
      </c>
      <c r="E1876" s="592" t="s">
        <v>9801</v>
      </c>
      <c r="F1876" s="581">
        <f t="shared" si="14"/>
        <v>0</v>
      </c>
      <c r="G1876" s="581">
        <f t="shared" si="15"/>
        <v>0.64</v>
      </c>
    </row>
    <row r="1877" spans="1:7" ht="14.25" customHeight="1">
      <c r="A1877" s="590">
        <v>14250</v>
      </c>
      <c r="B1877" s="579" t="s">
        <v>11507</v>
      </c>
      <c r="C1877" s="585" t="s">
        <v>11506</v>
      </c>
      <c r="D1877" s="591">
        <v>0.65</v>
      </c>
      <c r="E1877" s="592" t="s">
        <v>9801</v>
      </c>
      <c r="F1877" s="581">
        <f t="shared" si="14"/>
        <v>0</v>
      </c>
      <c r="G1877" s="581">
        <f t="shared" si="15"/>
        <v>0.65</v>
      </c>
    </row>
    <row r="1878" spans="1:7" ht="14.25" customHeight="1">
      <c r="A1878" s="590">
        <v>11683</v>
      </c>
      <c r="B1878" s="579" t="s">
        <v>11508</v>
      </c>
      <c r="C1878" s="585" t="s">
        <v>1005</v>
      </c>
      <c r="D1878" s="591">
        <v>86</v>
      </c>
      <c r="E1878" s="592" t="s">
        <v>9630</v>
      </c>
      <c r="F1878" s="581">
        <f t="shared" si="14"/>
        <v>0</v>
      </c>
      <c r="G1878" s="581">
        <f t="shared" si="15"/>
        <v>86</v>
      </c>
    </row>
    <row r="1879" spans="1:7" ht="14.25" customHeight="1">
      <c r="A1879" s="590">
        <v>11684</v>
      </c>
      <c r="B1879" s="579" t="s">
        <v>11509</v>
      </c>
      <c r="C1879" s="585" t="s">
        <v>1005</v>
      </c>
      <c r="D1879" s="591">
        <v>94.13</v>
      </c>
      <c r="E1879" s="592" t="s">
        <v>9630</v>
      </c>
      <c r="F1879" s="581">
        <f t="shared" si="14"/>
        <v>0</v>
      </c>
      <c r="G1879" s="581">
        <f t="shared" si="15"/>
        <v>94.13</v>
      </c>
    </row>
    <row r="1880" spans="1:7" ht="14.25" customHeight="1">
      <c r="A1880" s="590">
        <v>6141</v>
      </c>
      <c r="B1880" s="579" t="s">
        <v>11510</v>
      </c>
      <c r="C1880" s="585" t="s">
        <v>1005</v>
      </c>
      <c r="D1880" s="591">
        <v>5.53</v>
      </c>
      <c r="E1880" s="592" t="s">
        <v>9630</v>
      </c>
      <c r="F1880" s="581">
        <f t="shared" si="14"/>
        <v>0</v>
      </c>
      <c r="G1880" s="581">
        <f t="shared" si="15"/>
        <v>5.53</v>
      </c>
    </row>
    <row r="1881" spans="1:7" ht="14.25" customHeight="1">
      <c r="A1881" s="590">
        <v>11681</v>
      </c>
      <c r="B1881" s="579" t="s">
        <v>11511</v>
      </c>
      <c r="C1881" s="585" t="s">
        <v>1005</v>
      </c>
      <c r="D1881" s="591">
        <v>6.98</v>
      </c>
      <c r="E1881" s="592" t="s">
        <v>9630</v>
      </c>
      <c r="F1881" s="581">
        <f t="shared" si="14"/>
        <v>0</v>
      </c>
      <c r="G1881" s="581">
        <f t="shared" si="15"/>
        <v>6.98</v>
      </c>
    </row>
    <row r="1882" spans="1:7" ht="14.25" customHeight="1">
      <c r="A1882" s="590">
        <v>2706</v>
      </c>
      <c r="B1882" s="579" t="s">
        <v>11512</v>
      </c>
      <c r="C1882" s="585" t="s">
        <v>694</v>
      </c>
      <c r="D1882" s="591">
        <v>94.11</v>
      </c>
      <c r="E1882" s="592" t="s">
        <v>9774</v>
      </c>
      <c r="F1882" s="581">
        <f t="shared" si="14"/>
        <v>94.11</v>
      </c>
      <c r="G1882" s="581">
        <f t="shared" si="15"/>
        <v>0</v>
      </c>
    </row>
    <row r="1883" spans="1:7" ht="14.25" customHeight="1">
      <c r="A1883" s="590">
        <v>40811</v>
      </c>
      <c r="B1883" s="579" t="s">
        <v>11513</v>
      </c>
      <c r="C1883" s="585" t="s">
        <v>2091</v>
      </c>
      <c r="D1883" s="591">
        <v>16469.48</v>
      </c>
      <c r="E1883" s="592" t="s">
        <v>9774</v>
      </c>
      <c r="F1883" s="581">
        <f t="shared" si="14"/>
        <v>16469.48</v>
      </c>
      <c r="G1883" s="581">
        <f t="shared" si="15"/>
        <v>0</v>
      </c>
    </row>
    <row r="1884" spans="1:7" ht="14.25" customHeight="1">
      <c r="A1884" s="590">
        <v>2707</v>
      </c>
      <c r="B1884" s="579" t="s">
        <v>11514</v>
      </c>
      <c r="C1884" s="585" t="s">
        <v>694</v>
      </c>
      <c r="D1884" s="591">
        <v>107.12</v>
      </c>
      <c r="E1884" s="592" t="s">
        <v>9774</v>
      </c>
      <c r="F1884" s="581">
        <f t="shared" si="14"/>
        <v>107.12</v>
      </c>
      <c r="G1884" s="581">
        <f t="shared" si="15"/>
        <v>0</v>
      </c>
    </row>
    <row r="1885" spans="1:7" ht="14.25" customHeight="1">
      <c r="A1885" s="590">
        <v>40813</v>
      </c>
      <c r="B1885" s="579" t="s">
        <v>11515</v>
      </c>
      <c r="C1885" s="585" t="s">
        <v>2091</v>
      </c>
      <c r="D1885" s="591">
        <v>18745.66</v>
      </c>
      <c r="E1885" s="592" t="s">
        <v>9774</v>
      </c>
      <c r="F1885" s="581">
        <f t="shared" si="14"/>
        <v>18745.66</v>
      </c>
      <c r="G1885" s="581">
        <f t="shared" si="15"/>
        <v>0</v>
      </c>
    </row>
    <row r="1886" spans="1:7" ht="14.25" customHeight="1">
      <c r="A1886" s="590">
        <v>2708</v>
      </c>
      <c r="B1886" s="579" t="s">
        <v>11516</v>
      </c>
      <c r="C1886" s="585" t="s">
        <v>694</v>
      </c>
      <c r="D1886" s="591">
        <v>146.41999999999999</v>
      </c>
      <c r="E1886" s="592" t="s">
        <v>9774</v>
      </c>
      <c r="F1886" s="581">
        <f t="shared" si="14"/>
        <v>146.41999999999999</v>
      </c>
      <c r="G1886" s="581">
        <f t="shared" si="15"/>
        <v>0</v>
      </c>
    </row>
    <row r="1887" spans="1:7" ht="14.25" customHeight="1">
      <c r="A1887" s="590">
        <v>40814</v>
      </c>
      <c r="B1887" s="579" t="s">
        <v>11517</v>
      </c>
      <c r="C1887" s="585" t="s">
        <v>2091</v>
      </c>
      <c r="D1887" s="591">
        <v>25624.799999999999</v>
      </c>
      <c r="E1887" s="592" t="s">
        <v>9774</v>
      </c>
      <c r="F1887" s="581">
        <f t="shared" si="14"/>
        <v>25624.799999999999</v>
      </c>
      <c r="G1887" s="581">
        <f t="shared" si="15"/>
        <v>0</v>
      </c>
    </row>
    <row r="1888" spans="1:7" ht="14.25" customHeight="1">
      <c r="A1888" s="590">
        <v>34779</v>
      </c>
      <c r="B1888" s="579" t="s">
        <v>11518</v>
      </c>
      <c r="C1888" s="585" t="s">
        <v>694</v>
      </c>
      <c r="D1888" s="591">
        <v>95.48</v>
      </c>
      <c r="E1888" s="592" t="s">
        <v>9774</v>
      </c>
      <c r="F1888" s="581">
        <f t="shared" si="14"/>
        <v>95.48</v>
      </c>
      <c r="G1888" s="581">
        <f t="shared" si="15"/>
        <v>0</v>
      </c>
    </row>
    <row r="1889" spans="1:7" ht="14.25" customHeight="1">
      <c r="A1889" s="590">
        <v>40936</v>
      </c>
      <c r="B1889" s="579" t="s">
        <v>11519</v>
      </c>
      <c r="C1889" s="585" t="s">
        <v>2091</v>
      </c>
      <c r="D1889" s="591">
        <v>16709.73</v>
      </c>
      <c r="E1889" s="592" t="s">
        <v>9774</v>
      </c>
      <c r="F1889" s="581">
        <f t="shared" si="14"/>
        <v>16709.73</v>
      </c>
      <c r="G1889" s="581">
        <f t="shared" si="15"/>
        <v>0</v>
      </c>
    </row>
    <row r="1890" spans="1:7" ht="14.25" customHeight="1">
      <c r="A1890" s="590">
        <v>34780</v>
      </c>
      <c r="B1890" s="579" t="s">
        <v>11520</v>
      </c>
      <c r="C1890" s="585" t="s">
        <v>694</v>
      </c>
      <c r="D1890" s="591">
        <v>107.72</v>
      </c>
      <c r="E1890" s="592" t="s">
        <v>9774</v>
      </c>
      <c r="F1890" s="581">
        <f t="shared" si="14"/>
        <v>107.72</v>
      </c>
      <c r="G1890" s="581">
        <f t="shared" si="15"/>
        <v>0</v>
      </c>
    </row>
    <row r="1891" spans="1:7" ht="14.25" customHeight="1">
      <c r="A1891" s="590">
        <v>40937</v>
      </c>
      <c r="B1891" s="579" t="s">
        <v>11521</v>
      </c>
      <c r="C1891" s="585" t="s">
        <v>2091</v>
      </c>
      <c r="D1891" s="591">
        <v>18851.88</v>
      </c>
      <c r="E1891" s="592" t="s">
        <v>9774</v>
      </c>
      <c r="F1891" s="581">
        <f t="shared" si="14"/>
        <v>18851.88</v>
      </c>
      <c r="G1891" s="581">
        <f t="shared" si="15"/>
        <v>0</v>
      </c>
    </row>
    <row r="1892" spans="1:7" ht="14.25" customHeight="1">
      <c r="A1892" s="590">
        <v>34782</v>
      </c>
      <c r="B1892" s="579" t="s">
        <v>11522</v>
      </c>
      <c r="C1892" s="585" t="s">
        <v>694</v>
      </c>
      <c r="D1892" s="591">
        <v>147.62</v>
      </c>
      <c r="E1892" s="592" t="s">
        <v>9774</v>
      </c>
      <c r="F1892" s="581">
        <f t="shared" si="14"/>
        <v>147.62</v>
      </c>
      <c r="G1892" s="581">
        <f t="shared" si="15"/>
        <v>0</v>
      </c>
    </row>
    <row r="1893" spans="1:7" ht="14.25" customHeight="1">
      <c r="A1893" s="590">
        <v>40938</v>
      </c>
      <c r="B1893" s="579" t="s">
        <v>11523</v>
      </c>
      <c r="C1893" s="585" t="s">
        <v>2091</v>
      </c>
      <c r="D1893" s="591">
        <v>25834.71</v>
      </c>
      <c r="E1893" s="592" t="s">
        <v>9774</v>
      </c>
      <c r="F1893" s="581">
        <f t="shared" si="14"/>
        <v>25834.71</v>
      </c>
      <c r="G1893" s="581">
        <f t="shared" si="15"/>
        <v>0</v>
      </c>
    </row>
    <row r="1894" spans="1:7" ht="14.25" customHeight="1">
      <c r="A1894" s="590">
        <v>34783</v>
      </c>
      <c r="B1894" s="579" t="s">
        <v>652</v>
      </c>
      <c r="C1894" s="585" t="s">
        <v>694</v>
      </c>
      <c r="D1894" s="591">
        <v>92.77</v>
      </c>
      <c r="E1894" s="592" t="s">
        <v>9774</v>
      </c>
      <c r="F1894" s="581">
        <f t="shared" si="14"/>
        <v>92.77</v>
      </c>
      <c r="G1894" s="581">
        <f t="shared" si="15"/>
        <v>0</v>
      </c>
    </row>
    <row r="1895" spans="1:7" ht="14.25" customHeight="1">
      <c r="A1895" s="590">
        <v>40939</v>
      </c>
      <c r="B1895" s="579" t="s">
        <v>11524</v>
      </c>
      <c r="C1895" s="585" t="s">
        <v>2091</v>
      </c>
      <c r="D1895" s="591">
        <v>16236.16</v>
      </c>
      <c r="E1895" s="592" t="s">
        <v>9774</v>
      </c>
      <c r="F1895" s="581">
        <f t="shared" si="14"/>
        <v>16236.16</v>
      </c>
      <c r="G1895" s="581">
        <f t="shared" si="15"/>
        <v>0</v>
      </c>
    </row>
    <row r="1896" spans="1:7" ht="14.25" customHeight="1">
      <c r="A1896" s="590">
        <v>34785</v>
      </c>
      <c r="B1896" s="579" t="s">
        <v>11525</v>
      </c>
      <c r="C1896" s="585" t="s">
        <v>694</v>
      </c>
      <c r="D1896" s="591">
        <v>64.31</v>
      </c>
      <c r="E1896" s="592" t="s">
        <v>9774</v>
      </c>
      <c r="F1896" s="581">
        <f t="shared" si="14"/>
        <v>64.31</v>
      </c>
      <c r="G1896" s="581">
        <f t="shared" si="15"/>
        <v>0</v>
      </c>
    </row>
    <row r="1897" spans="1:7" ht="14.25" customHeight="1">
      <c r="A1897" s="590">
        <v>40940</v>
      </c>
      <c r="B1897" s="579" t="s">
        <v>11526</v>
      </c>
      <c r="C1897" s="585" t="s">
        <v>2091</v>
      </c>
      <c r="D1897" s="591">
        <v>11256.3</v>
      </c>
      <c r="E1897" s="592" t="s">
        <v>9774</v>
      </c>
      <c r="F1897" s="581">
        <f t="shared" si="14"/>
        <v>11256.3</v>
      </c>
      <c r="G1897" s="581">
        <f t="shared" si="15"/>
        <v>0</v>
      </c>
    </row>
    <row r="1898" spans="1:7" ht="14.25" customHeight="1">
      <c r="A1898" s="590">
        <v>38403</v>
      </c>
      <c r="B1898" s="579" t="s">
        <v>11527</v>
      </c>
      <c r="C1898" s="585" t="s">
        <v>1005</v>
      </c>
      <c r="D1898" s="591">
        <v>42.11</v>
      </c>
      <c r="E1898" s="592" t="s">
        <v>9630</v>
      </c>
      <c r="F1898" s="581">
        <f t="shared" si="14"/>
        <v>0</v>
      </c>
      <c r="G1898" s="581">
        <f t="shared" si="15"/>
        <v>42.11</v>
      </c>
    </row>
    <row r="1899" spans="1:7" ht="14.25" customHeight="1">
      <c r="A1899" s="590">
        <v>43482</v>
      </c>
      <c r="B1899" s="579" t="s">
        <v>11528</v>
      </c>
      <c r="C1899" s="585" t="s">
        <v>694</v>
      </c>
      <c r="D1899" s="591">
        <v>0.75</v>
      </c>
      <c r="E1899" s="592" t="s">
        <v>9804</v>
      </c>
      <c r="F1899" s="581">
        <f t="shared" si="14"/>
        <v>0</v>
      </c>
      <c r="G1899" s="581">
        <f t="shared" si="15"/>
        <v>0.75</v>
      </c>
    </row>
    <row r="1900" spans="1:7" ht="14.25" customHeight="1">
      <c r="A1900" s="590">
        <v>43494</v>
      </c>
      <c r="B1900" s="579" t="s">
        <v>11529</v>
      </c>
      <c r="C1900" s="585" t="s">
        <v>2091</v>
      </c>
      <c r="D1900" s="591">
        <v>140.69</v>
      </c>
      <c r="E1900" s="592" t="s">
        <v>9804</v>
      </c>
      <c r="F1900" s="581">
        <f t="shared" si="14"/>
        <v>0</v>
      </c>
      <c r="G1900" s="581">
        <f t="shared" si="15"/>
        <v>140.69</v>
      </c>
    </row>
    <row r="1901" spans="1:7" ht="14.25" customHeight="1">
      <c r="A1901" s="590">
        <v>43483</v>
      </c>
      <c r="B1901" s="579" t="s">
        <v>11530</v>
      </c>
      <c r="C1901" s="585" t="s">
        <v>694</v>
      </c>
      <c r="D1901" s="591">
        <v>1.34</v>
      </c>
      <c r="E1901" s="592" t="s">
        <v>9804</v>
      </c>
      <c r="F1901" s="581">
        <f t="shared" si="14"/>
        <v>0</v>
      </c>
      <c r="G1901" s="581">
        <f t="shared" si="15"/>
        <v>1.34</v>
      </c>
    </row>
    <row r="1902" spans="1:7" ht="14.25" customHeight="1">
      <c r="A1902" s="590">
        <v>43495</v>
      </c>
      <c r="B1902" s="579" t="s">
        <v>11531</v>
      </c>
      <c r="C1902" s="585" t="s">
        <v>2091</v>
      </c>
      <c r="D1902" s="591">
        <v>253.46</v>
      </c>
      <c r="E1902" s="592" t="s">
        <v>9804</v>
      </c>
      <c r="F1902" s="581">
        <f t="shared" si="14"/>
        <v>0</v>
      </c>
      <c r="G1902" s="581">
        <f t="shared" si="15"/>
        <v>253.46</v>
      </c>
    </row>
    <row r="1903" spans="1:7" ht="14.25" customHeight="1">
      <c r="A1903" s="590">
        <v>43484</v>
      </c>
      <c r="B1903" s="579" t="s">
        <v>11532</v>
      </c>
      <c r="C1903" s="585" t="s">
        <v>694</v>
      </c>
      <c r="D1903" s="591">
        <v>1.1399999999999999</v>
      </c>
      <c r="E1903" s="592" t="s">
        <v>9804</v>
      </c>
      <c r="F1903" s="581">
        <f t="shared" si="14"/>
        <v>0</v>
      </c>
      <c r="G1903" s="581">
        <f t="shared" si="15"/>
        <v>1.1399999999999999</v>
      </c>
    </row>
    <row r="1904" spans="1:7" ht="14.25" customHeight="1">
      <c r="A1904" s="590">
        <v>43496</v>
      </c>
      <c r="B1904" s="579" t="s">
        <v>11533</v>
      </c>
      <c r="C1904" s="585" t="s">
        <v>2091</v>
      </c>
      <c r="D1904" s="591">
        <v>214.4</v>
      </c>
      <c r="E1904" s="592" t="s">
        <v>9804</v>
      </c>
      <c r="F1904" s="581">
        <f t="shared" si="14"/>
        <v>0</v>
      </c>
      <c r="G1904" s="581">
        <f t="shared" si="15"/>
        <v>214.4</v>
      </c>
    </row>
    <row r="1905" spans="1:7" ht="14.25" customHeight="1">
      <c r="A1905" s="590">
        <v>43485</v>
      </c>
      <c r="B1905" s="579" t="s">
        <v>11534</v>
      </c>
      <c r="C1905" s="585" t="s">
        <v>694</v>
      </c>
      <c r="D1905" s="591">
        <v>1.01</v>
      </c>
      <c r="E1905" s="592" t="s">
        <v>9804</v>
      </c>
      <c r="F1905" s="581">
        <f t="shared" si="14"/>
        <v>0</v>
      </c>
      <c r="G1905" s="581">
        <f t="shared" si="15"/>
        <v>1.01</v>
      </c>
    </row>
    <row r="1906" spans="1:7" ht="14.25" customHeight="1">
      <c r="A1906" s="590">
        <v>43497</v>
      </c>
      <c r="B1906" s="579" t="s">
        <v>11535</v>
      </c>
      <c r="C1906" s="585" t="s">
        <v>2091</v>
      </c>
      <c r="D1906" s="591">
        <v>189.52</v>
      </c>
      <c r="E1906" s="592" t="s">
        <v>9804</v>
      </c>
      <c r="F1906" s="581">
        <f t="shared" si="14"/>
        <v>0</v>
      </c>
      <c r="G1906" s="581">
        <f t="shared" si="15"/>
        <v>189.52</v>
      </c>
    </row>
    <row r="1907" spans="1:7" ht="14.25" customHeight="1">
      <c r="A1907" s="590">
        <v>43487</v>
      </c>
      <c r="B1907" s="579" t="s">
        <v>11536</v>
      </c>
      <c r="C1907" s="585" t="s">
        <v>694</v>
      </c>
      <c r="D1907" s="591">
        <v>1.17</v>
      </c>
      <c r="E1907" s="592" t="s">
        <v>9804</v>
      </c>
      <c r="F1907" s="581">
        <f t="shared" si="14"/>
        <v>0</v>
      </c>
      <c r="G1907" s="581">
        <f t="shared" si="15"/>
        <v>1.17</v>
      </c>
    </row>
    <row r="1908" spans="1:7" ht="14.25" customHeight="1">
      <c r="A1908" s="590">
        <v>43499</v>
      </c>
      <c r="B1908" s="579" t="s">
        <v>11537</v>
      </c>
      <c r="C1908" s="585" t="s">
        <v>2091</v>
      </c>
      <c r="D1908" s="591">
        <v>221.51</v>
      </c>
      <c r="E1908" s="592" t="s">
        <v>9804</v>
      </c>
      <c r="F1908" s="581">
        <f t="shared" si="14"/>
        <v>0</v>
      </c>
      <c r="G1908" s="581">
        <f t="shared" si="15"/>
        <v>221.51</v>
      </c>
    </row>
    <row r="1909" spans="1:7" ht="14.25" customHeight="1">
      <c r="A1909" s="590">
        <v>43486</v>
      </c>
      <c r="B1909" s="579" t="s">
        <v>11538</v>
      </c>
      <c r="C1909" s="585" t="s">
        <v>694</v>
      </c>
      <c r="D1909" s="591">
        <v>0.71</v>
      </c>
      <c r="E1909" s="592" t="s">
        <v>9804</v>
      </c>
      <c r="F1909" s="581">
        <f t="shared" si="14"/>
        <v>0</v>
      </c>
      <c r="G1909" s="581">
        <f t="shared" si="15"/>
        <v>0.71</v>
      </c>
    </row>
    <row r="1910" spans="1:7" ht="14.25" customHeight="1">
      <c r="A1910" s="590">
        <v>43498</v>
      </c>
      <c r="B1910" s="579" t="s">
        <v>11539</v>
      </c>
      <c r="C1910" s="585" t="s">
        <v>2091</v>
      </c>
      <c r="D1910" s="591">
        <v>133.44999999999999</v>
      </c>
      <c r="E1910" s="592" t="s">
        <v>9804</v>
      </c>
      <c r="F1910" s="581">
        <f t="shared" si="14"/>
        <v>0</v>
      </c>
      <c r="G1910" s="581">
        <f t="shared" si="15"/>
        <v>133.44999999999999</v>
      </c>
    </row>
    <row r="1911" spans="1:7" ht="14.25" customHeight="1">
      <c r="A1911" s="590">
        <v>43488</v>
      </c>
      <c r="B1911" s="579" t="s">
        <v>11540</v>
      </c>
      <c r="C1911" s="585" t="s">
        <v>694</v>
      </c>
      <c r="D1911" s="591">
        <v>0.82</v>
      </c>
      <c r="E1911" s="592" t="s">
        <v>9804</v>
      </c>
      <c r="F1911" s="581">
        <f t="shared" si="14"/>
        <v>0</v>
      </c>
      <c r="G1911" s="581">
        <f t="shared" si="15"/>
        <v>0.82</v>
      </c>
    </row>
    <row r="1912" spans="1:7" ht="14.25" customHeight="1">
      <c r="A1912" s="590">
        <v>43500</v>
      </c>
      <c r="B1912" s="579" t="s">
        <v>11541</v>
      </c>
      <c r="C1912" s="585" t="s">
        <v>2091</v>
      </c>
      <c r="D1912" s="591">
        <v>154.53</v>
      </c>
      <c r="E1912" s="592" t="s">
        <v>9804</v>
      </c>
      <c r="F1912" s="581">
        <f t="shared" si="14"/>
        <v>0</v>
      </c>
      <c r="G1912" s="581">
        <f t="shared" si="15"/>
        <v>154.53</v>
      </c>
    </row>
    <row r="1913" spans="1:7" ht="14.25" customHeight="1">
      <c r="A1913" s="590">
        <v>43489</v>
      </c>
      <c r="B1913" s="579" t="s">
        <v>11542</v>
      </c>
      <c r="C1913" s="585" t="s">
        <v>694</v>
      </c>
      <c r="D1913" s="591">
        <v>1.17</v>
      </c>
      <c r="E1913" s="592" t="s">
        <v>9804</v>
      </c>
      <c r="F1913" s="581">
        <f t="shared" si="14"/>
        <v>0</v>
      </c>
      <c r="G1913" s="581">
        <f t="shared" si="15"/>
        <v>1.17</v>
      </c>
    </row>
    <row r="1914" spans="1:7" ht="14.25" customHeight="1">
      <c r="A1914" s="590">
        <v>43501</v>
      </c>
      <c r="B1914" s="579" t="s">
        <v>11543</v>
      </c>
      <c r="C1914" s="585" t="s">
        <v>2091</v>
      </c>
      <c r="D1914" s="591">
        <v>220.75</v>
      </c>
      <c r="E1914" s="592" t="s">
        <v>9804</v>
      </c>
      <c r="F1914" s="581">
        <f t="shared" si="14"/>
        <v>0</v>
      </c>
      <c r="G1914" s="581">
        <f t="shared" si="15"/>
        <v>220.75</v>
      </c>
    </row>
    <row r="1915" spans="1:7" ht="14.25" customHeight="1">
      <c r="A1915" s="590">
        <v>43490</v>
      </c>
      <c r="B1915" s="579" t="s">
        <v>11544</v>
      </c>
      <c r="C1915" s="585" t="s">
        <v>694</v>
      </c>
      <c r="D1915" s="591">
        <v>1.68</v>
      </c>
      <c r="E1915" s="592" t="s">
        <v>9804</v>
      </c>
      <c r="F1915" s="581">
        <f t="shared" si="14"/>
        <v>0</v>
      </c>
      <c r="G1915" s="581">
        <f t="shared" si="15"/>
        <v>1.68</v>
      </c>
    </row>
    <row r="1916" spans="1:7" ht="14.25" customHeight="1">
      <c r="A1916" s="590">
        <v>43502</v>
      </c>
      <c r="B1916" s="579" t="s">
        <v>11545</v>
      </c>
      <c r="C1916" s="585" t="s">
        <v>2091</v>
      </c>
      <c r="D1916" s="591">
        <v>316.25</v>
      </c>
      <c r="E1916" s="592" t="s">
        <v>9804</v>
      </c>
      <c r="F1916" s="581">
        <f t="shared" si="14"/>
        <v>0</v>
      </c>
      <c r="G1916" s="581">
        <f t="shared" si="15"/>
        <v>316.25</v>
      </c>
    </row>
    <row r="1917" spans="1:7" ht="14.25" customHeight="1">
      <c r="A1917" s="590">
        <v>43491</v>
      </c>
      <c r="B1917" s="579" t="s">
        <v>11546</v>
      </c>
      <c r="C1917" s="585" t="s">
        <v>694</v>
      </c>
      <c r="D1917" s="591">
        <v>1.25</v>
      </c>
      <c r="E1917" s="592" t="s">
        <v>9804</v>
      </c>
      <c r="F1917" s="581">
        <f t="shared" si="14"/>
        <v>0</v>
      </c>
      <c r="G1917" s="581">
        <f t="shared" si="15"/>
        <v>1.25</v>
      </c>
    </row>
    <row r="1918" spans="1:7" ht="14.25" customHeight="1">
      <c r="A1918" s="590">
        <v>43503</v>
      </c>
      <c r="B1918" s="579" t="s">
        <v>11547</v>
      </c>
      <c r="C1918" s="585" t="s">
        <v>2091</v>
      </c>
      <c r="D1918" s="591">
        <v>235.5</v>
      </c>
      <c r="E1918" s="592" t="s">
        <v>9804</v>
      </c>
      <c r="F1918" s="581">
        <f t="shared" si="14"/>
        <v>0</v>
      </c>
      <c r="G1918" s="581">
        <f t="shared" si="15"/>
        <v>235.5</v>
      </c>
    </row>
    <row r="1919" spans="1:7" ht="14.25" customHeight="1">
      <c r="A1919" s="590">
        <v>43492</v>
      </c>
      <c r="B1919" s="579" t="s">
        <v>11548</v>
      </c>
      <c r="C1919" s="585" t="s">
        <v>694</v>
      </c>
      <c r="D1919" s="591">
        <v>1.68</v>
      </c>
      <c r="E1919" s="592" t="s">
        <v>9804</v>
      </c>
      <c r="F1919" s="581">
        <f t="shared" si="14"/>
        <v>0</v>
      </c>
      <c r="G1919" s="581">
        <f t="shared" si="15"/>
        <v>1.68</v>
      </c>
    </row>
    <row r="1920" spans="1:7" ht="14.25" customHeight="1">
      <c r="A1920" s="590">
        <v>43504</v>
      </c>
      <c r="B1920" s="579" t="s">
        <v>11549</v>
      </c>
      <c r="C1920" s="585" t="s">
        <v>2091</v>
      </c>
      <c r="D1920" s="591">
        <v>317.67</v>
      </c>
      <c r="E1920" s="592" t="s">
        <v>9804</v>
      </c>
      <c r="F1920" s="581">
        <f t="shared" si="14"/>
        <v>0</v>
      </c>
      <c r="G1920" s="581">
        <f t="shared" si="15"/>
        <v>317.67</v>
      </c>
    </row>
    <row r="1921" spans="1:7" ht="14.25" customHeight="1">
      <c r="A1921" s="590">
        <v>43493</v>
      </c>
      <c r="B1921" s="579" t="s">
        <v>11550</v>
      </c>
      <c r="C1921" s="585" t="s">
        <v>694</v>
      </c>
      <c r="D1921" s="591">
        <v>0.67</v>
      </c>
      <c r="E1921" s="592" t="s">
        <v>9804</v>
      </c>
      <c r="F1921" s="581">
        <f t="shared" si="14"/>
        <v>0</v>
      </c>
      <c r="G1921" s="581">
        <f t="shared" si="15"/>
        <v>0.67</v>
      </c>
    </row>
    <row r="1922" spans="1:7" ht="14.25" customHeight="1">
      <c r="A1922" s="590">
        <v>43505</v>
      </c>
      <c r="B1922" s="579" t="s">
        <v>11551</v>
      </c>
      <c r="C1922" s="585" t="s">
        <v>2091</v>
      </c>
      <c r="D1922" s="591">
        <v>126.7</v>
      </c>
      <c r="E1922" s="592" t="s">
        <v>9804</v>
      </c>
      <c r="F1922" s="581">
        <f t="shared" si="14"/>
        <v>0</v>
      </c>
      <c r="G1922" s="581">
        <f t="shared" si="15"/>
        <v>126.7</v>
      </c>
    </row>
    <row r="1923" spans="1:7" ht="14.25" customHeight="1">
      <c r="A1923" s="590">
        <v>37774</v>
      </c>
      <c r="B1923" s="579" t="s">
        <v>11552</v>
      </c>
      <c r="C1923" s="585" t="s">
        <v>1005</v>
      </c>
      <c r="D1923" s="591">
        <v>450184.09</v>
      </c>
      <c r="E1923" s="592" t="s">
        <v>9804</v>
      </c>
      <c r="F1923" s="581">
        <f t="shared" si="14"/>
        <v>0</v>
      </c>
      <c r="G1923" s="581">
        <f t="shared" si="15"/>
        <v>450184.09</v>
      </c>
    </row>
    <row r="1924" spans="1:7" ht="14.25" customHeight="1">
      <c r="A1924" s="590">
        <v>38630</v>
      </c>
      <c r="B1924" s="579" t="s">
        <v>11553</v>
      </c>
      <c r="C1924" s="585" t="s">
        <v>1005</v>
      </c>
      <c r="D1924" s="591">
        <v>2302734.37</v>
      </c>
      <c r="E1924" s="592" t="s">
        <v>9804</v>
      </c>
      <c r="F1924" s="581">
        <f t="shared" si="14"/>
        <v>0</v>
      </c>
      <c r="G1924" s="581">
        <f t="shared" si="15"/>
        <v>2302734.37</v>
      </c>
    </row>
    <row r="1925" spans="1:7" ht="14.25" customHeight="1">
      <c r="A1925" s="590">
        <v>38629</v>
      </c>
      <c r="B1925" s="579" t="s">
        <v>11554</v>
      </c>
      <c r="C1925" s="585" t="s">
        <v>1005</v>
      </c>
      <c r="D1925" s="591">
        <v>3427734.37</v>
      </c>
      <c r="E1925" s="592" t="s">
        <v>9804</v>
      </c>
      <c r="F1925" s="581">
        <f t="shared" si="14"/>
        <v>0</v>
      </c>
      <c r="G1925" s="581">
        <f t="shared" si="15"/>
        <v>3427734.37</v>
      </c>
    </row>
    <row r="1926" spans="1:7" ht="14.25" customHeight="1">
      <c r="A1926" s="590">
        <v>38476</v>
      </c>
      <c r="B1926" s="579" t="s">
        <v>11555</v>
      </c>
      <c r="C1926" s="585" t="s">
        <v>1005</v>
      </c>
      <c r="D1926" s="591">
        <v>316.49</v>
      </c>
      <c r="E1926" s="592" t="s">
        <v>9630</v>
      </c>
      <c r="F1926" s="581">
        <f t="shared" si="14"/>
        <v>0</v>
      </c>
      <c r="G1926" s="581">
        <f t="shared" si="15"/>
        <v>316.49</v>
      </c>
    </row>
    <row r="1927" spans="1:7" ht="14.25" customHeight="1">
      <c r="A1927" s="590">
        <v>38477</v>
      </c>
      <c r="B1927" s="579" t="s">
        <v>11556</v>
      </c>
      <c r="C1927" s="585" t="s">
        <v>1005</v>
      </c>
      <c r="D1927" s="591">
        <v>896.31</v>
      </c>
      <c r="E1927" s="592" t="s">
        <v>9630</v>
      </c>
      <c r="F1927" s="581">
        <f t="shared" si="14"/>
        <v>0</v>
      </c>
      <c r="G1927" s="581">
        <f t="shared" si="15"/>
        <v>896.31</v>
      </c>
    </row>
    <row r="1928" spans="1:7" ht="14.25" customHeight="1">
      <c r="A1928" s="590">
        <v>40635</v>
      </c>
      <c r="B1928" s="579" t="s">
        <v>11557</v>
      </c>
      <c r="C1928" s="585" t="s">
        <v>1005</v>
      </c>
      <c r="D1928" s="591">
        <v>1124163.1299999999</v>
      </c>
      <c r="E1928" s="592" t="s">
        <v>9804</v>
      </c>
      <c r="F1928" s="581">
        <f t="shared" si="14"/>
        <v>0</v>
      </c>
      <c r="G1928" s="581">
        <f t="shared" si="15"/>
        <v>1124163.1299999999</v>
      </c>
    </row>
    <row r="1929" spans="1:7" ht="14.25" customHeight="1">
      <c r="A1929" s="590">
        <v>36483</v>
      </c>
      <c r="B1929" s="579" t="s">
        <v>11558</v>
      </c>
      <c r="C1929" s="585" t="s">
        <v>1005</v>
      </c>
      <c r="D1929" s="591">
        <v>1018671.87</v>
      </c>
      <c r="E1929" s="592" t="s">
        <v>9804</v>
      </c>
      <c r="F1929" s="581">
        <f t="shared" si="14"/>
        <v>0</v>
      </c>
      <c r="G1929" s="581">
        <f t="shared" si="15"/>
        <v>1018671.87</v>
      </c>
    </row>
    <row r="1930" spans="1:7" ht="14.25" customHeight="1">
      <c r="A1930" s="590">
        <v>14525</v>
      </c>
      <c r="B1930" s="579" t="s">
        <v>11559</v>
      </c>
      <c r="C1930" s="585" t="s">
        <v>1005</v>
      </c>
      <c r="D1930" s="591">
        <v>1066609.3700000001</v>
      </c>
      <c r="E1930" s="592" t="s">
        <v>9804</v>
      </c>
      <c r="F1930" s="581">
        <f t="shared" si="14"/>
        <v>0</v>
      </c>
      <c r="G1930" s="581">
        <f t="shared" si="15"/>
        <v>1066609.3700000001</v>
      </c>
    </row>
    <row r="1931" spans="1:7" ht="14.25" customHeight="1">
      <c r="A1931" s="590">
        <v>36482</v>
      </c>
      <c r="B1931" s="579" t="s">
        <v>11560</v>
      </c>
      <c r="C1931" s="585" t="s">
        <v>1005</v>
      </c>
      <c r="D1931" s="591">
        <v>914766.09</v>
      </c>
      <c r="E1931" s="592" t="s">
        <v>9804</v>
      </c>
      <c r="F1931" s="581">
        <f t="shared" si="14"/>
        <v>0</v>
      </c>
      <c r="G1931" s="581">
        <f t="shared" si="15"/>
        <v>914766.09</v>
      </c>
    </row>
    <row r="1932" spans="1:7" ht="14.25" customHeight="1">
      <c r="A1932" s="590">
        <v>36408</v>
      </c>
      <c r="B1932" s="579" t="s">
        <v>11561</v>
      </c>
      <c r="C1932" s="585" t="s">
        <v>1005</v>
      </c>
      <c r="D1932" s="591">
        <v>1092975</v>
      </c>
      <c r="E1932" s="592" t="s">
        <v>9804</v>
      </c>
      <c r="F1932" s="581">
        <f t="shared" si="14"/>
        <v>0</v>
      </c>
      <c r="G1932" s="581">
        <f t="shared" si="15"/>
        <v>1092975</v>
      </c>
    </row>
    <row r="1933" spans="1:7" ht="14.25" customHeight="1">
      <c r="A1933" s="590">
        <v>2723</v>
      </c>
      <c r="B1933" s="579" t="s">
        <v>11562</v>
      </c>
      <c r="C1933" s="585" t="s">
        <v>1005</v>
      </c>
      <c r="D1933" s="591">
        <v>838906.25</v>
      </c>
      <c r="E1933" s="592" t="s">
        <v>9804</v>
      </c>
      <c r="F1933" s="581">
        <f t="shared" si="14"/>
        <v>0</v>
      </c>
      <c r="G1933" s="581">
        <f t="shared" si="15"/>
        <v>838906.25</v>
      </c>
    </row>
    <row r="1934" spans="1:7" ht="14.25" customHeight="1">
      <c r="A1934" s="590">
        <v>36481</v>
      </c>
      <c r="B1934" s="579" t="s">
        <v>11563</v>
      </c>
      <c r="C1934" s="585" t="s">
        <v>1005</v>
      </c>
      <c r="D1934" s="591">
        <v>1000695.31</v>
      </c>
      <c r="E1934" s="592" t="s">
        <v>9804</v>
      </c>
      <c r="F1934" s="581">
        <f t="shared" si="14"/>
        <v>0</v>
      </c>
      <c r="G1934" s="581">
        <f t="shared" si="15"/>
        <v>1000695.31</v>
      </c>
    </row>
    <row r="1935" spans="1:7" ht="14.25" customHeight="1">
      <c r="A1935" s="590">
        <v>10685</v>
      </c>
      <c r="B1935" s="579" t="s">
        <v>11564</v>
      </c>
      <c r="C1935" s="585" t="s">
        <v>1005</v>
      </c>
      <c r="D1935" s="591">
        <v>958750</v>
      </c>
      <c r="E1935" s="592" t="s">
        <v>9804</v>
      </c>
      <c r="F1935" s="581">
        <f t="shared" si="14"/>
        <v>0</v>
      </c>
      <c r="G1935" s="581">
        <f t="shared" si="15"/>
        <v>958750</v>
      </c>
    </row>
    <row r="1936" spans="1:7" ht="14.25" customHeight="1">
      <c r="A1936" s="590">
        <v>40636</v>
      </c>
      <c r="B1936" s="579" t="s">
        <v>11565</v>
      </c>
      <c r="C1936" s="585" t="s">
        <v>1005</v>
      </c>
      <c r="D1936" s="591">
        <v>1082217.82</v>
      </c>
      <c r="E1936" s="592" t="s">
        <v>9804</v>
      </c>
      <c r="F1936" s="581">
        <f t="shared" si="14"/>
        <v>0</v>
      </c>
      <c r="G1936" s="581">
        <f t="shared" si="15"/>
        <v>1082217.82</v>
      </c>
    </row>
    <row r="1937" spans="1:7" ht="14.25" customHeight="1">
      <c r="A1937" s="590">
        <v>4111</v>
      </c>
      <c r="B1937" s="579" t="s">
        <v>11566</v>
      </c>
      <c r="C1937" s="585" t="s">
        <v>1005</v>
      </c>
      <c r="D1937" s="591">
        <v>51.18</v>
      </c>
      <c r="E1937" s="592" t="s">
        <v>9630</v>
      </c>
      <c r="F1937" s="581">
        <f t="shared" si="14"/>
        <v>0</v>
      </c>
      <c r="G1937" s="581">
        <f t="shared" si="15"/>
        <v>51.18</v>
      </c>
    </row>
    <row r="1938" spans="1:7" ht="14.25" customHeight="1">
      <c r="A1938" s="590">
        <v>44538</v>
      </c>
      <c r="B1938" s="579" t="s">
        <v>11567</v>
      </c>
      <c r="C1938" s="585" t="s">
        <v>1005</v>
      </c>
      <c r="D1938" s="591">
        <v>68.28</v>
      </c>
      <c r="E1938" s="592" t="s">
        <v>9630</v>
      </c>
      <c r="F1938" s="581">
        <f t="shared" si="14"/>
        <v>0</v>
      </c>
      <c r="G1938" s="581">
        <f t="shared" si="15"/>
        <v>68.28</v>
      </c>
    </row>
    <row r="1939" spans="1:7" ht="14.25" customHeight="1">
      <c r="A1939" s="590">
        <v>12</v>
      </c>
      <c r="B1939" s="579" t="s">
        <v>11568</v>
      </c>
      <c r="C1939" s="585" t="s">
        <v>1005</v>
      </c>
      <c r="D1939" s="591">
        <v>14.2</v>
      </c>
      <c r="E1939" s="592" t="s">
        <v>9630</v>
      </c>
      <c r="F1939" s="581">
        <f t="shared" si="14"/>
        <v>0</v>
      </c>
      <c r="G1939" s="581">
        <f t="shared" si="15"/>
        <v>14.2</v>
      </c>
    </row>
    <row r="1940" spans="1:7" ht="14.25" customHeight="1">
      <c r="A1940" s="590">
        <v>37554</v>
      </c>
      <c r="B1940" s="579" t="s">
        <v>11569</v>
      </c>
      <c r="C1940" s="585" t="s">
        <v>1005</v>
      </c>
      <c r="D1940" s="591">
        <v>293.58999999999997</v>
      </c>
      <c r="E1940" s="592" t="s">
        <v>9630</v>
      </c>
      <c r="F1940" s="581">
        <f t="shared" si="14"/>
        <v>0</v>
      </c>
      <c r="G1940" s="581">
        <f t="shared" si="15"/>
        <v>293.58999999999997</v>
      </c>
    </row>
    <row r="1941" spans="1:7" ht="14.25" customHeight="1">
      <c r="A1941" s="590">
        <v>37555</v>
      </c>
      <c r="B1941" s="579" t="s">
        <v>11570</v>
      </c>
      <c r="C1941" s="585" t="s">
        <v>1005</v>
      </c>
      <c r="D1941" s="591">
        <v>357.14</v>
      </c>
      <c r="E1941" s="592" t="s">
        <v>9630</v>
      </c>
      <c r="F1941" s="581">
        <f t="shared" si="14"/>
        <v>0</v>
      </c>
      <c r="G1941" s="581">
        <f t="shared" si="15"/>
        <v>357.14</v>
      </c>
    </row>
    <row r="1942" spans="1:7" ht="14.25" customHeight="1">
      <c r="A1942" s="590">
        <v>10902</v>
      </c>
      <c r="B1942" s="579" t="s">
        <v>11571</v>
      </c>
      <c r="C1942" s="585" t="s">
        <v>1005</v>
      </c>
      <c r="D1942" s="591">
        <v>89.61</v>
      </c>
      <c r="E1942" s="592" t="s">
        <v>9630</v>
      </c>
      <c r="F1942" s="581">
        <f t="shared" si="14"/>
        <v>0</v>
      </c>
      <c r="G1942" s="581">
        <f t="shared" si="15"/>
        <v>89.61</v>
      </c>
    </row>
    <row r="1943" spans="1:7" ht="14.25" customHeight="1">
      <c r="A1943" s="590">
        <v>20965</v>
      </c>
      <c r="B1943" s="579" t="s">
        <v>11572</v>
      </c>
      <c r="C1943" s="585" t="s">
        <v>1005</v>
      </c>
      <c r="D1943" s="591">
        <v>90.45</v>
      </c>
      <c r="E1943" s="592" t="s">
        <v>9630</v>
      </c>
      <c r="F1943" s="581">
        <f t="shared" si="14"/>
        <v>0</v>
      </c>
      <c r="G1943" s="581">
        <f t="shared" si="15"/>
        <v>90.45</v>
      </c>
    </row>
    <row r="1944" spans="1:7" ht="14.25" customHeight="1">
      <c r="A1944" s="590">
        <v>20966</v>
      </c>
      <c r="B1944" s="579" t="s">
        <v>11573</v>
      </c>
      <c r="C1944" s="585" t="s">
        <v>1005</v>
      </c>
      <c r="D1944" s="591">
        <v>97.39</v>
      </c>
      <c r="E1944" s="592" t="s">
        <v>9630</v>
      </c>
      <c r="F1944" s="581">
        <f t="shared" si="14"/>
        <v>0</v>
      </c>
      <c r="G1944" s="581">
        <f t="shared" si="15"/>
        <v>97.39</v>
      </c>
    </row>
    <row r="1945" spans="1:7" ht="14.25" customHeight="1">
      <c r="A1945" s="590">
        <v>10903</v>
      </c>
      <c r="B1945" s="579" t="s">
        <v>11574</v>
      </c>
      <c r="C1945" s="585" t="s">
        <v>1005</v>
      </c>
      <c r="D1945" s="591">
        <v>147.61000000000001</v>
      </c>
      <c r="E1945" s="592" t="s">
        <v>9630</v>
      </c>
      <c r="F1945" s="581">
        <f t="shared" si="14"/>
        <v>0</v>
      </c>
      <c r="G1945" s="581">
        <f t="shared" si="15"/>
        <v>147.61000000000001</v>
      </c>
    </row>
    <row r="1946" spans="1:7" ht="14.25" customHeight="1">
      <c r="A1946" s="590">
        <v>20967</v>
      </c>
      <c r="B1946" s="579" t="s">
        <v>11575</v>
      </c>
      <c r="C1946" s="585" t="s">
        <v>1005</v>
      </c>
      <c r="D1946" s="591">
        <v>147.61000000000001</v>
      </c>
      <c r="E1946" s="592" t="s">
        <v>9630</v>
      </c>
      <c r="F1946" s="581">
        <f t="shared" si="14"/>
        <v>0</v>
      </c>
      <c r="G1946" s="581">
        <f t="shared" si="15"/>
        <v>147.61000000000001</v>
      </c>
    </row>
    <row r="1947" spans="1:7" ht="14.25" customHeight="1">
      <c r="A1947" s="590">
        <v>20968</v>
      </c>
      <c r="B1947" s="579" t="s">
        <v>11576</v>
      </c>
      <c r="C1947" s="585" t="s">
        <v>1005</v>
      </c>
      <c r="D1947" s="591">
        <v>161.9</v>
      </c>
      <c r="E1947" s="592" t="s">
        <v>9630</v>
      </c>
      <c r="F1947" s="581">
        <f t="shared" si="14"/>
        <v>0</v>
      </c>
      <c r="G1947" s="581">
        <f t="shared" si="15"/>
        <v>161.9</v>
      </c>
    </row>
    <row r="1948" spans="1:7" ht="14.25" customHeight="1">
      <c r="A1948" s="590">
        <v>11359</v>
      </c>
      <c r="B1948" s="579" t="s">
        <v>11577</v>
      </c>
      <c r="C1948" s="585" t="s">
        <v>1005</v>
      </c>
      <c r="D1948" s="591">
        <v>799.9</v>
      </c>
      <c r="E1948" s="592" t="s">
        <v>9804</v>
      </c>
      <c r="F1948" s="581">
        <f t="shared" si="14"/>
        <v>0</v>
      </c>
      <c r="G1948" s="581">
        <f t="shared" si="15"/>
        <v>799.9</v>
      </c>
    </row>
    <row r="1949" spans="1:7" ht="14.25" customHeight="1">
      <c r="A1949" s="590">
        <v>39017</v>
      </c>
      <c r="B1949" s="579" t="s">
        <v>11578</v>
      </c>
      <c r="C1949" s="585" t="s">
        <v>1005</v>
      </c>
      <c r="D1949" s="591">
        <v>0.22</v>
      </c>
      <c r="E1949" s="592" t="s">
        <v>9630</v>
      </c>
      <c r="F1949" s="581">
        <f t="shared" si="14"/>
        <v>0</v>
      </c>
      <c r="G1949" s="581">
        <f t="shared" si="15"/>
        <v>0.22</v>
      </c>
    </row>
    <row r="1950" spans="1:7" ht="14.25" customHeight="1">
      <c r="A1950" s="590">
        <v>39315</v>
      </c>
      <c r="B1950" s="579" t="s">
        <v>11579</v>
      </c>
      <c r="C1950" s="585" t="s">
        <v>1005</v>
      </c>
      <c r="D1950" s="591">
        <v>0.35</v>
      </c>
      <c r="E1950" s="592" t="s">
        <v>9630</v>
      </c>
      <c r="F1950" s="581">
        <f t="shared" si="14"/>
        <v>0</v>
      </c>
      <c r="G1950" s="581">
        <f t="shared" si="15"/>
        <v>0.35</v>
      </c>
    </row>
    <row r="1951" spans="1:7" ht="14.25" customHeight="1">
      <c r="A1951" s="590">
        <v>39016</v>
      </c>
      <c r="B1951" s="579" t="s">
        <v>11580</v>
      </c>
      <c r="C1951" s="585" t="s">
        <v>1005</v>
      </c>
      <c r="D1951" s="591">
        <v>0.36</v>
      </c>
      <c r="E1951" s="592" t="s">
        <v>9630</v>
      </c>
      <c r="F1951" s="581">
        <f t="shared" si="14"/>
        <v>0</v>
      </c>
      <c r="G1951" s="581">
        <f t="shared" si="15"/>
        <v>0.36</v>
      </c>
    </row>
    <row r="1952" spans="1:7" ht="14.25" customHeight="1">
      <c r="A1952" s="590">
        <v>39481</v>
      </c>
      <c r="B1952" s="579" t="s">
        <v>11581</v>
      </c>
      <c r="C1952" s="585" t="s">
        <v>1005</v>
      </c>
      <c r="D1952" s="591">
        <v>1.74</v>
      </c>
      <c r="E1952" s="592" t="s">
        <v>9630</v>
      </c>
      <c r="F1952" s="581">
        <f t="shared" si="14"/>
        <v>0</v>
      </c>
      <c r="G1952" s="581">
        <f t="shared" si="15"/>
        <v>1.74</v>
      </c>
    </row>
    <row r="1953" spans="1:7" ht="14.25" customHeight="1">
      <c r="A1953" s="590">
        <v>39013</v>
      </c>
      <c r="B1953" s="579" t="s">
        <v>11582</v>
      </c>
      <c r="C1953" s="585" t="s">
        <v>1005</v>
      </c>
      <c r="D1953" s="591">
        <v>1.48</v>
      </c>
      <c r="E1953" s="592" t="s">
        <v>9630</v>
      </c>
      <c r="F1953" s="581">
        <f t="shared" si="14"/>
        <v>0</v>
      </c>
      <c r="G1953" s="581">
        <f t="shared" si="15"/>
        <v>1.48</v>
      </c>
    </row>
    <row r="1954" spans="1:7" ht="14.25" customHeight="1">
      <c r="A1954" s="590">
        <v>44919</v>
      </c>
      <c r="B1954" s="579" t="s">
        <v>11583</v>
      </c>
      <c r="C1954" s="585" t="s">
        <v>1005</v>
      </c>
      <c r="D1954" s="591">
        <v>2.77</v>
      </c>
      <c r="E1954" s="592" t="s">
        <v>9630</v>
      </c>
      <c r="F1954" s="581">
        <f t="shared" si="14"/>
        <v>0</v>
      </c>
      <c r="G1954" s="581">
        <f t="shared" si="15"/>
        <v>2.77</v>
      </c>
    </row>
    <row r="1955" spans="1:7" ht="14.25" customHeight="1">
      <c r="A1955" s="590">
        <v>40433</v>
      </c>
      <c r="B1955" s="579" t="s">
        <v>11584</v>
      </c>
      <c r="C1955" s="585" t="s">
        <v>1005</v>
      </c>
      <c r="D1955" s="591">
        <v>1.53</v>
      </c>
      <c r="E1955" s="592" t="s">
        <v>9630</v>
      </c>
      <c r="F1955" s="581">
        <f t="shared" si="14"/>
        <v>0</v>
      </c>
      <c r="G1955" s="581">
        <f t="shared" si="15"/>
        <v>1.53</v>
      </c>
    </row>
    <row r="1956" spans="1:7" ht="14.25" customHeight="1">
      <c r="A1956" s="590">
        <v>20219</v>
      </c>
      <c r="B1956" s="579" t="s">
        <v>11585</v>
      </c>
      <c r="C1956" s="585" t="s">
        <v>1005</v>
      </c>
      <c r="D1956" s="591">
        <v>106150</v>
      </c>
      <c r="E1956" s="592" t="s">
        <v>9804</v>
      </c>
      <c r="F1956" s="581">
        <f t="shared" si="14"/>
        <v>0</v>
      </c>
      <c r="G1956" s="581">
        <f t="shared" si="15"/>
        <v>106150</v>
      </c>
    </row>
    <row r="1957" spans="1:7" ht="14.25" customHeight="1">
      <c r="A1957" s="590">
        <v>36484</v>
      </c>
      <c r="B1957" s="579" t="s">
        <v>11586</v>
      </c>
      <c r="C1957" s="585" t="s">
        <v>1005</v>
      </c>
      <c r="D1957" s="591">
        <v>225337.12</v>
      </c>
      <c r="E1957" s="592" t="s">
        <v>9804</v>
      </c>
      <c r="F1957" s="581">
        <f t="shared" si="14"/>
        <v>0</v>
      </c>
      <c r="G1957" s="581">
        <f t="shared" si="15"/>
        <v>225337.12</v>
      </c>
    </row>
    <row r="1958" spans="1:7" ht="14.25" customHeight="1">
      <c r="A1958" s="590">
        <v>38367</v>
      </c>
      <c r="B1958" s="579" t="s">
        <v>11587</v>
      </c>
      <c r="C1958" s="585" t="s">
        <v>1005</v>
      </c>
      <c r="D1958" s="591">
        <v>17</v>
      </c>
      <c r="E1958" s="592" t="s">
        <v>9630</v>
      </c>
      <c r="F1958" s="581">
        <f t="shared" si="14"/>
        <v>0</v>
      </c>
      <c r="G1958" s="581">
        <f t="shared" si="15"/>
        <v>17</v>
      </c>
    </row>
    <row r="1959" spans="1:7" ht="14.25" customHeight="1">
      <c r="A1959" s="590">
        <v>38368</v>
      </c>
      <c r="B1959" s="579" t="s">
        <v>11588</v>
      </c>
      <c r="C1959" s="585" t="s">
        <v>1005</v>
      </c>
      <c r="D1959" s="591">
        <v>7.17</v>
      </c>
      <c r="E1959" s="592" t="s">
        <v>9630</v>
      </c>
      <c r="F1959" s="581">
        <f t="shared" si="14"/>
        <v>0</v>
      </c>
      <c r="G1959" s="581">
        <f t="shared" si="15"/>
        <v>7.17</v>
      </c>
    </row>
    <row r="1960" spans="1:7" ht="14.25" customHeight="1">
      <c r="A1960" s="590">
        <v>38091</v>
      </c>
      <c r="B1960" s="579" t="s">
        <v>11589</v>
      </c>
      <c r="C1960" s="585" t="s">
        <v>1005</v>
      </c>
      <c r="D1960" s="591">
        <v>2.82</v>
      </c>
      <c r="E1960" s="592" t="s">
        <v>9630</v>
      </c>
      <c r="F1960" s="581">
        <f t="shared" si="14"/>
        <v>0</v>
      </c>
      <c r="G1960" s="581">
        <f t="shared" si="15"/>
        <v>2.82</v>
      </c>
    </row>
    <row r="1961" spans="1:7" ht="14.25" customHeight="1">
      <c r="A1961" s="590">
        <v>38095</v>
      </c>
      <c r="B1961" s="579" t="s">
        <v>11590</v>
      </c>
      <c r="C1961" s="585" t="s">
        <v>1005</v>
      </c>
      <c r="D1961" s="591">
        <v>5.98</v>
      </c>
      <c r="E1961" s="592" t="s">
        <v>9630</v>
      </c>
      <c r="F1961" s="581">
        <f t="shared" si="14"/>
        <v>0</v>
      </c>
      <c r="G1961" s="581">
        <f t="shared" si="15"/>
        <v>5.98</v>
      </c>
    </row>
    <row r="1962" spans="1:7" ht="14.25" customHeight="1">
      <c r="A1962" s="590">
        <v>38092</v>
      </c>
      <c r="B1962" s="579" t="s">
        <v>11591</v>
      </c>
      <c r="C1962" s="585" t="s">
        <v>1005</v>
      </c>
      <c r="D1962" s="591">
        <v>2.68</v>
      </c>
      <c r="E1962" s="592" t="s">
        <v>9630</v>
      </c>
      <c r="F1962" s="581">
        <f t="shared" si="14"/>
        <v>0</v>
      </c>
      <c r="G1962" s="581">
        <f t="shared" si="15"/>
        <v>2.68</v>
      </c>
    </row>
    <row r="1963" spans="1:7" ht="14.25" customHeight="1">
      <c r="A1963" s="590">
        <v>38093</v>
      </c>
      <c r="B1963" s="579" t="s">
        <v>11592</v>
      </c>
      <c r="C1963" s="585" t="s">
        <v>1005</v>
      </c>
      <c r="D1963" s="591">
        <v>2.77</v>
      </c>
      <c r="E1963" s="592" t="s">
        <v>9630</v>
      </c>
      <c r="F1963" s="581">
        <f t="shared" si="14"/>
        <v>0</v>
      </c>
      <c r="G1963" s="581">
        <f t="shared" si="15"/>
        <v>2.77</v>
      </c>
    </row>
    <row r="1964" spans="1:7" ht="14.25" customHeight="1">
      <c r="A1964" s="590">
        <v>38096</v>
      </c>
      <c r="B1964" s="579" t="s">
        <v>11593</v>
      </c>
      <c r="C1964" s="585" t="s">
        <v>1005</v>
      </c>
      <c r="D1964" s="591">
        <v>6.43</v>
      </c>
      <c r="E1964" s="592" t="s">
        <v>9630</v>
      </c>
      <c r="F1964" s="581">
        <f t="shared" si="14"/>
        <v>0</v>
      </c>
      <c r="G1964" s="581">
        <f t="shared" si="15"/>
        <v>6.43</v>
      </c>
    </row>
    <row r="1965" spans="1:7" ht="14.25" customHeight="1">
      <c r="A1965" s="590">
        <v>38094</v>
      </c>
      <c r="B1965" s="579" t="s">
        <v>11594</v>
      </c>
      <c r="C1965" s="585" t="s">
        <v>1005</v>
      </c>
      <c r="D1965" s="591">
        <v>3.39</v>
      </c>
      <c r="E1965" s="592" t="s">
        <v>9630</v>
      </c>
      <c r="F1965" s="581">
        <f t="shared" si="14"/>
        <v>0</v>
      </c>
      <c r="G1965" s="581">
        <f t="shared" si="15"/>
        <v>3.39</v>
      </c>
    </row>
    <row r="1966" spans="1:7" ht="14.25" customHeight="1">
      <c r="A1966" s="590">
        <v>38097</v>
      </c>
      <c r="B1966" s="579" t="s">
        <v>11595</v>
      </c>
      <c r="C1966" s="585" t="s">
        <v>1005</v>
      </c>
      <c r="D1966" s="591">
        <v>6.89</v>
      </c>
      <c r="E1966" s="592" t="s">
        <v>9630</v>
      </c>
      <c r="F1966" s="581">
        <f t="shared" si="14"/>
        <v>0</v>
      </c>
      <c r="G1966" s="581">
        <f t="shared" si="15"/>
        <v>6.89</v>
      </c>
    </row>
    <row r="1967" spans="1:7" ht="14.25" customHeight="1">
      <c r="A1967" s="590">
        <v>38098</v>
      </c>
      <c r="B1967" s="579" t="s">
        <v>11596</v>
      </c>
      <c r="C1967" s="585" t="s">
        <v>1005</v>
      </c>
      <c r="D1967" s="591">
        <v>6.89</v>
      </c>
      <c r="E1967" s="592" t="s">
        <v>9630</v>
      </c>
      <c r="F1967" s="581">
        <f t="shared" si="14"/>
        <v>0</v>
      </c>
      <c r="G1967" s="581">
        <f t="shared" si="15"/>
        <v>6.89</v>
      </c>
    </row>
    <row r="1968" spans="1:7" ht="14.25" customHeight="1">
      <c r="A1968" s="590">
        <v>11186</v>
      </c>
      <c r="B1968" s="579" t="s">
        <v>11597</v>
      </c>
      <c r="C1968" s="585" t="s">
        <v>1612</v>
      </c>
      <c r="D1968" s="591">
        <v>401.33</v>
      </c>
      <c r="E1968" s="592" t="s">
        <v>9630</v>
      </c>
      <c r="F1968" s="581">
        <f t="shared" si="14"/>
        <v>0</v>
      </c>
      <c r="G1968" s="581">
        <f t="shared" si="15"/>
        <v>401.33</v>
      </c>
    </row>
    <row r="1969" spans="1:7" ht="14.25" customHeight="1">
      <c r="A1969" s="590">
        <v>11558</v>
      </c>
      <c r="B1969" s="579" t="s">
        <v>11598</v>
      </c>
      <c r="C1969" s="585" t="s">
        <v>10049</v>
      </c>
      <c r="D1969" s="591">
        <v>14.34</v>
      </c>
      <c r="E1969" s="592" t="s">
        <v>9630</v>
      </c>
      <c r="F1969" s="581">
        <f t="shared" si="14"/>
        <v>0</v>
      </c>
      <c r="G1969" s="581">
        <f t="shared" si="15"/>
        <v>14.34</v>
      </c>
    </row>
    <row r="1970" spans="1:7" ht="14.25" customHeight="1">
      <c r="A1970" s="590">
        <v>11557</v>
      </c>
      <c r="B1970" s="579" t="s">
        <v>11599</v>
      </c>
      <c r="C1970" s="585" t="s">
        <v>10049</v>
      </c>
      <c r="D1970" s="591">
        <v>36.29</v>
      </c>
      <c r="E1970" s="592" t="s">
        <v>9630</v>
      </c>
      <c r="F1970" s="581">
        <f t="shared" si="14"/>
        <v>0</v>
      </c>
      <c r="G1970" s="581">
        <f t="shared" si="15"/>
        <v>36.29</v>
      </c>
    </row>
    <row r="1971" spans="1:7" ht="14.25" customHeight="1">
      <c r="A1971" s="590">
        <v>2759</v>
      </c>
      <c r="B1971" s="579" t="s">
        <v>11600</v>
      </c>
      <c r="C1971" s="585" t="s">
        <v>1005</v>
      </c>
      <c r="D1971" s="591">
        <v>10.43</v>
      </c>
      <c r="E1971" s="592" t="s">
        <v>9630</v>
      </c>
      <c r="F1971" s="581">
        <f t="shared" si="14"/>
        <v>0</v>
      </c>
      <c r="G1971" s="581">
        <f t="shared" si="15"/>
        <v>10.43</v>
      </c>
    </row>
    <row r="1972" spans="1:7" ht="14.25" customHeight="1">
      <c r="A1972" s="590">
        <v>38124</v>
      </c>
      <c r="B1972" s="579" t="s">
        <v>11601</v>
      </c>
      <c r="C1972" s="585" t="s">
        <v>1005</v>
      </c>
      <c r="D1972" s="591">
        <v>30.9</v>
      </c>
      <c r="E1972" s="592" t="s">
        <v>9630</v>
      </c>
      <c r="F1972" s="581">
        <f t="shared" si="14"/>
        <v>0</v>
      </c>
      <c r="G1972" s="581">
        <f t="shared" si="15"/>
        <v>30.9</v>
      </c>
    </row>
    <row r="1973" spans="1:7" ht="14.25" customHeight="1">
      <c r="A1973" s="590">
        <v>38380</v>
      </c>
      <c r="B1973" s="579" t="s">
        <v>11602</v>
      </c>
      <c r="C1973" s="585" t="s">
        <v>1005</v>
      </c>
      <c r="D1973" s="591">
        <v>27.02</v>
      </c>
      <c r="E1973" s="592" t="s">
        <v>9630</v>
      </c>
      <c r="F1973" s="581">
        <f t="shared" si="14"/>
        <v>0</v>
      </c>
      <c r="G1973" s="581">
        <f t="shared" si="15"/>
        <v>27.02</v>
      </c>
    </row>
    <row r="1974" spans="1:7" ht="14.25" customHeight="1">
      <c r="A1974" s="590">
        <v>42429</v>
      </c>
      <c r="B1974" s="579" t="s">
        <v>11603</v>
      </c>
      <c r="C1974" s="585" t="s">
        <v>1005</v>
      </c>
      <c r="D1974" s="591">
        <v>5972.04</v>
      </c>
      <c r="E1974" s="592" t="s">
        <v>9630</v>
      </c>
      <c r="F1974" s="581">
        <f t="shared" si="14"/>
        <v>0</v>
      </c>
      <c r="G1974" s="581">
        <f t="shared" si="15"/>
        <v>5972.04</v>
      </c>
    </row>
    <row r="1975" spans="1:7" ht="14.25" customHeight="1">
      <c r="A1975" s="590">
        <v>39616</v>
      </c>
      <c r="B1975" s="579" t="s">
        <v>11604</v>
      </c>
      <c r="C1975" s="585" t="s">
        <v>1005</v>
      </c>
      <c r="D1975" s="591">
        <v>554.53</v>
      </c>
      <c r="E1975" s="592" t="s">
        <v>9804</v>
      </c>
      <c r="F1975" s="581">
        <f t="shared" si="14"/>
        <v>0</v>
      </c>
      <c r="G1975" s="581">
        <f t="shared" si="15"/>
        <v>554.53</v>
      </c>
    </row>
    <row r="1976" spans="1:7" ht="14.25" customHeight="1">
      <c r="A1976" s="590">
        <v>39618</v>
      </c>
      <c r="B1976" s="579" t="s">
        <v>11605</v>
      </c>
      <c r="C1976" s="585" t="s">
        <v>1005</v>
      </c>
      <c r="D1976" s="591">
        <v>1005.82</v>
      </c>
      <c r="E1976" s="592" t="s">
        <v>9804</v>
      </c>
      <c r="F1976" s="581">
        <f t="shared" si="14"/>
        <v>0</v>
      </c>
      <c r="G1976" s="581">
        <f t="shared" si="15"/>
        <v>1005.82</v>
      </c>
    </row>
    <row r="1977" spans="1:7" ht="14.25" customHeight="1">
      <c r="A1977" s="590">
        <v>39619</v>
      </c>
      <c r="B1977" s="579" t="s">
        <v>11606</v>
      </c>
      <c r="C1977" s="585" t="s">
        <v>1005</v>
      </c>
      <c r="D1977" s="591">
        <v>1377.57</v>
      </c>
      <c r="E1977" s="592" t="s">
        <v>9804</v>
      </c>
      <c r="F1977" s="581">
        <f t="shared" si="14"/>
        <v>0</v>
      </c>
      <c r="G1977" s="581">
        <f t="shared" si="15"/>
        <v>1377.57</v>
      </c>
    </row>
    <row r="1978" spans="1:7" ht="14.25" customHeight="1">
      <c r="A1978" s="590">
        <v>39613</v>
      </c>
      <c r="B1978" s="579" t="s">
        <v>11607</v>
      </c>
      <c r="C1978" s="585" t="s">
        <v>1005</v>
      </c>
      <c r="D1978" s="591">
        <v>220.27</v>
      </c>
      <c r="E1978" s="592" t="s">
        <v>9804</v>
      </c>
      <c r="F1978" s="581">
        <f t="shared" si="14"/>
        <v>0</v>
      </c>
      <c r="G1978" s="581">
        <f t="shared" si="15"/>
        <v>220.27</v>
      </c>
    </row>
    <row r="1979" spans="1:7" ht="14.25" customHeight="1">
      <c r="A1979" s="590">
        <v>39614</v>
      </c>
      <c r="B1979" s="579" t="s">
        <v>11608</v>
      </c>
      <c r="C1979" s="585" t="s">
        <v>1005</v>
      </c>
      <c r="D1979" s="591">
        <v>321.36</v>
      </c>
      <c r="E1979" s="592" t="s">
        <v>9804</v>
      </c>
      <c r="F1979" s="581">
        <f t="shared" si="14"/>
        <v>0</v>
      </c>
      <c r="G1979" s="581">
        <f t="shared" si="15"/>
        <v>321.36</v>
      </c>
    </row>
    <row r="1980" spans="1:7" ht="14.25" customHeight="1">
      <c r="A1980" s="590">
        <v>38538</v>
      </c>
      <c r="B1980" s="579" t="s">
        <v>11609</v>
      </c>
      <c r="C1980" s="585" t="s">
        <v>917</v>
      </c>
      <c r="D1980" s="591">
        <v>71.8</v>
      </c>
      <c r="E1980" s="592" t="s">
        <v>9630</v>
      </c>
      <c r="F1980" s="581">
        <f t="shared" si="14"/>
        <v>0</v>
      </c>
      <c r="G1980" s="581">
        <f t="shared" si="15"/>
        <v>71.8</v>
      </c>
    </row>
    <row r="1981" spans="1:7" ht="14.25" customHeight="1">
      <c r="A1981" s="590">
        <v>38539</v>
      </c>
      <c r="B1981" s="579" t="s">
        <v>11610</v>
      </c>
      <c r="C1981" s="585" t="s">
        <v>917</v>
      </c>
      <c r="D1981" s="591">
        <v>97.63</v>
      </c>
      <c r="E1981" s="592" t="s">
        <v>9630</v>
      </c>
      <c r="F1981" s="581">
        <f t="shared" si="14"/>
        <v>0</v>
      </c>
      <c r="G1981" s="581">
        <f t="shared" si="15"/>
        <v>97.63</v>
      </c>
    </row>
    <row r="1982" spans="1:7" ht="14.25" customHeight="1">
      <c r="A1982" s="590">
        <v>38540</v>
      </c>
      <c r="B1982" s="579" t="s">
        <v>11611</v>
      </c>
      <c r="C1982" s="585" t="s">
        <v>917</v>
      </c>
      <c r="D1982" s="591">
        <v>250.22</v>
      </c>
      <c r="E1982" s="592" t="s">
        <v>9630</v>
      </c>
      <c r="F1982" s="581">
        <f t="shared" si="14"/>
        <v>0</v>
      </c>
      <c r="G1982" s="581">
        <f t="shared" si="15"/>
        <v>250.22</v>
      </c>
    </row>
    <row r="1983" spans="1:7" ht="14.25" customHeight="1">
      <c r="A1983" s="590">
        <v>38384</v>
      </c>
      <c r="B1983" s="579" t="s">
        <v>11612</v>
      </c>
      <c r="C1983" s="585" t="s">
        <v>1005</v>
      </c>
      <c r="D1983" s="591">
        <v>18.579999999999998</v>
      </c>
      <c r="E1983" s="592" t="s">
        <v>9630</v>
      </c>
      <c r="F1983" s="581">
        <f t="shared" si="14"/>
        <v>0</v>
      </c>
      <c r="G1983" s="581">
        <f t="shared" si="15"/>
        <v>18.579999999999998</v>
      </c>
    </row>
    <row r="1984" spans="1:7" ht="14.25" customHeight="1">
      <c r="A1984" s="590">
        <v>13</v>
      </c>
      <c r="B1984" s="579" t="s">
        <v>11613</v>
      </c>
      <c r="C1984" s="585" t="s">
        <v>1408</v>
      </c>
      <c r="D1984" s="591">
        <v>21.86</v>
      </c>
      <c r="E1984" s="592" t="s">
        <v>9630</v>
      </c>
      <c r="F1984" s="581">
        <f t="shared" si="14"/>
        <v>0</v>
      </c>
      <c r="G1984" s="581">
        <f t="shared" si="15"/>
        <v>21.86</v>
      </c>
    </row>
    <row r="1985" spans="1:7" ht="14.25" customHeight="1">
      <c r="A1985" s="590">
        <v>2762</v>
      </c>
      <c r="B1985" s="579" t="s">
        <v>11614</v>
      </c>
      <c r="C1985" s="585" t="s">
        <v>917</v>
      </c>
      <c r="D1985" s="591">
        <v>13.03</v>
      </c>
      <c r="E1985" s="592" t="s">
        <v>9630</v>
      </c>
      <c r="F1985" s="581">
        <f t="shared" si="14"/>
        <v>0</v>
      </c>
      <c r="G1985" s="581">
        <f t="shared" si="15"/>
        <v>13.03</v>
      </c>
    </row>
    <row r="1986" spans="1:7" ht="14.25" customHeight="1">
      <c r="A1986" s="590">
        <v>21142</v>
      </c>
      <c r="B1986" s="579" t="s">
        <v>11615</v>
      </c>
      <c r="C1986" s="585" t="s">
        <v>1005</v>
      </c>
      <c r="D1986" s="591">
        <v>24.75</v>
      </c>
      <c r="E1986" s="592" t="s">
        <v>9630</v>
      </c>
      <c r="F1986" s="581">
        <f t="shared" si="14"/>
        <v>0</v>
      </c>
      <c r="G1986" s="581">
        <f t="shared" si="15"/>
        <v>24.75</v>
      </c>
    </row>
    <row r="1987" spans="1:7" ht="14.25" customHeight="1">
      <c r="A1987" s="590">
        <v>4223</v>
      </c>
      <c r="B1987" s="579" t="s">
        <v>11616</v>
      </c>
      <c r="C1987" s="585" t="s">
        <v>8881</v>
      </c>
      <c r="D1987" s="591">
        <v>4.12</v>
      </c>
      <c r="E1987" s="592" t="s">
        <v>9630</v>
      </c>
      <c r="F1987" s="581">
        <f t="shared" si="14"/>
        <v>0</v>
      </c>
      <c r="G1987" s="581">
        <f t="shared" si="15"/>
        <v>4.12</v>
      </c>
    </row>
    <row r="1988" spans="1:7" ht="14.25" customHeight="1">
      <c r="A1988" s="590">
        <v>37372</v>
      </c>
      <c r="B1988" s="579" t="s">
        <v>11617</v>
      </c>
      <c r="C1988" s="585" t="s">
        <v>694</v>
      </c>
      <c r="D1988" s="591">
        <v>1.1399999999999999</v>
      </c>
      <c r="E1988" s="592" t="s">
        <v>9801</v>
      </c>
      <c r="F1988" s="581">
        <f t="shared" si="14"/>
        <v>0</v>
      </c>
      <c r="G1988" s="581">
        <f t="shared" si="15"/>
        <v>1.1399999999999999</v>
      </c>
    </row>
    <row r="1989" spans="1:7" ht="14.25" customHeight="1">
      <c r="A1989" s="590">
        <v>40863</v>
      </c>
      <c r="B1989" s="579" t="s">
        <v>11618</v>
      </c>
      <c r="C1989" s="585" t="s">
        <v>2091</v>
      </c>
      <c r="D1989" s="591">
        <v>215.56</v>
      </c>
      <c r="E1989" s="592" t="s">
        <v>9801</v>
      </c>
      <c r="F1989" s="581">
        <f t="shared" si="14"/>
        <v>0</v>
      </c>
      <c r="G1989" s="581">
        <f t="shared" si="15"/>
        <v>215.56</v>
      </c>
    </row>
    <row r="1990" spans="1:7" ht="14.25" customHeight="1">
      <c r="A1990" s="590">
        <v>38475</v>
      </c>
      <c r="B1990" s="579" t="s">
        <v>11619</v>
      </c>
      <c r="C1990" s="585" t="s">
        <v>1005</v>
      </c>
      <c r="D1990" s="591">
        <v>44.48</v>
      </c>
      <c r="E1990" s="592" t="s">
        <v>9630</v>
      </c>
      <c r="F1990" s="581">
        <f t="shared" si="14"/>
        <v>0</v>
      </c>
      <c r="G1990" s="581">
        <f t="shared" si="15"/>
        <v>44.48</v>
      </c>
    </row>
    <row r="1991" spans="1:7" ht="14.25" customHeight="1">
      <c r="A1991" s="590">
        <v>38474</v>
      </c>
      <c r="B1991" s="579" t="s">
        <v>11620</v>
      </c>
      <c r="C1991" s="585" t="s">
        <v>1005</v>
      </c>
      <c r="D1991" s="591">
        <v>54.99</v>
      </c>
      <c r="E1991" s="592" t="s">
        <v>9630</v>
      </c>
      <c r="F1991" s="581">
        <f t="shared" si="14"/>
        <v>0</v>
      </c>
      <c r="G1991" s="581">
        <f t="shared" si="15"/>
        <v>54.99</v>
      </c>
    </row>
    <row r="1992" spans="1:7" ht="14.25" customHeight="1">
      <c r="A1992" s="590">
        <v>10886</v>
      </c>
      <c r="B1992" s="579" t="s">
        <v>11621</v>
      </c>
      <c r="C1992" s="585" t="s">
        <v>1005</v>
      </c>
      <c r="D1992" s="591">
        <v>173.25</v>
      </c>
      <c r="E1992" s="592" t="s">
        <v>9630</v>
      </c>
      <c r="F1992" s="581">
        <f t="shared" si="14"/>
        <v>0</v>
      </c>
      <c r="G1992" s="581">
        <f t="shared" si="15"/>
        <v>173.25</v>
      </c>
    </row>
    <row r="1993" spans="1:7" ht="14.25" customHeight="1">
      <c r="A1993" s="590">
        <v>10888</v>
      </c>
      <c r="B1993" s="579" t="s">
        <v>11622</v>
      </c>
      <c r="C1993" s="585" t="s">
        <v>1005</v>
      </c>
      <c r="D1993" s="591">
        <v>548.29999999999995</v>
      </c>
      <c r="E1993" s="592" t="s">
        <v>9630</v>
      </c>
      <c r="F1993" s="581">
        <f t="shared" si="14"/>
        <v>0</v>
      </c>
      <c r="G1993" s="581">
        <f t="shared" si="15"/>
        <v>548.29999999999995</v>
      </c>
    </row>
    <row r="1994" spans="1:7" ht="14.25" customHeight="1">
      <c r="A1994" s="590">
        <v>10889</v>
      </c>
      <c r="B1994" s="579" t="s">
        <v>11623</v>
      </c>
      <c r="C1994" s="585" t="s">
        <v>1005</v>
      </c>
      <c r="D1994" s="591">
        <v>594</v>
      </c>
      <c r="E1994" s="592" t="s">
        <v>9630</v>
      </c>
      <c r="F1994" s="581">
        <f t="shared" si="14"/>
        <v>0</v>
      </c>
      <c r="G1994" s="581">
        <f t="shared" si="15"/>
        <v>594</v>
      </c>
    </row>
    <row r="1995" spans="1:7" ht="14.25" customHeight="1">
      <c r="A1995" s="590">
        <v>10890</v>
      </c>
      <c r="B1995" s="579" t="s">
        <v>11624</v>
      </c>
      <c r="C1995" s="585" t="s">
        <v>1005</v>
      </c>
      <c r="D1995" s="591">
        <v>274.14999999999998</v>
      </c>
      <c r="E1995" s="592" t="s">
        <v>9630</v>
      </c>
      <c r="F1995" s="581">
        <f t="shared" si="14"/>
        <v>0</v>
      </c>
      <c r="G1995" s="581">
        <f t="shared" si="15"/>
        <v>274.14999999999998</v>
      </c>
    </row>
    <row r="1996" spans="1:7" ht="14.25" customHeight="1">
      <c r="A1996" s="590">
        <v>10891</v>
      </c>
      <c r="B1996" s="579" t="s">
        <v>11625</v>
      </c>
      <c r="C1996" s="585" t="s">
        <v>1005</v>
      </c>
      <c r="D1996" s="591">
        <v>167.53</v>
      </c>
      <c r="E1996" s="592" t="s">
        <v>9630</v>
      </c>
      <c r="F1996" s="581">
        <f t="shared" si="14"/>
        <v>0</v>
      </c>
      <c r="G1996" s="581">
        <f t="shared" si="15"/>
        <v>167.53</v>
      </c>
    </row>
    <row r="1997" spans="1:7" ht="14.25" customHeight="1">
      <c r="A1997" s="590">
        <v>10892</v>
      </c>
      <c r="B1997" s="579" t="s">
        <v>11626</v>
      </c>
      <c r="C1997" s="585" t="s">
        <v>1005</v>
      </c>
      <c r="D1997" s="591">
        <v>198</v>
      </c>
      <c r="E1997" s="592" t="s">
        <v>9630</v>
      </c>
      <c r="F1997" s="581">
        <f t="shared" si="14"/>
        <v>0</v>
      </c>
      <c r="G1997" s="581">
        <f t="shared" si="15"/>
        <v>198</v>
      </c>
    </row>
    <row r="1998" spans="1:7" ht="14.25" customHeight="1">
      <c r="A1998" s="590">
        <v>20977</v>
      </c>
      <c r="B1998" s="579" t="s">
        <v>11627</v>
      </c>
      <c r="C1998" s="585" t="s">
        <v>1005</v>
      </c>
      <c r="D1998" s="591">
        <v>236.07</v>
      </c>
      <c r="E1998" s="592" t="s">
        <v>9630</v>
      </c>
      <c r="F1998" s="581">
        <f t="shared" si="14"/>
        <v>0</v>
      </c>
      <c r="G1998" s="581">
        <f t="shared" si="15"/>
        <v>236.07</v>
      </c>
    </row>
    <row r="1999" spans="1:7" ht="14.25" customHeight="1">
      <c r="A1999" s="590">
        <v>3073</v>
      </c>
      <c r="B1999" s="579" t="s">
        <v>11628</v>
      </c>
      <c r="C1999" s="585" t="s">
        <v>1005</v>
      </c>
      <c r="D1999" s="591">
        <v>222.77</v>
      </c>
      <c r="E1999" s="592" t="s">
        <v>9630</v>
      </c>
      <c r="F1999" s="581">
        <f t="shared" si="14"/>
        <v>0</v>
      </c>
      <c r="G1999" s="581">
        <f t="shared" si="15"/>
        <v>222.77</v>
      </c>
    </row>
    <row r="2000" spans="1:7" ht="14.25" customHeight="1">
      <c r="A2000" s="590">
        <v>3074</v>
      </c>
      <c r="B2000" s="579" t="s">
        <v>11629</v>
      </c>
      <c r="C2000" s="585" t="s">
        <v>1005</v>
      </c>
      <c r="D2000" s="591">
        <v>140.63999999999999</v>
      </c>
      <c r="E2000" s="592" t="s">
        <v>9630</v>
      </c>
      <c r="F2000" s="581">
        <f t="shared" si="14"/>
        <v>0</v>
      </c>
      <c r="G2000" s="581">
        <f t="shared" si="15"/>
        <v>140.63999999999999</v>
      </c>
    </row>
    <row r="2001" spans="1:7" ht="14.25" customHeight="1">
      <c r="A2001" s="590">
        <v>3076</v>
      </c>
      <c r="B2001" s="579" t="s">
        <v>11630</v>
      </c>
      <c r="C2001" s="585" t="s">
        <v>1005</v>
      </c>
      <c r="D2001" s="591">
        <v>183.14</v>
      </c>
      <c r="E2001" s="592" t="s">
        <v>9630</v>
      </c>
      <c r="F2001" s="581">
        <f t="shared" si="14"/>
        <v>0</v>
      </c>
      <c r="G2001" s="581">
        <f t="shared" si="15"/>
        <v>183.14</v>
      </c>
    </row>
    <row r="2002" spans="1:7" ht="14.25" customHeight="1">
      <c r="A2002" s="590">
        <v>3075</v>
      </c>
      <c r="B2002" s="579" t="s">
        <v>11631</v>
      </c>
      <c r="C2002" s="585" t="s">
        <v>1005</v>
      </c>
      <c r="D2002" s="591">
        <v>115.73</v>
      </c>
      <c r="E2002" s="592" t="s">
        <v>9630</v>
      </c>
      <c r="F2002" s="581">
        <f t="shared" si="14"/>
        <v>0</v>
      </c>
      <c r="G2002" s="581">
        <f t="shared" si="15"/>
        <v>115.73</v>
      </c>
    </row>
    <row r="2003" spans="1:7" ht="14.25" customHeight="1">
      <c r="A2003" s="590">
        <v>10781</v>
      </c>
      <c r="B2003" s="579" t="s">
        <v>11632</v>
      </c>
      <c r="C2003" s="585" t="s">
        <v>1005</v>
      </c>
      <c r="D2003" s="591">
        <v>15.69</v>
      </c>
      <c r="E2003" s="592" t="s">
        <v>9630</v>
      </c>
      <c r="F2003" s="581">
        <f t="shared" si="14"/>
        <v>0</v>
      </c>
      <c r="G2003" s="581">
        <f t="shared" si="15"/>
        <v>15.69</v>
      </c>
    </row>
    <row r="2004" spans="1:7" ht="14.25" customHeight="1">
      <c r="A2004" s="590">
        <v>43612</v>
      </c>
      <c r="B2004" s="579" t="s">
        <v>11633</v>
      </c>
      <c r="C2004" s="585" t="s">
        <v>1873</v>
      </c>
      <c r="D2004" s="591">
        <v>110.49</v>
      </c>
      <c r="E2004" s="592" t="s">
        <v>9630</v>
      </c>
      <c r="F2004" s="581">
        <f t="shared" si="14"/>
        <v>0</v>
      </c>
      <c r="G2004" s="581">
        <f t="shared" si="15"/>
        <v>110.49</v>
      </c>
    </row>
    <row r="2005" spans="1:7" ht="14.25" customHeight="1">
      <c r="A2005" s="590">
        <v>43613</v>
      </c>
      <c r="B2005" s="579" t="s">
        <v>11634</v>
      </c>
      <c r="C2005" s="585" t="s">
        <v>1873</v>
      </c>
      <c r="D2005" s="591">
        <v>91.47</v>
      </c>
      <c r="E2005" s="592" t="s">
        <v>9630</v>
      </c>
      <c r="F2005" s="581">
        <f t="shared" si="14"/>
        <v>0</v>
      </c>
      <c r="G2005" s="581">
        <f t="shared" si="15"/>
        <v>91.47</v>
      </c>
    </row>
    <row r="2006" spans="1:7" ht="14.25" customHeight="1">
      <c r="A2006" s="590">
        <v>11480</v>
      </c>
      <c r="B2006" s="579" t="s">
        <v>11635</v>
      </c>
      <c r="C2006" s="585" t="s">
        <v>1873</v>
      </c>
      <c r="D2006" s="591">
        <v>140.38</v>
      </c>
      <c r="E2006" s="592" t="s">
        <v>9630</v>
      </c>
      <c r="F2006" s="581">
        <f t="shared" si="14"/>
        <v>0</v>
      </c>
      <c r="G2006" s="581">
        <f t="shared" si="15"/>
        <v>140.38</v>
      </c>
    </row>
    <row r="2007" spans="1:7" ht="14.25" customHeight="1">
      <c r="A2007" s="590">
        <v>11469</v>
      </c>
      <c r="B2007" s="579" t="s">
        <v>11636</v>
      </c>
      <c r="C2007" s="585" t="s">
        <v>1005</v>
      </c>
      <c r="D2007" s="591">
        <v>14.98</v>
      </c>
      <c r="E2007" s="592" t="s">
        <v>9630</v>
      </c>
      <c r="F2007" s="581">
        <f t="shared" si="14"/>
        <v>0</v>
      </c>
      <c r="G2007" s="581">
        <f t="shared" si="15"/>
        <v>14.98</v>
      </c>
    </row>
    <row r="2008" spans="1:7" ht="14.25" customHeight="1">
      <c r="A2008" s="590">
        <v>11468</v>
      </c>
      <c r="B2008" s="579" t="s">
        <v>11637</v>
      </c>
      <c r="C2008" s="585" t="s">
        <v>1005</v>
      </c>
      <c r="D2008" s="591">
        <v>14.99</v>
      </c>
      <c r="E2008" s="592" t="s">
        <v>9630</v>
      </c>
      <c r="F2008" s="581">
        <f t="shared" si="14"/>
        <v>0</v>
      </c>
      <c r="G2008" s="581">
        <f t="shared" si="15"/>
        <v>14.99</v>
      </c>
    </row>
    <row r="2009" spans="1:7" ht="14.25" customHeight="1">
      <c r="A2009" s="590">
        <v>11484</v>
      </c>
      <c r="B2009" s="579" t="s">
        <v>11638</v>
      </c>
      <c r="C2009" s="585" t="s">
        <v>1005</v>
      </c>
      <c r="D2009" s="591">
        <v>65.86</v>
      </c>
      <c r="E2009" s="592" t="s">
        <v>9630</v>
      </c>
      <c r="F2009" s="581">
        <f t="shared" si="14"/>
        <v>0</v>
      </c>
      <c r="G2009" s="581">
        <f t="shared" si="15"/>
        <v>65.86</v>
      </c>
    </row>
    <row r="2010" spans="1:7" ht="14.25" customHeight="1">
      <c r="A2010" s="590">
        <v>38155</v>
      </c>
      <c r="B2010" s="579" t="s">
        <v>11639</v>
      </c>
      <c r="C2010" s="585" t="s">
        <v>1005</v>
      </c>
      <c r="D2010" s="591">
        <v>102.25</v>
      </c>
      <c r="E2010" s="592" t="s">
        <v>9630</v>
      </c>
      <c r="F2010" s="581">
        <f t="shared" si="14"/>
        <v>0</v>
      </c>
      <c r="G2010" s="581">
        <f t="shared" si="15"/>
        <v>102.25</v>
      </c>
    </row>
    <row r="2011" spans="1:7" ht="14.25" customHeight="1">
      <c r="A2011" s="590">
        <v>11467</v>
      </c>
      <c r="B2011" s="579" t="s">
        <v>11640</v>
      </c>
      <c r="C2011" s="585" t="s">
        <v>1005</v>
      </c>
      <c r="D2011" s="591">
        <v>23.36</v>
      </c>
      <c r="E2011" s="592" t="s">
        <v>9630</v>
      </c>
      <c r="F2011" s="581">
        <f t="shared" si="14"/>
        <v>0</v>
      </c>
      <c r="G2011" s="581">
        <f t="shared" si="15"/>
        <v>23.36</v>
      </c>
    </row>
    <row r="2012" spans="1:7" ht="14.25" customHeight="1">
      <c r="A2012" s="590">
        <v>38153</v>
      </c>
      <c r="B2012" s="579" t="s">
        <v>11641</v>
      </c>
      <c r="C2012" s="585" t="s">
        <v>1873</v>
      </c>
      <c r="D2012" s="591">
        <v>59.68</v>
      </c>
      <c r="E2012" s="592" t="s">
        <v>9630</v>
      </c>
      <c r="F2012" s="581">
        <f t="shared" si="14"/>
        <v>0</v>
      </c>
      <c r="G2012" s="581">
        <f t="shared" si="15"/>
        <v>59.68</v>
      </c>
    </row>
    <row r="2013" spans="1:7" ht="14.25" customHeight="1">
      <c r="A2013" s="590">
        <v>43607</v>
      </c>
      <c r="B2013" s="579" t="s">
        <v>11642</v>
      </c>
      <c r="C2013" s="585" t="s">
        <v>1873</v>
      </c>
      <c r="D2013" s="591">
        <v>112.88</v>
      </c>
      <c r="E2013" s="592" t="s">
        <v>9630</v>
      </c>
      <c r="F2013" s="581">
        <f t="shared" si="14"/>
        <v>0</v>
      </c>
      <c r="G2013" s="581">
        <f t="shared" si="15"/>
        <v>112.88</v>
      </c>
    </row>
    <row r="2014" spans="1:7" ht="14.25" customHeight="1">
      <c r="A2014" s="590">
        <v>3080</v>
      </c>
      <c r="B2014" s="579" t="s">
        <v>11643</v>
      </c>
      <c r="C2014" s="585" t="s">
        <v>1873</v>
      </c>
      <c r="D2014" s="591">
        <v>75.900000000000006</v>
      </c>
      <c r="E2014" s="592" t="s">
        <v>9630</v>
      </c>
      <c r="F2014" s="581">
        <f t="shared" si="14"/>
        <v>0</v>
      </c>
      <c r="G2014" s="581">
        <f t="shared" si="15"/>
        <v>75.900000000000006</v>
      </c>
    </row>
    <row r="2015" spans="1:7" ht="14.25" customHeight="1">
      <c r="A2015" s="590">
        <v>3081</v>
      </c>
      <c r="B2015" s="579" t="s">
        <v>11644</v>
      </c>
      <c r="C2015" s="585" t="s">
        <v>1873</v>
      </c>
      <c r="D2015" s="591">
        <v>150.16</v>
      </c>
      <c r="E2015" s="592" t="s">
        <v>9630</v>
      </c>
      <c r="F2015" s="581">
        <f t="shared" si="14"/>
        <v>0</v>
      </c>
      <c r="G2015" s="581">
        <f t="shared" si="15"/>
        <v>150.16</v>
      </c>
    </row>
    <row r="2016" spans="1:7" ht="14.25" customHeight="1">
      <c r="A2016" s="590">
        <v>3090</v>
      </c>
      <c r="B2016" s="579" t="s">
        <v>11645</v>
      </c>
      <c r="C2016" s="585" t="s">
        <v>1873</v>
      </c>
      <c r="D2016" s="591">
        <v>67.739999999999995</v>
      </c>
      <c r="E2016" s="592" t="s">
        <v>9630</v>
      </c>
      <c r="F2016" s="581">
        <f t="shared" si="14"/>
        <v>0</v>
      </c>
      <c r="G2016" s="581">
        <f t="shared" si="15"/>
        <v>67.739999999999995</v>
      </c>
    </row>
    <row r="2017" spans="1:7" ht="14.25" customHeight="1">
      <c r="A2017" s="590">
        <v>43611</v>
      </c>
      <c r="B2017" s="579" t="s">
        <v>11646</v>
      </c>
      <c r="C2017" s="585" t="s">
        <v>1873</v>
      </c>
      <c r="D2017" s="591">
        <v>112.41</v>
      </c>
      <c r="E2017" s="592" t="s">
        <v>9630</v>
      </c>
      <c r="F2017" s="581">
        <f t="shared" si="14"/>
        <v>0</v>
      </c>
      <c r="G2017" s="581">
        <f t="shared" si="15"/>
        <v>112.41</v>
      </c>
    </row>
    <row r="2018" spans="1:7" ht="14.25" customHeight="1">
      <c r="A2018" s="590">
        <v>3103</v>
      </c>
      <c r="B2018" s="579" t="s">
        <v>11647</v>
      </c>
      <c r="C2018" s="585" t="s">
        <v>1005</v>
      </c>
      <c r="D2018" s="591">
        <v>56.17</v>
      </c>
      <c r="E2018" s="592" t="s">
        <v>9630</v>
      </c>
      <c r="F2018" s="581">
        <f t="shared" si="14"/>
        <v>0</v>
      </c>
      <c r="G2018" s="581">
        <f t="shared" si="15"/>
        <v>56.17</v>
      </c>
    </row>
    <row r="2019" spans="1:7" ht="14.25" customHeight="1">
      <c r="A2019" s="590">
        <v>3097</v>
      </c>
      <c r="B2019" s="579" t="s">
        <v>11648</v>
      </c>
      <c r="C2019" s="585" t="s">
        <v>1873</v>
      </c>
      <c r="D2019" s="591">
        <v>84.98</v>
      </c>
      <c r="E2019" s="592" t="s">
        <v>9630</v>
      </c>
      <c r="F2019" s="581">
        <f t="shared" si="14"/>
        <v>0</v>
      </c>
      <c r="G2019" s="581">
        <f t="shared" si="15"/>
        <v>84.98</v>
      </c>
    </row>
    <row r="2020" spans="1:7" ht="14.25" customHeight="1">
      <c r="A2020" s="590">
        <v>3099</v>
      </c>
      <c r="B2020" s="579" t="s">
        <v>11649</v>
      </c>
      <c r="C2020" s="585" t="s">
        <v>1873</v>
      </c>
      <c r="D2020" s="591">
        <v>136.07</v>
      </c>
      <c r="E2020" s="592" t="s">
        <v>9630</v>
      </c>
      <c r="F2020" s="581">
        <f t="shared" si="14"/>
        <v>0</v>
      </c>
      <c r="G2020" s="581">
        <f t="shared" si="15"/>
        <v>136.07</v>
      </c>
    </row>
    <row r="2021" spans="1:7" ht="14.25" customHeight="1">
      <c r="A2021" s="590">
        <v>38151</v>
      </c>
      <c r="B2021" s="579" t="s">
        <v>11650</v>
      </c>
      <c r="C2021" s="585" t="s">
        <v>1873</v>
      </c>
      <c r="D2021" s="591">
        <v>98.65</v>
      </c>
      <c r="E2021" s="592" t="s">
        <v>9630</v>
      </c>
      <c r="F2021" s="581">
        <f t="shared" si="14"/>
        <v>0</v>
      </c>
      <c r="G2021" s="581">
        <f t="shared" si="15"/>
        <v>98.65</v>
      </c>
    </row>
    <row r="2022" spans="1:7" ht="14.25" customHeight="1">
      <c r="A2022" s="590">
        <v>38152</v>
      </c>
      <c r="B2022" s="579" t="s">
        <v>11651</v>
      </c>
      <c r="C2022" s="585" t="s">
        <v>1873</v>
      </c>
      <c r="D2022" s="591">
        <v>159.13</v>
      </c>
      <c r="E2022" s="592" t="s">
        <v>9630</v>
      </c>
      <c r="F2022" s="581">
        <f t="shared" si="14"/>
        <v>0</v>
      </c>
      <c r="G2022" s="581">
        <f t="shared" si="15"/>
        <v>159.13</v>
      </c>
    </row>
    <row r="2023" spans="1:7" ht="14.25" customHeight="1">
      <c r="A2023" s="590">
        <v>43610</v>
      </c>
      <c r="B2023" s="579" t="s">
        <v>11652</v>
      </c>
      <c r="C2023" s="585" t="s">
        <v>1873</v>
      </c>
      <c r="D2023" s="591">
        <v>84.32</v>
      </c>
      <c r="E2023" s="592" t="s">
        <v>9630</v>
      </c>
      <c r="F2023" s="581">
        <f t="shared" si="14"/>
        <v>0</v>
      </c>
      <c r="G2023" s="581">
        <f t="shared" si="15"/>
        <v>84.32</v>
      </c>
    </row>
    <row r="2024" spans="1:7" ht="14.25" customHeight="1">
      <c r="A2024" s="590">
        <v>3093</v>
      </c>
      <c r="B2024" s="579" t="s">
        <v>11653</v>
      </c>
      <c r="C2024" s="585" t="s">
        <v>1873</v>
      </c>
      <c r="D2024" s="591">
        <v>136.07</v>
      </c>
      <c r="E2024" s="592" t="s">
        <v>9630</v>
      </c>
      <c r="F2024" s="581">
        <f t="shared" si="14"/>
        <v>0</v>
      </c>
      <c r="G2024" s="581">
        <f t="shared" si="15"/>
        <v>136.07</v>
      </c>
    </row>
    <row r="2025" spans="1:7" ht="14.25" customHeight="1">
      <c r="A2025" s="590">
        <v>38165</v>
      </c>
      <c r="B2025" s="579" t="s">
        <v>11654</v>
      </c>
      <c r="C2025" s="585" t="s">
        <v>1873</v>
      </c>
      <c r="D2025" s="591">
        <v>68.97</v>
      </c>
      <c r="E2025" s="592" t="s">
        <v>9630</v>
      </c>
      <c r="F2025" s="581">
        <f t="shared" si="14"/>
        <v>0</v>
      </c>
      <c r="G2025" s="581">
        <f t="shared" si="15"/>
        <v>68.97</v>
      </c>
    </row>
    <row r="2026" spans="1:7" ht="14.25" customHeight="1">
      <c r="A2026" s="590">
        <v>38177</v>
      </c>
      <c r="B2026" s="579" t="s">
        <v>11655</v>
      </c>
      <c r="C2026" s="585" t="s">
        <v>1005</v>
      </c>
      <c r="D2026" s="591">
        <v>20.49</v>
      </c>
      <c r="E2026" s="592" t="s">
        <v>9630</v>
      </c>
      <c r="F2026" s="581">
        <f t="shared" si="14"/>
        <v>0</v>
      </c>
      <c r="G2026" s="581">
        <f t="shared" si="15"/>
        <v>20.49</v>
      </c>
    </row>
    <row r="2027" spans="1:7" ht="14.25" customHeight="1">
      <c r="A2027" s="590">
        <v>11458</v>
      </c>
      <c r="B2027" s="579" t="s">
        <v>11656</v>
      </c>
      <c r="C2027" s="585" t="s">
        <v>1005</v>
      </c>
      <c r="D2027" s="591">
        <v>24.47</v>
      </c>
      <c r="E2027" s="592" t="s">
        <v>9630</v>
      </c>
      <c r="F2027" s="581">
        <f t="shared" si="14"/>
        <v>0</v>
      </c>
      <c r="G2027" s="581">
        <f t="shared" si="15"/>
        <v>24.47</v>
      </c>
    </row>
    <row r="2028" spans="1:7" ht="14.25" customHeight="1">
      <c r="A2028" s="590">
        <v>3108</v>
      </c>
      <c r="B2028" s="579" t="s">
        <v>11657</v>
      </c>
      <c r="C2028" s="585" t="s">
        <v>1005</v>
      </c>
      <c r="D2028" s="591">
        <v>104.01</v>
      </c>
      <c r="E2028" s="592" t="s">
        <v>9630</v>
      </c>
      <c r="F2028" s="581">
        <f t="shared" si="14"/>
        <v>0</v>
      </c>
      <c r="G2028" s="581">
        <f t="shared" si="15"/>
        <v>104.01</v>
      </c>
    </row>
    <row r="2029" spans="1:7" ht="14.25" customHeight="1">
      <c r="A2029" s="590">
        <v>3105</v>
      </c>
      <c r="B2029" s="579" t="s">
        <v>11658</v>
      </c>
      <c r="C2029" s="585" t="s">
        <v>1005</v>
      </c>
      <c r="D2029" s="591">
        <v>136.04</v>
      </c>
      <c r="E2029" s="592" t="s">
        <v>9630</v>
      </c>
      <c r="F2029" s="581">
        <f t="shared" si="14"/>
        <v>0</v>
      </c>
      <c r="G2029" s="581">
        <f t="shared" si="15"/>
        <v>136.04</v>
      </c>
    </row>
    <row r="2030" spans="1:7" ht="14.25" customHeight="1">
      <c r="A2030" s="590">
        <v>38178</v>
      </c>
      <c r="B2030" s="579" t="s">
        <v>11659</v>
      </c>
      <c r="C2030" s="585" t="s">
        <v>1005</v>
      </c>
      <c r="D2030" s="591">
        <v>22.55</v>
      </c>
      <c r="E2030" s="592" t="s">
        <v>9630</v>
      </c>
      <c r="F2030" s="581">
        <f t="shared" si="14"/>
        <v>0</v>
      </c>
      <c r="G2030" s="581">
        <f t="shared" si="15"/>
        <v>22.55</v>
      </c>
    </row>
    <row r="2031" spans="1:7" ht="14.25" customHeight="1">
      <c r="A2031" s="590">
        <v>43575</v>
      </c>
      <c r="B2031" s="579" t="s">
        <v>11660</v>
      </c>
      <c r="C2031" s="585" t="s">
        <v>1005</v>
      </c>
      <c r="D2031" s="591">
        <v>48.86</v>
      </c>
      <c r="E2031" s="592" t="s">
        <v>9630</v>
      </c>
      <c r="F2031" s="581">
        <f t="shared" si="14"/>
        <v>0</v>
      </c>
      <c r="G2031" s="581">
        <f t="shared" si="15"/>
        <v>48.86</v>
      </c>
    </row>
    <row r="2032" spans="1:7" ht="14.25" customHeight="1">
      <c r="A2032" s="590">
        <v>43577</v>
      </c>
      <c r="B2032" s="579" t="s">
        <v>11661</v>
      </c>
      <c r="C2032" s="585" t="s">
        <v>1005</v>
      </c>
      <c r="D2032" s="591">
        <v>84.94</v>
      </c>
      <c r="E2032" s="592" t="s">
        <v>9630</v>
      </c>
      <c r="F2032" s="581">
        <f t="shared" si="14"/>
        <v>0</v>
      </c>
      <c r="G2032" s="581">
        <f t="shared" si="15"/>
        <v>84.94</v>
      </c>
    </row>
    <row r="2033" spans="1:7" ht="14.25" customHeight="1">
      <c r="A2033" s="590">
        <v>43458</v>
      </c>
      <c r="B2033" s="579" t="s">
        <v>11662</v>
      </c>
      <c r="C2033" s="585" t="s">
        <v>694</v>
      </c>
      <c r="D2033" s="591">
        <v>0.06</v>
      </c>
      <c r="E2033" s="592" t="s">
        <v>9804</v>
      </c>
      <c r="F2033" s="581">
        <f t="shared" si="14"/>
        <v>0</v>
      </c>
      <c r="G2033" s="581">
        <f t="shared" si="15"/>
        <v>0.06</v>
      </c>
    </row>
    <row r="2034" spans="1:7" ht="14.25" customHeight="1">
      <c r="A2034" s="590">
        <v>43470</v>
      </c>
      <c r="B2034" s="579" t="s">
        <v>11663</v>
      </c>
      <c r="C2034" s="585" t="s">
        <v>2091</v>
      </c>
      <c r="D2034" s="591">
        <v>10.6</v>
      </c>
      <c r="E2034" s="592" t="s">
        <v>9804</v>
      </c>
      <c r="F2034" s="581">
        <f t="shared" si="14"/>
        <v>0</v>
      </c>
      <c r="G2034" s="581">
        <f t="shared" si="15"/>
        <v>10.6</v>
      </c>
    </row>
    <row r="2035" spans="1:7" ht="14.25" customHeight="1">
      <c r="A2035" s="590">
        <v>43459</v>
      </c>
      <c r="B2035" s="579" t="s">
        <v>11664</v>
      </c>
      <c r="C2035" s="585" t="s">
        <v>694</v>
      </c>
      <c r="D2035" s="591">
        <v>0.49</v>
      </c>
      <c r="E2035" s="592" t="s">
        <v>9804</v>
      </c>
      <c r="F2035" s="581">
        <f t="shared" si="14"/>
        <v>0</v>
      </c>
      <c r="G2035" s="581">
        <f t="shared" si="15"/>
        <v>0.49</v>
      </c>
    </row>
    <row r="2036" spans="1:7" ht="14.25" customHeight="1">
      <c r="A2036" s="590">
        <v>43471</v>
      </c>
      <c r="B2036" s="579" t="s">
        <v>11665</v>
      </c>
      <c r="C2036" s="585" t="s">
        <v>2091</v>
      </c>
      <c r="D2036" s="591">
        <v>92.9</v>
      </c>
      <c r="E2036" s="592" t="s">
        <v>9804</v>
      </c>
      <c r="F2036" s="581">
        <f t="shared" si="14"/>
        <v>0</v>
      </c>
      <c r="G2036" s="581">
        <f t="shared" si="15"/>
        <v>92.9</v>
      </c>
    </row>
    <row r="2037" spans="1:7" ht="14.25" customHeight="1">
      <c r="A2037" s="590">
        <v>43460</v>
      </c>
      <c r="B2037" s="579" t="s">
        <v>11666</v>
      </c>
      <c r="C2037" s="585" t="s">
        <v>694</v>
      </c>
      <c r="D2037" s="591">
        <v>0.86</v>
      </c>
      <c r="E2037" s="592" t="s">
        <v>9804</v>
      </c>
      <c r="F2037" s="581">
        <f t="shared" si="14"/>
        <v>0</v>
      </c>
      <c r="G2037" s="581">
        <f t="shared" si="15"/>
        <v>0.86</v>
      </c>
    </row>
    <row r="2038" spans="1:7" ht="14.25" customHeight="1">
      <c r="A2038" s="590">
        <v>43472</v>
      </c>
      <c r="B2038" s="579" t="s">
        <v>11667</v>
      </c>
      <c r="C2038" s="585" t="s">
        <v>2091</v>
      </c>
      <c r="D2038" s="591">
        <v>161.79</v>
      </c>
      <c r="E2038" s="592" t="s">
        <v>9804</v>
      </c>
      <c r="F2038" s="581">
        <f t="shared" si="14"/>
        <v>0</v>
      </c>
      <c r="G2038" s="581">
        <f t="shared" si="15"/>
        <v>161.79</v>
      </c>
    </row>
    <row r="2039" spans="1:7" ht="14.25" customHeight="1">
      <c r="A2039" s="590">
        <v>43461</v>
      </c>
      <c r="B2039" s="579" t="s">
        <v>11668</v>
      </c>
      <c r="C2039" s="585" t="s">
        <v>694</v>
      </c>
      <c r="D2039" s="591">
        <v>0.32</v>
      </c>
      <c r="E2039" s="592" t="s">
        <v>9804</v>
      </c>
      <c r="F2039" s="581">
        <f t="shared" si="14"/>
        <v>0</v>
      </c>
      <c r="G2039" s="581">
        <f t="shared" si="15"/>
        <v>0.32</v>
      </c>
    </row>
    <row r="2040" spans="1:7" ht="14.25" customHeight="1">
      <c r="A2040" s="590">
        <v>43473</v>
      </c>
      <c r="B2040" s="579" t="s">
        <v>11669</v>
      </c>
      <c r="C2040" s="585" t="s">
        <v>2091</v>
      </c>
      <c r="D2040" s="591">
        <v>60.76</v>
      </c>
      <c r="E2040" s="592" t="s">
        <v>9804</v>
      </c>
      <c r="F2040" s="581">
        <f t="shared" si="14"/>
        <v>0</v>
      </c>
      <c r="G2040" s="581">
        <f t="shared" si="15"/>
        <v>60.76</v>
      </c>
    </row>
    <row r="2041" spans="1:7" ht="14.25" customHeight="1">
      <c r="A2041" s="590">
        <v>43463</v>
      </c>
      <c r="B2041" s="579" t="s">
        <v>11670</v>
      </c>
      <c r="C2041" s="585" t="s">
        <v>694</v>
      </c>
      <c r="D2041" s="591">
        <v>0.11</v>
      </c>
      <c r="E2041" s="592" t="s">
        <v>9804</v>
      </c>
      <c r="F2041" s="581">
        <f t="shared" si="14"/>
        <v>0</v>
      </c>
      <c r="G2041" s="581">
        <f t="shared" si="15"/>
        <v>0.11</v>
      </c>
    </row>
    <row r="2042" spans="1:7" ht="14.25" customHeight="1">
      <c r="A2042" s="590">
        <v>43475</v>
      </c>
      <c r="B2042" s="579" t="s">
        <v>11671</v>
      </c>
      <c r="C2042" s="585" t="s">
        <v>2091</v>
      </c>
      <c r="D2042" s="591">
        <v>21.49</v>
      </c>
      <c r="E2042" s="592" t="s">
        <v>9804</v>
      </c>
      <c r="F2042" s="581">
        <f t="shared" si="14"/>
        <v>0</v>
      </c>
      <c r="G2042" s="581">
        <f t="shared" si="15"/>
        <v>21.49</v>
      </c>
    </row>
    <row r="2043" spans="1:7" ht="14.25" customHeight="1">
      <c r="A2043" s="590">
        <v>43462</v>
      </c>
      <c r="B2043" s="579" t="s">
        <v>11672</v>
      </c>
      <c r="C2043" s="585" t="s">
        <v>694</v>
      </c>
      <c r="D2043" s="591">
        <v>0.01</v>
      </c>
      <c r="E2043" s="592" t="s">
        <v>9804</v>
      </c>
      <c r="F2043" s="581">
        <f t="shared" si="14"/>
        <v>0</v>
      </c>
      <c r="G2043" s="581">
        <f t="shared" si="15"/>
        <v>0.01</v>
      </c>
    </row>
    <row r="2044" spans="1:7" ht="14.25" customHeight="1">
      <c r="A2044" s="590">
        <v>43474</v>
      </c>
      <c r="B2044" s="579" t="s">
        <v>11673</v>
      </c>
      <c r="C2044" s="585" t="s">
        <v>2091</v>
      </c>
      <c r="D2044" s="591">
        <v>2.54</v>
      </c>
      <c r="E2044" s="592" t="s">
        <v>9804</v>
      </c>
      <c r="F2044" s="581">
        <f t="shared" si="14"/>
        <v>0</v>
      </c>
      <c r="G2044" s="581">
        <f t="shared" si="15"/>
        <v>2.54</v>
      </c>
    </row>
    <row r="2045" spans="1:7" ht="14.25" customHeight="1">
      <c r="A2045" s="590">
        <v>43464</v>
      </c>
      <c r="B2045" s="579" t="s">
        <v>11674</v>
      </c>
      <c r="C2045" s="585" t="s">
        <v>694</v>
      </c>
      <c r="D2045" s="591">
        <v>0.01</v>
      </c>
      <c r="E2045" s="592" t="s">
        <v>9804</v>
      </c>
      <c r="F2045" s="581">
        <f t="shared" si="14"/>
        <v>0</v>
      </c>
      <c r="G2045" s="581">
        <f t="shared" si="15"/>
        <v>0.01</v>
      </c>
    </row>
    <row r="2046" spans="1:7" ht="14.25" customHeight="1">
      <c r="A2046" s="590">
        <v>43476</v>
      </c>
      <c r="B2046" s="579" t="s">
        <v>11675</v>
      </c>
      <c r="C2046" s="585" t="s">
        <v>2091</v>
      </c>
      <c r="D2046" s="591">
        <v>0.01</v>
      </c>
      <c r="E2046" s="592" t="s">
        <v>9804</v>
      </c>
      <c r="F2046" s="581">
        <f t="shared" si="14"/>
        <v>0</v>
      </c>
      <c r="G2046" s="581">
        <f t="shared" si="15"/>
        <v>0.01</v>
      </c>
    </row>
    <row r="2047" spans="1:7" ht="14.25" customHeight="1">
      <c r="A2047" s="590">
        <v>43465</v>
      </c>
      <c r="B2047" s="579" t="s">
        <v>11676</v>
      </c>
      <c r="C2047" s="585" t="s">
        <v>694</v>
      </c>
      <c r="D2047" s="591">
        <v>0.84</v>
      </c>
      <c r="E2047" s="592" t="s">
        <v>9804</v>
      </c>
      <c r="F2047" s="581">
        <f t="shared" si="14"/>
        <v>0</v>
      </c>
      <c r="G2047" s="581">
        <f t="shared" si="15"/>
        <v>0.84</v>
      </c>
    </row>
    <row r="2048" spans="1:7" ht="14.25" customHeight="1">
      <c r="A2048" s="590">
        <v>43477</v>
      </c>
      <c r="B2048" s="579" t="s">
        <v>11677</v>
      </c>
      <c r="C2048" s="585" t="s">
        <v>2091</v>
      </c>
      <c r="D2048" s="591">
        <v>158.88</v>
      </c>
      <c r="E2048" s="592" t="s">
        <v>9804</v>
      </c>
      <c r="F2048" s="581">
        <f t="shared" ref="F2048:F2302" si="16">IF(E2048="MÃO DE OBRA",D2048,0)</f>
        <v>0</v>
      </c>
      <c r="G2048" s="581">
        <f t="shared" ref="G2048:G2302" si="17">D2048-F2048</f>
        <v>158.88</v>
      </c>
    </row>
    <row r="2049" spans="1:7" ht="14.25" customHeight="1">
      <c r="A2049" s="590">
        <v>43466</v>
      </c>
      <c r="B2049" s="579" t="s">
        <v>11678</v>
      </c>
      <c r="C2049" s="585" t="s">
        <v>694</v>
      </c>
      <c r="D2049" s="591">
        <v>1.68</v>
      </c>
      <c r="E2049" s="592" t="s">
        <v>9804</v>
      </c>
      <c r="F2049" s="581">
        <f t="shared" si="16"/>
        <v>0</v>
      </c>
      <c r="G2049" s="581">
        <f t="shared" si="17"/>
        <v>1.68</v>
      </c>
    </row>
    <row r="2050" spans="1:7" ht="14.25" customHeight="1">
      <c r="A2050" s="590">
        <v>43478</v>
      </c>
      <c r="B2050" s="579" t="s">
        <v>11679</v>
      </c>
      <c r="C2050" s="585" t="s">
        <v>2091</v>
      </c>
      <c r="D2050" s="591">
        <v>315.88</v>
      </c>
      <c r="E2050" s="592" t="s">
        <v>9804</v>
      </c>
      <c r="F2050" s="581">
        <f t="shared" si="16"/>
        <v>0</v>
      </c>
      <c r="G2050" s="581">
        <f t="shared" si="17"/>
        <v>315.88</v>
      </c>
    </row>
    <row r="2051" spans="1:7" ht="14.25" customHeight="1">
      <c r="A2051" s="590">
        <v>43467</v>
      </c>
      <c r="B2051" s="579" t="s">
        <v>11680</v>
      </c>
      <c r="C2051" s="585" t="s">
        <v>694</v>
      </c>
      <c r="D2051" s="591">
        <v>0.59</v>
      </c>
      <c r="E2051" s="592" t="s">
        <v>9804</v>
      </c>
      <c r="F2051" s="581">
        <f t="shared" si="16"/>
        <v>0</v>
      </c>
      <c r="G2051" s="581">
        <f t="shared" si="17"/>
        <v>0.59</v>
      </c>
    </row>
    <row r="2052" spans="1:7" ht="14.25" customHeight="1">
      <c r="A2052" s="590">
        <v>43479</v>
      </c>
      <c r="B2052" s="579" t="s">
        <v>11681</v>
      </c>
      <c r="C2052" s="585" t="s">
        <v>2091</v>
      </c>
      <c r="D2052" s="591">
        <v>110.64</v>
      </c>
      <c r="E2052" s="592" t="s">
        <v>9804</v>
      </c>
      <c r="F2052" s="581">
        <f t="shared" si="16"/>
        <v>0</v>
      </c>
      <c r="G2052" s="581">
        <f t="shared" si="17"/>
        <v>110.64</v>
      </c>
    </row>
    <row r="2053" spans="1:7" ht="14.25" customHeight="1">
      <c r="A2053" s="590">
        <v>43468</v>
      </c>
      <c r="B2053" s="579" t="s">
        <v>11682</v>
      </c>
      <c r="C2053" s="585" t="s">
        <v>694</v>
      </c>
      <c r="D2053" s="591">
        <v>1.17</v>
      </c>
      <c r="E2053" s="592" t="s">
        <v>9804</v>
      </c>
      <c r="F2053" s="581">
        <f t="shared" si="16"/>
        <v>0</v>
      </c>
      <c r="G2053" s="581">
        <f t="shared" si="17"/>
        <v>1.17</v>
      </c>
    </row>
    <row r="2054" spans="1:7" ht="14.25" customHeight="1">
      <c r="A2054" s="590">
        <v>43480</v>
      </c>
      <c r="B2054" s="579" t="s">
        <v>11683</v>
      </c>
      <c r="C2054" s="585" t="s">
        <v>2091</v>
      </c>
      <c r="D2054" s="591">
        <v>220.75</v>
      </c>
      <c r="E2054" s="592" t="s">
        <v>9804</v>
      </c>
      <c r="F2054" s="581">
        <f t="shared" si="16"/>
        <v>0</v>
      </c>
      <c r="G2054" s="581">
        <f t="shared" si="17"/>
        <v>220.75</v>
      </c>
    </row>
    <row r="2055" spans="1:7" ht="14.25" customHeight="1">
      <c r="A2055" s="590">
        <v>43469</v>
      </c>
      <c r="B2055" s="579" t="s">
        <v>11684</v>
      </c>
      <c r="C2055" s="585" t="s">
        <v>694</v>
      </c>
      <c r="D2055" s="591">
        <v>0.08</v>
      </c>
      <c r="E2055" s="592" t="s">
        <v>9804</v>
      </c>
      <c r="F2055" s="581">
        <f t="shared" si="16"/>
        <v>0</v>
      </c>
      <c r="G2055" s="581">
        <f t="shared" si="17"/>
        <v>0.08</v>
      </c>
    </row>
    <row r="2056" spans="1:7" ht="14.25" customHeight="1">
      <c r="A2056" s="590">
        <v>43481</v>
      </c>
      <c r="B2056" s="579" t="s">
        <v>11685</v>
      </c>
      <c r="C2056" s="585" t="s">
        <v>2091</v>
      </c>
      <c r="D2056" s="591">
        <v>15.18</v>
      </c>
      <c r="E2056" s="592" t="s">
        <v>9804</v>
      </c>
      <c r="F2056" s="581">
        <f t="shared" si="16"/>
        <v>0</v>
      </c>
      <c r="G2056" s="581">
        <f t="shared" si="17"/>
        <v>15.18</v>
      </c>
    </row>
    <row r="2057" spans="1:7" ht="14.25" customHeight="1">
      <c r="A2057" s="590">
        <v>3119</v>
      </c>
      <c r="B2057" s="579" t="s">
        <v>11686</v>
      </c>
      <c r="C2057" s="585" t="s">
        <v>1005</v>
      </c>
      <c r="D2057" s="591">
        <v>2.65</v>
      </c>
      <c r="E2057" s="592" t="s">
        <v>9630</v>
      </c>
      <c r="F2057" s="581">
        <f t="shared" si="16"/>
        <v>0</v>
      </c>
      <c r="G2057" s="581">
        <f t="shared" si="17"/>
        <v>2.65</v>
      </c>
    </row>
    <row r="2058" spans="1:7" ht="14.25" customHeight="1">
      <c r="A2058" s="590">
        <v>3122</v>
      </c>
      <c r="B2058" s="579" t="s">
        <v>11687</v>
      </c>
      <c r="C2058" s="585" t="s">
        <v>1005</v>
      </c>
      <c r="D2058" s="591">
        <v>5.39</v>
      </c>
      <c r="E2058" s="592" t="s">
        <v>9630</v>
      </c>
      <c r="F2058" s="581">
        <f t="shared" si="16"/>
        <v>0</v>
      </c>
      <c r="G2058" s="581">
        <f t="shared" si="17"/>
        <v>5.39</v>
      </c>
    </row>
    <row r="2059" spans="1:7" ht="14.25" customHeight="1">
      <c r="A2059" s="590">
        <v>3121</v>
      </c>
      <c r="B2059" s="579" t="s">
        <v>11688</v>
      </c>
      <c r="C2059" s="585" t="s">
        <v>1005</v>
      </c>
      <c r="D2059" s="591">
        <v>6.11</v>
      </c>
      <c r="E2059" s="592" t="s">
        <v>9630</v>
      </c>
      <c r="F2059" s="581">
        <f t="shared" si="16"/>
        <v>0</v>
      </c>
      <c r="G2059" s="581">
        <f t="shared" si="17"/>
        <v>6.11</v>
      </c>
    </row>
    <row r="2060" spans="1:7" ht="14.25" customHeight="1">
      <c r="A2060" s="590">
        <v>3120</v>
      </c>
      <c r="B2060" s="579" t="s">
        <v>11689</v>
      </c>
      <c r="C2060" s="585" t="s">
        <v>1005</v>
      </c>
      <c r="D2060" s="591">
        <v>11.58</v>
      </c>
      <c r="E2060" s="592" t="s">
        <v>9630</v>
      </c>
      <c r="F2060" s="581">
        <f t="shared" si="16"/>
        <v>0</v>
      </c>
      <c r="G2060" s="581">
        <f t="shared" si="17"/>
        <v>11.58</v>
      </c>
    </row>
    <row r="2061" spans="1:7" ht="14.25" customHeight="1">
      <c r="A2061" s="590">
        <v>11455</v>
      </c>
      <c r="B2061" s="579" t="s">
        <v>11690</v>
      </c>
      <c r="C2061" s="585" t="s">
        <v>1005</v>
      </c>
      <c r="D2061" s="591">
        <v>16.75</v>
      </c>
      <c r="E2061" s="592" t="s">
        <v>9630</v>
      </c>
      <c r="F2061" s="581">
        <f t="shared" si="16"/>
        <v>0</v>
      </c>
      <c r="G2061" s="581">
        <f t="shared" si="17"/>
        <v>16.75</v>
      </c>
    </row>
    <row r="2062" spans="1:7" ht="14.25" customHeight="1">
      <c r="A2062" s="590">
        <v>11456</v>
      </c>
      <c r="B2062" s="579" t="s">
        <v>11691</v>
      </c>
      <c r="C2062" s="585" t="s">
        <v>1005</v>
      </c>
      <c r="D2062" s="591">
        <v>20.02</v>
      </c>
      <c r="E2062" s="592" t="s">
        <v>9630</v>
      </c>
      <c r="F2062" s="581">
        <f t="shared" si="16"/>
        <v>0</v>
      </c>
      <c r="G2062" s="581">
        <f t="shared" si="17"/>
        <v>20.02</v>
      </c>
    </row>
    <row r="2063" spans="1:7" ht="14.25" customHeight="1">
      <c r="A2063" s="590">
        <v>3107</v>
      </c>
      <c r="B2063" s="579" t="s">
        <v>11692</v>
      </c>
      <c r="C2063" s="585" t="s">
        <v>1005</v>
      </c>
      <c r="D2063" s="591">
        <v>8.44</v>
      </c>
      <c r="E2063" s="592" t="s">
        <v>9630</v>
      </c>
      <c r="F2063" s="581">
        <f t="shared" si="16"/>
        <v>0</v>
      </c>
      <c r="G2063" s="581">
        <f t="shared" si="17"/>
        <v>8.44</v>
      </c>
    </row>
    <row r="2064" spans="1:7" ht="14.25" customHeight="1">
      <c r="A2064" s="590">
        <v>43583</v>
      </c>
      <c r="B2064" s="579" t="s">
        <v>11693</v>
      </c>
      <c r="C2064" s="585" t="s">
        <v>1005</v>
      </c>
      <c r="D2064" s="591">
        <v>9.52</v>
      </c>
      <c r="E2064" s="592" t="s">
        <v>9630</v>
      </c>
      <c r="F2064" s="581">
        <f t="shared" si="16"/>
        <v>0</v>
      </c>
      <c r="G2064" s="581">
        <f t="shared" si="17"/>
        <v>9.52</v>
      </c>
    </row>
    <row r="2065" spans="1:7" ht="14.25" customHeight="1">
      <c r="A2065" s="590">
        <v>43586</v>
      </c>
      <c r="B2065" s="579" t="s">
        <v>11694</v>
      </c>
      <c r="C2065" s="585" t="s">
        <v>1005</v>
      </c>
      <c r="D2065" s="591">
        <v>9.76</v>
      </c>
      <c r="E2065" s="592" t="s">
        <v>9630</v>
      </c>
      <c r="F2065" s="581">
        <f t="shared" si="16"/>
        <v>0</v>
      </c>
      <c r="G2065" s="581">
        <f t="shared" si="17"/>
        <v>9.76</v>
      </c>
    </row>
    <row r="2066" spans="1:7" ht="14.25" customHeight="1">
      <c r="A2066" s="590">
        <v>11461</v>
      </c>
      <c r="B2066" s="579" t="s">
        <v>11695</v>
      </c>
      <c r="C2066" s="585" t="s">
        <v>1005</v>
      </c>
      <c r="D2066" s="591">
        <v>10.64</v>
      </c>
      <c r="E2066" s="592" t="s">
        <v>9630</v>
      </c>
      <c r="F2066" s="581">
        <f t="shared" si="16"/>
        <v>0</v>
      </c>
      <c r="G2066" s="581">
        <f t="shared" si="17"/>
        <v>10.64</v>
      </c>
    </row>
    <row r="2067" spans="1:7" ht="14.25" customHeight="1">
      <c r="A2067" s="590">
        <v>43587</v>
      </c>
      <c r="B2067" s="579" t="s">
        <v>11696</v>
      </c>
      <c r="C2067" s="585" t="s">
        <v>1005</v>
      </c>
      <c r="D2067" s="591">
        <v>12.27</v>
      </c>
      <c r="E2067" s="592" t="s">
        <v>9630</v>
      </c>
      <c r="F2067" s="581">
        <f t="shared" si="16"/>
        <v>0</v>
      </c>
      <c r="G2067" s="581">
        <f t="shared" si="17"/>
        <v>12.27</v>
      </c>
    </row>
    <row r="2068" spans="1:7" ht="14.25" customHeight="1">
      <c r="A2068" s="590">
        <v>3106</v>
      </c>
      <c r="B2068" s="579" t="s">
        <v>11697</v>
      </c>
      <c r="C2068" s="585" t="s">
        <v>1005</v>
      </c>
      <c r="D2068" s="591">
        <v>15.57</v>
      </c>
      <c r="E2068" s="592" t="s">
        <v>9630</v>
      </c>
      <c r="F2068" s="581">
        <f t="shared" si="16"/>
        <v>0</v>
      </c>
      <c r="G2068" s="581">
        <f t="shared" si="17"/>
        <v>15.57</v>
      </c>
    </row>
    <row r="2069" spans="1:7" ht="14.25" customHeight="1">
      <c r="A2069" s="590">
        <v>44539</v>
      </c>
      <c r="B2069" s="579" t="s">
        <v>11698</v>
      </c>
      <c r="C2069" s="585" t="s">
        <v>1408</v>
      </c>
      <c r="D2069" s="591">
        <v>3.86</v>
      </c>
      <c r="E2069" s="592" t="s">
        <v>9801</v>
      </c>
      <c r="F2069" s="581">
        <f t="shared" si="16"/>
        <v>0</v>
      </c>
      <c r="G2069" s="581">
        <f t="shared" si="17"/>
        <v>3.86</v>
      </c>
    </row>
    <row r="2070" spans="1:7" ht="14.25" customHeight="1">
      <c r="A2070" s="590">
        <v>3123</v>
      </c>
      <c r="B2070" s="579" t="s">
        <v>11699</v>
      </c>
      <c r="C2070" s="585" t="s">
        <v>1408</v>
      </c>
      <c r="D2070" s="591">
        <v>3.6</v>
      </c>
      <c r="E2070" s="592" t="s">
        <v>9630</v>
      </c>
      <c r="F2070" s="581">
        <f t="shared" si="16"/>
        <v>0</v>
      </c>
      <c r="G2070" s="581">
        <f t="shared" si="17"/>
        <v>3.6</v>
      </c>
    </row>
    <row r="2071" spans="1:7" ht="14.25" customHeight="1">
      <c r="A2071" s="590">
        <v>38125</v>
      </c>
      <c r="B2071" s="579" t="s">
        <v>11700</v>
      </c>
      <c r="C2071" s="585" t="s">
        <v>1408</v>
      </c>
      <c r="D2071" s="591">
        <v>1.85</v>
      </c>
      <c r="E2071" s="592" t="s">
        <v>9630</v>
      </c>
      <c r="F2071" s="581">
        <f t="shared" si="16"/>
        <v>0</v>
      </c>
      <c r="G2071" s="581">
        <f t="shared" si="17"/>
        <v>1.85</v>
      </c>
    </row>
    <row r="2072" spans="1:7" ht="14.25" customHeight="1">
      <c r="A2072" s="590">
        <v>39014</v>
      </c>
      <c r="B2072" s="579" t="s">
        <v>11701</v>
      </c>
      <c r="C2072" s="585" t="s">
        <v>1408</v>
      </c>
      <c r="D2072" s="591">
        <v>10.68</v>
      </c>
      <c r="E2072" s="592" t="s">
        <v>9630</v>
      </c>
      <c r="F2072" s="581">
        <f t="shared" si="16"/>
        <v>0</v>
      </c>
      <c r="G2072" s="581">
        <f t="shared" si="17"/>
        <v>10.68</v>
      </c>
    </row>
    <row r="2073" spans="1:7" ht="14.25" customHeight="1">
      <c r="A2073" s="590">
        <v>39365</v>
      </c>
      <c r="B2073" s="579" t="s">
        <v>11702</v>
      </c>
      <c r="C2073" s="585" t="s">
        <v>1005</v>
      </c>
      <c r="D2073" s="591">
        <v>1341.5</v>
      </c>
      <c r="E2073" s="592" t="s">
        <v>9630</v>
      </c>
      <c r="F2073" s="581">
        <f t="shared" si="16"/>
        <v>0</v>
      </c>
      <c r="G2073" s="581">
        <f t="shared" si="17"/>
        <v>1341.5</v>
      </c>
    </row>
    <row r="2074" spans="1:7" ht="14.25" customHeight="1">
      <c r="A2074" s="590">
        <v>39366</v>
      </c>
      <c r="B2074" s="579" t="s">
        <v>11703</v>
      </c>
      <c r="C2074" s="585" t="s">
        <v>1005</v>
      </c>
      <c r="D2074" s="591">
        <v>3434.81</v>
      </c>
      <c r="E2074" s="592" t="s">
        <v>9630</v>
      </c>
      <c r="F2074" s="581">
        <f t="shared" si="16"/>
        <v>0</v>
      </c>
      <c r="G2074" s="581">
        <f t="shared" si="17"/>
        <v>3434.81</v>
      </c>
    </row>
    <row r="2075" spans="1:7" ht="14.25" customHeight="1">
      <c r="A2075" s="590">
        <v>39367</v>
      </c>
      <c r="B2075" s="579" t="s">
        <v>11704</v>
      </c>
      <c r="C2075" s="585" t="s">
        <v>1005</v>
      </c>
      <c r="D2075" s="591">
        <v>4694.76</v>
      </c>
      <c r="E2075" s="592" t="s">
        <v>9630</v>
      </c>
      <c r="F2075" s="581">
        <f t="shared" si="16"/>
        <v>0</v>
      </c>
      <c r="G2075" s="581">
        <f t="shared" si="17"/>
        <v>4694.76</v>
      </c>
    </row>
    <row r="2076" spans="1:7" ht="14.25" customHeight="1">
      <c r="A2076" s="590">
        <v>37394</v>
      </c>
      <c r="B2076" s="579" t="s">
        <v>11705</v>
      </c>
      <c r="C2076" s="585" t="s">
        <v>11706</v>
      </c>
      <c r="D2076" s="591">
        <v>42.47</v>
      </c>
      <c r="E2076" s="592" t="s">
        <v>9630</v>
      </c>
      <c r="F2076" s="581">
        <f t="shared" si="16"/>
        <v>0</v>
      </c>
      <c r="G2076" s="581">
        <f t="shared" si="17"/>
        <v>42.47</v>
      </c>
    </row>
    <row r="2077" spans="1:7" ht="14.25" customHeight="1">
      <c r="A2077" s="590">
        <v>14146</v>
      </c>
      <c r="B2077" s="579" t="s">
        <v>11707</v>
      </c>
      <c r="C2077" s="585" t="s">
        <v>11706</v>
      </c>
      <c r="D2077" s="591">
        <v>68.3</v>
      </c>
      <c r="E2077" s="592" t="s">
        <v>9630</v>
      </c>
      <c r="F2077" s="581">
        <f t="shared" si="16"/>
        <v>0</v>
      </c>
      <c r="G2077" s="581">
        <f t="shared" si="17"/>
        <v>68.3</v>
      </c>
    </row>
    <row r="2078" spans="1:7" ht="14.25" customHeight="1">
      <c r="A2078" s="590">
        <v>938</v>
      </c>
      <c r="B2078" s="579" t="s">
        <v>11708</v>
      </c>
      <c r="C2078" s="585" t="s">
        <v>917</v>
      </c>
      <c r="D2078" s="591">
        <v>1.5</v>
      </c>
      <c r="E2078" s="592" t="s">
        <v>9630</v>
      </c>
      <c r="F2078" s="581">
        <f t="shared" si="16"/>
        <v>0</v>
      </c>
      <c r="G2078" s="581">
        <f t="shared" si="17"/>
        <v>1.5</v>
      </c>
    </row>
    <row r="2079" spans="1:7" ht="14.25" customHeight="1">
      <c r="A2079" s="590">
        <v>937</v>
      </c>
      <c r="B2079" s="579" t="s">
        <v>11709</v>
      </c>
      <c r="C2079" s="585" t="s">
        <v>917</v>
      </c>
      <c r="D2079" s="591">
        <v>8.74</v>
      </c>
      <c r="E2079" s="592" t="s">
        <v>9630</v>
      </c>
      <c r="F2079" s="581">
        <f t="shared" si="16"/>
        <v>0</v>
      </c>
      <c r="G2079" s="581">
        <f t="shared" si="17"/>
        <v>8.74</v>
      </c>
    </row>
    <row r="2080" spans="1:7" ht="14.25" customHeight="1">
      <c r="A2080" s="590">
        <v>939</v>
      </c>
      <c r="B2080" s="579" t="s">
        <v>11710</v>
      </c>
      <c r="C2080" s="585" t="s">
        <v>917</v>
      </c>
      <c r="D2080" s="591">
        <v>2.42</v>
      </c>
      <c r="E2080" s="592" t="s">
        <v>9630</v>
      </c>
      <c r="F2080" s="581">
        <f t="shared" si="16"/>
        <v>0</v>
      </c>
      <c r="G2080" s="581">
        <f t="shared" si="17"/>
        <v>2.42</v>
      </c>
    </row>
    <row r="2081" spans="1:7" ht="14.25" customHeight="1">
      <c r="A2081" s="590">
        <v>944</v>
      </c>
      <c r="B2081" s="579" t="s">
        <v>11711</v>
      </c>
      <c r="C2081" s="585" t="s">
        <v>917</v>
      </c>
      <c r="D2081" s="591">
        <v>3.83</v>
      </c>
      <c r="E2081" s="592" t="s">
        <v>9630</v>
      </c>
      <c r="F2081" s="581">
        <f t="shared" si="16"/>
        <v>0</v>
      </c>
      <c r="G2081" s="581">
        <f t="shared" si="17"/>
        <v>3.83</v>
      </c>
    </row>
    <row r="2082" spans="1:7" ht="14.25" customHeight="1">
      <c r="A2082" s="590">
        <v>940</v>
      </c>
      <c r="B2082" s="579" t="s">
        <v>11712</v>
      </c>
      <c r="C2082" s="585" t="s">
        <v>917</v>
      </c>
      <c r="D2082" s="591">
        <v>5.53</v>
      </c>
      <c r="E2082" s="592" t="s">
        <v>9630</v>
      </c>
      <c r="F2082" s="581">
        <f t="shared" si="16"/>
        <v>0</v>
      </c>
      <c r="G2082" s="581">
        <f t="shared" si="17"/>
        <v>5.53</v>
      </c>
    </row>
    <row r="2083" spans="1:7" ht="14.25" customHeight="1">
      <c r="A2083" s="590">
        <v>44397</v>
      </c>
      <c r="B2083" s="579" t="s">
        <v>11713</v>
      </c>
      <c r="C2083" s="585" t="s">
        <v>917</v>
      </c>
      <c r="D2083" s="591">
        <v>3.47</v>
      </c>
      <c r="E2083" s="592" t="s">
        <v>9630</v>
      </c>
      <c r="F2083" s="581">
        <f t="shared" si="16"/>
        <v>0</v>
      </c>
      <c r="G2083" s="581">
        <f t="shared" si="17"/>
        <v>3.47</v>
      </c>
    </row>
    <row r="2084" spans="1:7" ht="14.25" customHeight="1">
      <c r="A2084" s="590">
        <v>406</v>
      </c>
      <c r="B2084" s="579" t="s">
        <v>11714</v>
      </c>
      <c r="C2084" s="585" t="s">
        <v>1005</v>
      </c>
      <c r="D2084" s="591">
        <v>103.41</v>
      </c>
      <c r="E2084" s="592" t="s">
        <v>9630</v>
      </c>
      <c r="F2084" s="581">
        <f t="shared" si="16"/>
        <v>0</v>
      </c>
      <c r="G2084" s="581">
        <f t="shared" si="17"/>
        <v>103.41</v>
      </c>
    </row>
    <row r="2085" spans="1:7" ht="14.25" customHeight="1">
      <c r="A2085" s="590">
        <v>42529</v>
      </c>
      <c r="B2085" s="579" t="s">
        <v>11715</v>
      </c>
      <c r="C2085" s="585" t="s">
        <v>917</v>
      </c>
      <c r="D2085" s="591">
        <v>1.0900000000000001</v>
      </c>
      <c r="E2085" s="592" t="s">
        <v>9630</v>
      </c>
      <c r="F2085" s="581">
        <f t="shared" si="16"/>
        <v>0</v>
      </c>
      <c r="G2085" s="581">
        <f t="shared" si="17"/>
        <v>1.0900000000000001</v>
      </c>
    </row>
    <row r="2086" spans="1:7" ht="14.25" customHeight="1">
      <c r="A2086" s="590">
        <v>39634</v>
      </c>
      <c r="B2086" s="579" t="s">
        <v>11716</v>
      </c>
      <c r="C2086" s="585" t="s">
        <v>917</v>
      </c>
      <c r="D2086" s="591">
        <v>9.39</v>
      </c>
      <c r="E2086" s="592" t="s">
        <v>9630</v>
      </c>
      <c r="F2086" s="581">
        <f t="shared" si="16"/>
        <v>0</v>
      </c>
      <c r="G2086" s="581">
        <f t="shared" si="17"/>
        <v>9.39</v>
      </c>
    </row>
    <row r="2087" spans="1:7" ht="14.25" customHeight="1">
      <c r="A2087" s="590">
        <v>39701</v>
      </c>
      <c r="B2087" s="579" t="s">
        <v>11717</v>
      </c>
      <c r="C2087" s="585" t="s">
        <v>1005</v>
      </c>
      <c r="D2087" s="591">
        <v>100.74</v>
      </c>
      <c r="E2087" s="592" t="s">
        <v>9630</v>
      </c>
      <c r="F2087" s="581">
        <f t="shared" si="16"/>
        <v>0</v>
      </c>
      <c r="G2087" s="581">
        <f t="shared" si="17"/>
        <v>100.74</v>
      </c>
    </row>
    <row r="2088" spans="1:7" ht="14.25" customHeight="1">
      <c r="A2088" s="590">
        <v>12815</v>
      </c>
      <c r="B2088" s="579" t="s">
        <v>11718</v>
      </c>
      <c r="C2088" s="585" t="s">
        <v>1005</v>
      </c>
      <c r="D2088" s="591">
        <v>8.18</v>
      </c>
      <c r="E2088" s="592" t="s">
        <v>9630</v>
      </c>
      <c r="F2088" s="581">
        <f t="shared" si="16"/>
        <v>0</v>
      </c>
      <c r="G2088" s="581">
        <f t="shared" si="17"/>
        <v>8.18</v>
      </c>
    </row>
    <row r="2089" spans="1:7" ht="14.25" customHeight="1">
      <c r="A2089" s="590">
        <v>407</v>
      </c>
      <c r="B2089" s="579" t="s">
        <v>11719</v>
      </c>
      <c r="C2089" s="585" t="s">
        <v>1408</v>
      </c>
      <c r="D2089" s="591">
        <v>62.32</v>
      </c>
      <c r="E2089" s="592" t="s">
        <v>9630</v>
      </c>
      <c r="F2089" s="581">
        <f t="shared" si="16"/>
        <v>0</v>
      </c>
      <c r="G2089" s="581">
        <f t="shared" si="17"/>
        <v>62.32</v>
      </c>
    </row>
    <row r="2090" spans="1:7" ht="14.25" customHeight="1">
      <c r="A2090" s="590">
        <v>39431</v>
      </c>
      <c r="B2090" s="579" t="s">
        <v>11720</v>
      </c>
      <c r="C2090" s="585" t="s">
        <v>917</v>
      </c>
      <c r="D2090" s="591">
        <v>0.31</v>
      </c>
      <c r="E2090" s="592" t="s">
        <v>9630</v>
      </c>
      <c r="F2090" s="581">
        <f t="shared" si="16"/>
        <v>0</v>
      </c>
      <c r="G2090" s="581">
        <f t="shared" si="17"/>
        <v>0.31</v>
      </c>
    </row>
    <row r="2091" spans="1:7" ht="14.25" customHeight="1">
      <c r="A2091" s="590">
        <v>39432</v>
      </c>
      <c r="B2091" s="579" t="s">
        <v>11721</v>
      </c>
      <c r="C2091" s="585" t="s">
        <v>917</v>
      </c>
      <c r="D2091" s="591">
        <v>2.73</v>
      </c>
      <c r="E2091" s="592" t="s">
        <v>9630</v>
      </c>
      <c r="F2091" s="581">
        <f t="shared" si="16"/>
        <v>0</v>
      </c>
      <c r="G2091" s="581">
        <f t="shared" si="17"/>
        <v>2.73</v>
      </c>
    </row>
    <row r="2092" spans="1:7" ht="14.25" customHeight="1">
      <c r="A2092" s="590">
        <v>20111</v>
      </c>
      <c r="B2092" s="579" t="s">
        <v>11722</v>
      </c>
      <c r="C2092" s="585" t="s">
        <v>1005</v>
      </c>
      <c r="D2092" s="591">
        <v>15.8</v>
      </c>
      <c r="E2092" s="592" t="s">
        <v>9630</v>
      </c>
      <c r="F2092" s="581">
        <f t="shared" si="16"/>
        <v>0</v>
      </c>
      <c r="G2092" s="581">
        <f t="shared" si="17"/>
        <v>15.8</v>
      </c>
    </row>
    <row r="2093" spans="1:7" ht="14.25" customHeight="1">
      <c r="A2093" s="590">
        <v>21127</v>
      </c>
      <c r="B2093" s="579" t="s">
        <v>11723</v>
      </c>
      <c r="C2093" s="585" t="s">
        <v>1005</v>
      </c>
      <c r="D2093" s="591">
        <v>5.97</v>
      </c>
      <c r="E2093" s="592" t="s">
        <v>9630</v>
      </c>
      <c r="F2093" s="581">
        <f t="shared" si="16"/>
        <v>0</v>
      </c>
      <c r="G2093" s="581">
        <f t="shared" si="17"/>
        <v>5.97</v>
      </c>
    </row>
    <row r="2094" spans="1:7" ht="14.25" customHeight="1">
      <c r="A2094" s="590">
        <v>404</v>
      </c>
      <c r="B2094" s="579" t="s">
        <v>11724</v>
      </c>
      <c r="C2094" s="585" t="s">
        <v>917</v>
      </c>
      <c r="D2094" s="591">
        <v>2.15</v>
      </c>
      <c r="E2094" s="592" t="s">
        <v>9630</v>
      </c>
      <c r="F2094" s="581">
        <f t="shared" si="16"/>
        <v>0</v>
      </c>
      <c r="G2094" s="581">
        <f t="shared" si="17"/>
        <v>2.15</v>
      </c>
    </row>
    <row r="2095" spans="1:7" ht="14.25" customHeight="1">
      <c r="A2095" s="590">
        <v>14151</v>
      </c>
      <c r="B2095" s="579" t="s">
        <v>11725</v>
      </c>
      <c r="C2095" s="585" t="s">
        <v>1005</v>
      </c>
      <c r="D2095" s="591">
        <v>49.09</v>
      </c>
      <c r="E2095" s="592" t="s">
        <v>9630</v>
      </c>
      <c r="F2095" s="581">
        <f t="shared" si="16"/>
        <v>0</v>
      </c>
      <c r="G2095" s="581">
        <f t="shared" si="17"/>
        <v>49.09</v>
      </c>
    </row>
    <row r="2096" spans="1:7" ht="14.25" customHeight="1">
      <c r="A2096" s="590">
        <v>14153</v>
      </c>
      <c r="B2096" s="579" t="s">
        <v>11726</v>
      </c>
      <c r="C2096" s="585" t="s">
        <v>1005</v>
      </c>
      <c r="D2096" s="591">
        <v>55.49</v>
      </c>
      <c r="E2096" s="592" t="s">
        <v>9630</v>
      </c>
      <c r="F2096" s="581">
        <f t="shared" si="16"/>
        <v>0</v>
      </c>
      <c r="G2096" s="581">
        <f t="shared" si="17"/>
        <v>55.49</v>
      </c>
    </row>
    <row r="2097" spans="1:7" ht="14.25" customHeight="1">
      <c r="A2097" s="590">
        <v>14152</v>
      </c>
      <c r="B2097" s="579" t="s">
        <v>11727</v>
      </c>
      <c r="C2097" s="585" t="s">
        <v>1005</v>
      </c>
      <c r="D2097" s="591">
        <v>42.6</v>
      </c>
      <c r="E2097" s="592" t="s">
        <v>9630</v>
      </c>
      <c r="F2097" s="581">
        <f t="shared" si="16"/>
        <v>0</v>
      </c>
      <c r="G2097" s="581">
        <f t="shared" si="17"/>
        <v>42.6</v>
      </c>
    </row>
    <row r="2098" spans="1:7" ht="14.25" customHeight="1">
      <c r="A2098" s="590">
        <v>14154</v>
      </c>
      <c r="B2098" s="579" t="s">
        <v>11728</v>
      </c>
      <c r="C2098" s="585" t="s">
        <v>1005</v>
      </c>
      <c r="D2098" s="591">
        <v>149.1</v>
      </c>
      <c r="E2098" s="592" t="s">
        <v>9630</v>
      </c>
      <c r="F2098" s="581">
        <f t="shared" si="16"/>
        <v>0</v>
      </c>
      <c r="G2098" s="581">
        <f t="shared" si="17"/>
        <v>149.1</v>
      </c>
    </row>
    <row r="2099" spans="1:7" ht="14.25" customHeight="1">
      <c r="A2099" s="590">
        <v>3146</v>
      </c>
      <c r="B2099" s="579" t="s">
        <v>11729</v>
      </c>
      <c r="C2099" s="585" t="s">
        <v>1005</v>
      </c>
      <c r="D2099" s="591">
        <v>4.82</v>
      </c>
      <c r="E2099" s="592" t="s">
        <v>9630</v>
      </c>
      <c r="F2099" s="581">
        <f t="shared" si="16"/>
        <v>0</v>
      </c>
      <c r="G2099" s="581">
        <f t="shared" si="17"/>
        <v>4.82</v>
      </c>
    </row>
    <row r="2100" spans="1:7" ht="14.25" customHeight="1">
      <c r="A2100" s="590">
        <v>3143</v>
      </c>
      <c r="B2100" s="579" t="s">
        <v>11730</v>
      </c>
      <c r="C2100" s="585" t="s">
        <v>1005</v>
      </c>
      <c r="D2100" s="591">
        <v>10.96</v>
      </c>
      <c r="E2100" s="592" t="s">
        <v>9630</v>
      </c>
      <c r="F2100" s="581">
        <f t="shared" si="16"/>
        <v>0</v>
      </c>
      <c r="G2100" s="581">
        <f t="shared" si="17"/>
        <v>10.96</v>
      </c>
    </row>
    <row r="2101" spans="1:7" ht="14.25" customHeight="1">
      <c r="A2101" s="590">
        <v>3148</v>
      </c>
      <c r="B2101" s="579" t="s">
        <v>11731</v>
      </c>
      <c r="C2101" s="585" t="s">
        <v>1005</v>
      </c>
      <c r="D2101" s="591">
        <v>17.77</v>
      </c>
      <c r="E2101" s="592" t="s">
        <v>9630</v>
      </c>
      <c r="F2101" s="581">
        <f t="shared" si="16"/>
        <v>0</v>
      </c>
      <c r="G2101" s="581">
        <f t="shared" si="17"/>
        <v>17.77</v>
      </c>
    </row>
    <row r="2102" spans="1:7" ht="14.25" customHeight="1">
      <c r="A2102" s="590">
        <v>4310</v>
      </c>
      <c r="B2102" s="579" t="s">
        <v>11732</v>
      </c>
      <c r="C2102" s="585" t="s">
        <v>1005</v>
      </c>
      <c r="D2102" s="591">
        <v>2.36</v>
      </c>
      <c r="E2102" s="592" t="s">
        <v>9630</v>
      </c>
      <c r="F2102" s="581">
        <f t="shared" si="16"/>
        <v>0</v>
      </c>
      <c r="G2102" s="581">
        <f t="shared" si="17"/>
        <v>2.36</v>
      </c>
    </row>
    <row r="2103" spans="1:7" ht="14.25" customHeight="1">
      <c r="A2103" s="590">
        <v>4311</v>
      </c>
      <c r="B2103" s="579" t="s">
        <v>11733</v>
      </c>
      <c r="C2103" s="585" t="s">
        <v>1005</v>
      </c>
      <c r="D2103" s="591">
        <v>1.66</v>
      </c>
      <c r="E2103" s="592" t="s">
        <v>9630</v>
      </c>
      <c r="F2103" s="581">
        <f t="shared" si="16"/>
        <v>0</v>
      </c>
      <c r="G2103" s="581">
        <f t="shared" si="17"/>
        <v>1.66</v>
      </c>
    </row>
    <row r="2104" spans="1:7" ht="14.25" customHeight="1">
      <c r="A2104" s="590">
        <v>4312</v>
      </c>
      <c r="B2104" s="579" t="s">
        <v>11734</v>
      </c>
      <c r="C2104" s="585" t="s">
        <v>1005</v>
      </c>
      <c r="D2104" s="591">
        <v>2.33</v>
      </c>
      <c r="E2104" s="592" t="s">
        <v>9630</v>
      </c>
      <c r="F2104" s="581">
        <f t="shared" si="16"/>
        <v>0</v>
      </c>
      <c r="G2104" s="581">
        <f t="shared" si="17"/>
        <v>2.33</v>
      </c>
    </row>
    <row r="2105" spans="1:7" ht="14.25" customHeight="1">
      <c r="A2105" s="590">
        <v>13261</v>
      </c>
      <c r="B2105" s="579" t="s">
        <v>11735</v>
      </c>
      <c r="C2105" s="585" t="s">
        <v>1005</v>
      </c>
      <c r="D2105" s="591">
        <v>3.36</v>
      </c>
      <c r="E2105" s="592" t="s">
        <v>9630</v>
      </c>
      <c r="F2105" s="581">
        <f t="shared" si="16"/>
        <v>0</v>
      </c>
      <c r="G2105" s="581">
        <f t="shared" si="17"/>
        <v>3.36</v>
      </c>
    </row>
    <row r="2106" spans="1:7" ht="14.25" customHeight="1">
      <c r="A2106" s="590">
        <v>3272</v>
      </c>
      <c r="B2106" s="579" t="s">
        <v>11736</v>
      </c>
      <c r="C2106" s="585" t="s">
        <v>1005</v>
      </c>
      <c r="D2106" s="591">
        <v>55.43</v>
      </c>
      <c r="E2106" s="592" t="s">
        <v>9630</v>
      </c>
      <c r="F2106" s="581">
        <f t="shared" si="16"/>
        <v>0</v>
      </c>
      <c r="G2106" s="581">
        <f t="shared" si="17"/>
        <v>55.43</v>
      </c>
    </row>
    <row r="2107" spans="1:7" ht="14.25" customHeight="1">
      <c r="A2107" s="590">
        <v>3265</v>
      </c>
      <c r="B2107" s="579" t="s">
        <v>11737</v>
      </c>
      <c r="C2107" s="585" t="s">
        <v>1005</v>
      </c>
      <c r="D2107" s="591">
        <v>44.04</v>
      </c>
      <c r="E2107" s="592" t="s">
        <v>9630</v>
      </c>
      <c r="F2107" s="581">
        <f t="shared" si="16"/>
        <v>0</v>
      </c>
      <c r="G2107" s="581">
        <f t="shared" si="17"/>
        <v>44.04</v>
      </c>
    </row>
    <row r="2108" spans="1:7" ht="14.25" customHeight="1">
      <c r="A2108" s="590">
        <v>3262</v>
      </c>
      <c r="B2108" s="579" t="s">
        <v>11738</v>
      </c>
      <c r="C2108" s="585" t="s">
        <v>1005</v>
      </c>
      <c r="D2108" s="591">
        <v>19.28</v>
      </c>
      <c r="E2108" s="592" t="s">
        <v>9630</v>
      </c>
      <c r="F2108" s="581">
        <f t="shared" si="16"/>
        <v>0</v>
      </c>
      <c r="G2108" s="581">
        <f t="shared" si="17"/>
        <v>19.28</v>
      </c>
    </row>
    <row r="2109" spans="1:7" ht="14.25" customHeight="1">
      <c r="A2109" s="590">
        <v>3264</v>
      </c>
      <c r="B2109" s="579" t="s">
        <v>11739</v>
      </c>
      <c r="C2109" s="585" t="s">
        <v>1005</v>
      </c>
      <c r="D2109" s="591">
        <v>31.67</v>
      </c>
      <c r="E2109" s="592" t="s">
        <v>9630</v>
      </c>
      <c r="F2109" s="581">
        <f t="shared" si="16"/>
        <v>0</v>
      </c>
      <c r="G2109" s="581">
        <f t="shared" si="17"/>
        <v>31.67</v>
      </c>
    </row>
    <row r="2110" spans="1:7" ht="14.25" customHeight="1">
      <c r="A2110" s="590">
        <v>3267</v>
      </c>
      <c r="B2110" s="579" t="s">
        <v>11740</v>
      </c>
      <c r="C2110" s="585" t="s">
        <v>1005</v>
      </c>
      <c r="D2110" s="591">
        <v>103.43</v>
      </c>
      <c r="E2110" s="592" t="s">
        <v>9630</v>
      </c>
      <c r="F2110" s="581">
        <f t="shared" si="16"/>
        <v>0</v>
      </c>
      <c r="G2110" s="581">
        <f t="shared" si="17"/>
        <v>103.43</v>
      </c>
    </row>
    <row r="2111" spans="1:7" ht="14.25" customHeight="1">
      <c r="A2111" s="590">
        <v>3266</v>
      </c>
      <c r="B2111" s="579" t="s">
        <v>11741</v>
      </c>
      <c r="C2111" s="585" t="s">
        <v>1005</v>
      </c>
      <c r="D2111" s="591">
        <v>65.8</v>
      </c>
      <c r="E2111" s="592" t="s">
        <v>9630</v>
      </c>
      <c r="F2111" s="581">
        <f t="shared" si="16"/>
        <v>0</v>
      </c>
      <c r="G2111" s="581">
        <f t="shared" si="17"/>
        <v>65.8</v>
      </c>
    </row>
    <row r="2112" spans="1:7" ht="14.25" customHeight="1">
      <c r="A2112" s="590">
        <v>3263</v>
      </c>
      <c r="B2112" s="579" t="s">
        <v>11742</v>
      </c>
      <c r="C2112" s="585" t="s">
        <v>1005</v>
      </c>
      <c r="D2112" s="591">
        <v>26.33</v>
      </c>
      <c r="E2112" s="592" t="s">
        <v>9630</v>
      </c>
      <c r="F2112" s="581">
        <f t="shared" si="16"/>
        <v>0</v>
      </c>
      <c r="G2112" s="581">
        <f t="shared" si="17"/>
        <v>26.33</v>
      </c>
    </row>
    <row r="2113" spans="1:7" ht="14.25" customHeight="1">
      <c r="A2113" s="590">
        <v>3268</v>
      </c>
      <c r="B2113" s="579" t="s">
        <v>11743</v>
      </c>
      <c r="C2113" s="585" t="s">
        <v>1005</v>
      </c>
      <c r="D2113" s="591">
        <v>139.84</v>
      </c>
      <c r="E2113" s="592" t="s">
        <v>9630</v>
      </c>
      <c r="F2113" s="581">
        <f t="shared" si="16"/>
        <v>0</v>
      </c>
      <c r="G2113" s="581">
        <f t="shared" si="17"/>
        <v>139.84</v>
      </c>
    </row>
    <row r="2114" spans="1:7" ht="14.25" customHeight="1">
      <c r="A2114" s="590">
        <v>3271</v>
      </c>
      <c r="B2114" s="579" t="s">
        <v>11744</v>
      </c>
      <c r="C2114" s="585" t="s">
        <v>1005</v>
      </c>
      <c r="D2114" s="591">
        <v>206.74</v>
      </c>
      <c r="E2114" s="592" t="s">
        <v>9630</v>
      </c>
      <c r="F2114" s="581">
        <f t="shared" si="16"/>
        <v>0</v>
      </c>
      <c r="G2114" s="581">
        <f t="shared" si="17"/>
        <v>206.74</v>
      </c>
    </row>
    <row r="2115" spans="1:7" ht="14.25" customHeight="1">
      <c r="A2115" s="590">
        <v>3270</v>
      </c>
      <c r="B2115" s="579" t="s">
        <v>11745</v>
      </c>
      <c r="C2115" s="585" t="s">
        <v>1005</v>
      </c>
      <c r="D2115" s="591">
        <v>347.34</v>
      </c>
      <c r="E2115" s="592" t="s">
        <v>9630</v>
      </c>
      <c r="F2115" s="581">
        <f t="shared" si="16"/>
        <v>0</v>
      </c>
      <c r="G2115" s="581">
        <f t="shared" si="17"/>
        <v>347.34</v>
      </c>
    </row>
    <row r="2116" spans="1:7" ht="14.25" customHeight="1">
      <c r="A2116" s="590">
        <v>3275</v>
      </c>
      <c r="B2116" s="579" t="s">
        <v>11746</v>
      </c>
      <c r="C2116" s="585" t="s">
        <v>1612</v>
      </c>
      <c r="D2116" s="591">
        <v>146.59</v>
      </c>
      <c r="E2116" s="592" t="s">
        <v>9630</v>
      </c>
      <c r="F2116" s="581">
        <f t="shared" si="16"/>
        <v>0</v>
      </c>
      <c r="G2116" s="581">
        <f t="shared" si="17"/>
        <v>146.59</v>
      </c>
    </row>
    <row r="2117" spans="1:7" ht="14.25" customHeight="1">
      <c r="A2117" s="590">
        <v>39512</v>
      </c>
      <c r="B2117" s="579" t="s">
        <v>11747</v>
      </c>
      <c r="C2117" s="585" t="s">
        <v>1612</v>
      </c>
      <c r="D2117" s="591">
        <v>93.3</v>
      </c>
      <c r="E2117" s="592" t="s">
        <v>9630</v>
      </c>
      <c r="F2117" s="581">
        <f t="shared" si="16"/>
        <v>0</v>
      </c>
      <c r="G2117" s="581">
        <f t="shared" si="17"/>
        <v>93.3</v>
      </c>
    </row>
    <row r="2118" spans="1:7" ht="14.25" customHeight="1">
      <c r="A2118" s="590">
        <v>39511</v>
      </c>
      <c r="B2118" s="579" t="s">
        <v>11748</v>
      </c>
      <c r="C2118" s="585" t="s">
        <v>1612</v>
      </c>
      <c r="D2118" s="591">
        <v>101.77</v>
      </c>
      <c r="E2118" s="592" t="s">
        <v>9630</v>
      </c>
      <c r="F2118" s="581">
        <f t="shared" si="16"/>
        <v>0</v>
      </c>
      <c r="G2118" s="581">
        <f t="shared" si="17"/>
        <v>101.77</v>
      </c>
    </row>
    <row r="2119" spans="1:7" ht="14.25" customHeight="1">
      <c r="A2119" s="590">
        <v>39513</v>
      </c>
      <c r="B2119" s="579" t="s">
        <v>11749</v>
      </c>
      <c r="C2119" s="585" t="s">
        <v>1612</v>
      </c>
      <c r="D2119" s="591">
        <v>109.15</v>
      </c>
      <c r="E2119" s="592" t="s">
        <v>9630</v>
      </c>
      <c r="F2119" s="581">
        <f t="shared" si="16"/>
        <v>0</v>
      </c>
      <c r="G2119" s="581">
        <f t="shared" si="17"/>
        <v>109.15</v>
      </c>
    </row>
    <row r="2120" spans="1:7" ht="14.25" customHeight="1">
      <c r="A2120" s="590">
        <v>3286</v>
      </c>
      <c r="B2120" s="579" t="s">
        <v>11750</v>
      </c>
      <c r="C2120" s="585" t="s">
        <v>1612</v>
      </c>
      <c r="D2120" s="591">
        <v>119.11</v>
      </c>
      <c r="E2120" s="592" t="s">
        <v>9630</v>
      </c>
      <c r="F2120" s="581">
        <f t="shared" si="16"/>
        <v>0</v>
      </c>
      <c r="G2120" s="581">
        <f t="shared" si="17"/>
        <v>119.11</v>
      </c>
    </row>
    <row r="2121" spans="1:7" ht="14.25" customHeight="1">
      <c r="A2121" s="590">
        <v>3287</v>
      </c>
      <c r="B2121" s="579" t="s">
        <v>11751</v>
      </c>
      <c r="C2121" s="585" t="s">
        <v>1612</v>
      </c>
      <c r="D2121" s="591">
        <v>180</v>
      </c>
      <c r="E2121" s="592" t="s">
        <v>9630</v>
      </c>
      <c r="F2121" s="581">
        <f t="shared" si="16"/>
        <v>0</v>
      </c>
      <c r="G2121" s="581">
        <f t="shared" si="17"/>
        <v>180</v>
      </c>
    </row>
    <row r="2122" spans="1:7" ht="14.25" customHeight="1">
      <c r="A2122" s="590">
        <v>3283</v>
      </c>
      <c r="B2122" s="579" t="s">
        <v>11752</v>
      </c>
      <c r="C2122" s="585" t="s">
        <v>1612</v>
      </c>
      <c r="D2122" s="591">
        <v>37.81</v>
      </c>
      <c r="E2122" s="592" t="s">
        <v>9630</v>
      </c>
      <c r="F2122" s="581">
        <f t="shared" si="16"/>
        <v>0</v>
      </c>
      <c r="G2122" s="581">
        <f t="shared" si="17"/>
        <v>37.81</v>
      </c>
    </row>
    <row r="2123" spans="1:7" ht="14.25" customHeight="1">
      <c r="A2123" s="590">
        <v>11587</v>
      </c>
      <c r="B2123" s="579" t="s">
        <v>11753</v>
      </c>
      <c r="C2123" s="585" t="s">
        <v>1612</v>
      </c>
      <c r="D2123" s="591">
        <v>100.52</v>
      </c>
      <c r="E2123" s="592" t="s">
        <v>9630</v>
      </c>
      <c r="F2123" s="581">
        <f t="shared" si="16"/>
        <v>0</v>
      </c>
      <c r="G2123" s="581">
        <f t="shared" si="17"/>
        <v>100.52</v>
      </c>
    </row>
    <row r="2124" spans="1:7" ht="14.25" customHeight="1">
      <c r="A2124" s="590">
        <v>36225</v>
      </c>
      <c r="B2124" s="579" t="s">
        <v>11754</v>
      </c>
      <c r="C2124" s="585" t="s">
        <v>1612</v>
      </c>
      <c r="D2124" s="591">
        <v>40.83</v>
      </c>
      <c r="E2124" s="592" t="s">
        <v>9630</v>
      </c>
      <c r="F2124" s="581">
        <f t="shared" si="16"/>
        <v>0</v>
      </c>
      <c r="G2124" s="581">
        <f t="shared" si="17"/>
        <v>40.83</v>
      </c>
    </row>
    <row r="2125" spans="1:7" ht="14.25" customHeight="1">
      <c r="A2125" s="590">
        <v>36230</v>
      </c>
      <c r="B2125" s="579" t="s">
        <v>11755</v>
      </c>
      <c r="C2125" s="585" t="s">
        <v>1612</v>
      </c>
      <c r="D2125" s="591">
        <v>30</v>
      </c>
      <c r="E2125" s="592" t="s">
        <v>9630</v>
      </c>
      <c r="F2125" s="581">
        <f t="shared" si="16"/>
        <v>0</v>
      </c>
      <c r="G2125" s="581">
        <f t="shared" si="17"/>
        <v>30</v>
      </c>
    </row>
    <row r="2126" spans="1:7" ht="14.25" customHeight="1">
      <c r="A2126" s="590">
        <v>36238</v>
      </c>
      <c r="B2126" s="579" t="s">
        <v>11756</v>
      </c>
      <c r="C2126" s="585" t="s">
        <v>1612</v>
      </c>
      <c r="D2126" s="591">
        <v>29.31</v>
      </c>
      <c r="E2126" s="592" t="s">
        <v>9630</v>
      </c>
      <c r="F2126" s="581">
        <f t="shared" si="16"/>
        <v>0</v>
      </c>
      <c r="G2126" s="581">
        <f t="shared" si="17"/>
        <v>29.31</v>
      </c>
    </row>
    <row r="2127" spans="1:7" ht="14.25" customHeight="1">
      <c r="A2127" s="590">
        <v>39363</v>
      </c>
      <c r="B2127" s="579" t="s">
        <v>11757</v>
      </c>
      <c r="C2127" s="585" t="s">
        <v>1005</v>
      </c>
      <c r="D2127" s="591">
        <v>5464.47</v>
      </c>
      <c r="E2127" s="592" t="s">
        <v>9630</v>
      </c>
      <c r="F2127" s="581">
        <f t="shared" si="16"/>
        <v>0</v>
      </c>
      <c r="G2127" s="581">
        <f t="shared" si="17"/>
        <v>5464.47</v>
      </c>
    </row>
    <row r="2128" spans="1:7" ht="14.25" customHeight="1">
      <c r="A2128" s="590">
        <v>39361</v>
      </c>
      <c r="B2128" s="579" t="s">
        <v>11758</v>
      </c>
      <c r="C2128" s="585" t="s">
        <v>1005</v>
      </c>
      <c r="D2128" s="591">
        <v>1405.15</v>
      </c>
      <c r="E2128" s="592" t="s">
        <v>9630</v>
      </c>
      <c r="F2128" s="581">
        <f t="shared" si="16"/>
        <v>0</v>
      </c>
      <c r="G2128" s="581">
        <f t="shared" si="17"/>
        <v>1405.15</v>
      </c>
    </row>
    <row r="2129" spans="1:7" ht="14.25" customHeight="1">
      <c r="A2129" s="590">
        <v>39362</v>
      </c>
      <c r="B2129" s="579" t="s">
        <v>11759</v>
      </c>
      <c r="C2129" s="585" t="s">
        <v>1005</v>
      </c>
      <c r="D2129" s="591">
        <v>4324</v>
      </c>
      <c r="E2129" s="592" t="s">
        <v>9630</v>
      </c>
      <c r="F2129" s="581">
        <f t="shared" si="16"/>
        <v>0</v>
      </c>
      <c r="G2129" s="581">
        <f t="shared" si="17"/>
        <v>4324</v>
      </c>
    </row>
    <row r="2130" spans="1:7" ht="14.25" customHeight="1">
      <c r="A2130" s="590">
        <v>39364</v>
      </c>
      <c r="B2130" s="579" t="s">
        <v>11760</v>
      </c>
      <c r="C2130" s="585" t="s">
        <v>1005</v>
      </c>
      <c r="D2130" s="591">
        <v>12490.22</v>
      </c>
      <c r="E2130" s="592" t="s">
        <v>9630</v>
      </c>
      <c r="F2130" s="581">
        <f t="shared" si="16"/>
        <v>0</v>
      </c>
      <c r="G2130" s="581">
        <f t="shared" si="17"/>
        <v>12490.22</v>
      </c>
    </row>
    <row r="2131" spans="1:7" ht="14.25" customHeight="1">
      <c r="A2131" s="590">
        <v>14576</v>
      </c>
      <c r="B2131" s="579" t="s">
        <v>11761</v>
      </c>
      <c r="C2131" s="585" t="s">
        <v>1005</v>
      </c>
      <c r="D2131" s="591">
        <v>7045076.79</v>
      </c>
      <c r="E2131" s="592" t="s">
        <v>9804</v>
      </c>
      <c r="F2131" s="581">
        <f t="shared" si="16"/>
        <v>0</v>
      </c>
      <c r="G2131" s="581">
        <f t="shared" si="17"/>
        <v>7045076.79</v>
      </c>
    </row>
    <row r="2132" spans="1:7" ht="14.25" customHeight="1">
      <c r="A2132" s="590">
        <v>13877</v>
      </c>
      <c r="B2132" s="579" t="s">
        <v>11762</v>
      </c>
      <c r="C2132" s="585" t="s">
        <v>1005</v>
      </c>
      <c r="D2132" s="591">
        <v>3015892.29</v>
      </c>
      <c r="E2132" s="592" t="s">
        <v>9804</v>
      </c>
      <c r="F2132" s="581">
        <f t="shared" si="16"/>
        <v>0</v>
      </c>
      <c r="G2132" s="581">
        <f t="shared" si="17"/>
        <v>3015892.29</v>
      </c>
    </row>
    <row r="2133" spans="1:7" ht="14.25" customHeight="1">
      <c r="A2133" s="590">
        <v>7307</v>
      </c>
      <c r="B2133" s="579" t="s">
        <v>11763</v>
      </c>
      <c r="C2133" s="585" t="s">
        <v>8881</v>
      </c>
      <c r="D2133" s="591">
        <v>38.58</v>
      </c>
      <c r="E2133" s="592" t="s">
        <v>9630</v>
      </c>
      <c r="F2133" s="581">
        <f t="shared" si="16"/>
        <v>0</v>
      </c>
      <c r="G2133" s="581">
        <f t="shared" si="17"/>
        <v>38.58</v>
      </c>
    </row>
    <row r="2134" spans="1:7" ht="14.25" customHeight="1">
      <c r="A2134" s="590">
        <v>38122</v>
      </c>
      <c r="B2134" s="579" t="s">
        <v>11764</v>
      </c>
      <c r="C2134" s="585" t="s">
        <v>8881</v>
      </c>
      <c r="D2134" s="591">
        <v>18.149999999999999</v>
      </c>
      <c r="E2134" s="592" t="s">
        <v>9630</v>
      </c>
      <c r="F2134" s="581">
        <f t="shared" si="16"/>
        <v>0</v>
      </c>
      <c r="G2134" s="581">
        <f t="shared" si="17"/>
        <v>18.149999999999999</v>
      </c>
    </row>
    <row r="2135" spans="1:7" ht="14.25" customHeight="1">
      <c r="A2135" s="590">
        <v>43653</v>
      </c>
      <c r="B2135" s="579" t="s">
        <v>11765</v>
      </c>
      <c r="C2135" s="585" t="s">
        <v>8881</v>
      </c>
      <c r="D2135" s="591">
        <v>48.3</v>
      </c>
      <c r="E2135" s="592" t="s">
        <v>9630</v>
      </c>
      <c r="F2135" s="581">
        <f t="shared" si="16"/>
        <v>0</v>
      </c>
      <c r="G2135" s="581">
        <f t="shared" si="17"/>
        <v>48.3</v>
      </c>
    </row>
    <row r="2136" spans="1:7" ht="14.25" customHeight="1">
      <c r="A2136" s="590">
        <v>38633</v>
      </c>
      <c r="B2136" s="579" t="s">
        <v>11766</v>
      </c>
      <c r="C2136" s="585" t="s">
        <v>1005</v>
      </c>
      <c r="D2136" s="591">
        <v>26.65</v>
      </c>
      <c r="E2136" s="592" t="s">
        <v>9630</v>
      </c>
      <c r="F2136" s="581">
        <f t="shared" si="16"/>
        <v>0</v>
      </c>
      <c r="G2136" s="581">
        <f t="shared" si="17"/>
        <v>26.65</v>
      </c>
    </row>
    <row r="2137" spans="1:7" ht="14.25" customHeight="1">
      <c r="A2137" s="590">
        <v>12344</v>
      </c>
      <c r="B2137" s="579" t="s">
        <v>11767</v>
      </c>
      <c r="C2137" s="585" t="s">
        <v>1005</v>
      </c>
      <c r="D2137" s="591">
        <v>4.01</v>
      </c>
      <c r="E2137" s="592" t="s">
        <v>9630</v>
      </c>
      <c r="F2137" s="581">
        <f t="shared" si="16"/>
        <v>0</v>
      </c>
      <c r="G2137" s="581">
        <f t="shared" si="17"/>
        <v>4.01</v>
      </c>
    </row>
    <row r="2138" spans="1:7" ht="14.25" customHeight="1">
      <c r="A2138" s="590">
        <v>12343</v>
      </c>
      <c r="B2138" s="579" t="s">
        <v>11768</v>
      </c>
      <c r="C2138" s="585" t="s">
        <v>1005</v>
      </c>
      <c r="D2138" s="591">
        <v>6.21</v>
      </c>
      <c r="E2138" s="592" t="s">
        <v>9630</v>
      </c>
      <c r="F2138" s="581">
        <f t="shared" si="16"/>
        <v>0</v>
      </c>
      <c r="G2138" s="581">
        <f t="shared" si="17"/>
        <v>6.21</v>
      </c>
    </row>
    <row r="2139" spans="1:7" ht="14.25" customHeight="1">
      <c r="A2139" s="590">
        <v>3295</v>
      </c>
      <c r="B2139" s="579" t="s">
        <v>11769</v>
      </c>
      <c r="C2139" s="585" t="s">
        <v>1005</v>
      </c>
      <c r="D2139" s="591">
        <v>21.71</v>
      </c>
      <c r="E2139" s="592" t="s">
        <v>9630</v>
      </c>
      <c r="F2139" s="581">
        <f t="shared" si="16"/>
        <v>0</v>
      </c>
      <c r="G2139" s="581">
        <f t="shared" si="17"/>
        <v>21.71</v>
      </c>
    </row>
    <row r="2140" spans="1:7" ht="14.25" customHeight="1">
      <c r="A2140" s="590">
        <v>3302</v>
      </c>
      <c r="B2140" s="579" t="s">
        <v>11770</v>
      </c>
      <c r="C2140" s="585" t="s">
        <v>1005</v>
      </c>
      <c r="D2140" s="591">
        <v>22.7</v>
      </c>
      <c r="E2140" s="592" t="s">
        <v>9630</v>
      </c>
      <c r="F2140" s="581">
        <f t="shared" si="16"/>
        <v>0</v>
      </c>
      <c r="G2140" s="581">
        <f t="shared" si="17"/>
        <v>22.7</v>
      </c>
    </row>
    <row r="2141" spans="1:7" ht="14.25" customHeight="1">
      <c r="A2141" s="590">
        <v>3297</v>
      </c>
      <c r="B2141" s="579" t="s">
        <v>11771</v>
      </c>
      <c r="C2141" s="585" t="s">
        <v>1005</v>
      </c>
      <c r="D2141" s="591">
        <v>24.23</v>
      </c>
      <c r="E2141" s="592" t="s">
        <v>9630</v>
      </c>
      <c r="F2141" s="581">
        <f t="shared" si="16"/>
        <v>0</v>
      </c>
      <c r="G2141" s="581">
        <f t="shared" si="17"/>
        <v>24.23</v>
      </c>
    </row>
    <row r="2142" spans="1:7" ht="14.25" customHeight="1">
      <c r="A2142" s="590">
        <v>3294</v>
      </c>
      <c r="B2142" s="579" t="s">
        <v>11772</v>
      </c>
      <c r="C2142" s="585" t="s">
        <v>1005</v>
      </c>
      <c r="D2142" s="591">
        <v>24.6</v>
      </c>
      <c r="E2142" s="592" t="s">
        <v>9630</v>
      </c>
      <c r="F2142" s="581">
        <f t="shared" si="16"/>
        <v>0</v>
      </c>
      <c r="G2142" s="581">
        <f t="shared" si="17"/>
        <v>24.6</v>
      </c>
    </row>
    <row r="2143" spans="1:7" ht="14.25" customHeight="1">
      <c r="A2143" s="590">
        <v>3292</v>
      </c>
      <c r="B2143" s="579" t="s">
        <v>11773</v>
      </c>
      <c r="C2143" s="585" t="s">
        <v>1005</v>
      </c>
      <c r="D2143" s="591">
        <v>23.11</v>
      </c>
      <c r="E2143" s="592" t="s">
        <v>9630</v>
      </c>
      <c r="F2143" s="581">
        <f t="shared" si="16"/>
        <v>0</v>
      </c>
      <c r="G2143" s="581">
        <f t="shared" si="17"/>
        <v>23.11</v>
      </c>
    </row>
    <row r="2144" spans="1:7" ht="14.25" customHeight="1">
      <c r="A2144" s="590">
        <v>3298</v>
      </c>
      <c r="B2144" s="579" t="s">
        <v>11774</v>
      </c>
      <c r="C2144" s="585" t="s">
        <v>1005</v>
      </c>
      <c r="D2144" s="591">
        <v>54.16</v>
      </c>
      <c r="E2144" s="592" t="s">
        <v>9630</v>
      </c>
      <c r="F2144" s="581">
        <f t="shared" si="16"/>
        <v>0</v>
      </c>
      <c r="G2144" s="581">
        <f t="shared" si="17"/>
        <v>54.16</v>
      </c>
    </row>
    <row r="2145" spans="1:7" ht="14.25" customHeight="1">
      <c r="A2145" s="590">
        <v>11596</v>
      </c>
      <c r="B2145" s="579" t="s">
        <v>11775</v>
      </c>
      <c r="C2145" s="585" t="s">
        <v>1005</v>
      </c>
      <c r="D2145" s="591">
        <v>556.86</v>
      </c>
      <c r="E2145" s="592" t="s">
        <v>9630</v>
      </c>
      <c r="F2145" s="581">
        <f t="shared" si="16"/>
        <v>0</v>
      </c>
      <c r="G2145" s="581">
        <f t="shared" si="17"/>
        <v>556.86</v>
      </c>
    </row>
    <row r="2146" spans="1:7" ht="14.25" customHeight="1">
      <c r="A2146" s="590">
        <v>34802</v>
      </c>
      <c r="B2146" s="579" t="s">
        <v>11776</v>
      </c>
      <c r="C2146" s="585" t="s">
        <v>1005</v>
      </c>
      <c r="D2146" s="591">
        <v>1529.32</v>
      </c>
      <c r="E2146" s="592" t="s">
        <v>9630</v>
      </c>
      <c r="F2146" s="581">
        <f t="shared" si="16"/>
        <v>0</v>
      </c>
      <c r="G2146" s="581">
        <f t="shared" si="17"/>
        <v>1529.32</v>
      </c>
    </row>
    <row r="2147" spans="1:7" ht="14.25" customHeight="1">
      <c r="A2147" s="590">
        <v>11588</v>
      </c>
      <c r="B2147" s="579" t="s">
        <v>11777</v>
      </c>
      <c r="C2147" s="585" t="s">
        <v>1005</v>
      </c>
      <c r="D2147" s="591">
        <v>1649.89</v>
      </c>
      <c r="E2147" s="592" t="s">
        <v>9630</v>
      </c>
      <c r="F2147" s="581">
        <f t="shared" si="16"/>
        <v>0</v>
      </c>
      <c r="G2147" s="581">
        <f t="shared" si="17"/>
        <v>1649.89</v>
      </c>
    </row>
    <row r="2148" spans="1:7" ht="14.25" customHeight="1">
      <c r="A2148" s="590">
        <v>34383</v>
      </c>
      <c r="B2148" s="579" t="s">
        <v>11778</v>
      </c>
      <c r="C2148" s="585" t="s">
        <v>1005</v>
      </c>
      <c r="D2148" s="591">
        <v>1815</v>
      </c>
      <c r="E2148" s="592" t="s">
        <v>9630</v>
      </c>
      <c r="F2148" s="581">
        <f t="shared" si="16"/>
        <v>0</v>
      </c>
      <c r="G2148" s="581">
        <f t="shared" si="17"/>
        <v>1815</v>
      </c>
    </row>
    <row r="2149" spans="1:7" ht="14.25" customHeight="1">
      <c r="A2149" s="590">
        <v>40451</v>
      </c>
      <c r="B2149" s="579" t="s">
        <v>11779</v>
      </c>
      <c r="C2149" s="585" t="s">
        <v>1612</v>
      </c>
      <c r="D2149" s="591">
        <v>146.71</v>
      </c>
      <c r="E2149" s="592" t="s">
        <v>9630</v>
      </c>
      <c r="F2149" s="581">
        <f t="shared" si="16"/>
        <v>0</v>
      </c>
      <c r="G2149" s="581">
        <f t="shared" si="17"/>
        <v>146.71</v>
      </c>
    </row>
    <row r="2150" spans="1:7" ht="14.25" customHeight="1">
      <c r="A2150" s="590">
        <v>40453</v>
      </c>
      <c r="B2150" s="579" t="s">
        <v>11780</v>
      </c>
      <c r="C2150" s="585" t="s">
        <v>1612</v>
      </c>
      <c r="D2150" s="591">
        <v>158.74</v>
      </c>
      <c r="E2150" s="592" t="s">
        <v>9630</v>
      </c>
      <c r="F2150" s="581">
        <f t="shared" si="16"/>
        <v>0</v>
      </c>
      <c r="G2150" s="581">
        <f t="shared" si="17"/>
        <v>158.74</v>
      </c>
    </row>
    <row r="2151" spans="1:7" ht="14.25" customHeight="1">
      <c r="A2151" s="590">
        <v>40452</v>
      </c>
      <c r="B2151" s="579" t="s">
        <v>11781</v>
      </c>
      <c r="C2151" s="585" t="s">
        <v>1612</v>
      </c>
      <c r="D2151" s="591">
        <v>174.12</v>
      </c>
      <c r="E2151" s="592" t="s">
        <v>9630</v>
      </c>
      <c r="F2151" s="581">
        <f t="shared" si="16"/>
        <v>0</v>
      </c>
      <c r="G2151" s="581">
        <f t="shared" si="17"/>
        <v>174.12</v>
      </c>
    </row>
    <row r="2152" spans="1:7" ht="14.25" customHeight="1">
      <c r="A2152" s="590">
        <v>11594</v>
      </c>
      <c r="B2152" s="579" t="s">
        <v>11782</v>
      </c>
      <c r="C2152" s="585" t="s">
        <v>1005</v>
      </c>
      <c r="D2152" s="591">
        <v>525.87</v>
      </c>
      <c r="E2152" s="592" t="s">
        <v>9630</v>
      </c>
      <c r="F2152" s="581">
        <f t="shared" si="16"/>
        <v>0</v>
      </c>
      <c r="G2152" s="581">
        <f t="shared" si="17"/>
        <v>525.87</v>
      </c>
    </row>
    <row r="2153" spans="1:7" ht="14.25" customHeight="1">
      <c r="A2153" s="590">
        <v>3311</v>
      </c>
      <c r="B2153" s="579" t="s">
        <v>11783</v>
      </c>
      <c r="C2153" s="585" t="s">
        <v>1689</v>
      </c>
      <c r="D2153" s="591">
        <v>525.87</v>
      </c>
      <c r="E2153" s="592" t="s">
        <v>9630</v>
      </c>
      <c r="F2153" s="581">
        <f t="shared" si="16"/>
        <v>0</v>
      </c>
      <c r="G2153" s="581">
        <f t="shared" si="17"/>
        <v>525.87</v>
      </c>
    </row>
    <row r="2154" spans="1:7" ht="14.25" customHeight="1">
      <c r="A2154" s="590">
        <v>11599</v>
      </c>
      <c r="B2154" s="579" t="s">
        <v>11784</v>
      </c>
      <c r="C2154" s="585" t="s">
        <v>1005</v>
      </c>
      <c r="D2154" s="591">
        <v>699.34</v>
      </c>
      <c r="E2154" s="592" t="s">
        <v>9630</v>
      </c>
      <c r="F2154" s="581">
        <f t="shared" si="16"/>
        <v>0</v>
      </c>
      <c r="G2154" s="581">
        <f t="shared" si="17"/>
        <v>699.34</v>
      </c>
    </row>
    <row r="2155" spans="1:7" ht="14.25" customHeight="1">
      <c r="A2155" s="590">
        <v>11593</v>
      </c>
      <c r="B2155" s="579" t="s">
        <v>11785</v>
      </c>
      <c r="C2155" s="585" t="s">
        <v>1005</v>
      </c>
      <c r="D2155" s="591">
        <v>980.44</v>
      </c>
      <c r="E2155" s="592" t="s">
        <v>9630</v>
      </c>
      <c r="F2155" s="581">
        <f t="shared" si="16"/>
        <v>0</v>
      </c>
      <c r="G2155" s="581">
        <f t="shared" si="17"/>
        <v>980.44</v>
      </c>
    </row>
    <row r="2156" spans="1:7" ht="14.25" customHeight="1">
      <c r="A2156" s="590">
        <v>3314</v>
      </c>
      <c r="B2156" s="579" t="s">
        <v>11786</v>
      </c>
      <c r="C2156" s="585" t="s">
        <v>1689</v>
      </c>
      <c r="D2156" s="591">
        <v>701.21</v>
      </c>
      <c r="E2156" s="592" t="s">
        <v>9630</v>
      </c>
      <c r="F2156" s="581">
        <f t="shared" si="16"/>
        <v>0</v>
      </c>
      <c r="G2156" s="581">
        <f t="shared" si="17"/>
        <v>701.21</v>
      </c>
    </row>
    <row r="2157" spans="1:7" ht="14.25" customHeight="1">
      <c r="A2157" s="590">
        <v>11597</v>
      </c>
      <c r="B2157" s="579" t="s">
        <v>11787</v>
      </c>
      <c r="C2157" s="585" t="s">
        <v>1005</v>
      </c>
      <c r="D2157" s="591">
        <v>815.42</v>
      </c>
      <c r="E2157" s="592" t="s">
        <v>9630</v>
      </c>
      <c r="F2157" s="581">
        <f t="shared" si="16"/>
        <v>0</v>
      </c>
      <c r="G2157" s="581">
        <f t="shared" si="17"/>
        <v>815.42</v>
      </c>
    </row>
    <row r="2158" spans="1:7" ht="14.25" customHeight="1">
      <c r="A2158" s="590">
        <v>3309</v>
      </c>
      <c r="B2158" s="579" t="s">
        <v>11788</v>
      </c>
      <c r="C2158" s="585" t="s">
        <v>1689</v>
      </c>
      <c r="D2158" s="591">
        <v>556.86</v>
      </c>
      <c r="E2158" s="592" t="s">
        <v>9630</v>
      </c>
      <c r="F2158" s="581">
        <f t="shared" si="16"/>
        <v>0</v>
      </c>
      <c r="G2158" s="581">
        <f t="shared" si="17"/>
        <v>556.86</v>
      </c>
    </row>
    <row r="2159" spans="1:7" ht="14.25" customHeight="1">
      <c r="A2159" s="590">
        <v>34612</v>
      </c>
      <c r="B2159" s="579" t="s">
        <v>11789</v>
      </c>
      <c r="C2159" s="585" t="s">
        <v>1005</v>
      </c>
      <c r="D2159" s="591">
        <v>1008.53</v>
      </c>
      <c r="E2159" s="592" t="s">
        <v>9630</v>
      </c>
      <c r="F2159" s="581">
        <f t="shared" si="16"/>
        <v>0</v>
      </c>
      <c r="G2159" s="581">
        <f t="shared" si="17"/>
        <v>1008.53</v>
      </c>
    </row>
    <row r="2160" spans="1:7" ht="14.25" customHeight="1">
      <c r="A2160" s="590">
        <v>34635</v>
      </c>
      <c r="B2160" s="579" t="s">
        <v>11790</v>
      </c>
      <c r="C2160" s="585" t="s">
        <v>1005</v>
      </c>
      <c r="D2160" s="591">
        <v>1296.93</v>
      </c>
      <c r="E2160" s="592" t="s">
        <v>9630</v>
      </c>
      <c r="F2160" s="581">
        <f t="shared" si="16"/>
        <v>0</v>
      </c>
      <c r="G2160" s="581">
        <f t="shared" si="17"/>
        <v>1296.93</v>
      </c>
    </row>
    <row r="2161" spans="1:7" ht="14.25" customHeight="1">
      <c r="A2161" s="590">
        <v>34633</v>
      </c>
      <c r="B2161" s="579" t="s">
        <v>11791</v>
      </c>
      <c r="C2161" s="585" t="s">
        <v>1005</v>
      </c>
      <c r="D2161" s="591">
        <v>1429.56</v>
      </c>
      <c r="E2161" s="592" t="s">
        <v>9630</v>
      </c>
      <c r="F2161" s="581">
        <f t="shared" si="16"/>
        <v>0</v>
      </c>
      <c r="G2161" s="581">
        <f t="shared" si="17"/>
        <v>1429.56</v>
      </c>
    </row>
    <row r="2162" spans="1:7" ht="14.25" customHeight="1">
      <c r="A2162" s="590">
        <v>40440</v>
      </c>
      <c r="B2162" s="579" t="s">
        <v>11792</v>
      </c>
      <c r="C2162" s="585" t="s">
        <v>1689</v>
      </c>
      <c r="D2162" s="591">
        <v>730.38</v>
      </c>
      <c r="E2162" s="592" t="s">
        <v>9630</v>
      </c>
      <c r="F2162" s="581">
        <f t="shared" si="16"/>
        <v>0</v>
      </c>
      <c r="G2162" s="581">
        <f t="shared" si="17"/>
        <v>730.38</v>
      </c>
    </row>
    <row r="2163" spans="1:7" ht="14.25" customHeight="1">
      <c r="A2163" s="590">
        <v>40441</v>
      </c>
      <c r="B2163" s="579" t="s">
        <v>11793</v>
      </c>
      <c r="C2163" s="585" t="s">
        <v>1689</v>
      </c>
      <c r="D2163" s="591">
        <v>466.31</v>
      </c>
      <c r="E2163" s="592" t="s">
        <v>9630</v>
      </c>
      <c r="F2163" s="581">
        <f t="shared" si="16"/>
        <v>0</v>
      </c>
      <c r="G2163" s="581">
        <f t="shared" si="17"/>
        <v>466.31</v>
      </c>
    </row>
    <row r="2164" spans="1:7" ht="14.25" customHeight="1">
      <c r="A2164" s="590">
        <v>40449</v>
      </c>
      <c r="B2164" s="579" t="s">
        <v>11794</v>
      </c>
      <c r="C2164" s="585" t="s">
        <v>1689</v>
      </c>
      <c r="D2164" s="591">
        <v>392.01</v>
      </c>
      <c r="E2164" s="592" t="s">
        <v>9630</v>
      </c>
      <c r="F2164" s="581">
        <f t="shared" si="16"/>
        <v>0</v>
      </c>
      <c r="G2164" s="581">
        <f t="shared" si="17"/>
        <v>392.01</v>
      </c>
    </row>
    <row r="2165" spans="1:7" ht="14.25" customHeight="1">
      <c r="A2165" s="590">
        <v>34800</v>
      </c>
      <c r="B2165" s="579" t="s">
        <v>11795</v>
      </c>
      <c r="C2165" s="585" t="s">
        <v>1689</v>
      </c>
      <c r="D2165" s="591">
        <v>490.21</v>
      </c>
      <c r="E2165" s="592" t="s">
        <v>9630</v>
      </c>
      <c r="F2165" s="581">
        <f t="shared" si="16"/>
        <v>0</v>
      </c>
      <c r="G2165" s="581">
        <f t="shared" si="17"/>
        <v>490.21</v>
      </c>
    </row>
    <row r="2166" spans="1:7" ht="14.25" customHeight="1">
      <c r="A2166" s="590">
        <v>11592</v>
      </c>
      <c r="B2166" s="579" t="s">
        <v>11796</v>
      </c>
      <c r="C2166" s="585" t="s">
        <v>1005</v>
      </c>
      <c r="D2166" s="591">
        <v>701.21</v>
      </c>
      <c r="E2166" s="592" t="s">
        <v>9630</v>
      </c>
      <c r="F2166" s="581">
        <f t="shared" si="16"/>
        <v>0</v>
      </c>
      <c r="G2166" s="581">
        <f t="shared" si="17"/>
        <v>701.21</v>
      </c>
    </row>
    <row r="2167" spans="1:7" ht="14.25" customHeight="1">
      <c r="A2167" s="590">
        <v>40438</v>
      </c>
      <c r="B2167" s="579" t="s">
        <v>11797</v>
      </c>
      <c r="C2167" s="585" t="s">
        <v>1689</v>
      </c>
      <c r="D2167" s="591">
        <v>326.58999999999997</v>
      </c>
      <c r="E2167" s="592" t="s">
        <v>9630</v>
      </c>
      <c r="F2167" s="581">
        <f t="shared" si="16"/>
        <v>0</v>
      </c>
      <c r="G2167" s="581">
        <f t="shared" si="17"/>
        <v>326.58999999999997</v>
      </c>
    </row>
    <row r="2168" spans="1:7" ht="14.25" customHeight="1">
      <c r="A2168" s="590">
        <v>40436</v>
      </c>
      <c r="B2168" s="579" t="s">
        <v>11798</v>
      </c>
      <c r="C2168" s="585" t="s">
        <v>1689</v>
      </c>
      <c r="D2168" s="591">
        <v>407.23</v>
      </c>
      <c r="E2168" s="592" t="s">
        <v>9630</v>
      </c>
      <c r="F2168" s="581">
        <f t="shared" si="16"/>
        <v>0</v>
      </c>
      <c r="G2168" s="581">
        <f t="shared" si="17"/>
        <v>407.23</v>
      </c>
    </row>
    <row r="2169" spans="1:7" ht="14.25" customHeight="1">
      <c r="A2169" s="590">
        <v>4315</v>
      </c>
      <c r="B2169" s="579" t="s">
        <v>11799</v>
      </c>
      <c r="C2169" s="585" t="s">
        <v>1005</v>
      </c>
      <c r="D2169" s="591">
        <v>1.71</v>
      </c>
      <c r="E2169" s="592" t="s">
        <v>9630</v>
      </c>
      <c r="F2169" s="581">
        <f t="shared" si="16"/>
        <v>0</v>
      </c>
      <c r="G2169" s="581">
        <f t="shared" si="17"/>
        <v>1.71</v>
      </c>
    </row>
    <row r="2170" spans="1:7" ht="14.25" customHeight="1">
      <c r="A2170" s="590">
        <v>402</v>
      </c>
      <c r="B2170" s="579" t="s">
        <v>11800</v>
      </c>
      <c r="C2170" s="585" t="s">
        <v>1005</v>
      </c>
      <c r="D2170" s="591">
        <v>7.23</v>
      </c>
      <c r="E2170" s="592" t="s">
        <v>9630</v>
      </c>
      <c r="F2170" s="581">
        <f t="shared" si="16"/>
        <v>0</v>
      </c>
      <c r="G2170" s="581">
        <f t="shared" si="17"/>
        <v>7.23</v>
      </c>
    </row>
    <row r="2171" spans="1:7" ht="14.25" customHeight="1">
      <c r="A2171" s="590">
        <v>4226</v>
      </c>
      <c r="B2171" s="579" t="s">
        <v>11801</v>
      </c>
      <c r="C2171" s="585" t="s">
        <v>1408</v>
      </c>
      <c r="D2171" s="591">
        <v>7.81</v>
      </c>
      <c r="E2171" s="592" t="s">
        <v>9630</v>
      </c>
      <c r="F2171" s="581">
        <f t="shared" si="16"/>
        <v>0</v>
      </c>
      <c r="G2171" s="581">
        <f t="shared" si="17"/>
        <v>7.81</v>
      </c>
    </row>
    <row r="2172" spans="1:7" ht="14.25" customHeight="1">
      <c r="A2172" s="590">
        <v>4222</v>
      </c>
      <c r="B2172" s="579" t="s">
        <v>11802</v>
      </c>
      <c r="C2172" s="585" t="s">
        <v>8881</v>
      </c>
      <c r="D2172" s="591">
        <v>5.34</v>
      </c>
      <c r="E2172" s="592" t="s">
        <v>9630</v>
      </c>
      <c r="F2172" s="581">
        <f t="shared" si="16"/>
        <v>0</v>
      </c>
      <c r="G2172" s="581">
        <f t="shared" si="17"/>
        <v>5.34</v>
      </c>
    </row>
    <row r="2173" spans="1:7" ht="14.25" customHeight="1">
      <c r="A2173" s="590">
        <v>34804</v>
      </c>
      <c r="B2173" s="579" t="s">
        <v>11803</v>
      </c>
      <c r="C2173" s="585" t="s">
        <v>1612</v>
      </c>
      <c r="D2173" s="591">
        <v>59.2</v>
      </c>
      <c r="E2173" s="592" t="s">
        <v>9630</v>
      </c>
      <c r="F2173" s="581">
        <f t="shared" si="16"/>
        <v>0</v>
      </c>
      <c r="G2173" s="581">
        <f t="shared" si="17"/>
        <v>59.2</v>
      </c>
    </row>
    <row r="2174" spans="1:7" ht="14.25" customHeight="1">
      <c r="A2174" s="590">
        <v>4013</v>
      </c>
      <c r="B2174" s="579" t="s">
        <v>11804</v>
      </c>
      <c r="C2174" s="585" t="s">
        <v>1612</v>
      </c>
      <c r="D2174" s="591">
        <v>7.1</v>
      </c>
      <c r="E2174" s="592" t="s">
        <v>9630</v>
      </c>
      <c r="F2174" s="581">
        <f t="shared" si="16"/>
        <v>0</v>
      </c>
      <c r="G2174" s="581">
        <f t="shared" si="17"/>
        <v>7.1</v>
      </c>
    </row>
    <row r="2175" spans="1:7" ht="14.25" customHeight="1">
      <c r="A2175" s="590">
        <v>4011</v>
      </c>
      <c r="B2175" s="579" t="s">
        <v>11805</v>
      </c>
      <c r="C2175" s="585" t="s">
        <v>1612</v>
      </c>
      <c r="D2175" s="591">
        <v>7.93</v>
      </c>
      <c r="E2175" s="592" t="s">
        <v>9630</v>
      </c>
      <c r="F2175" s="581">
        <f t="shared" si="16"/>
        <v>0</v>
      </c>
      <c r="G2175" s="581">
        <f t="shared" si="17"/>
        <v>7.93</v>
      </c>
    </row>
    <row r="2176" spans="1:7" ht="14.25" customHeight="1">
      <c r="A2176" s="590">
        <v>4021</v>
      </c>
      <c r="B2176" s="579" t="s">
        <v>11806</v>
      </c>
      <c r="C2176" s="585" t="s">
        <v>1612</v>
      </c>
      <c r="D2176" s="591">
        <v>9.9</v>
      </c>
      <c r="E2176" s="592" t="s">
        <v>9630</v>
      </c>
      <c r="F2176" s="581">
        <f t="shared" si="16"/>
        <v>0</v>
      </c>
      <c r="G2176" s="581">
        <f t="shared" si="17"/>
        <v>9.9</v>
      </c>
    </row>
    <row r="2177" spans="1:7" ht="14.25" customHeight="1">
      <c r="A2177" s="590">
        <v>4019</v>
      </c>
      <c r="B2177" s="579" t="s">
        <v>11807</v>
      </c>
      <c r="C2177" s="585" t="s">
        <v>1612</v>
      </c>
      <c r="D2177" s="591">
        <v>11.88</v>
      </c>
      <c r="E2177" s="592" t="s">
        <v>9630</v>
      </c>
      <c r="F2177" s="581">
        <f t="shared" si="16"/>
        <v>0</v>
      </c>
      <c r="G2177" s="581">
        <f t="shared" si="17"/>
        <v>11.88</v>
      </c>
    </row>
    <row r="2178" spans="1:7" ht="14.25" customHeight="1">
      <c r="A2178" s="590">
        <v>4012</v>
      </c>
      <c r="B2178" s="579" t="s">
        <v>11808</v>
      </c>
      <c r="C2178" s="585" t="s">
        <v>1612</v>
      </c>
      <c r="D2178" s="591">
        <v>15.92</v>
      </c>
      <c r="E2178" s="592" t="s">
        <v>9630</v>
      </c>
      <c r="F2178" s="581">
        <f t="shared" si="16"/>
        <v>0</v>
      </c>
      <c r="G2178" s="581">
        <f t="shared" si="17"/>
        <v>15.92</v>
      </c>
    </row>
    <row r="2179" spans="1:7" ht="14.25" customHeight="1">
      <c r="A2179" s="590">
        <v>4020</v>
      </c>
      <c r="B2179" s="579" t="s">
        <v>11809</v>
      </c>
      <c r="C2179" s="585" t="s">
        <v>1612</v>
      </c>
      <c r="D2179" s="591">
        <v>19.940000000000001</v>
      </c>
      <c r="E2179" s="592" t="s">
        <v>9630</v>
      </c>
      <c r="F2179" s="581">
        <f t="shared" si="16"/>
        <v>0</v>
      </c>
      <c r="G2179" s="581">
        <f t="shared" si="17"/>
        <v>19.940000000000001</v>
      </c>
    </row>
    <row r="2180" spans="1:7" ht="14.25" customHeight="1">
      <c r="A2180" s="590">
        <v>4018</v>
      </c>
      <c r="B2180" s="579" t="s">
        <v>11810</v>
      </c>
      <c r="C2180" s="585" t="s">
        <v>1612</v>
      </c>
      <c r="D2180" s="591">
        <v>23.88</v>
      </c>
      <c r="E2180" s="592" t="s">
        <v>9630</v>
      </c>
      <c r="F2180" s="581">
        <f t="shared" si="16"/>
        <v>0</v>
      </c>
      <c r="G2180" s="581">
        <f t="shared" si="17"/>
        <v>23.88</v>
      </c>
    </row>
    <row r="2181" spans="1:7" ht="14.25" customHeight="1">
      <c r="A2181" s="590">
        <v>36498</v>
      </c>
      <c r="B2181" s="579" t="s">
        <v>11811</v>
      </c>
      <c r="C2181" s="585" t="s">
        <v>1005</v>
      </c>
      <c r="D2181" s="591">
        <v>7920.19</v>
      </c>
      <c r="E2181" s="592" t="s">
        <v>9804</v>
      </c>
      <c r="F2181" s="581">
        <f t="shared" si="16"/>
        <v>0</v>
      </c>
      <c r="G2181" s="581">
        <f t="shared" si="17"/>
        <v>7920.19</v>
      </c>
    </row>
    <row r="2182" spans="1:7" ht="14.25" customHeight="1">
      <c r="A2182" s="590">
        <v>12872</v>
      </c>
      <c r="B2182" s="579" t="s">
        <v>11812</v>
      </c>
      <c r="C2182" s="585" t="s">
        <v>694</v>
      </c>
      <c r="D2182" s="591">
        <v>19.84</v>
      </c>
      <c r="E2182" s="592" t="s">
        <v>9774</v>
      </c>
      <c r="F2182" s="581">
        <f t="shared" si="16"/>
        <v>19.84</v>
      </c>
      <c r="G2182" s="581">
        <f t="shared" si="17"/>
        <v>0</v>
      </c>
    </row>
    <row r="2183" spans="1:7" ht="14.25" customHeight="1">
      <c r="A2183" s="590">
        <v>41075</v>
      </c>
      <c r="B2183" s="579" t="s">
        <v>11813</v>
      </c>
      <c r="C2183" s="585" t="s">
        <v>2091</v>
      </c>
      <c r="D2183" s="591">
        <v>3474.27</v>
      </c>
      <c r="E2183" s="592" t="s">
        <v>9774</v>
      </c>
      <c r="F2183" s="581">
        <f t="shared" si="16"/>
        <v>3474.27</v>
      </c>
      <c r="G2183" s="581">
        <f t="shared" si="17"/>
        <v>0</v>
      </c>
    </row>
    <row r="2184" spans="1:7" ht="14.25" customHeight="1">
      <c r="A2184" s="590">
        <v>44324</v>
      </c>
      <c r="B2184" s="579" t="s">
        <v>11814</v>
      </c>
      <c r="C2184" s="585" t="s">
        <v>1408</v>
      </c>
      <c r="D2184" s="591">
        <v>2.71</v>
      </c>
      <c r="E2184" s="592" t="s">
        <v>9630</v>
      </c>
      <c r="F2184" s="581">
        <f t="shared" si="16"/>
        <v>0</v>
      </c>
      <c r="G2184" s="581">
        <f t="shared" si="17"/>
        <v>2.71</v>
      </c>
    </row>
    <row r="2185" spans="1:7" ht="14.25" customHeight="1">
      <c r="A2185" s="590">
        <v>3315</v>
      </c>
      <c r="B2185" s="579" t="s">
        <v>11815</v>
      </c>
      <c r="C2185" s="585" t="s">
        <v>1408</v>
      </c>
      <c r="D2185" s="591">
        <v>0.78</v>
      </c>
      <c r="E2185" s="592" t="s">
        <v>9630</v>
      </c>
      <c r="F2185" s="581">
        <f t="shared" si="16"/>
        <v>0</v>
      </c>
      <c r="G2185" s="581">
        <f t="shared" si="17"/>
        <v>0.78</v>
      </c>
    </row>
    <row r="2186" spans="1:7" ht="14.25" customHeight="1">
      <c r="A2186" s="590">
        <v>36870</v>
      </c>
      <c r="B2186" s="579" t="s">
        <v>11816</v>
      </c>
      <c r="C2186" s="585" t="s">
        <v>1408</v>
      </c>
      <c r="D2186" s="591">
        <v>0.6</v>
      </c>
      <c r="E2186" s="592" t="s">
        <v>9630</v>
      </c>
      <c r="F2186" s="581">
        <f t="shared" si="16"/>
        <v>0</v>
      </c>
      <c r="G2186" s="581">
        <f t="shared" si="17"/>
        <v>0.6</v>
      </c>
    </row>
    <row r="2187" spans="1:7" ht="14.25" customHeight="1">
      <c r="A2187" s="590">
        <v>5092</v>
      </c>
      <c r="B2187" s="579" t="s">
        <v>11817</v>
      </c>
      <c r="C2187" s="585" t="s">
        <v>10049</v>
      </c>
      <c r="D2187" s="591">
        <v>17.55</v>
      </c>
      <c r="E2187" s="592" t="s">
        <v>9630</v>
      </c>
      <c r="F2187" s="581">
        <f t="shared" si="16"/>
        <v>0</v>
      </c>
      <c r="G2187" s="581">
        <f t="shared" si="17"/>
        <v>17.55</v>
      </c>
    </row>
    <row r="2188" spans="1:7" ht="14.25" customHeight="1">
      <c r="A2188" s="590">
        <v>11462</v>
      </c>
      <c r="B2188" s="579" t="s">
        <v>11818</v>
      </c>
      <c r="C2188" s="585" t="s">
        <v>10049</v>
      </c>
      <c r="D2188" s="591">
        <v>17.940000000000001</v>
      </c>
      <c r="E2188" s="592" t="s">
        <v>9630</v>
      </c>
      <c r="F2188" s="581">
        <f t="shared" si="16"/>
        <v>0</v>
      </c>
      <c r="G2188" s="581">
        <f t="shared" si="17"/>
        <v>17.940000000000001</v>
      </c>
    </row>
    <row r="2189" spans="1:7" ht="14.25" customHeight="1">
      <c r="A2189" s="590">
        <v>36529</v>
      </c>
      <c r="B2189" s="579" t="s">
        <v>11819</v>
      </c>
      <c r="C2189" s="585" t="s">
        <v>1005</v>
      </c>
      <c r="D2189" s="591">
        <v>76198.97</v>
      </c>
      <c r="E2189" s="592" t="s">
        <v>9804</v>
      </c>
      <c r="F2189" s="581">
        <f t="shared" si="16"/>
        <v>0</v>
      </c>
      <c r="G2189" s="581">
        <f t="shared" si="17"/>
        <v>76198.97</v>
      </c>
    </row>
    <row r="2190" spans="1:7" ht="14.25" customHeight="1">
      <c r="A2190" s="590">
        <v>3318</v>
      </c>
      <c r="B2190" s="579" t="s">
        <v>11820</v>
      </c>
      <c r="C2190" s="585" t="s">
        <v>1005</v>
      </c>
      <c r="D2190" s="591">
        <v>59740</v>
      </c>
      <c r="E2190" s="592" t="s">
        <v>9804</v>
      </c>
      <c r="F2190" s="581">
        <f t="shared" si="16"/>
        <v>0</v>
      </c>
      <c r="G2190" s="581">
        <f t="shared" si="17"/>
        <v>59740</v>
      </c>
    </row>
    <row r="2191" spans="1:7" ht="14.25" customHeight="1">
      <c r="A2191" s="590">
        <v>3324</v>
      </c>
      <c r="B2191" s="579" t="s">
        <v>11821</v>
      </c>
      <c r="C2191" s="585" t="s">
        <v>1612</v>
      </c>
      <c r="D2191" s="591">
        <v>6.07</v>
      </c>
      <c r="E2191" s="592" t="s">
        <v>9630</v>
      </c>
      <c r="F2191" s="581">
        <f t="shared" si="16"/>
        <v>0</v>
      </c>
      <c r="G2191" s="581">
        <f t="shared" si="17"/>
        <v>6.07</v>
      </c>
    </row>
    <row r="2192" spans="1:7" ht="14.25" customHeight="1">
      <c r="A2192" s="590">
        <v>3322</v>
      </c>
      <c r="B2192" s="579" t="s">
        <v>11822</v>
      </c>
      <c r="C2192" s="585" t="s">
        <v>1612</v>
      </c>
      <c r="D2192" s="591">
        <v>8.5</v>
      </c>
      <c r="E2192" s="592" t="s">
        <v>9630</v>
      </c>
      <c r="F2192" s="581">
        <f t="shared" si="16"/>
        <v>0</v>
      </c>
      <c r="G2192" s="581">
        <f t="shared" si="17"/>
        <v>8.5</v>
      </c>
    </row>
    <row r="2193" spans="1:7" ht="14.25" customHeight="1">
      <c r="A2193" s="590">
        <v>5076</v>
      </c>
      <c r="B2193" s="579" t="s">
        <v>11823</v>
      </c>
      <c r="C2193" s="585" t="s">
        <v>1408</v>
      </c>
      <c r="D2193" s="591">
        <v>20.55</v>
      </c>
      <c r="E2193" s="592" t="s">
        <v>9630</v>
      </c>
      <c r="F2193" s="581">
        <f t="shared" si="16"/>
        <v>0</v>
      </c>
      <c r="G2193" s="581">
        <f t="shared" si="17"/>
        <v>20.55</v>
      </c>
    </row>
    <row r="2194" spans="1:7" ht="14.25" customHeight="1">
      <c r="A2194" s="590">
        <v>5077</v>
      </c>
      <c r="B2194" s="579" t="s">
        <v>11824</v>
      </c>
      <c r="C2194" s="585" t="s">
        <v>1408</v>
      </c>
      <c r="D2194" s="591">
        <v>22.71</v>
      </c>
      <c r="E2194" s="592" t="s">
        <v>9630</v>
      </c>
      <c r="F2194" s="581">
        <f t="shared" si="16"/>
        <v>0</v>
      </c>
      <c r="G2194" s="581">
        <f t="shared" si="17"/>
        <v>22.71</v>
      </c>
    </row>
    <row r="2195" spans="1:7" ht="14.25" customHeight="1">
      <c r="A2195" s="590">
        <v>11837</v>
      </c>
      <c r="B2195" s="579" t="s">
        <v>11825</v>
      </c>
      <c r="C2195" s="585" t="s">
        <v>1005</v>
      </c>
      <c r="D2195" s="591">
        <v>78.239999999999995</v>
      </c>
      <c r="E2195" s="592" t="s">
        <v>9630</v>
      </c>
      <c r="F2195" s="581">
        <f t="shared" si="16"/>
        <v>0</v>
      </c>
      <c r="G2195" s="581">
        <f t="shared" si="17"/>
        <v>78.239999999999995</v>
      </c>
    </row>
    <row r="2196" spans="1:7" ht="14.25" customHeight="1">
      <c r="A2196" s="590">
        <v>38055</v>
      </c>
      <c r="B2196" s="579" t="s">
        <v>11826</v>
      </c>
      <c r="C2196" s="585" t="s">
        <v>1005</v>
      </c>
      <c r="D2196" s="591">
        <v>7.1</v>
      </c>
      <c r="E2196" s="592" t="s">
        <v>9630</v>
      </c>
      <c r="F2196" s="581">
        <f t="shared" si="16"/>
        <v>0</v>
      </c>
      <c r="G2196" s="581">
        <f t="shared" si="17"/>
        <v>7.1</v>
      </c>
    </row>
    <row r="2197" spans="1:7" ht="14.25" customHeight="1">
      <c r="A2197" s="590">
        <v>415</v>
      </c>
      <c r="B2197" s="579" t="s">
        <v>11827</v>
      </c>
      <c r="C2197" s="585" t="s">
        <v>1005</v>
      </c>
      <c r="D2197" s="591">
        <v>32.08</v>
      </c>
      <c r="E2197" s="592" t="s">
        <v>9630</v>
      </c>
      <c r="F2197" s="581">
        <f t="shared" si="16"/>
        <v>0</v>
      </c>
      <c r="G2197" s="581">
        <f t="shared" si="17"/>
        <v>32.08</v>
      </c>
    </row>
    <row r="2198" spans="1:7" ht="14.25" customHeight="1">
      <c r="A2198" s="590">
        <v>416</v>
      </c>
      <c r="B2198" s="579" t="s">
        <v>11828</v>
      </c>
      <c r="C2198" s="585" t="s">
        <v>1005</v>
      </c>
      <c r="D2198" s="591">
        <v>11.74</v>
      </c>
      <c r="E2198" s="592" t="s">
        <v>9630</v>
      </c>
      <c r="F2198" s="581">
        <f t="shared" si="16"/>
        <v>0</v>
      </c>
      <c r="G2198" s="581">
        <f t="shared" si="17"/>
        <v>11.74</v>
      </c>
    </row>
    <row r="2199" spans="1:7" ht="14.25" customHeight="1">
      <c r="A2199" s="590">
        <v>425</v>
      </c>
      <c r="B2199" s="579" t="s">
        <v>11829</v>
      </c>
      <c r="C2199" s="585" t="s">
        <v>1005</v>
      </c>
      <c r="D2199" s="591">
        <v>7.28</v>
      </c>
      <c r="E2199" s="592" t="s">
        <v>9630</v>
      </c>
      <c r="F2199" s="581">
        <f t="shared" si="16"/>
        <v>0</v>
      </c>
      <c r="G2199" s="581">
        <f t="shared" si="17"/>
        <v>7.28</v>
      </c>
    </row>
    <row r="2200" spans="1:7" ht="14.25" customHeight="1">
      <c r="A2200" s="590">
        <v>426</v>
      </c>
      <c r="B2200" s="579" t="s">
        <v>11830</v>
      </c>
      <c r="C2200" s="585" t="s">
        <v>1005</v>
      </c>
      <c r="D2200" s="591">
        <v>40.1</v>
      </c>
      <c r="E2200" s="592" t="s">
        <v>9630</v>
      </c>
      <c r="F2200" s="581">
        <f t="shared" si="16"/>
        <v>0</v>
      </c>
      <c r="G2200" s="581">
        <f t="shared" si="17"/>
        <v>40.1</v>
      </c>
    </row>
    <row r="2201" spans="1:7" ht="14.25" customHeight="1">
      <c r="A2201" s="590">
        <v>38056</v>
      </c>
      <c r="B2201" s="579" t="s">
        <v>11831</v>
      </c>
      <c r="C2201" s="585" t="s">
        <v>1005</v>
      </c>
      <c r="D2201" s="591">
        <v>39.159999999999997</v>
      </c>
      <c r="E2201" s="592" t="s">
        <v>9630</v>
      </c>
      <c r="F2201" s="581">
        <f t="shared" si="16"/>
        <v>0</v>
      </c>
      <c r="G2201" s="581">
        <f t="shared" si="17"/>
        <v>39.159999999999997</v>
      </c>
    </row>
    <row r="2202" spans="1:7" ht="14.25" customHeight="1">
      <c r="A2202" s="590">
        <v>1564</v>
      </c>
      <c r="B2202" s="579" t="s">
        <v>11832</v>
      </c>
      <c r="C2202" s="585" t="s">
        <v>1005</v>
      </c>
      <c r="D2202" s="591">
        <v>14.94</v>
      </c>
      <c r="E2202" s="592" t="s">
        <v>9630</v>
      </c>
      <c r="F2202" s="581">
        <f t="shared" si="16"/>
        <v>0</v>
      </c>
      <c r="G2202" s="581">
        <f t="shared" si="17"/>
        <v>14.94</v>
      </c>
    </row>
    <row r="2203" spans="1:7" ht="14.25" customHeight="1">
      <c r="A2203" s="590">
        <v>11032</v>
      </c>
      <c r="B2203" s="579" t="s">
        <v>11833</v>
      </c>
      <c r="C2203" s="585" t="s">
        <v>1005</v>
      </c>
      <c r="D2203" s="591">
        <v>9.66</v>
      </c>
      <c r="E2203" s="592" t="s">
        <v>9630</v>
      </c>
      <c r="F2203" s="581">
        <f t="shared" si="16"/>
        <v>0</v>
      </c>
      <c r="G2203" s="581">
        <f t="shared" si="17"/>
        <v>9.66</v>
      </c>
    </row>
    <row r="2204" spans="1:7" ht="14.25" customHeight="1">
      <c r="A2204" s="590">
        <v>36786</v>
      </c>
      <c r="B2204" s="579" t="s">
        <v>11834</v>
      </c>
      <c r="C2204" s="585" t="s">
        <v>11835</v>
      </c>
      <c r="D2204" s="591">
        <v>159.07</v>
      </c>
      <c r="E2204" s="592" t="s">
        <v>9630</v>
      </c>
      <c r="F2204" s="581">
        <f t="shared" si="16"/>
        <v>0</v>
      </c>
      <c r="G2204" s="581">
        <f t="shared" si="17"/>
        <v>159.07</v>
      </c>
    </row>
    <row r="2205" spans="1:7" ht="14.25" customHeight="1">
      <c r="A2205" s="590">
        <v>36785</v>
      </c>
      <c r="B2205" s="579" t="s">
        <v>11836</v>
      </c>
      <c r="C2205" s="585" t="s">
        <v>11835</v>
      </c>
      <c r="D2205" s="591">
        <v>138.22</v>
      </c>
      <c r="E2205" s="592" t="s">
        <v>9630</v>
      </c>
      <c r="F2205" s="581">
        <f t="shared" si="16"/>
        <v>0</v>
      </c>
      <c r="G2205" s="581">
        <f t="shared" si="17"/>
        <v>138.22</v>
      </c>
    </row>
    <row r="2206" spans="1:7" ht="14.25" customHeight="1">
      <c r="A2206" s="590">
        <v>36782</v>
      </c>
      <c r="B2206" s="579" t="s">
        <v>11837</v>
      </c>
      <c r="C2206" s="585" t="s">
        <v>11835</v>
      </c>
      <c r="D2206" s="591">
        <v>164.99</v>
      </c>
      <c r="E2206" s="592" t="s">
        <v>9630</v>
      </c>
      <c r="F2206" s="581">
        <f t="shared" si="16"/>
        <v>0</v>
      </c>
      <c r="G2206" s="581">
        <f t="shared" si="17"/>
        <v>164.99</v>
      </c>
    </row>
    <row r="2207" spans="1:7" ht="14.25" customHeight="1">
      <c r="A2207" s="590">
        <v>44481</v>
      </c>
      <c r="B2207" s="579" t="s">
        <v>11838</v>
      </c>
      <c r="C2207" s="585" t="s">
        <v>11835</v>
      </c>
      <c r="D2207" s="591">
        <v>185.85</v>
      </c>
      <c r="E2207" s="592" t="s">
        <v>9630</v>
      </c>
      <c r="F2207" s="581">
        <f t="shared" si="16"/>
        <v>0</v>
      </c>
      <c r="G2207" s="581">
        <f t="shared" si="17"/>
        <v>185.85</v>
      </c>
    </row>
    <row r="2208" spans="1:7" ht="14.25" customHeight="1">
      <c r="A2208" s="590">
        <v>4824</v>
      </c>
      <c r="B2208" s="579" t="s">
        <v>11839</v>
      </c>
      <c r="C2208" s="585" t="s">
        <v>1408</v>
      </c>
      <c r="D2208" s="591">
        <v>0.71</v>
      </c>
      <c r="E2208" s="592" t="s">
        <v>9630</v>
      </c>
      <c r="F2208" s="581">
        <f t="shared" si="16"/>
        <v>0</v>
      </c>
      <c r="G2208" s="581">
        <f t="shared" si="17"/>
        <v>0.71</v>
      </c>
    </row>
    <row r="2209" spans="1:7" ht="14.25" customHeight="1">
      <c r="A2209" s="590">
        <v>11795</v>
      </c>
      <c r="B2209" s="579" t="s">
        <v>11840</v>
      </c>
      <c r="C2209" s="585" t="s">
        <v>1612</v>
      </c>
      <c r="D2209" s="591">
        <v>618.86</v>
      </c>
      <c r="E2209" s="592" t="s">
        <v>9630</v>
      </c>
      <c r="F2209" s="581">
        <f t="shared" si="16"/>
        <v>0</v>
      </c>
      <c r="G2209" s="581">
        <f t="shared" si="17"/>
        <v>618.86</v>
      </c>
    </row>
    <row r="2210" spans="1:7" ht="14.25" customHeight="1">
      <c r="A2210" s="590">
        <v>134</v>
      </c>
      <c r="B2210" s="579" t="s">
        <v>11841</v>
      </c>
      <c r="C2210" s="585" t="s">
        <v>1408</v>
      </c>
      <c r="D2210" s="591">
        <v>1.64</v>
      </c>
      <c r="E2210" s="592" t="s">
        <v>9630</v>
      </c>
      <c r="F2210" s="581">
        <f t="shared" si="16"/>
        <v>0</v>
      </c>
      <c r="G2210" s="581">
        <f t="shared" si="17"/>
        <v>1.64</v>
      </c>
    </row>
    <row r="2211" spans="1:7" ht="14.25" customHeight="1">
      <c r="A2211" s="590">
        <v>4229</v>
      </c>
      <c r="B2211" s="579" t="s">
        <v>11842</v>
      </c>
      <c r="C2211" s="585" t="s">
        <v>1408</v>
      </c>
      <c r="D2211" s="591">
        <v>30.42</v>
      </c>
      <c r="E2211" s="592" t="s">
        <v>9630</v>
      </c>
      <c r="F2211" s="581">
        <f t="shared" si="16"/>
        <v>0</v>
      </c>
      <c r="G2211" s="581">
        <f t="shared" si="17"/>
        <v>30.42</v>
      </c>
    </row>
    <row r="2212" spans="1:7" ht="14.25" customHeight="1">
      <c r="A2212" s="590">
        <v>11731</v>
      </c>
      <c r="B2212" s="579" t="s">
        <v>11843</v>
      </c>
      <c r="C2212" s="585" t="s">
        <v>1005</v>
      </c>
      <c r="D2212" s="591">
        <v>10.02</v>
      </c>
      <c r="E2212" s="592" t="s">
        <v>9630</v>
      </c>
      <c r="F2212" s="581">
        <f t="shared" si="16"/>
        <v>0</v>
      </c>
      <c r="G2212" s="581">
        <f t="shared" si="17"/>
        <v>10.02</v>
      </c>
    </row>
    <row r="2213" spans="1:7" ht="14.25" customHeight="1">
      <c r="A2213" s="590">
        <v>11732</v>
      </c>
      <c r="B2213" s="579" t="s">
        <v>11844</v>
      </c>
      <c r="C2213" s="585" t="s">
        <v>1005</v>
      </c>
      <c r="D2213" s="591">
        <v>26.27</v>
      </c>
      <c r="E2213" s="592" t="s">
        <v>9630</v>
      </c>
      <c r="F2213" s="581">
        <f t="shared" si="16"/>
        <v>0</v>
      </c>
      <c r="G2213" s="581">
        <f t="shared" si="17"/>
        <v>26.27</v>
      </c>
    </row>
    <row r="2214" spans="1:7" ht="14.25" customHeight="1">
      <c r="A2214" s="590">
        <v>11244</v>
      </c>
      <c r="B2214" s="579" t="s">
        <v>11845</v>
      </c>
      <c r="C2214" s="585" t="s">
        <v>1005</v>
      </c>
      <c r="D2214" s="591">
        <v>299.2</v>
      </c>
      <c r="E2214" s="592" t="s">
        <v>9630</v>
      </c>
      <c r="F2214" s="581">
        <f t="shared" si="16"/>
        <v>0</v>
      </c>
      <c r="G2214" s="581">
        <f t="shared" si="17"/>
        <v>299.2</v>
      </c>
    </row>
    <row r="2215" spans="1:7" ht="14.25" customHeight="1">
      <c r="A2215" s="590">
        <v>11245</v>
      </c>
      <c r="B2215" s="579" t="s">
        <v>11846</v>
      </c>
      <c r="C2215" s="585" t="s">
        <v>1005</v>
      </c>
      <c r="D2215" s="591">
        <v>413.85</v>
      </c>
      <c r="E2215" s="592" t="s">
        <v>9630</v>
      </c>
      <c r="F2215" s="581">
        <f t="shared" si="16"/>
        <v>0</v>
      </c>
      <c r="G2215" s="581">
        <f t="shared" si="17"/>
        <v>413.85</v>
      </c>
    </row>
    <row r="2216" spans="1:7" ht="14.25" customHeight="1">
      <c r="A2216" s="590">
        <v>11235</v>
      </c>
      <c r="B2216" s="579" t="s">
        <v>11847</v>
      </c>
      <c r="C2216" s="585" t="s">
        <v>1005</v>
      </c>
      <c r="D2216" s="591">
        <v>228.33</v>
      </c>
      <c r="E2216" s="592" t="s">
        <v>9630</v>
      </c>
      <c r="F2216" s="581">
        <f t="shared" si="16"/>
        <v>0</v>
      </c>
      <c r="G2216" s="581">
        <f t="shared" si="17"/>
        <v>228.33</v>
      </c>
    </row>
    <row r="2217" spans="1:7" ht="14.25" customHeight="1">
      <c r="A2217" s="590">
        <v>11236</v>
      </c>
      <c r="B2217" s="579" t="s">
        <v>11848</v>
      </c>
      <c r="C2217" s="585" t="s">
        <v>1005</v>
      </c>
      <c r="D2217" s="591">
        <v>290.17</v>
      </c>
      <c r="E2217" s="592" t="s">
        <v>9630</v>
      </c>
      <c r="F2217" s="581">
        <f t="shared" si="16"/>
        <v>0</v>
      </c>
      <c r="G2217" s="581">
        <f t="shared" si="17"/>
        <v>290.17</v>
      </c>
    </row>
    <row r="2218" spans="1:7" ht="14.25" customHeight="1">
      <c r="A2218" s="590">
        <v>36494</v>
      </c>
      <c r="B2218" s="579" t="s">
        <v>11849</v>
      </c>
      <c r="C2218" s="585" t="s">
        <v>1005</v>
      </c>
      <c r="D2218" s="591">
        <v>719505.07</v>
      </c>
      <c r="E2218" s="592" t="s">
        <v>9804</v>
      </c>
      <c r="F2218" s="581">
        <f t="shared" si="16"/>
        <v>0</v>
      </c>
      <c r="G2218" s="581">
        <f t="shared" si="17"/>
        <v>719505.07</v>
      </c>
    </row>
    <row r="2219" spans="1:7" ht="14.25" customHeight="1">
      <c r="A2219" s="590">
        <v>36493</v>
      </c>
      <c r="B2219" s="579" t="s">
        <v>11850</v>
      </c>
      <c r="C2219" s="585" t="s">
        <v>1005</v>
      </c>
      <c r="D2219" s="591">
        <v>815170.02</v>
      </c>
      <c r="E2219" s="592" t="s">
        <v>9804</v>
      </c>
      <c r="F2219" s="581">
        <f t="shared" si="16"/>
        <v>0</v>
      </c>
      <c r="G2219" s="581">
        <f t="shared" si="17"/>
        <v>815170.02</v>
      </c>
    </row>
    <row r="2220" spans="1:7" ht="14.25" customHeight="1">
      <c r="A2220" s="590">
        <v>36492</v>
      </c>
      <c r="B2220" s="579" t="s">
        <v>11851</v>
      </c>
      <c r="C2220" s="585" t="s">
        <v>1005</v>
      </c>
      <c r="D2220" s="591">
        <v>1514276.75</v>
      </c>
      <c r="E2220" s="592" t="s">
        <v>9804</v>
      </c>
      <c r="F2220" s="581">
        <f t="shared" si="16"/>
        <v>0</v>
      </c>
      <c r="G2220" s="581">
        <f t="shared" si="17"/>
        <v>1514276.75</v>
      </c>
    </row>
    <row r="2221" spans="1:7" ht="14.25" customHeight="1">
      <c r="A2221" s="590">
        <v>36499</v>
      </c>
      <c r="B2221" s="579" t="s">
        <v>11852</v>
      </c>
      <c r="C2221" s="585" t="s">
        <v>1005</v>
      </c>
      <c r="D2221" s="591">
        <v>4276.8999999999996</v>
      </c>
      <c r="E2221" s="592" t="s">
        <v>9804</v>
      </c>
      <c r="F2221" s="581">
        <f t="shared" si="16"/>
        <v>0</v>
      </c>
      <c r="G2221" s="581">
        <f t="shared" si="17"/>
        <v>4276.8999999999996</v>
      </c>
    </row>
    <row r="2222" spans="1:7" ht="14.25" customHeight="1">
      <c r="A2222" s="590">
        <v>13533</v>
      </c>
      <c r="B2222" s="579" t="s">
        <v>11853</v>
      </c>
      <c r="C2222" s="585" t="s">
        <v>1005</v>
      </c>
      <c r="D2222" s="591">
        <v>196055.26</v>
      </c>
      <c r="E2222" s="592" t="s">
        <v>9804</v>
      </c>
      <c r="F2222" s="581">
        <f t="shared" si="16"/>
        <v>0</v>
      </c>
      <c r="G2222" s="581">
        <f t="shared" si="17"/>
        <v>196055.26</v>
      </c>
    </row>
    <row r="2223" spans="1:7" ht="14.25" customHeight="1">
      <c r="A2223" s="590">
        <v>13333</v>
      </c>
      <c r="B2223" s="579" t="s">
        <v>11854</v>
      </c>
      <c r="C2223" s="585" t="s">
        <v>1005</v>
      </c>
      <c r="D2223" s="591">
        <v>219328.44</v>
      </c>
      <c r="E2223" s="592" t="s">
        <v>9804</v>
      </c>
      <c r="F2223" s="581">
        <f t="shared" si="16"/>
        <v>0</v>
      </c>
      <c r="G2223" s="581">
        <f t="shared" si="17"/>
        <v>219328.44</v>
      </c>
    </row>
    <row r="2224" spans="1:7" ht="14.25" customHeight="1">
      <c r="A2224" s="590">
        <v>39585</v>
      </c>
      <c r="B2224" s="579" t="s">
        <v>11855</v>
      </c>
      <c r="C2224" s="585" t="s">
        <v>1005</v>
      </c>
      <c r="D2224" s="591">
        <v>141620.37</v>
      </c>
      <c r="E2224" s="592" t="s">
        <v>9804</v>
      </c>
      <c r="F2224" s="581">
        <f t="shared" si="16"/>
        <v>0</v>
      </c>
      <c r="G2224" s="581">
        <f t="shared" si="17"/>
        <v>141620.37</v>
      </c>
    </row>
    <row r="2225" spans="1:7" ht="14.25" customHeight="1">
      <c r="A2225" s="590">
        <v>39586</v>
      </c>
      <c r="B2225" s="579" t="s">
        <v>11856</v>
      </c>
      <c r="C2225" s="585" t="s">
        <v>1005</v>
      </c>
      <c r="D2225" s="591">
        <v>166111.1</v>
      </c>
      <c r="E2225" s="592" t="s">
        <v>9804</v>
      </c>
      <c r="F2225" s="581">
        <f t="shared" si="16"/>
        <v>0</v>
      </c>
      <c r="G2225" s="581">
        <f t="shared" si="17"/>
        <v>166111.1</v>
      </c>
    </row>
    <row r="2226" spans="1:7" ht="14.25" customHeight="1">
      <c r="A2226" s="590">
        <v>39587</v>
      </c>
      <c r="B2226" s="579" t="s">
        <v>11857</v>
      </c>
      <c r="C2226" s="585" t="s">
        <v>1005</v>
      </c>
      <c r="D2226" s="591">
        <v>202314.81</v>
      </c>
      <c r="E2226" s="592" t="s">
        <v>9804</v>
      </c>
      <c r="F2226" s="581">
        <f t="shared" si="16"/>
        <v>0</v>
      </c>
      <c r="G2226" s="581">
        <f t="shared" si="17"/>
        <v>202314.81</v>
      </c>
    </row>
    <row r="2227" spans="1:7" ht="14.25" customHeight="1">
      <c r="A2227" s="590">
        <v>39588</v>
      </c>
      <c r="B2227" s="579" t="s">
        <v>11858</v>
      </c>
      <c r="C2227" s="585" t="s">
        <v>1005</v>
      </c>
      <c r="D2227" s="591">
        <v>234259.25</v>
      </c>
      <c r="E2227" s="592" t="s">
        <v>9804</v>
      </c>
      <c r="F2227" s="581">
        <f t="shared" si="16"/>
        <v>0</v>
      </c>
      <c r="G2227" s="581">
        <f t="shared" si="17"/>
        <v>234259.25</v>
      </c>
    </row>
    <row r="2228" spans="1:7" ht="14.25" customHeight="1">
      <c r="A2228" s="590">
        <v>39584</v>
      </c>
      <c r="B2228" s="579" t="s">
        <v>11859</v>
      </c>
      <c r="C2228" s="585" t="s">
        <v>1005</v>
      </c>
      <c r="D2228" s="591">
        <v>126116.67</v>
      </c>
      <c r="E2228" s="592" t="s">
        <v>9804</v>
      </c>
      <c r="F2228" s="581">
        <f t="shared" si="16"/>
        <v>0</v>
      </c>
      <c r="G2228" s="581">
        <f t="shared" si="17"/>
        <v>126116.67</v>
      </c>
    </row>
    <row r="2229" spans="1:7" ht="14.25" customHeight="1">
      <c r="A2229" s="590">
        <v>39590</v>
      </c>
      <c r="B2229" s="579" t="s">
        <v>11860</v>
      </c>
      <c r="C2229" s="585" t="s">
        <v>1005</v>
      </c>
      <c r="D2229" s="591">
        <v>123092.59</v>
      </c>
      <c r="E2229" s="592" t="s">
        <v>9804</v>
      </c>
      <c r="F2229" s="581">
        <f t="shared" si="16"/>
        <v>0</v>
      </c>
      <c r="G2229" s="581">
        <f t="shared" si="17"/>
        <v>123092.59</v>
      </c>
    </row>
    <row r="2230" spans="1:7" ht="14.25" customHeight="1">
      <c r="A2230" s="590">
        <v>39592</v>
      </c>
      <c r="B2230" s="579" t="s">
        <v>11861</v>
      </c>
      <c r="C2230" s="585" t="s">
        <v>1005</v>
      </c>
      <c r="D2230" s="591">
        <v>176887.03</v>
      </c>
      <c r="E2230" s="592" t="s">
        <v>9804</v>
      </c>
      <c r="F2230" s="581">
        <f t="shared" si="16"/>
        <v>0</v>
      </c>
      <c r="G2230" s="581">
        <f t="shared" si="17"/>
        <v>176887.03</v>
      </c>
    </row>
    <row r="2231" spans="1:7" ht="14.25" customHeight="1">
      <c r="A2231" s="590">
        <v>39593</v>
      </c>
      <c r="B2231" s="579" t="s">
        <v>11862</v>
      </c>
      <c r="C2231" s="585" t="s">
        <v>1005</v>
      </c>
      <c r="D2231" s="591">
        <v>202314.81</v>
      </c>
      <c r="E2231" s="592" t="s">
        <v>9804</v>
      </c>
      <c r="F2231" s="581">
        <f t="shared" si="16"/>
        <v>0</v>
      </c>
      <c r="G2231" s="581">
        <f t="shared" si="17"/>
        <v>202314.81</v>
      </c>
    </row>
    <row r="2232" spans="1:7" ht="14.25" customHeight="1">
      <c r="A2232" s="590">
        <v>14254</v>
      </c>
      <c r="B2232" s="579" t="s">
        <v>11863</v>
      </c>
      <c r="C2232" s="585" t="s">
        <v>1005</v>
      </c>
      <c r="D2232" s="591">
        <v>115000</v>
      </c>
      <c r="E2232" s="592" t="s">
        <v>9804</v>
      </c>
      <c r="F2232" s="581">
        <f t="shared" si="16"/>
        <v>0</v>
      </c>
      <c r="G2232" s="581">
        <f t="shared" si="17"/>
        <v>115000</v>
      </c>
    </row>
    <row r="2233" spans="1:7" ht="14.25" customHeight="1">
      <c r="A2233" s="590">
        <v>44494</v>
      </c>
      <c r="B2233" s="579" t="s">
        <v>11864</v>
      </c>
      <c r="C2233" s="585" t="s">
        <v>1005</v>
      </c>
      <c r="D2233" s="591">
        <v>96034.17</v>
      </c>
      <c r="E2233" s="592" t="s">
        <v>9804</v>
      </c>
      <c r="F2233" s="581">
        <f t="shared" si="16"/>
        <v>0</v>
      </c>
      <c r="G2233" s="581">
        <f t="shared" si="17"/>
        <v>96034.17</v>
      </c>
    </row>
    <row r="2234" spans="1:7" ht="14.25" customHeight="1">
      <c r="A2234" s="590">
        <v>25019</v>
      </c>
      <c r="B2234" s="579" t="s">
        <v>11865</v>
      </c>
      <c r="C2234" s="585" t="s">
        <v>1005</v>
      </c>
      <c r="D2234" s="591">
        <v>164613.31</v>
      </c>
      <c r="E2234" s="592" t="s">
        <v>9804</v>
      </c>
      <c r="F2234" s="581">
        <f t="shared" si="16"/>
        <v>0</v>
      </c>
      <c r="G2234" s="581">
        <f t="shared" si="17"/>
        <v>164613.31</v>
      </c>
    </row>
    <row r="2235" spans="1:7" ht="14.25" customHeight="1">
      <c r="A2235" s="590">
        <v>36501</v>
      </c>
      <c r="B2235" s="579" t="s">
        <v>11866</v>
      </c>
      <c r="C2235" s="585" t="s">
        <v>1005</v>
      </c>
      <c r="D2235" s="591">
        <v>146562.57</v>
      </c>
      <c r="E2235" s="592" t="s">
        <v>9804</v>
      </c>
      <c r="F2235" s="581">
        <f t="shared" si="16"/>
        <v>0</v>
      </c>
      <c r="G2235" s="581">
        <f t="shared" si="17"/>
        <v>146562.57</v>
      </c>
    </row>
    <row r="2236" spans="1:7" ht="14.25" customHeight="1">
      <c r="A2236" s="590">
        <v>44493</v>
      </c>
      <c r="B2236" s="579" t="s">
        <v>11867</v>
      </c>
      <c r="C2236" s="585" t="s">
        <v>1005</v>
      </c>
      <c r="D2236" s="591">
        <v>176196.29</v>
      </c>
      <c r="E2236" s="592" t="s">
        <v>9804</v>
      </c>
      <c r="F2236" s="581">
        <f t="shared" si="16"/>
        <v>0</v>
      </c>
      <c r="G2236" s="581">
        <f t="shared" si="17"/>
        <v>176196.29</v>
      </c>
    </row>
    <row r="2237" spans="1:7" ht="14.25" customHeight="1">
      <c r="A2237" s="590">
        <v>36500</v>
      </c>
      <c r="B2237" s="579" t="s">
        <v>11868</v>
      </c>
      <c r="C2237" s="585" t="s">
        <v>1005</v>
      </c>
      <c r="D2237" s="591">
        <v>103571.77</v>
      </c>
      <c r="E2237" s="592" t="s">
        <v>9804</v>
      </c>
      <c r="F2237" s="581">
        <f t="shared" si="16"/>
        <v>0</v>
      </c>
      <c r="G2237" s="581">
        <f t="shared" si="17"/>
        <v>103571.77</v>
      </c>
    </row>
    <row r="2238" spans="1:7" ht="14.25" customHeight="1">
      <c r="A2238" s="590">
        <v>20017</v>
      </c>
      <c r="B2238" s="579" t="s">
        <v>11869</v>
      </c>
      <c r="C2238" s="585" t="s">
        <v>917</v>
      </c>
      <c r="D2238" s="591">
        <v>7.92</v>
      </c>
      <c r="E2238" s="592" t="s">
        <v>9630</v>
      </c>
      <c r="F2238" s="581">
        <f t="shared" si="16"/>
        <v>0</v>
      </c>
      <c r="G2238" s="581">
        <f t="shared" si="17"/>
        <v>7.92</v>
      </c>
    </row>
    <row r="2239" spans="1:7" ht="14.25" customHeight="1">
      <c r="A2239" s="590">
        <v>20007</v>
      </c>
      <c r="B2239" s="579" t="s">
        <v>11870</v>
      </c>
      <c r="C2239" s="585" t="s">
        <v>917</v>
      </c>
      <c r="D2239" s="591">
        <v>4.7300000000000004</v>
      </c>
      <c r="E2239" s="592" t="s">
        <v>9630</v>
      </c>
      <c r="F2239" s="581">
        <f t="shared" si="16"/>
        <v>0</v>
      </c>
      <c r="G2239" s="581">
        <f t="shared" si="17"/>
        <v>4.7300000000000004</v>
      </c>
    </row>
    <row r="2240" spans="1:7" ht="14.25" customHeight="1">
      <c r="A2240" s="590">
        <v>39831</v>
      </c>
      <c r="B2240" s="579" t="s">
        <v>11871</v>
      </c>
      <c r="C2240" s="585" t="s">
        <v>10084</v>
      </c>
      <c r="D2240" s="591">
        <v>238.98</v>
      </c>
      <c r="E2240" s="592" t="s">
        <v>9630</v>
      </c>
      <c r="F2240" s="581">
        <f t="shared" si="16"/>
        <v>0</v>
      </c>
      <c r="G2240" s="581">
        <f t="shared" si="17"/>
        <v>238.98</v>
      </c>
    </row>
    <row r="2241" spans="1:7" ht="14.25" customHeight="1">
      <c r="A2241" s="590">
        <v>36888</v>
      </c>
      <c r="B2241" s="579" t="s">
        <v>11872</v>
      </c>
      <c r="C2241" s="585" t="s">
        <v>917</v>
      </c>
      <c r="D2241" s="591">
        <v>52.48</v>
      </c>
      <c r="E2241" s="592" t="s">
        <v>9630</v>
      </c>
      <c r="F2241" s="581">
        <f t="shared" si="16"/>
        <v>0</v>
      </c>
      <c r="G2241" s="581">
        <f t="shared" si="17"/>
        <v>52.48</v>
      </c>
    </row>
    <row r="2242" spans="1:7" ht="14.25" customHeight="1">
      <c r="A2242" s="590">
        <v>39836</v>
      </c>
      <c r="B2242" s="579" t="s">
        <v>11873</v>
      </c>
      <c r="C2242" s="585" t="s">
        <v>10084</v>
      </c>
      <c r="D2242" s="591">
        <v>209.99</v>
      </c>
      <c r="E2242" s="592" t="s">
        <v>9630</v>
      </c>
      <c r="F2242" s="581">
        <f t="shared" si="16"/>
        <v>0</v>
      </c>
      <c r="G2242" s="581">
        <f t="shared" si="17"/>
        <v>209.99</v>
      </c>
    </row>
    <row r="2243" spans="1:7" ht="14.25" customHeight="1">
      <c r="A2243" s="590">
        <v>39830</v>
      </c>
      <c r="B2243" s="579" t="s">
        <v>11874</v>
      </c>
      <c r="C2243" s="585" t="s">
        <v>10084</v>
      </c>
      <c r="D2243" s="591">
        <v>239.49</v>
      </c>
      <c r="E2243" s="592" t="s">
        <v>9630</v>
      </c>
      <c r="F2243" s="581">
        <f t="shared" si="16"/>
        <v>0</v>
      </c>
      <c r="G2243" s="581">
        <f t="shared" si="17"/>
        <v>239.49</v>
      </c>
    </row>
    <row r="2244" spans="1:7" ht="14.25" customHeight="1">
      <c r="A2244" s="590">
        <v>40527</v>
      </c>
      <c r="B2244" s="579" t="s">
        <v>11875</v>
      </c>
      <c r="C2244" s="585" t="s">
        <v>1005</v>
      </c>
      <c r="D2244" s="591">
        <v>2413.5300000000002</v>
      </c>
      <c r="E2244" s="592" t="s">
        <v>9804</v>
      </c>
      <c r="F2244" s="581">
        <f t="shared" si="16"/>
        <v>0</v>
      </c>
      <c r="G2244" s="581">
        <f t="shared" si="17"/>
        <v>2413.5300000000002</v>
      </c>
    </row>
    <row r="2245" spans="1:7" ht="14.25" customHeight="1">
      <c r="A2245" s="590">
        <v>36497</v>
      </c>
      <c r="B2245" s="579" t="s">
        <v>11876</v>
      </c>
      <c r="C2245" s="585" t="s">
        <v>1005</v>
      </c>
      <c r="D2245" s="591">
        <v>2755.3</v>
      </c>
      <c r="E2245" s="592" t="s">
        <v>9804</v>
      </c>
      <c r="F2245" s="581">
        <f t="shared" si="16"/>
        <v>0</v>
      </c>
      <c r="G2245" s="581">
        <f t="shared" si="17"/>
        <v>2755.3</v>
      </c>
    </row>
    <row r="2246" spans="1:7" ht="14.25" customHeight="1">
      <c r="A2246" s="590">
        <v>36487</v>
      </c>
      <c r="B2246" s="579" t="s">
        <v>11877</v>
      </c>
      <c r="C2246" s="585" t="s">
        <v>1005</v>
      </c>
      <c r="D2246" s="591">
        <v>4797.3999999999996</v>
      </c>
      <c r="E2246" s="592" t="s">
        <v>9804</v>
      </c>
      <c r="F2246" s="581">
        <f t="shared" si="16"/>
        <v>0</v>
      </c>
      <c r="G2246" s="581">
        <f t="shared" si="17"/>
        <v>4797.3999999999996</v>
      </c>
    </row>
    <row r="2247" spans="1:7" ht="14.25" customHeight="1">
      <c r="A2247" s="590">
        <v>44475</v>
      </c>
      <c r="B2247" s="579" t="s">
        <v>11878</v>
      </c>
      <c r="C2247" s="585" t="s">
        <v>1005</v>
      </c>
      <c r="D2247" s="591">
        <v>1258165.24</v>
      </c>
      <c r="E2247" s="592" t="s">
        <v>9804</v>
      </c>
      <c r="F2247" s="581">
        <f t="shared" si="16"/>
        <v>0</v>
      </c>
      <c r="G2247" s="581">
        <f t="shared" si="17"/>
        <v>1258165.24</v>
      </c>
    </row>
    <row r="2248" spans="1:7" ht="14.25" customHeight="1">
      <c r="A2248" s="590">
        <v>44474</v>
      </c>
      <c r="B2248" s="579" t="s">
        <v>11879</v>
      </c>
      <c r="C2248" s="585" t="s">
        <v>1005</v>
      </c>
      <c r="D2248" s="591">
        <v>2419548.54</v>
      </c>
      <c r="E2248" s="592" t="s">
        <v>9804</v>
      </c>
      <c r="F2248" s="581">
        <f t="shared" si="16"/>
        <v>0</v>
      </c>
      <c r="G2248" s="581">
        <f t="shared" si="17"/>
        <v>2419548.54</v>
      </c>
    </row>
    <row r="2249" spans="1:7" ht="14.25" customHeight="1">
      <c r="A2249" s="590">
        <v>44490</v>
      </c>
      <c r="B2249" s="579" t="s">
        <v>11880</v>
      </c>
      <c r="C2249" s="585" t="s">
        <v>1005</v>
      </c>
      <c r="D2249" s="591">
        <v>4113232.5</v>
      </c>
      <c r="E2249" s="592" t="s">
        <v>9804</v>
      </c>
      <c r="F2249" s="581">
        <f t="shared" si="16"/>
        <v>0</v>
      </c>
      <c r="G2249" s="581">
        <f t="shared" si="17"/>
        <v>4113232.5</v>
      </c>
    </row>
    <row r="2250" spans="1:7" ht="14.25" customHeight="1">
      <c r="A2250" s="590">
        <v>37776</v>
      </c>
      <c r="B2250" s="579" t="s">
        <v>11881</v>
      </c>
      <c r="C2250" s="585" t="s">
        <v>1005</v>
      </c>
      <c r="D2250" s="591">
        <v>252088.58</v>
      </c>
      <c r="E2250" s="592" t="s">
        <v>9804</v>
      </c>
      <c r="F2250" s="581">
        <f t="shared" si="16"/>
        <v>0</v>
      </c>
      <c r="G2250" s="581">
        <f t="shared" si="17"/>
        <v>252088.58</v>
      </c>
    </row>
    <row r="2251" spans="1:7" ht="14.25" customHeight="1">
      <c r="A2251" s="590">
        <v>37775</v>
      </c>
      <c r="B2251" s="579" t="s">
        <v>11882</v>
      </c>
      <c r="C2251" s="585" t="s">
        <v>1005</v>
      </c>
      <c r="D2251" s="591">
        <v>397058.59</v>
      </c>
      <c r="E2251" s="592" t="s">
        <v>9804</v>
      </c>
      <c r="F2251" s="581">
        <f t="shared" si="16"/>
        <v>0</v>
      </c>
      <c r="G2251" s="581">
        <f t="shared" si="17"/>
        <v>397058.59</v>
      </c>
    </row>
    <row r="2252" spans="1:7" ht="14.25" customHeight="1">
      <c r="A2252" s="590">
        <v>36491</v>
      </c>
      <c r="B2252" s="579" t="s">
        <v>11883</v>
      </c>
      <c r="C2252" s="585" t="s">
        <v>1005</v>
      </c>
      <c r="D2252" s="591">
        <v>1470425.78</v>
      </c>
      <c r="E2252" s="592" t="s">
        <v>9804</v>
      </c>
      <c r="F2252" s="581">
        <f t="shared" si="16"/>
        <v>0</v>
      </c>
      <c r="G2252" s="581">
        <f t="shared" si="17"/>
        <v>1470425.78</v>
      </c>
    </row>
    <row r="2253" spans="1:7" ht="14.25" customHeight="1">
      <c r="A2253" s="590">
        <v>10712</v>
      </c>
      <c r="B2253" s="579" t="s">
        <v>11884</v>
      </c>
      <c r="C2253" s="585" t="s">
        <v>1005</v>
      </c>
      <c r="D2253" s="591">
        <v>99264.639999999999</v>
      </c>
      <c r="E2253" s="592" t="s">
        <v>9804</v>
      </c>
      <c r="F2253" s="581">
        <f t="shared" si="16"/>
        <v>0</v>
      </c>
      <c r="G2253" s="581">
        <f t="shared" si="17"/>
        <v>99264.639999999999</v>
      </c>
    </row>
    <row r="2254" spans="1:7" ht="14.25" customHeight="1">
      <c r="A2254" s="590">
        <v>3363</v>
      </c>
      <c r="B2254" s="579" t="s">
        <v>11885</v>
      </c>
      <c r="C2254" s="585" t="s">
        <v>1005</v>
      </c>
      <c r="D2254" s="591">
        <v>139625</v>
      </c>
      <c r="E2254" s="592" t="s">
        <v>9804</v>
      </c>
      <c r="F2254" s="581">
        <f t="shared" si="16"/>
        <v>0</v>
      </c>
      <c r="G2254" s="581">
        <f t="shared" si="17"/>
        <v>139625</v>
      </c>
    </row>
    <row r="2255" spans="1:7" ht="14.25" customHeight="1">
      <c r="A2255" s="590">
        <v>3365</v>
      </c>
      <c r="B2255" s="579" t="s">
        <v>11886</v>
      </c>
      <c r="C2255" s="585" t="s">
        <v>1005</v>
      </c>
      <c r="D2255" s="591">
        <v>326373.43</v>
      </c>
      <c r="E2255" s="592" t="s">
        <v>9804</v>
      </c>
      <c r="F2255" s="581">
        <f t="shared" si="16"/>
        <v>0</v>
      </c>
      <c r="G2255" s="581">
        <f t="shared" si="17"/>
        <v>326373.43</v>
      </c>
    </row>
    <row r="2256" spans="1:7" ht="14.25" customHeight="1">
      <c r="A2256" s="590">
        <v>7569</v>
      </c>
      <c r="B2256" s="579" t="s">
        <v>11887</v>
      </c>
      <c r="C2256" s="585" t="s">
        <v>1005</v>
      </c>
      <c r="D2256" s="591">
        <v>33.76</v>
      </c>
      <c r="E2256" s="592" t="s">
        <v>9630</v>
      </c>
      <c r="F2256" s="581">
        <f t="shared" si="16"/>
        <v>0</v>
      </c>
      <c r="G2256" s="581">
        <f t="shared" si="17"/>
        <v>33.76</v>
      </c>
    </row>
    <row r="2257" spans="1:7" ht="14.25" customHeight="1">
      <c r="A2257" s="590">
        <v>34349</v>
      </c>
      <c r="B2257" s="579" t="s">
        <v>11888</v>
      </c>
      <c r="C2257" s="585" t="s">
        <v>1005</v>
      </c>
      <c r="D2257" s="591">
        <v>33.630000000000003</v>
      </c>
      <c r="E2257" s="592" t="s">
        <v>9630</v>
      </c>
      <c r="F2257" s="581">
        <f t="shared" si="16"/>
        <v>0</v>
      </c>
      <c r="G2257" s="581">
        <f t="shared" si="17"/>
        <v>33.630000000000003</v>
      </c>
    </row>
    <row r="2258" spans="1:7" ht="14.25" customHeight="1">
      <c r="A2258" s="590">
        <v>3378</v>
      </c>
      <c r="B2258" s="579" t="s">
        <v>11889</v>
      </c>
      <c r="C2258" s="585" t="s">
        <v>1005</v>
      </c>
      <c r="D2258" s="591">
        <v>113.57</v>
      </c>
      <c r="E2258" s="592" t="s">
        <v>9630</v>
      </c>
      <c r="F2258" s="581">
        <f t="shared" si="16"/>
        <v>0</v>
      </c>
      <c r="G2258" s="581">
        <f t="shared" si="17"/>
        <v>113.57</v>
      </c>
    </row>
    <row r="2259" spans="1:7" ht="14.25" customHeight="1">
      <c r="A2259" s="590">
        <v>3380</v>
      </c>
      <c r="B2259" s="579" t="s">
        <v>11890</v>
      </c>
      <c r="C2259" s="585" t="s">
        <v>1005</v>
      </c>
      <c r="D2259" s="591">
        <v>79.5</v>
      </c>
      <c r="E2259" s="592" t="s">
        <v>9630</v>
      </c>
      <c r="F2259" s="581">
        <f t="shared" si="16"/>
        <v>0</v>
      </c>
      <c r="G2259" s="581">
        <f t="shared" si="17"/>
        <v>79.5</v>
      </c>
    </row>
    <row r="2260" spans="1:7" ht="14.25" customHeight="1">
      <c r="A2260" s="590">
        <v>3379</v>
      </c>
      <c r="B2260" s="579" t="s">
        <v>11891</v>
      </c>
      <c r="C2260" s="585" t="s">
        <v>1005</v>
      </c>
      <c r="D2260" s="591">
        <v>76.75</v>
      </c>
      <c r="E2260" s="592" t="s">
        <v>9630</v>
      </c>
      <c r="F2260" s="581">
        <f t="shared" si="16"/>
        <v>0</v>
      </c>
      <c r="G2260" s="581">
        <f t="shared" si="17"/>
        <v>76.75</v>
      </c>
    </row>
    <row r="2261" spans="1:7" ht="14.25" customHeight="1">
      <c r="A2261" s="590">
        <v>11991</v>
      </c>
      <c r="B2261" s="579" t="s">
        <v>11892</v>
      </c>
      <c r="C2261" s="585" t="s">
        <v>1005</v>
      </c>
      <c r="D2261" s="591">
        <v>89.12</v>
      </c>
      <c r="E2261" s="592" t="s">
        <v>9630</v>
      </c>
      <c r="F2261" s="581">
        <f t="shared" si="16"/>
        <v>0</v>
      </c>
      <c r="G2261" s="581">
        <f t="shared" si="17"/>
        <v>89.12</v>
      </c>
    </row>
    <row r="2262" spans="1:7" ht="14.25" customHeight="1">
      <c r="A2262" s="590">
        <v>11029</v>
      </c>
      <c r="B2262" s="579" t="s">
        <v>11893</v>
      </c>
      <c r="C2262" s="585" t="s">
        <v>1873</v>
      </c>
      <c r="D2262" s="591">
        <v>1.48</v>
      </c>
      <c r="E2262" s="592" t="s">
        <v>9630</v>
      </c>
      <c r="F2262" s="581">
        <f t="shared" si="16"/>
        <v>0</v>
      </c>
      <c r="G2262" s="581">
        <f t="shared" si="17"/>
        <v>1.48</v>
      </c>
    </row>
    <row r="2263" spans="1:7" ht="14.25" customHeight="1">
      <c r="A2263" s="590">
        <v>4316</v>
      </c>
      <c r="B2263" s="579" t="s">
        <v>11894</v>
      </c>
      <c r="C2263" s="585" t="s">
        <v>1005</v>
      </c>
      <c r="D2263" s="591">
        <v>1.49</v>
      </c>
      <c r="E2263" s="592" t="s">
        <v>9630</v>
      </c>
      <c r="F2263" s="581">
        <f t="shared" si="16"/>
        <v>0</v>
      </c>
      <c r="G2263" s="581">
        <f t="shared" si="17"/>
        <v>1.49</v>
      </c>
    </row>
    <row r="2264" spans="1:7" ht="14.25" customHeight="1">
      <c r="A2264" s="590">
        <v>4313</v>
      </c>
      <c r="B2264" s="579" t="s">
        <v>11895</v>
      </c>
      <c r="C2264" s="585" t="s">
        <v>1873</v>
      </c>
      <c r="D2264" s="591">
        <v>2.14</v>
      </c>
      <c r="E2264" s="592" t="s">
        <v>9630</v>
      </c>
      <c r="F2264" s="581">
        <f t="shared" si="16"/>
        <v>0</v>
      </c>
      <c r="G2264" s="581">
        <f t="shared" si="17"/>
        <v>2.14</v>
      </c>
    </row>
    <row r="2265" spans="1:7" ht="14.25" customHeight="1">
      <c r="A2265" s="590">
        <v>4317</v>
      </c>
      <c r="B2265" s="579" t="s">
        <v>11896</v>
      </c>
      <c r="C2265" s="585" t="s">
        <v>1005</v>
      </c>
      <c r="D2265" s="591">
        <v>2.44</v>
      </c>
      <c r="E2265" s="592" t="s">
        <v>9630</v>
      </c>
      <c r="F2265" s="581">
        <f t="shared" si="16"/>
        <v>0</v>
      </c>
      <c r="G2265" s="581">
        <f t="shared" si="17"/>
        <v>2.44</v>
      </c>
    </row>
    <row r="2266" spans="1:7" ht="14.25" customHeight="1">
      <c r="A2266" s="590">
        <v>4314</v>
      </c>
      <c r="B2266" s="579" t="s">
        <v>11897</v>
      </c>
      <c r="C2266" s="585" t="s">
        <v>1873</v>
      </c>
      <c r="D2266" s="591">
        <v>2.86</v>
      </c>
      <c r="E2266" s="592" t="s">
        <v>9630</v>
      </c>
      <c r="F2266" s="581">
        <f t="shared" si="16"/>
        <v>0</v>
      </c>
      <c r="G2266" s="581">
        <f t="shared" si="17"/>
        <v>2.86</v>
      </c>
    </row>
    <row r="2267" spans="1:7" ht="14.25" customHeight="1">
      <c r="A2267" s="590">
        <v>10921</v>
      </c>
      <c r="B2267" s="579" t="s">
        <v>11898</v>
      </c>
      <c r="C2267" s="585" t="s">
        <v>1005</v>
      </c>
      <c r="D2267" s="591">
        <v>5965</v>
      </c>
      <c r="E2267" s="592" t="s">
        <v>9630</v>
      </c>
      <c r="F2267" s="581">
        <f t="shared" si="16"/>
        <v>0</v>
      </c>
      <c r="G2267" s="581">
        <f t="shared" si="17"/>
        <v>5965</v>
      </c>
    </row>
    <row r="2268" spans="1:7" ht="14.25" customHeight="1">
      <c r="A2268" s="590">
        <v>10922</v>
      </c>
      <c r="B2268" s="579" t="s">
        <v>11899</v>
      </c>
      <c r="C2268" s="585" t="s">
        <v>1005</v>
      </c>
      <c r="D2268" s="591">
        <v>5402.94</v>
      </c>
      <c r="E2268" s="592" t="s">
        <v>9630</v>
      </c>
      <c r="F2268" s="581">
        <f t="shared" si="16"/>
        <v>0</v>
      </c>
      <c r="G2268" s="581">
        <f t="shared" si="17"/>
        <v>5402.94</v>
      </c>
    </row>
    <row r="2269" spans="1:7" ht="14.25" customHeight="1">
      <c r="A2269" s="590">
        <v>10923</v>
      </c>
      <c r="B2269" s="579" t="s">
        <v>11900</v>
      </c>
      <c r="C2269" s="585" t="s">
        <v>1005</v>
      </c>
      <c r="D2269" s="591">
        <v>3193.37</v>
      </c>
      <c r="E2269" s="592" t="s">
        <v>9630</v>
      </c>
      <c r="F2269" s="581">
        <f t="shared" si="16"/>
        <v>0</v>
      </c>
      <c r="G2269" s="581">
        <f t="shared" si="17"/>
        <v>3193.37</v>
      </c>
    </row>
    <row r="2270" spans="1:7" ht="14.25" customHeight="1">
      <c r="A2270" s="590">
        <v>10924</v>
      </c>
      <c r="B2270" s="579" t="s">
        <v>11901</v>
      </c>
      <c r="C2270" s="585" t="s">
        <v>1005</v>
      </c>
      <c r="D2270" s="591">
        <v>3363.24</v>
      </c>
      <c r="E2270" s="592" t="s">
        <v>9630</v>
      </c>
      <c r="F2270" s="581">
        <f t="shared" si="16"/>
        <v>0</v>
      </c>
      <c r="G2270" s="581">
        <f t="shared" si="17"/>
        <v>3363.24</v>
      </c>
    </row>
    <row r="2271" spans="1:7" ht="14.25" customHeight="1">
      <c r="A2271" s="590">
        <v>37772</v>
      </c>
      <c r="B2271" s="579" t="s">
        <v>11902</v>
      </c>
      <c r="C2271" s="585" t="s">
        <v>1005</v>
      </c>
      <c r="D2271" s="591">
        <v>273236.33</v>
      </c>
      <c r="E2271" s="592" t="s">
        <v>9804</v>
      </c>
      <c r="F2271" s="581">
        <f t="shared" si="16"/>
        <v>0</v>
      </c>
      <c r="G2271" s="581">
        <f t="shared" si="17"/>
        <v>273236.33</v>
      </c>
    </row>
    <row r="2272" spans="1:7" ht="14.25" customHeight="1">
      <c r="A2272" s="590">
        <v>37771</v>
      </c>
      <c r="B2272" s="579" t="s">
        <v>11903</v>
      </c>
      <c r="C2272" s="585" t="s">
        <v>1005</v>
      </c>
      <c r="D2272" s="591">
        <v>290679.93</v>
      </c>
      <c r="E2272" s="592" t="s">
        <v>9804</v>
      </c>
      <c r="F2272" s="581">
        <f t="shared" si="16"/>
        <v>0</v>
      </c>
      <c r="G2272" s="581">
        <f t="shared" si="17"/>
        <v>290679.93</v>
      </c>
    </row>
    <row r="2273" spans="1:7" ht="14.25" customHeight="1">
      <c r="A2273" s="590">
        <v>12772</v>
      </c>
      <c r="B2273" s="579" t="s">
        <v>11904</v>
      </c>
      <c r="C2273" s="585" t="s">
        <v>1005</v>
      </c>
      <c r="D2273" s="591">
        <v>802.57</v>
      </c>
      <c r="E2273" s="592" t="s">
        <v>9630</v>
      </c>
      <c r="F2273" s="581">
        <f t="shared" si="16"/>
        <v>0</v>
      </c>
      <c r="G2273" s="581">
        <f t="shared" si="17"/>
        <v>802.57</v>
      </c>
    </row>
    <row r="2274" spans="1:7" ht="14.25" customHeight="1">
      <c r="A2274" s="590">
        <v>12770</v>
      </c>
      <c r="B2274" s="579" t="s">
        <v>11905</v>
      </c>
      <c r="C2274" s="585" t="s">
        <v>1005</v>
      </c>
      <c r="D2274" s="591">
        <v>482.9</v>
      </c>
      <c r="E2274" s="592" t="s">
        <v>9630</v>
      </c>
      <c r="F2274" s="581">
        <f t="shared" si="16"/>
        <v>0</v>
      </c>
      <c r="G2274" s="581">
        <f t="shared" si="17"/>
        <v>482.9</v>
      </c>
    </row>
    <row r="2275" spans="1:7" ht="14.25" customHeight="1">
      <c r="A2275" s="590">
        <v>12775</v>
      </c>
      <c r="B2275" s="579" t="s">
        <v>11906</v>
      </c>
      <c r="C2275" s="585" t="s">
        <v>1005</v>
      </c>
      <c r="D2275" s="591">
        <v>353.67</v>
      </c>
      <c r="E2275" s="592" t="s">
        <v>9630</v>
      </c>
      <c r="F2275" s="581">
        <f t="shared" si="16"/>
        <v>0</v>
      </c>
      <c r="G2275" s="581">
        <f t="shared" si="17"/>
        <v>353.67</v>
      </c>
    </row>
    <row r="2276" spans="1:7" ht="14.25" customHeight="1">
      <c r="A2276" s="590">
        <v>12768</v>
      </c>
      <c r="B2276" s="579" t="s">
        <v>11907</v>
      </c>
      <c r="C2276" s="585" t="s">
        <v>1005</v>
      </c>
      <c r="D2276" s="591">
        <v>1129.04</v>
      </c>
      <c r="E2276" s="592" t="s">
        <v>9630</v>
      </c>
      <c r="F2276" s="581">
        <f t="shared" si="16"/>
        <v>0</v>
      </c>
      <c r="G2276" s="581">
        <f t="shared" si="17"/>
        <v>1129.04</v>
      </c>
    </row>
    <row r="2277" spans="1:7" ht="14.25" customHeight="1">
      <c r="A2277" s="590">
        <v>12769</v>
      </c>
      <c r="B2277" s="579" t="s">
        <v>11908</v>
      </c>
      <c r="C2277" s="585" t="s">
        <v>1005</v>
      </c>
      <c r="D2277" s="591">
        <v>92.5</v>
      </c>
      <c r="E2277" s="592" t="s">
        <v>9630</v>
      </c>
      <c r="F2277" s="581">
        <f t="shared" si="16"/>
        <v>0</v>
      </c>
      <c r="G2277" s="581">
        <f t="shared" si="17"/>
        <v>92.5</v>
      </c>
    </row>
    <row r="2278" spans="1:7" ht="14.25" customHeight="1">
      <c r="A2278" s="590">
        <v>12773</v>
      </c>
      <c r="B2278" s="579" t="s">
        <v>11909</v>
      </c>
      <c r="C2278" s="585" t="s">
        <v>1005</v>
      </c>
      <c r="D2278" s="591">
        <v>99.3</v>
      </c>
      <c r="E2278" s="592" t="s">
        <v>9630</v>
      </c>
      <c r="F2278" s="581">
        <f t="shared" si="16"/>
        <v>0</v>
      </c>
      <c r="G2278" s="581">
        <f t="shared" si="17"/>
        <v>99.3</v>
      </c>
    </row>
    <row r="2279" spans="1:7" ht="14.25" customHeight="1">
      <c r="A2279" s="590">
        <v>12774</v>
      </c>
      <c r="B2279" s="579" t="s">
        <v>11910</v>
      </c>
      <c r="C2279" s="585" t="s">
        <v>1005</v>
      </c>
      <c r="D2279" s="591">
        <v>122.42</v>
      </c>
      <c r="E2279" s="592" t="s">
        <v>9630</v>
      </c>
      <c r="F2279" s="581">
        <f t="shared" si="16"/>
        <v>0</v>
      </c>
      <c r="G2279" s="581">
        <f t="shared" si="17"/>
        <v>122.42</v>
      </c>
    </row>
    <row r="2280" spans="1:7" ht="14.25" customHeight="1">
      <c r="A2280" s="590">
        <v>12776</v>
      </c>
      <c r="B2280" s="579" t="s">
        <v>11911</v>
      </c>
      <c r="C2280" s="585" t="s">
        <v>1005</v>
      </c>
      <c r="D2280" s="591">
        <v>1822.79</v>
      </c>
      <c r="E2280" s="592" t="s">
        <v>9630</v>
      </c>
      <c r="F2280" s="581">
        <f t="shared" si="16"/>
        <v>0</v>
      </c>
      <c r="G2280" s="581">
        <f t="shared" si="17"/>
        <v>1822.79</v>
      </c>
    </row>
    <row r="2281" spans="1:7" ht="14.25" customHeight="1">
      <c r="A2281" s="590">
        <v>12777</v>
      </c>
      <c r="B2281" s="579" t="s">
        <v>11912</v>
      </c>
      <c r="C2281" s="585" t="s">
        <v>1005</v>
      </c>
      <c r="D2281" s="591">
        <v>2380.5100000000002</v>
      </c>
      <c r="E2281" s="592" t="s">
        <v>9630</v>
      </c>
      <c r="F2281" s="581">
        <f t="shared" si="16"/>
        <v>0</v>
      </c>
      <c r="G2281" s="581">
        <f t="shared" si="17"/>
        <v>2380.5100000000002</v>
      </c>
    </row>
    <row r="2282" spans="1:7" ht="14.25" customHeight="1">
      <c r="A2282" s="590">
        <v>3391</v>
      </c>
      <c r="B2282" s="579" t="s">
        <v>11913</v>
      </c>
      <c r="C2282" s="585" t="s">
        <v>1005</v>
      </c>
      <c r="D2282" s="591">
        <v>52.62</v>
      </c>
      <c r="E2282" s="592" t="s">
        <v>9630</v>
      </c>
      <c r="F2282" s="581">
        <f t="shared" si="16"/>
        <v>0</v>
      </c>
      <c r="G2282" s="581">
        <f t="shared" si="17"/>
        <v>52.62</v>
      </c>
    </row>
    <row r="2283" spans="1:7" ht="14.25" customHeight="1">
      <c r="A2283" s="590">
        <v>3389</v>
      </c>
      <c r="B2283" s="579" t="s">
        <v>11914</v>
      </c>
      <c r="C2283" s="585" t="s">
        <v>1005</v>
      </c>
      <c r="D2283" s="591">
        <v>27.3</v>
      </c>
      <c r="E2283" s="592" t="s">
        <v>9630</v>
      </c>
      <c r="F2283" s="581">
        <f t="shared" si="16"/>
        <v>0</v>
      </c>
      <c r="G2283" s="581">
        <f t="shared" si="17"/>
        <v>27.3</v>
      </c>
    </row>
    <row r="2284" spans="1:7" ht="14.25" customHeight="1">
      <c r="A2284" s="590">
        <v>3390</v>
      </c>
      <c r="B2284" s="579" t="s">
        <v>11915</v>
      </c>
      <c r="C2284" s="585" t="s">
        <v>1005</v>
      </c>
      <c r="D2284" s="591">
        <v>30.72</v>
      </c>
      <c r="E2284" s="592" t="s">
        <v>9630</v>
      </c>
      <c r="F2284" s="581">
        <f t="shared" si="16"/>
        <v>0</v>
      </c>
      <c r="G2284" s="581">
        <f t="shared" si="17"/>
        <v>30.72</v>
      </c>
    </row>
    <row r="2285" spans="1:7" ht="14.25" customHeight="1">
      <c r="A2285" s="590">
        <v>12873</v>
      </c>
      <c r="B2285" s="579" t="s">
        <v>11916</v>
      </c>
      <c r="C2285" s="585" t="s">
        <v>694</v>
      </c>
      <c r="D2285" s="591">
        <v>20.82</v>
      </c>
      <c r="E2285" s="592" t="s">
        <v>9774</v>
      </c>
      <c r="F2285" s="581">
        <f t="shared" si="16"/>
        <v>20.82</v>
      </c>
      <c r="G2285" s="581">
        <f t="shared" si="17"/>
        <v>0</v>
      </c>
    </row>
    <row r="2286" spans="1:7" ht="14.25" customHeight="1">
      <c r="A2286" s="590">
        <v>41076</v>
      </c>
      <c r="B2286" s="579" t="s">
        <v>11917</v>
      </c>
      <c r="C2286" s="585" t="s">
        <v>2091</v>
      </c>
      <c r="D2286" s="591">
        <v>3643.51</v>
      </c>
      <c r="E2286" s="592" t="s">
        <v>9774</v>
      </c>
      <c r="F2286" s="581">
        <f t="shared" si="16"/>
        <v>3643.51</v>
      </c>
      <c r="G2286" s="581">
        <f t="shared" si="17"/>
        <v>0</v>
      </c>
    </row>
    <row r="2287" spans="1:7" ht="14.25" customHeight="1">
      <c r="A2287" s="590">
        <v>140</v>
      </c>
      <c r="B2287" s="579" t="s">
        <v>11918</v>
      </c>
      <c r="C2287" s="585" t="s">
        <v>1408</v>
      </c>
      <c r="D2287" s="591">
        <v>18.38</v>
      </c>
      <c r="E2287" s="592" t="s">
        <v>9630</v>
      </c>
      <c r="F2287" s="581">
        <f t="shared" si="16"/>
        <v>0</v>
      </c>
      <c r="G2287" s="581">
        <f t="shared" si="17"/>
        <v>18.38</v>
      </c>
    </row>
    <row r="2288" spans="1:7" ht="14.25" customHeight="1">
      <c r="A2288" s="590">
        <v>151</v>
      </c>
      <c r="B2288" s="579" t="s">
        <v>11919</v>
      </c>
      <c r="C2288" s="585" t="s">
        <v>8881</v>
      </c>
      <c r="D2288" s="591">
        <v>27.12</v>
      </c>
      <c r="E2288" s="592" t="s">
        <v>9630</v>
      </c>
      <c r="F2288" s="581">
        <f t="shared" si="16"/>
        <v>0</v>
      </c>
      <c r="G2288" s="581">
        <f t="shared" si="17"/>
        <v>27.12</v>
      </c>
    </row>
    <row r="2289" spans="1:7" ht="14.25" customHeight="1">
      <c r="A2289" s="590">
        <v>7340</v>
      </c>
      <c r="B2289" s="579" t="s">
        <v>11920</v>
      </c>
      <c r="C2289" s="585" t="s">
        <v>8881</v>
      </c>
      <c r="D2289" s="591">
        <v>30.48</v>
      </c>
      <c r="E2289" s="592" t="s">
        <v>9630</v>
      </c>
      <c r="F2289" s="581">
        <f t="shared" si="16"/>
        <v>0</v>
      </c>
      <c r="G2289" s="581">
        <f t="shared" si="17"/>
        <v>30.48</v>
      </c>
    </row>
    <row r="2290" spans="1:7" ht="14.25" customHeight="1">
      <c r="A2290" s="590">
        <v>2701</v>
      </c>
      <c r="B2290" s="579" t="s">
        <v>11921</v>
      </c>
      <c r="C2290" s="585" t="s">
        <v>694</v>
      </c>
      <c r="D2290" s="591">
        <v>24.17</v>
      </c>
      <c r="E2290" s="592" t="s">
        <v>9774</v>
      </c>
      <c r="F2290" s="581">
        <f t="shared" si="16"/>
        <v>24.17</v>
      </c>
      <c r="G2290" s="581">
        <f t="shared" si="17"/>
        <v>0</v>
      </c>
    </row>
    <row r="2291" spans="1:7" ht="14.25" customHeight="1">
      <c r="A2291" s="590">
        <v>40929</v>
      </c>
      <c r="B2291" s="579" t="s">
        <v>11922</v>
      </c>
      <c r="C2291" s="585" t="s">
        <v>2091</v>
      </c>
      <c r="D2291" s="591">
        <v>4231.21</v>
      </c>
      <c r="E2291" s="592" t="s">
        <v>9774</v>
      </c>
      <c r="F2291" s="581">
        <f t="shared" si="16"/>
        <v>4231.21</v>
      </c>
      <c r="G2291" s="581">
        <f t="shared" si="17"/>
        <v>0</v>
      </c>
    </row>
    <row r="2292" spans="1:7" ht="14.25" customHeight="1">
      <c r="A2292" s="590">
        <v>38114</v>
      </c>
      <c r="B2292" s="579" t="s">
        <v>11923</v>
      </c>
      <c r="C2292" s="585" t="s">
        <v>1005</v>
      </c>
      <c r="D2292" s="591">
        <v>20.75</v>
      </c>
      <c r="E2292" s="592" t="s">
        <v>9630</v>
      </c>
      <c r="F2292" s="581">
        <f t="shared" si="16"/>
        <v>0</v>
      </c>
      <c r="G2292" s="581">
        <f t="shared" si="17"/>
        <v>20.75</v>
      </c>
    </row>
    <row r="2293" spans="1:7" ht="14.25" customHeight="1">
      <c r="A2293" s="590">
        <v>38064</v>
      </c>
      <c r="B2293" s="579" t="s">
        <v>11924</v>
      </c>
      <c r="C2293" s="585" t="s">
        <v>1005</v>
      </c>
      <c r="D2293" s="591">
        <v>23.2</v>
      </c>
      <c r="E2293" s="592" t="s">
        <v>9630</v>
      </c>
      <c r="F2293" s="581">
        <f t="shared" si="16"/>
        <v>0</v>
      </c>
      <c r="G2293" s="581">
        <f t="shared" si="17"/>
        <v>23.2</v>
      </c>
    </row>
    <row r="2294" spans="1:7" ht="14.25" customHeight="1">
      <c r="A2294" s="590">
        <v>38115</v>
      </c>
      <c r="B2294" s="579" t="s">
        <v>11925</v>
      </c>
      <c r="C2294" s="585" t="s">
        <v>1005</v>
      </c>
      <c r="D2294" s="591">
        <v>22.16</v>
      </c>
      <c r="E2294" s="592" t="s">
        <v>9630</v>
      </c>
      <c r="F2294" s="581">
        <f t="shared" si="16"/>
        <v>0</v>
      </c>
      <c r="G2294" s="581">
        <f t="shared" si="17"/>
        <v>22.16</v>
      </c>
    </row>
    <row r="2295" spans="1:7" ht="14.25" customHeight="1">
      <c r="A2295" s="590">
        <v>38065</v>
      </c>
      <c r="B2295" s="579" t="s">
        <v>11926</v>
      </c>
      <c r="C2295" s="585" t="s">
        <v>1005</v>
      </c>
      <c r="D2295" s="591">
        <v>32.92</v>
      </c>
      <c r="E2295" s="592" t="s">
        <v>9630</v>
      </c>
      <c r="F2295" s="581">
        <f t="shared" si="16"/>
        <v>0</v>
      </c>
      <c r="G2295" s="581">
        <f t="shared" si="17"/>
        <v>32.92</v>
      </c>
    </row>
    <row r="2296" spans="1:7" ht="14.25" customHeight="1">
      <c r="A2296" s="590">
        <v>38078</v>
      </c>
      <c r="B2296" s="579" t="s">
        <v>11927</v>
      </c>
      <c r="C2296" s="585" t="s">
        <v>1005</v>
      </c>
      <c r="D2296" s="591">
        <v>19.2</v>
      </c>
      <c r="E2296" s="592" t="s">
        <v>9630</v>
      </c>
      <c r="F2296" s="581">
        <f t="shared" si="16"/>
        <v>0</v>
      </c>
      <c r="G2296" s="581">
        <f t="shared" si="17"/>
        <v>19.2</v>
      </c>
    </row>
    <row r="2297" spans="1:7" ht="14.25" customHeight="1">
      <c r="A2297" s="590">
        <v>38113</v>
      </c>
      <c r="B2297" s="579" t="s">
        <v>11928</v>
      </c>
      <c r="C2297" s="585" t="s">
        <v>1005</v>
      </c>
      <c r="D2297" s="591">
        <v>10.43</v>
      </c>
      <c r="E2297" s="592" t="s">
        <v>9630</v>
      </c>
      <c r="F2297" s="581">
        <f t="shared" si="16"/>
        <v>0</v>
      </c>
      <c r="G2297" s="581">
        <f t="shared" si="17"/>
        <v>10.43</v>
      </c>
    </row>
    <row r="2298" spans="1:7" ht="14.25" customHeight="1">
      <c r="A2298" s="590">
        <v>38063</v>
      </c>
      <c r="B2298" s="579" t="s">
        <v>11929</v>
      </c>
      <c r="C2298" s="585" t="s">
        <v>1005</v>
      </c>
      <c r="D2298" s="591">
        <v>11.19</v>
      </c>
      <c r="E2298" s="592" t="s">
        <v>9630</v>
      </c>
      <c r="F2298" s="581">
        <f t="shared" si="16"/>
        <v>0</v>
      </c>
      <c r="G2298" s="581">
        <f t="shared" si="17"/>
        <v>11.19</v>
      </c>
    </row>
    <row r="2299" spans="1:7" ht="14.25" customHeight="1">
      <c r="A2299" s="590">
        <v>38080</v>
      </c>
      <c r="B2299" s="579" t="s">
        <v>11930</v>
      </c>
      <c r="C2299" s="585" t="s">
        <v>1005</v>
      </c>
      <c r="D2299" s="591">
        <v>33.35</v>
      </c>
      <c r="E2299" s="592" t="s">
        <v>9630</v>
      </c>
      <c r="F2299" s="581">
        <f t="shared" si="16"/>
        <v>0</v>
      </c>
      <c r="G2299" s="581">
        <f t="shared" si="17"/>
        <v>33.35</v>
      </c>
    </row>
    <row r="2300" spans="1:7" ht="14.25" customHeight="1">
      <c r="A2300" s="590">
        <v>38069</v>
      </c>
      <c r="B2300" s="579" t="s">
        <v>11931</v>
      </c>
      <c r="C2300" s="585" t="s">
        <v>1005</v>
      </c>
      <c r="D2300" s="591">
        <v>18.239999999999998</v>
      </c>
      <c r="E2300" s="592" t="s">
        <v>9630</v>
      </c>
      <c r="F2300" s="581">
        <f t="shared" si="16"/>
        <v>0</v>
      </c>
      <c r="G2300" s="581">
        <f t="shared" si="17"/>
        <v>18.239999999999998</v>
      </c>
    </row>
    <row r="2301" spans="1:7" ht="14.25" customHeight="1">
      <c r="A2301" s="590">
        <v>38077</v>
      </c>
      <c r="B2301" s="579" t="s">
        <v>11932</v>
      </c>
      <c r="C2301" s="585" t="s">
        <v>1005</v>
      </c>
      <c r="D2301" s="591">
        <v>17.82</v>
      </c>
      <c r="E2301" s="592" t="s">
        <v>9630</v>
      </c>
      <c r="F2301" s="581">
        <f t="shared" si="16"/>
        <v>0</v>
      </c>
      <c r="G2301" s="581">
        <f t="shared" si="17"/>
        <v>17.82</v>
      </c>
    </row>
    <row r="2302" spans="1:7" ht="14.25" customHeight="1">
      <c r="A2302" s="590">
        <v>38073</v>
      </c>
      <c r="B2302" s="579" t="s">
        <v>11933</v>
      </c>
      <c r="C2302" s="585" t="s">
        <v>1005</v>
      </c>
      <c r="D2302" s="591">
        <v>27.16</v>
      </c>
      <c r="E2302" s="592" t="s">
        <v>9630</v>
      </c>
      <c r="F2302" s="581">
        <f t="shared" si="16"/>
        <v>0</v>
      </c>
      <c r="G2302" s="581">
        <f t="shared" si="17"/>
        <v>27.16</v>
      </c>
    </row>
    <row r="2303" spans="1:7" ht="14.25" customHeight="1">
      <c r="A2303" s="590">
        <v>38112</v>
      </c>
      <c r="B2303" s="579" t="s">
        <v>11934</v>
      </c>
      <c r="C2303" s="585" t="s">
        <v>1005</v>
      </c>
      <c r="D2303" s="591">
        <v>8.01</v>
      </c>
      <c r="E2303" s="592" t="s">
        <v>9630</v>
      </c>
      <c r="F2303" s="581">
        <f t="shared" ref="F2303:F2557" si="18">IF(E2303="MÃO DE OBRA",D2303,0)</f>
        <v>0</v>
      </c>
      <c r="G2303" s="581">
        <f t="shared" ref="G2303:G2557" si="19">D2303-F2303</f>
        <v>8.01</v>
      </c>
    </row>
    <row r="2304" spans="1:7" ht="14.25" customHeight="1">
      <c r="A2304" s="590">
        <v>38062</v>
      </c>
      <c r="B2304" s="579" t="s">
        <v>11935</v>
      </c>
      <c r="C2304" s="585" t="s">
        <v>1005</v>
      </c>
      <c r="D2304" s="591">
        <v>8.2200000000000006</v>
      </c>
      <c r="E2304" s="592" t="s">
        <v>9630</v>
      </c>
      <c r="F2304" s="581">
        <f t="shared" si="18"/>
        <v>0</v>
      </c>
      <c r="G2304" s="581">
        <f t="shared" si="19"/>
        <v>8.2200000000000006</v>
      </c>
    </row>
    <row r="2305" spans="1:7" ht="14.25" customHeight="1">
      <c r="A2305" s="590">
        <v>12128</v>
      </c>
      <c r="B2305" s="579" t="s">
        <v>11936</v>
      </c>
      <c r="C2305" s="585" t="s">
        <v>1005</v>
      </c>
      <c r="D2305" s="591">
        <v>10.99</v>
      </c>
      <c r="E2305" s="592" t="s">
        <v>9630</v>
      </c>
      <c r="F2305" s="581">
        <f t="shared" si="18"/>
        <v>0</v>
      </c>
      <c r="G2305" s="581">
        <f t="shared" si="19"/>
        <v>10.99</v>
      </c>
    </row>
    <row r="2306" spans="1:7" ht="14.25" customHeight="1">
      <c r="A2306" s="590">
        <v>12129</v>
      </c>
      <c r="B2306" s="579" t="s">
        <v>11937</v>
      </c>
      <c r="C2306" s="585" t="s">
        <v>1005</v>
      </c>
      <c r="D2306" s="591">
        <v>14.52</v>
      </c>
      <c r="E2306" s="592" t="s">
        <v>9630</v>
      </c>
      <c r="F2306" s="581">
        <f t="shared" si="18"/>
        <v>0</v>
      </c>
      <c r="G2306" s="581">
        <f t="shared" si="19"/>
        <v>14.52</v>
      </c>
    </row>
    <row r="2307" spans="1:7" ht="14.25" customHeight="1">
      <c r="A2307" s="590">
        <v>38081</v>
      </c>
      <c r="B2307" s="579" t="s">
        <v>11938</v>
      </c>
      <c r="C2307" s="585" t="s">
        <v>1005</v>
      </c>
      <c r="D2307" s="591">
        <v>28.29</v>
      </c>
      <c r="E2307" s="592" t="s">
        <v>9630</v>
      </c>
      <c r="F2307" s="581">
        <f t="shared" si="18"/>
        <v>0</v>
      </c>
      <c r="G2307" s="581">
        <f t="shared" si="19"/>
        <v>28.29</v>
      </c>
    </row>
    <row r="2308" spans="1:7" ht="14.25" customHeight="1">
      <c r="A2308" s="590">
        <v>38070</v>
      </c>
      <c r="B2308" s="579" t="s">
        <v>11939</v>
      </c>
      <c r="C2308" s="585" t="s">
        <v>1005</v>
      </c>
      <c r="D2308" s="591">
        <v>19.489999999999998</v>
      </c>
      <c r="E2308" s="592" t="s">
        <v>9630</v>
      </c>
      <c r="F2308" s="581">
        <f t="shared" si="18"/>
        <v>0</v>
      </c>
      <c r="G2308" s="581">
        <f t="shared" si="19"/>
        <v>19.489999999999998</v>
      </c>
    </row>
    <row r="2309" spans="1:7" ht="14.25" customHeight="1">
      <c r="A2309" s="590">
        <v>38074</v>
      </c>
      <c r="B2309" s="579" t="s">
        <v>11940</v>
      </c>
      <c r="C2309" s="585" t="s">
        <v>1005</v>
      </c>
      <c r="D2309" s="591">
        <v>29.64</v>
      </c>
      <c r="E2309" s="592" t="s">
        <v>9630</v>
      </c>
      <c r="F2309" s="581">
        <f t="shared" si="18"/>
        <v>0</v>
      </c>
      <c r="G2309" s="581">
        <f t="shared" si="19"/>
        <v>29.64</v>
      </c>
    </row>
    <row r="2310" spans="1:7" ht="14.25" customHeight="1">
      <c r="A2310" s="590">
        <v>38079</v>
      </c>
      <c r="B2310" s="579" t="s">
        <v>11941</v>
      </c>
      <c r="C2310" s="585" t="s">
        <v>1005</v>
      </c>
      <c r="D2310" s="591">
        <v>25.44</v>
      </c>
      <c r="E2310" s="592" t="s">
        <v>9630</v>
      </c>
      <c r="F2310" s="581">
        <f t="shared" si="18"/>
        <v>0</v>
      </c>
      <c r="G2310" s="581">
        <f t="shared" si="19"/>
        <v>25.44</v>
      </c>
    </row>
    <row r="2311" spans="1:7" ht="14.25" customHeight="1">
      <c r="A2311" s="590">
        <v>38072</v>
      </c>
      <c r="B2311" s="579" t="s">
        <v>11942</v>
      </c>
      <c r="C2311" s="585" t="s">
        <v>1005</v>
      </c>
      <c r="D2311" s="591">
        <v>24.45</v>
      </c>
      <c r="E2311" s="592" t="s">
        <v>9630</v>
      </c>
      <c r="F2311" s="581">
        <f t="shared" si="18"/>
        <v>0</v>
      </c>
      <c r="G2311" s="581">
        <f t="shared" si="19"/>
        <v>24.45</v>
      </c>
    </row>
    <row r="2312" spans="1:7" ht="14.25" customHeight="1">
      <c r="A2312" s="590">
        <v>38068</v>
      </c>
      <c r="B2312" s="579" t="s">
        <v>11943</v>
      </c>
      <c r="C2312" s="585" t="s">
        <v>1005</v>
      </c>
      <c r="D2312" s="591">
        <v>16.88</v>
      </c>
      <c r="E2312" s="592" t="s">
        <v>9630</v>
      </c>
      <c r="F2312" s="581">
        <f t="shared" si="18"/>
        <v>0</v>
      </c>
      <c r="G2312" s="581">
        <f t="shared" si="19"/>
        <v>16.88</v>
      </c>
    </row>
    <row r="2313" spans="1:7" ht="14.25" customHeight="1">
      <c r="A2313" s="590">
        <v>38071</v>
      </c>
      <c r="B2313" s="579" t="s">
        <v>11944</v>
      </c>
      <c r="C2313" s="585" t="s">
        <v>1005</v>
      </c>
      <c r="D2313" s="591">
        <v>20.18</v>
      </c>
      <c r="E2313" s="592" t="s">
        <v>9630</v>
      </c>
      <c r="F2313" s="581">
        <f t="shared" si="18"/>
        <v>0</v>
      </c>
      <c r="G2313" s="581">
        <f t="shared" si="19"/>
        <v>20.18</v>
      </c>
    </row>
    <row r="2314" spans="1:7" ht="14.25" customHeight="1">
      <c r="A2314" s="590">
        <v>38412</v>
      </c>
      <c r="B2314" s="579" t="s">
        <v>11945</v>
      </c>
      <c r="C2314" s="585" t="s">
        <v>1005</v>
      </c>
      <c r="D2314" s="591">
        <v>1011.7</v>
      </c>
      <c r="E2314" s="592" t="s">
        <v>9804</v>
      </c>
      <c r="F2314" s="581">
        <f t="shared" si="18"/>
        <v>0</v>
      </c>
      <c r="G2314" s="581">
        <f t="shared" si="19"/>
        <v>1011.7</v>
      </c>
    </row>
    <row r="2315" spans="1:7" ht="14.25" customHeight="1">
      <c r="A2315" s="590">
        <v>3405</v>
      </c>
      <c r="B2315" s="579" t="s">
        <v>11946</v>
      </c>
      <c r="C2315" s="585" t="s">
        <v>1005</v>
      </c>
      <c r="D2315" s="591">
        <v>85.36</v>
      </c>
      <c r="E2315" s="592" t="s">
        <v>9630</v>
      </c>
      <c r="F2315" s="581">
        <f t="shared" si="18"/>
        <v>0</v>
      </c>
      <c r="G2315" s="581">
        <f t="shared" si="19"/>
        <v>85.36</v>
      </c>
    </row>
    <row r="2316" spans="1:7" ht="14.25" customHeight="1">
      <c r="A2316" s="590">
        <v>3394</v>
      </c>
      <c r="B2316" s="579" t="s">
        <v>11947</v>
      </c>
      <c r="C2316" s="585" t="s">
        <v>1005</v>
      </c>
      <c r="D2316" s="591">
        <v>450.62</v>
      </c>
      <c r="E2316" s="592" t="s">
        <v>9630</v>
      </c>
      <c r="F2316" s="581">
        <f t="shared" si="18"/>
        <v>0</v>
      </c>
      <c r="G2316" s="581">
        <f t="shared" si="19"/>
        <v>450.62</v>
      </c>
    </row>
    <row r="2317" spans="1:7" ht="14.25" customHeight="1">
      <c r="A2317" s="590">
        <v>3393</v>
      </c>
      <c r="B2317" s="579" t="s">
        <v>11948</v>
      </c>
      <c r="C2317" s="585" t="s">
        <v>1005</v>
      </c>
      <c r="D2317" s="591">
        <v>767.23</v>
      </c>
      <c r="E2317" s="592" t="s">
        <v>9630</v>
      </c>
      <c r="F2317" s="581">
        <f t="shared" si="18"/>
        <v>0</v>
      </c>
      <c r="G2317" s="581">
        <f t="shared" si="19"/>
        <v>767.23</v>
      </c>
    </row>
    <row r="2318" spans="1:7" ht="14.25" customHeight="1">
      <c r="A2318" s="590">
        <v>3406</v>
      </c>
      <c r="B2318" s="579" t="s">
        <v>11949</v>
      </c>
      <c r="C2318" s="585" t="s">
        <v>1005</v>
      </c>
      <c r="D2318" s="591">
        <v>26.13</v>
      </c>
      <c r="E2318" s="592" t="s">
        <v>9630</v>
      </c>
      <c r="F2318" s="581">
        <f t="shared" si="18"/>
        <v>0</v>
      </c>
      <c r="G2318" s="581">
        <f t="shared" si="19"/>
        <v>26.13</v>
      </c>
    </row>
    <row r="2319" spans="1:7" ht="14.25" customHeight="1">
      <c r="A2319" s="590">
        <v>3395</v>
      </c>
      <c r="B2319" s="579" t="s">
        <v>11950</v>
      </c>
      <c r="C2319" s="585" t="s">
        <v>1005</v>
      </c>
      <c r="D2319" s="591">
        <v>110.23</v>
      </c>
      <c r="E2319" s="592" t="s">
        <v>9630</v>
      </c>
      <c r="F2319" s="581">
        <f t="shared" si="18"/>
        <v>0</v>
      </c>
      <c r="G2319" s="581">
        <f t="shared" si="19"/>
        <v>110.23</v>
      </c>
    </row>
    <row r="2320" spans="1:7" ht="14.25" customHeight="1">
      <c r="A2320" s="590">
        <v>3398</v>
      </c>
      <c r="B2320" s="579" t="s">
        <v>11951</v>
      </c>
      <c r="C2320" s="585" t="s">
        <v>1005</v>
      </c>
      <c r="D2320" s="591">
        <v>5.24</v>
      </c>
      <c r="E2320" s="592" t="s">
        <v>9630</v>
      </c>
      <c r="F2320" s="581">
        <f t="shared" si="18"/>
        <v>0</v>
      </c>
      <c r="G2320" s="581">
        <f t="shared" si="19"/>
        <v>5.24</v>
      </c>
    </row>
    <row r="2321" spans="1:7" ht="14.25" customHeight="1">
      <c r="A2321" s="590">
        <v>40662</v>
      </c>
      <c r="B2321" s="579" t="s">
        <v>11952</v>
      </c>
      <c r="C2321" s="585" t="s">
        <v>1005</v>
      </c>
      <c r="D2321" s="591">
        <v>176.58</v>
      </c>
      <c r="E2321" s="592" t="s">
        <v>9630</v>
      </c>
      <c r="F2321" s="581">
        <f t="shared" si="18"/>
        <v>0</v>
      </c>
      <c r="G2321" s="581">
        <f t="shared" si="19"/>
        <v>176.58</v>
      </c>
    </row>
    <row r="2322" spans="1:7" ht="14.25" customHeight="1">
      <c r="A2322" s="590">
        <v>3437</v>
      </c>
      <c r="B2322" s="579" t="s">
        <v>11953</v>
      </c>
      <c r="C2322" s="585" t="s">
        <v>1612</v>
      </c>
      <c r="D2322" s="591">
        <v>490.51</v>
      </c>
      <c r="E2322" s="592" t="s">
        <v>9630</v>
      </c>
      <c r="F2322" s="581">
        <f t="shared" si="18"/>
        <v>0</v>
      </c>
      <c r="G2322" s="581">
        <f t="shared" si="19"/>
        <v>490.51</v>
      </c>
    </row>
    <row r="2323" spans="1:7" ht="14.25" customHeight="1">
      <c r="A2323" s="590">
        <v>11190</v>
      </c>
      <c r="B2323" s="579" t="s">
        <v>11954</v>
      </c>
      <c r="C2323" s="585" t="s">
        <v>1005</v>
      </c>
      <c r="D2323" s="591">
        <v>229</v>
      </c>
      <c r="E2323" s="592" t="s">
        <v>9630</v>
      </c>
      <c r="F2323" s="581">
        <f t="shared" si="18"/>
        <v>0</v>
      </c>
      <c r="G2323" s="581">
        <f t="shared" si="19"/>
        <v>229</v>
      </c>
    </row>
    <row r="2324" spans="1:7" ht="14.25" customHeight="1">
      <c r="A2324" s="590">
        <v>34377</v>
      </c>
      <c r="B2324" s="579" t="s">
        <v>11955</v>
      </c>
      <c r="C2324" s="585" t="s">
        <v>1005</v>
      </c>
      <c r="D2324" s="591">
        <v>369.52</v>
      </c>
      <c r="E2324" s="592" t="s">
        <v>9630</v>
      </c>
      <c r="F2324" s="581">
        <f t="shared" si="18"/>
        <v>0</v>
      </c>
      <c r="G2324" s="581">
        <f t="shared" si="19"/>
        <v>369.52</v>
      </c>
    </row>
    <row r="2325" spans="1:7" ht="14.25" customHeight="1">
      <c r="A2325" s="590">
        <v>3428</v>
      </c>
      <c r="B2325" s="579" t="s">
        <v>11956</v>
      </c>
      <c r="C2325" s="585" t="s">
        <v>1612</v>
      </c>
      <c r="D2325" s="591">
        <v>727.59</v>
      </c>
      <c r="E2325" s="592" t="s">
        <v>9630</v>
      </c>
      <c r="F2325" s="581">
        <f t="shared" si="18"/>
        <v>0</v>
      </c>
      <c r="G2325" s="581">
        <f t="shared" si="19"/>
        <v>727.59</v>
      </c>
    </row>
    <row r="2326" spans="1:7" ht="14.25" customHeight="1">
      <c r="A2326" s="590">
        <v>3429</v>
      </c>
      <c r="B2326" s="579" t="s">
        <v>11957</v>
      </c>
      <c r="C2326" s="585" t="s">
        <v>1612</v>
      </c>
      <c r="D2326" s="591">
        <v>415.7</v>
      </c>
      <c r="E2326" s="592" t="s">
        <v>9630</v>
      </c>
      <c r="F2326" s="581">
        <f t="shared" si="18"/>
        <v>0</v>
      </c>
      <c r="G2326" s="581">
        <f t="shared" si="19"/>
        <v>415.7</v>
      </c>
    </row>
    <row r="2327" spans="1:7" ht="14.25" customHeight="1">
      <c r="A2327" s="590">
        <v>11199</v>
      </c>
      <c r="B2327" s="579" t="s">
        <v>11958</v>
      </c>
      <c r="C2327" s="585" t="s">
        <v>1005</v>
      </c>
      <c r="D2327" s="591">
        <v>1264.72</v>
      </c>
      <c r="E2327" s="592" t="s">
        <v>9630</v>
      </c>
      <c r="F2327" s="581">
        <f t="shared" si="18"/>
        <v>0</v>
      </c>
      <c r="G2327" s="581">
        <f t="shared" si="19"/>
        <v>1264.72</v>
      </c>
    </row>
    <row r="2328" spans="1:7" ht="14.25" customHeight="1">
      <c r="A2328" s="590">
        <v>34369</v>
      </c>
      <c r="B2328" s="579" t="s">
        <v>11959</v>
      </c>
      <c r="C2328" s="585" t="s">
        <v>1005</v>
      </c>
      <c r="D2328" s="591">
        <v>1285.23</v>
      </c>
      <c r="E2328" s="592" t="s">
        <v>9630</v>
      </c>
      <c r="F2328" s="581">
        <f t="shared" si="18"/>
        <v>0</v>
      </c>
      <c r="G2328" s="581">
        <f t="shared" si="19"/>
        <v>1285.23</v>
      </c>
    </row>
    <row r="2329" spans="1:7" ht="14.25" customHeight="1">
      <c r="A2329" s="590">
        <v>36896</v>
      </c>
      <c r="B2329" s="579" t="s">
        <v>11960</v>
      </c>
      <c r="C2329" s="585" t="s">
        <v>1005</v>
      </c>
      <c r="D2329" s="591">
        <v>715.68</v>
      </c>
      <c r="E2329" s="592" t="s">
        <v>9630</v>
      </c>
      <c r="F2329" s="581">
        <f t="shared" si="18"/>
        <v>0</v>
      </c>
      <c r="G2329" s="581">
        <f t="shared" si="19"/>
        <v>715.68</v>
      </c>
    </row>
    <row r="2330" spans="1:7" ht="14.25" customHeight="1">
      <c r="A2330" s="590">
        <v>34367</v>
      </c>
      <c r="B2330" s="579" t="s">
        <v>11961</v>
      </c>
      <c r="C2330" s="585" t="s">
        <v>1005</v>
      </c>
      <c r="D2330" s="591">
        <v>922.4</v>
      </c>
      <c r="E2330" s="592" t="s">
        <v>9630</v>
      </c>
      <c r="F2330" s="581">
        <f t="shared" si="18"/>
        <v>0</v>
      </c>
      <c r="G2330" s="581">
        <f t="shared" si="19"/>
        <v>922.4</v>
      </c>
    </row>
    <row r="2331" spans="1:7" ht="14.25" customHeight="1">
      <c r="A2331" s="590">
        <v>36897</v>
      </c>
      <c r="B2331" s="579" t="s">
        <v>11962</v>
      </c>
      <c r="C2331" s="585" t="s">
        <v>1005</v>
      </c>
      <c r="D2331" s="591">
        <v>1116.8</v>
      </c>
      <c r="E2331" s="592" t="s">
        <v>9630</v>
      </c>
      <c r="F2331" s="581">
        <f t="shared" si="18"/>
        <v>0</v>
      </c>
      <c r="G2331" s="581">
        <f t="shared" si="19"/>
        <v>1116.8</v>
      </c>
    </row>
    <row r="2332" spans="1:7" ht="14.25" customHeight="1">
      <c r="A2332" s="590">
        <v>34364</v>
      </c>
      <c r="B2332" s="579" t="s">
        <v>11963</v>
      </c>
      <c r="C2332" s="585" t="s">
        <v>1005</v>
      </c>
      <c r="D2332" s="591">
        <v>1212.47</v>
      </c>
      <c r="E2332" s="592" t="s">
        <v>9630</v>
      </c>
      <c r="F2332" s="581">
        <f t="shared" si="18"/>
        <v>0</v>
      </c>
      <c r="G2332" s="581">
        <f t="shared" si="19"/>
        <v>1212.47</v>
      </c>
    </row>
    <row r="2333" spans="1:7" ht="14.25" customHeight="1">
      <c r="A2333" s="590">
        <v>40659</v>
      </c>
      <c r="B2333" s="579" t="s">
        <v>11964</v>
      </c>
      <c r="C2333" s="585" t="s">
        <v>1612</v>
      </c>
      <c r="D2333" s="591">
        <v>694</v>
      </c>
      <c r="E2333" s="592" t="s">
        <v>9630</v>
      </c>
      <c r="F2333" s="581">
        <f t="shared" si="18"/>
        <v>0</v>
      </c>
      <c r="G2333" s="581">
        <f t="shared" si="19"/>
        <v>694</v>
      </c>
    </row>
    <row r="2334" spans="1:7" ht="14.25" customHeight="1">
      <c r="A2334" s="590">
        <v>40660</v>
      </c>
      <c r="B2334" s="579" t="s">
        <v>11965</v>
      </c>
      <c r="C2334" s="585" t="s">
        <v>1612</v>
      </c>
      <c r="D2334" s="591">
        <v>879.56</v>
      </c>
      <c r="E2334" s="592" t="s">
        <v>9630</v>
      </c>
      <c r="F2334" s="581">
        <f t="shared" si="18"/>
        <v>0</v>
      </c>
      <c r="G2334" s="581">
        <f t="shared" si="19"/>
        <v>879.56</v>
      </c>
    </row>
    <row r="2335" spans="1:7" ht="14.25" customHeight="1">
      <c r="A2335" s="590">
        <v>40661</v>
      </c>
      <c r="B2335" s="579" t="s">
        <v>11966</v>
      </c>
      <c r="C2335" s="585" t="s">
        <v>1612</v>
      </c>
      <c r="D2335" s="591">
        <v>540.78</v>
      </c>
      <c r="E2335" s="592" t="s">
        <v>9630</v>
      </c>
      <c r="F2335" s="581">
        <f t="shared" si="18"/>
        <v>0</v>
      </c>
      <c r="G2335" s="581">
        <f t="shared" si="19"/>
        <v>540.78</v>
      </c>
    </row>
    <row r="2336" spans="1:7" ht="14.25" customHeight="1">
      <c r="A2336" s="590">
        <v>3421</v>
      </c>
      <c r="B2336" s="579" t="s">
        <v>11967</v>
      </c>
      <c r="C2336" s="585" t="s">
        <v>1612</v>
      </c>
      <c r="D2336" s="591">
        <v>544.91999999999996</v>
      </c>
      <c r="E2336" s="592" t="s">
        <v>9630</v>
      </c>
      <c r="F2336" s="581">
        <f t="shared" si="18"/>
        <v>0</v>
      </c>
      <c r="G2336" s="581">
        <f t="shared" si="19"/>
        <v>544.91999999999996</v>
      </c>
    </row>
    <row r="2337" spans="1:7" ht="14.25" customHeight="1">
      <c r="A2337" s="590">
        <v>599</v>
      </c>
      <c r="B2337" s="579" t="s">
        <v>11968</v>
      </c>
      <c r="C2337" s="585" t="s">
        <v>1612</v>
      </c>
      <c r="D2337" s="591">
        <v>1305.25</v>
      </c>
      <c r="E2337" s="592" t="s">
        <v>9630</v>
      </c>
      <c r="F2337" s="581">
        <f t="shared" si="18"/>
        <v>0</v>
      </c>
      <c r="G2337" s="581">
        <f t="shared" si="19"/>
        <v>1305.25</v>
      </c>
    </row>
    <row r="2338" spans="1:7" ht="14.25" customHeight="1">
      <c r="A2338" s="590">
        <v>44053</v>
      </c>
      <c r="B2338" s="579" t="s">
        <v>11969</v>
      </c>
      <c r="C2338" s="585" t="s">
        <v>1005</v>
      </c>
      <c r="D2338" s="591">
        <v>2897.04</v>
      </c>
      <c r="E2338" s="592" t="s">
        <v>9630</v>
      </c>
      <c r="F2338" s="581">
        <f t="shared" si="18"/>
        <v>0</v>
      </c>
      <c r="G2338" s="581">
        <f t="shared" si="19"/>
        <v>2897.04</v>
      </c>
    </row>
    <row r="2339" spans="1:7" ht="14.25" customHeight="1">
      <c r="A2339" s="590">
        <v>3423</v>
      </c>
      <c r="B2339" s="579" t="s">
        <v>11970</v>
      </c>
      <c r="C2339" s="585" t="s">
        <v>1612</v>
      </c>
      <c r="D2339" s="591">
        <v>768.46</v>
      </c>
      <c r="E2339" s="592" t="s">
        <v>9630</v>
      </c>
      <c r="F2339" s="581">
        <f t="shared" si="18"/>
        <v>0</v>
      </c>
      <c r="G2339" s="581">
        <f t="shared" si="19"/>
        <v>768.46</v>
      </c>
    </row>
    <row r="2340" spans="1:7" ht="14.25" customHeight="1">
      <c r="A2340" s="590">
        <v>34381</v>
      </c>
      <c r="B2340" s="579" t="s">
        <v>11971</v>
      </c>
      <c r="C2340" s="585" t="s">
        <v>1005</v>
      </c>
      <c r="D2340" s="591">
        <v>527.03</v>
      </c>
      <c r="E2340" s="592" t="s">
        <v>9630</v>
      </c>
      <c r="F2340" s="581">
        <f t="shared" si="18"/>
        <v>0</v>
      </c>
      <c r="G2340" s="581">
        <f t="shared" si="19"/>
        <v>527.03</v>
      </c>
    </row>
    <row r="2341" spans="1:7" ht="14.25" customHeight="1">
      <c r="A2341" s="590">
        <v>34797</v>
      </c>
      <c r="B2341" s="579" t="s">
        <v>11972</v>
      </c>
      <c r="C2341" s="585" t="s">
        <v>1005</v>
      </c>
      <c r="D2341" s="591">
        <v>498.8</v>
      </c>
      <c r="E2341" s="592" t="s">
        <v>9630</v>
      </c>
      <c r="F2341" s="581">
        <f t="shared" si="18"/>
        <v>0</v>
      </c>
      <c r="G2341" s="581">
        <f t="shared" si="19"/>
        <v>498.8</v>
      </c>
    </row>
    <row r="2342" spans="1:7" ht="14.25" customHeight="1">
      <c r="A2342" s="590">
        <v>44054</v>
      </c>
      <c r="B2342" s="579" t="s">
        <v>11973</v>
      </c>
      <c r="C2342" s="585" t="s">
        <v>1005</v>
      </c>
      <c r="D2342" s="591">
        <v>1039.28</v>
      </c>
      <c r="E2342" s="592" t="s">
        <v>9630</v>
      </c>
      <c r="F2342" s="581">
        <f t="shared" si="18"/>
        <v>0</v>
      </c>
      <c r="G2342" s="581">
        <f t="shared" si="19"/>
        <v>1039.28</v>
      </c>
    </row>
    <row r="2343" spans="1:7" ht="14.25" customHeight="1">
      <c r="A2343" s="590">
        <v>44399</v>
      </c>
      <c r="B2343" s="579" t="s">
        <v>11974</v>
      </c>
      <c r="C2343" s="585" t="s">
        <v>1005</v>
      </c>
      <c r="D2343" s="591">
        <v>1419.99</v>
      </c>
      <c r="E2343" s="592" t="s">
        <v>9630</v>
      </c>
      <c r="F2343" s="581">
        <f t="shared" si="18"/>
        <v>0</v>
      </c>
      <c r="G2343" s="581">
        <f t="shared" si="19"/>
        <v>1419.99</v>
      </c>
    </row>
    <row r="2344" spans="1:7" ht="14.25" customHeight="1">
      <c r="A2344" s="590">
        <v>44503</v>
      </c>
      <c r="B2344" s="579" t="s">
        <v>11975</v>
      </c>
      <c r="C2344" s="585" t="s">
        <v>694</v>
      </c>
      <c r="D2344" s="591">
        <v>15.69</v>
      </c>
      <c r="E2344" s="592" t="s">
        <v>9774</v>
      </c>
      <c r="F2344" s="581">
        <f t="shared" si="18"/>
        <v>15.69</v>
      </c>
      <c r="G2344" s="581">
        <f t="shared" si="19"/>
        <v>0</v>
      </c>
    </row>
    <row r="2345" spans="1:7" ht="14.25" customHeight="1">
      <c r="A2345" s="590">
        <v>41077</v>
      </c>
      <c r="B2345" s="579" t="s">
        <v>11976</v>
      </c>
      <c r="C2345" s="585" t="s">
        <v>2091</v>
      </c>
      <c r="D2345" s="591">
        <v>2747.96</v>
      </c>
      <c r="E2345" s="592" t="s">
        <v>9774</v>
      </c>
      <c r="F2345" s="581">
        <f t="shared" si="18"/>
        <v>2747.96</v>
      </c>
      <c r="G2345" s="581">
        <f t="shared" si="19"/>
        <v>0</v>
      </c>
    </row>
    <row r="2346" spans="1:7" ht="14.25" customHeight="1">
      <c r="A2346" s="590">
        <v>37963</v>
      </c>
      <c r="B2346" s="579" t="s">
        <v>11977</v>
      </c>
      <c r="C2346" s="585" t="s">
        <v>1005</v>
      </c>
      <c r="D2346" s="591">
        <v>4.47</v>
      </c>
      <c r="E2346" s="592" t="s">
        <v>9630</v>
      </c>
      <c r="F2346" s="581">
        <f t="shared" si="18"/>
        <v>0</v>
      </c>
      <c r="G2346" s="581">
        <f t="shared" si="19"/>
        <v>4.47</v>
      </c>
    </row>
    <row r="2347" spans="1:7" ht="14.25" customHeight="1">
      <c r="A2347" s="590">
        <v>37964</v>
      </c>
      <c r="B2347" s="579" t="s">
        <v>11978</v>
      </c>
      <c r="C2347" s="585" t="s">
        <v>1005</v>
      </c>
      <c r="D2347" s="591">
        <v>5.97</v>
      </c>
      <c r="E2347" s="592" t="s">
        <v>9630</v>
      </c>
      <c r="F2347" s="581">
        <f t="shared" si="18"/>
        <v>0</v>
      </c>
      <c r="G2347" s="581">
        <f t="shared" si="19"/>
        <v>5.97</v>
      </c>
    </row>
    <row r="2348" spans="1:7" ht="14.25" customHeight="1">
      <c r="A2348" s="590">
        <v>37965</v>
      </c>
      <c r="B2348" s="579" t="s">
        <v>11979</v>
      </c>
      <c r="C2348" s="585" t="s">
        <v>1005</v>
      </c>
      <c r="D2348" s="591">
        <v>8.6199999999999992</v>
      </c>
      <c r="E2348" s="592" t="s">
        <v>9630</v>
      </c>
      <c r="F2348" s="581">
        <f t="shared" si="18"/>
        <v>0</v>
      </c>
      <c r="G2348" s="581">
        <f t="shared" si="19"/>
        <v>8.6199999999999992</v>
      </c>
    </row>
    <row r="2349" spans="1:7" ht="14.25" customHeight="1">
      <c r="A2349" s="590">
        <v>37966</v>
      </c>
      <c r="B2349" s="579" t="s">
        <v>11980</v>
      </c>
      <c r="C2349" s="585" t="s">
        <v>1005</v>
      </c>
      <c r="D2349" s="591">
        <v>15.13</v>
      </c>
      <c r="E2349" s="592" t="s">
        <v>9630</v>
      </c>
      <c r="F2349" s="581">
        <f t="shared" si="18"/>
        <v>0</v>
      </c>
      <c r="G2349" s="581">
        <f t="shared" si="19"/>
        <v>15.13</v>
      </c>
    </row>
    <row r="2350" spans="1:7" ht="14.25" customHeight="1">
      <c r="A2350" s="590">
        <v>37967</v>
      </c>
      <c r="B2350" s="579" t="s">
        <v>11981</v>
      </c>
      <c r="C2350" s="585" t="s">
        <v>1005</v>
      </c>
      <c r="D2350" s="591">
        <v>25.42</v>
      </c>
      <c r="E2350" s="592" t="s">
        <v>9630</v>
      </c>
      <c r="F2350" s="581">
        <f t="shared" si="18"/>
        <v>0</v>
      </c>
      <c r="G2350" s="581">
        <f t="shared" si="19"/>
        <v>25.42</v>
      </c>
    </row>
    <row r="2351" spans="1:7" ht="14.25" customHeight="1">
      <c r="A2351" s="590">
        <v>37968</v>
      </c>
      <c r="B2351" s="579" t="s">
        <v>11982</v>
      </c>
      <c r="C2351" s="585" t="s">
        <v>1005</v>
      </c>
      <c r="D2351" s="591">
        <v>53.98</v>
      </c>
      <c r="E2351" s="592" t="s">
        <v>9630</v>
      </c>
      <c r="F2351" s="581">
        <f t="shared" si="18"/>
        <v>0</v>
      </c>
      <c r="G2351" s="581">
        <f t="shared" si="19"/>
        <v>53.98</v>
      </c>
    </row>
    <row r="2352" spans="1:7" ht="14.25" customHeight="1">
      <c r="A2352" s="590">
        <v>37969</v>
      </c>
      <c r="B2352" s="579" t="s">
        <v>11983</v>
      </c>
      <c r="C2352" s="585" t="s">
        <v>1005</v>
      </c>
      <c r="D2352" s="591">
        <v>136.4</v>
      </c>
      <c r="E2352" s="592" t="s">
        <v>9630</v>
      </c>
      <c r="F2352" s="581">
        <f t="shared" si="18"/>
        <v>0</v>
      </c>
      <c r="G2352" s="581">
        <f t="shared" si="19"/>
        <v>136.4</v>
      </c>
    </row>
    <row r="2353" spans="1:7" ht="14.25" customHeight="1">
      <c r="A2353" s="590">
        <v>37970</v>
      </c>
      <c r="B2353" s="579" t="s">
        <v>11984</v>
      </c>
      <c r="C2353" s="585" t="s">
        <v>1005</v>
      </c>
      <c r="D2353" s="591">
        <v>197.34</v>
      </c>
      <c r="E2353" s="592" t="s">
        <v>9630</v>
      </c>
      <c r="F2353" s="581">
        <f t="shared" si="18"/>
        <v>0</v>
      </c>
      <c r="G2353" s="581">
        <f t="shared" si="19"/>
        <v>197.34</v>
      </c>
    </row>
    <row r="2354" spans="1:7" ht="14.25" customHeight="1">
      <c r="A2354" s="590">
        <v>44251</v>
      </c>
      <c r="B2354" s="579" t="s">
        <v>11985</v>
      </c>
      <c r="C2354" s="585" t="s">
        <v>1005</v>
      </c>
      <c r="D2354" s="591">
        <v>227.94</v>
      </c>
      <c r="E2354" s="592" t="s">
        <v>9630</v>
      </c>
      <c r="F2354" s="581">
        <f t="shared" si="18"/>
        <v>0</v>
      </c>
      <c r="G2354" s="581">
        <f t="shared" si="19"/>
        <v>227.94</v>
      </c>
    </row>
    <row r="2355" spans="1:7" ht="14.25" customHeight="1">
      <c r="A2355" s="590">
        <v>21118</v>
      </c>
      <c r="B2355" s="579" t="s">
        <v>11986</v>
      </c>
      <c r="C2355" s="585" t="s">
        <v>1005</v>
      </c>
      <c r="D2355" s="591">
        <v>3.55</v>
      </c>
      <c r="E2355" s="592" t="s">
        <v>9630</v>
      </c>
      <c r="F2355" s="581">
        <f t="shared" si="18"/>
        <v>0</v>
      </c>
      <c r="G2355" s="581">
        <f t="shared" si="19"/>
        <v>3.55</v>
      </c>
    </row>
    <row r="2356" spans="1:7" ht="14.25" customHeight="1">
      <c r="A2356" s="590">
        <v>37956</v>
      </c>
      <c r="B2356" s="579" t="s">
        <v>11987</v>
      </c>
      <c r="C2356" s="585" t="s">
        <v>1005</v>
      </c>
      <c r="D2356" s="591">
        <v>4.3600000000000003</v>
      </c>
      <c r="E2356" s="592" t="s">
        <v>9630</v>
      </c>
      <c r="F2356" s="581">
        <f t="shared" si="18"/>
        <v>0</v>
      </c>
      <c r="G2356" s="581">
        <f t="shared" si="19"/>
        <v>4.3600000000000003</v>
      </c>
    </row>
    <row r="2357" spans="1:7" ht="14.25" customHeight="1">
      <c r="A2357" s="590">
        <v>37957</v>
      </c>
      <c r="B2357" s="579" t="s">
        <v>11988</v>
      </c>
      <c r="C2357" s="585" t="s">
        <v>1005</v>
      </c>
      <c r="D2357" s="591">
        <v>9.2799999999999994</v>
      </c>
      <c r="E2357" s="592" t="s">
        <v>9630</v>
      </c>
      <c r="F2357" s="581">
        <f t="shared" si="18"/>
        <v>0</v>
      </c>
      <c r="G2357" s="581">
        <f t="shared" si="19"/>
        <v>9.2799999999999994</v>
      </c>
    </row>
    <row r="2358" spans="1:7" ht="14.25" customHeight="1">
      <c r="A2358" s="590">
        <v>37958</v>
      </c>
      <c r="B2358" s="579" t="s">
        <v>11989</v>
      </c>
      <c r="C2358" s="585" t="s">
        <v>1005</v>
      </c>
      <c r="D2358" s="591">
        <v>16.78</v>
      </c>
      <c r="E2358" s="592" t="s">
        <v>9630</v>
      </c>
      <c r="F2358" s="581">
        <f t="shared" si="18"/>
        <v>0</v>
      </c>
      <c r="G2358" s="581">
        <f t="shared" si="19"/>
        <v>16.78</v>
      </c>
    </row>
    <row r="2359" spans="1:7" ht="14.25" customHeight="1">
      <c r="A2359" s="590">
        <v>37959</v>
      </c>
      <c r="B2359" s="579" t="s">
        <v>11990</v>
      </c>
      <c r="C2359" s="585" t="s">
        <v>1005</v>
      </c>
      <c r="D2359" s="591">
        <v>25.83</v>
      </c>
      <c r="E2359" s="592" t="s">
        <v>9630</v>
      </c>
      <c r="F2359" s="581">
        <f t="shared" si="18"/>
        <v>0</v>
      </c>
      <c r="G2359" s="581">
        <f t="shared" si="19"/>
        <v>25.83</v>
      </c>
    </row>
    <row r="2360" spans="1:7" ht="14.25" customHeight="1">
      <c r="A2360" s="590">
        <v>37960</v>
      </c>
      <c r="B2360" s="579" t="s">
        <v>11991</v>
      </c>
      <c r="C2360" s="585" t="s">
        <v>1005</v>
      </c>
      <c r="D2360" s="591">
        <v>66</v>
      </c>
      <c r="E2360" s="592" t="s">
        <v>9630</v>
      </c>
      <c r="F2360" s="581">
        <f t="shared" si="18"/>
        <v>0</v>
      </c>
      <c r="G2360" s="581">
        <f t="shared" si="19"/>
        <v>66</v>
      </c>
    </row>
    <row r="2361" spans="1:7" ht="14.25" customHeight="1">
      <c r="A2361" s="590">
        <v>37961</v>
      </c>
      <c r="B2361" s="579" t="s">
        <v>11992</v>
      </c>
      <c r="C2361" s="585" t="s">
        <v>1005</v>
      </c>
      <c r="D2361" s="591">
        <v>141.84</v>
      </c>
      <c r="E2361" s="592" t="s">
        <v>9630</v>
      </c>
      <c r="F2361" s="581">
        <f t="shared" si="18"/>
        <v>0</v>
      </c>
      <c r="G2361" s="581">
        <f t="shared" si="19"/>
        <v>141.84</v>
      </c>
    </row>
    <row r="2362" spans="1:7" ht="14.25" customHeight="1">
      <c r="A2362" s="590">
        <v>37962</v>
      </c>
      <c r="B2362" s="579" t="s">
        <v>11993</v>
      </c>
      <c r="C2362" s="585" t="s">
        <v>1005</v>
      </c>
      <c r="D2362" s="591">
        <v>163.52000000000001</v>
      </c>
      <c r="E2362" s="592" t="s">
        <v>9630</v>
      </c>
      <c r="F2362" s="581">
        <f t="shared" si="18"/>
        <v>0</v>
      </c>
      <c r="G2362" s="581">
        <f t="shared" si="19"/>
        <v>163.52000000000001</v>
      </c>
    </row>
    <row r="2363" spans="1:7" ht="14.25" customHeight="1">
      <c r="A2363" s="590">
        <v>3533</v>
      </c>
      <c r="B2363" s="579" t="s">
        <v>11994</v>
      </c>
      <c r="C2363" s="585" t="s">
        <v>1005</v>
      </c>
      <c r="D2363" s="591">
        <v>3.18</v>
      </c>
      <c r="E2363" s="592" t="s">
        <v>9630</v>
      </c>
      <c r="F2363" s="581">
        <f t="shared" si="18"/>
        <v>0</v>
      </c>
      <c r="G2363" s="581">
        <f t="shared" si="19"/>
        <v>3.18</v>
      </c>
    </row>
    <row r="2364" spans="1:7" ht="14.25" customHeight="1">
      <c r="A2364" s="590">
        <v>3538</v>
      </c>
      <c r="B2364" s="579" t="s">
        <v>11995</v>
      </c>
      <c r="C2364" s="585" t="s">
        <v>1005</v>
      </c>
      <c r="D2364" s="591">
        <v>6.02</v>
      </c>
      <c r="E2364" s="592" t="s">
        <v>9630</v>
      </c>
      <c r="F2364" s="581">
        <f t="shared" si="18"/>
        <v>0</v>
      </c>
      <c r="G2364" s="581">
        <f t="shared" si="19"/>
        <v>6.02</v>
      </c>
    </row>
    <row r="2365" spans="1:7" ht="14.25" customHeight="1">
      <c r="A2365" s="590">
        <v>3498</v>
      </c>
      <c r="B2365" s="579" t="s">
        <v>11996</v>
      </c>
      <c r="C2365" s="585" t="s">
        <v>1005</v>
      </c>
      <c r="D2365" s="591">
        <v>5.84</v>
      </c>
      <c r="E2365" s="592" t="s">
        <v>9630</v>
      </c>
      <c r="F2365" s="581">
        <f t="shared" si="18"/>
        <v>0</v>
      </c>
      <c r="G2365" s="581">
        <f t="shared" si="19"/>
        <v>5.84</v>
      </c>
    </row>
    <row r="2366" spans="1:7" ht="14.25" customHeight="1">
      <c r="A2366" s="590">
        <v>3496</v>
      </c>
      <c r="B2366" s="579" t="s">
        <v>11997</v>
      </c>
      <c r="C2366" s="585" t="s">
        <v>1005</v>
      </c>
      <c r="D2366" s="591">
        <v>3.91</v>
      </c>
      <c r="E2366" s="592" t="s">
        <v>9630</v>
      </c>
      <c r="F2366" s="581">
        <f t="shared" si="18"/>
        <v>0</v>
      </c>
      <c r="G2366" s="581">
        <f t="shared" si="19"/>
        <v>3.91</v>
      </c>
    </row>
    <row r="2367" spans="1:7" ht="14.25" customHeight="1">
      <c r="A2367" s="590">
        <v>38429</v>
      </c>
      <c r="B2367" s="579" t="s">
        <v>11998</v>
      </c>
      <c r="C2367" s="585" t="s">
        <v>1005</v>
      </c>
      <c r="D2367" s="591">
        <v>12.08</v>
      </c>
      <c r="E2367" s="592" t="s">
        <v>9630</v>
      </c>
      <c r="F2367" s="581">
        <f t="shared" si="18"/>
        <v>0</v>
      </c>
      <c r="G2367" s="581">
        <f t="shared" si="19"/>
        <v>12.08</v>
      </c>
    </row>
    <row r="2368" spans="1:7" ht="14.25" customHeight="1">
      <c r="A2368" s="590">
        <v>38431</v>
      </c>
      <c r="B2368" s="579" t="s">
        <v>11999</v>
      </c>
      <c r="C2368" s="585" t="s">
        <v>1005</v>
      </c>
      <c r="D2368" s="591">
        <v>15.15</v>
      </c>
      <c r="E2368" s="592" t="s">
        <v>9630</v>
      </c>
      <c r="F2368" s="581">
        <f t="shared" si="18"/>
        <v>0</v>
      </c>
      <c r="G2368" s="581">
        <f t="shared" si="19"/>
        <v>15.15</v>
      </c>
    </row>
    <row r="2369" spans="1:7" ht="14.25" customHeight="1">
      <c r="A2369" s="590">
        <v>38430</v>
      </c>
      <c r="B2369" s="579" t="s">
        <v>12000</v>
      </c>
      <c r="C2369" s="585" t="s">
        <v>1005</v>
      </c>
      <c r="D2369" s="591">
        <v>23.49</v>
      </c>
      <c r="E2369" s="592" t="s">
        <v>9630</v>
      </c>
      <c r="F2369" s="581">
        <f t="shared" si="18"/>
        <v>0</v>
      </c>
      <c r="G2369" s="581">
        <f t="shared" si="19"/>
        <v>23.49</v>
      </c>
    </row>
    <row r="2370" spans="1:7" ht="14.25" customHeight="1">
      <c r="A2370" s="590">
        <v>36348</v>
      </c>
      <c r="B2370" s="579" t="s">
        <v>12001</v>
      </c>
      <c r="C2370" s="585" t="s">
        <v>1005</v>
      </c>
      <c r="D2370" s="591">
        <v>2.2200000000000002</v>
      </c>
      <c r="E2370" s="592" t="s">
        <v>9630</v>
      </c>
      <c r="F2370" s="581">
        <f t="shared" si="18"/>
        <v>0</v>
      </c>
      <c r="G2370" s="581">
        <f t="shared" si="19"/>
        <v>2.2200000000000002</v>
      </c>
    </row>
    <row r="2371" spans="1:7" ht="14.25" customHeight="1">
      <c r="A2371" s="590">
        <v>36349</v>
      </c>
      <c r="B2371" s="579" t="s">
        <v>12002</v>
      </c>
      <c r="C2371" s="585" t="s">
        <v>1005</v>
      </c>
      <c r="D2371" s="591">
        <v>3.07</v>
      </c>
      <c r="E2371" s="592" t="s">
        <v>9630</v>
      </c>
      <c r="F2371" s="581">
        <f t="shared" si="18"/>
        <v>0</v>
      </c>
      <c r="G2371" s="581">
        <f t="shared" si="19"/>
        <v>3.07</v>
      </c>
    </row>
    <row r="2372" spans="1:7" ht="14.25" customHeight="1">
      <c r="A2372" s="590">
        <v>38987</v>
      </c>
      <c r="B2372" s="579" t="s">
        <v>12003</v>
      </c>
      <c r="C2372" s="585" t="s">
        <v>1005</v>
      </c>
      <c r="D2372" s="591">
        <v>14.74</v>
      </c>
      <c r="E2372" s="592" t="s">
        <v>9630</v>
      </c>
      <c r="F2372" s="581">
        <f t="shared" si="18"/>
        <v>0</v>
      </c>
      <c r="G2372" s="581">
        <f t="shared" si="19"/>
        <v>14.74</v>
      </c>
    </row>
    <row r="2373" spans="1:7" ht="14.25" customHeight="1">
      <c r="A2373" s="590">
        <v>38988</v>
      </c>
      <c r="B2373" s="579" t="s">
        <v>12004</v>
      </c>
      <c r="C2373" s="585" t="s">
        <v>1005</v>
      </c>
      <c r="D2373" s="591">
        <v>24.01</v>
      </c>
      <c r="E2373" s="592" t="s">
        <v>9630</v>
      </c>
      <c r="F2373" s="581">
        <f t="shared" si="18"/>
        <v>0</v>
      </c>
      <c r="G2373" s="581">
        <f t="shared" si="19"/>
        <v>24.01</v>
      </c>
    </row>
    <row r="2374" spans="1:7" ht="14.25" customHeight="1">
      <c r="A2374" s="590">
        <v>38989</v>
      </c>
      <c r="B2374" s="579" t="s">
        <v>12005</v>
      </c>
      <c r="C2374" s="585" t="s">
        <v>1005</v>
      </c>
      <c r="D2374" s="591">
        <v>40.409999999999997</v>
      </c>
      <c r="E2374" s="592" t="s">
        <v>9630</v>
      </c>
      <c r="F2374" s="581">
        <f t="shared" si="18"/>
        <v>0</v>
      </c>
      <c r="G2374" s="581">
        <f t="shared" si="19"/>
        <v>40.409999999999997</v>
      </c>
    </row>
    <row r="2375" spans="1:7" ht="14.25" customHeight="1">
      <c r="A2375" s="590">
        <v>38990</v>
      </c>
      <c r="B2375" s="579" t="s">
        <v>12006</v>
      </c>
      <c r="C2375" s="585" t="s">
        <v>1005</v>
      </c>
      <c r="D2375" s="591">
        <v>80.739999999999995</v>
      </c>
      <c r="E2375" s="592" t="s">
        <v>9630</v>
      </c>
      <c r="F2375" s="581">
        <f t="shared" si="18"/>
        <v>0</v>
      </c>
      <c r="G2375" s="581">
        <f t="shared" si="19"/>
        <v>80.739999999999995</v>
      </c>
    </row>
    <row r="2376" spans="1:7" ht="14.25" customHeight="1">
      <c r="A2376" s="590">
        <v>38991</v>
      </c>
      <c r="B2376" s="579" t="s">
        <v>12007</v>
      </c>
      <c r="C2376" s="585" t="s">
        <v>1005</v>
      </c>
      <c r="D2376" s="591">
        <v>145.30000000000001</v>
      </c>
      <c r="E2376" s="592" t="s">
        <v>9630</v>
      </c>
      <c r="F2376" s="581">
        <f t="shared" si="18"/>
        <v>0</v>
      </c>
      <c r="G2376" s="581">
        <f t="shared" si="19"/>
        <v>145.30000000000001</v>
      </c>
    </row>
    <row r="2377" spans="1:7" ht="14.25" customHeight="1">
      <c r="A2377" s="590">
        <v>38433</v>
      </c>
      <c r="B2377" s="579" t="s">
        <v>12008</v>
      </c>
      <c r="C2377" s="585" t="s">
        <v>1005</v>
      </c>
      <c r="D2377" s="591">
        <v>7.51</v>
      </c>
      <c r="E2377" s="592" t="s">
        <v>9630</v>
      </c>
      <c r="F2377" s="581">
        <f t="shared" si="18"/>
        <v>0</v>
      </c>
      <c r="G2377" s="581">
        <f t="shared" si="19"/>
        <v>7.51</v>
      </c>
    </row>
    <row r="2378" spans="1:7" ht="14.25" customHeight="1">
      <c r="A2378" s="590">
        <v>38440</v>
      </c>
      <c r="B2378" s="579" t="s">
        <v>12009</v>
      </c>
      <c r="C2378" s="585" t="s">
        <v>1005</v>
      </c>
      <c r="D2378" s="591">
        <v>316.64999999999998</v>
      </c>
      <c r="E2378" s="592" t="s">
        <v>9630</v>
      </c>
      <c r="F2378" s="581">
        <f t="shared" si="18"/>
        <v>0</v>
      </c>
      <c r="G2378" s="581">
        <f t="shared" si="19"/>
        <v>316.64999999999998</v>
      </c>
    </row>
    <row r="2379" spans="1:7" ht="14.25" customHeight="1">
      <c r="A2379" s="590">
        <v>36359</v>
      </c>
      <c r="B2379" s="579" t="s">
        <v>12010</v>
      </c>
      <c r="C2379" s="585" t="s">
        <v>1005</v>
      </c>
      <c r="D2379" s="591">
        <v>1.97</v>
      </c>
      <c r="E2379" s="592" t="s">
        <v>9630</v>
      </c>
      <c r="F2379" s="581">
        <f t="shared" si="18"/>
        <v>0</v>
      </c>
      <c r="G2379" s="581">
        <f t="shared" si="19"/>
        <v>1.97</v>
      </c>
    </row>
    <row r="2380" spans="1:7" ht="14.25" customHeight="1">
      <c r="A2380" s="590">
        <v>36360</v>
      </c>
      <c r="B2380" s="579" t="s">
        <v>12011</v>
      </c>
      <c r="C2380" s="585" t="s">
        <v>1005</v>
      </c>
      <c r="D2380" s="591">
        <v>2.65</v>
      </c>
      <c r="E2380" s="592" t="s">
        <v>9630</v>
      </c>
      <c r="F2380" s="581">
        <f t="shared" si="18"/>
        <v>0</v>
      </c>
      <c r="G2380" s="581">
        <f t="shared" si="19"/>
        <v>2.65</v>
      </c>
    </row>
    <row r="2381" spans="1:7" ht="14.25" customHeight="1">
      <c r="A2381" s="590">
        <v>38434</v>
      </c>
      <c r="B2381" s="579" t="s">
        <v>12012</v>
      </c>
      <c r="C2381" s="585" t="s">
        <v>1005</v>
      </c>
      <c r="D2381" s="591">
        <v>4.05</v>
      </c>
      <c r="E2381" s="592" t="s">
        <v>9630</v>
      </c>
      <c r="F2381" s="581">
        <f t="shared" si="18"/>
        <v>0</v>
      </c>
      <c r="G2381" s="581">
        <f t="shared" si="19"/>
        <v>4.05</v>
      </c>
    </row>
    <row r="2382" spans="1:7" ht="14.25" customHeight="1">
      <c r="A2382" s="590">
        <v>38435</v>
      </c>
      <c r="B2382" s="579" t="s">
        <v>12013</v>
      </c>
      <c r="C2382" s="585" t="s">
        <v>1005</v>
      </c>
      <c r="D2382" s="591">
        <v>9.11</v>
      </c>
      <c r="E2382" s="592" t="s">
        <v>9630</v>
      </c>
      <c r="F2382" s="581">
        <f t="shared" si="18"/>
        <v>0</v>
      </c>
      <c r="G2382" s="581">
        <f t="shared" si="19"/>
        <v>9.11</v>
      </c>
    </row>
    <row r="2383" spans="1:7" ht="14.25" customHeight="1">
      <c r="A2383" s="590">
        <v>38436</v>
      </c>
      <c r="B2383" s="579" t="s">
        <v>12014</v>
      </c>
      <c r="C2383" s="585" t="s">
        <v>1005</v>
      </c>
      <c r="D2383" s="591">
        <v>15.1</v>
      </c>
      <c r="E2383" s="592" t="s">
        <v>9630</v>
      </c>
      <c r="F2383" s="581">
        <f t="shared" si="18"/>
        <v>0</v>
      </c>
      <c r="G2383" s="581">
        <f t="shared" si="19"/>
        <v>15.1</v>
      </c>
    </row>
    <row r="2384" spans="1:7" ht="14.25" customHeight="1">
      <c r="A2384" s="590">
        <v>38437</v>
      </c>
      <c r="B2384" s="579" t="s">
        <v>12015</v>
      </c>
      <c r="C2384" s="585" t="s">
        <v>1005</v>
      </c>
      <c r="D2384" s="591">
        <v>24.49</v>
      </c>
      <c r="E2384" s="592" t="s">
        <v>9630</v>
      </c>
      <c r="F2384" s="581">
        <f t="shared" si="18"/>
        <v>0</v>
      </c>
      <c r="G2384" s="581">
        <f t="shared" si="19"/>
        <v>24.49</v>
      </c>
    </row>
    <row r="2385" spans="1:7" ht="14.25" customHeight="1">
      <c r="A2385" s="590">
        <v>38438</v>
      </c>
      <c r="B2385" s="579" t="s">
        <v>12016</v>
      </c>
      <c r="C2385" s="585" t="s">
        <v>1005</v>
      </c>
      <c r="D2385" s="591">
        <v>71.040000000000006</v>
      </c>
      <c r="E2385" s="592" t="s">
        <v>9630</v>
      </c>
      <c r="F2385" s="581">
        <f t="shared" si="18"/>
        <v>0</v>
      </c>
      <c r="G2385" s="581">
        <f t="shared" si="19"/>
        <v>71.040000000000006</v>
      </c>
    </row>
    <row r="2386" spans="1:7" ht="14.25" customHeight="1">
      <c r="A2386" s="590">
        <v>38439</v>
      </c>
      <c r="B2386" s="579" t="s">
        <v>12017</v>
      </c>
      <c r="C2386" s="585" t="s">
        <v>1005</v>
      </c>
      <c r="D2386" s="591">
        <v>90.27</v>
      </c>
      <c r="E2386" s="592" t="s">
        <v>9630</v>
      </c>
      <c r="F2386" s="581">
        <f t="shared" si="18"/>
        <v>0</v>
      </c>
      <c r="G2386" s="581">
        <f t="shared" si="19"/>
        <v>90.27</v>
      </c>
    </row>
    <row r="2387" spans="1:7" ht="14.25" customHeight="1">
      <c r="A2387" s="590">
        <v>10836</v>
      </c>
      <c r="B2387" s="579" t="s">
        <v>12018</v>
      </c>
      <c r="C2387" s="585" t="s">
        <v>1005</v>
      </c>
      <c r="D2387" s="591">
        <v>20.72</v>
      </c>
      <c r="E2387" s="592" t="s">
        <v>9630</v>
      </c>
      <c r="F2387" s="581">
        <f t="shared" si="18"/>
        <v>0</v>
      </c>
      <c r="G2387" s="581">
        <f t="shared" si="19"/>
        <v>20.72</v>
      </c>
    </row>
    <row r="2388" spans="1:7" ht="14.25" customHeight="1">
      <c r="A2388" s="590">
        <v>10835</v>
      </c>
      <c r="B2388" s="579" t="s">
        <v>12019</v>
      </c>
      <c r="C2388" s="585" t="s">
        <v>1005</v>
      </c>
      <c r="D2388" s="591">
        <v>5.78</v>
      </c>
      <c r="E2388" s="592" t="s">
        <v>9630</v>
      </c>
      <c r="F2388" s="581">
        <f t="shared" si="18"/>
        <v>0</v>
      </c>
      <c r="G2388" s="581">
        <f t="shared" si="19"/>
        <v>5.78</v>
      </c>
    </row>
    <row r="2389" spans="1:7" ht="14.25" customHeight="1">
      <c r="A2389" s="590">
        <v>3475</v>
      </c>
      <c r="B2389" s="579" t="s">
        <v>12020</v>
      </c>
      <c r="C2389" s="585" t="s">
        <v>1005</v>
      </c>
      <c r="D2389" s="591">
        <v>5.58</v>
      </c>
      <c r="E2389" s="592" t="s">
        <v>9630</v>
      </c>
      <c r="F2389" s="581">
        <f t="shared" si="18"/>
        <v>0</v>
      </c>
      <c r="G2389" s="581">
        <f t="shared" si="19"/>
        <v>5.58</v>
      </c>
    </row>
    <row r="2390" spans="1:7" ht="14.25" customHeight="1">
      <c r="A2390" s="590">
        <v>3485</v>
      </c>
      <c r="B2390" s="579" t="s">
        <v>12021</v>
      </c>
      <c r="C2390" s="585" t="s">
        <v>1005</v>
      </c>
      <c r="D2390" s="591">
        <v>15.41</v>
      </c>
      <c r="E2390" s="592" t="s">
        <v>9630</v>
      </c>
      <c r="F2390" s="581">
        <f t="shared" si="18"/>
        <v>0</v>
      </c>
      <c r="G2390" s="581">
        <f t="shared" si="19"/>
        <v>15.41</v>
      </c>
    </row>
    <row r="2391" spans="1:7" ht="14.25" customHeight="1">
      <c r="A2391" s="590">
        <v>3534</v>
      </c>
      <c r="B2391" s="579" t="s">
        <v>12022</v>
      </c>
      <c r="C2391" s="585" t="s">
        <v>1005</v>
      </c>
      <c r="D2391" s="591">
        <v>8.84</v>
      </c>
      <c r="E2391" s="592" t="s">
        <v>9630</v>
      </c>
      <c r="F2391" s="581">
        <f t="shared" si="18"/>
        <v>0</v>
      </c>
      <c r="G2391" s="581">
        <f t="shared" si="19"/>
        <v>8.84</v>
      </c>
    </row>
    <row r="2392" spans="1:7" ht="14.25" customHeight="1">
      <c r="A2392" s="590">
        <v>3543</v>
      </c>
      <c r="B2392" s="579" t="s">
        <v>12023</v>
      </c>
      <c r="C2392" s="585" t="s">
        <v>1005</v>
      </c>
      <c r="D2392" s="591">
        <v>2.0499999999999998</v>
      </c>
      <c r="E2392" s="592" t="s">
        <v>9630</v>
      </c>
      <c r="F2392" s="581">
        <f t="shared" si="18"/>
        <v>0</v>
      </c>
      <c r="G2392" s="581">
        <f t="shared" si="19"/>
        <v>2.0499999999999998</v>
      </c>
    </row>
    <row r="2393" spans="1:7" ht="14.25" customHeight="1">
      <c r="A2393" s="590">
        <v>3482</v>
      </c>
      <c r="B2393" s="579" t="s">
        <v>12024</v>
      </c>
      <c r="C2393" s="585" t="s">
        <v>1005</v>
      </c>
      <c r="D2393" s="591">
        <v>6.32</v>
      </c>
      <c r="E2393" s="592" t="s">
        <v>9630</v>
      </c>
      <c r="F2393" s="581">
        <f t="shared" si="18"/>
        <v>0</v>
      </c>
      <c r="G2393" s="581">
        <f t="shared" si="19"/>
        <v>6.32</v>
      </c>
    </row>
    <row r="2394" spans="1:7" ht="14.25" customHeight="1">
      <c r="A2394" s="590">
        <v>3505</v>
      </c>
      <c r="B2394" s="579" t="s">
        <v>12025</v>
      </c>
      <c r="C2394" s="585" t="s">
        <v>1005</v>
      </c>
      <c r="D2394" s="591">
        <v>3.05</v>
      </c>
      <c r="E2394" s="592" t="s">
        <v>9630</v>
      </c>
      <c r="F2394" s="581">
        <f t="shared" si="18"/>
        <v>0</v>
      </c>
      <c r="G2394" s="581">
        <f t="shared" si="19"/>
        <v>3.05</v>
      </c>
    </row>
    <row r="2395" spans="1:7" ht="14.25" customHeight="1">
      <c r="A2395" s="590">
        <v>3521</v>
      </c>
      <c r="B2395" s="579" t="s">
        <v>12026</v>
      </c>
      <c r="C2395" s="585" t="s">
        <v>1005</v>
      </c>
      <c r="D2395" s="591">
        <v>2.2999999999999998</v>
      </c>
      <c r="E2395" s="592" t="s">
        <v>9630</v>
      </c>
      <c r="F2395" s="581">
        <f t="shared" si="18"/>
        <v>0</v>
      </c>
      <c r="G2395" s="581">
        <f t="shared" si="19"/>
        <v>2.2999999999999998</v>
      </c>
    </row>
    <row r="2396" spans="1:7" ht="14.25" customHeight="1">
      <c r="A2396" s="590">
        <v>3531</v>
      </c>
      <c r="B2396" s="579" t="s">
        <v>12027</v>
      </c>
      <c r="C2396" s="585" t="s">
        <v>1005</v>
      </c>
      <c r="D2396" s="591">
        <v>4.38</v>
      </c>
      <c r="E2396" s="592" t="s">
        <v>9630</v>
      </c>
      <c r="F2396" s="581">
        <f t="shared" si="18"/>
        <v>0</v>
      </c>
      <c r="G2396" s="581">
        <f t="shared" si="19"/>
        <v>4.38</v>
      </c>
    </row>
    <row r="2397" spans="1:7" ht="14.25" customHeight="1">
      <c r="A2397" s="590">
        <v>3522</v>
      </c>
      <c r="B2397" s="579" t="s">
        <v>12028</v>
      </c>
      <c r="C2397" s="585" t="s">
        <v>1005</v>
      </c>
      <c r="D2397" s="591">
        <v>2.82</v>
      </c>
      <c r="E2397" s="592" t="s">
        <v>9630</v>
      </c>
      <c r="F2397" s="581">
        <f t="shared" si="18"/>
        <v>0</v>
      </c>
      <c r="G2397" s="581">
        <f t="shared" si="19"/>
        <v>2.82</v>
      </c>
    </row>
    <row r="2398" spans="1:7" ht="14.25" customHeight="1">
      <c r="A2398" s="590">
        <v>3527</v>
      </c>
      <c r="B2398" s="579" t="s">
        <v>12029</v>
      </c>
      <c r="C2398" s="585" t="s">
        <v>1005</v>
      </c>
      <c r="D2398" s="591">
        <v>14.85</v>
      </c>
      <c r="E2398" s="592" t="s">
        <v>9630</v>
      </c>
      <c r="F2398" s="581">
        <f t="shared" si="18"/>
        <v>0</v>
      </c>
      <c r="G2398" s="581">
        <f t="shared" si="19"/>
        <v>14.85</v>
      </c>
    </row>
    <row r="2399" spans="1:7" ht="14.25" customHeight="1">
      <c r="A2399" s="590">
        <v>3516</v>
      </c>
      <c r="B2399" s="579" t="s">
        <v>12030</v>
      </c>
      <c r="C2399" s="585" t="s">
        <v>1005</v>
      </c>
      <c r="D2399" s="591">
        <v>2.39</v>
      </c>
      <c r="E2399" s="592" t="s">
        <v>9630</v>
      </c>
      <c r="F2399" s="581">
        <f t="shared" si="18"/>
        <v>0</v>
      </c>
      <c r="G2399" s="581">
        <f t="shared" si="19"/>
        <v>2.39</v>
      </c>
    </row>
    <row r="2400" spans="1:7" ht="14.25" customHeight="1">
      <c r="A2400" s="590">
        <v>3517</v>
      </c>
      <c r="B2400" s="579" t="s">
        <v>12031</v>
      </c>
      <c r="C2400" s="585" t="s">
        <v>1005</v>
      </c>
      <c r="D2400" s="591">
        <v>2.15</v>
      </c>
      <c r="E2400" s="592" t="s">
        <v>9630</v>
      </c>
      <c r="F2400" s="581">
        <f t="shared" si="18"/>
        <v>0</v>
      </c>
      <c r="G2400" s="581">
        <f t="shared" si="19"/>
        <v>2.15</v>
      </c>
    </row>
    <row r="2401" spans="1:7" ht="14.25" customHeight="1">
      <c r="A2401" s="590">
        <v>3515</v>
      </c>
      <c r="B2401" s="579" t="s">
        <v>12032</v>
      </c>
      <c r="C2401" s="585" t="s">
        <v>1005</v>
      </c>
      <c r="D2401" s="591">
        <v>7.57</v>
      </c>
      <c r="E2401" s="592" t="s">
        <v>9630</v>
      </c>
      <c r="F2401" s="581">
        <f t="shared" si="18"/>
        <v>0</v>
      </c>
      <c r="G2401" s="581">
        <f t="shared" si="19"/>
        <v>7.57</v>
      </c>
    </row>
    <row r="2402" spans="1:7" ht="14.25" customHeight="1">
      <c r="A2402" s="590">
        <v>20147</v>
      </c>
      <c r="B2402" s="579" t="s">
        <v>12033</v>
      </c>
      <c r="C2402" s="585" t="s">
        <v>1005</v>
      </c>
      <c r="D2402" s="591">
        <v>6.23</v>
      </c>
      <c r="E2402" s="592" t="s">
        <v>9630</v>
      </c>
      <c r="F2402" s="581">
        <f t="shared" si="18"/>
        <v>0</v>
      </c>
      <c r="G2402" s="581">
        <f t="shared" si="19"/>
        <v>6.23</v>
      </c>
    </row>
    <row r="2403" spans="1:7" ht="14.25" customHeight="1">
      <c r="A2403" s="590">
        <v>3524</v>
      </c>
      <c r="B2403" s="579" t="s">
        <v>12034</v>
      </c>
      <c r="C2403" s="585" t="s">
        <v>1005</v>
      </c>
      <c r="D2403" s="591">
        <v>9.3699999999999992</v>
      </c>
      <c r="E2403" s="592" t="s">
        <v>9630</v>
      </c>
      <c r="F2403" s="581">
        <f t="shared" si="18"/>
        <v>0</v>
      </c>
      <c r="G2403" s="581">
        <f t="shared" si="19"/>
        <v>9.3699999999999992</v>
      </c>
    </row>
    <row r="2404" spans="1:7" ht="14.25" customHeight="1">
      <c r="A2404" s="590">
        <v>3532</v>
      </c>
      <c r="B2404" s="579" t="s">
        <v>12035</v>
      </c>
      <c r="C2404" s="585" t="s">
        <v>1005</v>
      </c>
      <c r="D2404" s="591">
        <v>21.66</v>
      </c>
      <c r="E2404" s="592" t="s">
        <v>9630</v>
      </c>
      <c r="F2404" s="581">
        <f t="shared" si="18"/>
        <v>0</v>
      </c>
      <c r="G2404" s="581">
        <f t="shared" si="19"/>
        <v>21.66</v>
      </c>
    </row>
    <row r="2405" spans="1:7" ht="14.25" customHeight="1">
      <c r="A2405" s="590">
        <v>3528</v>
      </c>
      <c r="B2405" s="579" t="s">
        <v>12036</v>
      </c>
      <c r="C2405" s="585" t="s">
        <v>1005</v>
      </c>
      <c r="D2405" s="591">
        <v>9.33</v>
      </c>
      <c r="E2405" s="592" t="s">
        <v>9630</v>
      </c>
      <c r="F2405" s="581">
        <f t="shared" si="18"/>
        <v>0</v>
      </c>
      <c r="G2405" s="581">
        <f t="shared" si="19"/>
        <v>9.33</v>
      </c>
    </row>
    <row r="2406" spans="1:7" ht="14.25" customHeight="1">
      <c r="A2406" s="590">
        <v>37952</v>
      </c>
      <c r="B2406" s="579" t="s">
        <v>12037</v>
      </c>
      <c r="C2406" s="585" t="s">
        <v>1005</v>
      </c>
      <c r="D2406" s="591">
        <v>66.87</v>
      </c>
      <c r="E2406" s="592" t="s">
        <v>9630</v>
      </c>
      <c r="F2406" s="581">
        <f t="shared" si="18"/>
        <v>0</v>
      </c>
      <c r="G2406" s="581">
        <f t="shared" si="19"/>
        <v>66.87</v>
      </c>
    </row>
    <row r="2407" spans="1:7" ht="14.25" customHeight="1">
      <c r="A2407" s="590">
        <v>37951</v>
      </c>
      <c r="B2407" s="579" t="s">
        <v>12038</v>
      </c>
      <c r="C2407" s="585" t="s">
        <v>1005</v>
      </c>
      <c r="D2407" s="591">
        <v>2.5099999999999998</v>
      </c>
      <c r="E2407" s="592" t="s">
        <v>9630</v>
      </c>
      <c r="F2407" s="581">
        <f t="shared" si="18"/>
        <v>0</v>
      </c>
      <c r="G2407" s="581">
        <f t="shared" si="19"/>
        <v>2.5099999999999998</v>
      </c>
    </row>
    <row r="2408" spans="1:7" ht="14.25" customHeight="1">
      <c r="A2408" s="590">
        <v>3518</v>
      </c>
      <c r="B2408" s="579" t="s">
        <v>12039</v>
      </c>
      <c r="C2408" s="585" t="s">
        <v>1005</v>
      </c>
      <c r="D2408" s="591">
        <v>3.87</v>
      </c>
      <c r="E2408" s="592" t="s">
        <v>9630</v>
      </c>
      <c r="F2408" s="581">
        <f t="shared" si="18"/>
        <v>0</v>
      </c>
      <c r="G2408" s="581">
        <f t="shared" si="19"/>
        <v>3.87</v>
      </c>
    </row>
    <row r="2409" spans="1:7" ht="14.25" customHeight="1">
      <c r="A2409" s="590">
        <v>3519</v>
      </c>
      <c r="B2409" s="579" t="s">
        <v>12040</v>
      </c>
      <c r="C2409" s="585" t="s">
        <v>1005</v>
      </c>
      <c r="D2409" s="591">
        <v>8.09</v>
      </c>
      <c r="E2409" s="592" t="s">
        <v>9630</v>
      </c>
      <c r="F2409" s="581">
        <f t="shared" si="18"/>
        <v>0</v>
      </c>
      <c r="G2409" s="581">
        <f t="shared" si="19"/>
        <v>8.09</v>
      </c>
    </row>
    <row r="2410" spans="1:7" ht="14.25" customHeight="1">
      <c r="A2410" s="590">
        <v>3520</v>
      </c>
      <c r="B2410" s="579" t="s">
        <v>12041</v>
      </c>
      <c r="C2410" s="585" t="s">
        <v>1005</v>
      </c>
      <c r="D2410" s="591">
        <v>8.48</v>
      </c>
      <c r="E2410" s="592" t="s">
        <v>9630</v>
      </c>
      <c r="F2410" s="581">
        <f t="shared" si="18"/>
        <v>0</v>
      </c>
      <c r="G2410" s="581">
        <f t="shared" si="19"/>
        <v>8.48</v>
      </c>
    </row>
    <row r="2411" spans="1:7" ht="14.25" customHeight="1">
      <c r="A2411" s="590">
        <v>37950</v>
      </c>
      <c r="B2411" s="579" t="s">
        <v>12042</v>
      </c>
      <c r="C2411" s="585" t="s">
        <v>1005</v>
      </c>
      <c r="D2411" s="591">
        <v>61.56</v>
      </c>
      <c r="E2411" s="592" t="s">
        <v>9630</v>
      </c>
      <c r="F2411" s="581">
        <f t="shared" si="18"/>
        <v>0</v>
      </c>
      <c r="G2411" s="581">
        <f t="shared" si="19"/>
        <v>61.56</v>
      </c>
    </row>
    <row r="2412" spans="1:7" ht="14.25" customHeight="1">
      <c r="A2412" s="590">
        <v>37949</v>
      </c>
      <c r="B2412" s="579" t="s">
        <v>12043</v>
      </c>
      <c r="C2412" s="585" t="s">
        <v>1005</v>
      </c>
      <c r="D2412" s="591">
        <v>2.27</v>
      </c>
      <c r="E2412" s="592" t="s">
        <v>9630</v>
      </c>
      <c r="F2412" s="581">
        <f t="shared" si="18"/>
        <v>0</v>
      </c>
      <c r="G2412" s="581">
        <f t="shared" si="19"/>
        <v>2.27</v>
      </c>
    </row>
    <row r="2413" spans="1:7" ht="14.25" customHeight="1">
      <c r="A2413" s="590">
        <v>3526</v>
      </c>
      <c r="B2413" s="579" t="s">
        <v>12044</v>
      </c>
      <c r="C2413" s="585" t="s">
        <v>1005</v>
      </c>
      <c r="D2413" s="591">
        <v>3.12</v>
      </c>
      <c r="E2413" s="592" t="s">
        <v>9630</v>
      </c>
      <c r="F2413" s="581">
        <f t="shared" si="18"/>
        <v>0</v>
      </c>
      <c r="G2413" s="581">
        <f t="shared" si="19"/>
        <v>3.12</v>
      </c>
    </row>
    <row r="2414" spans="1:7" ht="14.25" customHeight="1">
      <c r="A2414" s="590">
        <v>3509</v>
      </c>
      <c r="B2414" s="579" t="s">
        <v>12045</v>
      </c>
      <c r="C2414" s="585" t="s">
        <v>1005</v>
      </c>
      <c r="D2414" s="591">
        <v>7.1</v>
      </c>
      <c r="E2414" s="592" t="s">
        <v>9630</v>
      </c>
      <c r="F2414" s="581">
        <f t="shared" si="18"/>
        <v>0</v>
      </c>
      <c r="G2414" s="581">
        <f t="shared" si="19"/>
        <v>7.1</v>
      </c>
    </row>
    <row r="2415" spans="1:7" ht="14.25" customHeight="1">
      <c r="A2415" s="590">
        <v>3530</v>
      </c>
      <c r="B2415" s="579" t="s">
        <v>12046</v>
      </c>
      <c r="C2415" s="585" t="s">
        <v>1005</v>
      </c>
      <c r="D2415" s="591">
        <v>240.53</v>
      </c>
      <c r="E2415" s="592" t="s">
        <v>9630</v>
      </c>
      <c r="F2415" s="581">
        <f t="shared" si="18"/>
        <v>0</v>
      </c>
      <c r="G2415" s="581">
        <f t="shared" si="19"/>
        <v>240.53</v>
      </c>
    </row>
    <row r="2416" spans="1:7" ht="14.25" customHeight="1">
      <c r="A2416" s="590">
        <v>3542</v>
      </c>
      <c r="B2416" s="579" t="s">
        <v>12047</v>
      </c>
      <c r="C2416" s="585" t="s">
        <v>1005</v>
      </c>
      <c r="D2416" s="591">
        <v>0.69</v>
      </c>
      <c r="E2416" s="592" t="s">
        <v>9630</v>
      </c>
      <c r="F2416" s="581">
        <f t="shared" si="18"/>
        <v>0</v>
      </c>
      <c r="G2416" s="581">
        <f t="shared" si="19"/>
        <v>0.69</v>
      </c>
    </row>
    <row r="2417" spans="1:7" ht="14.25" customHeight="1">
      <c r="A2417" s="590">
        <v>3529</v>
      </c>
      <c r="B2417" s="579" t="s">
        <v>12048</v>
      </c>
      <c r="C2417" s="585" t="s">
        <v>1005</v>
      </c>
      <c r="D2417" s="591">
        <v>0.85</v>
      </c>
      <c r="E2417" s="592" t="s">
        <v>9630</v>
      </c>
      <c r="F2417" s="581">
        <f t="shared" si="18"/>
        <v>0</v>
      </c>
      <c r="G2417" s="581">
        <f t="shared" si="19"/>
        <v>0.85</v>
      </c>
    </row>
    <row r="2418" spans="1:7" ht="14.25" customHeight="1">
      <c r="A2418" s="590">
        <v>3536</v>
      </c>
      <c r="B2418" s="579" t="s">
        <v>12049</v>
      </c>
      <c r="C2418" s="585" t="s">
        <v>1005</v>
      </c>
      <c r="D2418" s="591">
        <v>2.82</v>
      </c>
      <c r="E2418" s="592" t="s">
        <v>9630</v>
      </c>
      <c r="F2418" s="581">
        <f t="shared" si="18"/>
        <v>0</v>
      </c>
      <c r="G2418" s="581">
        <f t="shared" si="19"/>
        <v>2.82</v>
      </c>
    </row>
    <row r="2419" spans="1:7" ht="14.25" customHeight="1">
      <c r="A2419" s="590">
        <v>3535</v>
      </c>
      <c r="B2419" s="579" t="s">
        <v>12050</v>
      </c>
      <c r="C2419" s="585" t="s">
        <v>1005</v>
      </c>
      <c r="D2419" s="591">
        <v>6.86</v>
      </c>
      <c r="E2419" s="592" t="s">
        <v>9630</v>
      </c>
      <c r="F2419" s="581">
        <f t="shared" si="18"/>
        <v>0</v>
      </c>
      <c r="G2419" s="581">
        <f t="shared" si="19"/>
        <v>6.86</v>
      </c>
    </row>
    <row r="2420" spans="1:7" ht="14.25" customHeight="1">
      <c r="A2420" s="590">
        <v>3540</v>
      </c>
      <c r="B2420" s="579" t="s">
        <v>12051</v>
      </c>
      <c r="C2420" s="585" t="s">
        <v>1005</v>
      </c>
      <c r="D2420" s="591">
        <v>5.81</v>
      </c>
      <c r="E2420" s="592" t="s">
        <v>9630</v>
      </c>
      <c r="F2420" s="581">
        <f t="shared" si="18"/>
        <v>0</v>
      </c>
      <c r="G2420" s="581">
        <f t="shared" si="19"/>
        <v>5.81</v>
      </c>
    </row>
    <row r="2421" spans="1:7" ht="14.25" customHeight="1">
      <c r="A2421" s="590">
        <v>3539</v>
      </c>
      <c r="B2421" s="579" t="s">
        <v>12052</v>
      </c>
      <c r="C2421" s="585" t="s">
        <v>1005</v>
      </c>
      <c r="D2421" s="591">
        <v>33.659999999999997</v>
      </c>
      <c r="E2421" s="592" t="s">
        <v>9630</v>
      </c>
      <c r="F2421" s="581">
        <f t="shared" si="18"/>
        <v>0</v>
      </c>
      <c r="G2421" s="581">
        <f t="shared" si="19"/>
        <v>33.659999999999997</v>
      </c>
    </row>
    <row r="2422" spans="1:7" ht="14.25" customHeight="1">
      <c r="A2422" s="590">
        <v>3513</v>
      </c>
      <c r="B2422" s="579" t="s">
        <v>12053</v>
      </c>
      <c r="C2422" s="585" t="s">
        <v>1005</v>
      </c>
      <c r="D2422" s="591">
        <v>118.71</v>
      </c>
      <c r="E2422" s="592" t="s">
        <v>9630</v>
      </c>
      <c r="F2422" s="581">
        <f t="shared" si="18"/>
        <v>0</v>
      </c>
      <c r="G2422" s="581">
        <f t="shared" si="19"/>
        <v>118.71</v>
      </c>
    </row>
    <row r="2423" spans="1:7" ht="14.25" customHeight="1">
      <c r="A2423" s="590">
        <v>3510</v>
      </c>
      <c r="B2423" s="579" t="s">
        <v>12054</v>
      </c>
      <c r="C2423" s="585" t="s">
        <v>1005</v>
      </c>
      <c r="D2423" s="591">
        <v>14.66</v>
      </c>
      <c r="E2423" s="592" t="s">
        <v>9630</v>
      </c>
      <c r="F2423" s="581">
        <f t="shared" si="18"/>
        <v>0</v>
      </c>
      <c r="G2423" s="581">
        <f t="shared" si="19"/>
        <v>14.66</v>
      </c>
    </row>
    <row r="2424" spans="1:7" ht="14.25" customHeight="1">
      <c r="A2424" s="590">
        <v>38913</v>
      </c>
      <c r="B2424" s="579" t="s">
        <v>12055</v>
      </c>
      <c r="C2424" s="585" t="s">
        <v>1005</v>
      </c>
      <c r="D2424" s="591">
        <v>8.93</v>
      </c>
      <c r="E2424" s="592" t="s">
        <v>9630</v>
      </c>
      <c r="F2424" s="581">
        <f t="shared" si="18"/>
        <v>0</v>
      </c>
      <c r="G2424" s="581">
        <f t="shared" si="19"/>
        <v>8.93</v>
      </c>
    </row>
    <row r="2425" spans="1:7" ht="14.25" customHeight="1">
      <c r="A2425" s="590">
        <v>38914</v>
      </c>
      <c r="B2425" s="579" t="s">
        <v>12056</v>
      </c>
      <c r="C2425" s="585" t="s">
        <v>1005</v>
      </c>
      <c r="D2425" s="591">
        <v>10.96</v>
      </c>
      <c r="E2425" s="592" t="s">
        <v>9630</v>
      </c>
      <c r="F2425" s="581">
        <f t="shared" si="18"/>
        <v>0</v>
      </c>
      <c r="G2425" s="581">
        <f t="shared" si="19"/>
        <v>10.96</v>
      </c>
    </row>
    <row r="2426" spans="1:7" ht="14.25" customHeight="1">
      <c r="A2426" s="590">
        <v>38915</v>
      </c>
      <c r="B2426" s="579" t="s">
        <v>12057</v>
      </c>
      <c r="C2426" s="585" t="s">
        <v>1005</v>
      </c>
      <c r="D2426" s="591">
        <v>21.13</v>
      </c>
      <c r="E2426" s="592" t="s">
        <v>9630</v>
      </c>
      <c r="F2426" s="581">
        <f t="shared" si="18"/>
        <v>0</v>
      </c>
      <c r="G2426" s="581">
        <f t="shared" si="19"/>
        <v>21.13</v>
      </c>
    </row>
    <row r="2427" spans="1:7" ht="14.25" customHeight="1">
      <c r="A2427" s="590">
        <v>38916</v>
      </c>
      <c r="B2427" s="579" t="s">
        <v>12058</v>
      </c>
      <c r="C2427" s="585" t="s">
        <v>1005</v>
      </c>
      <c r="D2427" s="591">
        <v>29.25</v>
      </c>
      <c r="E2427" s="592" t="s">
        <v>9630</v>
      </c>
      <c r="F2427" s="581">
        <f t="shared" si="18"/>
        <v>0</v>
      </c>
      <c r="G2427" s="581">
        <f t="shared" si="19"/>
        <v>29.25</v>
      </c>
    </row>
    <row r="2428" spans="1:7" ht="14.25" customHeight="1">
      <c r="A2428" s="590">
        <v>39300</v>
      </c>
      <c r="B2428" s="579" t="s">
        <v>12059</v>
      </c>
      <c r="C2428" s="585" t="s">
        <v>1005</v>
      </c>
      <c r="D2428" s="591">
        <v>7.97</v>
      </c>
      <c r="E2428" s="592" t="s">
        <v>9630</v>
      </c>
      <c r="F2428" s="581">
        <f t="shared" si="18"/>
        <v>0</v>
      </c>
      <c r="G2428" s="581">
        <f t="shared" si="19"/>
        <v>7.97</v>
      </c>
    </row>
    <row r="2429" spans="1:7" ht="14.25" customHeight="1">
      <c r="A2429" s="590">
        <v>39301</v>
      </c>
      <c r="B2429" s="579" t="s">
        <v>12060</v>
      </c>
      <c r="C2429" s="585" t="s">
        <v>1005</v>
      </c>
      <c r="D2429" s="591">
        <v>10.68</v>
      </c>
      <c r="E2429" s="592" t="s">
        <v>9630</v>
      </c>
      <c r="F2429" s="581">
        <f t="shared" si="18"/>
        <v>0</v>
      </c>
      <c r="G2429" s="581">
        <f t="shared" si="19"/>
        <v>10.68</v>
      </c>
    </row>
    <row r="2430" spans="1:7" ht="14.25" customHeight="1">
      <c r="A2430" s="590">
        <v>39302</v>
      </c>
      <c r="B2430" s="579" t="s">
        <v>12061</v>
      </c>
      <c r="C2430" s="585" t="s">
        <v>1005</v>
      </c>
      <c r="D2430" s="591">
        <v>19.41</v>
      </c>
      <c r="E2430" s="592" t="s">
        <v>9630</v>
      </c>
      <c r="F2430" s="581">
        <f t="shared" si="18"/>
        <v>0</v>
      </c>
      <c r="G2430" s="581">
        <f t="shared" si="19"/>
        <v>19.41</v>
      </c>
    </row>
    <row r="2431" spans="1:7" ht="14.25" customHeight="1">
      <c r="A2431" s="590">
        <v>38923</v>
      </c>
      <c r="B2431" s="579" t="s">
        <v>12062</v>
      </c>
      <c r="C2431" s="585" t="s">
        <v>1005</v>
      </c>
      <c r="D2431" s="591">
        <v>9.56</v>
      </c>
      <c r="E2431" s="592" t="s">
        <v>9630</v>
      </c>
      <c r="F2431" s="581">
        <f t="shared" si="18"/>
        <v>0</v>
      </c>
      <c r="G2431" s="581">
        <f t="shared" si="19"/>
        <v>9.56</v>
      </c>
    </row>
    <row r="2432" spans="1:7" ht="14.25" customHeight="1">
      <c r="A2432" s="590">
        <v>38925</v>
      </c>
      <c r="B2432" s="579" t="s">
        <v>12063</v>
      </c>
      <c r="C2432" s="585" t="s">
        <v>1005</v>
      </c>
      <c r="D2432" s="591">
        <v>11.09</v>
      </c>
      <c r="E2432" s="592" t="s">
        <v>9630</v>
      </c>
      <c r="F2432" s="581">
        <f t="shared" si="18"/>
        <v>0</v>
      </c>
      <c r="G2432" s="581">
        <f t="shared" si="19"/>
        <v>11.09</v>
      </c>
    </row>
    <row r="2433" spans="1:7" ht="14.25" customHeight="1">
      <c r="A2433" s="590">
        <v>38926</v>
      </c>
      <c r="B2433" s="579" t="s">
        <v>12064</v>
      </c>
      <c r="C2433" s="585" t="s">
        <v>1005</v>
      </c>
      <c r="D2433" s="591">
        <v>13.15</v>
      </c>
      <c r="E2433" s="592" t="s">
        <v>9630</v>
      </c>
      <c r="F2433" s="581">
        <f t="shared" si="18"/>
        <v>0</v>
      </c>
      <c r="G2433" s="581">
        <f t="shared" si="19"/>
        <v>13.15</v>
      </c>
    </row>
    <row r="2434" spans="1:7" ht="14.25" customHeight="1">
      <c r="A2434" s="590">
        <v>38927</v>
      </c>
      <c r="B2434" s="579" t="s">
        <v>12065</v>
      </c>
      <c r="C2434" s="585" t="s">
        <v>1005</v>
      </c>
      <c r="D2434" s="591">
        <v>16.61</v>
      </c>
      <c r="E2434" s="592" t="s">
        <v>9630</v>
      </c>
      <c r="F2434" s="581">
        <f t="shared" si="18"/>
        <v>0</v>
      </c>
      <c r="G2434" s="581">
        <f t="shared" si="19"/>
        <v>16.61</v>
      </c>
    </row>
    <row r="2435" spans="1:7" ht="14.25" customHeight="1">
      <c r="A2435" s="590">
        <v>39304</v>
      </c>
      <c r="B2435" s="579" t="s">
        <v>12066</v>
      </c>
      <c r="C2435" s="585" t="s">
        <v>1005</v>
      </c>
      <c r="D2435" s="591">
        <v>9.44</v>
      </c>
      <c r="E2435" s="592" t="s">
        <v>9630</v>
      </c>
      <c r="F2435" s="581">
        <f t="shared" si="18"/>
        <v>0</v>
      </c>
      <c r="G2435" s="581">
        <f t="shared" si="19"/>
        <v>9.44</v>
      </c>
    </row>
    <row r="2436" spans="1:7" ht="14.25" customHeight="1">
      <c r="A2436" s="590">
        <v>39305</v>
      </c>
      <c r="B2436" s="579" t="s">
        <v>12067</v>
      </c>
      <c r="C2436" s="585" t="s">
        <v>1005</v>
      </c>
      <c r="D2436" s="591">
        <v>10.35</v>
      </c>
      <c r="E2436" s="592" t="s">
        <v>9630</v>
      </c>
      <c r="F2436" s="581">
        <f t="shared" si="18"/>
        <v>0</v>
      </c>
      <c r="G2436" s="581">
        <f t="shared" si="19"/>
        <v>10.35</v>
      </c>
    </row>
    <row r="2437" spans="1:7" ht="14.25" customHeight="1">
      <c r="A2437" s="590">
        <v>39306</v>
      </c>
      <c r="B2437" s="579" t="s">
        <v>12068</v>
      </c>
      <c r="C2437" s="585" t="s">
        <v>1005</v>
      </c>
      <c r="D2437" s="591">
        <v>13.91</v>
      </c>
      <c r="E2437" s="592" t="s">
        <v>9630</v>
      </c>
      <c r="F2437" s="581">
        <f t="shared" si="18"/>
        <v>0</v>
      </c>
      <c r="G2437" s="581">
        <f t="shared" si="19"/>
        <v>13.91</v>
      </c>
    </row>
    <row r="2438" spans="1:7" ht="14.25" customHeight="1">
      <c r="A2438" s="590">
        <v>38928</v>
      </c>
      <c r="B2438" s="579" t="s">
        <v>12069</v>
      </c>
      <c r="C2438" s="585" t="s">
        <v>1005</v>
      </c>
      <c r="D2438" s="591">
        <v>18.39</v>
      </c>
      <c r="E2438" s="592" t="s">
        <v>9630</v>
      </c>
      <c r="F2438" s="581">
        <f t="shared" si="18"/>
        <v>0</v>
      </c>
      <c r="G2438" s="581">
        <f t="shared" si="19"/>
        <v>18.39</v>
      </c>
    </row>
    <row r="2439" spans="1:7" ht="14.25" customHeight="1">
      <c r="A2439" s="590">
        <v>38941</v>
      </c>
      <c r="B2439" s="579" t="s">
        <v>12070</v>
      </c>
      <c r="C2439" s="585" t="s">
        <v>1005</v>
      </c>
      <c r="D2439" s="591">
        <v>14.41</v>
      </c>
      <c r="E2439" s="592" t="s">
        <v>9630</v>
      </c>
      <c r="F2439" s="581">
        <f t="shared" si="18"/>
        <v>0</v>
      </c>
      <c r="G2439" s="581">
        <f t="shared" si="19"/>
        <v>14.41</v>
      </c>
    </row>
    <row r="2440" spans="1:7" ht="14.25" customHeight="1">
      <c r="A2440" s="590">
        <v>38917</v>
      </c>
      <c r="B2440" s="579" t="s">
        <v>12071</v>
      </c>
      <c r="C2440" s="585" t="s">
        <v>1005</v>
      </c>
      <c r="D2440" s="591">
        <v>10.27</v>
      </c>
      <c r="E2440" s="592" t="s">
        <v>9630</v>
      </c>
      <c r="F2440" s="581">
        <f t="shared" si="18"/>
        <v>0</v>
      </c>
      <c r="G2440" s="581">
        <f t="shared" si="19"/>
        <v>10.27</v>
      </c>
    </row>
    <row r="2441" spans="1:7" ht="14.25" customHeight="1">
      <c r="A2441" s="590">
        <v>38919</v>
      </c>
      <c r="B2441" s="579" t="s">
        <v>12072</v>
      </c>
      <c r="C2441" s="585" t="s">
        <v>1005</v>
      </c>
      <c r="D2441" s="591">
        <v>12.06</v>
      </c>
      <c r="E2441" s="592" t="s">
        <v>9630</v>
      </c>
      <c r="F2441" s="581">
        <f t="shared" si="18"/>
        <v>0</v>
      </c>
      <c r="G2441" s="581">
        <f t="shared" si="19"/>
        <v>12.06</v>
      </c>
    </row>
    <row r="2442" spans="1:7" ht="14.25" customHeight="1">
      <c r="A2442" s="590">
        <v>38922</v>
      </c>
      <c r="B2442" s="579" t="s">
        <v>12073</v>
      </c>
      <c r="C2442" s="585" t="s">
        <v>1005</v>
      </c>
      <c r="D2442" s="591">
        <v>16.18</v>
      </c>
      <c r="E2442" s="592" t="s">
        <v>9630</v>
      </c>
      <c r="F2442" s="581">
        <f t="shared" si="18"/>
        <v>0</v>
      </c>
      <c r="G2442" s="581">
        <f t="shared" si="19"/>
        <v>16.18</v>
      </c>
    </row>
    <row r="2443" spans="1:7" ht="14.25" customHeight="1">
      <c r="A2443" s="590">
        <v>20151</v>
      </c>
      <c r="B2443" s="579" t="s">
        <v>12074</v>
      </c>
      <c r="C2443" s="585" t="s">
        <v>1005</v>
      </c>
      <c r="D2443" s="591">
        <v>20.85</v>
      </c>
      <c r="E2443" s="592" t="s">
        <v>9630</v>
      </c>
      <c r="F2443" s="581">
        <f t="shared" si="18"/>
        <v>0</v>
      </c>
      <c r="G2443" s="581">
        <f t="shared" si="19"/>
        <v>20.85</v>
      </c>
    </row>
    <row r="2444" spans="1:7" ht="14.25" customHeight="1">
      <c r="A2444" s="590">
        <v>20152</v>
      </c>
      <c r="B2444" s="579" t="s">
        <v>12075</v>
      </c>
      <c r="C2444" s="585" t="s">
        <v>1005</v>
      </c>
      <c r="D2444" s="591">
        <v>75.45</v>
      </c>
      <c r="E2444" s="592" t="s">
        <v>9630</v>
      </c>
      <c r="F2444" s="581">
        <f t="shared" si="18"/>
        <v>0</v>
      </c>
      <c r="G2444" s="581">
        <f t="shared" si="19"/>
        <v>75.45</v>
      </c>
    </row>
    <row r="2445" spans="1:7" ht="14.25" customHeight="1">
      <c r="A2445" s="590">
        <v>20148</v>
      </c>
      <c r="B2445" s="579" t="s">
        <v>12076</v>
      </c>
      <c r="C2445" s="585" t="s">
        <v>1005</v>
      </c>
      <c r="D2445" s="591">
        <v>4.0999999999999996</v>
      </c>
      <c r="E2445" s="592" t="s">
        <v>9630</v>
      </c>
      <c r="F2445" s="581">
        <f t="shared" si="18"/>
        <v>0</v>
      </c>
      <c r="G2445" s="581">
        <f t="shared" si="19"/>
        <v>4.0999999999999996</v>
      </c>
    </row>
    <row r="2446" spans="1:7" ht="14.25" customHeight="1">
      <c r="A2446" s="590">
        <v>20149</v>
      </c>
      <c r="B2446" s="579" t="s">
        <v>12077</v>
      </c>
      <c r="C2446" s="585" t="s">
        <v>1005</v>
      </c>
      <c r="D2446" s="591">
        <v>6.85</v>
      </c>
      <c r="E2446" s="592" t="s">
        <v>9630</v>
      </c>
      <c r="F2446" s="581">
        <f t="shared" si="18"/>
        <v>0</v>
      </c>
      <c r="G2446" s="581">
        <f t="shared" si="19"/>
        <v>6.85</v>
      </c>
    </row>
    <row r="2447" spans="1:7" ht="14.25" customHeight="1">
      <c r="A2447" s="590">
        <v>20150</v>
      </c>
      <c r="B2447" s="579" t="s">
        <v>12078</v>
      </c>
      <c r="C2447" s="585" t="s">
        <v>1005</v>
      </c>
      <c r="D2447" s="591">
        <v>17.649999999999999</v>
      </c>
      <c r="E2447" s="592" t="s">
        <v>9630</v>
      </c>
      <c r="F2447" s="581">
        <f t="shared" si="18"/>
        <v>0</v>
      </c>
      <c r="G2447" s="581">
        <f t="shared" si="19"/>
        <v>17.649999999999999</v>
      </c>
    </row>
    <row r="2448" spans="1:7" ht="14.25" customHeight="1">
      <c r="A2448" s="590">
        <v>20157</v>
      </c>
      <c r="B2448" s="579" t="s">
        <v>12079</v>
      </c>
      <c r="C2448" s="585" t="s">
        <v>1005</v>
      </c>
      <c r="D2448" s="591">
        <v>19.809999999999999</v>
      </c>
      <c r="E2448" s="592" t="s">
        <v>9630</v>
      </c>
      <c r="F2448" s="581">
        <f t="shared" si="18"/>
        <v>0</v>
      </c>
      <c r="G2448" s="581">
        <f t="shared" si="19"/>
        <v>19.809999999999999</v>
      </c>
    </row>
    <row r="2449" spans="1:7" ht="14.25" customHeight="1">
      <c r="A2449" s="590">
        <v>20158</v>
      </c>
      <c r="B2449" s="579" t="s">
        <v>12080</v>
      </c>
      <c r="C2449" s="585" t="s">
        <v>1005</v>
      </c>
      <c r="D2449" s="591">
        <v>78.650000000000006</v>
      </c>
      <c r="E2449" s="592" t="s">
        <v>9630</v>
      </c>
      <c r="F2449" s="581">
        <f t="shared" si="18"/>
        <v>0</v>
      </c>
      <c r="G2449" s="581">
        <f t="shared" si="19"/>
        <v>78.650000000000006</v>
      </c>
    </row>
    <row r="2450" spans="1:7" ht="14.25" customHeight="1">
      <c r="A2450" s="590">
        <v>20154</v>
      </c>
      <c r="B2450" s="579" t="s">
        <v>12081</v>
      </c>
      <c r="C2450" s="585" t="s">
        <v>1005</v>
      </c>
      <c r="D2450" s="591">
        <v>4.01</v>
      </c>
      <c r="E2450" s="592" t="s">
        <v>9630</v>
      </c>
      <c r="F2450" s="581">
        <f t="shared" si="18"/>
        <v>0</v>
      </c>
      <c r="G2450" s="581">
        <f t="shared" si="19"/>
        <v>4.01</v>
      </c>
    </row>
    <row r="2451" spans="1:7" ht="14.25" customHeight="1">
      <c r="A2451" s="590">
        <v>20155</v>
      </c>
      <c r="B2451" s="579" t="s">
        <v>12082</v>
      </c>
      <c r="C2451" s="585" t="s">
        <v>1005</v>
      </c>
      <c r="D2451" s="591">
        <v>6.11</v>
      </c>
      <c r="E2451" s="592" t="s">
        <v>9630</v>
      </c>
      <c r="F2451" s="581">
        <f t="shared" si="18"/>
        <v>0</v>
      </c>
      <c r="G2451" s="581">
        <f t="shared" si="19"/>
        <v>6.11</v>
      </c>
    </row>
    <row r="2452" spans="1:7" ht="14.25" customHeight="1">
      <c r="A2452" s="590">
        <v>20156</v>
      </c>
      <c r="B2452" s="579" t="s">
        <v>12083</v>
      </c>
      <c r="C2452" s="585" t="s">
        <v>1005</v>
      </c>
      <c r="D2452" s="591">
        <v>17.18</v>
      </c>
      <c r="E2452" s="592" t="s">
        <v>9630</v>
      </c>
      <c r="F2452" s="581">
        <f t="shared" si="18"/>
        <v>0</v>
      </c>
      <c r="G2452" s="581">
        <f t="shared" si="19"/>
        <v>17.18</v>
      </c>
    </row>
    <row r="2453" spans="1:7" ht="14.25" customHeight="1">
      <c r="A2453" s="590">
        <v>3499</v>
      </c>
      <c r="B2453" s="579" t="s">
        <v>12084</v>
      </c>
      <c r="C2453" s="585" t="s">
        <v>1005</v>
      </c>
      <c r="D2453" s="591">
        <v>1.32</v>
      </c>
      <c r="E2453" s="592" t="s">
        <v>9630</v>
      </c>
      <c r="F2453" s="581">
        <f t="shared" si="18"/>
        <v>0</v>
      </c>
      <c r="G2453" s="581">
        <f t="shared" si="19"/>
        <v>1.32</v>
      </c>
    </row>
    <row r="2454" spans="1:7" ht="14.25" customHeight="1">
      <c r="A2454" s="590">
        <v>3500</v>
      </c>
      <c r="B2454" s="579" t="s">
        <v>12085</v>
      </c>
      <c r="C2454" s="585" t="s">
        <v>1005</v>
      </c>
      <c r="D2454" s="591">
        <v>1.75</v>
      </c>
      <c r="E2454" s="592" t="s">
        <v>9630</v>
      </c>
      <c r="F2454" s="581">
        <f t="shared" si="18"/>
        <v>0</v>
      </c>
      <c r="G2454" s="581">
        <f t="shared" si="19"/>
        <v>1.75</v>
      </c>
    </row>
    <row r="2455" spans="1:7" ht="14.25" customHeight="1">
      <c r="A2455" s="590">
        <v>3501</v>
      </c>
      <c r="B2455" s="579" t="s">
        <v>12086</v>
      </c>
      <c r="C2455" s="585" t="s">
        <v>1005</v>
      </c>
      <c r="D2455" s="591">
        <v>4.82</v>
      </c>
      <c r="E2455" s="592" t="s">
        <v>9630</v>
      </c>
      <c r="F2455" s="581">
        <f t="shared" si="18"/>
        <v>0</v>
      </c>
      <c r="G2455" s="581">
        <f t="shared" si="19"/>
        <v>4.82</v>
      </c>
    </row>
    <row r="2456" spans="1:7" ht="14.25" customHeight="1">
      <c r="A2456" s="590">
        <v>3502</v>
      </c>
      <c r="B2456" s="579" t="s">
        <v>12087</v>
      </c>
      <c r="C2456" s="585" t="s">
        <v>1005</v>
      </c>
      <c r="D2456" s="591">
        <v>6.93</v>
      </c>
      <c r="E2456" s="592" t="s">
        <v>9630</v>
      </c>
      <c r="F2456" s="581">
        <f t="shared" si="18"/>
        <v>0</v>
      </c>
      <c r="G2456" s="581">
        <f t="shared" si="19"/>
        <v>6.93</v>
      </c>
    </row>
    <row r="2457" spans="1:7" ht="14.25" customHeight="1">
      <c r="A2457" s="590">
        <v>3503</v>
      </c>
      <c r="B2457" s="579" t="s">
        <v>12088</v>
      </c>
      <c r="C2457" s="585" t="s">
        <v>1005</v>
      </c>
      <c r="D2457" s="591">
        <v>8.7100000000000009</v>
      </c>
      <c r="E2457" s="592" t="s">
        <v>9630</v>
      </c>
      <c r="F2457" s="581">
        <f t="shared" si="18"/>
        <v>0</v>
      </c>
      <c r="G2457" s="581">
        <f t="shared" si="19"/>
        <v>8.7100000000000009</v>
      </c>
    </row>
    <row r="2458" spans="1:7" ht="14.25" customHeight="1">
      <c r="A2458" s="590">
        <v>3477</v>
      </c>
      <c r="B2458" s="579" t="s">
        <v>12089</v>
      </c>
      <c r="C2458" s="585" t="s">
        <v>1005</v>
      </c>
      <c r="D2458" s="591">
        <v>31.63</v>
      </c>
      <c r="E2458" s="592" t="s">
        <v>9630</v>
      </c>
      <c r="F2458" s="581">
        <f t="shared" si="18"/>
        <v>0</v>
      </c>
      <c r="G2458" s="581">
        <f t="shared" si="19"/>
        <v>31.63</v>
      </c>
    </row>
    <row r="2459" spans="1:7" ht="14.25" customHeight="1">
      <c r="A2459" s="590">
        <v>3478</v>
      </c>
      <c r="B2459" s="579" t="s">
        <v>12090</v>
      </c>
      <c r="C2459" s="585" t="s">
        <v>1005</v>
      </c>
      <c r="D2459" s="591">
        <v>75.849999999999994</v>
      </c>
      <c r="E2459" s="592" t="s">
        <v>9630</v>
      </c>
      <c r="F2459" s="581">
        <f t="shared" si="18"/>
        <v>0</v>
      </c>
      <c r="G2459" s="581">
        <f t="shared" si="19"/>
        <v>75.849999999999994</v>
      </c>
    </row>
    <row r="2460" spans="1:7" ht="14.25" customHeight="1">
      <c r="A2460" s="590">
        <v>3525</v>
      </c>
      <c r="B2460" s="579" t="s">
        <v>12091</v>
      </c>
      <c r="C2460" s="585" t="s">
        <v>1005</v>
      </c>
      <c r="D2460" s="591">
        <v>93.61</v>
      </c>
      <c r="E2460" s="592" t="s">
        <v>9630</v>
      </c>
      <c r="F2460" s="581">
        <f t="shared" si="18"/>
        <v>0</v>
      </c>
      <c r="G2460" s="581">
        <f t="shared" si="19"/>
        <v>93.61</v>
      </c>
    </row>
    <row r="2461" spans="1:7" ht="14.25" customHeight="1">
      <c r="A2461" s="590">
        <v>3511</v>
      </c>
      <c r="B2461" s="579" t="s">
        <v>12092</v>
      </c>
      <c r="C2461" s="585" t="s">
        <v>1005</v>
      </c>
      <c r="D2461" s="591">
        <v>99.29</v>
      </c>
      <c r="E2461" s="592" t="s">
        <v>9630</v>
      </c>
      <c r="F2461" s="581">
        <f t="shared" si="18"/>
        <v>0</v>
      </c>
      <c r="G2461" s="581">
        <f t="shared" si="19"/>
        <v>99.29</v>
      </c>
    </row>
    <row r="2462" spans="1:7" ht="14.25" customHeight="1">
      <c r="A2462" s="590">
        <v>12032</v>
      </c>
      <c r="B2462" s="579" t="s">
        <v>12093</v>
      </c>
      <c r="C2462" s="585" t="s">
        <v>10084</v>
      </c>
      <c r="D2462" s="591">
        <v>54.61</v>
      </c>
      <c r="E2462" s="592" t="s">
        <v>9630</v>
      </c>
      <c r="F2462" s="581">
        <f t="shared" si="18"/>
        <v>0</v>
      </c>
      <c r="G2462" s="581">
        <f t="shared" si="19"/>
        <v>54.61</v>
      </c>
    </row>
    <row r="2463" spans="1:7" ht="14.25" customHeight="1">
      <c r="A2463" s="590">
        <v>12030</v>
      </c>
      <c r="B2463" s="579" t="s">
        <v>12094</v>
      </c>
      <c r="C2463" s="585" t="s">
        <v>10084</v>
      </c>
      <c r="D2463" s="591">
        <v>51.31</v>
      </c>
      <c r="E2463" s="592" t="s">
        <v>9630</v>
      </c>
      <c r="F2463" s="581">
        <f t="shared" si="18"/>
        <v>0</v>
      </c>
      <c r="G2463" s="581">
        <f t="shared" si="19"/>
        <v>51.31</v>
      </c>
    </row>
    <row r="2464" spans="1:7" ht="14.25" customHeight="1">
      <c r="A2464" s="590">
        <v>10908</v>
      </c>
      <c r="B2464" s="579" t="s">
        <v>12095</v>
      </c>
      <c r="C2464" s="585" t="s">
        <v>1005</v>
      </c>
      <c r="D2464" s="591">
        <v>19.47</v>
      </c>
      <c r="E2464" s="592" t="s">
        <v>9630</v>
      </c>
      <c r="F2464" s="581">
        <f t="shared" si="18"/>
        <v>0</v>
      </c>
      <c r="G2464" s="581">
        <f t="shared" si="19"/>
        <v>19.47</v>
      </c>
    </row>
    <row r="2465" spans="1:7" ht="14.25" customHeight="1">
      <c r="A2465" s="590">
        <v>10909</v>
      </c>
      <c r="B2465" s="579" t="s">
        <v>12096</v>
      </c>
      <c r="C2465" s="585" t="s">
        <v>1005</v>
      </c>
      <c r="D2465" s="591">
        <v>22.65</v>
      </c>
      <c r="E2465" s="592" t="s">
        <v>9630</v>
      </c>
      <c r="F2465" s="581">
        <f t="shared" si="18"/>
        <v>0</v>
      </c>
      <c r="G2465" s="581">
        <f t="shared" si="19"/>
        <v>22.65</v>
      </c>
    </row>
    <row r="2466" spans="1:7" ht="14.25" customHeight="1">
      <c r="A2466" s="590">
        <v>3669</v>
      </c>
      <c r="B2466" s="579" t="s">
        <v>12097</v>
      </c>
      <c r="C2466" s="585" t="s">
        <v>1005</v>
      </c>
      <c r="D2466" s="591">
        <v>13.91</v>
      </c>
      <c r="E2466" s="592" t="s">
        <v>9630</v>
      </c>
      <c r="F2466" s="581">
        <f t="shared" si="18"/>
        <v>0</v>
      </c>
      <c r="G2466" s="581">
        <f t="shared" si="19"/>
        <v>13.91</v>
      </c>
    </row>
    <row r="2467" spans="1:7" ht="14.25" customHeight="1">
      <c r="A2467" s="590">
        <v>20139</v>
      </c>
      <c r="B2467" s="579" t="s">
        <v>12098</v>
      </c>
      <c r="C2467" s="585" t="s">
        <v>1005</v>
      </c>
      <c r="D2467" s="591">
        <v>119.66</v>
      </c>
      <c r="E2467" s="592" t="s">
        <v>9630</v>
      </c>
      <c r="F2467" s="581">
        <f t="shared" si="18"/>
        <v>0</v>
      </c>
      <c r="G2467" s="581">
        <f t="shared" si="19"/>
        <v>119.66</v>
      </c>
    </row>
    <row r="2468" spans="1:7" ht="14.25" customHeight="1">
      <c r="A2468" s="590">
        <v>3668</v>
      </c>
      <c r="B2468" s="579" t="s">
        <v>12099</v>
      </c>
      <c r="C2468" s="585" t="s">
        <v>1005</v>
      </c>
      <c r="D2468" s="591">
        <v>42.74</v>
      </c>
      <c r="E2468" s="592" t="s">
        <v>9630</v>
      </c>
      <c r="F2468" s="581">
        <f t="shared" si="18"/>
        <v>0</v>
      </c>
      <c r="G2468" s="581">
        <f t="shared" si="19"/>
        <v>42.74</v>
      </c>
    </row>
    <row r="2469" spans="1:7" ht="14.25" customHeight="1">
      <c r="A2469" s="590">
        <v>10911</v>
      </c>
      <c r="B2469" s="579" t="s">
        <v>12100</v>
      </c>
      <c r="C2469" s="585" t="s">
        <v>1005</v>
      </c>
      <c r="D2469" s="591">
        <v>18.739999999999998</v>
      </c>
      <c r="E2469" s="592" t="s">
        <v>9630</v>
      </c>
      <c r="F2469" s="581">
        <f t="shared" si="18"/>
        <v>0</v>
      </c>
      <c r="G2469" s="581">
        <f t="shared" si="19"/>
        <v>18.739999999999998</v>
      </c>
    </row>
    <row r="2470" spans="1:7" ht="14.25" customHeight="1">
      <c r="A2470" s="590">
        <v>3659</v>
      </c>
      <c r="B2470" s="579" t="s">
        <v>12101</v>
      </c>
      <c r="C2470" s="585" t="s">
        <v>1005</v>
      </c>
      <c r="D2470" s="591">
        <v>19.09</v>
      </c>
      <c r="E2470" s="592" t="s">
        <v>9630</v>
      </c>
      <c r="F2470" s="581">
        <f t="shared" si="18"/>
        <v>0</v>
      </c>
      <c r="G2470" s="581">
        <f t="shared" si="19"/>
        <v>19.09</v>
      </c>
    </row>
    <row r="2471" spans="1:7" ht="14.25" customHeight="1">
      <c r="A2471" s="590">
        <v>3660</v>
      </c>
      <c r="B2471" s="579" t="s">
        <v>12102</v>
      </c>
      <c r="C2471" s="585" t="s">
        <v>1005</v>
      </c>
      <c r="D2471" s="591">
        <v>24.69</v>
      </c>
      <c r="E2471" s="592" t="s">
        <v>9630</v>
      </c>
      <c r="F2471" s="581">
        <f t="shared" si="18"/>
        <v>0</v>
      </c>
      <c r="G2471" s="581">
        <f t="shared" si="19"/>
        <v>24.69</v>
      </c>
    </row>
    <row r="2472" spans="1:7" ht="14.25" customHeight="1">
      <c r="A2472" s="590">
        <v>20144</v>
      </c>
      <c r="B2472" s="579" t="s">
        <v>12103</v>
      </c>
      <c r="C2472" s="585" t="s">
        <v>1005</v>
      </c>
      <c r="D2472" s="591">
        <v>55.29</v>
      </c>
      <c r="E2472" s="592" t="s">
        <v>9630</v>
      </c>
      <c r="F2472" s="581">
        <f t="shared" si="18"/>
        <v>0</v>
      </c>
      <c r="G2472" s="581">
        <f t="shared" si="19"/>
        <v>55.29</v>
      </c>
    </row>
    <row r="2473" spans="1:7" ht="14.25" customHeight="1">
      <c r="A2473" s="590">
        <v>20143</v>
      </c>
      <c r="B2473" s="579" t="s">
        <v>12104</v>
      </c>
      <c r="C2473" s="585" t="s">
        <v>1005</v>
      </c>
      <c r="D2473" s="591">
        <v>70.739999999999995</v>
      </c>
      <c r="E2473" s="592" t="s">
        <v>9630</v>
      </c>
      <c r="F2473" s="581">
        <f t="shared" si="18"/>
        <v>0</v>
      </c>
      <c r="G2473" s="581">
        <f t="shared" si="19"/>
        <v>70.739999999999995</v>
      </c>
    </row>
    <row r="2474" spans="1:7" ht="14.25" customHeight="1">
      <c r="A2474" s="590">
        <v>20145</v>
      </c>
      <c r="B2474" s="579" t="s">
        <v>12105</v>
      </c>
      <c r="C2474" s="585" t="s">
        <v>1005</v>
      </c>
      <c r="D2474" s="591">
        <v>136.44999999999999</v>
      </c>
      <c r="E2474" s="592" t="s">
        <v>9630</v>
      </c>
      <c r="F2474" s="581">
        <f t="shared" si="18"/>
        <v>0</v>
      </c>
      <c r="G2474" s="581">
        <f t="shared" si="19"/>
        <v>136.44999999999999</v>
      </c>
    </row>
    <row r="2475" spans="1:7" ht="14.25" customHeight="1">
      <c r="A2475" s="590">
        <v>20146</v>
      </c>
      <c r="B2475" s="579" t="s">
        <v>12106</v>
      </c>
      <c r="C2475" s="585" t="s">
        <v>1005</v>
      </c>
      <c r="D2475" s="591">
        <v>186.52</v>
      </c>
      <c r="E2475" s="592" t="s">
        <v>9630</v>
      </c>
      <c r="F2475" s="581">
        <f t="shared" si="18"/>
        <v>0</v>
      </c>
      <c r="G2475" s="581">
        <f t="shared" si="19"/>
        <v>186.52</v>
      </c>
    </row>
    <row r="2476" spans="1:7" ht="14.25" customHeight="1">
      <c r="A2476" s="590">
        <v>20140</v>
      </c>
      <c r="B2476" s="579" t="s">
        <v>12107</v>
      </c>
      <c r="C2476" s="585" t="s">
        <v>1005</v>
      </c>
      <c r="D2476" s="591">
        <v>8.75</v>
      </c>
      <c r="E2476" s="592" t="s">
        <v>9630</v>
      </c>
      <c r="F2476" s="581">
        <f t="shared" si="18"/>
        <v>0</v>
      </c>
      <c r="G2476" s="581">
        <f t="shared" si="19"/>
        <v>8.75</v>
      </c>
    </row>
    <row r="2477" spans="1:7" ht="14.25" customHeight="1">
      <c r="A2477" s="590">
        <v>20141</v>
      </c>
      <c r="B2477" s="579" t="s">
        <v>12108</v>
      </c>
      <c r="C2477" s="585" t="s">
        <v>1005</v>
      </c>
      <c r="D2477" s="591">
        <v>21.43</v>
      </c>
      <c r="E2477" s="592" t="s">
        <v>9630</v>
      </c>
      <c r="F2477" s="581">
        <f t="shared" si="18"/>
        <v>0</v>
      </c>
      <c r="G2477" s="581">
        <f t="shared" si="19"/>
        <v>21.43</v>
      </c>
    </row>
    <row r="2478" spans="1:7" ht="14.25" customHeight="1">
      <c r="A2478" s="590">
        <v>20142</v>
      </c>
      <c r="B2478" s="579" t="s">
        <v>12109</v>
      </c>
      <c r="C2478" s="585" t="s">
        <v>1005</v>
      </c>
      <c r="D2478" s="591">
        <v>37.700000000000003</v>
      </c>
      <c r="E2478" s="592" t="s">
        <v>9630</v>
      </c>
      <c r="F2478" s="581">
        <f t="shared" si="18"/>
        <v>0</v>
      </c>
      <c r="G2478" s="581">
        <f t="shared" si="19"/>
        <v>37.700000000000003</v>
      </c>
    </row>
    <row r="2479" spans="1:7" ht="14.25" customHeight="1">
      <c r="A2479" s="590">
        <v>3670</v>
      </c>
      <c r="B2479" s="579" t="s">
        <v>12110</v>
      </c>
      <c r="C2479" s="585" t="s">
        <v>1005</v>
      </c>
      <c r="D2479" s="591">
        <v>24.51</v>
      </c>
      <c r="E2479" s="592" t="s">
        <v>9630</v>
      </c>
      <c r="F2479" s="581">
        <f t="shared" si="18"/>
        <v>0</v>
      </c>
      <c r="G2479" s="581">
        <f t="shared" si="19"/>
        <v>24.51</v>
      </c>
    </row>
    <row r="2480" spans="1:7" ht="14.25" customHeight="1">
      <c r="A2480" s="590">
        <v>3666</v>
      </c>
      <c r="B2480" s="579" t="s">
        <v>12111</v>
      </c>
      <c r="C2480" s="585" t="s">
        <v>1005</v>
      </c>
      <c r="D2480" s="591">
        <v>3.86</v>
      </c>
      <c r="E2480" s="592" t="s">
        <v>9630</v>
      </c>
      <c r="F2480" s="581">
        <f t="shared" si="18"/>
        <v>0</v>
      </c>
      <c r="G2480" s="581">
        <f t="shared" si="19"/>
        <v>3.86</v>
      </c>
    </row>
    <row r="2481" spans="1:7" ht="14.25" customHeight="1">
      <c r="A2481" s="590">
        <v>3662</v>
      </c>
      <c r="B2481" s="579" t="s">
        <v>12112</v>
      </c>
      <c r="C2481" s="585" t="s">
        <v>1005</v>
      </c>
      <c r="D2481" s="591">
        <v>10.06</v>
      </c>
      <c r="E2481" s="592" t="s">
        <v>9630</v>
      </c>
      <c r="F2481" s="581">
        <f t="shared" si="18"/>
        <v>0</v>
      </c>
      <c r="G2481" s="581">
        <f t="shared" si="19"/>
        <v>10.06</v>
      </c>
    </row>
    <row r="2482" spans="1:7" ht="14.25" customHeight="1">
      <c r="A2482" s="590">
        <v>3658</v>
      </c>
      <c r="B2482" s="579" t="s">
        <v>12113</v>
      </c>
      <c r="C2482" s="585" t="s">
        <v>1005</v>
      </c>
      <c r="D2482" s="591">
        <v>19.059999999999999</v>
      </c>
      <c r="E2482" s="592" t="s">
        <v>9630</v>
      </c>
      <c r="F2482" s="581">
        <f t="shared" si="18"/>
        <v>0</v>
      </c>
      <c r="G2482" s="581">
        <f t="shared" si="19"/>
        <v>19.059999999999999</v>
      </c>
    </row>
    <row r="2483" spans="1:7" ht="14.25" customHeight="1">
      <c r="A2483" s="590">
        <v>14157</v>
      </c>
      <c r="B2483" s="579" t="s">
        <v>12114</v>
      </c>
      <c r="C2483" s="585" t="s">
        <v>1005</v>
      </c>
      <c r="D2483" s="591">
        <v>1.27</v>
      </c>
      <c r="E2483" s="592" t="s">
        <v>9630</v>
      </c>
      <c r="F2483" s="581">
        <f t="shared" si="18"/>
        <v>0</v>
      </c>
      <c r="G2483" s="581">
        <f t="shared" si="19"/>
        <v>1.27</v>
      </c>
    </row>
    <row r="2484" spans="1:7" ht="14.25" customHeight="1">
      <c r="A2484" s="590">
        <v>42696</v>
      </c>
      <c r="B2484" s="579" t="s">
        <v>12115</v>
      </c>
      <c r="C2484" s="585" t="s">
        <v>1005</v>
      </c>
      <c r="D2484" s="591">
        <v>151.13999999999999</v>
      </c>
      <c r="E2484" s="592" t="s">
        <v>9630</v>
      </c>
      <c r="F2484" s="581">
        <f t="shared" si="18"/>
        <v>0</v>
      </c>
      <c r="G2484" s="581">
        <f t="shared" si="19"/>
        <v>151.13999999999999</v>
      </c>
    </row>
    <row r="2485" spans="1:7" ht="14.25" customHeight="1">
      <c r="A2485" s="590">
        <v>39875</v>
      </c>
      <c r="B2485" s="579" t="s">
        <v>12116</v>
      </c>
      <c r="C2485" s="585" t="s">
        <v>1005</v>
      </c>
      <c r="D2485" s="591">
        <v>628.51</v>
      </c>
      <c r="E2485" s="592" t="s">
        <v>9630</v>
      </c>
      <c r="F2485" s="581">
        <f t="shared" si="18"/>
        <v>0</v>
      </c>
      <c r="G2485" s="581">
        <f t="shared" si="19"/>
        <v>628.51</v>
      </c>
    </row>
    <row r="2486" spans="1:7" ht="14.25" customHeight="1">
      <c r="A2486" s="590">
        <v>39876</v>
      </c>
      <c r="B2486" s="579" t="s">
        <v>12117</v>
      </c>
      <c r="C2486" s="585" t="s">
        <v>1005</v>
      </c>
      <c r="D2486" s="591">
        <v>786.89</v>
      </c>
      <c r="E2486" s="592" t="s">
        <v>9630</v>
      </c>
      <c r="F2486" s="581">
        <f t="shared" si="18"/>
        <v>0</v>
      </c>
      <c r="G2486" s="581">
        <f t="shared" si="19"/>
        <v>786.89</v>
      </c>
    </row>
    <row r="2487" spans="1:7" ht="14.25" customHeight="1">
      <c r="A2487" s="590">
        <v>39877</v>
      </c>
      <c r="B2487" s="579" t="s">
        <v>12118</v>
      </c>
      <c r="C2487" s="585" t="s">
        <v>1005</v>
      </c>
      <c r="D2487" s="591">
        <v>1091.3800000000001</v>
      </c>
      <c r="E2487" s="592" t="s">
        <v>9630</v>
      </c>
      <c r="F2487" s="581">
        <f t="shared" si="18"/>
        <v>0</v>
      </c>
      <c r="G2487" s="581">
        <f t="shared" si="19"/>
        <v>1091.3800000000001</v>
      </c>
    </row>
    <row r="2488" spans="1:7" ht="14.25" customHeight="1">
      <c r="A2488" s="590">
        <v>39878</v>
      </c>
      <c r="B2488" s="579" t="s">
        <v>12119</v>
      </c>
      <c r="C2488" s="585" t="s">
        <v>1005</v>
      </c>
      <c r="D2488" s="591">
        <v>1441.54</v>
      </c>
      <c r="E2488" s="592" t="s">
        <v>9630</v>
      </c>
      <c r="F2488" s="581">
        <f t="shared" si="18"/>
        <v>0</v>
      </c>
      <c r="G2488" s="581">
        <f t="shared" si="19"/>
        <v>1441.54</v>
      </c>
    </row>
    <row r="2489" spans="1:7" ht="14.25" customHeight="1">
      <c r="A2489" s="590">
        <v>39872</v>
      </c>
      <c r="B2489" s="579" t="s">
        <v>12120</v>
      </c>
      <c r="C2489" s="585" t="s">
        <v>1005</v>
      </c>
      <c r="D2489" s="591">
        <v>431.01</v>
      </c>
      <c r="E2489" s="592" t="s">
        <v>9630</v>
      </c>
      <c r="F2489" s="581">
        <f t="shared" si="18"/>
        <v>0</v>
      </c>
      <c r="G2489" s="581">
        <f t="shared" si="19"/>
        <v>431.01</v>
      </c>
    </row>
    <row r="2490" spans="1:7" ht="14.25" customHeight="1">
      <c r="A2490" s="590">
        <v>39873</v>
      </c>
      <c r="B2490" s="579" t="s">
        <v>12121</v>
      </c>
      <c r="C2490" s="585" t="s">
        <v>1005</v>
      </c>
      <c r="D2490" s="591">
        <v>499.95</v>
      </c>
      <c r="E2490" s="592" t="s">
        <v>9630</v>
      </c>
      <c r="F2490" s="581">
        <f t="shared" si="18"/>
        <v>0</v>
      </c>
      <c r="G2490" s="581">
        <f t="shared" si="19"/>
        <v>499.95</v>
      </c>
    </row>
    <row r="2491" spans="1:7" ht="14.25" customHeight="1">
      <c r="A2491" s="590">
        <v>39874</v>
      </c>
      <c r="B2491" s="579" t="s">
        <v>12122</v>
      </c>
      <c r="C2491" s="585" t="s">
        <v>1005</v>
      </c>
      <c r="D2491" s="591">
        <v>549.13</v>
      </c>
      <c r="E2491" s="592" t="s">
        <v>9630</v>
      </c>
      <c r="F2491" s="581">
        <f t="shared" si="18"/>
        <v>0</v>
      </c>
      <c r="G2491" s="581">
        <f t="shared" si="19"/>
        <v>549.13</v>
      </c>
    </row>
    <row r="2492" spans="1:7" ht="14.25" customHeight="1">
      <c r="A2492" s="590">
        <v>3674</v>
      </c>
      <c r="B2492" s="579" t="s">
        <v>12123</v>
      </c>
      <c r="C2492" s="585" t="s">
        <v>917</v>
      </c>
      <c r="D2492" s="591">
        <v>165.74</v>
      </c>
      <c r="E2492" s="592" t="s">
        <v>9630</v>
      </c>
      <c r="F2492" s="581">
        <f t="shared" si="18"/>
        <v>0</v>
      </c>
      <c r="G2492" s="581">
        <f t="shared" si="19"/>
        <v>165.74</v>
      </c>
    </row>
    <row r="2493" spans="1:7" ht="14.25" customHeight="1">
      <c r="A2493" s="590">
        <v>3681</v>
      </c>
      <c r="B2493" s="579" t="s">
        <v>12124</v>
      </c>
      <c r="C2493" s="585" t="s">
        <v>917</v>
      </c>
      <c r="D2493" s="591">
        <v>246.59</v>
      </c>
      <c r="E2493" s="592" t="s">
        <v>9630</v>
      </c>
      <c r="F2493" s="581">
        <f t="shared" si="18"/>
        <v>0</v>
      </c>
      <c r="G2493" s="581">
        <f t="shared" si="19"/>
        <v>246.59</v>
      </c>
    </row>
    <row r="2494" spans="1:7" ht="14.25" customHeight="1">
      <c r="A2494" s="590">
        <v>3676</v>
      </c>
      <c r="B2494" s="579" t="s">
        <v>12125</v>
      </c>
      <c r="C2494" s="585" t="s">
        <v>917</v>
      </c>
      <c r="D2494" s="591">
        <v>928.01</v>
      </c>
      <c r="E2494" s="592" t="s">
        <v>9630</v>
      </c>
      <c r="F2494" s="581">
        <f t="shared" si="18"/>
        <v>0</v>
      </c>
      <c r="G2494" s="581">
        <f t="shared" si="19"/>
        <v>928.01</v>
      </c>
    </row>
    <row r="2495" spans="1:7" ht="14.25" customHeight="1">
      <c r="A2495" s="590">
        <v>3679</v>
      </c>
      <c r="B2495" s="579" t="s">
        <v>12126</v>
      </c>
      <c r="C2495" s="585" t="s">
        <v>917</v>
      </c>
      <c r="D2495" s="591">
        <v>767.76</v>
      </c>
      <c r="E2495" s="592" t="s">
        <v>9630</v>
      </c>
      <c r="F2495" s="581">
        <f t="shared" si="18"/>
        <v>0</v>
      </c>
      <c r="G2495" s="581">
        <f t="shared" si="19"/>
        <v>767.76</v>
      </c>
    </row>
    <row r="2496" spans="1:7" ht="14.25" customHeight="1">
      <c r="A2496" s="590">
        <v>3672</v>
      </c>
      <c r="B2496" s="579" t="s">
        <v>12127</v>
      </c>
      <c r="C2496" s="585" t="s">
        <v>917</v>
      </c>
      <c r="D2496" s="591">
        <v>2.62</v>
      </c>
      <c r="E2496" s="592" t="s">
        <v>9630</v>
      </c>
      <c r="F2496" s="581">
        <f t="shared" si="18"/>
        <v>0</v>
      </c>
      <c r="G2496" s="581">
        <f t="shared" si="19"/>
        <v>2.62</v>
      </c>
    </row>
    <row r="2497" spans="1:7" ht="14.25" customHeight="1">
      <c r="A2497" s="590">
        <v>3671</v>
      </c>
      <c r="B2497" s="579" t="s">
        <v>12128</v>
      </c>
      <c r="C2497" s="585" t="s">
        <v>917</v>
      </c>
      <c r="D2497" s="591">
        <v>2.4700000000000002</v>
      </c>
      <c r="E2497" s="592" t="s">
        <v>9630</v>
      </c>
      <c r="F2497" s="581">
        <f t="shared" si="18"/>
        <v>0</v>
      </c>
      <c r="G2497" s="581">
        <f t="shared" si="19"/>
        <v>2.4700000000000002</v>
      </c>
    </row>
    <row r="2498" spans="1:7" ht="14.25" customHeight="1">
      <c r="A2498" s="590">
        <v>3673</v>
      </c>
      <c r="B2498" s="579" t="s">
        <v>12129</v>
      </c>
      <c r="C2498" s="585" t="s">
        <v>917</v>
      </c>
      <c r="D2498" s="591">
        <v>3.88</v>
      </c>
      <c r="E2498" s="592" t="s">
        <v>9630</v>
      </c>
      <c r="F2498" s="581">
        <f t="shared" si="18"/>
        <v>0</v>
      </c>
      <c r="G2498" s="581">
        <f t="shared" si="19"/>
        <v>3.88</v>
      </c>
    </row>
    <row r="2499" spans="1:7" ht="14.25" customHeight="1">
      <c r="A2499" s="590">
        <v>38394</v>
      </c>
      <c r="B2499" s="579" t="s">
        <v>12130</v>
      </c>
      <c r="C2499" s="585" t="s">
        <v>1005</v>
      </c>
      <c r="D2499" s="591">
        <v>293.26</v>
      </c>
      <c r="E2499" s="592" t="s">
        <v>9630</v>
      </c>
      <c r="F2499" s="581">
        <f t="shared" si="18"/>
        <v>0</v>
      </c>
      <c r="G2499" s="581">
        <f t="shared" si="19"/>
        <v>293.26</v>
      </c>
    </row>
    <row r="2500" spans="1:7" ht="14.25" customHeight="1">
      <c r="A2500" s="590">
        <v>3729</v>
      </c>
      <c r="B2500" s="579" t="s">
        <v>12131</v>
      </c>
      <c r="C2500" s="585" t="s">
        <v>1005</v>
      </c>
      <c r="D2500" s="591">
        <v>161.28</v>
      </c>
      <c r="E2500" s="592" t="s">
        <v>9630</v>
      </c>
      <c r="F2500" s="581">
        <f t="shared" si="18"/>
        <v>0</v>
      </c>
      <c r="G2500" s="581">
        <f t="shared" si="19"/>
        <v>161.28</v>
      </c>
    </row>
    <row r="2501" spans="1:7" ht="14.25" customHeight="1">
      <c r="A2501" s="590">
        <v>39357</v>
      </c>
      <c r="B2501" s="579" t="s">
        <v>12132</v>
      </c>
      <c r="C2501" s="585" t="s">
        <v>1005</v>
      </c>
      <c r="D2501" s="591">
        <v>96.59</v>
      </c>
      <c r="E2501" s="592" t="s">
        <v>9630</v>
      </c>
      <c r="F2501" s="581">
        <f t="shared" si="18"/>
        <v>0</v>
      </c>
      <c r="G2501" s="581">
        <f t="shared" si="19"/>
        <v>96.59</v>
      </c>
    </row>
    <row r="2502" spans="1:7" ht="14.25" customHeight="1">
      <c r="A2502" s="590">
        <v>39358</v>
      </c>
      <c r="B2502" s="579" t="s">
        <v>12133</v>
      </c>
      <c r="C2502" s="585" t="s">
        <v>1005</v>
      </c>
      <c r="D2502" s="591">
        <v>105.92</v>
      </c>
      <c r="E2502" s="592" t="s">
        <v>9630</v>
      </c>
      <c r="F2502" s="581">
        <f t="shared" si="18"/>
        <v>0</v>
      </c>
      <c r="G2502" s="581">
        <f t="shared" si="19"/>
        <v>105.92</v>
      </c>
    </row>
    <row r="2503" spans="1:7" ht="14.25" customHeight="1">
      <c r="A2503" s="590">
        <v>39356</v>
      </c>
      <c r="B2503" s="579" t="s">
        <v>12134</v>
      </c>
      <c r="C2503" s="585" t="s">
        <v>1005</v>
      </c>
      <c r="D2503" s="591">
        <v>180.7</v>
      </c>
      <c r="E2503" s="592" t="s">
        <v>9630</v>
      </c>
      <c r="F2503" s="581">
        <f t="shared" si="18"/>
        <v>0</v>
      </c>
      <c r="G2503" s="581">
        <f t="shared" si="19"/>
        <v>180.7</v>
      </c>
    </row>
    <row r="2504" spans="1:7" ht="14.25" customHeight="1">
      <c r="A2504" s="590">
        <v>39355</v>
      </c>
      <c r="B2504" s="579" t="s">
        <v>12135</v>
      </c>
      <c r="C2504" s="585" t="s">
        <v>1005</v>
      </c>
      <c r="D2504" s="591">
        <v>155.5</v>
      </c>
      <c r="E2504" s="592" t="s">
        <v>9630</v>
      </c>
      <c r="F2504" s="581">
        <f t="shared" si="18"/>
        <v>0</v>
      </c>
      <c r="G2504" s="581">
        <f t="shared" si="19"/>
        <v>155.5</v>
      </c>
    </row>
    <row r="2505" spans="1:7" ht="14.25" customHeight="1">
      <c r="A2505" s="590">
        <v>39353</v>
      </c>
      <c r="B2505" s="579" t="s">
        <v>12136</v>
      </c>
      <c r="C2505" s="585" t="s">
        <v>1005</v>
      </c>
      <c r="D2505" s="591">
        <v>213.24</v>
      </c>
      <c r="E2505" s="592" t="s">
        <v>9630</v>
      </c>
      <c r="F2505" s="581">
        <f t="shared" si="18"/>
        <v>0</v>
      </c>
      <c r="G2505" s="581">
        <f t="shared" si="19"/>
        <v>213.24</v>
      </c>
    </row>
    <row r="2506" spans="1:7" ht="14.25" customHeight="1">
      <c r="A2506" s="590">
        <v>39354</v>
      </c>
      <c r="B2506" s="579" t="s">
        <v>12137</v>
      </c>
      <c r="C2506" s="585" t="s">
        <v>1005</v>
      </c>
      <c r="D2506" s="591">
        <v>212.53</v>
      </c>
      <c r="E2506" s="592" t="s">
        <v>9630</v>
      </c>
      <c r="F2506" s="581">
        <f t="shared" si="18"/>
        <v>0</v>
      </c>
      <c r="G2506" s="581">
        <f t="shared" si="19"/>
        <v>212.53</v>
      </c>
    </row>
    <row r="2507" spans="1:7" ht="14.25" customHeight="1">
      <c r="A2507" s="590">
        <v>39398</v>
      </c>
      <c r="B2507" s="579" t="s">
        <v>12138</v>
      </c>
      <c r="C2507" s="585" t="s">
        <v>1005</v>
      </c>
      <c r="D2507" s="591">
        <v>168.59</v>
      </c>
      <c r="E2507" s="592" t="s">
        <v>9630</v>
      </c>
      <c r="F2507" s="581">
        <f t="shared" si="18"/>
        <v>0</v>
      </c>
      <c r="G2507" s="581">
        <f t="shared" si="19"/>
        <v>168.59</v>
      </c>
    </row>
    <row r="2508" spans="1:7" ht="14.25" customHeight="1">
      <c r="A2508" s="590">
        <v>13343</v>
      </c>
      <c r="B2508" s="579" t="s">
        <v>12139</v>
      </c>
      <c r="C2508" s="585" t="s">
        <v>1005</v>
      </c>
      <c r="D2508" s="591">
        <v>41.21</v>
      </c>
      <c r="E2508" s="592" t="s">
        <v>9630</v>
      </c>
      <c r="F2508" s="581">
        <f t="shared" si="18"/>
        <v>0</v>
      </c>
      <c r="G2508" s="581">
        <f t="shared" si="19"/>
        <v>41.21</v>
      </c>
    </row>
    <row r="2509" spans="1:7" ht="14.25" customHeight="1">
      <c r="A2509" s="590">
        <v>12118</v>
      </c>
      <c r="B2509" s="579" t="s">
        <v>12140</v>
      </c>
      <c r="C2509" s="585" t="s">
        <v>1005</v>
      </c>
      <c r="D2509" s="591">
        <v>26.36</v>
      </c>
      <c r="E2509" s="592" t="s">
        <v>9630</v>
      </c>
      <c r="F2509" s="581">
        <f t="shared" si="18"/>
        <v>0</v>
      </c>
      <c r="G2509" s="581">
        <f t="shared" si="19"/>
        <v>26.36</v>
      </c>
    </row>
    <row r="2510" spans="1:7" ht="14.25" customHeight="1">
      <c r="A2510" s="590">
        <v>39482</v>
      </c>
      <c r="B2510" s="579" t="s">
        <v>12141</v>
      </c>
      <c r="C2510" s="585" t="s">
        <v>1005</v>
      </c>
      <c r="D2510" s="591">
        <v>603.4</v>
      </c>
      <c r="E2510" s="592" t="s">
        <v>9630</v>
      </c>
      <c r="F2510" s="581">
        <f t="shared" si="18"/>
        <v>0</v>
      </c>
      <c r="G2510" s="581">
        <f t="shared" si="19"/>
        <v>603.4</v>
      </c>
    </row>
    <row r="2511" spans="1:7" ht="14.25" customHeight="1">
      <c r="A2511" s="590">
        <v>39486</v>
      </c>
      <c r="B2511" s="579" t="s">
        <v>12142</v>
      </c>
      <c r="C2511" s="585" t="s">
        <v>1005</v>
      </c>
      <c r="D2511" s="591">
        <v>492.46</v>
      </c>
      <c r="E2511" s="592" t="s">
        <v>9630</v>
      </c>
      <c r="F2511" s="581">
        <f t="shared" si="18"/>
        <v>0</v>
      </c>
      <c r="G2511" s="581">
        <f t="shared" si="19"/>
        <v>492.46</v>
      </c>
    </row>
    <row r="2512" spans="1:7" ht="14.25" customHeight="1">
      <c r="A2512" s="590">
        <v>39484</v>
      </c>
      <c r="B2512" s="579" t="s">
        <v>12143</v>
      </c>
      <c r="C2512" s="585" t="s">
        <v>1005</v>
      </c>
      <c r="D2512" s="591">
        <v>603.4</v>
      </c>
      <c r="E2512" s="592" t="s">
        <v>9630</v>
      </c>
      <c r="F2512" s="581">
        <f t="shared" si="18"/>
        <v>0</v>
      </c>
      <c r="G2512" s="581">
        <f t="shared" si="19"/>
        <v>603.4</v>
      </c>
    </row>
    <row r="2513" spans="1:7" ht="14.25" customHeight="1">
      <c r="A2513" s="590">
        <v>39488</v>
      </c>
      <c r="B2513" s="579" t="s">
        <v>12144</v>
      </c>
      <c r="C2513" s="585" t="s">
        <v>1005</v>
      </c>
      <c r="D2513" s="591">
        <v>500.52</v>
      </c>
      <c r="E2513" s="592" t="s">
        <v>9630</v>
      </c>
      <c r="F2513" s="581">
        <f t="shared" si="18"/>
        <v>0</v>
      </c>
      <c r="G2513" s="581">
        <f t="shared" si="19"/>
        <v>500.52</v>
      </c>
    </row>
    <row r="2514" spans="1:7" ht="14.25" customHeight="1">
      <c r="A2514" s="590">
        <v>39485</v>
      </c>
      <c r="B2514" s="579" t="s">
        <v>12145</v>
      </c>
      <c r="C2514" s="585" t="s">
        <v>1005</v>
      </c>
      <c r="D2514" s="591">
        <v>603.4</v>
      </c>
      <c r="E2514" s="592" t="s">
        <v>9630</v>
      </c>
      <c r="F2514" s="581">
        <f t="shared" si="18"/>
        <v>0</v>
      </c>
      <c r="G2514" s="581">
        <f t="shared" si="19"/>
        <v>603.4</v>
      </c>
    </row>
    <row r="2515" spans="1:7" ht="14.25" customHeight="1">
      <c r="A2515" s="590">
        <v>39489</v>
      </c>
      <c r="B2515" s="579" t="s">
        <v>12146</v>
      </c>
      <c r="C2515" s="585" t="s">
        <v>1005</v>
      </c>
      <c r="D2515" s="591">
        <v>509.01</v>
      </c>
      <c r="E2515" s="592" t="s">
        <v>9630</v>
      </c>
      <c r="F2515" s="581">
        <f t="shared" si="18"/>
        <v>0</v>
      </c>
      <c r="G2515" s="581">
        <f t="shared" si="19"/>
        <v>509.01</v>
      </c>
    </row>
    <row r="2516" spans="1:7" ht="14.25" customHeight="1">
      <c r="A2516" s="590">
        <v>39490</v>
      </c>
      <c r="B2516" s="579" t="s">
        <v>12147</v>
      </c>
      <c r="C2516" s="585" t="s">
        <v>1005</v>
      </c>
      <c r="D2516" s="591">
        <v>758.48</v>
      </c>
      <c r="E2516" s="592" t="s">
        <v>9630</v>
      </c>
      <c r="F2516" s="581">
        <f t="shared" si="18"/>
        <v>0</v>
      </c>
      <c r="G2516" s="581">
        <f t="shared" si="19"/>
        <v>758.48</v>
      </c>
    </row>
    <row r="2517" spans="1:7" ht="14.25" customHeight="1">
      <c r="A2517" s="590">
        <v>39494</v>
      </c>
      <c r="B2517" s="579" t="s">
        <v>12148</v>
      </c>
      <c r="C2517" s="585" t="s">
        <v>1005</v>
      </c>
      <c r="D2517" s="591">
        <v>544.65</v>
      </c>
      <c r="E2517" s="592" t="s">
        <v>9630</v>
      </c>
      <c r="F2517" s="581">
        <f t="shared" si="18"/>
        <v>0</v>
      </c>
      <c r="G2517" s="581">
        <f t="shared" si="19"/>
        <v>544.65</v>
      </c>
    </row>
    <row r="2518" spans="1:7" ht="14.25" customHeight="1">
      <c r="A2518" s="590">
        <v>39495</v>
      </c>
      <c r="B2518" s="579" t="s">
        <v>12149</v>
      </c>
      <c r="C2518" s="585" t="s">
        <v>1005</v>
      </c>
      <c r="D2518" s="591">
        <v>613.75</v>
      </c>
      <c r="E2518" s="592" t="s">
        <v>9630</v>
      </c>
      <c r="F2518" s="581">
        <f t="shared" si="18"/>
        <v>0</v>
      </c>
      <c r="G2518" s="581">
        <f t="shared" si="19"/>
        <v>613.75</v>
      </c>
    </row>
    <row r="2519" spans="1:7" ht="14.25" customHeight="1">
      <c r="A2519" s="590">
        <v>39496</v>
      </c>
      <c r="B2519" s="579" t="s">
        <v>12150</v>
      </c>
      <c r="C2519" s="585" t="s">
        <v>1005</v>
      </c>
      <c r="D2519" s="591">
        <v>675.13</v>
      </c>
      <c r="E2519" s="592" t="s">
        <v>9630</v>
      </c>
      <c r="F2519" s="581">
        <f t="shared" si="18"/>
        <v>0</v>
      </c>
      <c r="G2519" s="581">
        <f t="shared" si="19"/>
        <v>675.13</v>
      </c>
    </row>
    <row r="2520" spans="1:7" ht="14.25" customHeight="1">
      <c r="A2520" s="590">
        <v>39492</v>
      </c>
      <c r="B2520" s="579" t="s">
        <v>12151</v>
      </c>
      <c r="C2520" s="585" t="s">
        <v>1005</v>
      </c>
      <c r="D2520" s="591">
        <v>781.61</v>
      </c>
      <c r="E2520" s="592" t="s">
        <v>9630</v>
      </c>
      <c r="F2520" s="581">
        <f t="shared" si="18"/>
        <v>0</v>
      </c>
      <c r="G2520" s="581">
        <f t="shared" si="19"/>
        <v>781.61</v>
      </c>
    </row>
    <row r="2521" spans="1:7" ht="14.25" customHeight="1">
      <c r="A2521" s="590">
        <v>39497</v>
      </c>
      <c r="B2521" s="579" t="s">
        <v>12152</v>
      </c>
      <c r="C2521" s="585" t="s">
        <v>1005</v>
      </c>
      <c r="D2521" s="591">
        <v>706</v>
      </c>
      <c r="E2521" s="592" t="s">
        <v>9630</v>
      </c>
      <c r="F2521" s="581">
        <f t="shared" si="18"/>
        <v>0</v>
      </c>
      <c r="G2521" s="581">
        <f t="shared" si="19"/>
        <v>706</v>
      </c>
    </row>
    <row r="2522" spans="1:7" ht="14.25" customHeight="1">
      <c r="A2522" s="590">
        <v>39493</v>
      </c>
      <c r="B2522" s="579" t="s">
        <v>12153</v>
      </c>
      <c r="C2522" s="585" t="s">
        <v>1005</v>
      </c>
      <c r="D2522" s="591">
        <v>838.35</v>
      </c>
      <c r="E2522" s="592" t="s">
        <v>9630</v>
      </c>
      <c r="F2522" s="581">
        <f t="shared" si="18"/>
        <v>0</v>
      </c>
      <c r="G2522" s="581">
        <f t="shared" si="19"/>
        <v>838.35</v>
      </c>
    </row>
    <row r="2523" spans="1:7" ht="14.25" customHeight="1">
      <c r="A2523" s="590">
        <v>39500</v>
      </c>
      <c r="B2523" s="579" t="s">
        <v>12154</v>
      </c>
      <c r="C2523" s="585" t="s">
        <v>1005</v>
      </c>
      <c r="D2523" s="591">
        <v>914.71</v>
      </c>
      <c r="E2523" s="592" t="s">
        <v>9630</v>
      </c>
      <c r="F2523" s="581">
        <f t="shared" si="18"/>
        <v>0</v>
      </c>
      <c r="G2523" s="581">
        <f t="shared" si="19"/>
        <v>914.71</v>
      </c>
    </row>
    <row r="2524" spans="1:7" ht="14.25" customHeight="1">
      <c r="A2524" s="590">
        <v>39498</v>
      </c>
      <c r="B2524" s="579" t="s">
        <v>12155</v>
      </c>
      <c r="C2524" s="585" t="s">
        <v>1005</v>
      </c>
      <c r="D2524" s="591">
        <v>1128.1500000000001</v>
      </c>
      <c r="E2524" s="592" t="s">
        <v>9630</v>
      </c>
      <c r="F2524" s="581">
        <f t="shared" si="18"/>
        <v>0</v>
      </c>
      <c r="G2524" s="581">
        <f t="shared" si="19"/>
        <v>1128.1500000000001</v>
      </c>
    </row>
    <row r="2525" spans="1:7" ht="14.25" customHeight="1">
      <c r="A2525" s="590">
        <v>43628</v>
      </c>
      <c r="B2525" s="579" t="s">
        <v>12156</v>
      </c>
      <c r="C2525" s="585" t="s">
        <v>1005</v>
      </c>
      <c r="D2525" s="591">
        <v>889.22</v>
      </c>
      <c r="E2525" s="592" t="s">
        <v>9630</v>
      </c>
      <c r="F2525" s="581">
        <f t="shared" si="18"/>
        <v>0</v>
      </c>
      <c r="G2525" s="581">
        <f t="shared" si="19"/>
        <v>889.22</v>
      </c>
    </row>
    <row r="2526" spans="1:7" ht="14.25" customHeight="1">
      <c r="A2526" s="590">
        <v>39501</v>
      </c>
      <c r="B2526" s="579" t="s">
        <v>12157</v>
      </c>
      <c r="C2526" s="585" t="s">
        <v>1005</v>
      </c>
      <c r="D2526" s="591">
        <v>939.49</v>
      </c>
      <c r="E2526" s="592" t="s">
        <v>9630</v>
      </c>
      <c r="F2526" s="581">
        <f t="shared" si="18"/>
        <v>0</v>
      </c>
      <c r="G2526" s="581">
        <f t="shared" si="19"/>
        <v>939.49</v>
      </c>
    </row>
    <row r="2527" spans="1:7" ht="14.25" customHeight="1">
      <c r="A2527" s="590">
        <v>39499</v>
      </c>
      <c r="B2527" s="579" t="s">
        <v>12158</v>
      </c>
      <c r="C2527" s="585" t="s">
        <v>1005</v>
      </c>
      <c r="D2527" s="591">
        <v>1144.17</v>
      </c>
      <c r="E2527" s="592" t="s">
        <v>9630</v>
      </c>
      <c r="F2527" s="581">
        <f t="shared" si="18"/>
        <v>0</v>
      </c>
      <c r="G2527" s="581">
        <f t="shared" si="19"/>
        <v>1144.17</v>
      </c>
    </row>
    <row r="2528" spans="1:7" ht="14.25" customHeight="1">
      <c r="A2528" s="590">
        <v>43621</v>
      </c>
      <c r="B2528" s="579" t="s">
        <v>12159</v>
      </c>
      <c r="C2528" s="585" t="s">
        <v>1005</v>
      </c>
      <c r="D2528" s="591">
        <v>944.8</v>
      </c>
      <c r="E2528" s="592" t="s">
        <v>9630</v>
      </c>
      <c r="F2528" s="581">
        <f t="shared" si="18"/>
        <v>0</v>
      </c>
      <c r="G2528" s="581">
        <f t="shared" si="19"/>
        <v>944.8</v>
      </c>
    </row>
    <row r="2529" spans="1:7" ht="14.25" customHeight="1">
      <c r="A2529" s="590">
        <v>3733</v>
      </c>
      <c r="B2529" s="579" t="s">
        <v>12160</v>
      </c>
      <c r="C2529" s="585" t="s">
        <v>1612</v>
      </c>
      <c r="D2529" s="591">
        <v>53.86</v>
      </c>
      <c r="E2529" s="592" t="s">
        <v>9630</v>
      </c>
      <c r="F2529" s="581">
        <f t="shared" si="18"/>
        <v>0</v>
      </c>
      <c r="G2529" s="581">
        <f t="shared" si="19"/>
        <v>53.86</v>
      </c>
    </row>
    <row r="2530" spans="1:7" ht="14.25" customHeight="1">
      <c r="A2530" s="590">
        <v>3731</v>
      </c>
      <c r="B2530" s="579" t="s">
        <v>12161</v>
      </c>
      <c r="C2530" s="585" t="s">
        <v>1612</v>
      </c>
      <c r="D2530" s="591">
        <v>50</v>
      </c>
      <c r="E2530" s="592" t="s">
        <v>9630</v>
      </c>
      <c r="F2530" s="581">
        <f t="shared" si="18"/>
        <v>0</v>
      </c>
      <c r="G2530" s="581">
        <f t="shared" si="19"/>
        <v>50</v>
      </c>
    </row>
    <row r="2531" spans="1:7" ht="14.25" customHeight="1">
      <c r="A2531" s="590">
        <v>38137</v>
      </c>
      <c r="B2531" s="579" t="s">
        <v>12162</v>
      </c>
      <c r="C2531" s="585" t="s">
        <v>1612</v>
      </c>
      <c r="D2531" s="591">
        <v>50.29</v>
      </c>
      <c r="E2531" s="592" t="s">
        <v>9630</v>
      </c>
      <c r="F2531" s="581">
        <f t="shared" si="18"/>
        <v>0</v>
      </c>
      <c r="G2531" s="581">
        <f t="shared" si="19"/>
        <v>50.29</v>
      </c>
    </row>
    <row r="2532" spans="1:7" ht="14.25" customHeight="1">
      <c r="A2532" s="590">
        <v>38135</v>
      </c>
      <c r="B2532" s="579" t="s">
        <v>12163</v>
      </c>
      <c r="C2532" s="585" t="s">
        <v>1612</v>
      </c>
      <c r="D2532" s="591">
        <v>63.75</v>
      </c>
      <c r="E2532" s="592" t="s">
        <v>9630</v>
      </c>
      <c r="F2532" s="581">
        <f t="shared" si="18"/>
        <v>0</v>
      </c>
      <c r="G2532" s="581">
        <f t="shared" si="19"/>
        <v>63.75</v>
      </c>
    </row>
    <row r="2533" spans="1:7" ht="14.25" customHeight="1">
      <c r="A2533" s="590">
        <v>38138</v>
      </c>
      <c r="B2533" s="579" t="s">
        <v>12164</v>
      </c>
      <c r="C2533" s="585" t="s">
        <v>1612</v>
      </c>
      <c r="D2533" s="591">
        <v>49.39</v>
      </c>
      <c r="E2533" s="592" t="s">
        <v>9630</v>
      </c>
      <c r="F2533" s="581">
        <f t="shared" si="18"/>
        <v>0</v>
      </c>
      <c r="G2533" s="581">
        <f t="shared" si="19"/>
        <v>49.39</v>
      </c>
    </row>
    <row r="2534" spans="1:7" ht="14.25" customHeight="1">
      <c r="A2534" s="590">
        <v>3736</v>
      </c>
      <c r="B2534" s="579" t="s">
        <v>12165</v>
      </c>
      <c r="C2534" s="585" t="s">
        <v>1612</v>
      </c>
      <c r="D2534" s="591">
        <v>48</v>
      </c>
      <c r="E2534" s="592" t="s">
        <v>9630</v>
      </c>
      <c r="F2534" s="581">
        <f t="shared" si="18"/>
        <v>0</v>
      </c>
      <c r="G2534" s="581">
        <f t="shared" si="19"/>
        <v>48</v>
      </c>
    </row>
    <row r="2535" spans="1:7" ht="14.25" customHeight="1">
      <c r="A2535" s="590">
        <v>3741</v>
      </c>
      <c r="B2535" s="579" t="s">
        <v>12166</v>
      </c>
      <c r="C2535" s="585" t="s">
        <v>1612</v>
      </c>
      <c r="D2535" s="591">
        <v>50.03</v>
      </c>
      <c r="E2535" s="592" t="s">
        <v>9630</v>
      </c>
      <c r="F2535" s="581">
        <f t="shared" si="18"/>
        <v>0</v>
      </c>
      <c r="G2535" s="581">
        <f t="shared" si="19"/>
        <v>50.03</v>
      </c>
    </row>
    <row r="2536" spans="1:7" ht="14.25" customHeight="1">
      <c r="A2536" s="590">
        <v>3745</v>
      </c>
      <c r="B2536" s="579" t="s">
        <v>12167</v>
      </c>
      <c r="C2536" s="585" t="s">
        <v>1612</v>
      </c>
      <c r="D2536" s="591">
        <v>53.95</v>
      </c>
      <c r="E2536" s="592" t="s">
        <v>9630</v>
      </c>
      <c r="F2536" s="581">
        <f t="shared" si="18"/>
        <v>0</v>
      </c>
      <c r="G2536" s="581">
        <f t="shared" si="19"/>
        <v>53.95</v>
      </c>
    </row>
    <row r="2537" spans="1:7" ht="14.25" customHeight="1">
      <c r="A2537" s="590">
        <v>3743</v>
      </c>
      <c r="B2537" s="579" t="s">
        <v>12168</v>
      </c>
      <c r="C2537" s="585" t="s">
        <v>1612</v>
      </c>
      <c r="D2537" s="591">
        <v>49.86</v>
      </c>
      <c r="E2537" s="592" t="s">
        <v>9630</v>
      </c>
      <c r="F2537" s="581">
        <f t="shared" si="18"/>
        <v>0</v>
      </c>
      <c r="G2537" s="581">
        <f t="shared" si="19"/>
        <v>49.86</v>
      </c>
    </row>
    <row r="2538" spans="1:7" ht="14.25" customHeight="1">
      <c r="A2538" s="590">
        <v>3744</v>
      </c>
      <c r="B2538" s="579" t="s">
        <v>12169</v>
      </c>
      <c r="C2538" s="585" t="s">
        <v>1612</v>
      </c>
      <c r="D2538" s="591">
        <v>54.88</v>
      </c>
      <c r="E2538" s="592" t="s">
        <v>9630</v>
      </c>
      <c r="F2538" s="581">
        <f t="shared" si="18"/>
        <v>0</v>
      </c>
      <c r="G2538" s="581">
        <f t="shared" si="19"/>
        <v>54.88</v>
      </c>
    </row>
    <row r="2539" spans="1:7" ht="14.25" customHeight="1">
      <c r="A2539" s="590">
        <v>3739</v>
      </c>
      <c r="B2539" s="579" t="s">
        <v>12170</v>
      </c>
      <c r="C2539" s="585" t="s">
        <v>1612</v>
      </c>
      <c r="D2539" s="591">
        <v>57.67</v>
      </c>
      <c r="E2539" s="592" t="s">
        <v>9630</v>
      </c>
      <c r="F2539" s="581">
        <f t="shared" si="18"/>
        <v>0</v>
      </c>
      <c r="G2539" s="581">
        <f t="shared" si="19"/>
        <v>57.67</v>
      </c>
    </row>
    <row r="2540" spans="1:7" ht="14.25" customHeight="1">
      <c r="A2540" s="590">
        <v>3737</v>
      </c>
      <c r="B2540" s="579" t="s">
        <v>12171</v>
      </c>
      <c r="C2540" s="585" t="s">
        <v>1612</v>
      </c>
      <c r="D2540" s="591">
        <v>60.46</v>
      </c>
      <c r="E2540" s="592" t="s">
        <v>9630</v>
      </c>
      <c r="F2540" s="581">
        <f t="shared" si="18"/>
        <v>0</v>
      </c>
      <c r="G2540" s="581">
        <f t="shared" si="19"/>
        <v>60.46</v>
      </c>
    </row>
    <row r="2541" spans="1:7" ht="14.25" customHeight="1">
      <c r="A2541" s="590">
        <v>3738</v>
      </c>
      <c r="B2541" s="579" t="s">
        <v>12172</v>
      </c>
      <c r="C2541" s="585" t="s">
        <v>1612</v>
      </c>
      <c r="D2541" s="591">
        <v>69.760000000000005</v>
      </c>
      <c r="E2541" s="592" t="s">
        <v>9630</v>
      </c>
      <c r="F2541" s="581">
        <f t="shared" si="18"/>
        <v>0</v>
      </c>
      <c r="G2541" s="581">
        <f t="shared" si="19"/>
        <v>69.760000000000005</v>
      </c>
    </row>
    <row r="2542" spans="1:7" ht="14.25" customHeight="1">
      <c r="A2542" s="590">
        <v>3747</v>
      </c>
      <c r="B2542" s="579" t="s">
        <v>12173</v>
      </c>
      <c r="C2542" s="585" t="s">
        <v>1612</v>
      </c>
      <c r="D2542" s="591">
        <v>54.88</v>
      </c>
      <c r="E2542" s="592" t="s">
        <v>9630</v>
      </c>
      <c r="F2542" s="581">
        <f t="shared" si="18"/>
        <v>0</v>
      </c>
      <c r="G2542" s="581">
        <f t="shared" si="19"/>
        <v>54.88</v>
      </c>
    </row>
    <row r="2543" spans="1:7" ht="14.25" customHeight="1">
      <c r="A2543" s="590">
        <v>11649</v>
      </c>
      <c r="B2543" s="579" t="s">
        <v>12174</v>
      </c>
      <c r="C2543" s="585" t="s">
        <v>1005</v>
      </c>
      <c r="D2543" s="591">
        <v>398.13</v>
      </c>
      <c r="E2543" s="592" t="s">
        <v>9630</v>
      </c>
      <c r="F2543" s="581">
        <f t="shared" si="18"/>
        <v>0</v>
      </c>
      <c r="G2543" s="581">
        <f t="shared" si="19"/>
        <v>398.13</v>
      </c>
    </row>
    <row r="2544" spans="1:7" ht="14.25" customHeight="1">
      <c r="A2544" s="590">
        <v>11650</v>
      </c>
      <c r="B2544" s="579" t="s">
        <v>12175</v>
      </c>
      <c r="C2544" s="585" t="s">
        <v>1005</v>
      </c>
      <c r="D2544" s="591">
        <v>678.6</v>
      </c>
      <c r="E2544" s="592" t="s">
        <v>9630</v>
      </c>
      <c r="F2544" s="581">
        <f t="shared" si="18"/>
        <v>0</v>
      </c>
      <c r="G2544" s="581">
        <f t="shared" si="19"/>
        <v>678.6</v>
      </c>
    </row>
    <row r="2545" spans="1:7" ht="14.25" customHeight="1">
      <c r="A2545" s="590">
        <v>3742</v>
      </c>
      <c r="B2545" s="579" t="s">
        <v>12176</v>
      </c>
      <c r="C2545" s="585" t="s">
        <v>1612</v>
      </c>
      <c r="D2545" s="591">
        <v>72.37</v>
      </c>
      <c r="E2545" s="592" t="s">
        <v>9630</v>
      </c>
      <c r="F2545" s="581">
        <f t="shared" si="18"/>
        <v>0</v>
      </c>
      <c r="G2545" s="581">
        <f t="shared" si="19"/>
        <v>72.37</v>
      </c>
    </row>
    <row r="2546" spans="1:7" ht="14.25" customHeight="1">
      <c r="A2546" s="590">
        <v>3746</v>
      </c>
      <c r="B2546" s="579" t="s">
        <v>12177</v>
      </c>
      <c r="C2546" s="585" t="s">
        <v>1612</v>
      </c>
      <c r="D2546" s="591">
        <v>84.5</v>
      </c>
      <c r="E2546" s="592" t="s">
        <v>9630</v>
      </c>
      <c r="F2546" s="581">
        <f t="shared" si="18"/>
        <v>0</v>
      </c>
      <c r="G2546" s="581">
        <f t="shared" si="19"/>
        <v>84.5</v>
      </c>
    </row>
    <row r="2547" spans="1:7" ht="14.25" customHeight="1">
      <c r="A2547" s="590">
        <v>21106</v>
      </c>
      <c r="B2547" s="579" t="s">
        <v>12178</v>
      </c>
      <c r="C2547" s="585" t="s">
        <v>1408</v>
      </c>
      <c r="D2547" s="591">
        <v>46.39</v>
      </c>
      <c r="E2547" s="592" t="s">
        <v>9630</v>
      </c>
      <c r="F2547" s="581">
        <f t="shared" si="18"/>
        <v>0</v>
      </c>
      <c r="G2547" s="581">
        <f t="shared" si="19"/>
        <v>46.39</v>
      </c>
    </row>
    <row r="2548" spans="1:7" ht="14.25" customHeight="1">
      <c r="A2548" s="590">
        <v>3755</v>
      </c>
      <c r="B2548" s="579" t="s">
        <v>12179</v>
      </c>
      <c r="C2548" s="585" t="s">
        <v>1005</v>
      </c>
      <c r="D2548" s="591">
        <v>28.99</v>
      </c>
      <c r="E2548" s="592" t="s">
        <v>9630</v>
      </c>
      <c r="F2548" s="581">
        <f t="shared" si="18"/>
        <v>0</v>
      </c>
      <c r="G2548" s="581">
        <f t="shared" si="19"/>
        <v>28.99</v>
      </c>
    </row>
    <row r="2549" spans="1:7" ht="14.25" customHeight="1">
      <c r="A2549" s="590">
        <v>3750</v>
      </c>
      <c r="B2549" s="579" t="s">
        <v>12180</v>
      </c>
      <c r="C2549" s="585" t="s">
        <v>1005</v>
      </c>
      <c r="D2549" s="591">
        <v>38.99</v>
      </c>
      <c r="E2549" s="592" t="s">
        <v>9630</v>
      </c>
      <c r="F2549" s="581">
        <f t="shared" si="18"/>
        <v>0</v>
      </c>
      <c r="G2549" s="581">
        <f t="shared" si="19"/>
        <v>38.99</v>
      </c>
    </row>
    <row r="2550" spans="1:7" ht="14.25" customHeight="1">
      <c r="A2550" s="590">
        <v>3756</v>
      </c>
      <c r="B2550" s="579" t="s">
        <v>12181</v>
      </c>
      <c r="C2550" s="585" t="s">
        <v>1005</v>
      </c>
      <c r="D2550" s="591">
        <v>72.849999999999994</v>
      </c>
      <c r="E2550" s="592" t="s">
        <v>9630</v>
      </c>
      <c r="F2550" s="581">
        <f t="shared" si="18"/>
        <v>0</v>
      </c>
      <c r="G2550" s="581">
        <f t="shared" si="19"/>
        <v>72.849999999999994</v>
      </c>
    </row>
    <row r="2551" spans="1:7" ht="14.25" customHeight="1">
      <c r="A2551" s="590">
        <v>39377</v>
      </c>
      <c r="B2551" s="579" t="s">
        <v>12182</v>
      </c>
      <c r="C2551" s="585" t="s">
        <v>1005</v>
      </c>
      <c r="D2551" s="591">
        <v>215.82</v>
      </c>
      <c r="E2551" s="592" t="s">
        <v>9630</v>
      </c>
      <c r="F2551" s="581">
        <f t="shared" si="18"/>
        <v>0</v>
      </c>
      <c r="G2551" s="581">
        <f t="shared" si="19"/>
        <v>215.82</v>
      </c>
    </row>
    <row r="2552" spans="1:7" ht="14.25" customHeight="1">
      <c r="A2552" s="590">
        <v>38191</v>
      </c>
      <c r="B2552" s="579" t="s">
        <v>12183</v>
      </c>
      <c r="C2552" s="585" t="s">
        <v>1005</v>
      </c>
      <c r="D2552" s="591">
        <v>16.07</v>
      </c>
      <c r="E2552" s="592" t="s">
        <v>9630</v>
      </c>
      <c r="F2552" s="581">
        <f t="shared" si="18"/>
        <v>0</v>
      </c>
      <c r="G2552" s="581">
        <f t="shared" si="19"/>
        <v>16.07</v>
      </c>
    </row>
    <row r="2553" spans="1:7" ht="14.25" customHeight="1">
      <c r="A2553" s="590">
        <v>39381</v>
      </c>
      <c r="B2553" s="579" t="s">
        <v>12184</v>
      </c>
      <c r="C2553" s="585" t="s">
        <v>1005</v>
      </c>
      <c r="D2553" s="591">
        <v>14.99</v>
      </c>
      <c r="E2553" s="592" t="s">
        <v>9630</v>
      </c>
      <c r="F2553" s="581">
        <f t="shared" si="18"/>
        <v>0</v>
      </c>
      <c r="G2553" s="581">
        <f t="shared" si="19"/>
        <v>14.99</v>
      </c>
    </row>
    <row r="2554" spans="1:7" ht="14.25" customHeight="1">
      <c r="A2554" s="590">
        <v>38780</v>
      </c>
      <c r="B2554" s="579" t="s">
        <v>12185</v>
      </c>
      <c r="C2554" s="585" t="s">
        <v>1005</v>
      </c>
      <c r="D2554" s="591">
        <v>18.329999999999998</v>
      </c>
      <c r="E2554" s="592" t="s">
        <v>9630</v>
      </c>
      <c r="F2554" s="581">
        <f t="shared" si="18"/>
        <v>0</v>
      </c>
      <c r="G2554" s="581">
        <f t="shared" si="19"/>
        <v>18.329999999999998</v>
      </c>
    </row>
    <row r="2555" spans="1:7" ht="14.25" customHeight="1">
      <c r="A2555" s="590">
        <v>38781</v>
      </c>
      <c r="B2555" s="579" t="s">
        <v>12186</v>
      </c>
      <c r="C2555" s="585" t="s">
        <v>1005</v>
      </c>
      <c r="D2555" s="591">
        <v>61.9</v>
      </c>
      <c r="E2555" s="592" t="s">
        <v>9630</v>
      </c>
      <c r="F2555" s="581">
        <f t="shared" si="18"/>
        <v>0</v>
      </c>
      <c r="G2555" s="581">
        <f t="shared" si="19"/>
        <v>61.9</v>
      </c>
    </row>
    <row r="2556" spans="1:7" ht="14.25" customHeight="1">
      <c r="A2556" s="590">
        <v>38192</v>
      </c>
      <c r="B2556" s="579" t="s">
        <v>12187</v>
      </c>
      <c r="C2556" s="585" t="s">
        <v>1005</v>
      </c>
      <c r="D2556" s="591">
        <v>112</v>
      </c>
      <c r="E2556" s="592" t="s">
        <v>9630</v>
      </c>
      <c r="F2556" s="581">
        <f t="shared" si="18"/>
        <v>0</v>
      </c>
      <c r="G2556" s="581">
        <f t="shared" si="19"/>
        <v>112</v>
      </c>
    </row>
    <row r="2557" spans="1:7" ht="14.25" customHeight="1">
      <c r="A2557" s="590">
        <v>3753</v>
      </c>
      <c r="B2557" s="579" t="s">
        <v>12188</v>
      </c>
      <c r="C2557" s="585" t="s">
        <v>1005</v>
      </c>
      <c r="D2557" s="591">
        <v>9.8000000000000007</v>
      </c>
      <c r="E2557" s="592" t="s">
        <v>9630</v>
      </c>
      <c r="F2557" s="581">
        <f t="shared" si="18"/>
        <v>0</v>
      </c>
      <c r="G2557" s="581">
        <f t="shared" si="19"/>
        <v>9.8000000000000007</v>
      </c>
    </row>
    <row r="2558" spans="1:7" ht="14.25" customHeight="1">
      <c r="A2558" s="590">
        <v>38782</v>
      </c>
      <c r="B2558" s="579" t="s">
        <v>12189</v>
      </c>
      <c r="C2558" s="585" t="s">
        <v>1005</v>
      </c>
      <c r="D2558" s="591">
        <v>12.76</v>
      </c>
      <c r="E2558" s="592" t="s">
        <v>9630</v>
      </c>
      <c r="F2558" s="581">
        <f t="shared" ref="F2558:F2812" si="20">IF(E2558="MÃO DE OBRA",D2558,0)</f>
        <v>0</v>
      </c>
      <c r="G2558" s="581">
        <f t="shared" ref="G2558:G2812" si="21">D2558-F2558</f>
        <v>12.76</v>
      </c>
    </row>
    <row r="2559" spans="1:7" ht="14.25" customHeight="1">
      <c r="A2559" s="590">
        <v>38778</v>
      </c>
      <c r="B2559" s="579" t="s">
        <v>12190</v>
      </c>
      <c r="C2559" s="585" t="s">
        <v>1005</v>
      </c>
      <c r="D2559" s="591">
        <v>9.58</v>
      </c>
      <c r="E2559" s="592" t="s">
        <v>9630</v>
      </c>
      <c r="F2559" s="581">
        <f t="shared" si="20"/>
        <v>0</v>
      </c>
      <c r="G2559" s="581">
        <f t="shared" si="21"/>
        <v>9.58</v>
      </c>
    </row>
    <row r="2560" spans="1:7" ht="14.25" customHeight="1">
      <c r="A2560" s="590">
        <v>38779</v>
      </c>
      <c r="B2560" s="579" t="s">
        <v>12191</v>
      </c>
      <c r="C2560" s="585" t="s">
        <v>1005</v>
      </c>
      <c r="D2560" s="591">
        <v>10.15</v>
      </c>
      <c r="E2560" s="592" t="s">
        <v>9630</v>
      </c>
      <c r="F2560" s="581">
        <f t="shared" si="20"/>
        <v>0</v>
      </c>
      <c r="G2560" s="581">
        <f t="shared" si="21"/>
        <v>10.15</v>
      </c>
    </row>
    <row r="2561" spans="1:7" ht="14.25" customHeight="1">
      <c r="A2561" s="590">
        <v>39388</v>
      </c>
      <c r="B2561" s="579" t="s">
        <v>12192</v>
      </c>
      <c r="C2561" s="585" t="s">
        <v>1005</v>
      </c>
      <c r="D2561" s="591">
        <v>10.210000000000001</v>
      </c>
      <c r="E2561" s="592" t="s">
        <v>9630</v>
      </c>
      <c r="F2561" s="581">
        <f t="shared" si="20"/>
        <v>0</v>
      </c>
      <c r="G2561" s="581">
        <f t="shared" si="21"/>
        <v>10.210000000000001</v>
      </c>
    </row>
    <row r="2562" spans="1:7" ht="14.25" customHeight="1">
      <c r="A2562" s="590">
        <v>39387</v>
      </c>
      <c r="B2562" s="579" t="s">
        <v>12193</v>
      </c>
      <c r="C2562" s="585" t="s">
        <v>1005</v>
      </c>
      <c r="D2562" s="591">
        <v>15.91</v>
      </c>
      <c r="E2562" s="592" t="s">
        <v>9630</v>
      </c>
      <c r="F2562" s="581">
        <f t="shared" si="20"/>
        <v>0</v>
      </c>
      <c r="G2562" s="581">
        <f t="shared" si="21"/>
        <v>15.91</v>
      </c>
    </row>
    <row r="2563" spans="1:7" ht="14.25" customHeight="1">
      <c r="A2563" s="590">
        <v>39386</v>
      </c>
      <c r="B2563" s="579" t="s">
        <v>12194</v>
      </c>
      <c r="C2563" s="585" t="s">
        <v>1005</v>
      </c>
      <c r="D2563" s="591">
        <v>11.09</v>
      </c>
      <c r="E2563" s="592" t="s">
        <v>9630</v>
      </c>
      <c r="F2563" s="581">
        <f t="shared" si="20"/>
        <v>0</v>
      </c>
      <c r="G2563" s="581">
        <f t="shared" si="21"/>
        <v>11.09</v>
      </c>
    </row>
    <row r="2564" spans="1:7" ht="14.25" customHeight="1">
      <c r="A2564" s="590">
        <v>38194</v>
      </c>
      <c r="B2564" s="579" t="s">
        <v>12195</v>
      </c>
      <c r="C2564" s="585" t="s">
        <v>1005</v>
      </c>
      <c r="D2564" s="591">
        <v>8.3000000000000007</v>
      </c>
      <c r="E2564" s="592" t="s">
        <v>9630</v>
      </c>
      <c r="F2564" s="581">
        <f t="shared" si="20"/>
        <v>0</v>
      </c>
      <c r="G2564" s="581">
        <f t="shared" si="21"/>
        <v>8.3000000000000007</v>
      </c>
    </row>
    <row r="2565" spans="1:7" ht="14.25" customHeight="1">
      <c r="A2565" s="590">
        <v>38193</v>
      </c>
      <c r="B2565" s="579" t="s">
        <v>12196</v>
      </c>
      <c r="C2565" s="585" t="s">
        <v>1005</v>
      </c>
      <c r="D2565" s="591">
        <v>7.21</v>
      </c>
      <c r="E2565" s="592" t="s">
        <v>9630</v>
      </c>
      <c r="F2565" s="581">
        <f t="shared" si="20"/>
        <v>0</v>
      </c>
      <c r="G2565" s="581">
        <f t="shared" si="21"/>
        <v>7.21</v>
      </c>
    </row>
    <row r="2566" spans="1:7" ht="14.25" customHeight="1">
      <c r="A2566" s="590">
        <v>12216</v>
      </c>
      <c r="B2566" s="579" t="s">
        <v>12197</v>
      </c>
      <c r="C2566" s="585" t="s">
        <v>1005</v>
      </c>
      <c r="D2566" s="591">
        <v>56.01</v>
      </c>
      <c r="E2566" s="592" t="s">
        <v>9630</v>
      </c>
      <c r="F2566" s="581">
        <f t="shared" si="20"/>
        <v>0</v>
      </c>
      <c r="G2566" s="581">
        <f t="shared" si="21"/>
        <v>56.01</v>
      </c>
    </row>
    <row r="2567" spans="1:7" ht="14.25" customHeight="1">
      <c r="A2567" s="590">
        <v>3757</v>
      </c>
      <c r="B2567" s="579" t="s">
        <v>12198</v>
      </c>
      <c r="C2567" s="585" t="s">
        <v>1005</v>
      </c>
      <c r="D2567" s="591">
        <v>64.77</v>
      </c>
      <c r="E2567" s="592" t="s">
        <v>9630</v>
      </c>
      <c r="F2567" s="581">
        <f t="shared" si="20"/>
        <v>0</v>
      </c>
      <c r="G2567" s="581">
        <f t="shared" si="21"/>
        <v>64.77</v>
      </c>
    </row>
    <row r="2568" spans="1:7" ht="14.25" customHeight="1">
      <c r="A2568" s="590">
        <v>3758</v>
      </c>
      <c r="B2568" s="579" t="s">
        <v>12199</v>
      </c>
      <c r="C2568" s="585" t="s">
        <v>1005</v>
      </c>
      <c r="D2568" s="591">
        <v>75.52</v>
      </c>
      <c r="E2568" s="592" t="s">
        <v>9630</v>
      </c>
      <c r="F2568" s="581">
        <f t="shared" si="20"/>
        <v>0</v>
      </c>
      <c r="G2568" s="581">
        <f t="shared" si="21"/>
        <v>75.52</v>
      </c>
    </row>
    <row r="2569" spans="1:7" ht="14.25" customHeight="1">
      <c r="A2569" s="590">
        <v>12214</v>
      </c>
      <c r="B2569" s="579" t="s">
        <v>12200</v>
      </c>
      <c r="C2569" s="585" t="s">
        <v>1005</v>
      </c>
      <c r="D2569" s="591">
        <v>25.86</v>
      </c>
      <c r="E2569" s="592" t="s">
        <v>9630</v>
      </c>
      <c r="F2569" s="581">
        <f t="shared" si="20"/>
        <v>0</v>
      </c>
      <c r="G2569" s="581">
        <f t="shared" si="21"/>
        <v>25.86</v>
      </c>
    </row>
    <row r="2570" spans="1:7" ht="14.25" customHeight="1">
      <c r="A2570" s="590">
        <v>3749</v>
      </c>
      <c r="B2570" s="579" t="s">
        <v>12201</v>
      </c>
      <c r="C2570" s="585" t="s">
        <v>1005</v>
      </c>
      <c r="D2570" s="591">
        <v>46.09</v>
      </c>
      <c r="E2570" s="592" t="s">
        <v>9630</v>
      </c>
      <c r="F2570" s="581">
        <f t="shared" si="20"/>
        <v>0</v>
      </c>
      <c r="G2570" s="581">
        <f t="shared" si="21"/>
        <v>46.09</v>
      </c>
    </row>
    <row r="2571" spans="1:7" ht="14.25" customHeight="1">
      <c r="A2571" s="590">
        <v>3751</v>
      </c>
      <c r="B2571" s="579" t="s">
        <v>12202</v>
      </c>
      <c r="C2571" s="585" t="s">
        <v>1005</v>
      </c>
      <c r="D2571" s="591">
        <v>62.9</v>
      </c>
      <c r="E2571" s="592" t="s">
        <v>9630</v>
      </c>
      <c r="F2571" s="581">
        <f t="shared" si="20"/>
        <v>0</v>
      </c>
      <c r="G2571" s="581">
        <f t="shared" si="21"/>
        <v>62.9</v>
      </c>
    </row>
    <row r="2572" spans="1:7" ht="14.25" customHeight="1">
      <c r="A2572" s="590">
        <v>39376</v>
      </c>
      <c r="B2572" s="579" t="s">
        <v>12203</v>
      </c>
      <c r="C2572" s="585" t="s">
        <v>1005</v>
      </c>
      <c r="D2572" s="591">
        <v>53.02</v>
      </c>
      <c r="E2572" s="592" t="s">
        <v>9630</v>
      </c>
      <c r="F2572" s="581">
        <f t="shared" si="20"/>
        <v>0</v>
      </c>
      <c r="G2572" s="581">
        <f t="shared" si="21"/>
        <v>53.02</v>
      </c>
    </row>
    <row r="2573" spans="1:7" ht="14.25" customHeight="1">
      <c r="A2573" s="590">
        <v>3752</v>
      </c>
      <c r="B2573" s="579" t="s">
        <v>12204</v>
      </c>
      <c r="C2573" s="585" t="s">
        <v>1005</v>
      </c>
      <c r="D2573" s="591">
        <v>103.76</v>
      </c>
      <c r="E2573" s="592" t="s">
        <v>9630</v>
      </c>
      <c r="F2573" s="581">
        <f t="shared" si="20"/>
        <v>0</v>
      </c>
      <c r="G2573" s="581">
        <f t="shared" si="21"/>
        <v>103.76</v>
      </c>
    </row>
    <row r="2574" spans="1:7" ht="14.25" customHeight="1">
      <c r="A2574" s="590">
        <v>746</v>
      </c>
      <c r="B2574" s="579" t="s">
        <v>12205</v>
      </c>
      <c r="C2574" s="585" t="s">
        <v>1005</v>
      </c>
      <c r="D2574" s="591">
        <v>2577.0100000000002</v>
      </c>
      <c r="E2574" s="592" t="s">
        <v>9804</v>
      </c>
      <c r="F2574" s="581">
        <f t="shared" si="20"/>
        <v>0</v>
      </c>
      <c r="G2574" s="581">
        <f t="shared" si="21"/>
        <v>2577.0100000000002</v>
      </c>
    </row>
    <row r="2575" spans="1:7" ht="14.25" customHeight="1">
      <c r="A2575" s="590">
        <v>20269</v>
      </c>
      <c r="B2575" s="579" t="s">
        <v>12206</v>
      </c>
      <c r="C2575" s="585" t="s">
        <v>1005</v>
      </c>
      <c r="D2575" s="591">
        <v>101.66</v>
      </c>
      <c r="E2575" s="592" t="s">
        <v>9630</v>
      </c>
      <c r="F2575" s="581">
        <f t="shared" si="20"/>
        <v>0</v>
      </c>
      <c r="G2575" s="581">
        <f t="shared" si="21"/>
        <v>101.66</v>
      </c>
    </row>
    <row r="2576" spans="1:7" ht="14.25" customHeight="1">
      <c r="A2576" s="590">
        <v>20270</v>
      </c>
      <c r="B2576" s="579" t="s">
        <v>12207</v>
      </c>
      <c r="C2576" s="585" t="s">
        <v>1005</v>
      </c>
      <c r="D2576" s="591">
        <v>112.33</v>
      </c>
      <c r="E2576" s="592" t="s">
        <v>9630</v>
      </c>
      <c r="F2576" s="581">
        <f t="shared" si="20"/>
        <v>0</v>
      </c>
      <c r="G2576" s="581">
        <f t="shared" si="21"/>
        <v>112.33</v>
      </c>
    </row>
    <row r="2577" spans="1:7" ht="14.25" customHeight="1">
      <c r="A2577" s="590">
        <v>11696</v>
      </c>
      <c r="B2577" s="579" t="s">
        <v>12208</v>
      </c>
      <c r="C2577" s="585" t="s">
        <v>1005</v>
      </c>
      <c r="D2577" s="591">
        <v>179.81</v>
      </c>
      <c r="E2577" s="592" t="s">
        <v>9630</v>
      </c>
      <c r="F2577" s="581">
        <f t="shared" si="20"/>
        <v>0</v>
      </c>
      <c r="G2577" s="581">
        <f t="shared" si="21"/>
        <v>179.81</v>
      </c>
    </row>
    <row r="2578" spans="1:7" ht="14.25" customHeight="1">
      <c r="A2578" s="590">
        <v>10427</v>
      </c>
      <c r="B2578" s="579" t="s">
        <v>12209</v>
      </c>
      <c r="C2578" s="585" t="s">
        <v>1005</v>
      </c>
      <c r="D2578" s="591">
        <v>503.18</v>
      </c>
      <c r="E2578" s="592" t="s">
        <v>9630</v>
      </c>
      <c r="F2578" s="581">
        <f t="shared" si="20"/>
        <v>0</v>
      </c>
      <c r="G2578" s="581">
        <f t="shared" si="21"/>
        <v>503.18</v>
      </c>
    </row>
    <row r="2579" spans="1:7" ht="14.25" customHeight="1">
      <c r="A2579" s="590">
        <v>10428</v>
      </c>
      <c r="B2579" s="579" t="s">
        <v>12210</v>
      </c>
      <c r="C2579" s="585" t="s">
        <v>1005</v>
      </c>
      <c r="D2579" s="591">
        <v>518.42999999999995</v>
      </c>
      <c r="E2579" s="592" t="s">
        <v>9630</v>
      </c>
      <c r="F2579" s="581">
        <f t="shared" si="20"/>
        <v>0</v>
      </c>
      <c r="G2579" s="581">
        <f t="shared" si="21"/>
        <v>518.42999999999995</v>
      </c>
    </row>
    <row r="2580" spans="1:7" ht="14.25" customHeight="1">
      <c r="A2580" s="590">
        <v>36521</v>
      </c>
      <c r="B2580" s="579" t="s">
        <v>12211</v>
      </c>
      <c r="C2580" s="585" t="s">
        <v>1005</v>
      </c>
      <c r="D2580" s="591">
        <v>161.76</v>
      </c>
      <c r="E2580" s="592" t="s">
        <v>9630</v>
      </c>
      <c r="F2580" s="581">
        <f t="shared" si="20"/>
        <v>0</v>
      </c>
      <c r="G2580" s="581">
        <f t="shared" si="21"/>
        <v>161.76</v>
      </c>
    </row>
    <row r="2581" spans="1:7" ht="14.25" customHeight="1">
      <c r="A2581" s="590">
        <v>36794</v>
      </c>
      <c r="B2581" s="579" t="s">
        <v>12212</v>
      </c>
      <c r="C2581" s="585" t="s">
        <v>1005</v>
      </c>
      <c r="D2581" s="591">
        <v>172.2</v>
      </c>
      <c r="E2581" s="592" t="s">
        <v>9630</v>
      </c>
      <c r="F2581" s="581">
        <f t="shared" si="20"/>
        <v>0</v>
      </c>
      <c r="G2581" s="581">
        <f t="shared" si="21"/>
        <v>172.2</v>
      </c>
    </row>
    <row r="2582" spans="1:7" ht="14.25" customHeight="1">
      <c r="A2582" s="590">
        <v>10426</v>
      </c>
      <c r="B2582" s="579" t="s">
        <v>12213</v>
      </c>
      <c r="C2582" s="585" t="s">
        <v>1005</v>
      </c>
      <c r="D2582" s="591">
        <v>192.83</v>
      </c>
      <c r="E2582" s="592" t="s">
        <v>9630</v>
      </c>
      <c r="F2582" s="581">
        <f t="shared" si="20"/>
        <v>0</v>
      </c>
      <c r="G2582" s="581">
        <f t="shared" si="21"/>
        <v>192.83</v>
      </c>
    </row>
    <row r="2583" spans="1:7" ht="14.25" customHeight="1">
      <c r="A2583" s="590">
        <v>10425</v>
      </c>
      <c r="B2583" s="579" t="s">
        <v>12214</v>
      </c>
      <c r="C2583" s="585" t="s">
        <v>1005</v>
      </c>
      <c r="D2583" s="591">
        <v>97.83</v>
      </c>
      <c r="E2583" s="592" t="s">
        <v>9630</v>
      </c>
      <c r="F2583" s="581">
        <f t="shared" si="20"/>
        <v>0</v>
      </c>
      <c r="G2583" s="581">
        <f t="shared" si="21"/>
        <v>97.83</v>
      </c>
    </row>
    <row r="2584" spans="1:7" ht="14.25" customHeight="1">
      <c r="A2584" s="590">
        <v>10431</v>
      </c>
      <c r="B2584" s="579" t="s">
        <v>12215</v>
      </c>
      <c r="C2584" s="585" t="s">
        <v>1005</v>
      </c>
      <c r="D2584" s="591">
        <v>334.93</v>
      </c>
      <c r="E2584" s="592" t="s">
        <v>9630</v>
      </c>
      <c r="F2584" s="581">
        <f t="shared" si="20"/>
        <v>0</v>
      </c>
      <c r="G2584" s="581">
        <f t="shared" si="21"/>
        <v>334.93</v>
      </c>
    </row>
    <row r="2585" spans="1:7" ht="14.25" customHeight="1">
      <c r="A2585" s="590">
        <v>10429</v>
      </c>
      <c r="B2585" s="579" t="s">
        <v>12216</v>
      </c>
      <c r="C2585" s="585" t="s">
        <v>1005</v>
      </c>
      <c r="D2585" s="591">
        <v>165.22</v>
      </c>
      <c r="E2585" s="592" t="s">
        <v>9630</v>
      </c>
      <c r="F2585" s="581">
        <f t="shared" si="20"/>
        <v>0</v>
      </c>
      <c r="G2585" s="581">
        <f t="shared" si="21"/>
        <v>165.22</v>
      </c>
    </row>
    <row r="2586" spans="1:7" ht="14.25" customHeight="1">
      <c r="A2586" s="590">
        <v>2354</v>
      </c>
      <c r="B2586" s="579" t="s">
        <v>12217</v>
      </c>
      <c r="C2586" s="585" t="s">
        <v>694</v>
      </c>
      <c r="D2586" s="591">
        <v>16.78</v>
      </c>
      <c r="E2586" s="592" t="s">
        <v>9774</v>
      </c>
      <c r="F2586" s="581">
        <f t="shared" si="20"/>
        <v>16.78</v>
      </c>
      <c r="G2586" s="581">
        <f t="shared" si="21"/>
        <v>0</v>
      </c>
    </row>
    <row r="2587" spans="1:7" ht="14.25" customHeight="1">
      <c r="A2587" s="590">
        <v>40932</v>
      </c>
      <c r="B2587" s="579" t="s">
        <v>12218</v>
      </c>
      <c r="C2587" s="585" t="s">
        <v>2091</v>
      </c>
      <c r="D2587" s="591">
        <v>2937.66</v>
      </c>
      <c r="E2587" s="592" t="s">
        <v>9774</v>
      </c>
      <c r="F2587" s="581">
        <f t="shared" si="20"/>
        <v>2937.66</v>
      </c>
      <c r="G2587" s="581">
        <f t="shared" si="21"/>
        <v>0</v>
      </c>
    </row>
    <row r="2588" spans="1:7" ht="14.25" customHeight="1">
      <c r="A2588" s="590">
        <v>10853</v>
      </c>
      <c r="B2588" s="579" t="s">
        <v>12219</v>
      </c>
      <c r="C2588" s="585" t="s">
        <v>1005</v>
      </c>
      <c r="D2588" s="591">
        <v>122.19</v>
      </c>
      <c r="E2588" s="592" t="s">
        <v>9630</v>
      </c>
      <c r="F2588" s="581">
        <f t="shared" si="20"/>
        <v>0</v>
      </c>
      <c r="G2588" s="581">
        <f t="shared" si="21"/>
        <v>122.19</v>
      </c>
    </row>
    <row r="2589" spans="1:7" ht="14.25" customHeight="1">
      <c r="A2589" s="590">
        <v>5093</v>
      </c>
      <c r="B2589" s="579" t="s">
        <v>12220</v>
      </c>
      <c r="C2589" s="585" t="s">
        <v>10049</v>
      </c>
      <c r="D2589" s="591">
        <v>17.36</v>
      </c>
      <c r="E2589" s="592" t="s">
        <v>9630</v>
      </c>
      <c r="F2589" s="581">
        <f t="shared" si="20"/>
        <v>0</v>
      </c>
      <c r="G2589" s="581">
        <f t="shared" si="21"/>
        <v>17.36</v>
      </c>
    </row>
    <row r="2590" spans="1:7" ht="14.25" customHeight="1">
      <c r="A2590" s="590">
        <v>44331</v>
      </c>
      <c r="B2590" s="579" t="s">
        <v>12221</v>
      </c>
      <c r="C2590" s="585" t="s">
        <v>8881</v>
      </c>
      <c r="D2590" s="591">
        <v>47.05</v>
      </c>
      <c r="E2590" s="592" t="s">
        <v>9630</v>
      </c>
      <c r="F2590" s="581">
        <f t="shared" si="20"/>
        <v>0</v>
      </c>
      <c r="G2590" s="581">
        <f t="shared" si="21"/>
        <v>47.05</v>
      </c>
    </row>
    <row r="2591" spans="1:7" ht="14.25" customHeight="1">
      <c r="A2591" s="590">
        <v>37768</v>
      </c>
      <c r="B2591" s="579" t="s">
        <v>12222</v>
      </c>
      <c r="C2591" s="585" t="s">
        <v>1005</v>
      </c>
      <c r="D2591" s="591">
        <v>235000</v>
      </c>
      <c r="E2591" s="592" t="s">
        <v>9804</v>
      </c>
      <c r="F2591" s="581">
        <f t="shared" si="20"/>
        <v>0</v>
      </c>
      <c r="G2591" s="581">
        <f t="shared" si="21"/>
        <v>235000</v>
      </c>
    </row>
    <row r="2592" spans="1:7" ht="14.25" customHeight="1">
      <c r="A2592" s="590">
        <v>37773</v>
      </c>
      <c r="B2592" s="579" t="s">
        <v>12223</v>
      </c>
      <c r="C2592" s="585" t="s">
        <v>1005</v>
      </c>
      <c r="D2592" s="591">
        <v>199554.62</v>
      </c>
      <c r="E2592" s="592" t="s">
        <v>9804</v>
      </c>
      <c r="F2592" s="581">
        <f t="shared" si="20"/>
        <v>0</v>
      </c>
      <c r="G2592" s="581">
        <f t="shared" si="21"/>
        <v>199554.62</v>
      </c>
    </row>
    <row r="2593" spans="1:7" ht="14.25" customHeight="1">
      <c r="A2593" s="590">
        <v>37769</v>
      </c>
      <c r="B2593" s="579" t="s">
        <v>12224</v>
      </c>
      <c r="C2593" s="585" t="s">
        <v>1005</v>
      </c>
      <c r="D2593" s="591">
        <v>334079.57</v>
      </c>
      <c r="E2593" s="592" t="s">
        <v>9804</v>
      </c>
      <c r="F2593" s="581">
        <f t="shared" si="20"/>
        <v>0</v>
      </c>
      <c r="G2593" s="581">
        <f t="shared" si="21"/>
        <v>334079.57</v>
      </c>
    </row>
    <row r="2594" spans="1:7" ht="14.25" customHeight="1">
      <c r="A2594" s="590">
        <v>37770</v>
      </c>
      <c r="B2594" s="579" t="s">
        <v>12225</v>
      </c>
      <c r="C2594" s="585" t="s">
        <v>1005</v>
      </c>
      <c r="D2594" s="591">
        <v>566986.32999999996</v>
      </c>
      <c r="E2594" s="592" t="s">
        <v>9804</v>
      </c>
      <c r="F2594" s="581">
        <f t="shared" si="20"/>
        <v>0</v>
      </c>
      <c r="G2594" s="581">
        <f t="shared" si="21"/>
        <v>566986.32999999996</v>
      </c>
    </row>
    <row r="2595" spans="1:7" ht="14.25" customHeight="1">
      <c r="A2595" s="590">
        <v>38382</v>
      </c>
      <c r="B2595" s="579" t="s">
        <v>12226</v>
      </c>
      <c r="C2595" s="585" t="s">
        <v>1005</v>
      </c>
      <c r="D2595" s="591">
        <v>10.67</v>
      </c>
      <c r="E2595" s="592" t="s">
        <v>9630</v>
      </c>
      <c r="F2595" s="581">
        <f t="shared" si="20"/>
        <v>0</v>
      </c>
      <c r="G2595" s="581">
        <f t="shared" si="21"/>
        <v>10.67</v>
      </c>
    </row>
    <row r="2596" spans="1:7" ht="14.25" customHeight="1">
      <c r="A2596" s="590">
        <v>38383</v>
      </c>
      <c r="B2596" s="579" t="s">
        <v>12227</v>
      </c>
      <c r="C2596" s="585" t="s">
        <v>1005</v>
      </c>
      <c r="D2596" s="591">
        <v>1.99</v>
      </c>
      <c r="E2596" s="592" t="s">
        <v>9630</v>
      </c>
      <c r="F2596" s="581">
        <f t="shared" si="20"/>
        <v>0</v>
      </c>
      <c r="G2596" s="581">
        <f t="shared" si="21"/>
        <v>1.99</v>
      </c>
    </row>
    <row r="2597" spans="1:7" ht="14.25" customHeight="1">
      <c r="A2597" s="590">
        <v>3768</v>
      </c>
      <c r="B2597" s="579" t="s">
        <v>12228</v>
      </c>
      <c r="C2597" s="585" t="s">
        <v>1005</v>
      </c>
      <c r="D2597" s="591">
        <v>4.96</v>
      </c>
      <c r="E2597" s="592" t="s">
        <v>9630</v>
      </c>
      <c r="F2597" s="581">
        <f t="shared" si="20"/>
        <v>0</v>
      </c>
      <c r="G2597" s="581">
        <f t="shared" si="21"/>
        <v>4.96</v>
      </c>
    </row>
    <row r="2598" spans="1:7" ht="14.25" customHeight="1">
      <c r="A2598" s="590">
        <v>3767</v>
      </c>
      <c r="B2598" s="579" t="s">
        <v>12229</v>
      </c>
      <c r="C2598" s="585" t="s">
        <v>1005</v>
      </c>
      <c r="D2598" s="591">
        <v>1.66</v>
      </c>
      <c r="E2598" s="592" t="s">
        <v>9630</v>
      </c>
      <c r="F2598" s="581">
        <f t="shared" si="20"/>
        <v>0</v>
      </c>
      <c r="G2598" s="581">
        <f t="shared" si="21"/>
        <v>1.66</v>
      </c>
    </row>
    <row r="2599" spans="1:7" ht="14.25" customHeight="1">
      <c r="A2599" s="590">
        <v>13192</v>
      </c>
      <c r="B2599" s="579" t="s">
        <v>12230</v>
      </c>
      <c r="C2599" s="585" t="s">
        <v>1005</v>
      </c>
      <c r="D2599" s="591">
        <v>4986.47</v>
      </c>
      <c r="E2599" s="592" t="s">
        <v>9804</v>
      </c>
      <c r="F2599" s="581">
        <f t="shared" si="20"/>
        <v>0</v>
      </c>
      <c r="G2599" s="581">
        <f t="shared" si="21"/>
        <v>4986.47</v>
      </c>
    </row>
    <row r="2600" spans="1:7" ht="14.25" customHeight="1">
      <c r="A2600" s="590">
        <v>38413</v>
      </c>
      <c r="B2600" s="579" t="s">
        <v>12231</v>
      </c>
      <c r="C2600" s="585" t="s">
        <v>1005</v>
      </c>
      <c r="D2600" s="591">
        <v>824.69</v>
      </c>
      <c r="E2600" s="592" t="s">
        <v>9804</v>
      </c>
      <c r="F2600" s="581">
        <f t="shared" si="20"/>
        <v>0</v>
      </c>
      <c r="G2600" s="581">
        <f t="shared" si="21"/>
        <v>824.69</v>
      </c>
    </row>
    <row r="2601" spans="1:7" ht="14.25" customHeight="1">
      <c r="A2601" s="590">
        <v>42440</v>
      </c>
      <c r="B2601" s="579" t="s">
        <v>12232</v>
      </c>
      <c r="C2601" s="585" t="s">
        <v>1005</v>
      </c>
      <c r="D2601" s="591">
        <v>1225.03</v>
      </c>
      <c r="E2601" s="592" t="s">
        <v>9630</v>
      </c>
      <c r="F2601" s="581">
        <f t="shared" si="20"/>
        <v>0</v>
      </c>
      <c r="G2601" s="581">
        <f t="shared" si="21"/>
        <v>1225.03</v>
      </c>
    </row>
    <row r="2602" spans="1:7" ht="14.25" customHeight="1">
      <c r="A2602" s="590">
        <v>20193</v>
      </c>
      <c r="B2602" s="579" t="s">
        <v>12233</v>
      </c>
      <c r="C2602" s="585" t="s">
        <v>12234</v>
      </c>
      <c r="D2602" s="591">
        <v>6.49</v>
      </c>
      <c r="E2602" s="592" t="s">
        <v>2095</v>
      </c>
      <c r="F2602" s="581">
        <f t="shared" si="20"/>
        <v>0</v>
      </c>
      <c r="G2602" s="581">
        <f t="shared" si="21"/>
        <v>6.49</v>
      </c>
    </row>
    <row r="2603" spans="1:7" ht="14.25" customHeight="1">
      <c r="A2603" s="590">
        <v>10527</v>
      </c>
      <c r="B2603" s="579" t="s">
        <v>12235</v>
      </c>
      <c r="C2603" s="585" t="s">
        <v>12236</v>
      </c>
      <c r="D2603" s="591">
        <v>19.5</v>
      </c>
      <c r="E2603" s="592" t="s">
        <v>2095</v>
      </c>
      <c r="F2603" s="581">
        <f t="shared" si="20"/>
        <v>0</v>
      </c>
      <c r="G2603" s="581">
        <f t="shared" si="21"/>
        <v>19.5</v>
      </c>
    </row>
    <row r="2604" spans="1:7" ht="14.25" customHeight="1">
      <c r="A2604" s="590">
        <v>41805</v>
      </c>
      <c r="B2604" s="579" t="s">
        <v>12237</v>
      </c>
      <c r="C2604" s="585" t="s">
        <v>2091</v>
      </c>
      <c r="D2604" s="591">
        <v>612.09</v>
      </c>
      <c r="E2604" s="592" t="s">
        <v>2095</v>
      </c>
      <c r="F2604" s="581">
        <f t="shared" si="20"/>
        <v>0</v>
      </c>
      <c r="G2604" s="581">
        <f t="shared" si="21"/>
        <v>612.09</v>
      </c>
    </row>
    <row r="2605" spans="1:7" ht="14.25" customHeight="1">
      <c r="A2605" s="590">
        <v>40271</v>
      </c>
      <c r="B2605" s="579" t="s">
        <v>12238</v>
      </c>
      <c r="C2605" s="585" t="s">
        <v>2091</v>
      </c>
      <c r="D2605" s="591">
        <v>12.67</v>
      </c>
      <c r="E2605" s="592" t="s">
        <v>2095</v>
      </c>
      <c r="F2605" s="581">
        <f t="shared" si="20"/>
        <v>0</v>
      </c>
      <c r="G2605" s="581">
        <f t="shared" si="21"/>
        <v>12.67</v>
      </c>
    </row>
    <row r="2606" spans="1:7" ht="14.25" customHeight="1">
      <c r="A2606" s="590">
        <v>40287</v>
      </c>
      <c r="B2606" s="579" t="s">
        <v>12239</v>
      </c>
      <c r="C2606" s="585" t="s">
        <v>2091</v>
      </c>
      <c r="D2606" s="591">
        <v>4.87</v>
      </c>
      <c r="E2606" s="592" t="s">
        <v>2095</v>
      </c>
      <c r="F2606" s="581">
        <f t="shared" si="20"/>
        <v>0</v>
      </c>
      <c r="G2606" s="581">
        <f t="shared" si="21"/>
        <v>4.87</v>
      </c>
    </row>
    <row r="2607" spans="1:7" ht="14.25" customHeight="1">
      <c r="A2607" s="590">
        <v>4084</v>
      </c>
      <c r="B2607" s="579" t="s">
        <v>12240</v>
      </c>
      <c r="C2607" s="585" t="s">
        <v>694</v>
      </c>
      <c r="D2607" s="591">
        <v>1.6</v>
      </c>
      <c r="E2607" s="592" t="s">
        <v>2095</v>
      </c>
      <c r="F2607" s="581">
        <f t="shared" si="20"/>
        <v>0</v>
      </c>
      <c r="G2607" s="581">
        <f t="shared" si="21"/>
        <v>1.6</v>
      </c>
    </row>
    <row r="2608" spans="1:7" ht="14.25" customHeight="1">
      <c r="A2608" s="590">
        <v>743</v>
      </c>
      <c r="B2608" s="579" t="s">
        <v>12241</v>
      </c>
      <c r="C2608" s="585" t="s">
        <v>694</v>
      </c>
      <c r="D2608" s="591">
        <v>1.6</v>
      </c>
      <c r="E2608" s="592" t="s">
        <v>2095</v>
      </c>
      <c r="F2608" s="581">
        <f t="shared" si="20"/>
        <v>0</v>
      </c>
      <c r="G2608" s="581">
        <f t="shared" si="21"/>
        <v>1.6</v>
      </c>
    </row>
    <row r="2609" spans="1:7" ht="14.25" customHeight="1">
      <c r="A2609" s="590">
        <v>40293</v>
      </c>
      <c r="B2609" s="579" t="s">
        <v>12242</v>
      </c>
      <c r="C2609" s="585" t="s">
        <v>694</v>
      </c>
      <c r="D2609" s="591">
        <v>1.92</v>
      </c>
      <c r="E2609" s="592" t="s">
        <v>2095</v>
      </c>
      <c r="F2609" s="581">
        <f t="shared" si="20"/>
        <v>0</v>
      </c>
      <c r="G2609" s="581">
        <f t="shared" si="21"/>
        <v>1.92</v>
      </c>
    </row>
    <row r="2610" spans="1:7" ht="14.25" customHeight="1">
      <c r="A2610" s="590">
        <v>40294</v>
      </c>
      <c r="B2610" s="579" t="s">
        <v>12243</v>
      </c>
      <c r="C2610" s="585" t="s">
        <v>694</v>
      </c>
      <c r="D2610" s="591">
        <v>1.6</v>
      </c>
      <c r="E2610" s="592" t="s">
        <v>2095</v>
      </c>
      <c r="F2610" s="581">
        <f t="shared" si="20"/>
        <v>0</v>
      </c>
      <c r="G2610" s="581">
        <f t="shared" si="21"/>
        <v>1.6</v>
      </c>
    </row>
    <row r="2611" spans="1:7" ht="14.25" customHeight="1">
      <c r="A2611" s="590">
        <v>4085</v>
      </c>
      <c r="B2611" s="579" t="s">
        <v>12244</v>
      </c>
      <c r="C2611" s="585" t="s">
        <v>694</v>
      </c>
      <c r="D2611" s="591">
        <v>2.2400000000000002</v>
      </c>
      <c r="E2611" s="592" t="s">
        <v>2095</v>
      </c>
      <c r="F2611" s="581">
        <f t="shared" si="20"/>
        <v>0</v>
      </c>
      <c r="G2611" s="581">
        <f t="shared" si="21"/>
        <v>2.2400000000000002</v>
      </c>
    </row>
    <row r="2612" spans="1:7" ht="14.25" customHeight="1">
      <c r="A2612" s="590">
        <v>10779</v>
      </c>
      <c r="B2612" s="579" t="s">
        <v>12245</v>
      </c>
      <c r="C2612" s="585" t="s">
        <v>2091</v>
      </c>
      <c r="D2612" s="591">
        <v>1187.5</v>
      </c>
      <c r="E2612" s="592" t="s">
        <v>2095</v>
      </c>
      <c r="F2612" s="581">
        <f t="shared" si="20"/>
        <v>0</v>
      </c>
      <c r="G2612" s="581">
        <f t="shared" si="21"/>
        <v>1187.5</v>
      </c>
    </row>
    <row r="2613" spans="1:7" ht="14.25" customHeight="1">
      <c r="A2613" s="590">
        <v>10777</v>
      </c>
      <c r="B2613" s="579" t="s">
        <v>12246</v>
      </c>
      <c r="C2613" s="585" t="s">
        <v>2091</v>
      </c>
      <c r="D2613" s="591">
        <v>1078.6400000000001</v>
      </c>
      <c r="E2613" s="592" t="s">
        <v>2095</v>
      </c>
      <c r="F2613" s="581">
        <f t="shared" si="20"/>
        <v>0</v>
      </c>
      <c r="G2613" s="581">
        <f t="shared" si="21"/>
        <v>1078.6400000000001</v>
      </c>
    </row>
    <row r="2614" spans="1:7" ht="14.25" customHeight="1">
      <c r="A2614" s="590">
        <v>10775</v>
      </c>
      <c r="B2614" s="579" t="s">
        <v>12247</v>
      </c>
      <c r="C2614" s="585" t="s">
        <v>2091</v>
      </c>
      <c r="D2614" s="591">
        <v>950</v>
      </c>
      <c r="E2614" s="592" t="s">
        <v>2095</v>
      </c>
      <c r="F2614" s="581">
        <f t="shared" si="20"/>
        <v>0</v>
      </c>
      <c r="G2614" s="581">
        <f t="shared" si="21"/>
        <v>950</v>
      </c>
    </row>
    <row r="2615" spans="1:7" ht="14.25" customHeight="1">
      <c r="A2615" s="590">
        <v>10776</v>
      </c>
      <c r="B2615" s="579" t="s">
        <v>12248</v>
      </c>
      <c r="C2615" s="585" t="s">
        <v>2091</v>
      </c>
      <c r="D2615" s="591">
        <v>742.18</v>
      </c>
      <c r="E2615" s="592" t="s">
        <v>2095</v>
      </c>
      <c r="F2615" s="581">
        <f t="shared" si="20"/>
        <v>0</v>
      </c>
      <c r="G2615" s="581">
        <f t="shared" si="21"/>
        <v>742.18</v>
      </c>
    </row>
    <row r="2616" spans="1:7" ht="14.25" customHeight="1">
      <c r="A2616" s="590">
        <v>10778</v>
      </c>
      <c r="B2616" s="579" t="s">
        <v>12249</v>
      </c>
      <c r="C2616" s="585" t="s">
        <v>2091</v>
      </c>
      <c r="D2616" s="591">
        <v>1187.5</v>
      </c>
      <c r="E2616" s="592" t="s">
        <v>2095</v>
      </c>
      <c r="F2616" s="581">
        <f t="shared" si="20"/>
        <v>0</v>
      </c>
      <c r="G2616" s="581">
        <f t="shared" si="21"/>
        <v>1187.5</v>
      </c>
    </row>
    <row r="2617" spans="1:7" ht="14.25" customHeight="1">
      <c r="A2617" s="590">
        <v>40339</v>
      </c>
      <c r="B2617" s="579" t="s">
        <v>12250</v>
      </c>
      <c r="C2617" s="585" t="s">
        <v>2091</v>
      </c>
      <c r="D2617" s="591">
        <v>4.87</v>
      </c>
      <c r="E2617" s="592" t="s">
        <v>2095</v>
      </c>
      <c r="F2617" s="581">
        <f t="shared" si="20"/>
        <v>0</v>
      </c>
      <c r="G2617" s="581">
        <f t="shared" si="21"/>
        <v>4.87</v>
      </c>
    </row>
    <row r="2618" spans="1:7" ht="14.25" customHeight="1">
      <c r="A2618" s="590">
        <v>10749</v>
      </c>
      <c r="B2618" s="579" t="s">
        <v>12251</v>
      </c>
      <c r="C2618" s="585" t="s">
        <v>2091</v>
      </c>
      <c r="D2618" s="591">
        <v>8.93</v>
      </c>
      <c r="E2618" s="592" t="s">
        <v>2095</v>
      </c>
      <c r="F2618" s="581">
        <f t="shared" si="20"/>
        <v>0</v>
      </c>
      <c r="G2618" s="581">
        <f t="shared" si="21"/>
        <v>8.93</v>
      </c>
    </row>
    <row r="2619" spans="1:7" ht="14.25" customHeight="1">
      <c r="A2619" s="590">
        <v>40290</v>
      </c>
      <c r="B2619" s="579" t="s">
        <v>12252</v>
      </c>
      <c r="C2619" s="585" t="s">
        <v>12253</v>
      </c>
      <c r="D2619" s="591">
        <v>12.87</v>
      </c>
      <c r="E2619" s="592" t="s">
        <v>2095</v>
      </c>
      <c r="F2619" s="581">
        <f t="shared" si="20"/>
        <v>0</v>
      </c>
      <c r="G2619" s="581">
        <f t="shared" si="21"/>
        <v>12.87</v>
      </c>
    </row>
    <row r="2620" spans="1:7" ht="14.25" customHeight="1">
      <c r="A2620" s="590">
        <v>3346</v>
      </c>
      <c r="B2620" s="579" t="s">
        <v>12254</v>
      </c>
      <c r="C2620" s="585" t="s">
        <v>694</v>
      </c>
      <c r="D2620" s="591">
        <v>18</v>
      </c>
      <c r="E2620" s="592" t="s">
        <v>2095</v>
      </c>
      <c r="F2620" s="581">
        <f t="shared" si="20"/>
        <v>0</v>
      </c>
      <c r="G2620" s="581">
        <f t="shared" si="21"/>
        <v>18</v>
      </c>
    </row>
    <row r="2621" spans="1:7" ht="14.25" customHeight="1">
      <c r="A2621" s="590">
        <v>3348</v>
      </c>
      <c r="B2621" s="579" t="s">
        <v>12255</v>
      </c>
      <c r="C2621" s="585" t="s">
        <v>694</v>
      </c>
      <c r="D2621" s="591">
        <v>21.53</v>
      </c>
      <c r="E2621" s="592" t="s">
        <v>2095</v>
      </c>
      <c r="F2621" s="581">
        <f t="shared" si="20"/>
        <v>0</v>
      </c>
      <c r="G2621" s="581">
        <f t="shared" si="21"/>
        <v>21.53</v>
      </c>
    </row>
    <row r="2622" spans="1:7" ht="14.25" customHeight="1">
      <c r="A2622" s="590">
        <v>39833</v>
      </c>
      <c r="B2622" s="579" t="s">
        <v>12256</v>
      </c>
      <c r="C2622" s="585" t="s">
        <v>694</v>
      </c>
      <c r="D2622" s="591">
        <v>29.49</v>
      </c>
      <c r="E2622" s="592" t="s">
        <v>2095</v>
      </c>
      <c r="F2622" s="581">
        <f t="shared" si="20"/>
        <v>0</v>
      </c>
      <c r="G2622" s="581">
        <f t="shared" si="21"/>
        <v>29.49</v>
      </c>
    </row>
    <row r="2623" spans="1:7" ht="14.25" customHeight="1">
      <c r="A2623" s="590">
        <v>7252</v>
      </c>
      <c r="B2623" s="579" t="s">
        <v>12257</v>
      </c>
      <c r="C2623" s="585" t="s">
        <v>694</v>
      </c>
      <c r="D2623" s="591">
        <v>2.25</v>
      </c>
      <c r="E2623" s="592" t="s">
        <v>2095</v>
      </c>
      <c r="F2623" s="581">
        <f t="shared" si="20"/>
        <v>0</v>
      </c>
      <c r="G2623" s="581">
        <f t="shared" si="21"/>
        <v>2.25</v>
      </c>
    </row>
    <row r="2624" spans="1:7" ht="14.25" customHeight="1">
      <c r="A2624" s="590">
        <v>7247</v>
      </c>
      <c r="B2624" s="579" t="s">
        <v>12258</v>
      </c>
      <c r="C2624" s="585" t="s">
        <v>694</v>
      </c>
      <c r="D2624" s="591">
        <v>2.25</v>
      </c>
      <c r="E2624" s="592" t="s">
        <v>2095</v>
      </c>
      <c r="F2624" s="581">
        <f t="shared" si="20"/>
        <v>0</v>
      </c>
      <c r="G2624" s="581">
        <f t="shared" si="21"/>
        <v>2.25</v>
      </c>
    </row>
    <row r="2625" spans="1:7" ht="14.25" customHeight="1">
      <c r="A2625" s="590">
        <v>40291</v>
      </c>
      <c r="B2625" s="579" t="s">
        <v>12259</v>
      </c>
      <c r="C2625" s="585" t="s">
        <v>2091</v>
      </c>
      <c r="D2625" s="591">
        <v>680.24</v>
      </c>
      <c r="E2625" s="592" t="s">
        <v>2095</v>
      </c>
      <c r="F2625" s="581">
        <f t="shared" si="20"/>
        <v>0</v>
      </c>
      <c r="G2625" s="581">
        <f t="shared" si="21"/>
        <v>680.24</v>
      </c>
    </row>
    <row r="2626" spans="1:7" ht="14.25" customHeight="1">
      <c r="A2626" s="590">
        <v>40275</v>
      </c>
      <c r="B2626" s="579" t="s">
        <v>12260</v>
      </c>
      <c r="C2626" s="585" t="s">
        <v>2091</v>
      </c>
      <c r="D2626" s="591">
        <v>19.5</v>
      </c>
      <c r="E2626" s="592" t="s">
        <v>2095</v>
      </c>
      <c r="F2626" s="581">
        <f t="shared" si="20"/>
        <v>0</v>
      </c>
      <c r="G2626" s="581">
        <f t="shared" si="21"/>
        <v>19.5</v>
      </c>
    </row>
    <row r="2627" spans="1:7" ht="14.25" customHeight="1">
      <c r="A2627" s="590">
        <v>42408</v>
      </c>
      <c r="B2627" s="579" t="s">
        <v>12261</v>
      </c>
      <c r="C2627" s="585" t="s">
        <v>1612</v>
      </c>
      <c r="D2627" s="591">
        <v>2.54</v>
      </c>
      <c r="E2627" s="592" t="s">
        <v>9630</v>
      </c>
      <c r="F2627" s="581">
        <f t="shared" si="20"/>
        <v>0</v>
      </c>
      <c r="G2627" s="581">
        <f t="shared" si="21"/>
        <v>2.54</v>
      </c>
    </row>
    <row r="2628" spans="1:7" ht="14.25" customHeight="1">
      <c r="A2628" s="590">
        <v>3777</v>
      </c>
      <c r="B2628" s="579" t="s">
        <v>12262</v>
      </c>
      <c r="C2628" s="585" t="s">
        <v>1612</v>
      </c>
      <c r="D2628" s="591">
        <v>1.83</v>
      </c>
      <c r="E2628" s="592" t="s">
        <v>9630</v>
      </c>
      <c r="F2628" s="581">
        <f t="shared" si="20"/>
        <v>0</v>
      </c>
      <c r="G2628" s="581">
        <f t="shared" si="21"/>
        <v>1.83</v>
      </c>
    </row>
    <row r="2629" spans="1:7" ht="14.25" customHeight="1">
      <c r="A2629" s="590">
        <v>3798</v>
      </c>
      <c r="B2629" s="579" t="s">
        <v>12263</v>
      </c>
      <c r="C2629" s="585" t="s">
        <v>1005</v>
      </c>
      <c r="D2629" s="591">
        <v>99.34</v>
      </c>
      <c r="E2629" s="592" t="s">
        <v>9630</v>
      </c>
      <c r="F2629" s="581">
        <f t="shared" si="20"/>
        <v>0</v>
      </c>
      <c r="G2629" s="581">
        <f t="shared" si="21"/>
        <v>99.34</v>
      </c>
    </row>
    <row r="2630" spans="1:7" ht="14.25" customHeight="1">
      <c r="A2630" s="590">
        <v>38769</v>
      </c>
      <c r="B2630" s="579" t="s">
        <v>12264</v>
      </c>
      <c r="C2630" s="585" t="s">
        <v>1005</v>
      </c>
      <c r="D2630" s="591">
        <v>77.58</v>
      </c>
      <c r="E2630" s="592" t="s">
        <v>9630</v>
      </c>
      <c r="F2630" s="581">
        <f t="shared" si="20"/>
        <v>0</v>
      </c>
      <c r="G2630" s="581">
        <f t="shared" si="21"/>
        <v>77.58</v>
      </c>
    </row>
    <row r="2631" spans="1:7" ht="14.25" customHeight="1">
      <c r="A2631" s="590">
        <v>39510</v>
      </c>
      <c r="B2631" s="579" t="s">
        <v>12265</v>
      </c>
      <c r="C2631" s="585" t="s">
        <v>1005</v>
      </c>
      <c r="D2631" s="591">
        <v>313.97000000000003</v>
      </c>
      <c r="E2631" s="592" t="s">
        <v>9630</v>
      </c>
      <c r="F2631" s="581">
        <f t="shared" si="20"/>
        <v>0</v>
      </c>
      <c r="G2631" s="581">
        <f t="shared" si="21"/>
        <v>313.97000000000003</v>
      </c>
    </row>
    <row r="2632" spans="1:7" ht="14.25" customHeight="1">
      <c r="A2632" s="590">
        <v>38776</v>
      </c>
      <c r="B2632" s="579" t="s">
        <v>12266</v>
      </c>
      <c r="C2632" s="585" t="s">
        <v>1005</v>
      </c>
      <c r="D2632" s="591">
        <v>333.21</v>
      </c>
      <c r="E2632" s="592" t="s">
        <v>9630</v>
      </c>
      <c r="F2632" s="581">
        <f t="shared" si="20"/>
        <v>0</v>
      </c>
      <c r="G2632" s="581">
        <f t="shared" si="21"/>
        <v>333.21</v>
      </c>
    </row>
    <row r="2633" spans="1:7" ht="14.25" customHeight="1">
      <c r="A2633" s="590">
        <v>38774</v>
      </c>
      <c r="B2633" s="579" t="s">
        <v>12267</v>
      </c>
      <c r="C2633" s="585" t="s">
        <v>1005</v>
      </c>
      <c r="D2633" s="591">
        <v>20.85</v>
      </c>
      <c r="E2633" s="592" t="s">
        <v>9630</v>
      </c>
      <c r="F2633" s="581">
        <f t="shared" si="20"/>
        <v>0</v>
      </c>
      <c r="G2633" s="581">
        <f t="shared" si="21"/>
        <v>20.85</v>
      </c>
    </row>
    <row r="2634" spans="1:7" ht="14.25" customHeight="1">
      <c r="A2634" s="590">
        <v>42247</v>
      </c>
      <c r="B2634" s="579" t="s">
        <v>12268</v>
      </c>
      <c r="C2634" s="585" t="s">
        <v>1005</v>
      </c>
      <c r="D2634" s="591">
        <v>711.71</v>
      </c>
      <c r="E2634" s="592" t="s">
        <v>9630</v>
      </c>
      <c r="F2634" s="581">
        <f t="shared" si="20"/>
        <v>0</v>
      </c>
      <c r="G2634" s="581">
        <f t="shared" si="21"/>
        <v>711.71</v>
      </c>
    </row>
    <row r="2635" spans="1:7" ht="14.25" customHeight="1">
      <c r="A2635" s="590">
        <v>42248</v>
      </c>
      <c r="B2635" s="579" t="s">
        <v>12269</v>
      </c>
      <c r="C2635" s="585" t="s">
        <v>1005</v>
      </c>
      <c r="D2635" s="591">
        <v>826.71</v>
      </c>
      <c r="E2635" s="592" t="s">
        <v>9630</v>
      </c>
      <c r="F2635" s="581">
        <f t="shared" si="20"/>
        <v>0</v>
      </c>
      <c r="G2635" s="581">
        <f t="shared" si="21"/>
        <v>826.71</v>
      </c>
    </row>
    <row r="2636" spans="1:7" ht="14.25" customHeight="1">
      <c r="A2636" s="590">
        <v>42249</v>
      </c>
      <c r="B2636" s="579" t="s">
        <v>12270</v>
      </c>
      <c r="C2636" s="585" t="s">
        <v>1005</v>
      </c>
      <c r="D2636" s="591">
        <v>1369.57</v>
      </c>
      <c r="E2636" s="592" t="s">
        <v>9630</v>
      </c>
      <c r="F2636" s="581">
        <f t="shared" si="20"/>
        <v>0</v>
      </c>
      <c r="G2636" s="581">
        <f t="shared" si="21"/>
        <v>1369.57</v>
      </c>
    </row>
    <row r="2637" spans="1:7" ht="14.25" customHeight="1">
      <c r="A2637" s="590">
        <v>42244</v>
      </c>
      <c r="B2637" s="579" t="s">
        <v>12271</v>
      </c>
      <c r="C2637" s="585" t="s">
        <v>1005</v>
      </c>
      <c r="D2637" s="591">
        <v>213.88</v>
      </c>
      <c r="E2637" s="592" t="s">
        <v>9630</v>
      </c>
      <c r="F2637" s="581">
        <f t="shared" si="20"/>
        <v>0</v>
      </c>
      <c r="G2637" s="581">
        <f t="shared" si="21"/>
        <v>213.88</v>
      </c>
    </row>
    <row r="2638" spans="1:7" ht="14.25" customHeight="1">
      <c r="A2638" s="590">
        <v>42245</v>
      </c>
      <c r="B2638" s="579" t="s">
        <v>12272</v>
      </c>
      <c r="C2638" s="585" t="s">
        <v>1005</v>
      </c>
      <c r="D2638" s="591">
        <v>394.68</v>
      </c>
      <c r="E2638" s="592" t="s">
        <v>9630</v>
      </c>
      <c r="F2638" s="581">
        <f t="shared" si="20"/>
        <v>0</v>
      </c>
      <c r="G2638" s="581">
        <f t="shared" si="21"/>
        <v>394.68</v>
      </c>
    </row>
    <row r="2639" spans="1:7" ht="14.25" customHeight="1">
      <c r="A2639" s="590">
        <v>42246</v>
      </c>
      <c r="B2639" s="579" t="s">
        <v>12273</v>
      </c>
      <c r="C2639" s="585" t="s">
        <v>1005</v>
      </c>
      <c r="D2639" s="591">
        <v>436.9</v>
      </c>
      <c r="E2639" s="592" t="s">
        <v>9630</v>
      </c>
      <c r="F2639" s="581">
        <f t="shared" si="20"/>
        <v>0</v>
      </c>
      <c r="G2639" s="581">
        <f t="shared" si="21"/>
        <v>436.9</v>
      </c>
    </row>
    <row r="2640" spans="1:7" ht="14.25" customHeight="1">
      <c r="A2640" s="590">
        <v>42243</v>
      </c>
      <c r="B2640" s="579" t="s">
        <v>12274</v>
      </c>
      <c r="C2640" s="585" t="s">
        <v>1005</v>
      </c>
      <c r="D2640" s="591">
        <v>526.82000000000005</v>
      </c>
      <c r="E2640" s="592" t="s">
        <v>9630</v>
      </c>
      <c r="F2640" s="581">
        <f t="shared" si="20"/>
        <v>0</v>
      </c>
      <c r="G2640" s="581">
        <f t="shared" si="21"/>
        <v>526.82000000000005</v>
      </c>
    </row>
    <row r="2641" spans="1:7" ht="14.25" customHeight="1">
      <c r="A2641" s="590">
        <v>38889</v>
      </c>
      <c r="B2641" s="579" t="s">
        <v>12275</v>
      </c>
      <c r="C2641" s="585" t="s">
        <v>1005</v>
      </c>
      <c r="D2641" s="591">
        <v>59.46</v>
      </c>
      <c r="E2641" s="592" t="s">
        <v>9630</v>
      </c>
      <c r="F2641" s="581">
        <f t="shared" si="20"/>
        <v>0</v>
      </c>
      <c r="G2641" s="581">
        <f t="shared" si="21"/>
        <v>59.46</v>
      </c>
    </row>
    <row r="2642" spans="1:7" ht="14.25" customHeight="1">
      <c r="A2642" s="590">
        <v>38784</v>
      </c>
      <c r="B2642" s="579" t="s">
        <v>12276</v>
      </c>
      <c r="C2642" s="585" t="s">
        <v>1005</v>
      </c>
      <c r="D2642" s="591">
        <v>79.55</v>
      </c>
      <c r="E2642" s="592" t="s">
        <v>9630</v>
      </c>
      <c r="F2642" s="581">
        <f t="shared" si="20"/>
        <v>0</v>
      </c>
      <c r="G2642" s="581">
        <f t="shared" si="21"/>
        <v>79.55</v>
      </c>
    </row>
    <row r="2643" spans="1:7" ht="14.25" customHeight="1">
      <c r="A2643" s="590">
        <v>3788</v>
      </c>
      <c r="B2643" s="579" t="s">
        <v>12277</v>
      </c>
      <c r="C2643" s="585" t="s">
        <v>1005</v>
      </c>
      <c r="D2643" s="591">
        <v>82.9</v>
      </c>
      <c r="E2643" s="592" t="s">
        <v>9630</v>
      </c>
      <c r="F2643" s="581">
        <f t="shared" si="20"/>
        <v>0</v>
      </c>
      <c r="G2643" s="581">
        <f t="shared" si="21"/>
        <v>82.9</v>
      </c>
    </row>
    <row r="2644" spans="1:7" ht="14.25" customHeight="1">
      <c r="A2644" s="590">
        <v>12230</v>
      </c>
      <c r="B2644" s="579" t="s">
        <v>12278</v>
      </c>
      <c r="C2644" s="585" t="s">
        <v>1005</v>
      </c>
      <c r="D2644" s="591">
        <v>21.32</v>
      </c>
      <c r="E2644" s="592" t="s">
        <v>9630</v>
      </c>
      <c r="F2644" s="581">
        <f t="shared" si="20"/>
        <v>0</v>
      </c>
      <c r="G2644" s="581">
        <f t="shared" si="21"/>
        <v>21.32</v>
      </c>
    </row>
    <row r="2645" spans="1:7" ht="14.25" customHeight="1">
      <c r="A2645" s="590">
        <v>3780</v>
      </c>
      <c r="B2645" s="579" t="s">
        <v>12279</v>
      </c>
      <c r="C2645" s="585" t="s">
        <v>1005</v>
      </c>
      <c r="D2645" s="591">
        <v>122.31</v>
      </c>
      <c r="E2645" s="592" t="s">
        <v>9630</v>
      </c>
      <c r="F2645" s="581">
        <f t="shared" si="20"/>
        <v>0</v>
      </c>
      <c r="G2645" s="581">
        <f t="shared" si="21"/>
        <v>122.31</v>
      </c>
    </row>
    <row r="2646" spans="1:7" ht="14.25" customHeight="1">
      <c r="A2646" s="590">
        <v>12231</v>
      </c>
      <c r="B2646" s="579" t="s">
        <v>12280</v>
      </c>
      <c r="C2646" s="585" t="s">
        <v>1005</v>
      </c>
      <c r="D2646" s="591">
        <v>35.46</v>
      </c>
      <c r="E2646" s="592" t="s">
        <v>9630</v>
      </c>
      <c r="F2646" s="581">
        <f t="shared" si="20"/>
        <v>0</v>
      </c>
      <c r="G2646" s="581">
        <f t="shared" si="21"/>
        <v>35.46</v>
      </c>
    </row>
    <row r="2647" spans="1:7" ht="14.25" customHeight="1">
      <c r="A2647" s="590">
        <v>3811</v>
      </c>
      <c r="B2647" s="579" t="s">
        <v>12281</v>
      </c>
      <c r="C2647" s="585" t="s">
        <v>1005</v>
      </c>
      <c r="D2647" s="591">
        <v>114.88</v>
      </c>
      <c r="E2647" s="592" t="s">
        <v>9630</v>
      </c>
      <c r="F2647" s="581">
        <f t="shared" si="20"/>
        <v>0</v>
      </c>
      <c r="G2647" s="581">
        <f t="shared" si="21"/>
        <v>114.88</v>
      </c>
    </row>
    <row r="2648" spans="1:7" ht="14.25" customHeight="1">
      <c r="A2648" s="590">
        <v>12232</v>
      </c>
      <c r="B2648" s="579" t="s">
        <v>12282</v>
      </c>
      <c r="C2648" s="585" t="s">
        <v>1005</v>
      </c>
      <c r="D2648" s="591">
        <v>37.15</v>
      </c>
      <c r="E2648" s="592" t="s">
        <v>9630</v>
      </c>
      <c r="F2648" s="581">
        <f t="shared" si="20"/>
        <v>0</v>
      </c>
      <c r="G2648" s="581">
        <f t="shared" si="21"/>
        <v>37.15</v>
      </c>
    </row>
    <row r="2649" spans="1:7" ht="14.25" customHeight="1">
      <c r="A2649" s="590">
        <v>3799</v>
      </c>
      <c r="B2649" s="579" t="s">
        <v>12283</v>
      </c>
      <c r="C2649" s="585" t="s">
        <v>1005</v>
      </c>
      <c r="D2649" s="591">
        <v>162.47999999999999</v>
      </c>
      <c r="E2649" s="592" t="s">
        <v>9630</v>
      </c>
      <c r="F2649" s="581">
        <f t="shared" si="20"/>
        <v>0</v>
      </c>
      <c r="G2649" s="581">
        <f t="shared" si="21"/>
        <v>162.47999999999999</v>
      </c>
    </row>
    <row r="2650" spans="1:7" ht="14.25" customHeight="1">
      <c r="A2650" s="590">
        <v>12239</v>
      </c>
      <c r="B2650" s="579" t="s">
        <v>12284</v>
      </c>
      <c r="C2650" s="585" t="s">
        <v>1005</v>
      </c>
      <c r="D2650" s="591">
        <v>48.64</v>
      </c>
      <c r="E2650" s="592" t="s">
        <v>9630</v>
      </c>
      <c r="F2650" s="581">
        <f t="shared" si="20"/>
        <v>0</v>
      </c>
      <c r="G2650" s="581">
        <f t="shared" si="21"/>
        <v>48.64</v>
      </c>
    </row>
    <row r="2651" spans="1:7" ht="14.25" customHeight="1">
      <c r="A2651" s="590">
        <v>38773</v>
      </c>
      <c r="B2651" s="579" t="s">
        <v>12285</v>
      </c>
      <c r="C2651" s="585" t="s">
        <v>1005</v>
      </c>
      <c r="D2651" s="591">
        <v>7.8</v>
      </c>
      <c r="E2651" s="592" t="s">
        <v>9630</v>
      </c>
      <c r="F2651" s="581">
        <f t="shared" si="20"/>
        <v>0</v>
      </c>
      <c r="G2651" s="581">
        <f t="shared" si="21"/>
        <v>7.8</v>
      </c>
    </row>
    <row r="2652" spans="1:7" ht="14.25" customHeight="1">
      <c r="A2652" s="590">
        <v>12271</v>
      </c>
      <c r="B2652" s="579" t="s">
        <v>12286</v>
      </c>
      <c r="C2652" s="585" t="s">
        <v>1005</v>
      </c>
      <c r="D2652" s="591">
        <v>435.03</v>
      </c>
      <c r="E2652" s="592" t="s">
        <v>9630</v>
      </c>
      <c r="F2652" s="581">
        <f t="shared" si="20"/>
        <v>0</v>
      </c>
      <c r="G2652" s="581">
        <f t="shared" si="21"/>
        <v>435.03</v>
      </c>
    </row>
    <row r="2653" spans="1:7" ht="14.25" customHeight="1">
      <c r="A2653" s="590">
        <v>13382</v>
      </c>
      <c r="B2653" s="579" t="s">
        <v>12287</v>
      </c>
      <c r="C2653" s="585" t="s">
        <v>1005</v>
      </c>
      <c r="D2653" s="591">
        <v>463.56</v>
      </c>
      <c r="E2653" s="592" t="s">
        <v>9630</v>
      </c>
      <c r="F2653" s="581">
        <f t="shared" si="20"/>
        <v>0</v>
      </c>
      <c r="G2653" s="581">
        <f t="shared" si="21"/>
        <v>463.56</v>
      </c>
    </row>
    <row r="2654" spans="1:7" ht="14.25" customHeight="1">
      <c r="A2654" s="590">
        <v>38785</v>
      </c>
      <c r="B2654" s="579" t="s">
        <v>12288</v>
      </c>
      <c r="C2654" s="585" t="s">
        <v>1005</v>
      </c>
      <c r="D2654" s="591">
        <v>205.96</v>
      </c>
      <c r="E2654" s="592" t="s">
        <v>9630</v>
      </c>
      <c r="F2654" s="581">
        <f t="shared" si="20"/>
        <v>0</v>
      </c>
      <c r="G2654" s="581">
        <f t="shared" si="21"/>
        <v>205.96</v>
      </c>
    </row>
    <row r="2655" spans="1:7" ht="14.25" customHeight="1">
      <c r="A2655" s="590">
        <v>38786</v>
      </c>
      <c r="B2655" s="579" t="s">
        <v>12289</v>
      </c>
      <c r="C2655" s="585" t="s">
        <v>1005</v>
      </c>
      <c r="D2655" s="591">
        <v>253.7</v>
      </c>
      <c r="E2655" s="592" t="s">
        <v>9630</v>
      </c>
      <c r="F2655" s="581">
        <f t="shared" si="20"/>
        <v>0</v>
      </c>
      <c r="G2655" s="581">
        <f t="shared" si="21"/>
        <v>253.7</v>
      </c>
    </row>
    <row r="2656" spans="1:7" ht="14.25" customHeight="1">
      <c r="A2656" s="590">
        <v>39385</v>
      </c>
      <c r="B2656" s="579" t="s">
        <v>12290</v>
      </c>
      <c r="C2656" s="585" t="s">
        <v>1005</v>
      </c>
      <c r="D2656" s="591">
        <v>19.07</v>
      </c>
      <c r="E2656" s="592" t="s">
        <v>9630</v>
      </c>
      <c r="F2656" s="581">
        <f t="shared" si="20"/>
        <v>0</v>
      </c>
      <c r="G2656" s="581">
        <f t="shared" si="21"/>
        <v>19.07</v>
      </c>
    </row>
    <row r="2657" spans="1:7" ht="14.25" customHeight="1">
      <c r="A2657" s="590">
        <v>39389</v>
      </c>
      <c r="B2657" s="579" t="s">
        <v>12291</v>
      </c>
      <c r="C2657" s="585" t="s">
        <v>1005</v>
      </c>
      <c r="D2657" s="591">
        <v>20.69</v>
      </c>
      <c r="E2657" s="592" t="s">
        <v>9630</v>
      </c>
      <c r="F2657" s="581">
        <f t="shared" si="20"/>
        <v>0</v>
      </c>
      <c r="G2657" s="581">
        <f t="shared" si="21"/>
        <v>20.69</v>
      </c>
    </row>
    <row r="2658" spans="1:7" ht="14.25" customHeight="1">
      <c r="A2658" s="590">
        <v>39390</v>
      </c>
      <c r="B2658" s="579" t="s">
        <v>12292</v>
      </c>
      <c r="C2658" s="585" t="s">
        <v>1005</v>
      </c>
      <c r="D2658" s="591">
        <v>43.37</v>
      </c>
      <c r="E2658" s="592" t="s">
        <v>9630</v>
      </c>
      <c r="F2658" s="581">
        <f t="shared" si="20"/>
        <v>0</v>
      </c>
      <c r="G2658" s="581">
        <f t="shared" si="21"/>
        <v>43.37</v>
      </c>
    </row>
    <row r="2659" spans="1:7" ht="14.25" customHeight="1">
      <c r="A2659" s="590">
        <v>39391</v>
      </c>
      <c r="B2659" s="579" t="s">
        <v>12293</v>
      </c>
      <c r="C2659" s="585" t="s">
        <v>1005</v>
      </c>
      <c r="D2659" s="591">
        <v>48.69</v>
      </c>
      <c r="E2659" s="592" t="s">
        <v>9630</v>
      </c>
      <c r="F2659" s="581">
        <f t="shared" si="20"/>
        <v>0</v>
      </c>
      <c r="G2659" s="581">
        <f t="shared" si="21"/>
        <v>48.69</v>
      </c>
    </row>
    <row r="2660" spans="1:7" ht="14.25" customHeight="1">
      <c r="A2660" s="590">
        <v>3803</v>
      </c>
      <c r="B2660" s="579" t="s">
        <v>12294</v>
      </c>
      <c r="C2660" s="585" t="s">
        <v>1005</v>
      </c>
      <c r="D2660" s="591">
        <v>73.56</v>
      </c>
      <c r="E2660" s="592" t="s">
        <v>9630</v>
      </c>
      <c r="F2660" s="581">
        <f t="shared" si="20"/>
        <v>0</v>
      </c>
      <c r="G2660" s="581">
        <f t="shared" si="21"/>
        <v>73.56</v>
      </c>
    </row>
    <row r="2661" spans="1:7" ht="14.25" customHeight="1">
      <c r="A2661" s="590">
        <v>38770</v>
      </c>
      <c r="B2661" s="579" t="s">
        <v>12295</v>
      </c>
      <c r="C2661" s="585" t="s">
        <v>1005</v>
      </c>
      <c r="D2661" s="591">
        <v>85.18</v>
      </c>
      <c r="E2661" s="592" t="s">
        <v>9630</v>
      </c>
      <c r="F2661" s="581">
        <f t="shared" si="20"/>
        <v>0</v>
      </c>
      <c r="G2661" s="581">
        <f t="shared" si="21"/>
        <v>85.18</v>
      </c>
    </row>
    <row r="2662" spans="1:7" ht="14.25" customHeight="1">
      <c r="A2662" s="590">
        <v>12267</v>
      </c>
      <c r="B2662" s="579" t="s">
        <v>12296</v>
      </c>
      <c r="C2662" s="585" t="s">
        <v>1005</v>
      </c>
      <c r="D2662" s="591">
        <v>249.61</v>
      </c>
      <c r="E2662" s="592" t="s">
        <v>9630</v>
      </c>
      <c r="F2662" s="581">
        <f t="shared" si="20"/>
        <v>0</v>
      </c>
      <c r="G2662" s="581">
        <f t="shared" si="21"/>
        <v>249.61</v>
      </c>
    </row>
    <row r="2663" spans="1:7" ht="14.25" customHeight="1">
      <c r="A2663" s="590">
        <v>43265</v>
      </c>
      <c r="B2663" s="579" t="s">
        <v>12297</v>
      </c>
      <c r="C2663" s="585" t="s">
        <v>1005</v>
      </c>
      <c r="D2663" s="591">
        <v>59.64</v>
      </c>
      <c r="E2663" s="592" t="s">
        <v>9630</v>
      </c>
      <c r="F2663" s="581">
        <f t="shared" si="20"/>
        <v>0</v>
      </c>
      <c r="G2663" s="581">
        <f t="shared" si="21"/>
        <v>59.64</v>
      </c>
    </row>
    <row r="2664" spans="1:7" ht="14.25" customHeight="1">
      <c r="A2664" s="590">
        <v>12266</v>
      </c>
      <c r="B2664" s="579" t="s">
        <v>12298</v>
      </c>
      <c r="C2664" s="585" t="s">
        <v>1005</v>
      </c>
      <c r="D2664" s="591">
        <v>127.76</v>
      </c>
      <c r="E2664" s="592" t="s">
        <v>9630</v>
      </c>
      <c r="F2664" s="581">
        <f t="shared" si="20"/>
        <v>0</v>
      </c>
      <c r="G2664" s="581">
        <f t="shared" si="21"/>
        <v>127.76</v>
      </c>
    </row>
    <row r="2665" spans="1:7" ht="14.25" customHeight="1">
      <c r="A2665" s="590">
        <v>39378</v>
      </c>
      <c r="B2665" s="579" t="s">
        <v>12299</v>
      </c>
      <c r="C2665" s="585" t="s">
        <v>1005</v>
      </c>
      <c r="D2665" s="591">
        <v>90.58</v>
      </c>
      <c r="E2665" s="592" t="s">
        <v>9630</v>
      </c>
      <c r="F2665" s="581">
        <f t="shared" si="20"/>
        <v>0</v>
      </c>
      <c r="G2665" s="581">
        <f t="shared" si="21"/>
        <v>90.58</v>
      </c>
    </row>
    <row r="2666" spans="1:7" ht="14.25" customHeight="1">
      <c r="A2666" s="590">
        <v>43543</v>
      </c>
      <c r="B2666" s="579" t="s">
        <v>12300</v>
      </c>
      <c r="C2666" s="585" t="s">
        <v>1005</v>
      </c>
      <c r="D2666" s="591">
        <v>188.7</v>
      </c>
      <c r="E2666" s="592" t="s">
        <v>9630</v>
      </c>
      <c r="F2666" s="581">
        <f t="shared" si="20"/>
        <v>0</v>
      </c>
      <c r="G2666" s="581">
        <f t="shared" si="21"/>
        <v>188.7</v>
      </c>
    </row>
    <row r="2667" spans="1:7" ht="14.25" customHeight="1">
      <c r="A2667" s="590">
        <v>38775</v>
      </c>
      <c r="B2667" s="579" t="s">
        <v>12301</v>
      </c>
      <c r="C2667" s="585" t="s">
        <v>1005</v>
      </c>
      <c r="D2667" s="591">
        <v>96.03</v>
      </c>
      <c r="E2667" s="592" t="s">
        <v>9630</v>
      </c>
      <c r="F2667" s="581">
        <f t="shared" si="20"/>
        <v>0</v>
      </c>
      <c r="G2667" s="581">
        <f t="shared" si="21"/>
        <v>96.03</v>
      </c>
    </row>
    <row r="2668" spans="1:7" ht="14.25" customHeight="1">
      <c r="A2668" s="590">
        <v>44252</v>
      </c>
      <c r="B2668" s="579" t="s">
        <v>12302</v>
      </c>
      <c r="C2668" s="585" t="s">
        <v>1005</v>
      </c>
      <c r="D2668" s="591">
        <v>186.55</v>
      </c>
      <c r="E2668" s="592" t="s">
        <v>9630</v>
      </c>
      <c r="F2668" s="581">
        <f t="shared" si="20"/>
        <v>0</v>
      </c>
      <c r="G2668" s="581">
        <f t="shared" si="21"/>
        <v>186.55</v>
      </c>
    </row>
    <row r="2669" spans="1:7" ht="14.25" customHeight="1">
      <c r="A2669" s="590">
        <v>21119</v>
      </c>
      <c r="B2669" s="579" t="s">
        <v>12303</v>
      </c>
      <c r="C2669" s="585" t="s">
        <v>1005</v>
      </c>
      <c r="D2669" s="591">
        <v>1.87</v>
      </c>
      <c r="E2669" s="592" t="s">
        <v>9630</v>
      </c>
      <c r="F2669" s="581">
        <f t="shared" si="20"/>
        <v>0</v>
      </c>
      <c r="G2669" s="581">
        <f t="shared" si="21"/>
        <v>1.87</v>
      </c>
    </row>
    <row r="2670" spans="1:7" ht="14.25" customHeight="1">
      <c r="A2670" s="590">
        <v>37974</v>
      </c>
      <c r="B2670" s="579" t="s">
        <v>12304</v>
      </c>
      <c r="C2670" s="585" t="s">
        <v>1005</v>
      </c>
      <c r="D2670" s="591">
        <v>2.42</v>
      </c>
      <c r="E2670" s="592" t="s">
        <v>9630</v>
      </c>
      <c r="F2670" s="581">
        <f t="shared" si="20"/>
        <v>0</v>
      </c>
      <c r="G2670" s="581">
        <f t="shared" si="21"/>
        <v>2.42</v>
      </c>
    </row>
    <row r="2671" spans="1:7" ht="14.25" customHeight="1">
      <c r="A2671" s="590">
        <v>37975</v>
      </c>
      <c r="B2671" s="579" t="s">
        <v>12305</v>
      </c>
      <c r="C2671" s="585" t="s">
        <v>1005</v>
      </c>
      <c r="D2671" s="591">
        <v>5.39</v>
      </c>
      <c r="E2671" s="592" t="s">
        <v>9630</v>
      </c>
      <c r="F2671" s="581">
        <f t="shared" si="20"/>
        <v>0</v>
      </c>
      <c r="G2671" s="581">
        <f t="shared" si="21"/>
        <v>5.39</v>
      </c>
    </row>
    <row r="2672" spans="1:7" ht="14.25" customHeight="1">
      <c r="A2672" s="590">
        <v>37976</v>
      </c>
      <c r="B2672" s="579" t="s">
        <v>12306</v>
      </c>
      <c r="C2672" s="585" t="s">
        <v>1005</v>
      </c>
      <c r="D2672" s="591">
        <v>11.99</v>
      </c>
      <c r="E2672" s="592" t="s">
        <v>9630</v>
      </c>
      <c r="F2672" s="581">
        <f t="shared" si="20"/>
        <v>0</v>
      </c>
      <c r="G2672" s="581">
        <f t="shared" si="21"/>
        <v>11.99</v>
      </c>
    </row>
    <row r="2673" spans="1:7" ht="14.25" customHeight="1">
      <c r="A2673" s="590">
        <v>37977</v>
      </c>
      <c r="B2673" s="579" t="s">
        <v>12307</v>
      </c>
      <c r="C2673" s="585" t="s">
        <v>1005</v>
      </c>
      <c r="D2673" s="591">
        <v>16.600000000000001</v>
      </c>
      <c r="E2673" s="592" t="s">
        <v>9630</v>
      </c>
      <c r="F2673" s="581">
        <f t="shared" si="20"/>
        <v>0</v>
      </c>
      <c r="G2673" s="581">
        <f t="shared" si="21"/>
        <v>16.600000000000001</v>
      </c>
    </row>
    <row r="2674" spans="1:7" ht="14.25" customHeight="1">
      <c r="A2674" s="590">
        <v>37978</v>
      </c>
      <c r="B2674" s="579" t="s">
        <v>12308</v>
      </c>
      <c r="C2674" s="585" t="s">
        <v>1005</v>
      </c>
      <c r="D2674" s="591">
        <v>32.909999999999997</v>
      </c>
      <c r="E2674" s="592" t="s">
        <v>9630</v>
      </c>
      <c r="F2674" s="581">
        <f t="shared" si="20"/>
        <v>0</v>
      </c>
      <c r="G2674" s="581">
        <f t="shared" si="21"/>
        <v>32.909999999999997</v>
      </c>
    </row>
    <row r="2675" spans="1:7" ht="14.25" customHeight="1">
      <c r="A2675" s="590">
        <v>37979</v>
      </c>
      <c r="B2675" s="579" t="s">
        <v>12309</v>
      </c>
      <c r="C2675" s="585" t="s">
        <v>1005</v>
      </c>
      <c r="D2675" s="591">
        <v>139.66</v>
      </c>
      <c r="E2675" s="592" t="s">
        <v>9630</v>
      </c>
      <c r="F2675" s="581">
        <f t="shared" si="20"/>
        <v>0</v>
      </c>
      <c r="G2675" s="581">
        <f t="shared" si="21"/>
        <v>139.66</v>
      </c>
    </row>
    <row r="2676" spans="1:7" ht="14.25" customHeight="1">
      <c r="A2676" s="590">
        <v>37980</v>
      </c>
      <c r="B2676" s="579" t="s">
        <v>12310</v>
      </c>
      <c r="C2676" s="585" t="s">
        <v>1005</v>
      </c>
      <c r="D2676" s="591">
        <v>160.43</v>
      </c>
      <c r="E2676" s="592" t="s">
        <v>9630</v>
      </c>
      <c r="F2676" s="581">
        <f t="shared" si="20"/>
        <v>0</v>
      </c>
      <c r="G2676" s="581">
        <f t="shared" si="21"/>
        <v>160.43</v>
      </c>
    </row>
    <row r="2677" spans="1:7" ht="14.25" customHeight="1">
      <c r="A2677" s="590">
        <v>36147</v>
      </c>
      <c r="B2677" s="579" t="s">
        <v>12311</v>
      </c>
      <c r="C2677" s="585" t="s">
        <v>10049</v>
      </c>
      <c r="D2677" s="591">
        <v>347.78</v>
      </c>
      <c r="E2677" s="592" t="s">
        <v>9630</v>
      </c>
      <c r="F2677" s="581">
        <f t="shared" si="20"/>
        <v>0</v>
      </c>
      <c r="G2677" s="581">
        <f t="shared" si="21"/>
        <v>347.78</v>
      </c>
    </row>
    <row r="2678" spans="1:7" ht="14.25" customHeight="1">
      <c r="A2678" s="590">
        <v>12731</v>
      </c>
      <c r="B2678" s="579" t="s">
        <v>12312</v>
      </c>
      <c r="C2678" s="585" t="s">
        <v>1005</v>
      </c>
      <c r="D2678" s="591">
        <v>358.68</v>
      </c>
      <c r="E2678" s="592" t="s">
        <v>9630</v>
      </c>
      <c r="F2678" s="581">
        <f t="shared" si="20"/>
        <v>0</v>
      </c>
      <c r="G2678" s="581">
        <f t="shared" si="21"/>
        <v>358.68</v>
      </c>
    </row>
    <row r="2679" spans="1:7" ht="14.25" customHeight="1">
      <c r="A2679" s="590">
        <v>12723</v>
      </c>
      <c r="B2679" s="579" t="s">
        <v>12313</v>
      </c>
      <c r="C2679" s="585" t="s">
        <v>1005</v>
      </c>
      <c r="D2679" s="591">
        <v>2.78</v>
      </c>
      <c r="E2679" s="592" t="s">
        <v>9630</v>
      </c>
      <c r="F2679" s="581">
        <f t="shared" si="20"/>
        <v>0</v>
      </c>
      <c r="G2679" s="581">
        <f t="shared" si="21"/>
        <v>2.78</v>
      </c>
    </row>
    <row r="2680" spans="1:7" ht="14.25" customHeight="1">
      <c r="A2680" s="590">
        <v>12724</v>
      </c>
      <c r="B2680" s="579" t="s">
        <v>12314</v>
      </c>
      <c r="C2680" s="585" t="s">
        <v>1005</v>
      </c>
      <c r="D2680" s="591">
        <v>5.34</v>
      </c>
      <c r="E2680" s="592" t="s">
        <v>9630</v>
      </c>
      <c r="F2680" s="581">
        <f t="shared" si="20"/>
        <v>0</v>
      </c>
      <c r="G2680" s="581">
        <f t="shared" si="21"/>
        <v>5.34</v>
      </c>
    </row>
    <row r="2681" spans="1:7" ht="14.25" customHeight="1">
      <c r="A2681" s="590">
        <v>12725</v>
      </c>
      <c r="B2681" s="579" t="s">
        <v>12315</v>
      </c>
      <c r="C2681" s="585" t="s">
        <v>1005</v>
      </c>
      <c r="D2681" s="591">
        <v>10.72</v>
      </c>
      <c r="E2681" s="592" t="s">
        <v>9630</v>
      </c>
      <c r="F2681" s="581">
        <f t="shared" si="20"/>
        <v>0</v>
      </c>
      <c r="G2681" s="581">
        <f t="shared" si="21"/>
        <v>10.72</v>
      </c>
    </row>
    <row r="2682" spans="1:7" ht="14.25" customHeight="1">
      <c r="A2682" s="590">
        <v>12726</v>
      </c>
      <c r="B2682" s="579" t="s">
        <v>12316</v>
      </c>
      <c r="C2682" s="585" t="s">
        <v>1005</v>
      </c>
      <c r="D2682" s="591">
        <v>23.66</v>
      </c>
      <c r="E2682" s="592" t="s">
        <v>9630</v>
      </c>
      <c r="F2682" s="581">
        <f t="shared" si="20"/>
        <v>0</v>
      </c>
      <c r="G2682" s="581">
        <f t="shared" si="21"/>
        <v>23.66</v>
      </c>
    </row>
    <row r="2683" spans="1:7" ht="14.25" customHeight="1">
      <c r="A2683" s="590">
        <v>12727</v>
      </c>
      <c r="B2683" s="579" t="s">
        <v>12317</v>
      </c>
      <c r="C2683" s="585" t="s">
        <v>1005</v>
      </c>
      <c r="D2683" s="591">
        <v>30.01</v>
      </c>
      <c r="E2683" s="592" t="s">
        <v>9630</v>
      </c>
      <c r="F2683" s="581">
        <f t="shared" si="20"/>
        <v>0</v>
      </c>
      <c r="G2683" s="581">
        <f t="shared" si="21"/>
        <v>30.01</v>
      </c>
    </row>
    <row r="2684" spans="1:7" ht="14.25" customHeight="1">
      <c r="A2684" s="590">
        <v>12728</v>
      </c>
      <c r="B2684" s="579" t="s">
        <v>12318</v>
      </c>
      <c r="C2684" s="585" t="s">
        <v>1005</v>
      </c>
      <c r="D2684" s="591">
        <v>49.02</v>
      </c>
      <c r="E2684" s="592" t="s">
        <v>9630</v>
      </c>
      <c r="F2684" s="581">
        <f t="shared" si="20"/>
        <v>0</v>
      </c>
      <c r="G2684" s="581">
        <f t="shared" si="21"/>
        <v>49.02</v>
      </c>
    </row>
    <row r="2685" spans="1:7" ht="14.25" customHeight="1">
      <c r="A2685" s="590">
        <v>12729</v>
      </c>
      <c r="B2685" s="579" t="s">
        <v>12319</v>
      </c>
      <c r="C2685" s="585" t="s">
        <v>1005</v>
      </c>
      <c r="D2685" s="591">
        <v>160.66</v>
      </c>
      <c r="E2685" s="592" t="s">
        <v>9630</v>
      </c>
      <c r="F2685" s="581">
        <f t="shared" si="20"/>
        <v>0</v>
      </c>
      <c r="G2685" s="581">
        <f t="shared" si="21"/>
        <v>160.66</v>
      </c>
    </row>
    <row r="2686" spans="1:7" ht="14.25" customHeight="1">
      <c r="A2686" s="590">
        <v>12730</v>
      </c>
      <c r="B2686" s="579" t="s">
        <v>12320</v>
      </c>
      <c r="C2686" s="585" t="s">
        <v>1005</v>
      </c>
      <c r="D2686" s="591">
        <v>245.98</v>
      </c>
      <c r="E2686" s="592" t="s">
        <v>9630</v>
      </c>
      <c r="F2686" s="581">
        <f t="shared" si="20"/>
        <v>0</v>
      </c>
      <c r="G2686" s="581">
        <f t="shared" si="21"/>
        <v>245.98</v>
      </c>
    </row>
    <row r="2687" spans="1:7" ht="14.25" customHeight="1">
      <c r="A2687" s="590">
        <v>3840</v>
      </c>
      <c r="B2687" s="579" t="s">
        <v>12321</v>
      </c>
      <c r="C2687" s="585" t="s">
        <v>1005</v>
      </c>
      <c r="D2687" s="591">
        <v>58.56</v>
      </c>
      <c r="E2687" s="592" t="s">
        <v>9630</v>
      </c>
      <c r="F2687" s="581">
        <f t="shared" si="20"/>
        <v>0</v>
      </c>
      <c r="G2687" s="581">
        <f t="shared" si="21"/>
        <v>58.56</v>
      </c>
    </row>
    <row r="2688" spans="1:7" ht="14.25" customHeight="1">
      <c r="A2688" s="590">
        <v>3838</v>
      </c>
      <c r="B2688" s="579" t="s">
        <v>12322</v>
      </c>
      <c r="C2688" s="585" t="s">
        <v>1005</v>
      </c>
      <c r="D2688" s="591">
        <v>129.25</v>
      </c>
      <c r="E2688" s="592" t="s">
        <v>9630</v>
      </c>
      <c r="F2688" s="581">
        <f t="shared" si="20"/>
        <v>0</v>
      </c>
      <c r="G2688" s="581">
        <f t="shared" si="21"/>
        <v>129.25</v>
      </c>
    </row>
    <row r="2689" spans="1:7" ht="14.25" customHeight="1">
      <c r="A2689" s="590">
        <v>3844</v>
      </c>
      <c r="B2689" s="579" t="s">
        <v>12323</v>
      </c>
      <c r="C2689" s="585" t="s">
        <v>1005</v>
      </c>
      <c r="D2689" s="591">
        <v>230.54</v>
      </c>
      <c r="E2689" s="592" t="s">
        <v>9630</v>
      </c>
      <c r="F2689" s="581">
        <f t="shared" si="20"/>
        <v>0</v>
      </c>
      <c r="G2689" s="581">
        <f t="shared" si="21"/>
        <v>230.54</v>
      </c>
    </row>
    <row r="2690" spans="1:7" ht="14.25" customHeight="1">
      <c r="A2690" s="590">
        <v>3839</v>
      </c>
      <c r="B2690" s="579" t="s">
        <v>12324</v>
      </c>
      <c r="C2690" s="585" t="s">
        <v>1005</v>
      </c>
      <c r="D2690" s="591">
        <v>419.93</v>
      </c>
      <c r="E2690" s="592" t="s">
        <v>9630</v>
      </c>
      <c r="F2690" s="581">
        <f t="shared" si="20"/>
        <v>0</v>
      </c>
      <c r="G2690" s="581">
        <f t="shared" si="21"/>
        <v>419.93</v>
      </c>
    </row>
    <row r="2691" spans="1:7" ht="14.25" customHeight="1">
      <c r="A2691" s="590">
        <v>3843</v>
      </c>
      <c r="B2691" s="579" t="s">
        <v>12325</v>
      </c>
      <c r="C2691" s="585" t="s">
        <v>1005</v>
      </c>
      <c r="D2691" s="591">
        <v>576.36</v>
      </c>
      <c r="E2691" s="592" t="s">
        <v>9630</v>
      </c>
      <c r="F2691" s="581">
        <f t="shared" si="20"/>
        <v>0</v>
      </c>
      <c r="G2691" s="581">
        <f t="shared" si="21"/>
        <v>576.36</v>
      </c>
    </row>
    <row r="2692" spans="1:7" ht="14.25" customHeight="1">
      <c r="A2692" s="590">
        <v>3900</v>
      </c>
      <c r="B2692" s="579" t="s">
        <v>12326</v>
      </c>
      <c r="C2692" s="585" t="s">
        <v>1005</v>
      </c>
      <c r="D2692" s="591">
        <v>54.23</v>
      </c>
      <c r="E2692" s="592" t="s">
        <v>9630</v>
      </c>
      <c r="F2692" s="581">
        <f t="shared" si="20"/>
        <v>0</v>
      </c>
      <c r="G2692" s="581">
        <f t="shared" si="21"/>
        <v>54.23</v>
      </c>
    </row>
    <row r="2693" spans="1:7" ht="14.25" customHeight="1">
      <c r="A2693" s="590">
        <v>3846</v>
      </c>
      <c r="B2693" s="579" t="s">
        <v>12327</v>
      </c>
      <c r="C2693" s="585" t="s">
        <v>1005</v>
      </c>
      <c r="D2693" s="591">
        <v>16.29</v>
      </c>
      <c r="E2693" s="592" t="s">
        <v>9630</v>
      </c>
      <c r="F2693" s="581">
        <f t="shared" si="20"/>
        <v>0</v>
      </c>
      <c r="G2693" s="581">
        <f t="shared" si="21"/>
        <v>16.29</v>
      </c>
    </row>
    <row r="2694" spans="1:7" ht="14.25" customHeight="1">
      <c r="A2694" s="590">
        <v>3886</v>
      </c>
      <c r="B2694" s="579" t="s">
        <v>12328</v>
      </c>
      <c r="C2694" s="585" t="s">
        <v>1005</v>
      </c>
      <c r="D2694" s="591">
        <v>21.63</v>
      </c>
      <c r="E2694" s="592" t="s">
        <v>9630</v>
      </c>
      <c r="F2694" s="581">
        <f t="shared" si="20"/>
        <v>0</v>
      </c>
      <c r="G2694" s="581">
        <f t="shared" si="21"/>
        <v>21.63</v>
      </c>
    </row>
    <row r="2695" spans="1:7" ht="14.25" customHeight="1">
      <c r="A2695" s="590">
        <v>3854</v>
      </c>
      <c r="B2695" s="579" t="s">
        <v>12329</v>
      </c>
      <c r="C2695" s="585" t="s">
        <v>1005</v>
      </c>
      <c r="D2695" s="591">
        <v>12.33</v>
      </c>
      <c r="E2695" s="592" t="s">
        <v>9630</v>
      </c>
      <c r="F2695" s="581">
        <f t="shared" si="20"/>
        <v>0</v>
      </c>
      <c r="G2695" s="581">
        <f t="shared" si="21"/>
        <v>12.33</v>
      </c>
    </row>
    <row r="2696" spans="1:7" ht="14.25" customHeight="1">
      <c r="A2696" s="590">
        <v>3873</v>
      </c>
      <c r="B2696" s="579" t="s">
        <v>12330</v>
      </c>
      <c r="C2696" s="585" t="s">
        <v>1005</v>
      </c>
      <c r="D2696" s="591">
        <v>14.35</v>
      </c>
      <c r="E2696" s="592" t="s">
        <v>9630</v>
      </c>
      <c r="F2696" s="581">
        <f t="shared" si="20"/>
        <v>0</v>
      </c>
      <c r="G2696" s="581">
        <f t="shared" si="21"/>
        <v>14.35</v>
      </c>
    </row>
    <row r="2697" spans="1:7" ht="14.25" customHeight="1">
      <c r="A2697" s="590">
        <v>38021</v>
      </c>
      <c r="B2697" s="579" t="s">
        <v>12331</v>
      </c>
      <c r="C2697" s="585" t="s">
        <v>1005</v>
      </c>
      <c r="D2697" s="591">
        <v>25.48</v>
      </c>
      <c r="E2697" s="592" t="s">
        <v>9630</v>
      </c>
      <c r="F2697" s="581">
        <f t="shared" si="20"/>
        <v>0</v>
      </c>
      <c r="G2697" s="581">
        <f t="shared" si="21"/>
        <v>25.48</v>
      </c>
    </row>
    <row r="2698" spans="1:7" ht="14.25" customHeight="1">
      <c r="A2698" s="590">
        <v>43838</v>
      </c>
      <c r="B2698" s="579" t="s">
        <v>12332</v>
      </c>
      <c r="C2698" s="585" t="s">
        <v>1005</v>
      </c>
      <c r="D2698" s="591">
        <v>32.94</v>
      </c>
      <c r="E2698" s="592" t="s">
        <v>9630</v>
      </c>
      <c r="F2698" s="581">
        <f t="shared" si="20"/>
        <v>0</v>
      </c>
      <c r="G2698" s="581">
        <f t="shared" si="21"/>
        <v>32.94</v>
      </c>
    </row>
    <row r="2699" spans="1:7" ht="14.25" customHeight="1">
      <c r="A2699" s="590">
        <v>3847</v>
      </c>
      <c r="B2699" s="579" t="s">
        <v>12333</v>
      </c>
      <c r="C2699" s="585" t="s">
        <v>1005</v>
      </c>
      <c r="D2699" s="591">
        <v>33.21</v>
      </c>
      <c r="E2699" s="592" t="s">
        <v>9630</v>
      </c>
      <c r="F2699" s="581">
        <f t="shared" si="20"/>
        <v>0</v>
      </c>
      <c r="G2699" s="581">
        <f t="shared" si="21"/>
        <v>33.21</v>
      </c>
    </row>
    <row r="2700" spans="1:7" ht="14.25" customHeight="1">
      <c r="A2700" s="590">
        <v>38022</v>
      </c>
      <c r="B2700" s="579" t="s">
        <v>12334</v>
      </c>
      <c r="C2700" s="585" t="s">
        <v>1005</v>
      </c>
      <c r="D2700" s="591">
        <v>45.65</v>
      </c>
      <c r="E2700" s="592" t="s">
        <v>9630</v>
      </c>
      <c r="F2700" s="581">
        <f t="shared" si="20"/>
        <v>0</v>
      </c>
      <c r="G2700" s="581">
        <f t="shared" si="21"/>
        <v>45.65</v>
      </c>
    </row>
    <row r="2701" spans="1:7" ht="14.25" customHeight="1">
      <c r="A2701" s="590">
        <v>3830</v>
      </c>
      <c r="B2701" s="579" t="s">
        <v>12335</v>
      </c>
      <c r="C2701" s="585" t="s">
        <v>1005</v>
      </c>
      <c r="D2701" s="591">
        <v>201.74</v>
      </c>
      <c r="E2701" s="592" t="s">
        <v>9630</v>
      </c>
      <c r="F2701" s="581">
        <f t="shared" si="20"/>
        <v>0</v>
      </c>
      <c r="G2701" s="581">
        <f t="shared" si="21"/>
        <v>201.74</v>
      </c>
    </row>
    <row r="2702" spans="1:7" ht="14.25" customHeight="1">
      <c r="A2702" s="590">
        <v>37981</v>
      </c>
      <c r="B2702" s="579" t="s">
        <v>12336</v>
      </c>
      <c r="C2702" s="585" t="s">
        <v>1005</v>
      </c>
      <c r="D2702" s="591">
        <v>6.99</v>
      </c>
      <c r="E2702" s="592" t="s">
        <v>9630</v>
      </c>
      <c r="F2702" s="581">
        <f t="shared" si="20"/>
        <v>0</v>
      </c>
      <c r="G2702" s="581">
        <f t="shared" si="21"/>
        <v>6.99</v>
      </c>
    </row>
    <row r="2703" spans="1:7" ht="14.25" customHeight="1">
      <c r="A2703" s="590">
        <v>37982</v>
      </c>
      <c r="B2703" s="579" t="s">
        <v>12337</v>
      </c>
      <c r="C2703" s="585" t="s">
        <v>1005</v>
      </c>
      <c r="D2703" s="591">
        <v>10.14</v>
      </c>
      <c r="E2703" s="592" t="s">
        <v>9630</v>
      </c>
      <c r="F2703" s="581">
        <f t="shared" si="20"/>
        <v>0</v>
      </c>
      <c r="G2703" s="581">
        <f t="shared" si="21"/>
        <v>10.14</v>
      </c>
    </row>
    <row r="2704" spans="1:7" ht="14.25" customHeight="1">
      <c r="A2704" s="590">
        <v>37983</v>
      </c>
      <c r="B2704" s="579" t="s">
        <v>12338</v>
      </c>
      <c r="C2704" s="585" t="s">
        <v>1005</v>
      </c>
      <c r="D2704" s="591">
        <v>14.99</v>
      </c>
      <c r="E2704" s="592" t="s">
        <v>9630</v>
      </c>
      <c r="F2704" s="581">
        <f t="shared" si="20"/>
        <v>0</v>
      </c>
      <c r="G2704" s="581">
        <f t="shared" si="21"/>
        <v>14.99</v>
      </c>
    </row>
    <row r="2705" spans="1:7" ht="14.25" customHeight="1">
      <c r="A2705" s="590">
        <v>37984</v>
      </c>
      <c r="B2705" s="579" t="s">
        <v>12339</v>
      </c>
      <c r="C2705" s="585" t="s">
        <v>1005</v>
      </c>
      <c r="D2705" s="591">
        <v>21.06</v>
      </c>
      <c r="E2705" s="592" t="s">
        <v>9630</v>
      </c>
      <c r="F2705" s="581">
        <f t="shared" si="20"/>
        <v>0</v>
      </c>
      <c r="G2705" s="581">
        <f t="shared" si="21"/>
        <v>21.06</v>
      </c>
    </row>
    <row r="2706" spans="1:7" ht="14.25" customHeight="1">
      <c r="A2706" s="590">
        <v>37985</v>
      </c>
      <c r="B2706" s="579" t="s">
        <v>12340</v>
      </c>
      <c r="C2706" s="585" t="s">
        <v>1005</v>
      </c>
      <c r="D2706" s="591">
        <v>29.92</v>
      </c>
      <c r="E2706" s="592" t="s">
        <v>9630</v>
      </c>
      <c r="F2706" s="581">
        <f t="shared" si="20"/>
        <v>0</v>
      </c>
      <c r="G2706" s="581">
        <f t="shared" si="21"/>
        <v>29.92</v>
      </c>
    </row>
    <row r="2707" spans="1:7" ht="14.25" customHeight="1">
      <c r="A2707" s="590">
        <v>3826</v>
      </c>
      <c r="B2707" s="579" t="s">
        <v>12341</v>
      </c>
      <c r="C2707" s="585" t="s">
        <v>1005</v>
      </c>
      <c r="D2707" s="591">
        <v>58.11</v>
      </c>
      <c r="E2707" s="592" t="s">
        <v>9630</v>
      </c>
      <c r="F2707" s="581">
        <f t="shared" si="20"/>
        <v>0</v>
      </c>
      <c r="G2707" s="581">
        <f t="shared" si="21"/>
        <v>58.11</v>
      </c>
    </row>
    <row r="2708" spans="1:7" ht="14.25" customHeight="1">
      <c r="A2708" s="590">
        <v>3825</v>
      </c>
      <c r="B2708" s="579" t="s">
        <v>12342</v>
      </c>
      <c r="C2708" s="585" t="s">
        <v>1005</v>
      </c>
      <c r="D2708" s="591">
        <v>16.71</v>
      </c>
      <c r="E2708" s="592" t="s">
        <v>9630</v>
      </c>
      <c r="F2708" s="581">
        <f t="shared" si="20"/>
        <v>0</v>
      </c>
      <c r="G2708" s="581">
        <f t="shared" si="21"/>
        <v>16.71</v>
      </c>
    </row>
    <row r="2709" spans="1:7" ht="14.25" customHeight="1">
      <c r="A2709" s="590">
        <v>3827</v>
      </c>
      <c r="B2709" s="579" t="s">
        <v>12343</v>
      </c>
      <c r="C2709" s="585" t="s">
        <v>1005</v>
      </c>
      <c r="D2709" s="591">
        <v>36.51</v>
      </c>
      <c r="E2709" s="592" t="s">
        <v>9630</v>
      </c>
      <c r="F2709" s="581">
        <f t="shared" si="20"/>
        <v>0</v>
      </c>
      <c r="G2709" s="581">
        <f t="shared" si="21"/>
        <v>36.51</v>
      </c>
    </row>
    <row r="2710" spans="1:7" ht="14.25" customHeight="1">
      <c r="A2710" s="590">
        <v>20165</v>
      </c>
      <c r="B2710" s="579" t="s">
        <v>12344</v>
      </c>
      <c r="C2710" s="585" t="s">
        <v>1005</v>
      </c>
      <c r="D2710" s="591">
        <v>25.01</v>
      </c>
      <c r="E2710" s="592" t="s">
        <v>9630</v>
      </c>
      <c r="F2710" s="581">
        <f t="shared" si="20"/>
        <v>0</v>
      </c>
      <c r="G2710" s="581">
        <f t="shared" si="21"/>
        <v>25.01</v>
      </c>
    </row>
    <row r="2711" spans="1:7" ht="14.25" customHeight="1">
      <c r="A2711" s="590">
        <v>20166</v>
      </c>
      <c r="B2711" s="579" t="s">
        <v>12345</v>
      </c>
      <c r="C2711" s="585" t="s">
        <v>1005</v>
      </c>
      <c r="D2711" s="591">
        <v>76.38</v>
      </c>
      <c r="E2711" s="592" t="s">
        <v>9630</v>
      </c>
      <c r="F2711" s="581">
        <f t="shared" si="20"/>
        <v>0</v>
      </c>
      <c r="G2711" s="581">
        <f t="shared" si="21"/>
        <v>76.38</v>
      </c>
    </row>
    <row r="2712" spans="1:7" ht="14.25" customHeight="1">
      <c r="A2712" s="590">
        <v>20164</v>
      </c>
      <c r="B2712" s="579" t="s">
        <v>12346</v>
      </c>
      <c r="C2712" s="585" t="s">
        <v>1005</v>
      </c>
      <c r="D2712" s="591">
        <v>12.01</v>
      </c>
      <c r="E2712" s="592" t="s">
        <v>9630</v>
      </c>
      <c r="F2712" s="581">
        <f t="shared" si="20"/>
        <v>0</v>
      </c>
      <c r="G2712" s="581">
        <f t="shared" si="21"/>
        <v>12.01</v>
      </c>
    </row>
    <row r="2713" spans="1:7" ht="14.25" customHeight="1">
      <c r="A2713" s="590">
        <v>3893</v>
      </c>
      <c r="B2713" s="579" t="s">
        <v>12347</v>
      </c>
      <c r="C2713" s="585" t="s">
        <v>1005</v>
      </c>
      <c r="D2713" s="591">
        <v>18.829999999999998</v>
      </c>
      <c r="E2713" s="592" t="s">
        <v>9630</v>
      </c>
      <c r="F2713" s="581">
        <f t="shared" si="20"/>
        <v>0</v>
      </c>
      <c r="G2713" s="581">
        <f t="shared" si="21"/>
        <v>18.829999999999998</v>
      </c>
    </row>
    <row r="2714" spans="1:7" ht="14.25" customHeight="1">
      <c r="A2714" s="590">
        <v>3848</v>
      </c>
      <c r="B2714" s="579" t="s">
        <v>12348</v>
      </c>
      <c r="C2714" s="585" t="s">
        <v>1005</v>
      </c>
      <c r="D2714" s="591">
        <v>11.48</v>
      </c>
      <c r="E2714" s="592" t="s">
        <v>9630</v>
      </c>
      <c r="F2714" s="581">
        <f t="shared" si="20"/>
        <v>0</v>
      </c>
      <c r="G2714" s="581">
        <f t="shared" si="21"/>
        <v>11.48</v>
      </c>
    </row>
    <row r="2715" spans="1:7" ht="14.25" customHeight="1">
      <c r="A2715" s="590">
        <v>3895</v>
      </c>
      <c r="B2715" s="579" t="s">
        <v>12349</v>
      </c>
      <c r="C2715" s="585" t="s">
        <v>1005</v>
      </c>
      <c r="D2715" s="591">
        <v>12.75</v>
      </c>
      <c r="E2715" s="592" t="s">
        <v>9630</v>
      </c>
      <c r="F2715" s="581">
        <f t="shared" si="20"/>
        <v>0</v>
      </c>
      <c r="G2715" s="581">
        <f t="shared" si="21"/>
        <v>12.75</v>
      </c>
    </row>
    <row r="2716" spans="1:7" ht="14.25" customHeight="1">
      <c r="A2716" s="590">
        <v>12404</v>
      </c>
      <c r="B2716" s="579" t="s">
        <v>12350</v>
      </c>
      <c r="C2716" s="585" t="s">
        <v>1005</v>
      </c>
      <c r="D2716" s="591">
        <v>11.67</v>
      </c>
      <c r="E2716" s="592" t="s">
        <v>9630</v>
      </c>
      <c r="F2716" s="581">
        <f t="shared" si="20"/>
        <v>0</v>
      </c>
      <c r="G2716" s="581">
        <f t="shared" si="21"/>
        <v>11.67</v>
      </c>
    </row>
    <row r="2717" spans="1:7" ht="14.25" customHeight="1">
      <c r="A2717" s="590">
        <v>3939</v>
      </c>
      <c r="B2717" s="579" t="s">
        <v>12351</v>
      </c>
      <c r="C2717" s="585" t="s">
        <v>1005</v>
      </c>
      <c r="D2717" s="591">
        <v>24.05</v>
      </c>
      <c r="E2717" s="592" t="s">
        <v>9630</v>
      </c>
      <c r="F2717" s="581">
        <f t="shared" si="20"/>
        <v>0</v>
      </c>
      <c r="G2717" s="581">
        <f t="shared" si="21"/>
        <v>24.05</v>
      </c>
    </row>
    <row r="2718" spans="1:7" ht="14.25" customHeight="1">
      <c r="A2718" s="590">
        <v>3911</v>
      </c>
      <c r="B2718" s="579" t="s">
        <v>12352</v>
      </c>
      <c r="C2718" s="585" t="s">
        <v>1005</v>
      </c>
      <c r="D2718" s="591">
        <v>19.64</v>
      </c>
      <c r="E2718" s="592" t="s">
        <v>9630</v>
      </c>
      <c r="F2718" s="581">
        <f t="shared" si="20"/>
        <v>0</v>
      </c>
      <c r="G2718" s="581">
        <f t="shared" si="21"/>
        <v>19.64</v>
      </c>
    </row>
    <row r="2719" spans="1:7" ht="14.25" customHeight="1">
      <c r="A2719" s="590">
        <v>3908</v>
      </c>
      <c r="B2719" s="579" t="s">
        <v>12353</v>
      </c>
      <c r="C2719" s="585" t="s">
        <v>1005</v>
      </c>
      <c r="D2719" s="591">
        <v>6.35</v>
      </c>
      <c r="E2719" s="592" t="s">
        <v>9630</v>
      </c>
      <c r="F2719" s="581">
        <f t="shared" si="20"/>
        <v>0</v>
      </c>
      <c r="G2719" s="581">
        <f t="shared" si="21"/>
        <v>6.35</v>
      </c>
    </row>
    <row r="2720" spans="1:7" ht="14.25" customHeight="1">
      <c r="A2720" s="590">
        <v>3910</v>
      </c>
      <c r="B2720" s="579" t="s">
        <v>12354</v>
      </c>
      <c r="C2720" s="585" t="s">
        <v>1005</v>
      </c>
      <c r="D2720" s="591">
        <v>14.05</v>
      </c>
      <c r="E2720" s="592" t="s">
        <v>9630</v>
      </c>
      <c r="F2720" s="581">
        <f t="shared" si="20"/>
        <v>0</v>
      </c>
      <c r="G2720" s="581">
        <f t="shared" si="21"/>
        <v>14.05</v>
      </c>
    </row>
    <row r="2721" spans="1:7" ht="14.25" customHeight="1">
      <c r="A2721" s="590">
        <v>3913</v>
      </c>
      <c r="B2721" s="579" t="s">
        <v>12355</v>
      </c>
      <c r="C2721" s="585" t="s">
        <v>1005</v>
      </c>
      <c r="D2721" s="591">
        <v>67.180000000000007</v>
      </c>
      <c r="E2721" s="592" t="s">
        <v>9630</v>
      </c>
      <c r="F2721" s="581">
        <f t="shared" si="20"/>
        <v>0</v>
      </c>
      <c r="G2721" s="581">
        <f t="shared" si="21"/>
        <v>67.180000000000007</v>
      </c>
    </row>
    <row r="2722" spans="1:7" ht="14.25" customHeight="1">
      <c r="A2722" s="590">
        <v>3912</v>
      </c>
      <c r="B2722" s="579" t="s">
        <v>12356</v>
      </c>
      <c r="C2722" s="585" t="s">
        <v>1005</v>
      </c>
      <c r="D2722" s="591">
        <v>36.82</v>
      </c>
      <c r="E2722" s="592" t="s">
        <v>9630</v>
      </c>
      <c r="F2722" s="581">
        <f t="shared" si="20"/>
        <v>0</v>
      </c>
      <c r="G2722" s="581">
        <f t="shared" si="21"/>
        <v>36.82</v>
      </c>
    </row>
    <row r="2723" spans="1:7" ht="14.25" customHeight="1">
      <c r="A2723" s="590">
        <v>3909</v>
      </c>
      <c r="B2723" s="579" t="s">
        <v>12357</v>
      </c>
      <c r="C2723" s="585" t="s">
        <v>1005</v>
      </c>
      <c r="D2723" s="591">
        <v>8.64</v>
      </c>
      <c r="E2723" s="592" t="s">
        <v>9630</v>
      </c>
      <c r="F2723" s="581">
        <f t="shared" si="20"/>
        <v>0</v>
      </c>
      <c r="G2723" s="581">
        <f t="shared" si="21"/>
        <v>8.64</v>
      </c>
    </row>
    <row r="2724" spans="1:7" ht="14.25" customHeight="1">
      <c r="A2724" s="590">
        <v>3914</v>
      </c>
      <c r="B2724" s="579" t="s">
        <v>12358</v>
      </c>
      <c r="C2724" s="585" t="s">
        <v>1005</v>
      </c>
      <c r="D2724" s="591">
        <v>101.34</v>
      </c>
      <c r="E2724" s="592" t="s">
        <v>9630</v>
      </c>
      <c r="F2724" s="581">
        <f t="shared" si="20"/>
        <v>0</v>
      </c>
      <c r="G2724" s="581">
        <f t="shared" si="21"/>
        <v>101.34</v>
      </c>
    </row>
    <row r="2725" spans="1:7" ht="14.25" customHeight="1">
      <c r="A2725" s="590">
        <v>3915</v>
      </c>
      <c r="B2725" s="579" t="s">
        <v>12359</v>
      </c>
      <c r="C2725" s="585" t="s">
        <v>1005</v>
      </c>
      <c r="D2725" s="591">
        <v>159.81</v>
      </c>
      <c r="E2725" s="592" t="s">
        <v>9630</v>
      </c>
      <c r="F2725" s="581">
        <f t="shared" si="20"/>
        <v>0</v>
      </c>
      <c r="G2725" s="581">
        <f t="shared" si="21"/>
        <v>159.81</v>
      </c>
    </row>
    <row r="2726" spans="1:7" ht="14.25" customHeight="1">
      <c r="A2726" s="590">
        <v>3916</v>
      </c>
      <c r="B2726" s="579" t="s">
        <v>12360</v>
      </c>
      <c r="C2726" s="585" t="s">
        <v>1005</v>
      </c>
      <c r="D2726" s="591">
        <v>291.14</v>
      </c>
      <c r="E2726" s="592" t="s">
        <v>9630</v>
      </c>
      <c r="F2726" s="581">
        <f t="shared" si="20"/>
        <v>0</v>
      </c>
      <c r="G2726" s="581">
        <f t="shared" si="21"/>
        <v>291.14</v>
      </c>
    </row>
    <row r="2727" spans="1:7" ht="14.25" customHeight="1">
      <c r="A2727" s="590">
        <v>3917</v>
      </c>
      <c r="B2727" s="579" t="s">
        <v>12361</v>
      </c>
      <c r="C2727" s="585" t="s">
        <v>1005</v>
      </c>
      <c r="D2727" s="591">
        <v>480.21</v>
      </c>
      <c r="E2727" s="592" t="s">
        <v>9630</v>
      </c>
      <c r="F2727" s="581">
        <f t="shared" si="20"/>
        <v>0</v>
      </c>
      <c r="G2727" s="581">
        <f t="shared" si="21"/>
        <v>480.21</v>
      </c>
    </row>
    <row r="2728" spans="1:7" ht="14.25" customHeight="1">
      <c r="A2728" s="590">
        <v>1904</v>
      </c>
      <c r="B2728" s="579" t="s">
        <v>12362</v>
      </c>
      <c r="C2728" s="585" t="s">
        <v>1005</v>
      </c>
      <c r="D2728" s="591">
        <v>1.29</v>
      </c>
      <c r="E2728" s="592" t="s">
        <v>9630</v>
      </c>
      <c r="F2728" s="581">
        <f t="shared" si="20"/>
        <v>0</v>
      </c>
      <c r="G2728" s="581">
        <f t="shared" si="21"/>
        <v>1.29</v>
      </c>
    </row>
    <row r="2729" spans="1:7" ht="14.25" customHeight="1">
      <c r="A2729" s="590">
        <v>1899</v>
      </c>
      <c r="B2729" s="579" t="s">
        <v>12363</v>
      </c>
      <c r="C2729" s="585" t="s">
        <v>1005</v>
      </c>
      <c r="D2729" s="591">
        <v>1.46</v>
      </c>
      <c r="E2729" s="592" t="s">
        <v>9630</v>
      </c>
      <c r="F2729" s="581">
        <f t="shared" si="20"/>
        <v>0</v>
      </c>
      <c r="G2729" s="581">
        <f t="shared" si="21"/>
        <v>1.46</v>
      </c>
    </row>
    <row r="2730" spans="1:7" ht="14.25" customHeight="1">
      <c r="A2730" s="590">
        <v>1900</v>
      </c>
      <c r="B2730" s="579" t="s">
        <v>12364</v>
      </c>
      <c r="C2730" s="585" t="s">
        <v>1005</v>
      </c>
      <c r="D2730" s="591">
        <v>2.36</v>
      </c>
      <c r="E2730" s="592" t="s">
        <v>9630</v>
      </c>
      <c r="F2730" s="581">
        <f t="shared" si="20"/>
        <v>0</v>
      </c>
      <c r="G2730" s="581">
        <f t="shared" si="21"/>
        <v>2.36</v>
      </c>
    </row>
    <row r="2731" spans="1:7" ht="14.25" customHeight="1">
      <c r="A2731" s="590">
        <v>12407</v>
      </c>
      <c r="B2731" s="579" t="s">
        <v>12365</v>
      </c>
      <c r="C2731" s="585" t="s">
        <v>1005</v>
      </c>
      <c r="D2731" s="591">
        <v>36.35</v>
      </c>
      <c r="E2731" s="592" t="s">
        <v>9630</v>
      </c>
      <c r="F2731" s="581">
        <f t="shared" si="20"/>
        <v>0</v>
      </c>
      <c r="G2731" s="581">
        <f t="shared" si="21"/>
        <v>36.35</v>
      </c>
    </row>
    <row r="2732" spans="1:7" ht="14.25" customHeight="1">
      <c r="A2732" s="590">
        <v>12408</v>
      </c>
      <c r="B2732" s="579" t="s">
        <v>12366</v>
      </c>
      <c r="C2732" s="585" t="s">
        <v>1005</v>
      </c>
      <c r="D2732" s="591">
        <v>20.52</v>
      </c>
      <c r="E2732" s="592" t="s">
        <v>9630</v>
      </c>
      <c r="F2732" s="581">
        <f t="shared" si="20"/>
        <v>0</v>
      </c>
      <c r="G2732" s="581">
        <f t="shared" si="21"/>
        <v>20.52</v>
      </c>
    </row>
    <row r="2733" spans="1:7" ht="14.25" customHeight="1">
      <c r="A2733" s="590">
        <v>12409</v>
      </c>
      <c r="B2733" s="579" t="s">
        <v>12367</v>
      </c>
      <c r="C2733" s="585" t="s">
        <v>1005</v>
      </c>
      <c r="D2733" s="591">
        <v>20.52</v>
      </c>
      <c r="E2733" s="592" t="s">
        <v>9630</v>
      </c>
      <c r="F2733" s="581">
        <f t="shared" si="20"/>
        <v>0</v>
      </c>
      <c r="G2733" s="581">
        <f t="shared" si="21"/>
        <v>20.52</v>
      </c>
    </row>
    <row r="2734" spans="1:7" ht="14.25" customHeight="1">
      <c r="A2734" s="590">
        <v>12410</v>
      </c>
      <c r="B2734" s="579" t="s">
        <v>12368</v>
      </c>
      <c r="C2734" s="585" t="s">
        <v>1005</v>
      </c>
      <c r="D2734" s="591">
        <v>14.13</v>
      </c>
      <c r="E2734" s="592" t="s">
        <v>9630</v>
      </c>
      <c r="F2734" s="581">
        <f t="shared" si="20"/>
        <v>0</v>
      </c>
      <c r="G2734" s="581">
        <f t="shared" si="21"/>
        <v>14.13</v>
      </c>
    </row>
    <row r="2735" spans="1:7" ht="14.25" customHeight="1">
      <c r="A2735" s="590">
        <v>3936</v>
      </c>
      <c r="B2735" s="579" t="s">
        <v>12369</v>
      </c>
      <c r="C2735" s="585" t="s">
        <v>1005</v>
      </c>
      <c r="D2735" s="591">
        <v>25.54</v>
      </c>
      <c r="E2735" s="592" t="s">
        <v>9630</v>
      </c>
      <c r="F2735" s="581">
        <f t="shared" si="20"/>
        <v>0</v>
      </c>
      <c r="G2735" s="581">
        <f t="shared" si="21"/>
        <v>25.54</v>
      </c>
    </row>
    <row r="2736" spans="1:7" ht="14.25" customHeight="1">
      <c r="A2736" s="590">
        <v>3922</v>
      </c>
      <c r="B2736" s="579" t="s">
        <v>12370</v>
      </c>
      <c r="C2736" s="585" t="s">
        <v>1005</v>
      </c>
      <c r="D2736" s="591">
        <v>23.49</v>
      </c>
      <c r="E2736" s="592" t="s">
        <v>9630</v>
      </c>
      <c r="F2736" s="581">
        <f t="shared" si="20"/>
        <v>0</v>
      </c>
      <c r="G2736" s="581">
        <f t="shared" si="21"/>
        <v>23.49</v>
      </c>
    </row>
    <row r="2737" spans="1:7" ht="14.25" customHeight="1">
      <c r="A2737" s="590">
        <v>3924</v>
      </c>
      <c r="B2737" s="579" t="s">
        <v>12371</v>
      </c>
      <c r="C2737" s="585" t="s">
        <v>1005</v>
      </c>
      <c r="D2737" s="591">
        <v>25.54</v>
      </c>
      <c r="E2737" s="592" t="s">
        <v>9630</v>
      </c>
      <c r="F2737" s="581">
        <f t="shared" si="20"/>
        <v>0</v>
      </c>
      <c r="G2737" s="581">
        <f t="shared" si="21"/>
        <v>25.54</v>
      </c>
    </row>
    <row r="2738" spans="1:7" ht="14.25" customHeight="1">
      <c r="A2738" s="590">
        <v>3923</v>
      </c>
      <c r="B2738" s="579" t="s">
        <v>12372</v>
      </c>
      <c r="C2738" s="585" t="s">
        <v>1005</v>
      </c>
      <c r="D2738" s="591">
        <v>25.54</v>
      </c>
      <c r="E2738" s="592" t="s">
        <v>9630</v>
      </c>
      <c r="F2738" s="581">
        <f t="shared" si="20"/>
        <v>0</v>
      </c>
      <c r="G2738" s="581">
        <f t="shared" si="21"/>
        <v>25.54</v>
      </c>
    </row>
    <row r="2739" spans="1:7" ht="14.25" customHeight="1">
      <c r="A2739" s="590">
        <v>3937</v>
      </c>
      <c r="B2739" s="579" t="s">
        <v>12373</v>
      </c>
      <c r="C2739" s="585" t="s">
        <v>1005</v>
      </c>
      <c r="D2739" s="591">
        <v>21.07</v>
      </c>
      <c r="E2739" s="592" t="s">
        <v>9630</v>
      </c>
      <c r="F2739" s="581">
        <f t="shared" si="20"/>
        <v>0</v>
      </c>
      <c r="G2739" s="581">
        <f t="shared" si="21"/>
        <v>21.07</v>
      </c>
    </row>
    <row r="2740" spans="1:7" ht="14.25" customHeight="1">
      <c r="A2740" s="590">
        <v>3921</v>
      </c>
      <c r="B2740" s="579" t="s">
        <v>12374</v>
      </c>
      <c r="C2740" s="585" t="s">
        <v>1005</v>
      </c>
      <c r="D2740" s="591">
        <v>21.08</v>
      </c>
      <c r="E2740" s="592" t="s">
        <v>9630</v>
      </c>
      <c r="F2740" s="581">
        <f t="shared" si="20"/>
        <v>0</v>
      </c>
      <c r="G2740" s="581">
        <f t="shared" si="21"/>
        <v>21.08</v>
      </c>
    </row>
    <row r="2741" spans="1:7" ht="14.25" customHeight="1">
      <c r="A2741" s="590">
        <v>3920</v>
      </c>
      <c r="B2741" s="579" t="s">
        <v>12375</v>
      </c>
      <c r="C2741" s="585" t="s">
        <v>1005</v>
      </c>
      <c r="D2741" s="591">
        <v>21.07</v>
      </c>
      <c r="E2741" s="592" t="s">
        <v>9630</v>
      </c>
      <c r="F2741" s="581">
        <f t="shared" si="20"/>
        <v>0</v>
      </c>
      <c r="G2741" s="581">
        <f t="shared" si="21"/>
        <v>21.07</v>
      </c>
    </row>
    <row r="2742" spans="1:7" ht="14.25" customHeight="1">
      <c r="A2742" s="590">
        <v>3938</v>
      </c>
      <c r="B2742" s="579" t="s">
        <v>12376</v>
      </c>
      <c r="C2742" s="585" t="s">
        <v>1005</v>
      </c>
      <c r="D2742" s="591">
        <v>13.89</v>
      </c>
      <c r="E2742" s="592" t="s">
        <v>9630</v>
      </c>
      <c r="F2742" s="581">
        <f t="shared" si="20"/>
        <v>0</v>
      </c>
      <c r="G2742" s="581">
        <f t="shared" si="21"/>
        <v>13.89</v>
      </c>
    </row>
    <row r="2743" spans="1:7" ht="14.25" customHeight="1">
      <c r="A2743" s="590">
        <v>3919</v>
      </c>
      <c r="B2743" s="579" t="s">
        <v>12377</v>
      </c>
      <c r="C2743" s="585" t="s">
        <v>1005</v>
      </c>
      <c r="D2743" s="591">
        <v>14.16</v>
      </c>
      <c r="E2743" s="592" t="s">
        <v>9630</v>
      </c>
      <c r="F2743" s="581">
        <f t="shared" si="20"/>
        <v>0</v>
      </c>
      <c r="G2743" s="581">
        <f t="shared" si="21"/>
        <v>14.16</v>
      </c>
    </row>
    <row r="2744" spans="1:7" ht="14.25" customHeight="1">
      <c r="A2744" s="590">
        <v>3927</v>
      </c>
      <c r="B2744" s="579" t="s">
        <v>12378</v>
      </c>
      <c r="C2744" s="585" t="s">
        <v>1005</v>
      </c>
      <c r="D2744" s="591">
        <v>71.73</v>
      </c>
      <c r="E2744" s="592" t="s">
        <v>9630</v>
      </c>
      <c r="F2744" s="581">
        <f t="shared" si="20"/>
        <v>0</v>
      </c>
      <c r="G2744" s="581">
        <f t="shared" si="21"/>
        <v>71.73</v>
      </c>
    </row>
    <row r="2745" spans="1:7" ht="14.25" customHeight="1">
      <c r="A2745" s="590">
        <v>3928</v>
      </c>
      <c r="B2745" s="579" t="s">
        <v>12379</v>
      </c>
      <c r="C2745" s="585" t="s">
        <v>1005</v>
      </c>
      <c r="D2745" s="591">
        <v>71.73</v>
      </c>
      <c r="E2745" s="592" t="s">
        <v>9630</v>
      </c>
      <c r="F2745" s="581">
        <f t="shared" si="20"/>
        <v>0</v>
      </c>
      <c r="G2745" s="581">
        <f t="shared" si="21"/>
        <v>71.73</v>
      </c>
    </row>
    <row r="2746" spans="1:7" ht="14.25" customHeight="1">
      <c r="A2746" s="590">
        <v>3926</v>
      </c>
      <c r="B2746" s="579" t="s">
        <v>12380</v>
      </c>
      <c r="C2746" s="585" t="s">
        <v>1005</v>
      </c>
      <c r="D2746" s="591">
        <v>40.89</v>
      </c>
      <c r="E2746" s="592" t="s">
        <v>9630</v>
      </c>
      <c r="F2746" s="581">
        <f t="shared" si="20"/>
        <v>0</v>
      </c>
      <c r="G2746" s="581">
        <f t="shared" si="21"/>
        <v>40.89</v>
      </c>
    </row>
    <row r="2747" spans="1:7" ht="14.25" customHeight="1">
      <c r="A2747" s="590">
        <v>3935</v>
      </c>
      <c r="B2747" s="579" t="s">
        <v>12381</v>
      </c>
      <c r="C2747" s="585" t="s">
        <v>1005</v>
      </c>
      <c r="D2747" s="591">
        <v>40.89</v>
      </c>
      <c r="E2747" s="592" t="s">
        <v>9630</v>
      </c>
      <c r="F2747" s="581">
        <f t="shared" si="20"/>
        <v>0</v>
      </c>
      <c r="G2747" s="581">
        <f t="shared" si="21"/>
        <v>40.89</v>
      </c>
    </row>
    <row r="2748" spans="1:7" ht="14.25" customHeight="1">
      <c r="A2748" s="590">
        <v>3925</v>
      </c>
      <c r="B2748" s="579" t="s">
        <v>12382</v>
      </c>
      <c r="C2748" s="585" t="s">
        <v>1005</v>
      </c>
      <c r="D2748" s="591">
        <v>40.89</v>
      </c>
      <c r="E2748" s="592" t="s">
        <v>9630</v>
      </c>
      <c r="F2748" s="581">
        <f t="shared" si="20"/>
        <v>0</v>
      </c>
      <c r="G2748" s="581">
        <f t="shared" si="21"/>
        <v>40.89</v>
      </c>
    </row>
    <row r="2749" spans="1:7" ht="14.25" customHeight="1">
      <c r="A2749" s="590">
        <v>12406</v>
      </c>
      <c r="B2749" s="579" t="s">
        <v>12383</v>
      </c>
      <c r="C2749" s="585" t="s">
        <v>1005</v>
      </c>
      <c r="D2749" s="591">
        <v>10.039999999999999</v>
      </c>
      <c r="E2749" s="592" t="s">
        <v>9630</v>
      </c>
      <c r="F2749" s="581">
        <f t="shared" si="20"/>
        <v>0</v>
      </c>
      <c r="G2749" s="581">
        <f t="shared" si="21"/>
        <v>10.039999999999999</v>
      </c>
    </row>
    <row r="2750" spans="1:7" ht="14.25" customHeight="1">
      <c r="A2750" s="590">
        <v>3929</v>
      </c>
      <c r="B2750" s="579" t="s">
        <v>12384</v>
      </c>
      <c r="C2750" s="585" t="s">
        <v>1005</v>
      </c>
      <c r="D2750" s="591">
        <v>109.28</v>
      </c>
      <c r="E2750" s="592" t="s">
        <v>9630</v>
      </c>
      <c r="F2750" s="581">
        <f t="shared" si="20"/>
        <v>0</v>
      </c>
      <c r="G2750" s="581">
        <f t="shared" si="21"/>
        <v>109.28</v>
      </c>
    </row>
    <row r="2751" spans="1:7" ht="14.25" customHeight="1">
      <c r="A2751" s="590">
        <v>3931</v>
      </c>
      <c r="B2751" s="579" t="s">
        <v>12385</v>
      </c>
      <c r="C2751" s="585" t="s">
        <v>1005</v>
      </c>
      <c r="D2751" s="591">
        <v>109.28</v>
      </c>
      <c r="E2751" s="592" t="s">
        <v>9630</v>
      </c>
      <c r="F2751" s="581">
        <f t="shared" si="20"/>
        <v>0</v>
      </c>
      <c r="G2751" s="581">
        <f t="shared" si="21"/>
        <v>109.28</v>
      </c>
    </row>
    <row r="2752" spans="1:7" ht="14.25" customHeight="1">
      <c r="A2752" s="590">
        <v>3930</v>
      </c>
      <c r="B2752" s="579" t="s">
        <v>12386</v>
      </c>
      <c r="C2752" s="585" t="s">
        <v>1005</v>
      </c>
      <c r="D2752" s="591">
        <v>109.28</v>
      </c>
      <c r="E2752" s="592" t="s">
        <v>9630</v>
      </c>
      <c r="F2752" s="581">
        <f t="shared" si="20"/>
        <v>0</v>
      </c>
      <c r="G2752" s="581">
        <f t="shared" si="21"/>
        <v>109.28</v>
      </c>
    </row>
    <row r="2753" spans="1:7" ht="14.25" customHeight="1">
      <c r="A2753" s="590">
        <v>3932</v>
      </c>
      <c r="B2753" s="579" t="s">
        <v>12387</v>
      </c>
      <c r="C2753" s="585" t="s">
        <v>1005</v>
      </c>
      <c r="D2753" s="591">
        <v>188.71</v>
      </c>
      <c r="E2753" s="592" t="s">
        <v>9630</v>
      </c>
      <c r="F2753" s="581">
        <f t="shared" si="20"/>
        <v>0</v>
      </c>
      <c r="G2753" s="581">
        <f t="shared" si="21"/>
        <v>188.71</v>
      </c>
    </row>
    <row r="2754" spans="1:7" ht="14.25" customHeight="1">
      <c r="A2754" s="590">
        <v>3933</v>
      </c>
      <c r="B2754" s="579" t="s">
        <v>12388</v>
      </c>
      <c r="C2754" s="585" t="s">
        <v>1005</v>
      </c>
      <c r="D2754" s="591">
        <v>188.71</v>
      </c>
      <c r="E2754" s="592" t="s">
        <v>9630</v>
      </c>
      <c r="F2754" s="581">
        <f t="shared" si="20"/>
        <v>0</v>
      </c>
      <c r="G2754" s="581">
        <f t="shared" si="21"/>
        <v>188.71</v>
      </c>
    </row>
    <row r="2755" spans="1:7" ht="14.25" customHeight="1">
      <c r="A2755" s="590">
        <v>3934</v>
      </c>
      <c r="B2755" s="579" t="s">
        <v>12389</v>
      </c>
      <c r="C2755" s="585" t="s">
        <v>1005</v>
      </c>
      <c r="D2755" s="591">
        <v>188.71</v>
      </c>
      <c r="E2755" s="592" t="s">
        <v>9630</v>
      </c>
      <c r="F2755" s="581">
        <f t="shared" si="20"/>
        <v>0</v>
      </c>
      <c r="G2755" s="581">
        <f t="shared" si="21"/>
        <v>188.71</v>
      </c>
    </row>
    <row r="2756" spans="1:7" ht="14.25" customHeight="1">
      <c r="A2756" s="590">
        <v>40355</v>
      </c>
      <c r="B2756" s="579" t="s">
        <v>12390</v>
      </c>
      <c r="C2756" s="585" t="s">
        <v>1005</v>
      </c>
      <c r="D2756" s="591">
        <v>14.01</v>
      </c>
      <c r="E2756" s="592" t="s">
        <v>9630</v>
      </c>
      <c r="F2756" s="581">
        <f t="shared" si="20"/>
        <v>0</v>
      </c>
      <c r="G2756" s="581">
        <f t="shared" si="21"/>
        <v>14.01</v>
      </c>
    </row>
    <row r="2757" spans="1:7" ht="14.25" customHeight="1">
      <c r="A2757" s="590">
        <v>40364</v>
      </c>
      <c r="B2757" s="579" t="s">
        <v>12391</v>
      </c>
      <c r="C2757" s="585" t="s">
        <v>1005</v>
      </c>
      <c r="D2757" s="591">
        <v>65.62</v>
      </c>
      <c r="E2757" s="592" t="s">
        <v>9630</v>
      </c>
      <c r="F2757" s="581">
        <f t="shared" si="20"/>
        <v>0</v>
      </c>
      <c r="G2757" s="581">
        <f t="shared" si="21"/>
        <v>65.62</v>
      </c>
    </row>
    <row r="2758" spans="1:7" ht="14.25" customHeight="1">
      <c r="A2758" s="590">
        <v>40361</v>
      </c>
      <c r="B2758" s="579" t="s">
        <v>12392</v>
      </c>
      <c r="C2758" s="585" t="s">
        <v>1005</v>
      </c>
      <c r="D2758" s="591">
        <v>51.31</v>
      </c>
      <c r="E2758" s="592" t="s">
        <v>9630</v>
      </c>
      <c r="F2758" s="581">
        <f t="shared" si="20"/>
        <v>0</v>
      </c>
      <c r="G2758" s="581">
        <f t="shared" si="21"/>
        <v>51.31</v>
      </c>
    </row>
    <row r="2759" spans="1:7" ht="14.25" customHeight="1">
      <c r="A2759" s="590">
        <v>40358</v>
      </c>
      <c r="B2759" s="579" t="s">
        <v>12393</v>
      </c>
      <c r="C2759" s="585" t="s">
        <v>1005</v>
      </c>
      <c r="D2759" s="591">
        <v>19.559999999999999</v>
      </c>
      <c r="E2759" s="592" t="s">
        <v>9630</v>
      </c>
      <c r="F2759" s="581">
        <f t="shared" si="20"/>
        <v>0</v>
      </c>
      <c r="G2759" s="581">
        <f t="shared" si="21"/>
        <v>19.559999999999999</v>
      </c>
    </row>
    <row r="2760" spans="1:7" ht="14.25" customHeight="1">
      <c r="A2760" s="590">
        <v>40370</v>
      </c>
      <c r="B2760" s="579" t="s">
        <v>12394</v>
      </c>
      <c r="C2760" s="585" t="s">
        <v>1005</v>
      </c>
      <c r="D2760" s="591">
        <v>208.22</v>
      </c>
      <c r="E2760" s="592" t="s">
        <v>9630</v>
      </c>
      <c r="F2760" s="581">
        <f t="shared" si="20"/>
        <v>0</v>
      </c>
      <c r="G2760" s="581">
        <f t="shared" si="21"/>
        <v>208.22</v>
      </c>
    </row>
    <row r="2761" spans="1:7" ht="14.25" customHeight="1">
      <c r="A2761" s="590">
        <v>40367</v>
      </c>
      <c r="B2761" s="579" t="s">
        <v>12395</v>
      </c>
      <c r="C2761" s="585" t="s">
        <v>1005</v>
      </c>
      <c r="D2761" s="591">
        <v>103.49</v>
      </c>
      <c r="E2761" s="592" t="s">
        <v>9630</v>
      </c>
      <c r="F2761" s="581">
        <f t="shared" si="20"/>
        <v>0</v>
      </c>
      <c r="G2761" s="581">
        <f t="shared" si="21"/>
        <v>103.49</v>
      </c>
    </row>
    <row r="2762" spans="1:7" ht="14.25" customHeight="1">
      <c r="A2762" s="590">
        <v>40373</v>
      </c>
      <c r="B2762" s="579" t="s">
        <v>12396</v>
      </c>
      <c r="C2762" s="585" t="s">
        <v>1005</v>
      </c>
      <c r="D2762" s="591">
        <v>281.56</v>
      </c>
      <c r="E2762" s="592" t="s">
        <v>9630</v>
      </c>
      <c r="F2762" s="581">
        <f t="shared" si="20"/>
        <v>0</v>
      </c>
      <c r="G2762" s="581">
        <f t="shared" si="21"/>
        <v>281.56</v>
      </c>
    </row>
    <row r="2763" spans="1:7" ht="14.25" customHeight="1">
      <c r="A2763" s="590">
        <v>39312</v>
      </c>
      <c r="B2763" s="579" t="s">
        <v>12397</v>
      </c>
      <c r="C2763" s="585" t="s">
        <v>1005</v>
      </c>
      <c r="D2763" s="591">
        <v>13.58</v>
      </c>
      <c r="E2763" s="592" t="s">
        <v>9630</v>
      </c>
      <c r="F2763" s="581">
        <f t="shared" si="20"/>
        <v>0</v>
      </c>
      <c r="G2763" s="581">
        <f t="shared" si="21"/>
        <v>13.58</v>
      </c>
    </row>
    <row r="2764" spans="1:7" ht="14.25" customHeight="1">
      <c r="A2764" s="590">
        <v>39313</v>
      </c>
      <c r="B2764" s="579" t="s">
        <v>12398</v>
      </c>
      <c r="C2764" s="585" t="s">
        <v>1005</v>
      </c>
      <c r="D2764" s="591">
        <v>17.73</v>
      </c>
      <c r="E2764" s="592" t="s">
        <v>9630</v>
      </c>
      <c r="F2764" s="581">
        <f t="shared" si="20"/>
        <v>0</v>
      </c>
      <c r="G2764" s="581">
        <f t="shared" si="21"/>
        <v>17.73</v>
      </c>
    </row>
    <row r="2765" spans="1:7" ht="14.25" customHeight="1">
      <c r="A2765" s="590">
        <v>39314</v>
      </c>
      <c r="B2765" s="579" t="s">
        <v>12399</v>
      </c>
      <c r="C2765" s="585" t="s">
        <v>1005</v>
      </c>
      <c r="D2765" s="591">
        <v>28.15</v>
      </c>
      <c r="E2765" s="592" t="s">
        <v>9630</v>
      </c>
      <c r="F2765" s="581">
        <f t="shared" si="20"/>
        <v>0</v>
      </c>
      <c r="G2765" s="581">
        <f t="shared" si="21"/>
        <v>28.15</v>
      </c>
    </row>
    <row r="2766" spans="1:7" ht="14.25" customHeight="1">
      <c r="A2766" s="590">
        <v>3907</v>
      </c>
      <c r="B2766" s="579" t="s">
        <v>12400</v>
      </c>
      <c r="C2766" s="585" t="s">
        <v>1005</v>
      </c>
      <c r="D2766" s="591">
        <v>6.25</v>
      </c>
      <c r="E2766" s="592" t="s">
        <v>9630</v>
      </c>
      <c r="F2766" s="581">
        <f t="shared" si="20"/>
        <v>0</v>
      </c>
      <c r="G2766" s="581">
        <f t="shared" si="21"/>
        <v>6.25</v>
      </c>
    </row>
    <row r="2767" spans="1:7" ht="14.25" customHeight="1">
      <c r="A2767" s="590">
        <v>3889</v>
      </c>
      <c r="B2767" s="579" t="s">
        <v>12401</v>
      </c>
      <c r="C2767" s="585" t="s">
        <v>1005</v>
      </c>
      <c r="D2767" s="591">
        <v>4.4400000000000004</v>
      </c>
      <c r="E2767" s="592" t="s">
        <v>9630</v>
      </c>
      <c r="F2767" s="581">
        <f t="shared" si="20"/>
        <v>0</v>
      </c>
      <c r="G2767" s="581">
        <f t="shared" si="21"/>
        <v>4.4400000000000004</v>
      </c>
    </row>
    <row r="2768" spans="1:7" ht="14.25" customHeight="1">
      <c r="A2768" s="590">
        <v>3868</v>
      </c>
      <c r="B2768" s="579" t="s">
        <v>12402</v>
      </c>
      <c r="C2768" s="585" t="s">
        <v>1005</v>
      </c>
      <c r="D2768" s="591">
        <v>1.63</v>
      </c>
      <c r="E2768" s="592" t="s">
        <v>9630</v>
      </c>
      <c r="F2768" s="581">
        <f t="shared" si="20"/>
        <v>0</v>
      </c>
      <c r="G2768" s="581">
        <f t="shared" si="21"/>
        <v>1.63</v>
      </c>
    </row>
    <row r="2769" spans="1:7" ht="14.25" customHeight="1">
      <c r="A2769" s="590">
        <v>3869</v>
      </c>
      <c r="B2769" s="579" t="s">
        <v>12403</v>
      </c>
      <c r="C2769" s="585" t="s">
        <v>1005</v>
      </c>
      <c r="D2769" s="591">
        <v>3.61</v>
      </c>
      <c r="E2769" s="592" t="s">
        <v>9630</v>
      </c>
      <c r="F2769" s="581">
        <f t="shared" si="20"/>
        <v>0</v>
      </c>
      <c r="G2769" s="581">
        <f t="shared" si="21"/>
        <v>3.61</v>
      </c>
    </row>
    <row r="2770" spans="1:7" ht="14.25" customHeight="1">
      <c r="A2770" s="590">
        <v>3872</v>
      </c>
      <c r="B2770" s="579" t="s">
        <v>12404</v>
      </c>
      <c r="C2770" s="585" t="s">
        <v>1005</v>
      </c>
      <c r="D2770" s="591">
        <v>6.16</v>
      </c>
      <c r="E2770" s="592" t="s">
        <v>9630</v>
      </c>
      <c r="F2770" s="581">
        <f t="shared" si="20"/>
        <v>0</v>
      </c>
      <c r="G2770" s="581">
        <f t="shared" si="21"/>
        <v>6.16</v>
      </c>
    </row>
    <row r="2771" spans="1:7" ht="14.25" customHeight="1">
      <c r="A2771" s="590">
        <v>3850</v>
      </c>
      <c r="B2771" s="579" t="s">
        <v>12405</v>
      </c>
      <c r="C2771" s="585" t="s">
        <v>1005</v>
      </c>
      <c r="D2771" s="591">
        <v>14.22</v>
      </c>
      <c r="E2771" s="592" t="s">
        <v>9630</v>
      </c>
      <c r="F2771" s="581">
        <f t="shared" si="20"/>
        <v>0</v>
      </c>
      <c r="G2771" s="581">
        <f t="shared" si="21"/>
        <v>14.22</v>
      </c>
    </row>
    <row r="2772" spans="1:7" ht="14.25" customHeight="1">
      <c r="A2772" s="590">
        <v>38023</v>
      </c>
      <c r="B2772" s="579" t="s">
        <v>12406</v>
      </c>
      <c r="C2772" s="585" t="s">
        <v>1005</v>
      </c>
      <c r="D2772" s="591">
        <v>7.24</v>
      </c>
      <c r="E2772" s="592" t="s">
        <v>9630</v>
      </c>
      <c r="F2772" s="581">
        <f t="shared" si="20"/>
        <v>0</v>
      </c>
      <c r="G2772" s="581">
        <f t="shared" si="21"/>
        <v>7.24</v>
      </c>
    </row>
    <row r="2773" spans="1:7" ht="14.25" customHeight="1">
      <c r="A2773" s="590">
        <v>37986</v>
      </c>
      <c r="B2773" s="579" t="s">
        <v>12407</v>
      </c>
      <c r="C2773" s="585" t="s">
        <v>1005</v>
      </c>
      <c r="D2773" s="591">
        <v>2.38</v>
      </c>
      <c r="E2773" s="592" t="s">
        <v>9630</v>
      </c>
      <c r="F2773" s="581">
        <f t="shared" si="20"/>
        <v>0</v>
      </c>
      <c r="G2773" s="581">
        <f t="shared" si="21"/>
        <v>2.38</v>
      </c>
    </row>
    <row r="2774" spans="1:7" ht="14.25" customHeight="1">
      <c r="A2774" s="590">
        <v>37987</v>
      </c>
      <c r="B2774" s="579" t="s">
        <v>12408</v>
      </c>
      <c r="C2774" s="585" t="s">
        <v>1005</v>
      </c>
      <c r="D2774" s="591">
        <v>119.01</v>
      </c>
      <c r="E2774" s="592" t="s">
        <v>9630</v>
      </c>
      <c r="F2774" s="581">
        <f t="shared" si="20"/>
        <v>0</v>
      </c>
      <c r="G2774" s="581">
        <f t="shared" si="21"/>
        <v>119.01</v>
      </c>
    </row>
    <row r="2775" spans="1:7" ht="14.25" customHeight="1">
      <c r="A2775" s="590">
        <v>37988</v>
      </c>
      <c r="B2775" s="579" t="s">
        <v>12409</v>
      </c>
      <c r="C2775" s="585" t="s">
        <v>1005</v>
      </c>
      <c r="D2775" s="591">
        <v>189.1</v>
      </c>
      <c r="E2775" s="592" t="s">
        <v>9630</v>
      </c>
      <c r="F2775" s="581">
        <f t="shared" si="20"/>
        <v>0</v>
      </c>
      <c r="G2775" s="581">
        <f t="shared" si="21"/>
        <v>189.1</v>
      </c>
    </row>
    <row r="2776" spans="1:7" ht="14.25" customHeight="1">
      <c r="A2776" s="590">
        <v>21120</v>
      </c>
      <c r="B2776" s="579" t="s">
        <v>12410</v>
      </c>
      <c r="C2776" s="585" t="s">
        <v>1005</v>
      </c>
      <c r="D2776" s="591">
        <v>12.17</v>
      </c>
      <c r="E2776" s="592" t="s">
        <v>9630</v>
      </c>
      <c r="F2776" s="581">
        <f t="shared" si="20"/>
        <v>0</v>
      </c>
      <c r="G2776" s="581">
        <f t="shared" si="21"/>
        <v>12.17</v>
      </c>
    </row>
    <row r="2777" spans="1:7" ht="14.25" customHeight="1">
      <c r="A2777" s="590">
        <v>39318</v>
      </c>
      <c r="B2777" s="579" t="s">
        <v>12411</v>
      </c>
      <c r="C2777" s="585" t="s">
        <v>1005</v>
      </c>
      <c r="D2777" s="591">
        <v>11.32</v>
      </c>
      <c r="E2777" s="592" t="s">
        <v>9630</v>
      </c>
      <c r="F2777" s="581">
        <f t="shared" si="20"/>
        <v>0</v>
      </c>
      <c r="G2777" s="581">
        <f t="shared" si="21"/>
        <v>11.32</v>
      </c>
    </row>
    <row r="2778" spans="1:7" ht="14.25" customHeight="1">
      <c r="A2778" s="590">
        <v>40366</v>
      </c>
      <c r="B2778" s="579" t="s">
        <v>12412</v>
      </c>
      <c r="C2778" s="585" t="s">
        <v>1005</v>
      </c>
      <c r="D2778" s="591">
        <v>51.19</v>
      </c>
      <c r="E2778" s="592" t="s">
        <v>9630</v>
      </c>
      <c r="F2778" s="581">
        <f t="shared" si="20"/>
        <v>0</v>
      </c>
      <c r="G2778" s="581">
        <f t="shared" si="21"/>
        <v>51.19</v>
      </c>
    </row>
    <row r="2779" spans="1:7" ht="14.25" customHeight="1">
      <c r="A2779" s="590">
        <v>40363</v>
      </c>
      <c r="B2779" s="579" t="s">
        <v>12413</v>
      </c>
      <c r="C2779" s="585" t="s">
        <v>1005</v>
      </c>
      <c r="D2779" s="591">
        <v>40.04</v>
      </c>
      <c r="E2779" s="592" t="s">
        <v>9630</v>
      </c>
      <c r="F2779" s="581">
        <f t="shared" si="20"/>
        <v>0</v>
      </c>
      <c r="G2779" s="581">
        <f t="shared" si="21"/>
        <v>40.04</v>
      </c>
    </row>
    <row r="2780" spans="1:7" ht="14.25" customHeight="1">
      <c r="A2780" s="590">
        <v>40354</v>
      </c>
      <c r="B2780" s="579" t="s">
        <v>12414</v>
      </c>
      <c r="C2780" s="585" t="s">
        <v>1005</v>
      </c>
      <c r="D2780" s="591">
        <v>17.43</v>
      </c>
      <c r="E2780" s="592" t="s">
        <v>9630</v>
      </c>
      <c r="F2780" s="581">
        <f t="shared" si="20"/>
        <v>0</v>
      </c>
      <c r="G2780" s="581">
        <f t="shared" si="21"/>
        <v>17.43</v>
      </c>
    </row>
    <row r="2781" spans="1:7" ht="14.25" customHeight="1">
      <c r="A2781" s="590">
        <v>40360</v>
      </c>
      <c r="B2781" s="579" t="s">
        <v>12415</v>
      </c>
      <c r="C2781" s="585" t="s">
        <v>1005</v>
      </c>
      <c r="D2781" s="591">
        <v>26.24</v>
      </c>
      <c r="E2781" s="592" t="s">
        <v>9630</v>
      </c>
      <c r="F2781" s="581">
        <f t="shared" si="20"/>
        <v>0</v>
      </c>
      <c r="G2781" s="581">
        <f t="shared" si="21"/>
        <v>26.24</v>
      </c>
    </row>
    <row r="2782" spans="1:7" ht="14.25" customHeight="1">
      <c r="A2782" s="590">
        <v>40372</v>
      </c>
      <c r="B2782" s="579" t="s">
        <v>12416</v>
      </c>
      <c r="C2782" s="585" t="s">
        <v>1005</v>
      </c>
      <c r="D2782" s="591">
        <v>162.08000000000001</v>
      </c>
      <c r="E2782" s="592" t="s">
        <v>9630</v>
      </c>
      <c r="F2782" s="581">
        <f t="shared" si="20"/>
        <v>0</v>
      </c>
      <c r="G2782" s="581">
        <f t="shared" si="21"/>
        <v>162.08000000000001</v>
      </c>
    </row>
    <row r="2783" spans="1:7" ht="14.25" customHeight="1">
      <c r="A2783" s="590">
        <v>40369</v>
      </c>
      <c r="B2783" s="579" t="s">
        <v>12417</v>
      </c>
      <c r="C2783" s="585" t="s">
        <v>1005</v>
      </c>
      <c r="D2783" s="591">
        <v>80.67</v>
      </c>
      <c r="E2783" s="592" t="s">
        <v>9630</v>
      </c>
      <c r="F2783" s="581">
        <f t="shared" si="20"/>
        <v>0</v>
      </c>
      <c r="G2783" s="581">
        <f t="shared" si="21"/>
        <v>80.67</v>
      </c>
    </row>
    <row r="2784" spans="1:7" ht="14.25" customHeight="1">
      <c r="A2784" s="590">
        <v>40357</v>
      </c>
      <c r="B2784" s="579" t="s">
        <v>12418</v>
      </c>
      <c r="C2784" s="585" t="s">
        <v>1005</v>
      </c>
      <c r="D2784" s="591">
        <v>19.559999999999999</v>
      </c>
      <c r="E2784" s="592" t="s">
        <v>9630</v>
      </c>
      <c r="F2784" s="581">
        <f t="shared" si="20"/>
        <v>0</v>
      </c>
      <c r="G2784" s="581">
        <f t="shared" si="21"/>
        <v>19.559999999999999</v>
      </c>
    </row>
    <row r="2785" spans="1:7" ht="14.25" customHeight="1">
      <c r="A2785" s="590">
        <v>40375</v>
      </c>
      <c r="B2785" s="579" t="s">
        <v>12419</v>
      </c>
      <c r="C2785" s="585" t="s">
        <v>1005</v>
      </c>
      <c r="D2785" s="591">
        <v>219.42</v>
      </c>
      <c r="E2785" s="592" t="s">
        <v>9630</v>
      </c>
      <c r="F2785" s="581">
        <f t="shared" si="20"/>
        <v>0</v>
      </c>
      <c r="G2785" s="581">
        <f t="shared" si="21"/>
        <v>219.42</v>
      </c>
    </row>
    <row r="2786" spans="1:7" ht="14.25" customHeight="1">
      <c r="A2786" s="590">
        <v>1893</v>
      </c>
      <c r="B2786" s="579" t="s">
        <v>12420</v>
      </c>
      <c r="C2786" s="585" t="s">
        <v>1005</v>
      </c>
      <c r="D2786" s="591">
        <v>4.8600000000000003</v>
      </c>
      <c r="E2786" s="592" t="s">
        <v>9630</v>
      </c>
      <c r="F2786" s="581">
        <f t="shared" si="20"/>
        <v>0</v>
      </c>
      <c r="G2786" s="581">
        <f t="shared" si="21"/>
        <v>4.8600000000000003</v>
      </c>
    </row>
    <row r="2787" spans="1:7" ht="14.25" customHeight="1">
      <c r="A2787" s="590">
        <v>1902</v>
      </c>
      <c r="B2787" s="579" t="s">
        <v>12421</v>
      </c>
      <c r="C2787" s="585" t="s">
        <v>1005</v>
      </c>
      <c r="D2787" s="591">
        <v>3.53</v>
      </c>
      <c r="E2787" s="592" t="s">
        <v>9630</v>
      </c>
      <c r="F2787" s="581">
        <f t="shared" si="20"/>
        <v>0</v>
      </c>
      <c r="G2787" s="581">
        <f t="shared" si="21"/>
        <v>3.53</v>
      </c>
    </row>
    <row r="2788" spans="1:7" ht="14.25" customHeight="1">
      <c r="A2788" s="590">
        <v>1901</v>
      </c>
      <c r="B2788" s="579" t="s">
        <v>12422</v>
      </c>
      <c r="C2788" s="585" t="s">
        <v>1005</v>
      </c>
      <c r="D2788" s="591">
        <v>1.1000000000000001</v>
      </c>
      <c r="E2788" s="592" t="s">
        <v>9630</v>
      </c>
      <c r="F2788" s="581">
        <f t="shared" si="20"/>
        <v>0</v>
      </c>
      <c r="G2788" s="581">
        <f t="shared" si="21"/>
        <v>1.1000000000000001</v>
      </c>
    </row>
    <row r="2789" spans="1:7" ht="14.25" customHeight="1">
      <c r="A2789" s="590">
        <v>1892</v>
      </c>
      <c r="B2789" s="579" t="s">
        <v>12423</v>
      </c>
      <c r="C2789" s="585" t="s">
        <v>1005</v>
      </c>
      <c r="D2789" s="591">
        <v>2.27</v>
      </c>
      <c r="E2789" s="592" t="s">
        <v>9630</v>
      </c>
      <c r="F2789" s="581">
        <f t="shared" si="20"/>
        <v>0</v>
      </c>
      <c r="G2789" s="581">
        <f t="shared" si="21"/>
        <v>2.27</v>
      </c>
    </row>
    <row r="2790" spans="1:7" ht="14.25" customHeight="1">
      <c r="A2790" s="590">
        <v>1907</v>
      </c>
      <c r="B2790" s="579" t="s">
        <v>12424</v>
      </c>
      <c r="C2790" s="585" t="s">
        <v>1005</v>
      </c>
      <c r="D2790" s="591">
        <v>15.63</v>
      </c>
      <c r="E2790" s="592" t="s">
        <v>9630</v>
      </c>
      <c r="F2790" s="581">
        <f t="shared" si="20"/>
        <v>0</v>
      </c>
      <c r="G2790" s="581">
        <f t="shared" si="21"/>
        <v>15.63</v>
      </c>
    </row>
    <row r="2791" spans="1:7" ht="14.25" customHeight="1">
      <c r="A2791" s="590">
        <v>1894</v>
      </c>
      <c r="B2791" s="579" t="s">
        <v>12425</v>
      </c>
      <c r="C2791" s="585" t="s">
        <v>1005</v>
      </c>
      <c r="D2791" s="591">
        <v>7.03</v>
      </c>
      <c r="E2791" s="592" t="s">
        <v>9630</v>
      </c>
      <c r="F2791" s="581">
        <f t="shared" si="20"/>
        <v>0</v>
      </c>
      <c r="G2791" s="581">
        <f t="shared" si="21"/>
        <v>7.03</v>
      </c>
    </row>
    <row r="2792" spans="1:7" ht="14.25" customHeight="1">
      <c r="A2792" s="590">
        <v>1891</v>
      </c>
      <c r="B2792" s="579" t="s">
        <v>12426</v>
      </c>
      <c r="C2792" s="585" t="s">
        <v>1005</v>
      </c>
      <c r="D2792" s="591">
        <v>1.63</v>
      </c>
      <c r="E2792" s="592" t="s">
        <v>9630</v>
      </c>
      <c r="F2792" s="581">
        <f t="shared" si="20"/>
        <v>0</v>
      </c>
      <c r="G2792" s="581">
        <f t="shared" si="21"/>
        <v>1.63</v>
      </c>
    </row>
    <row r="2793" spans="1:7" ht="14.25" customHeight="1">
      <c r="A2793" s="590">
        <v>1896</v>
      </c>
      <c r="B2793" s="579" t="s">
        <v>12427</v>
      </c>
      <c r="C2793" s="585" t="s">
        <v>1005</v>
      </c>
      <c r="D2793" s="591">
        <v>20.99</v>
      </c>
      <c r="E2793" s="592" t="s">
        <v>9630</v>
      </c>
      <c r="F2793" s="581">
        <f t="shared" si="20"/>
        <v>0</v>
      </c>
      <c r="G2793" s="581">
        <f t="shared" si="21"/>
        <v>20.99</v>
      </c>
    </row>
    <row r="2794" spans="1:7" ht="14.25" customHeight="1">
      <c r="A2794" s="590">
        <v>1895</v>
      </c>
      <c r="B2794" s="579" t="s">
        <v>12428</v>
      </c>
      <c r="C2794" s="585" t="s">
        <v>1005</v>
      </c>
      <c r="D2794" s="591">
        <v>36.880000000000003</v>
      </c>
      <c r="E2794" s="592" t="s">
        <v>9630</v>
      </c>
      <c r="F2794" s="581">
        <f t="shared" si="20"/>
        <v>0</v>
      </c>
      <c r="G2794" s="581">
        <f t="shared" si="21"/>
        <v>36.880000000000003</v>
      </c>
    </row>
    <row r="2795" spans="1:7" ht="14.25" customHeight="1">
      <c r="A2795" s="590">
        <v>2641</v>
      </c>
      <c r="B2795" s="579" t="s">
        <v>12429</v>
      </c>
      <c r="C2795" s="585" t="s">
        <v>1005</v>
      </c>
      <c r="D2795" s="591">
        <v>32.76</v>
      </c>
      <c r="E2795" s="592" t="s">
        <v>9630</v>
      </c>
      <c r="F2795" s="581">
        <f t="shared" si="20"/>
        <v>0</v>
      </c>
      <c r="G2795" s="581">
        <f t="shared" si="21"/>
        <v>32.76</v>
      </c>
    </row>
    <row r="2796" spans="1:7" ht="14.25" customHeight="1">
      <c r="A2796" s="590">
        <v>2636</v>
      </c>
      <c r="B2796" s="579" t="s">
        <v>12430</v>
      </c>
      <c r="C2796" s="585" t="s">
        <v>1005</v>
      </c>
      <c r="D2796" s="591">
        <v>2.11</v>
      </c>
      <c r="E2796" s="592" t="s">
        <v>9630</v>
      </c>
      <c r="F2796" s="581">
        <f t="shared" si="20"/>
        <v>0</v>
      </c>
      <c r="G2796" s="581">
        <f t="shared" si="21"/>
        <v>2.11</v>
      </c>
    </row>
    <row r="2797" spans="1:7" ht="14.25" customHeight="1">
      <c r="A2797" s="590">
        <v>2637</v>
      </c>
      <c r="B2797" s="579" t="s">
        <v>12431</v>
      </c>
      <c r="C2797" s="585" t="s">
        <v>1005</v>
      </c>
      <c r="D2797" s="591">
        <v>2.2400000000000002</v>
      </c>
      <c r="E2797" s="592" t="s">
        <v>9630</v>
      </c>
      <c r="F2797" s="581">
        <f t="shared" si="20"/>
        <v>0</v>
      </c>
      <c r="G2797" s="581">
        <f t="shared" si="21"/>
        <v>2.2400000000000002</v>
      </c>
    </row>
    <row r="2798" spans="1:7" ht="14.25" customHeight="1">
      <c r="A2798" s="590">
        <v>2638</v>
      </c>
      <c r="B2798" s="579" t="s">
        <v>12432</v>
      </c>
      <c r="C2798" s="585" t="s">
        <v>1005</v>
      </c>
      <c r="D2798" s="591">
        <v>2.61</v>
      </c>
      <c r="E2798" s="592" t="s">
        <v>9630</v>
      </c>
      <c r="F2798" s="581">
        <f t="shared" si="20"/>
        <v>0</v>
      </c>
      <c r="G2798" s="581">
        <f t="shared" si="21"/>
        <v>2.61</v>
      </c>
    </row>
    <row r="2799" spans="1:7" ht="14.25" customHeight="1">
      <c r="A2799" s="590">
        <v>2639</v>
      </c>
      <c r="B2799" s="579" t="s">
        <v>12433</v>
      </c>
      <c r="C2799" s="585" t="s">
        <v>1005</v>
      </c>
      <c r="D2799" s="591">
        <v>4.63</v>
      </c>
      <c r="E2799" s="592" t="s">
        <v>9630</v>
      </c>
      <c r="F2799" s="581">
        <f t="shared" si="20"/>
        <v>0</v>
      </c>
      <c r="G2799" s="581">
        <f t="shared" si="21"/>
        <v>4.63</v>
      </c>
    </row>
    <row r="2800" spans="1:7" ht="14.25" customHeight="1">
      <c r="A2800" s="590">
        <v>2644</v>
      </c>
      <c r="B2800" s="579" t="s">
        <v>12434</v>
      </c>
      <c r="C2800" s="585" t="s">
        <v>1005</v>
      </c>
      <c r="D2800" s="591">
        <v>6.7</v>
      </c>
      <c r="E2800" s="592" t="s">
        <v>9630</v>
      </c>
      <c r="F2800" s="581">
        <f t="shared" si="20"/>
        <v>0</v>
      </c>
      <c r="G2800" s="581">
        <f t="shared" si="21"/>
        <v>6.7</v>
      </c>
    </row>
    <row r="2801" spans="1:7" ht="14.25" customHeight="1">
      <c r="A2801" s="590">
        <v>2643</v>
      </c>
      <c r="B2801" s="579" t="s">
        <v>12435</v>
      </c>
      <c r="C2801" s="585" t="s">
        <v>1005</v>
      </c>
      <c r="D2801" s="591">
        <v>9.34</v>
      </c>
      <c r="E2801" s="592" t="s">
        <v>9630</v>
      </c>
      <c r="F2801" s="581">
        <f t="shared" si="20"/>
        <v>0</v>
      </c>
      <c r="G2801" s="581">
        <f t="shared" si="21"/>
        <v>9.34</v>
      </c>
    </row>
    <row r="2802" spans="1:7" ht="14.25" customHeight="1">
      <c r="A2802" s="590">
        <v>2640</v>
      </c>
      <c r="B2802" s="579" t="s">
        <v>12436</v>
      </c>
      <c r="C2802" s="585" t="s">
        <v>1005</v>
      </c>
      <c r="D2802" s="591">
        <v>13.63</v>
      </c>
      <c r="E2802" s="592" t="s">
        <v>9630</v>
      </c>
      <c r="F2802" s="581">
        <f t="shared" si="20"/>
        <v>0</v>
      </c>
      <c r="G2802" s="581">
        <f t="shared" si="21"/>
        <v>13.63</v>
      </c>
    </row>
    <row r="2803" spans="1:7" ht="14.25" customHeight="1">
      <c r="A2803" s="590">
        <v>2642</v>
      </c>
      <c r="B2803" s="579" t="s">
        <v>12437</v>
      </c>
      <c r="C2803" s="585" t="s">
        <v>1005</v>
      </c>
      <c r="D2803" s="591">
        <v>20.76</v>
      </c>
      <c r="E2803" s="592" t="s">
        <v>9630</v>
      </c>
      <c r="F2803" s="581">
        <f t="shared" si="20"/>
        <v>0</v>
      </c>
      <c r="G2803" s="581">
        <f t="shared" si="21"/>
        <v>20.76</v>
      </c>
    </row>
    <row r="2804" spans="1:7" ht="14.25" customHeight="1">
      <c r="A2804" s="590">
        <v>39310</v>
      </c>
      <c r="B2804" s="579" t="s">
        <v>12438</v>
      </c>
      <c r="C2804" s="585" t="s">
        <v>1005</v>
      </c>
      <c r="D2804" s="591">
        <v>20.63</v>
      </c>
      <c r="E2804" s="592" t="s">
        <v>9630</v>
      </c>
      <c r="F2804" s="581">
        <f t="shared" si="20"/>
        <v>0</v>
      </c>
      <c r="G2804" s="581">
        <f t="shared" si="21"/>
        <v>20.63</v>
      </c>
    </row>
    <row r="2805" spans="1:7" ht="14.25" customHeight="1">
      <c r="A2805" s="590">
        <v>39311</v>
      </c>
      <c r="B2805" s="579" t="s">
        <v>12439</v>
      </c>
      <c r="C2805" s="585" t="s">
        <v>1005</v>
      </c>
      <c r="D2805" s="591">
        <v>31</v>
      </c>
      <c r="E2805" s="592" t="s">
        <v>9630</v>
      </c>
      <c r="F2805" s="581">
        <f t="shared" si="20"/>
        <v>0</v>
      </c>
      <c r="G2805" s="581">
        <f t="shared" si="21"/>
        <v>31</v>
      </c>
    </row>
    <row r="2806" spans="1:7" ht="14.25" customHeight="1">
      <c r="A2806" s="590">
        <v>39855</v>
      </c>
      <c r="B2806" s="579" t="s">
        <v>12440</v>
      </c>
      <c r="C2806" s="585" t="s">
        <v>1005</v>
      </c>
      <c r="D2806" s="591">
        <v>2.81</v>
      </c>
      <c r="E2806" s="592" t="s">
        <v>9630</v>
      </c>
      <c r="F2806" s="581">
        <f t="shared" si="20"/>
        <v>0</v>
      </c>
      <c r="G2806" s="581">
        <f t="shared" si="21"/>
        <v>2.81</v>
      </c>
    </row>
    <row r="2807" spans="1:7" ht="14.25" customHeight="1">
      <c r="A2807" s="590">
        <v>39856</v>
      </c>
      <c r="B2807" s="579" t="s">
        <v>12441</v>
      </c>
      <c r="C2807" s="585" t="s">
        <v>1005</v>
      </c>
      <c r="D2807" s="591">
        <v>6.62</v>
      </c>
      <c r="E2807" s="592" t="s">
        <v>9630</v>
      </c>
      <c r="F2807" s="581">
        <f t="shared" si="20"/>
        <v>0</v>
      </c>
      <c r="G2807" s="581">
        <f t="shared" si="21"/>
        <v>6.62</v>
      </c>
    </row>
    <row r="2808" spans="1:7" ht="14.25" customHeight="1">
      <c r="A2808" s="590">
        <v>39857</v>
      </c>
      <c r="B2808" s="579" t="s">
        <v>12442</v>
      </c>
      <c r="C2808" s="585" t="s">
        <v>1005</v>
      </c>
      <c r="D2808" s="591">
        <v>10.72</v>
      </c>
      <c r="E2808" s="592" t="s">
        <v>9630</v>
      </c>
      <c r="F2808" s="581">
        <f t="shared" si="20"/>
        <v>0</v>
      </c>
      <c r="G2808" s="581">
        <f t="shared" si="21"/>
        <v>10.72</v>
      </c>
    </row>
    <row r="2809" spans="1:7" ht="14.25" customHeight="1">
      <c r="A2809" s="590">
        <v>39858</v>
      </c>
      <c r="B2809" s="579" t="s">
        <v>12443</v>
      </c>
      <c r="C2809" s="585" t="s">
        <v>1005</v>
      </c>
      <c r="D2809" s="591">
        <v>23.79</v>
      </c>
      <c r="E2809" s="592" t="s">
        <v>9630</v>
      </c>
      <c r="F2809" s="581">
        <f t="shared" si="20"/>
        <v>0</v>
      </c>
      <c r="G2809" s="581">
        <f t="shared" si="21"/>
        <v>23.79</v>
      </c>
    </row>
    <row r="2810" spans="1:7" ht="14.25" customHeight="1">
      <c r="A2810" s="590">
        <v>39859</v>
      </c>
      <c r="B2810" s="579" t="s">
        <v>12444</v>
      </c>
      <c r="C2810" s="585" t="s">
        <v>1005</v>
      </c>
      <c r="D2810" s="591">
        <v>36.67</v>
      </c>
      <c r="E2810" s="592" t="s">
        <v>9630</v>
      </c>
      <c r="F2810" s="581">
        <f t="shared" si="20"/>
        <v>0</v>
      </c>
      <c r="G2810" s="581">
        <f t="shared" si="21"/>
        <v>36.67</v>
      </c>
    </row>
    <row r="2811" spans="1:7" ht="14.25" customHeight="1">
      <c r="A2811" s="590">
        <v>39860</v>
      </c>
      <c r="B2811" s="579" t="s">
        <v>12445</v>
      </c>
      <c r="C2811" s="585" t="s">
        <v>1005</v>
      </c>
      <c r="D2811" s="591">
        <v>56.27</v>
      </c>
      <c r="E2811" s="592" t="s">
        <v>9630</v>
      </c>
      <c r="F2811" s="581">
        <f t="shared" si="20"/>
        <v>0</v>
      </c>
      <c r="G2811" s="581">
        <f t="shared" si="21"/>
        <v>56.27</v>
      </c>
    </row>
    <row r="2812" spans="1:7" ht="14.25" customHeight="1">
      <c r="A2812" s="590">
        <v>39861</v>
      </c>
      <c r="B2812" s="579" t="s">
        <v>12446</v>
      </c>
      <c r="C2812" s="585" t="s">
        <v>1005</v>
      </c>
      <c r="D2812" s="591">
        <v>160.66</v>
      </c>
      <c r="E2812" s="592" t="s">
        <v>9630</v>
      </c>
      <c r="F2812" s="581">
        <f t="shared" si="20"/>
        <v>0</v>
      </c>
      <c r="G2812" s="581">
        <f t="shared" si="21"/>
        <v>160.66</v>
      </c>
    </row>
    <row r="2813" spans="1:7" ht="14.25" customHeight="1">
      <c r="A2813" s="590">
        <v>3867</v>
      </c>
      <c r="B2813" s="579" t="s">
        <v>12447</v>
      </c>
      <c r="C2813" s="585" t="s">
        <v>1005</v>
      </c>
      <c r="D2813" s="591">
        <v>86.6</v>
      </c>
      <c r="E2813" s="592" t="s">
        <v>9630</v>
      </c>
      <c r="F2813" s="581">
        <f t="shared" ref="F2813:F3067" si="22">IF(E2813="MÃO DE OBRA",D2813,0)</f>
        <v>0</v>
      </c>
      <c r="G2813" s="581">
        <f t="shared" ref="G2813:G3067" si="23">D2813-F2813</f>
        <v>86.6</v>
      </c>
    </row>
    <row r="2814" spans="1:7" ht="14.25" customHeight="1">
      <c r="A2814" s="590">
        <v>3861</v>
      </c>
      <c r="B2814" s="579" t="s">
        <v>12448</v>
      </c>
      <c r="C2814" s="585" t="s">
        <v>1005</v>
      </c>
      <c r="D2814" s="591">
        <v>0.89</v>
      </c>
      <c r="E2814" s="592" t="s">
        <v>9630</v>
      </c>
      <c r="F2814" s="581">
        <f t="shared" si="22"/>
        <v>0</v>
      </c>
      <c r="G2814" s="581">
        <f t="shared" si="23"/>
        <v>0.89</v>
      </c>
    </row>
    <row r="2815" spans="1:7" ht="14.25" customHeight="1">
      <c r="A2815" s="590">
        <v>3904</v>
      </c>
      <c r="B2815" s="579" t="s">
        <v>12449</v>
      </c>
      <c r="C2815" s="585" t="s">
        <v>1005</v>
      </c>
      <c r="D2815" s="591">
        <v>0.95</v>
      </c>
      <c r="E2815" s="592" t="s">
        <v>9630</v>
      </c>
      <c r="F2815" s="581">
        <f t="shared" si="22"/>
        <v>0</v>
      </c>
      <c r="G2815" s="581">
        <f t="shared" si="23"/>
        <v>0.95</v>
      </c>
    </row>
    <row r="2816" spans="1:7" ht="14.25" customHeight="1">
      <c r="A2816" s="590">
        <v>3903</v>
      </c>
      <c r="B2816" s="579" t="s">
        <v>12450</v>
      </c>
      <c r="C2816" s="585" t="s">
        <v>1005</v>
      </c>
      <c r="D2816" s="591">
        <v>2.3199999999999998</v>
      </c>
      <c r="E2816" s="592" t="s">
        <v>9630</v>
      </c>
      <c r="F2816" s="581">
        <f t="shared" si="22"/>
        <v>0</v>
      </c>
      <c r="G2816" s="581">
        <f t="shared" si="23"/>
        <v>2.3199999999999998</v>
      </c>
    </row>
    <row r="2817" spans="1:7" ht="14.25" customHeight="1">
      <c r="A2817" s="590">
        <v>3862</v>
      </c>
      <c r="B2817" s="579" t="s">
        <v>12451</v>
      </c>
      <c r="C2817" s="585" t="s">
        <v>1005</v>
      </c>
      <c r="D2817" s="591">
        <v>4.95</v>
      </c>
      <c r="E2817" s="592" t="s">
        <v>9630</v>
      </c>
      <c r="F2817" s="581">
        <f t="shared" si="22"/>
        <v>0</v>
      </c>
      <c r="G2817" s="581">
        <f t="shared" si="23"/>
        <v>4.95</v>
      </c>
    </row>
    <row r="2818" spans="1:7" ht="14.25" customHeight="1">
      <c r="A2818" s="590">
        <v>3863</v>
      </c>
      <c r="B2818" s="579" t="s">
        <v>12452</v>
      </c>
      <c r="C2818" s="585" t="s">
        <v>1005</v>
      </c>
      <c r="D2818" s="591">
        <v>5.07</v>
      </c>
      <c r="E2818" s="592" t="s">
        <v>9630</v>
      </c>
      <c r="F2818" s="581">
        <f t="shared" si="22"/>
        <v>0</v>
      </c>
      <c r="G2818" s="581">
        <f t="shared" si="23"/>
        <v>5.07</v>
      </c>
    </row>
    <row r="2819" spans="1:7" ht="14.25" customHeight="1">
      <c r="A2819" s="590">
        <v>3864</v>
      </c>
      <c r="B2819" s="579" t="s">
        <v>12453</v>
      </c>
      <c r="C2819" s="585" t="s">
        <v>1005</v>
      </c>
      <c r="D2819" s="591">
        <v>15.53</v>
      </c>
      <c r="E2819" s="592" t="s">
        <v>9630</v>
      </c>
      <c r="F2819" s="581">
        <f t="shared" si="22"/>
        <v>0</v>
      </c>
      <c r="G2819" s="581">
        <f t="shared" si="23"/>
        <v>15.53</v>
      </c>
    </row>
    <row r="2820" spans="1:7" ht="14.25" customHeight="1">
      <c r="A2820" s="590">
        <v>3865</v>
      </c>
      <c r="B2820" s="579" t="s">
        <v>12454</v>
      </c>
      <c r="C2820" s="585" t="s">
        <v>1005</v>
      </c>
      <c r="D2820" s="591">
        <v>22.72</v>
      </c>
      <c r="E2820" s="592" t="s">
        <v>9630</v>
      </c>
      <c r="F2820" s="581">
        <f t="shared" si="22"/>
        <v>0</v>
      </c>
      <c r="G2820" s="581">
        <f t="shared" si="23"/>
        <v>22.72</v>
      </c>
    </row>
    <row r="2821" spans="1:7" ht="14.25" customHeight="1">
      <c r="A2821" s="590">
        <v>3866</v>
      </c>
      <c r="B2821" s="579" t="s">
        <v>12455</v>
      </c>
      <c r="C2821" s="585" t="s">
        <v>1005</v>
      </c>
      <c r="D2821" s="591">
        <v>51</v>
      </c>
      <c r="E2821" s="592" t="s">
        <v>9630</v>
      </c>
      <c r="F2821" s="581">
        <f t="shared" si="22"/>
        <v>0</v>
      </c>
      <c r="G2821" s="581">
        <f t="shared" si="23"/>
        <v>51</v>
      </c>
    </row>
    <row r="2822" spans="1:7" ht="14.25" customHeight="1">
      <c r="A2822" s="590">
        <v>3878</v>
      </c>
      <c r="B2822" s="579" t="s">
        <v>12456</v>
      </c>
      <c r="C2822" s="585" t="s">
        <v>1005</v>
      </c>
      <c r="D2822" s="591">
        <v>13.91</v>
      </c>
      <c r="E2822" s="592" t="s">
        <v>9630</v>
      </c>
      <c r="F2822" s="581">
        <f t="shared" si="22"/>
        <v>0</v>
      </c>
      <c r="G2822" s="581">
        <f t="shared" si="23"/>
        <v>13.91</v>
      </c>
    </row>
    <row r="2823" spans="1:7" ht="14.25" customHeight="1">
      <c r="A2823" s="590">
        <v>3883</v>
      </c>
      <c r="B2823" s="579" t="s">
        <v>12457</v>
      </c>
      <c r="C2823" s="585" t="s">
        <v>1005</v>
      </c>
      <c r="D2823" s="591">
        <v>1.78</v>
      </c>
      <c r="E2823" s="592" t="s">
        <v>9630</v>
      </c>
      <c r="F2823" s="581">
        <f t="shared" si="22"/>
        <v>0</v>
      </c>
      <c r="G2823" s="581">
        <f t="shared" si="23"/>
        <v>1.78</v>
      </c>
    </row>
    <row r="2824" spans="1:7" ht="14.25" customHeight="1">
      <c r="A2824" s="590">
        <v>3876</v>
      </c>
      <c r="B2824" s="579" t="s">
        <v>12458</v>
      </c>
      <c r="C2824" s="585" t="s">
        <v>1005</v>
      </c>
      <c r="D2824" s="591">
        <v>5.54</v>
      </c>
      <c r="E2824" s="592" t="s">
        <v>9630</v>
      </c>
      <c r="F2824" s="581">
        <f t="shared" si="22"/>
        <v>0</v>
      </c>
      <c r="G2824" s="581">
        <f t="shared" si="23"/>
        <v>5.54</v>
      </c>
    </row>
    <row r="2825" spans="1:7" ht="14.25" customHeight="1">
      <c r="A2825" s="590">
        <v>3884</v>
      </c>
      <c r="B2825" s="579" t="s">
        <v>12459</v>
      </c>
      <c r="C2825" s="585" t="s">
        <v>1005</v>
      </c>
      <c r="D2825" s="591">
        <v>2.81</v>
      </c>
      <c r="E2825" s="592" t="s">
        <v>9630</v>
      </c>
      <c r="F2825" s="581">
        <f t="shared" si="22"/>
        <v>0</v>
      </c>
      <c r="G2825" s="581">
        <f t="shared" si="23"/>
        <v>2.81</v>
      </c>
    </row>
    <row r="2826" spans="1:7" ht="14.25" customHeight="1">
      <c r="A2826" s="590">
        <v>12892</v>
      </c>
      <c r="B2826" s="579" t="s">
        <v>12460</v>
      </c>
      <c r="C2826" s="585" t="s">
        <v>10049</v>
      </c>
      <c r="D2826" s="591">
        <v>12.09</v>
      </c>
      <c r="E2826" s="592" t="s">
        <v>9630</v>
      </c>
      <c r="F2826" s="581">
        <f t="shared" si="22"/>
        <v>0</v>
      </c>
      <c r="G2826" s="581">
        <f t="shared" si="23"/>
        <v>12.09</v>
      </c>
    </row>
    <row r="2827" spans="1:7" ht="14.25" customHeight="1">
      <c r="A2827" s="590">
        <v>38447</v>
      </c>
      <c r="B2827" s="579" t="s">
        <v>12461</v>
      </c>
      <c r="C2827" s="585" t="s">
        <v>1005</v>
      </c>
      <c r="D2827" s="591">
        <v>92.7</v>
      </c>
      <c r="E2827" s="592" t="s">
        <v>9630</v>
      </c>
      <c r="F2827" s="581">
        <f t="shared" si="22"/>
        <v>0</v>
      </c>
      <c r="G2827" s="581">
        <f t="shared" si="23"/>
        <v>92.7</v>
      </c>
    </row>
    <row r="2828" spans="1:7" ht="14.25" customHeight="1">
      <c r="A2828" s="590">
        <v>36320</v>
      </c>
      <c r="B2828" s="579" t="s">
        <v>12462</v>
      </c>
      <c r="C2828" s="585" t="s">
        <v>1005</v>
      </c>
      <c r="D2828" s="591">
        <v>2.4900000000000002</v>
      </c>
      <c r="E2828" s="592" t="s">
        <v>9630</v>
      </c>
      <c r="F2828" s="581">
        <f t="shared" si="22"/>
        <v>0</v>
      </c>
      <c r="G2828" s="581">
        <f t="shared" si="23"/>
        <v>2.4900000000000002</v>
      </c>
    </row>
    <row r="2829" spans="1:7" ht="14.25" customHeight="1">
      <c r="A2829" s="590">
        <v>36324</v>
      </c>
      <c r="B2829" s="579" t="s">
        <v>12463</v>
      </c>
      <c r="C2829" s="585" t="s">
        <v>1005</v>
      </c>
      <c r="D2829" s="591">
        <v>2.27</v>
      </c>
      <c r="E2829" s="592" t="s">
        <v>9630</v>
      </c>
      <c r="F2829" s="581">
        <f t="shared" si="22"/>
        <v>0</v>
      </c>
      <c r="G2829" s="581">
        <f t="shared" si="23"/>
        <v>2.27</v>
      </c>
    </row>
    <row r="2830" spans="1:7" ht="14.25" customHeight="1">
      <c r="A2830" s="590">
        <v>38441</v>
      </c>
      <c r="B2830" s="579" t="s">
        <v>12464</v>
      </c>
      <c r="C2830" s="585" t="s">
        <v>1005</v>
      </c>
      <c r="D2830" s="591">
        <v>4.07</v>
      </c>
      <c r="E2830" s="592" t="s">
        <v>9630</v>
      </c>
      <c r="F2830" s="581">
        <f t="shared" si="22"/>
        <v>0</v>
      </c>
      <c r="G2830" s="581">
        <f t="shared" si="23"/>
        <v>4.07</v>
      </c>
    </row>
    <row r="2831" spans="1:7" ht="14.25" customHeight="1">
      <c r="A2831" s="590">
        <v>38442</v>
      </c>
      <c r="B2831" s="579" t="s">
        <v>12465</v>
      </c>
      <c r="C2831" s="585" t="s">
        <v>1005</v>
      </c>
      <c r="D2831" s="591">
        <v>11.59</v>
      </c>
      <c r="E2831" s="592" t="s">
        <v>9630</v>
      </c>
      <c r="F2831" s="581">
        <f t="shared" si="22"/>
        <v>0</v>
      </c>
      <c r="G2831" s="581">
        <f t="shared" si="23"/>
        <v>11.59</v>
      </c>
    </row>
    <row r="2832" spans="1:7" ht="14.25" customHeight="1">
      <c r="A2832" s="590">
        <v>38443</v>
      </c>
      <c r="B2832" s="579" t="s">
        <v>12466</v>
      </c>
      <c r="C2832" s="585" t="s">
        <v>1005</v>
      </c>
      <c r="D2832" s="591">
        <v>14.05</v>
      </c>
      <c r="E2832" s="592" t="s">
        <v>9630</v>
      </c>
      <c r="F2832" s="581">
        <f t="shared" si="22"/>
        <v>0</v>
      </c>
      <c r="G2832" s="581">
        <f t="shared" si="23"/>
        <v>14.05</v>
      </c>
    </row>
    <row r="2833" spans="1:7" ht="14.25" customHeight="1">
      <c r="A2833" s="590">
        <v>38444</v>
      </c>
      <c r="B2833" s="579" t="s">
        <v>12467</v>
      </c>
      <c r="C2833" s="585" t="s">
        <v>1005</v>
      </c>
      <c r="D2833" s="591">
        <v>23.6</v>
      </c>
      <c r="E2833" s="592" t="s">
        <v>9630</v>
      </c>
      <c r="F2833" s="581">
        <f t="shared" si="22"/>
        <v>0</v>
      </c>
      <c r="G2833" s="581">
        <f t="shared" si="23"/>
        <v>23.6</v>
      </c>
    </row>
    <row r="2834" spans="1:7" ht="14.25" customHeight="1">
      <c r="A2834" s="590">
        <v>38445</v>
      </c>
      <c r="B2834" s="579" t="s">
        <v>12468</v>
      </c>
      <c r="C2834" s="585" t="s">
        <v>1005</v>
      </c>
      <c r="D2834" s="591">
        <v>43.76</v>
      </c>
      <c r="E2834" s="592" t="s">
        <v>9630</v>
      </c>
      <c r="F2834" s="581">
        <f t="shared" si="22"/>
        <v>0</v>
      </c>
      <c r="G2834" s="581">
        <f t="shared" si="23"/>
        <v>43.76</v>
      </c>
    </row>
    <row r="2835" spans="1:7" ht="14.25" customHeight="1">
      <c r="A2835" s="590">
        <v>38446</v>
      </c>
      <c r="B2835" s="579" t="s">
        <v>12469</v>
      </c>
      <c r="C2835" s="585" t="s">
        <v>1005</v>
      </c>
      <c r="D2835" s="591">
        <v>71.62</v>
      </c>
      <c r="E2835" s="592" t="s">
        <v>9630</v>
      </c>
      <c r="F2835" s="581">
        <f t="shared" si="22"/>
        <v>0</v>
      </c>
      <c r="G2835" s="581">
        <f t="shared" si="23"/>
        <v>71.62</v>
      </c>
    </row>
    <row r="2836" spans="1:7" ht="14.25" customHeight="1">
      <c r="A2836" s="590">
        <v>3837</v>
      </c>
      <c r="B2836" s="579" t="s">
        <v>12470</v>
      </c>
      <c r="C2836" s="585" t="s">
        <v>1005</v>
      </c>
      <c r="D2836" s="591">
        <v>50.44</v>
      </c>
      <c r="E2836" s="592" t="s">
        <v>9630</v>
      </c>
      <c r="F2836" s="581">
        <f t="shared" si="22"/>
        <v>0</v>
      </c>
      <c r="G2836" s="581">
        <f t="shared" si="23"/>
        <v>50.44</v>
      </c>
    </row>
    <row r="2837" spans="1:7" ht="14.25" customHeight="1">
      <c r="A2837" s="590">
        <v>3845</v>
      </c>
      <c r="B2837" s="579" t="s">
        <v>12471</v>
      </c>
      <c r="C2837" s="585" t="s">
        <v>1005</v>
      </c>
      <c r="D2837" s="591">
        <v>18.43</v>
      </c>
      <c r="E2837" s="592" t="s">
        <v>9630</v>
      </c>
      <c r="F2837" s="581">
        <f t="shared" si="22"/>
        <v>0</v>
      </c>
      <c r="G2837" s="581">
        <f t="shared" si="23"/>
        <v>18.43</v>
      </c>
    </row>
    <row r="2838" spans="1:7" ht="14.25" customHeight="1">
      <c r="A2838" s="590">
        <v>11045</v>
      </c>
      <c r="B2838" s="579" t="s">
        <v>12472</v>
      </c>
      <c r="C2838" s="585" t="s">
        <v>1005</v>
      </c>
      <c r="D2838" s="591">
        <v>35.549999999999997</v>
      </c>
      <c r="E2838" s="592" t="s">
        <v>9630</v>
      </c>
      <c r="F2838" s="581">
        <f t="shared" si="22"/>
        <v>0</v>
      </c>
      <c r="G2838" s="581">
        <f t="shared" si="23"/>
        <v>35.549999999999997</v>
      </c>
    </row>
    <row r="2839" spans="1:7" ht="14.25" customHeight="1">
      <c r="A2839" s="590">
        <v>20170</v>
      </c>
      <c r="B2839" s="579" t="s">
        <v>12473</v>
      </c>
      <c r="C2839" s="585" t="s">
        <v>1005</v>
      </c>
      <c r="D2839" s="591">
        <v>13.85</v>
      </c>
      <c r="E2839" s="592" t="s">
        <v>9630</v>
      </c>
      <c r="F2839" s="581">
        <f t="shared" si="22"/>
        <v>0</v>
      </c>
      <c r="G2839" s="581">
        <f t="shared" si="23"/>
        <v>13.85</v>
      </c>
    </row>
    <row r="2840" spans="1:7" ht="14.25" customHeight="1">
      <c r="A2840" s="590">
        <v>20171</v>
      </c>
      <c r="B2840" s="579" t="s">
        <v>12474</v>
      </c>
      <c r="C2840" s="585" t="s">
        <v>1005</v>
      </c>
      <c r="D2840" s="591">
        <v>39.94</v>
      </c>
      <c r="E2840" s="592" t="s">
        <v>9630</v>
      </c>
      <c r="F2840" s="581">
        <f t="shared" si="22"/>
        <v>0</v>
      </c>
      <c r="G2840" s="581">
        <f t="shared" si="23"/>
        <v>39.94</v>
      </c>
    </row>
    <row r="2841" spans="1:7" ht="14.25" customHeight="1">
      <c r="A2841" s="590">
        <v>20167</v>
      </c>
      <c r="B2841" s="579" t="s">
        <v>12475</v>
      </c>
      <c r="C2841" s="585" t="s">
        <v>1005</v>
      </c>
      <c r="D2841" s="591">
        <v>5.0199999999999996</v>
      </c>
      <c r="E2841" s="592" t="s">
        <v>9630</v>
      </c>
      <c r="F2841" s="581">
        <f t="shared" si="22"/>
        <v>0</v>
      </c>
      <c r="G2841" s="581">
        <f t="shared" si="23"/>
        <v>5.0199999999999996</v>
      </c>
    </row>
    <row r="2842" spans="1:7" ht="14.25" customHeight="1">
      <c r="A2842" s="590">
        <v>20168</v>
      </c>
      <c r="B2842" s="579" t="s">
        <v>12476</v>
      </c>
      <c r="C2842" s="585" t="s">
        <v>1005</v>
      </c>
      <c r="D2842" s="591">
        <v>10.34</v>
      </c>
      <c r="E2842" s="592" t="s">
        <v>9630</v>
      </c>
      <c r="F2842" s="581">
        <f t="shared" si="22"/>
        <v>0</v>
      </c>
      <c r="G2842" s="581">
        <f t="shared" si="23"/>
        <v>10.34</v>
      </c>
    </row>
    <row r="2843" spans="1:7" ht="14.25" customHeight="1">
      <c r="A2843" s="590">
        <v>20169</v>
      </c>
      <c r="B2843" s="579" t="s">
        <v>12477</v>
      </c>
      <c r="C2843" s="585" t="s">
        <v>1005</v>
      </c>
      <c r="D2843" s="591">
        <v>12.06</v>
      </c>
      <c r="E2843" s="592" t="s">
        <v>9630</v>
      </c>
      <c r="F2843" s="581">
        <f t="shared" si="22"/>
        <v>0</v>
      </c>
      <c r="G2843" s="581">
        <f t="shared" si="23"/>
        <v>12.06</v>
      </c>
    </row>
    <row r="2844" spans="1:7" ht="14.25" customHeight="1">
      <c r="A2844" s="590">
        <v>3899</v>
      </c>
      <c r="B2844" s="579" t="s">
        <v>12478</v>
      </c>
      <c r="C2844" s="585" t="s">
        <v>1005</v>
      </c>
      <c r="D2844" s="591">
        <v>6.69</v>
      </c>
      <c r="E2844" s="592" t="s">
        <v>9630</v>
      </c>
      <c r="F2844" s="581">
        <f t="shared" si="22"/>
        <v>0</v>
      </c>
      <c r="G2844" s="581">
        <f t="shared" si="23"/>
        <v>6.69</v>
      </c>
    </row>
    <row r="2845" spans="1:7" ht="14.25" customHeight="1">
      <c r="A2845" s="590">
        <v>38676</v>
      </c>
      <c r="B2845" s="579" t="s">
        <v>12479</v>
      </c>
      <c r="C2845" s="585" t="s">
        <v>1005</v>
      </c>
      <c r="D2845" s="591">
        <v>33.47</v>
      </c>
      <c r="E2845" s="592" t="s">
        <v>9630</v>
      </c>
      <c r="F2845" s="581">
        <f t="shared" si="22"/>
        <v>0</v>
      </c>
      <c r="G2845" s="581">
        <f t="shared" si="23"/>
        <v>33.47</v>
      </c>
    </row>
    <row r="2846" spans="1:7" ht="14.25" customHeight="1">
      <c r="A2846" s="590">
        <v>3897</v>
      </c>
      <c r="B2846" s="579" t="s">
        <v>12480</v>
      </c>
      <c r="C2846" s="585" t="s">
        <v>1005</v>
      </c>
      <c r="D2846" s="591">
        <v>1.63</v>
      </c>
      <c r="E2846" s="592" t="s">
        <v>9630</v>
      </c>
      <c r="F2846" s="581">
        <f t="shared" si="22"/>
        <v>0</v>
      </c>
      <c r="G2846" s="581">
        <f t="shared" si="23"/>
        <v>1.63</v>
      </c>
    </row>
    <row r="2847" spans="1:7" ht="14.25" customHeight="1">
      <c r="A2847" s="590">
        <v>3875</v>
      </c>
      <c r="B2847" s="579" t="s">
        <v>12481</v>
      </c>
      <c r="C2847" s="585" t="s">
        <v>1005</v>
      </c>
      <c r="D2847" s="591">
        <v>3.37</v>
      </c>
      <c r="E2847" s="592" t="s">
        <v>9630</v>
      </c>
      <c r="F2847" s="581">
        <f t="shared" si="22"/>
        <v>0</v>
      </c>
      <c r="G2847" s="581">
        <f t="shared" si="23"/>
        <v>3.37</v>
      </c>
    </row>
    <row r="2848" spans="1:7" ht="14.25" customHeight="1">
      <c r="A2848" s="590">
        <v>3898</v>
      </c>
      <c r="B2848" s="579" t="s">
        <v>12482</v>
      </c>
      <c r="C2848" s="585" t="s">
        <v>1005</v>
      </c>
      <c r="D2848" s="591">
        <v>6.85</v>
      </c>
      <c r="E2848" s="592" t="s">
        <v>9630</v>
      </c>
      <c r="F2848" s="581">
        <f t="shared" si="22"/>
        <v>0</v>
      </c>
      <c r="G2848" s="581">
        <f t="shared" si="23"/>
        <v>6.85</v>
      </c>
    </row>
    <row r="2849" spans="1:7" ht="14.25" customHeight="1">
      <c r="A2849" s="590">
        <v>3855</v>
      </c>
      <c r="B2849" s="579" t="s">
        <v>12483</v>
      </c>
      <c r="C2849" s="585" t="s">
        <v>1005</v>
      </c>
      <c r="D2849" s="591">
        <v>6.01</v>
      </c>
      <c r="E2849" s="592" t="s">
        <v>9630</v>
      </c>
      <c r="F2849" s="581">
        <f t="shared" si="22"/>
        <v>0</v>
      </c>
      <c r="G2849" s="581">
        <f t="shared" si="23"/>
        <v>6.01</v>
      </c>
    </row>
    <row r="2850" spans="1:7" ht="14.25" customHeight="1">
      <c r="A2850" s="590">
        <v>3874</v>
      </c>
      <c r="B2850" s="579" t="s">
        <v>12484</v>
      </c>
      <c r="C2850" s="585" t="s">
        <v>1005</v>
      </c>
      <c r="D2850" s="591">
        <v>6.96</v>
      </c>
      <c r="E2850" s="592" t="s">
        <v>9630</v>
      </c>
      <c r="F2850" s="581">
        <f t="shared" si="22"/>
        <v>0</v>
      </c>
      <c r="G2850" s="581">
        <f t="shared" si="23"/>
        <v>6.96</v>
      </c>
    </row>
    <row r="2851" spans="1:7" ht="14.25" customHeight="1">
      <c r="A2851" s="590">
        <v>3870</v>
      </c>
      <c r="B2851" s="579" t="s">
        <v>12485</v>
      </c>
      <c r="C2851" s="585" t="s">
        <v>1005</v>
      </c>
      <c r="D2851" s="591">
        <v>7.64</v>
      </c>
      <c r="E2851" s="592" t="s">
        <v>9630</v>
      </c>
      <c r="F2851" s="581">
        <f t="shared" si="22"/>
        <v>0</v>
      </c>
      <c r="G2851" s="581">
        <f t="shared" si="23"/>
        <v>7.64</v>
      </c>
    </row>
    <row r="2852" spans="1:7" ht="14.25" customHeight="1">
      <c r="A2852" s="590">
        <v>38678</v>
      </c>
      <c r="B2852" s="579" t="s">
        <v>12486</v>
      </c>
      <c r="C2852" s="585" t="s">
        <v>1005</v>
      </c>
      <c r="D2852" s="591">
        <v>20.21</v>
      </c>
      <c r="E2852" s="592" t="s">
        <v>9630</v>
      </c>
      <c r="F2852" s="581">
        <f t="shared" si="22"/>
        <v>0</v>
      </c>
      <c r="G2852" s="581">
        <f t="shared" si="23"/>
        <v>20.21</v>
      </c>
    </row>
    <row r="2853" spans="1:7" ht="14.25" customHeight="1">
      <c r="A2853" s="590">
        <v>3859</v>
      </c>
      <c r="B2853" s="579" t="s">
        <v>12487</v>
      </c>
      <c r="C2853" s="585" t="s">
        <v>1005</v>
      </c>
      <c r="D2853" s="591">
        <v>1.54</v>
      </c>
      <c r="E2853" s="592" t="s">
        <v>9630</v>
      </c>
      <c r="F2853" s="581">
        <f t="shared" si="22"/>
        <v>0</v>
      </c>
      <c r="G2853" s="581">
        <f t="shared" si="23"/>
        <v>1.54</v>
      </c>
    </row>
    <row r="2854" spans="1:7" ht="14.25" customHeight="1">
      <c r="A2854" s="590">
        <v>3856</v>
      </c>
      <c r="B2854" s="579" t="s">
        <v>12488</v>
      </c>
      <c r="C2854" s="585" t="s">
        <v>1005</v>
      </c>
      <c r="D2854" s="591">
        <v>2.13</v>
      </c>
      <c r="E2854" s="592" t="s">
        <v>9630</v>
      </c>
      <c r="F2854" s="581">
        <f t="shared" si="22"/>
        <v>0</v>
      </c>
      <c r="G2854" s="581">
        <f t="shared" si="23"/>
        <v>2.13</v>
      </c>
    </row>
    <row r="2855" spans="1:7" ht="14.25" customHeight="1">
      <c r="A2855" s="590">
        <v>3906</v>
      </c>
      <c r="B2855" s="579" t="s">
        <v>12489</v>
      </c>
      <c r="C2855" s="585" t="s">
        <v>1005</v>
      </c>
      <c r="D2855" s="591">
        <v>1.76</v>
      </c>
      <c r="E2855" s="592" t="s">
        <v>9630</v>
      </c>
      <c r="F2855" s="581">
        <f t="shared" si="22"/>
        <v>0</v>
      </c>
      <c r="G2855" s="581">
        <f t="shared" si="23"/>
        <v>1.76</v>
      </c>
    </row>
    <row r="2856" spans="1:7" ht="14.25" customHeight="1">
      <c r="A2856" s="590">
        <v>3860</v>
      </c>
      <c r="B2856" s="579" t="s">
        <v>12490</v>
      </c>
      <c r="C2856" s="585" t="s">
        <v>1005</v>
      </c>
      <c r="D2856" s="591">
        <v>5.24</v>
      </c>
      <c r="E2856" s="592" t="s">
        <v>9630</v>
      </c>
      <c r="F2856" s="581">
        <f t="shared" si="22"/>
        <v>0</v>
      </c>
      <c r="G2856" s="581">
        <f t="shared" si="23"/>
        <v>5.24</v>
      </c>
    </row>
    <row r="2857" spans="1:7" ht="14.25" customHeight="1">
      <c r="A2857" s="590">
        <v>3905</v>
      </c>
      <c r="B2857" s="579" t="s">
        <v>12491</v>
      </c>
      <c r="C2857" s="585" t="s">
        <v>1005</v>
      </c>
      <c r="D2857" s="591">
        <v>12.01</v>
      </c>
      <c r="E2857" s="592" t="s">
        <v>9630</v>
      </c>
      <c r="F2857" s="581">
        <f t="shared" si="22"/>
        <v>0</v>
      </c>
      <c r="G2857" s="581">
        <f t="shared" si="23"/>
        <v>12.01</v>
      </c>
    </row>
    <row r="2858" spans="1:7" ht="14.25" customHeight="1">
      <c r="A2858" s="590">
        <v>3871</v>
      </c>
      <c r="B2858" s="579" t="s">
        <v>12492</v>
      </c>
      <c r="C2858" s="585" t="s">
        <v>1005</v>
      </c>
      <c r="D2858" s="591">
        <v>21.25</v>
      </c>
      <c r="E2858" s="592" t="s">
        <v>9630</v>
      </c>
      <c r="F2858" s="581">
        <f t="shared" si="22"/>
        <v>0</v>
      </c>
      <c r="G2858" s="581">
        <f t="shared" si="23"/>
        <v>21.25</v>
      </c>
    </row>
    <row r="2859" spans="1:7" ht="14.25" customHeight="1">
      <c r="A2859" s="590">
        <v>39292</v>
      </c>
      <c r="B2859" s="579" t="s">
        <v>12493</v>
      </c>
      <c r="C2859" s="585" t="s">
        <v>1005</v>
      </c>
      <c r="D2859" s="591">
        <v>7.19</v>
      </c>
      <c r="E2859" s="592" t="s">
        <v>9630</v>
      </c>
      <c r="F2859" s="581">
        <f t="shared" si="22"/>
        <v>0</v>
      </c>
      <c r="G2859" s="581">
        <f t="shared" si="23"/>
        <v>7.19</v>
      </c>
    </row>
    <row r="2860" spans="1:7" ht="14.25" customHeight="1">
      <c r="A2860" s="590">
        <v>39293</v>
      </c>
      <c r="B2860" s="579" t="s">
        <v>12494</v>
      </c>
      <c r="C2860" s="585" t="s">
        <v>1005</v>
      </c>
      <c r="D2860" s="591">
        <v>11.17</v>
      </c>
      <c r="E2860" s="592" t="s">
        <v>9630</v>
      </c>
      <c r="F2860" s="581">
        <f t="shared" si="22"/>
        <v>0</v>
      </c>
      <c r="G2860" s="581">
        <f t="shared" si="23"/>
        <v>11.17</v>
      </c>
    </row>
    <row r="2861" spans="1:7" ht="14.25" customHeight="1">
      <c r="A2861" s="590">
        <v>39294</v>
      </c>
      <c r="B2861" s="579" t="s">
        <v>12495</v>
      </c>
      <c r="C2861" s="585" t="s">
        <v>1005</v>
      </c>
      <c r="D2861" s="591">
        <v>11.94</v>
      </c>
      <c r="E2861" s="592" t="s">
        <v>9630</v>
      </c>
      <c r="F2861" s="581">
        <f t="shared" si="22"/>
        <v>0</v>
      </c>
      <c r="G2861" s="581">
        <f t="shared" si="23"/>
        <v>11.94</v>
      </c>
    </row>
    <row r="2862" spans="1:7" ht="14.25" customHeight="1">
      <c r="A2862" s="590">
        <v>39295</v>
      </c>
      <c r="B2862" s="579" t="s">
        <v>12496</v>
      </c>
      <c r="C2862" s="585" t="s">
        <v>1005</v>
      </c>
      <c r="D2862" s="591">
        <v>16.420000000000002</v>
      </c>
      <c r="E2862" s="592" t="s">
        <v>9630</v>
      </c>
      <c r="F2862" s="581">
        <f t="shared" si="22"/>
        <v>0</v>
      </c>
      <c r="G2862" s="581">
        <f t="shared" si="23"/>
        <v>16.420000000000002</v>
      </c>
    </row>
    <row r="2863" spans="1:7" ht="14.25" customHeight="1">
      <c r="A2863" s="590">
        <v>39296</v>
      </c>
      <c r="B2863" s="579" t="s">
        <v>12497</v>
      </c>
      <c r="C2863" s="585" t="s">
        <v>1005</v>
      </c>
      <c r="D2863" s="591">
        <v>6.55</v>
      </c>
      <c r="E2863" s="592" t="s">
        <v>9630</v>
      </c>
      <c r="F2863" s="581">
        <f t="shared" si="22"/>
        <v>0</v>
      </c>
      <c r="G2863" s="581">
        <f t="shared" si="23"/>
        <v>6.55</v>
      </c>
    </row>
    <row r="2864" spans="1:7" ht="14.25" customHeight="1">
      <c r="A2864" s="590">
        <v>39297</v>
      </c>
      <c r="B2864" s="579" t="s">
        <v>12498</v>
      </c>
      <c r="C2864" s="585" t="s">
        <v>1005</v>
      </c>
      <c r="D2864" s="591">
        <v>8.8800000000000008</v>
      </c>
      <c r="E2864" s="592" t="s">
        <v>9630</v>
      </c>
      <c r="F2864" s="581">
        <f t="shared" si="22"/>
        <v>0</v>
      </c>
      <c r="G2864" s="581">
        <f t="shared" si="23"/>
        <v>8.8800000000000008</v>
      </c>
    </row>
    <row r="2865" spans="1:7" ht="14.25" customHeight="1">
      <c r="A2865" s="590">
        <v>39298</v>
      </c>
      <c r="B2865" s="579" t="s">
        <v>12499</v>
      </c>
      <c r="C2865" s="585" t="s">
        <v>1005</v>
      </c>
      <c r="D2865" s="591">
        <v>17.059999999999999</v>
      </c>
      <c r="E2865" s="592" t="s">
        <v>9630</v>
      </c>
      <c r="F2865" s="581">
        <f t="shared" si="22"/>
        <v>0</v>
      </c>
      <c r="G2865" s="581">
        <f t="shared" si="23"/>
        <v>17.059999999999999</v>
      </c>
    </row>
    <row r="2866" spans="1:7" ht="14.25" customHeight="1">
      <c r="A2866" s="590">
        <v>39299</v>
      </c>
      <c r="B2866" s="579" t="s">
        <v>12500</v>
      </c>
      <c r="C2866" s="585" t="s">
        <v>1005</v>
      </c>
      <c r="D2866" s="591">
        <v>20.22</v>
      </c>
      <c r="E2866" s="592" t="s">
        <v>9630</v>
      </c>
      <c r="F2866" s="581">
        <f t="shared" si="22"/>
        <v>0</v>
      </c>
      <c r="G2866" s="581">
        <f t="shared" si="23"/>
        <v>20.22</v>
      </c>
    </row>
    <row r="2867" spans="1:7" ht="14.25" customHeight="1">
      <c r="A2867" s="590">
        <v>39308</v>
      </c>
      <c r="B2867" s="579" t="s">
        <v>12501</v>
      </c>
      <c r="C2867" s="585" t="s">
        <v>1005</v>
      </c>
      <c r="D2867" s="591">
        <v>5.46</v>
      </c>
      <c r="E2867" s="592" t="s">
        <v>9630</v>
      </c>
      <c r="F2867" s="581">
        <f t="shared" si="22"/>
        <v>0</v>
      </c>
      <c r="G2867" s="581">
        <f t="shared" si="23"/>
        <v>5.46</v>
      </c>
    </row>
    <row r="2868" spans="1:7" ht="14.25" customHeight="1">
      <c r="A2868" s="590">
        <v>39309</v>
      </c>
      <c r="B2868" s="579" t="s">
        <v>12502</v>
      </c>
      <c r="C2868" s="585" t="s">
        <v>1005</v>
      </c>
      <c r="D2868" s="591">
        <v>6.23</v>
      </c>
      <c r="E2868" s="592" t="s">
        <v>9630</v>
      </c>
      <c r="F2868" s="581">
        <f t="shared" si="22"/>
        <v>0</v>
      </c>
      <c r="G2868" s="581">
        <f t="shared" si="23"/>
        <v>6.23</v>
      </c>
    </row>
    <row r="2869" spans="1:7" ht="14.25" customHeight="1">
      <c r="A2869" s="590">
        <v>37429</v>
      </c>
      <c r="B2869" s="579" t="s">
        <v>12503</v>
      </c>
      <c r="C2869" s="585" t="s">
        <v>1005</v>
      </c>
      <c r="D2869" s="591">
        <v>2876.16</v>
      </c>
      <c r="E2869" s="592" t="s">
        <v>9630</v>
      </c>
      <c r="F2869" s="581">
        <f t="shared" si="22"/>
        <v>0</v>
      </c>
      <c r="G2869" s="581">
        <f t="shared" si="23"/>
        <v>2876.16</v>
      </c>
    </row>
    <row r="2870" spans="1:7" ht="14.25" customHeight="1">
      <c r="A2870" s="590">
        <v>37426</v>
      </c>
      <c r="B2870" s="579" t="s">
        <v>12504</v>
      </c>
      <c r="C2870" s="585" t="s">
        <v>1005</v>
      </c>
      <c r="D2870" s="591">
        <v>27.66</v>
      </c>
      <c r="E2870" s="592" t="s">
        <v>9630</v>
      </c>
      <c r="F2870" s="581">
        <f t="shared" si="22"/>
        <v>0</v>
      </c>
      <c r="G2870" s="581">
        <f t="shared" si="23"/>
        <v>27.66</v>
      </c>
    </row>
    <row r="2871" spans="1:7" ht="14.25" customHeight="1">
      <c r="A2871" s="590">
        <v>37427</v>
      </c>
      <c r="B2871" s="579" t="s">
        <v>12505</v>
      </c>
      <c r="C2871" s="585" t="s">
        <v>1005</v>
      </c>
      <c r="D2871" s="591">
        <v>65.989999999999995</v>
      </c>
      <c r="E2871" s="592" t="s">
        <v>9630</v>
      </c>
      <c r="F2871" s="581">
        <f t="shared" si="22"/>
        <v>0</v>
      </c>
      <c r="G2871" s="581">
        <f t="shared" si="23"/>
        <v>65.989999999999995</v>
      </c>
    </row>
    <row r="2872" spans="1:7" ht="14.25" customHeight="1">
      <c r="A2872" s="590">
        <v>37424</v>
      </c>
      <c r="B2872" s="579" t="s">
        <v>12506</v>
      </c>
      <c r="C2872" s="585" t="s">
        <v>1005</v>
      </c>
      <c r="D2872" s="591">
        <v>12.71</v>
      </c>
      <c r="E2872" s="592" t="s">
        <v>9630</v>
      </c>
      <c r="F2872" s="581">
        <f t="shared" si="22"/>
        <v>0</v>
      </c>
      <c r="G2872" s="581">
        <f t="shared" si="23"/>
        <v>12.71</v>
      </c>
    </row>
    <row r="2873" spans="1:7" ht="14.25" customHeight="1">
      <c r="A2873" s="590">
        <v>37428</v>
      </c>
      <c r="B2873" s="579" t="s">
        <v>12507</v>
      </c>
      <c r="C2873" s="585" t="s">
        <v>1005</v>
      </c>
      <c r="D2873" s="591">
        <v>227.44</v>
      </c>
      <c r="E2873" s="592" t="s">
        <v>9630</v>
      </c>
      <c r="F2873" s="581">
        <f t="shared" si="22"/>
        <v>0</v>
      </c>
      <c r="G2873" s="581">
        <f t="shared" si="23"/>
        <v>227.44</v>
      </c>
    </row>
    <row r="2874" spans="1:7" ht="14.25" customHeight="1">
      <c r="A2874" s="590">
        <v>37425</v>
      </c>
      <c r="B2874" s="579" t="s">
        <v>12508</v>
      </c>
      <c r="C2874" s="585" t="s">
        <v>1005</v>
      </c>
      <c r="D2874" s="591">
        <v>13.7</v>
      </c>
      <c r="E2874" s="592" t="s">
        <v>9630</v>
      </c>
      <c r="F2874" s="581">
        <f t="shared" si="22"/>
        <v>0</v>
      </c>
      <c r="G2874" s="581">
        <f t="shared" si="23"/>
        <v>13.7</v>
      </c>
    </row>
    <row r="2875" spans="1:7" ht="14.25" customHeight="1">
      <c r="A2875" s="590">
        <v>11519</v>
      </c>
      <c r="B2875" s="579" t="s">
        <v>12509</v>
      </c>
      <c r="C2875" s="585" t="s">
        <v>10049</v>
      </c>
      <c r="D2875" s="591">
        <v>56.8</v>
      </c>
      <c r="E2875" s="592" t="s">
        <v>9630</v>
      </c>
      <c r="F2875" s="581">
        <f t="shared" si="22"/>
        <v>0</v>
      </c>
      <c r="G2875" s="581">
        <f t="shared" si="23"/>
        <v>56.8</v>
      </c>
    </row>
    <row r="2876" spans="1:7" ht="14.25" customHeight="1">
      <c r="A2876" s="590">
        <v>11520</v>
      </c>
      <c r="B2876" s="579" t="s">
        <v>12510</v>
      </c>
      <c r="C2876" s="585" t="s">
        <v>10049</v>
      </c>
      <c r="D2876" s="591">
        <v>26.26</v>
      </c>
      <c r="E2876" s="592" t="s">
        <v>9630</v>
      </c>
      <c r="F2876" s="581">
        <f t="shared" si="22"/>
        <v>0</v>
      </c>
      <c r="G2876" s="581">
        <f t="shared" si="23"/>
        <v>26.26</v>
      </c>
    </row>
    <row r="2877" spans="1:7" ht="14.25" customHeight="1">
      <c r="A2877" s="590">
        <v>11518</v>
      </c>
      <c r="B2877" s="579" t="s">
        <v>12511</v>
      </c>
      <c r="C2877" s="585" t="s">
        <v>10049</v>
      </c>
      <c r="D2877" s="591">
        <v>95.49</v>
      </c>
      <c r="E2877" s="592" t="s">
        <v>9630</v>
      </c>
      <c r="F2877" s="581">
        <f t="shared" si="22"/>
        <v>0</v>
      </c>
      <c r="G2877" s="581">
        <f t="shared" si="23"/>
        <v>95.49</v>
      </c>
    </row>
    <row r="2878" spans="1:7" ht="14.25" customHeight="1">
      <c r="A2878" s="590">
        <v>38473</v>
      </c>
      <c r="B2878" s="579" t="s">
        <v>12512</v>
      </c>
      <c r="C2878" s="585" t="s">
        <v>1005</v>
      </c>
      <c r="D2878" s="591">
        <v>185.08</v>
      </c>
      <c r="E2878" s="592" t="s">
        <v>9630</v>
      </c>
      <c r="F2878" s="581">
        <f t="shared" si="22"/>
        <v>0</v>
      </c>
      <c r="G2878" s="581">
        <f t="shared" si="23"/>
        <v>185.08</v>
      </c>
    </row>
    <row r="2879" spans="1:7" ht="14.25" customHeight="1">
      <c r="A2879" s="590">
        <v>4244</v>
      </c>
      <c r="B2879" s="579" t="s">
        <v>12513</v>
      </c>
      <c r="C2879" s="585" t="s">
        <v>694</v>
      </c>
      <c r="D2879" s="591">
        <v>20.85</v>
      </c>
      <c r="E2879" s="592" t="s">
        <v>9774</v>
      </c>
      <c r="F2879" s="581">
        <f t="shared" si="22"/>
        <v>20.85</v>
      </c>
      <c r="G2879" s="581">
        <f t="shared" si="23"/>
        <v>0</v>
      </c>
    </row>
    <row r="2880" spans="1:7" ht="14.25" customHeight="1">
      <c r="A2880" s="590">
        <v>40977</v>
      </c>
      <c r="B2880" s="579" t="s">
        <v>12514</v>
      </c>
      <c r="C2880" s="585" t="s">
        <v>2091</v>
      </c>
      <c r="D2880" s="591">
        <v>3650.76</v>
      </c>
      <c r="E2880" s="592" t="s">
        <v>9774</v>
      </c>
      <c r="F2880" s="581">
        <f t="shared" si="22"/>
        <v>3650.76</v>
      </c>
      <c r="G2880" s="581">
        <f t="shared" si="23"/>
        <v>0</v>
      </c>
    </row>
    <row r="2881" spans="1:7" ht="14.25" customHeight="1">
      <c r="A2881" s="590">
        <v>4115</v>
      </c>
      <c r="B2881" s="579" t="s">
        <v>12515</v>
      </c>
      <c r="C2881" s="585" t="s">
        <v>917</v>
      </c>
      <c r="D2881" s="591">
        <v>27.83</v>
      </c>
      <c r="E2881" s="592" t="s">
        <v>9630</v>
      </c>
      <c r="F2881" s="581">
        <f t="shared" si="22"/>
        <v>0</v>
      </c>
      <c r="G2881" s="581">
        <f t="shared" si="23"/>
        <v>27.83</v>
      </c>
    </row>
    <row r="2882" spans="1:7" ht="14.25" customHeight="1">
      <c r="A2882" s="590">
        <v>4119</v>
      </c>
      <c r="B2882" s="579" t="s">
        <v>12516</v>
      </c>
      <c r="C2882" s="585" t="s">
        <v>917</v>
      </c>
      <c r="D2882" s="591">
        <v>56.21</v>
      </c>
      <c r="E2882" s="592" t="s">
        <v>9630</v>
      </c>
      <c r="F2882" s="581">
        <f t="shared" si="22"/>
        <v>0</v>
      </c>
      <c r="G2882" s="581">
        <f t="shared" si="23"/>
        <v>56.21</v>
      </c>
    </row>
    <row r="2883" spans="1:7" ht="14.25" customHeight="1">
      <c r="A2883" s="590">
        <v>2794</v>
      </c>
      <c r="B2883" s="579" t="s">
        <v>12517</v>
      </c>
      <c r="C2883" s="585" t="s">
        <v>917</v>
      </c>
      <c r="D2883" s="591">
        <v>149.12</v>
      </c>
      <c r="E2883" s="592" t="s">
        <v>9630</v>
      </c>
      <c r="F2883" s="581">
        <f t="shared" si="22"/>
        <v>0</v>
      </c>
      <c r="G2883" s="581">
        <f t="shared" si="23"/>
        <v>149.12</v>
      </c>
    </row>
    <row r="2884" spans="1:7" ht="14.25" customHeight="1">
      <c r="A2884" s="590">
        <v>2788</v>
      </c>
      <c r="B2884" s="579" t="s">
        <v>12518</v>
      </c>
      <c r="C2884" s="585" t="s">
        <v>917</v>
      </c>
      <c r="D2884" s="591">
        <v>217.24</v>
      </c>
      <c r="E2884" s="592" t="s">
        <v>9630</v>
      </c>
      <c r="F2884" s="581">
        <f t="shared" si="22"/>
        <v>0</v>
      </c>
      <c r="G2884" s="581">
        <f t="shared" si="23"/>
        <v>217.24</v>
      </c>
    </row>
    <row r="2885" spans="1:7" ht="14.25" customHeight="1">
      <c r="A2885" s="590">
        <v>4006</v>
      </c>
      <c r="B2885" s="579" t="s">
        <v>12519</v>
      </c>
      <c r="C2885" s="585" t="s">
        <v>1689</v>
      </c>
      <c r="D2885" s="591">
        <v>1527.09</v>
      </c>
      <c r="E2885" s="592" t="s">
        <v>9630</v>
      </c>
      <c r="F2885" s="581">
        <f t="shared" si="22"/>
        <v>0</v>
      </c>
      <c r="G2885" s="581">
        <f t="shared" si="23"/>
        <v>1527.09</v>
      </c>
    </row>
    <row r="2886" spans="1:7" ht="14.25" customHeight="1">
      <c r="A2886" s="590">
        <v>36151</v>
      </c>
      <c r="B2886" s="579" t="s">
        <v>12520</v>
      </c>
      <c r="C2886" s="585" t="s">
        <v>1005</v>
      </c>
      <c r="D2886" s="591">
        <v>26.88</v>
      </c>
      <c r="E2886" s="592" t="s">
        <v>9630</v>
      </c>
      <c r="F2886" s="581">
        <f t="shared" si="22"/>
        <v>0</v>
      </c>
      <c r="G2886" s="581">
        <f t="shared" si="23"/>
        <v>26.88</v>
      </c>
    </row>
    <row r="2887" spans="1:7" ht="14.25" customHeight="1">
      <c r="A2887" s="590">
        <v>37457</v>
      </c>
      <c r="B2887" s="579" t="s">
        <v>12521</v>
      </c>
      <c r="C2887" s="585" t="s">
        <v>917</v>
      </c>
      <c r="D2887" s="591">
        <v>3.7</v>
      </c>
      <c r="E2887" s="592" t="s">
        <v>9630</v>
      </c>
      <c r="F2887" s="581">
        <f t="shared" si="22"/>
        <v>0</v>
      </c>
      <c r="G2887" s="581">
        <f t="shared" si="23"/>
        <v>3.7</v>
      </c>
    </row>
    <row r="2888" spans="1:7" ht="14.25" customHeight="1">
      <c r="A2888" s="590">
        <v>37456</v>
      </c>
      <c r="B2888" s="579" t="s">
        <v>12522</v>
      </c>
      <c r="C2888" s="585" t="s">
        <v>917</v>
      </c>
      <c r="D2888" s="591">
        <v>1.95</v>
      </c>
      <c r="E2888" s="592" t="s">
        <v>9630</v>
      </c>
      <c r="F2888" s="581">
        <f t="shared" si="22"/>
        <v>0</v>
      </c>
      <c r="G2888" s="581">
        <f t="shared" si="23"/>
        <v>1.95</v>
      </c>
    </row>
    <row r="2889" spans="1:7" ht="14.25" customHeight="1">
      <c r="A2889" s="590">
        <v>37461</v>
      </c>
      <c r="B2889" s="579" t="s">
        <v>12523</v>
      </c>
      <c r="C2889" s="585" t="s">
        <v>917</v>
      </c>
      <c r="D2889" s="591">
        <v>13.74</v>
      </c>
      <c r="E2889" s="592" t="s">
        <v>9630</v>
      </c>
      <c r="F2889" s="581">
        <f t="shared" si="22"/>
        <v>0</v>
      </c>
      <c r="G2889" s="581">
        <f t="shared" si="23"/>
        <v>13.74</v>
      </c>
    </row>
    <row r="2890" spans="1:7" ht="14.25" customHeight="1">
      <c r="A2890" s="590">
        <v>37460</v>
      </c>
      <c r="B2890" s="579" t="s">
        <v>12524</v>
      </c>
      <c r="C2890" s="585" t="s">
        <v>917</v>
      </c>
      <c r="D2890" s="591">
        <v>18.760000000000002</v>
      </c>
      <c r="E2890" s="592" t="s">
        <v>9630</v>
      </c>
      <c r="F2890" s="581">
        <f t="shared" si="22"/>
        <v>0</v>
      </c>
      <c r="G2890" s="581">
        <f t="shared" si="23"/>
        <v>18.760000000000002</v>
      </c>
    </row>
    <row r="2891" spans="1:7" ht="14.25" customHeight="1">
      <c r="A2891" s="590">
        <v>37458</v>
      </c>
      <c r="B2891" s="579" t="s">
        <v>12525</v>
      </c>
      <c r="C2891" s="585" t="s">
        <v>917</v>
      </c>
      <c r="D2891" s="591">
        <v>5.5</v>
      </c>
      <c r="E2891" s="592" t="s">
        <v>9630</v>
      </c>
      <c r="F2891" s="581">
        <f t="shared" si="22"/>
        <v>0</v>
      </c>
      <c r="G2891" s="581">
        <f t="shared" si="23"/>
        <v>5.5</v>
      </c>
    </row>
    <row r="2892" spans="1:7" ht="14.25" customHeight="1">
      <c r="A2892" s="590">
        <v>37454</v>
      </c>
      <c r="B2892" s="579" t="s">
        <v>12526</v>
      </c>
      <c r="C2892" s="585" t="s">
        <v>917</v>
      </c>
      <c r="D2892" s="591">
        <v>1.44</v>
      </c>
      <c r="E2892" s="592" t="s">
        <v>9630</v>
      </c>
      <c r="F2892" s="581">
        <f t="shared" si="22"/>
        <v>0</v>
      </c>
      <c r="G2892" s="581">
        <f t="shared" si="23"/>
        <v>1.44</v>
      </c>
    </row>
    <row r="2893" spans="1:7" ht="14.25" customHeight="1">
      <c r="A2893" s="590">
        <v>37455</v>
      </c>
      <c r="B2893" s="579" t="s">
        <v>12527</v>
      </c>
      <c r="C2893" s="585" t="s">
        <v>917</v>
      </c>
      <c r="D2893" s="591">
        <v>2.4300000000000002</v>
      </c>
      <c r="E2893" s="592" t="s">
        <v>9630</v>
      </c>
      <c r="F2893" s="581">
        <f t="shared" si="22"/>
        <v>0</v>
      </c>
      <c r="G2893" s="581">
        <f t="shared" si="23"/>
        <v>2.4300000000000002</v>
      </c>
    </row>
    <row r="2894" spans="1:7" ht="14.25" customHeight="1">
      <c r="A2894" s="590">
        <v>37459</v>
      </c>
      <c r="B2894" s="579" t="s">
        <v>12528</v>
      </c>
      <c r="C2894" s="585" t="s">
        <v>917</v>
      </c>
      <c r="D2894" s="591">
        <v>7.72</v>
      </c>
      <c r="E2894" s="592" t="s">
        <v>9630</v>
      </c>
      <c r="F2894" s="581">
        <f t="shared" si="22"/>
        <v>0</v>
      </c>
      <c r="G2894" s="581">
        <f t="shared" si="23"/>
        <v>7.72</v>
      </c>
    </row>
    <row r="2895" spans="1:7" ht="14.25" customHeight="1">
      <c r="A2895" s="590">
        <v>21029</v>
      </c>
      <c r="B2895" s="579" t="s">
        <v>12529</v>
      </c>
      <c r="C2895" s="585" t="s">
        <v>1005</v>
      </c>
      <c r="D2895" s="591">
        <v>319</v>
      </c>
      <c r="E2895" s="592" t="s">
        <v>9630</v>
      </c>
      <c r="F2895" s="581">
        <f t="shared" si="22"/>
        <v>0</v>
      </c>
      <c r="G2895" s="581">
        <f t="shared" si="23"/>
        <v>319</v>
      </c>
    </row>
    <row r="2896" spans="1:7" ht="14.25" customHeight="1">
      <c r="A2896" s="590">
        <v>21030</v>
      </c>
      <c r="B2896" s="579" t="s">
        <v>12530</v>
      </c>
      <c r="C2896" s="585" t="s">
        <v>1005</v>
      </c>
      <c r="D2896" s="591">
        <v>393.22</v>
      </c>
      <c r="E2896" s="592" t="s">
        <v>9630</v>
      </c>
      <c r="F2896" s="581">
        <f t="shared" si="22"/>
        <v>0</v>
      </c>
      <c r="G2896" s="581">
        <f t="shared" si="23"/>
        <v>393.22</v>
      </c>
    </row>
    <row r="2897" spans="1:7" ht="14.25" customHeight="1">
      <c r="A2897" s="590">
        <v>21031</v>
      </c>
      <c r="B2897" s="579" t="s">
        <v>12531</v>
      </c>
      <c r="C2897" s="585" t="s">
        <v>1005</v>
      </c>
      <c r="D2897" s="591">
        <v>489.55</v>
      </c>
      <c r="E2897" s="592" t="s">
        <v>9630</v>
      </c>
      <c r="F2897" s="581">
        <f t="shared" si="22"/>
        <v>0</v>
      </c>
      <c r="G2897" s="581">
        <f t="shared" si="23"/>
        <v>489.55</v>
      </c>
    </row>
    <row r="2898" spans="1:7" ht="14.25" customHeight="1">
      <c r="A2898" s="590">
        <v>21032</v>
      </c>
      <c r="B2898" s="579" t="s">
        <v>12532</v>
      </c>
      <c r="C2898" s="585" t="s">
        <v>1005</v>
      </c>
      <c r="D2898" s="591">
        <v>522.71</v>
      </c>
      <c r="E2898" s="592" t="s">
        <v>9630</v>
      </c>
      <c r="F2898" s="581">
        <f t="shared" si="22"/>
        <v>0</v>
      </c>
      <c r="G2898" s="581">
        <f t="shared" si="23"/>
        <v>522.71</v>
      </c>
    </row>
    <row r="2899" spans="1:7" ht="14.25" customHeight="1">
      <c r="A2899" s="590">
        <v>37527</v>
      </c>
      <c r="B2899" s="579" t="s">
        <v>12533</v>
      </c>
      <c r="C2899" s="585" t="s">
        <v>1005</v>
      </c>
      <c r="D2899" s="591">
        <v>472.18</v>
      </c>
      <c r="E2899" s="592" t="s">
        <v>9630</v>
      </c>
      <c r="F2899" s="581">
        <f t="shared" si="22"/>
        <v>0</v>
      </c>
      <c r="G2899" s="581">
        <f t="shared" si="23"/>
        <v>472.18</v>
      </c>
    </row>
    <row r="2900" spans="1:7" ht="14.25" customHeight="1">
      <c r="A2900" s="590">
        <v>37528</v>
      </c>
      <c r="B2900" s="579" t="s">
        <v>12534</v>
      </c>
      <c r="C2900" s="585" t="s">
        <v>1005</v>
      </c>
      <c r="D2900" s="591">
        <v>562.98</v>
      </c>
      <c r="E2900" s="592" t="s">
        <v>9630</v>
      </c>
      <c r="F2900" s="581">
        <f t="shared" si="22"/>
        <v>0</v>
      </c>
      <c r="G2900" s="581">
        <f t="shared" si="23"/>
        <v>562.98</v>
      </c>
    </row>
    <row r="2901" spans="1:7" ht="14.25" customHeight="1">
      <c r="A2901" s="590">
        <v>37529</v>
      </c>
      <c r="B2901" s="579" t="s">
        <v>12535</v>
      </c>
      <c r="C2901" s="585" t="s">
        <v>1005</v>
      </c>
      <c r="D2901" s="591">
        <v>568.51</v>
      </c>
      <c r="E2901" s="592" t="s">
        <v>9630</v>
      </c>
      <c r="F2901" s="581">
        <f t="shared" si="22"/>
        <v>0</v>
      </c>
      <c r="G2901" s="581">
        <f t="shared" si="23"/>
        <v>568.51</v>
      </c>
    </row>
    <row r="2902" spans="1:7" ht="14.25" customHeight="1">
      <c r="A2902" s="590">
        <v>37530</v>
      </c>
      <c r="B2902" s="579" t="s">
        <v>12536</v>
      </c>
      <c r="C2902" s="585" t="s">
        <v>1005</v>
      </c>
      <c r="D2902" s="591">
        <v>742.22</v>
      </c>
      <c r="E2902" s="592" t="s">
        <v>9630</v>
      </c>
      <c r="F2902" s="581">
        <f t="shared" si="22"/>
        <v>0</v>
      </c>
      <c r="G2902" s="581">
        <f t="shared" si="23"/>
        <v>742.22</v>
      </c>
    </row>
    <row r="2903" spans="1:7" ht="14.25" customHeight="1">
      <c r="A2903" s="590">
        <v>21034</v>
      </c>
      <c r="B2903" s="579" t="s">
        <v>12537</v>
      </c>
      <c r="C2903" s="585" t="s">
        <v>1005</v>
      </c>
      <c r="D2903" s="591">
        <v>633.26</v>
      </c>
      <c r="E2903" s="592" t="s">
        <v>9630</v>
      </c>
      <c r="F2903" s="581">
        <f t="shared" si="22"/>
        <v>0</v>
      </c>
      <c r="G2903" s="581">
        <f t="shared" si="23"/>
        <v>633.26</v>
      </c>
    </row>
    <row r="2904" spans="1:7" ht="14.25" customHeight="1">
      <c r="A2904" s="590">
        <v>37531</v>
      </c>
      <c r="B2904" s="579" t="s">
        <v>12538</v>
      </c>
      <c r="C2904" s="585" t="s">
        <v>1005</v>
      </c>
      <c r="D2904" s="591">
        <v>797.5</v>
      </c>
      <c r="E2904" s="592" t="s">
        <v>9630</v>
      </c>
      <c r="F2904" s="581">
        <f t="shared" si="22"/>
        <v>0</v>
      </c>
      <c r="G2904" s="581">
        <f t="shared" si="23"/>
        <v>797.5</v>
      </c>
    </row>
    <row r="2905" spans="1:7" ht="14.25" customHeight="1">
      <c r="A2905" s="590">
        <v>21036</v>
      </c>
      <c r="B2905" s="579" t="s">
        <v>12539</v>
      </c>
      <c r="C2905" s="585" t="s">
        <v>1005</v>
      </c>
      <c r="D2905" s="591">
        <v>969.63</v>
      </c>
      <c r="E2905" s="592" t="s">
        <v>9630</v>
      </c>
      <c r="F2905" s="581">
        <f t="shared" si="22"/>
        <v>0</v>
      </c>
      <c r="G2905" s="581">
        <f t="shared" si="23"/>
        <v>969.63</v>
      </c>
    </row>
    <row r="2906" spans="1:7" ht="14.25" customHeight="1">
      <c r="A2906" s="590">
        <v>21037</v>
      </c>
      <c r="B2906" s="579" t="s">
        <v>12540</v>
      </c>
      <c r="C2906" s="585" t="s">
        <v>1005</v>
      </c>
      <c r="D2906" s="591">
        <v>1105.44</v>
      </c>
      <c r="E2906" s="592" t="s">
        <v>9630</v>
      </c>
      <c r="F2906" s="581">
        <f t="shared" si="22"/>
        <v>0</v>
      </c>
      <c r="G2906" s="581">
        <f t="shared" si="23"/>
        <v>1105.44</v>
      </c>
    </row>
    <row r="2907" spans="1:7" ht="14.25" customHeight="1">
      <c r="A2907" s="590">
        <v>20185</v>
      </c>
      <c r="B2907" s="579" t="s">
        <v>12541</v>
      </c>
      <c r="C2907" s="585" t="s">
        <v>917</v>
      </c>
      <c r="D2907" s="591">
        <v>22.34</v>
      </c>
      <c r="E2907" s="592" t="s">
        <v>9630</v>
      </c>
      <c r="F2907" s="581">
        <f t="shared" si="22"/>
        <v>0</v>
      </c>
      <c r="G2907" s="581">
        <f t="shared" si="23"/>
        <v>22.34</v>
      </c>
    </row>
    <row r="2908" spans="1:7" ht="14.25" customHeight="1">
      <c r="A2908" s="590">
        <v>20260</v>
      </c>
      <c r="B2908" s="579" t="s">
        <v>12542</v>
      </c>
      <c r="C2908" s="585" t="s">
        <v>1005</v>
      </c>
      <c r="D2908" s="591">
        <v>17.96</v>
      </c>
      <c r="E2908" s="592" t="s">
        <v>9630</v>
      </c>
      <c r="F2908" s="581">
        <f t="shared" si="22"/>
        <v>0</v>
      </c>
      <c r="G2908" s="581">
        <f t="shared" si="23"/>
        <v>17.96</v>
      </c>
    </row>
    <row r="2909" spans="1:7" ht="14.25" customHeight="1">
      <c r="A2909" s="590">
        <v>37523</v>
      </c>
      <c r="B2909" s="579" t="s">
        <v>12543</v>
      </c>
      <c r="C2909" s="585" t="s">
        <v>1005</v>
      </c>
      <c r="D2909" s="591">
        <v>469601.78</v>
      </c>
      <c r="E2909" s="592" t="s">
        <v>9804</v>
      </c>
      <c r="F2909" s="581">
        <f t="shared" si="22"/>
        <v>0</v>
      </c>
      <c r="G2909" s="581">
        <f t="shared" si="23"/>
        <v>469601.78</v>
      </c>
    </row>
    <row r="2910" spans="1:7" ht="14.25" customHeight="1">
      <c r="A2910" s="590">
        <v>37515</v>
      </c>
      <c r="B2910" s="579" t="s">
        <v>12544</v>
      </c>
      <c r="C2910" s="585" t="s">
        <v>1005</v>
      </c>
      <c r="D2910" s="591">
        <v>417500</v>
      </c>
      <c r="E2910" s="592" t="s">
        <v>9804</v>
      </c>
      <c r="F2910" s="581">
        <f t="shared" si="22"/>
        <v>0</v>
      </c>
      <c r="G2910" s="581">
        <f t="shared" si="23"/>
        <v>417500</v>
      </c>
    </row>
    <row r="2911" spans="1:7" ht="14.25" customHeight="1">
      <c r="A2911" s="590">
        <v>12899</v>
      </c>
      <c r="B2911" s="579" t="s">
        <v>12545</v>
      </c>
      <c r="C2911" s="585" t="s">
        <v>1005</v>
      </c>
      <c r="D2911" s="591">
        <v>114.55</v>
      </c>
      <c r="E2911" s="592" t="s">
        <v>9630</v>
      </c>
      <c r="F2911" s="581">
        <f t="shared" si="22"/>
        <v>0</v>
      </c>
      <c r="G2911" s="581">
        <f t="shared" si="23"/>
        <v>114.55</v>
      </c>
    </row>
    <row r="2912" spans="1:7" ht="14.25" customHeight="1">
      <c r="A2912" s="590">
        <v>12898</v>
      </c>
      <c r="B2912" s="579" t="s">
        <v>12546</v>
      </c>
      <c r="C2912" s="585" t="s">
        <v>1005</v>
      </c>
      <c r="D2912" s="591">
        <v>181.71</v>
      </c>
      <c r="E2912" s="592" t="s">
        <v>9630</v>
      </c>
      <c r="F2912" s="581">
        <f t="shared" si="22"/>
        <v>0</v>
      </c>
      <c r="G2912" s="581">
        <f t="shared" si="23"/>
        <v>181.71</v>
      </c>
    </row>
    <row r="2913" spans="1:7" ht="14.25" customHeight="1">
      <c r="A2913" s="590">
        <v>42528</v>
      </c>
      <c r="B2913" s="579" t="s">
        <v>12547</v>
      </c>
      <c r="C2913" s="585" t="s">
        <v>1612</v>
      </c>
      <c r="D2913" s="591">
        <v>7.35</v>
      </c>
      <c r="E2913" s="592" t="s">
        <v>9630</v>
      </c>
      <c r="F2913" s="581">
        <f t="shared" si="22"/>
        <v>0</v>
      </c>
      <c r="G2913" s="581">
        <f t="shared" si="23"/>
        <v>7.35</v>
      </c>
    </row>
    <row r="2914" spans="1:7" ht="14.25" customHeight="1">
      <c r="A2914" s="590">
        <v>39696</v>
      </c>
      <c r="B2914" s="579" t="s">
        <v>12548</v>
      </c>
      <c r="C2914" s="585" t="s">
        <v>1612</v>
      </c>
      <c r="D2914" s="591">
        <v>5.17</v>
      </c>
      <c r="E2914" s="592" t="s">
        <v>9630</v>
      </c>
      <c r="F2914" s="581">
        <f t="shared" si="22"/>
        <v>0</v>
      </c>
      <c r="G2914" s="581">
        <f t="shared" si="23"/>
        <v>5.17</v>
      </c>
    </row>
    <row r="2915" spans="1:7" ht="14.25" customHeight="1">
      <c r="A2915" s="590">
        <v>39700</v>
      </c>
      <c r="B2915" s="579" t="s">
        <v>12549</v>
      </c>
      <c r="C2915" s="585" t="s">
        <v>1612</v>
      </c>
      <c r="D2915" s="591">
        <v>27.3</v>
      </c>
      <c r="E2915" s="592" t="s">
        <v>9630</v>
      </c>
      <c r="F2915" s="581">
        <f t="shared" si="22"/>
        <v>0</v>
      </c>
      <c r="G2915" s="581">
        <f t="shared" si="23"/>
        <v>27.3</v>
      </c>
    </row>
    <row r="2916" spans="1:7" ht="14.25" customHeight="1">
      <c r="A2916" s="590">
        <v>11621</v>
      </c>
      <c r="B2916" s="579" t="s">
        <v>12550</v>
      </c>
      <c r="C2916" s="585" t="s">
        <v>1612</v>
      </c>
      <c r="D2916" s="591">
        <v>54.31</v>
      </c>
      <c r="E2916" s="592" t="s">
        <v>9630</v>
      </c>
      <c r="F2916" s="581">
        <f t="shared" si="22"/>
        <v>0</v>
      </c>
      <c r="G2916" s="581">
        <f t="shared" si="23"/>
        <v>54.31</v>
      </c>
    </row>
    <row r="2917" spans="1:7" ht="14.25" customHeight="1">
      <c r="A2917" s="590">
        <v>4014</v>
      </c>
      <c r="B2917" s="579" t="s">
        <v>12551</v>
      </c>
      <c r="C2917" s="585" t="s">
        <v>1612</v>
      </c>
      <c r="D2917" s="591">
        <v>56.2</v>
      </c>
      <c r="E2917" s="592" t="s">
        <v>9630</v>
      </c>
      <c r="F2917" s="581">
        <f t="shared" si="22"/>
        <v>0</v>
      </c>
      <c r="G2917" s="581">
        <f t="shared" si="23"/>
        <v>56.2</v>
      </c>
    </row>
    <row r="2918" spans="1:7" ht="14.25" customHeight="1">
      <c r="A2918" s="590">
        <v>4015</v>
      </c>
      <c r="B2918" s="579" t="s">
        <v>12552</v>
      </c>
      <c r="C2918" s="585" t="s">
        <v>1612</v>
      </c>
      <c r="D2918" s="591">
        <v>69.010000000000005</v>
      </c>
      <c r="E2918" s="592" t="s">
        <v>9630</v>
      </c>
      <c r="F2918" s="581">
        <f t="shared" si="22"/>
        <v>0</v>
      </c>
      <c r="G2918" s="581">
        <f t="shared" si="23"/>
        <v>69.010000000000005</v>
      </c>
    </row>
    <row r="2919" spans="1:7" ht="14.25" customHeight="1">
      <c r="A2919" s="590">
        <v>4017</v>
      </c>
      <c r="B2919" s="579" t="s">
        <v>12553</v>
      </c>
      <c r="C2919" s="585" t="s">
        <v>1612</v>
      </c>
      <c r="D2919" s="591">
        <v>100.41</v>
      </c>
      <c r="E2919" s="592" t="s">
        <v>9630</v>
      </c>
      <c r="F2919" s="581">
        <f t="shared" si="22"/>
        <v>0</v>
      </c>
      <c r="G2919" s="581">
        <f t="shared" si="23"/>
        <v>100.41</v>
      </c>
    </row>
    <row r="2920" spans="1:7" ht="14.25" customHeight="1">
      <c r="A2920" s="590">
        <v>4016</v>
      </c>
      <c r="B2920" s="579" t="s">
        <v>12554</v>
      </c>
      <c r="C2920" s="585" t="s">
        <v>1612</v>
      </c>
      <c r="D2920" s="591">
        <v>39.659999999999997</v>
      </c>
      <c r="E2920" s="592" t="s">
        <v>9630</v>
      </c>
      <c r="F2920" s="581">
        <f t="shared" si="22"/>
        <v>0</v>
      </c>
      <c r="G2920" s="581">
        <f t="shared" si="23"/>
        <v>39.659999999999997</v>
      </c>
    </row>
    <row r="2921" spans="1:7" ht="14.25" customHeight="1">
      <c r="A2921" s="590">
        <v>39699</v>
      </c>
      <c r="B2921" s="579" t="s">
        <v>12555</v>
      </c>
      <c r="C2921" s="585" t="s">
        <v>1612</v>
      </c>
      <c r="D2921" s="591">
        <v>18.72</v>
      </c>
      <c r="E2921" s="592" t="s">
        <v>9630</v>
      </c>
      <c r="F2921" s="581">
        <f t="shared" si="22"/>
        <v>0</v>
      </c>
      <c r="G2921" s="581">
        <f t="shared" si="23"/>
        <v>18.72</v>
      </c>
    </row>
    <row r="2922" spans="1:7" ht="14.25" customHeight="1">
      <c r="A2922" s="590">
        <v>38544</v>
      </c>
      <c r="B2922" s="579" t="s">
        <v>12556</v>
      </c>
      <c r="C2922" s="585" t="s">
        <v>1612</v>
      </c>
      <c r="D2922" s="591">
        <v>10.17</v>
      </c>
      <c r="E2922" s="592" t="s">
        <v>9630</v>
      </c>
      <c r="F2922" s="581">
        <f t="shared" si="22"/>
        <v>0</v>
      </c>
      <c r="G2922" s="581">
        <f t="shared" si="23"/>
        <v>10.17</v>
      </c>
    </row>
    <row r="2923" spans="1:7" ht="14.25" customHeight="1">
      <c r="A2923" s="590">
        <v>38545</v>
      </c>
      <c r="B2923" s="579" t="s">
        <v>12557</v>
      </c>
      <c r="C2923" s="585" t="s">
        <v>1612</v>
      </c>
      <c r="D2923" s="591">
        <v>6.54</v>
      </c>
      <c r="E2923" s="592" t="s">
        <v>9630</v>
      </c>
      <c r="F2923" s="581">
        <f t="shared" si="22"/>
        <v>0</v>
      </c>
      <c r="G2923" s="581">
        <f t="shared" si="23"/>
        <v>6.54</v>
      </c>
    </row>
    <row r="2924" spans="1:7" ht="14.25" customHeight="1">
      <c r="A2924" s="590">
        <v>42527</v>
      </c>
      <c r="B2924" s="579" t="s">
        <v>12558</v>
      </c>
      <c r="C2924" s="585" t="s">
        <v>1612</v>
      </c>
      <c r="D2924" s="591">
        <v>19.420000000000002</v>
      </c>
      <c r="E2924" s="592" t="s">
        <v>9630</v>
      </c>
      <c r="F2924" s="581">
        <f t="shared" si="22"/>
        <v>0</v>
      </c>
      <c r="G2924" s="581">
        <f t="shared" si="23"/>
        <v>19.420000000000002</v>
      </c>
    </row>
    <row r="2925" spans="1:7" ht="14.25" customHeight="1">
      <c r="A2925" s="590">
        <v>39323</v>
      </c>
      <c r="B2925" s="579" t="s">
        <v>12559</v>
      </c>
      <c r="C2925" s="585" t="s">
        <v>1612</v>
      </c>
      <c r="D2925" s="591">
        <v>24.95</v>
      </c>
      <c r="E2925" s="592" t="s">
        <v>9630</v>
      </c>
      <c r="F2925" s="581">
        <f t="shared" si="22"/>
        <v>0</v>
      </c>
      <c r="G2925" s="581">
        <f t="shared" si="23"/>
        <v>24.95</v>
      </c>
    </row>
    <row r="2926" spans="1:7" ht="14.25" customHeight="1">
      <c r="A2926" s="590">
        <v>626</v>
      </c>
      <c r="B2926" s="579" t="s">
        <v>12560</v>
      </c>
      <c r="C2926" s="585" t="s">
        <v>1408</v>
      </c>
      <c r="D2926" s="591">
        <v>20.16</v>
      </c>
      <c r="E2926" s="592" t="s">
        <v>9630</v>
      </c>
      <c r="F2926" s="581">
        <f t="shared" si="22"/>
        <v>0</v>
      </c>
      <c r="G2926" s="581">
        <f t="shared" si="23"/>
        <v>20.16</v>
      </c>
    </row>
    <row r="2927" spans="1:7" ht="14.25" customHeight="1">
      <c r="A2927" s="590">
        <v>44504</v>
      </c>
      <c r="B2927" s="579" t="s">
        <v>12561</v>
      </c>
      <c r="C2927" s="585" t="s">
        <v>1612</v>
      </c>
      <c r="D2927" s="591">
        <v>14.51</v>
      </c>
      <c r="E2927" s="592" t="s">
        <v>9630</v>
      </c>
      <c r="F2927" s="581">
        <f t="shared" si="22"/>
        <v>0</v>
      </c>
      <c r="G2927" s="581">
        <f t="shared" si="23"/>
        <v>14.51</v>
      </c>
    </row>
    <row r="2928" spans="1:7" ht="14.25" customHeight="1">
      <c r="A2928" s="590">
        <v>44505</v>
      </c>
      <c r="B2928" s="579" t="s">
        <v>12562</v>
      </c>
      <c r="C2928" s="585" t="s">
        <v>1612</v>
      </c>
      <c r="D2928" s="591">
        <v>21.9</v>
      </c>
      <c r="E2928" s="592" t="s">
        <v>9630</v>
      </c>
      <c r="F2928" s="581">
        <f t="shared" si="22"/>
        <v>0</v>
      </c>
      <c r="G2928" s="581">
        <f t="shared" si="23"/>
        <v>21.9</v>
      </c>
    </row>
    <row r="2929" spans="1:7" ht="14.25" customHeight="1">
      <c r="A2929" s="590">
        <v>44506</v>
      </c>
      <c r="B2929" s="579" t="s">
        <v>12563</v>
      </c>
      <c r="C2929" s="585" t="s">
        <v>1612</v>
      </c>
      <c r="D2929" s="591">
        <v>23.25</v>
      </c>
      <c r="E2929" s="592" t="s">
        <v>9630</v>
      </c>
      <c r="F2929" s="581">
        <f t="shared" si="22"/>
        <v>0</v>
      </c>
      <c r="G2929" s="581">
        <f t="shared" si="23"/>
        <v>23.25</v>
      </c>
    </row>
    <row r="2930" spans="1:7" ht="14.25" customHeight="1">
      <c r="A2930" s="590">
        <v>44507</v>
      </c>
      <c r="B2930" s="579" t="s">
        <v>12564</v>
      </c>
      <c r="C2930" s="585" t="s">
        <v>1612</v>
      </c>
      <c r="D2930" s="591">
        <v>29.06</v>
      </c>
      <c r="E2930" s="592" t="s">
        <v>9630</v>
      </c>
      <c r="F2930" s="581">
        <f t="shared" si="22"/>
        <v>0</v>
      </c>
      <c r="G2930" s="581">
        <f t="shared" si="23"/>
        <v>29.06</v>
      </c>
    </row>
    <row r="2931" spans="1:7" ht="14.25" customHeight="1">
      <c r="A2931" s="590">
        <v>44508</v>
      </c>
      <c r="B2931" s="579" t="s">
        <v>12565</v>
      </c>
      <c r="C2931" s="585" t="s">
        <v>1612</v>
      </c>
      <c r="D2931" s="591">
        <v>43.58</v>
      </c>
      <c r="E2931" s="592" t="s">
        <v>9630</v>
      </c>
      <c r="F2931" s="581">
        <f t="shared" si="22"/>
        <v>0</v>
      </c>
      <c r="G2931" s="581">
        <f t="shared" si="23"/>
        <v>43.58</v>
      </c>
    </row>
    <row r="2932" spans="1:7" ht="14.25" customHeight="1">
      <c r="A2932" s="590">
        <v>44509</v>
      </c>
      <c r="B2932" s="579" t="s">
        <v>12566</v>
      </c>
      <c r="C2932" s="585" t="s">
        <v>1612</v>
      </c>
      <c r="D2932" s="591">
        <v>58.38</v>
      </c>
      <c r="E2932" s="592" t="s">
        <v>9630</v>
      </c>
      <c r="F2932" s="581">
        <f t="shared" si="22"/>
        <v>0</v>
      </c>
      <c r="G2932" s="581">
        <f t="shared" si="23"/>
        <v>58.38</v>
      </c>
    </row>
    <row r="2933" spans="1:7" ht="14.25" customHeight="1">
      <c r="A2933" s="590">
        <v>44510</v>
      </c>
      <c r="B2933" s="579" t="s">
        <v>12567</v>
      </c>
      <c r="C2933" s="585" t="s">
        <v>1612</v>
      </c>
      <c r="D2933" s="591">
        <v>72.489999999999995</v>
      </c>
      <c r="E2933" s="592" t="s">
        <v>9630</v>
      </c>
      <c r="F2933" s="581">
        <f t="shared" si="22"/>
        <v>0</v>
      </c>
      <c r="G2933" s="581">
        <f t="shared" si="23"/>
        <v>72.489999999999995</v>
      </c>
    </row>
    <row r="2934" spans="1:7" ht="14.25" customHeight="1">
      <c r="A2934" s="590">
        <v>44512</v>
      </c>
      <c r="B2934" s="579" t="s">
        <v>12568</v>
      </c>
      <c r="C2934" s="585" t="s">
        <v>1612</v>
      </c>
      <c r="D2934" s="591">
        <v>16.18</v>
      </c>
      <c r="E2934" s="592" t="s">
        <v>9630</v>
      </c>
      <c r="F2934" s="581">
        <f t="shared" si="22"/>
        <v>0</v>
      </c>
      <c r="G2934" s="581">
        <f t="shared" si="23"/>
        <v>16.18</v>
      </c>
    </row>
    <row r="2935" spans="1:7" ht="14.25" customHeight="1">
      <c r="A2935" s="590">
        <v>44513</v>
      </c>
      <c r="B2935" s="579" t="s">
        <v>12569</v>
      </c>
      <c r="C2935" s="585" t="s">
        <v>1612</v>
      </c>
      <c r="D2935" s="591">
        <v>22.84</v>
      </c>
      <c r="E2935" s="592" t="s">
        <v>9630</v>
      </c>
      <c r="F2935" s="581">
        <f t="shared" si="22"/>
        <v>0</v>
      </c>
      <c r="G2935" s="581">
        <f t="shared" si="23"/>
        <v>22.84</v>
      </c>
    </row>
    <row r="2936" spans="1:7" ht="14.25" customHeight="1">
      <c r="A2936" s="590">
        <v>44514</v>
      </c>
      <c r="B2936" s="579" t="s">
        <v>12570</v>
      </c>
      <c r="C2936" s="585" t="s">
        <v>1612</v>
      </c>
      <c r="D2936" s="591">
        <v>25.89</v>
      </c>
      <c r="E2936" s="592" t="s">
        <v>9630</v>
      </c>
      <c r="F2936" s="581">
        <f t="shared" si="22"/>
        <v>0</v>
      </c>
      <c r="G2936" s="581">
        <f t="shared" si="23"/>
        <v>25.89</v>
      </c>
    </row>
    <row r="2937" spans="1:7" ht="14.25" customHeight="1">
      <c r="A2937" s="590">
        <v>44515</v>
      </c>
      <c r="B2937" s="579" t="s">
        <v>12571</v>
      </c>
      <c r="C2937" s="585" t="s">
        <v>1612</v>
      </c>
      <c r="D2937" s="591">
        <v>31.79</v>
      </c>
      <c r="E2937" s="592" t="s">
        <v>9630</v>
      </c>
      <c r="F2937" s="581">
        <f t="shared" si="22"/>
        <v>0</v>
      </c>
      <c r="G2937" s="581">
        <f t="shared" si="23"/>
        <v>31.79</v>
      </c>
    </row>
    <row r="2938" spans="1:7" ht="14.25" customHeight="1">
      <c r="A2938" s="590">
        <v>44511</v>
      </c>
      <c r="B2938" s="579" t="s">
        <v>12572</v>
      </c>
      <c r="C2938" s="585" t="s">
        <v>1612</v>
      </c>
      <c r="D2938" s="591">
        <v>47.06</v>
      </c>
      <c r="E2938" s="592" t="s">
        <v>9630</v>
      </c>
      <c r="F2938" s="581">
        <f t="shared" si="22"/>
        <v>0</v>
      </c>
      <c r="G2938" s="581">
        <f t="shared" si="23"/>
        <v>47.06</v>
      </c>
    </row>
    <row r="2939" spans="1:7" ht="14.25" customHeight="1">
      <c r="A2939" s="590">
        <v>44516</v>
      </c>
      <c r="B2939" s="579" t="s">
        <v>12573</v>
      </c>
      <c r="C2939" s="585" t="s">
        <v>1612</v>
      </c>
      <c r="D2939" s="591">
        <v>63.6</v>
      </c>
      <c r="E2939" s="592" t="s">
        <v>9630</v>
      </c>
      <c r="F2939" s="581">
        <f t="shared" si="22"/>
        <v>0</v>
      </c>
      <c r="G2939" s="581">
        <f t="shared" si="23"/>
        <v>63.6</v>
      </c>
    </row>
    <row r="2940" spans="1:7" ht="14.25" customHeight="1">
      <c r="A2940" s="590">
        <v>44517</v>
      </c>
      <c r="B2940" s="579" t="s">
        <v>12574</v>
      </c>
      <c r="C2940" s="585" t="s">
        <v>1612</v>
      </c>
      <c r="D2940" s="591">
        <v>79.319999999999993</v>
      </c>
      <c r="E2940" s="592" t="s">
        <v>9630</v>
      </c>
      <c r="F2940" s="581">
        <f t="shared" si="22"/>
        <v>0</v>
      </c>
      <c r="G2940" s="581">
        <f t="shared" si="23"/>
        <v>79.319999999999993</v>
      </c>
    </row>
    <row r="2941" spans="1:7" ht="14.25" customHeight="1">
      <c r="A2941" s="590">
        <v>11479</v>
      </c>
      <c r="B2941" s="579" t="s">
        <v>12575</v>
      </c>
      <c r="C2941" s="585" t="s">
        <v>1005</v>
      </c>
      <c r="D2941" s="591">
        <v>39.880000000000003</v>
      </c>
      <c r="E2941" s="592" t="s">
        <v>9630</v>
      </c>
      <c r="F2941" s="581">
        <f t="shared" si="22"/>
        <v>0</v>
      </c>
      <c r="G2941" s="581">
        <f t="shared" si="23"/>
        <v>39.880000000000003</v>
      </c>
    </row>
    <row r="2942" spans="1:7" ht="14.25" customHeight="1">
      <c r="A2942" s="590">
        <v>11481</v>
      </c>
      <c r="B2942" s="579" t="s">
        <v>12576</v>
      </c>
      <c r="C2942" s="585" t="s">
        <v>1005</v>
      </c>
      <c r="D2942" s="591">
        <v>36.08</v>
      </c>
      <c r="E2942" s="592" t="s">
        <v>9630</v>
      </c>
      <c r="F2942" s="581">
        <f t="shared" si="22"/>
        <v>0</v>
      </c>
      <c r="G2942" s="581">
        <f t="shared" si="23"/>
        <v>36.08</v>
      </c>
    </row>
    <row r="2943" spans="1:7" ht="14.25" customHeight="1">
      <c r="A2943" s="590">
        <v>43609</v>
      </c>
      <c r="B2943" s="579" t="s">
        <v>12577</v>
      </c>
      <c r="C2943" s="585" t="s">
        <v>1005</v>
      </c>
      <c r="D2943" s="591">
        <v>36.08</v>
      </c>
      <c r="E2943" s="592" t="s">
        <v>9630</v>
      </c>
      <c r="F2943" s="581">
        <f t="shared" si="22"/>
        <v>0</v>
      </c>
      <c r="G2943" s="581">
        <f t="shared" si="23"/>
        <v>36.08</v>
      </c>
    </row>
    <row r="2944" spans="1:7" ht="14.25" customHeight="1">
      <c r="A2944" s="590">
        <v>11478</v>
      </c>
      <c r="B2944" s="579" t="s">
        <v>12578</v>
      </c>
      <c r="C2944" s="585" t="s">
        <v>1005</v>
      </c>
      <c r="D2944" s="591">
        <v>68.430000000000007</v>
      </c>
      <c r="E2944" s="592" t="s">
        <v>9630</v>
      </c>
      <c r="F2944" s="581">
        <f t="shared" si="22"/>
        <v>0</v>
      </c>
      <c r="G2944" s="581">
        <f t="shared" si="23"/>
        <v>68.430000000000007</v>
      </c>
    </row>
    <row r="2945" spans="1:7" ht="14.25" customHeight="1">
      <c r="A2945" s="590">
        <v>43608</v>
      </c>
      <c r="B2945" s="579" t="s">
        <v>12579</v>
      </c>
      <c r="C2945" s="585" t="s">
        <v>1005</v>
      </c>
      <c r="D2945" s="591">
        <v>52.22</v>
      </c>
      <c r="E2945" s="592" t="s">
        <v>9630</v>
      </c>
      <c r="F2945" s="581">
        <f t="shared" si="22"/>
        <v>0</v>
      </c>
      <c r="G2945" s="581">
        <f t="shared" si="23"/>
        <v>52.22</v>
      </c>
    </row>
    <row r="2946" spans="1:7" ht="14.25" customHeight="1">
      <c r="A2946" s="590">
        <v>11476</v>
      </c>
      <c r="B2946" s="579" t="s">
        <v>12580</v>
      </c>
      <c r="C2946" s="585" t="s">
        <v>1005</v>
      </c>
      <c r="D2946" s="591">
        <v>52.22</v>
      </c>
      <c r="E2946" s="592" t="s">
        <v>9630</v>
      </c>
      <c r="F2946" s="581">
        <f t="shared" si="22"/>
        <v>0</v>
      </c>
      <c r="G2946" s="581">
        <f t="shared" si="23"/>
        <v>52.22</v>
      </c>
    </row>
    <row r="2947" spans="1:7" ht="14.25" customHeight="1">
      <c r="A2947" s="590">
        <v>40637</v>
      </c>
      <c r="B2947" s="579" t="s">
        <v>12581</v>
      </c>
      <c r="C2947" s="585" t="s">
        <v>1005</v>
      </c>
      <c r="D2947" s="591">
        <v>725729.26</v>
      </c>
      <c r="E2947" s="592" t="s">
        <v>9804</v>
      </c>
      <c r="F2947" s="581">
        <f t="shared" si="22"/>
        <v>0</v>
      </c>
      <c r="G2947" s="581">
        <f t="shared" si="23"/>
        <v>725729.26</v>
      </c>
    </row>
    <row r="2948" spans="1:7" ht="14.25" customHeight="1">
      <c r="A2948" s="590">
        <v>13836</v>
      </c>
      <c r="B2948" s="579" t="s">
        <v>12582</v>
      </c>
      <c r="C2948" s="585" t="s">
        <v>1005</v>
      </c>
      <c r="D2948" s="591">
        <v>67582.679999999993</v>
      </c>
      <c r="E2948" s="592" t="s">
        <v>9804</v>
      </c>
      <c r="F2948" s="581">
        <f t="shared" si="22"/>
        <v>0</v>
      </c>
      <c r="G2948" s="581">
        <f t="shared" si="23"/>
        <v>67582.679999999993</v>
      </c>
    </row>
    <row r="2949" spans="1:7" ht="14.25" customHeight="1">
      <c r="A2949" s="590">
        <v>14534</v>
      </c>
      <c r="B2949" s="579" t="s">
        <v>12583</v>
      </c>
      <c r="C2949" s="585" t="s">
        <v>1005</v>
      </c>
      <c r="D2949" s="591">
        <v>28291.9</v>
      </c>
      <c r="E2949" s="592" t="s">
        <v>9804</v>
      </c>
      <c r="F2949" s="581">
        <f t="shared" si="22"/>
        <v>0</v>
      </c>
      <c r="G2949" s="581">
        <f t="shared" si="23"/>
        <v>28291.9</v>
      </c>
    </row>
    <row r="2950" spans="1:7" ht="14.25" customHeight="1">
      <c r="A2950" s="590">
        <v>14619</v>
      </c>
      <c r="B2950" s="579" t="s">
        <v>12584</v>
      </c>
      <c r="C2950" s="585" t="s">
        <v>1005</v>
      </c>
      <c r="D2950" s="591">
        <v>14095.4</v>
      </c>
      <c r="E2950" s="592" t="s">
        <v>9804</v>
      </c>
      <c r="F2950" s="581">
        <f t="shared" si="22"/>
        <v>0</v>
      </c>
      <c r="G2950" s="581">
        <f t="shared" si="23"/>
        <v>14095.4</v>
      </c>
    </row>
    <row r="2951" spans="1:7" ht="14.25" customHeight="1">
      <c r="A2951" s="590">
        <v>14535</v>
      </c>
      <c r="B2951" s="579" t="s">
        <v>12585</v>
      </c>
      <c r="C2951" s="585" t="s">
        <v>1005</v>
      </c>
      <c r="D2951" s="591">
        <v>280799.78999999998</v>
      </c>
      <c r="E2951" s="592" t="s">
        <v>9804</v>
      </c>
      <c r="F2951" s="581">
        <f t="shared" si="22"/>
        <v>0</v>
      </c>
      <c r="G2951" s="581">
        <f t="shared" si="23"/>
        <v>280799.78999999998</v>
      </c>
    </row>
    <row r="2952" spans="1:7" ht="14.25" customHeight="1">
      <c r="A2952" s="590">
        <v>39813</v>
      </c>
      <c r="B2952" s="579" t="s">
        <v>12586</v>
      </c>
      <c r="C2952" s="585" t="s">
        <v>1005</v>
      </c>
      <c r="D2952" s="591">
        <v>37627.760000000002</v>
      </c>
      <c r="E2952" s="592" t="s">
        <v>9804</v>
      </c>
      <c r="F2952" s="581">
        <f t="shared" si="22"/>
        <v>0</v>
      </c>
      <c r="G2952" s="581">
        <f t="shared" si="23"/>
        <v>37627.760000000002</v>
      </c>
    </row>
    <row r="2953" spans="1:7" ht="14.25" customHeight="1">
      <c r="A2953" s="590">
        <v>40403</v>
      </c>
      <c r="B2953" s="579" t="s">
        <v>12587</v>
      </c>
      <c r="C2953" s="585" t="s">
        <v>1005</v>
      </c>
      <c r="D2953" s="591">
        <v>491.01</v>
      </c>
      <c r="E2953" s="592" t="s">
        <v>9804</v>
      </c>
      <c r="F2953" s="581">
        <f t="shared" si="22"/>
        <v>0</v>
      </c>
      <c r="G2953" s="581">
        <f t="shared" si="23"/>
        <v>491.01</v>
      </c>
    </row>
    <row r="2954" spans="1:7" ht="14.25" customHeight="1">
      <c r="A2954" s="590">
        <v>12868</v>
      </c>
      <c r="B2954" s="579" t="s">
        <v>12588</v>
      </c>
      <c r="C2954" s="585" t="s">
        <v>694</v>
      </c>
      <c r="D2954" s="591">
        <v>19.079999999999998</v>
      </c>
      <c r="E2954" s="592" t="s">
        <v>9774</v>
      </c>
      <c r="F2954" s="581">
        <f t="shared" si="22"/>
        <v>19.079999999999998</v>
      </c>
      <c r="G2954" s="581">
        <f t="shared" si="23"/>
        <v>0</v>
      </c>
    </row>
    <row r="2955" spans="1:7" ht="14.25" customHeight="1">
      <c r="A2955" s="590">
        <v>40916</v>
      </c>
      <c r="B2955" s="579" t="s">
        <v>12589</v>
      </c>
      <c r="C2955" s="585" t="s">
        <v>2091</v>
      </c>
      <c r="D2955" s="591">
        <v>3342.3</v>
      </c>
      <c r="E2955" s="592" t="s">
        <v>9774</v>
      </c>
      <c r="F2955" s="581">
        <f t="shared" si="22"/>
        <v>3342.3</v>
      </c>
      <c r="G2955" s="581">
        <f t="shared" si="23"/>
        <v>0</v>
      </c>
    </row>
    <row r="2956" spans="1:7" ht="14.25" customHeight="1">
      <c r="A2956" s="590">
        <v>4755</v>
      </c>
      <c r="B2956" s="579" t="s">
        <v>12590</v>
      </c>
      <c r="C2956" s="585" t="s">
        <v>694</v>
      </c>
      <c r="D2956" s="591">
        <v>23.64</v>
      </c>
      <c r="E2956" s="592" t="s">
        <v>9774</v>
      </c>
      <c r="F2956" s="581">
        <f t="shared" si="22"/>
        <v>23.64</v>
      </c>
      <c r="G2956" s="581">
        <f t="shared" si="23"/>
        <v>0</v>
      </c>
    </row>
    <row r="2957" spans="1:7" ht="14.25" customHeight="1">
      <c r="A2957" s="590">
        <v>41067</v>
      </c>
      <c r="B2957" s="579" t="s">
        <v>12591</v>
      </c>
      <c r="C2957" s="585" t="s">
        <v>2091</v>
      </c>
      <c r="D2957" s="591">
        <v>4140.99</v>
      </c>
      <c r="E2957" s="592" t="s">
        <v>9774</v>
      </c>
      <c r="F2957" s="581">
        <f t="shared" si="22"/>
        <v>4140.99</v>
      </c>
      <c r="G2957" s="581">
        <f t="shared" si="23"/>
        <v>0</v>
      </c>
    </row>
    <row r="2958" spans="1:7" ht="14.25" customHeight="1">
      <c r="A2958" s="590">
        <v>38463</v>
      </c>
      <c r="B2958" s="579" t="s">
        <v>12592</v>
      </c>
      <c r="C2958" s="585" t="s">
        <v>1005</v>
      </c>
      <c r="D2958" s="591">
        <v>44.96</v>
      </c>
      <c r="E2958" s="592" t="s">
        <v>9630</v>
      </c>
      <c r="F2958" s="581">
        <f t="shared" si="22"/>
        <v>0</v>
      </c>
      <c r="G2958" s="581">
        <f t="shared" si="23"/>
        <v>44.96</v>
      </c>
    </row>
    <row r="2959" spans="1:7" ht="14.25" customHeight="1">
      <c r="A2959" s="590">
        <v>40703</v>
      </c>
      <c r="B2959" s="579" t="s">
        <v>12593</v>
      </c>
      <c r="C2959" s="585" t="s">
        <v>1005</v>
      </c>
      <c r="D2959" s="591">
        <v>9183.3700000000008</v>
      </c>
      <c r="E2959" s="592" t="s">
        <v>9804</v>
      </c>
      <c r="F2959" s="581">
        <f t="shared" si="22"/>
        <v>0</v>
      </c>
      <c r="G2959" s="581">
        <f t="shared" si="23"/>
        <v>9183.3700000000008</v>
      </c>
    </row>
    <row r="2960" spans="1:7" ht="14.25" customHeight="1">
      <c r="A2960" s="590">
        <v>14531</v>
      </c>
      <c r="B2960" s="579" t="s">
        <v>12594</v>
      </c>
      <c r="C2960" s="585" t="s">
        <v>1005</v>
      </c>
      <c r="D2960" s="591">
        <v>17121.259999999998</v>
      </c>
      <c r="E2960" s="592" t="s">
        <v>9804</v>
      </c>
      <c r="F2960" s="581">
        <f t="shared" si="22"/>
        <v>0</v>
      </c>
      <c r="G2960" s="581">
        <f t="shared" si="23"/>
        <v>17121.259999999998</v>
      </c>
    </row>
    <row r="2961" spans="1:7" ht="14.25" customHeight="1">
      <c r="A2961" s="590">
        <v>36533</v>
      </c>
      <c r="B2961" s="579" t="s">
        <v>12595</v>
      </c>
      <c r="C2961" s="585" t="s">
        <v>1005</v>
      </c>
      <c r="D2961" s="591">
        <v>19702.189999999999</v>
      </c>
      <c r="E2961" s="592" t="s">
        <v>9804</v>
      </c>
      <c r="F2961" s="581">
        <f t="shared" si="22"/>
        <v>0</v>
      </c>
      <c r="G2961" s="581">
        <f t="shared" si="23"/>
        <v>19702.189999999999</v>
      </c>
    </row>
    <row r="2962" spans="1:7" ht="14.25" customHeight="1">
      <c r="A2962" s="590">
        <v>11616</v>
      </c>
      <c r="B2962" s="579" t="s">
        <v>12596</v>
      </c>
      <c r="C2962" s="585" t="s">
        <v>1005</v>
      </c>
      <c r="D2962" s="591">
        <v>18608.43</v>
      </c>
      <c r="E2962" s="592" t="s">
        <v>9804</v>
      </c>
      <c r="F2962" s="581">
        <f t="shared" si="22"/>
        <v>0</v>
      </c>
      <c r="G2962" s="581">
        <f t="shared" si="23"/>
        <v>18608.43</v>
      </c>
    </row>
    <row r="2963" spans="1:7" ht="14.25" customHeight="1">
      <c r="A2963" s="590">
        <v>41898</v>
      </c>
      <c r="B2963" s="579" t="s">
        <v>12597</v>
      </c>
      <c r="C2963" s="585" t="s">
        <v>1005</v>
      </c>
      <c r="D2963" s="591">
        <v>20937.02</v>
      </c>
      <c r="E2963" s="592" t="s">
        <v>9804</v>
      </c>
      <c r="F2963" s="581">
        <f t="shared" si="22"/>
        <v>0</v>
      </c>
      <c r="G2963" s="581">
        <f t="shared" si="23"/>
        <v>20937.02</v>
      </c>
    </row>
    <row r="2964" spans="1:7" ht="14.25" customHeight="1">
      <c r="A2964" s="590">
        <v>13447</v>
      </c>
      <c r="B2964" s="579" t="s">
        <v>12598</v>
      </c>
      <c r="C2964" s="585" t="s">
        <v>1005</v>
      </c>
      <c r="D2964" s="591">
        <v>38525.54</v>
      </c>
      <c r="E2964" s="592" t="s">
        <v>9804</v>
      </c>
      <c r="F2964" s="581">
        <f t="shared" si="22"/>
        <v>0</v>
      </c>
      <c r="G2964" s="581">
        <f t="shared" si="23"/>
        <v>38525.54</v>
      </c>
    </row>
    <row r="2965" spans="1:7" ht="14.25" customHeight="1">
      <c r="A2965" s="590">
        <v>14529</v>
      </c>
      <c r="B2965" s="579" t="s">
        <v>12599</v>
      </c>
      <c r="C2965" s="585" t="s">
        <v>1005</v>
      </c>
      <c r="D2965" s="591">
        <v>21546.36</v>
      </c>
      <c r="E2965" s="592" t="s">
        <v>9804</v>
      </c>
      <c r="F2965" s="581">
        <f t="shared" si="22"/>
        <v>0</v>
      </c>
      <c r="G2965" s="581">
        <f t="shared" si="23"/>
        <v>21546.36</v>
      </c>
    </row>
    <row r="2966" spans="1:7" ht="14.25" customHeight="1">
      <c r="A2966" s="590">
        <v>10747</v>
      </c>
      <c r="B2966" s="579" t="s">
        <v>12600</v>
      </c>
      <c r="C2966" s="585" t="s">
        <v>1005</v>
      </c>
      <c r="D2966" s="591">
        <v>21140.27</v>
      </c>
      <c r="E2966" s="592" t="s">
        <v>9804</v>
      </c>
      <c r="F2966" s="581">
        <f t="shared" si="22"/>
        <v>0</v>
      </c>
      <c r="G2966" s="581">
        <f t="shared" si="23"/>
        <v>21140.27</v>
      </c>
    </row>
    <row r="2967" spans="1:7" ht="14.25" customHeight="1">
      <c r="A2967" s="590">
        <v>36141</v>
      </c>
      <c r="B2967" s="579" t="s">
        <v>12601</v>
      </c>
      <c r="C2967" s="585" t="s">
        <v>1005</v>
      </c>
      <c r="D2967" s="591">
        <v>36.28</v>
      </c>
      <c r="E2967" s="592" t="s">
        <v>9630</v>
      </c>
      <c r="F2967" s="581">
        <f t="shared" si="22"/>
        <v>0</v>
      </c>
      <c r="G2967" s="581">
        <f t="shared" si="23"/>
        <v>36.28</v>
      </c>
    </row>
    <row r="2968" spans="1:7" ht="14.25" customHeight="1">
      <c r="A2968" s="590">
        <v>43651</v>
      </c>
      <c r="B2968" s="579" t="s">
        <v>12602</v>
      </c>
      <c r="C2968" s="585" t="s">
        <v>1408</v>
      </c>
      <c r="D2968" s="591">
        <v>8.83</v>
      </c>
      <c r="E2968" s="592" t="s">
        <v>9630</v>
      </c>
      <c r="F2968" s="581">
        <f t="shared" si="22"/>
        <v>0</v>
      </c>
      <c r="G2968" s="581">
        <f t="shared" si="23"/>
        <v>8.83</v>
      </c>
    </row>
    <row r="2969" spans="1:7" ht="14.25" customHeight="1">
      <c r="A2969" s="590">
        <v>43626</v>
      </c>
      <c r="B2969" s="579" t="s">
        <v>12603</v>
      </c>
      <c r="C2969" s="585" t="s">
        <v>1408</v>
      </c>
      <c r="D2969" s="591">
        <v>4.91</v>
      </c>
      <c r="E2969" s="592" t="s">
        <v>9630</v>
      </c>
      <c r="F2969" s="581">
        <f t="shared" si="22"/>
        <v>0</v>
      </c>
      <c r="G2969" s="581">
        <f t="shared" si="23"/>
        <v>4.91</v>
      </c>
    </row>
    <row r="2970" spans="1:7" ht="14.25" customHeight="1">
      <c r="A2970" s="590">
        <v>39434</v>
      </c>
      <c r="B2970" s="579" t="s">
        <v>12604</v>
      </c>
      <c r="C2970" s="585" t="s">
        <v>1408</v>
      </c>
      <c r="D2970" s="591">
        <v>3.42</v>
      </c>
      <c r="E2970" s="592" t="s">
        <v>9630</v>
      </c>
      <c r="F2970" s="581">
        <f t="shared" si="22"/>
        <v>0</v>
      </c>
      <c r="G2970" s="581">
        <f t="shared" si="23"/>
        <v>3.42</v>
      </c>
    </row>
    <row r="2971" spans="1:7" ht="14.25" customHeight="1">
      <c r="A2971" s="590">
        <v>39433</v>
      </c>
      <c r="B2971" s="579" t="s">
        <v>12605</v>
      </c>
      <c r="C2971" s="585" t="s">
        <v>1408</v>
      </c>
      <c r="D2971" s="591">
        <v>2.72</v>
      </c>
      <c r="E2971" s="592" t="s">
        <v>9630</v>
      </c>
      <c r="F2971" s="581">
        <f t="shared" si="22"/>
        <v>0</v>
      </c>
      <c r="G2971" s="581">
        <f t="shared" si="23"/>
        <v>2.72</v>
      </c>
    </row>
    <row r="2972" spans="1:7" ht="14.25" customHeight="1">
      <c r="A2972" s="590">
        <v>4049</v>
      </c>
      <c r="B2972" s="579" t="s">
        <v>12606</v>
      </c>
      <c r="C2972" s="585" t="s">
        <v>8881</v>
      </c>
      <c r="D2972" s="591">
        <v>98.55</v>
      </c>
      <c r="E2972" s="592" t="s">
        <v>9630</v>
      </c>
      <c r="F2972" s="581">
        <f t="shared" si="22"/>
        <v>0</v>
      </c>
      <c r="G2972" s="581">
        <f t="shared" si="23"/>
        <v>98.55</v>
      </c>
    </row>
    <row r="2973" spans="1:7" ht="14.25" customHeight="1">
      <c r="A2973" s="590">
        <v>38120</v>
      </c>
      <c r="B2973" s="579" t="s">
        <v>12607</v>
      </c>
      <c r="C2973" s="585" t="s">
        <v>1408</v>
      </c>
      <c r="D2973" s="591">
        <v>143.47</v>
      </c>
      <c r="E2973" s="592" t="s">
        <v>9630</v>
      </c>
      <c r="F2973" s="581">
        <f t="shared" si="22"/>
        <v>0</v>
      </c>
      <c r="G2973" s="581">
        <f t="shared" si="23"/>
        <v>143.47</v>
      </c>
    </row>
    <row r="2974" spans="1:7" ht="14.25" customHeight="1">
      <c r="A2974" s="590">
        <v>43652</v>
      </c>
      <c r="B2974" s="579" t="s">
        <v>12608</v>
      </c>
      <c r="C2974" s="585" t="s">
        <v>1408</v>
      </c>
      <c r="D2974" s="591">
        <v>19.79</v>
      </c>
      <c r="E2974" s="592" t="s">
        <v>9630</v>
      </c>
      <c r="F2974" s="581">
        <f t="shared" si="22"/>
        <v>0</v>
      </c>
      <c r="G2974" s="581">
        <f t="shared" si="23"/>
        <v>19.79</v>
      </c>
    </row>
    <row r="2975" spans="1:7" ht="14.25" customHeight="1">
      <c r="A2975" s="590">
        <v>10498</v>
      </c>
      <c r="B2975" s="579" t="s">
        <v>12609</v>
      </c>
      <c r="C2975" s="585" t="s">
        <v>1408</v>
      </c>
      <c r="D2975" s="591">
        <v>8.91</v>
      </c>
      <c r="E2975" s="592" t="s">
        <v>9630</v>
      </c>
      <c r="F2975" s="581">
        <f t="shared" si="22"/>
        <v>0</v>
      </c>
      <c r="G2975" s="581">
        <f t="shared" si="23"/>
        <v>8.91</v>
      </c>
    </row>
    <row r="2976" spans="1:7" ht="14.25" customHeight="1">
      <c r="A2976" s="590">
        <v>4823</v>
      </c>
      <c r="B2976" s="579" t="s">
        <v>12610</v>
      </c>
      <c r="C2976" s="585" t="s">
        <v>1408</v>
      </c>
      <c r="D2976" s="591">
        <v>39.46</v>
      </c>
      <c r="E2976" s="592" t="s">
        <v>9630</v>
      </c>
      <c r="F2976" s="581">
        <f t="shared" si="22"/>
        <v>0</v>
      </c>
      <c r="G2976" s="581">
        <f t="shared" si="23"/>
        <v>39.46</v>
      </c>
    </row>
    <row r="2977" spans="1:7" ht="14.25" customHeight="1">
      <c r="A2977" s="590">
        <v>38877</v>
      </c>
      <c r="B2977" s="579" t="s">
        <v>12611</v>
      </c>
      <c r="C2977" s="585" t="s">
        <v>1408</v>
      </c>
      <c r="D2977" s="591">
        <v>6.35</v>
      </c>
      <c r="E2977" s="592" t="s">
        <v>9630</v>
      </c>
      <c r="F2977" s="581">
        <f t="shared" si="22"/>
        <v>0</v>
      </c>
      <c r="G2977" s="581">
        <f t="shared" si="23"/>
        <v>6.35</v>
      </c>
    </row>
    <row r="2978" spans="1:7" ht="14.25" customHeight="1">
      <c r="A2978" s="590">
        <v>34546</v>
      </c>
      <c r="B2978" s="579" t="s">
        <v>12612</v>
      </c>
      <c r="C2978" s="585" t="s">
        <v>1408</v>
      </c>
      <c r="D2978" s="591">
        <v>6.53</v>
      </c>
      <c r="E2978" s="592" t="s">
        <v>9630</v>
      </c>
      <c r="F2978" s="581">
        <f t="shared" si="22"/>
        <v>0</v>
      </c>
      <c r="G2978" s="581">
        <f t="shared" si="23"/>
        <v>6.53</v>
      </c>
    </row>
    <row r="2979" spans="1:7" ht="14.25" customHeight="1">
      <c r="A2979" s="590">
        <v>41387</v>
      </c>
      <c r="B2979" s="579" t="s">
        <v>12613</v>
      </c>
      <c r="C2979" s="585" t="s">
        <v>917</v>
      </c>
      <c r="D2979" s="591">
        <v>49.28</v>
      </c>
      <c r="E2979" s="592" t="s">
        <v>9630</v>
      </c>
      <c r="F2979" s="581">
        <f t="shared" si="22"/>
        <v>0</v>
      </c>
      <c r="G2979" s="581">
        <f t="shared" si="23"/>
        <v>49.28</v>
      </c>
    </row>
    <row r="2980" spans="1:7" ht="14.25" customHeight="1">
      <c r="A2980" s="590">
        <v>41388</v>
      </c>
      <c r="B2980" s="579" t="s">
        <v>12614</v>
      </c>
      <c r="C2980" s="585" t="s">
        <v>917</v>
      </c>
      <c r="D2980" s="591">
        <v>59.13</v>
      </c>
      <c r="E2980" s="592" t="s">
        <v>9630</v>
      </c>
      <c r="F2980" s="581">
        <f t="shared" si="22"/>
        <v>0</v>
      </c>
      <c r="G2980" s="581">
        <f t="shared" si="23"/>
        <v>59.13</v>
      </c>
    </row>
    <row r="2981" spans="1:7" ht="14.25" customHeight="1">
      <c r="A2981" s="590">
        <v>41380</v>
      </c>
      <c r="B2981" s="579" t="s">
        <v>12615</v>
      </c>
      <c r="C2981" s="585" t="s">
        <v>1005</v>
      </c>
      <c r="D2981" s="591">
        <v>393.4</v>
      </c>
      <c r="E2981" s="592" t="s">
        <v>9630</v>
      </c>
      <c r="F2981" s="581">
        <f t="shared" si="22"/>
        <v>0</v>
      </c>
      <c r="G2981" s="581">
        <f t="shared" si="23"/>
        <v>393.4</v>
      </c>
    </row>
    <row r="2982" spans="1:7" ht="14.25" customHeight="1">
      <c r="A2982" s="590">
        <v>41381</v>
      </c>
      <c r="B2982" s="579" t="s">
        <v>12616</v>
      </c>
      <c r="C2982" s="585" t="s">
        <v>1005</v>
      </c>
      <c r="D2982" s="591">
        <v>412.14</v>
      </c>
      <c r="E2982" s="592" t="s">
        <v>9630</v>
      </c>
      <c r="F2982" s="581">
        <f t="shared" si="22"/>
        <v>0</v>
      </c>
      <c r="G2982" s="581">
        <f t="shared" si="23"/>
        <v>412.14</v>
      </c>
    </row>
    <row r="2983" spans="1:7" ht="14.25" customHeight="1">
      <c r="A2983" s="590">
        <v>41382</v>
      </c>
      <c r="B2983" s="579" t="s">
        <v>12617</v>
      </c>
      <c r="C2983" s="585" t="s">
        <v>1005</v>
      </c>
      <c r="D2983" s="591">
        <v>398.92</v>
      </c>
      <c r="E2983" s="592" t="s">
        <v>9630</v>
      </c>
      <c r="F2983" s="581">
        <f t="shared" si="22"/>
        <v>0</v>
      </c>
      <c r="G2983" s="581">
        <f t="shared" si="23"/>
        <v>398.92</v>
      </c>
    </row>
    <row r="2984" spans="1:7" ht="14.25" customHeight="1">
      <c r="A2984" s="590">
        <v>41383</v>
      </c>
      <c r="B2984" s="579" t="s">
        <v>12618</v>
      </c>
      <c r="C2984" s="585" t="s">
        <v>1005</v>
      </c>
      <c r="D2984" s="591">
        <v>541.46</v>
      </c>
      <c r="E2984" s="592" t="s">
        <v>9630</v>
      </c>
      <c r="F2984" s="581">
        <f t="shared" si="22"/>
        <v>0</v>
      </c>
      <c r="G2984" s="581">
        <f t="shared" si="23"/>
        <v>541.46</v>
      </c>
    </row>
    <row r="2985" spans="1:7" ht="14.25" customHeight="1">
      <c r="A2985" s="590">
        <v>41385</v>
      </c>
      <c r="B2985" s="579" t="s">
        <v>12619</v>
      </c>
      <c r="C2985" s="585" t="s">
        <v>1005</v>
      </c>
      <c r="D2985" s="591">
        <v>673.77</v>
      </c>
      <c r="E2985" s="592" t="s">
        <v>9630</v>
      </c>
      <c r="F2985" s="581">
        <f t="shared" si="22"/>
        <v>0</v>
      </c>
      <c r="G2985" s="581">
        <f t="shared" si="23"/>
        <v>673.77</v>
      </c>
    </row>
    <row r="2986" spans="1:7" ht="14.25" customHeight="1">
      <c r="A2986" s="590">
        <v>11079</v>
      </c>
      <c r="B2986" s="579" t="s">
        <v>12620</v>
      </c>
      <c r="C2986" s="585" t="s">
        <v>1689</v>
      </c>
      <c r="D2986" s="591">
        <v>1270.9100000000001</v>
      </c>
      <c r="E2986" s="592" t="s">
        <v>9630</v>
      </c>
      <c r="F2986" s="581">
        <f t="shared" si="22"/>
        <v>0</v>
      </c>
      <c r="G2986" s="581">
        <f t="shared" si="23"/>
        <v>1270.9100000000001</v>
      </c>
    </row>
    <row r="2987" spans="1:7" ht="14.25" customHeight="1">
      <c r="A2987" s="590">
        <v>11082</v>
      </c>
      <c r="B2987" s="579" t="s">
        <v>12621</v>
      </c>
      <c r="C2987" s="585" t="s">
        <v>1689</v>
      </c>
      <c r="D2987" s="591">
        <v>1270.9100000000001</v>
      </c>
      <c r="E2987" s="592" t="s">
        <v>9630</v>
      </c>
      <c r="F2987" s="581">
        <f t="shared" si="22"/>
        <v>0</v>
      </c>
      <c r="G2987" s="581">
        <f t="shared" si="23"/>
        <v>1270.9100000000001</v>
      </c>
    </row>
    <row r="2988" spans="1:7" ht="14.25" customHeight="1">
      <c r="A2988" s="590">
        <v>4058</v>
      </c>
      <c r="B2988" s="579" t="s">
        <v>12622</v>
      </c>
      <c r="C2988" s="585" t="s">
        <v>694</v>
      </c>
      <c r="D2988" s="591">
        <v>24.24</v>
      </c>
      <c r="E2988" s="592" t="s">
        <v>9774</v>
      </c>
      <c r="F2988" s="581">
        <f t="shared" si="22"/>
        <v>24.24</v>
      </c>
      <c r="G2988" s="581">
        <f t="shared" si="23"/>
        <v>0</v>
      </c>
    </row>
    <row r="2989" spans="1:7" ht="14.25" customHeight="1">
      <c r="A2989" s="590">
        <v>40974</v>
      </c>
      <c r="B2989" s="579" t="s">
        <v>12623</v>
      </c>
      <c r="C2989" s="585" t="s">
        <v>2091</v>
      </c>
      <c r="D2989" s="591">
        <v>4244.1899999999996</v>
      </c>
      <c r="E2989" s="592" t="s">
        <v>9774</v>
      </c>
      <c r="F2989" s="581">
        <f t="shared" si="22"/>
        <v>4244.1899999999996</v>
      </c>
      <c r="G2989" s="581">
        <f t="shared" si="23"/>
        <v>0</v>
      </c>
    </row>
    <row r="2990" spans="1:7" ht="14.25" customHeight="1">
      <c r="A2990" s="590">
        <v>34794</v>
      </c>
      <c r="B2990" s="579" t="s">
        <v>12624</v>
      </c>
      <c r="C2990" s="585" t="s">
        <v>694</v>
      </c>
      <c r="D2990" s="591">
        <v>23.12</v>
      </c>
      <c r="E2990" s="592" t="s">
        <v>9774</v>
      </c>
      <c r="F2990" s="581">
        <f t="shared" si="22"/>
        <v>23.12</v>
      </c>
      <c r="G2990" s="581">
        <f t="shared" si="23"/>
        <v>0</v>
      </c>
    </row>
    <row r="2991" spans="1:7" ht="14.25" customHeight="1">
      <c r="A2991" s="590">
        <v>40925</v>
      </c>
      <c r="B2991" s="579" t="s">
        <v>12625</v>
      </c>
      <c r="C2991" s="585" t="s">
        <v>2091</v>
      </c>
      <c r="D2991" s="591">
        <v>4048.2</v>
      </c>
      <c r="E2991" s="592" t="s">
        <v>9774</v>
      </c>
      <c r="F2991" s="581">
        <f t="shared" si="22"/>
        <v>4048.2</v>
      </c>
      <c r="G2991" s="581">
        <f t="shared" si="23"/>
        <v>0</v>
      </c>
    </row>
    <row r="2992" spans="1:7" ht="14.25" customHeight="1">
      <c r="A2992" s="590">
        <v>13741</v>
      </c>
      <c r="B2992" s="579" t="s">
        <v>12626</v>
      </c>
      <c r="C2992" s="585" t="s">
        <v>1005</v>
      </c>
      <c r="D2992" s="591">
        <v>2126.4699999999998</v>
      </c>
      <c r="E2992" s="592" t="s">
        <v>9630</v>
      </c>
      <c r="F2992" s="581">
        <f t="shared" si="22"/>
        <v>0</v>
      </c>
      <c r="G2992" s="581">
        <f t="shared" si="23"/>
        <v>2126.4699999999998</v>
      </c>
    </row>
    <row r="2993" spans="1:7" ht="14.25" customHeight="1">
      <c r="A2993" s="590">
        <v>3288</v>
      </c>
      <c r="B2993" s="579" t="s">
        <v>12627</v>
      </c>
      <c r="C2993" s="585" t="s">
        <v>917</v>
      </c>
      <c r="D2993" s="591">
        <v>9</v>
      </c>
      <c r="E2993" s="592" t="s">
        <v>9630</v>
      </c>
      <c r="F2993" s="581">
        <f t="shared" si="22"/>
        <v>0</v>
      </c>
      <c r="G2993" s="581">
        <f t="shared" si="23"/>
        <v>9</v>
      </c>
    </row>
    <row r="2994" spans="1:7" ht="14.25" customHeight="1">
      <c r="A2994" s="590">
        <v>13587</v>
      </c>
      <c r="B2994" s="579" t="s">
        <v>12628</v>
      </c>
      <c r="C2994" s="585" t="s">
        <v>917</v>
      </c>
      <c r="D2994" s="591">
        <v>5.43</v>
      </c>
      <c r="E2994" s="592" t="s">
        <v>9630</v>
      </c>
      <c r="F2994" s="581">
        <f t="shared" si="22"/>
        <v>0</v>
      </c>
      <c r="G2994" s="581">
        <f t="shared" si="23"/>
        <v>5.43</v>
      </c>
    </row>
    <row r="2995" spans="1:7" ht="14.25" customHeight="1">
      <c r="A2995" s="590">
        <v>38598</v>
      </c>
      <c r="B2995" s="579" t="s">
        <v>12629</v>
      </c>
      <c r="C2995" s="585" t="s">
        <v>1005</v>
      </c>
      <c r="D2995" s="591">
        <v>2.72</v>
      </c>
      <c r="E2995" s="592" t="s">
        <v>9630</v>
      </c>
      <c r="F2995" s="581">
        <f t="shared" si="22"/>
        <v>0</v>
      </c>
      <c r="G2995" s="581">
        <f t="shared" si="23"/>
        <v>2.72</v>
      </c>
    </row>
    <row r="2996" spans="1:7" ht="14.25" customHeight="1">
      <c r="A2996" s="590">
        <v>38595</v>
      </c>
      <c r="B2996" s="579" t="s">
        <v>12630</v>
      </c>
      <c r="C2996" s="585" t="s">
        <v>1005</v>
      </c>
      <c r="D2996" s="591">
        <v>2.31</v>
      </c>
      <c r="E2996" s="592" t="s">
        <v>9630</v>
      </c>
      <c r="F2996" s="581">
        <f t="shared" si="22"/>
        <v>0</v>
      </c>
      <c r="G2996" s="581">
        <f t="shared" si="23"/>
        <v>2.31</v>
      </c>
    </row>
    <row r="2997" spans="1:7" ht="14.25" customHeight="1">
      <c r="A2997" s="590">
        <v>38592</v>
      </c>
      <c r="B2997" s="579" t="s">
        <v>12631</v>
      </c>
      <c r="C2997" s="585" t="s">
        <v>1005</v>
      </c>
      <c r="D2997" s="591">
        <v>2.33</v>
      </c>
      <c r="E2997" s="592" t="s">
        <v>9630</v>
      </c>
      <c r="F2997" s="581">
        <f t="shared" si="22"/>
        <v>0</v>
      </c>
      <c r="G2997" s="581">
        <f t="shared" si="23"/>
        <v>2.33</v>
      </c>
    </row>
    <row r="2998" spans="1:7" ht="14.25" customHeight="1">
      <c r="A2998" s="590">
        <v>38588</v>
      </c>
      <c r="B2998" s="579" t="s">
        <v>12632</v>
      </c>
      <c r="C2998" s="585" t="s">
        <v>1005</v>
      </c>
      <c r="D2998" s="591">
        <v>1.86</v>
      </c>
      <c r="E2998" s="592" t="s">
        <v>9630</v>
      </c>
      <c r="F2998" s="581">
        <f t="shared" si="22"/>
        <v>0</v>
      </c>
      <c r="G2998" s="581">
        <f t="shared" si="23"/>
        <v>1.86</v>
      </c>
    </row>
    <row r="2999" spans="1:7" ht="14.25" customHeight="1">
      <c r="A2999" s="590">
        <v>38593</v>
      </c>
      <c r="B2999" s="579" t="s">
        <v>12633</v>
      </c>
      <c r="C2999" s="585" t="s">
        <v>1005</v>
      </c>
      <c r="D2999" s="591">
        <v>2.57</v>
      </c>
      <c r="E2999" s="592" t="s">
        <v>9630</v>
      </c>
      <c r="F2999" s="581">
        <f t="shared" si="22"/>
        <v>0</v>
      </c>
      <c r="G2999" s="581">
        <f t="shared" si="23"/>
        <v>2.57</v>
      </c>
    </row>
    <row r="3000" spans="1:7" ht="14.25" customHeight="1">
      <c r="A3000" s="590">
        <v>38589</v>
      </c>
      <c r="B3000" s="579" t="s">
        <v>12634</v>
      </c>
      <c r="C3000" s="585" t="s">
        <v>1005</v>
      </c>
      <c r="D3000" s="591">
        <v>1.95</v>
      </c>
      <c r="E3000" s="592" t="s">
        <v>9630</v>
      </c>
      <c r="F3000" s="581">
        <f t="shared" si="22"/>
        <v>0</v>
      </c>
      <c r="G3000" s="581">
        <f t="shared" si="23"/>
        <v>1.95</v>
      </c>
    </row>
    <row r="3001" spans="1:7" ht="14.25" customHeight="1">
      <c r="A3001" s="590">
        <v>38594</v>
      </c>
      <c r="B3001" s="579" t="s">
        <v>12635</v>
      </c>
      <c r="C3001" s="585" t="s">
        <v>1005</v>
      </c>
      <c r="D3001" s="591">
        <v>4.0599999999999996</v>
      </c>
      <c r="E3001" s="592" t="s">
        <v>9630</v>
      </c>
      <c r="F3001" s="581">
        <f t="shared" si="22"/>
        <v>0</v>
      </c>
      <c r="G3001" s="581">
        <f t="shared" si="23"/>
        <v>4.0599999999999996</v>
      </c>
    </row>
    <row r="3002" spans="1:7" ht="14.25" customHeight="1">
      <c r="A3002" s="590">
        <v>34773</v>
      </c>
      <c r="B3002" s="579" t="s">
        <v>12636</v>
      </c>
      <c r="C3002" s="585" t="s">
        <v>1005</v>
      </c>
      <c r="D3002" s="591">
        <v>1.92</v>
      </c>
      <c r="E3002" s="592" t="s">
        <v>9630</v>
      </c>
      <c r="F3002" s="581">
        <f t="shared" si="22"/>
        <v>0</v>
      </c>
      <c r="G3002" s="581">
        <f t="shared" si="23"/>
        <v>1.92</v>
      </c>
    </row>
    <row r="3003" spans="1:7" ht="14.25" customHeight="1">
      <c r="A3003" s="590">
        <v>34769</v>
      </c>
      <c r="B3003" s="579" t="s">
        <v>12637</v>
      </c>
      <c r="C3003" s="585" t="s">
        <v>1005</v>
      </c>
      <c r="D3003" s="591">
        <v>2.38</v>
      </c>
      <c r="E3003" s="592" t="s">
        <v>9630</v>
      </c>
      <c r="F3003" s="581">
        <f t="shared" si="22"/>
        <v>0</v>
      </c>
      <c r="G3003" s="581">
        <f t="shared" si="23"/>
        <v>2.38</v>
      </c>
    </row>
    <row r="3004" spans="1:7" ht="14.25" customHeight="1">
      <c r="A3004" s="590">
        <v>34763</v>
      </c>
      <c r="B3004" s="579" t="s">
        <v>12638</v>
      </c>
      <c r="C3004" s="585" t="s">
        <v>1005</v>
      </c>
      <c r="D3004" s="591">
        <v>1.46</v>
      </c>
      <c r="E3004" s="592" t="s">
        <v>9630</v>
      </c>
      <c r="F3004" s="581">
        <f t="shared" si="22"/>
        <v>0</v>
      </c>
      <c r="G3004" s="581">
        <f t="shared" si="23"/>
        <v>1.46</v>
      </c>
    </row>
    <row r="3005" spans="1:7" ht="14.25" customHeight="1">
      <c r="A3005" s="590">
        <v>34774</v>
      </c>
      <c r="B3005" s="579" t="s">
        <v>12639</v>
      </c>
      <c r="C3005" s="585" t="s">
        <v>1005</v>
      </c>
      <c r="D3005" s="591">
        <v>1.82</v>
      </c>
      <c r="E3005" s="592" t="s">
        <v>9630</v>
      </c>
      <c r="F3005" s="581">
        <f t="shared" si="22"/>
        <v>0</v>
      </c>
      <c r="G3005" s="581">
        <f t="shared" si="23"/>
        <v>1.82</v>
      </c>
    </row>
    <row r="3006" spans="1:7" ht="14.25" customHeight="1">
      <c r="A3006" s="590">
        <v>34771</v>
      </c>
      <c r="B3006" s="579" t="s">
        <v>12640</v>
      </c>
      <c r="C3006" s="585" t="s">
        <v>1005</v>
      </c>
      <c r="D3006" s="591">
        <v>2.2000000000000002</v>
      </c>
      <c r="E3006" s="592" t="s">
        <v>9630</v>
      </c>
      <c r="F3006" s="581">
        <f t="shared" si="22"/>
        <v>0</v>
      </c>
      <c r="G3006" s="581">
        <f t="shared" si="23"/>
        <v>2.2000000000000002</v>
      </c>
    </row>
    <row r="3007" spans="1:7" ht="14.25" customHeight="1">
      <c r="A3007" s="590">
        <v>34764</v>
      </c>
      <c r="B3007" s="579" t="s">
        <v>12641</v>
      </c>
      <c r="C3007" s="585" t="s">
        <v>1005</v>
      </c>
      <c r="D3007" s="591">
        <v>1.44</v>
      </c>
      <c r="E3007" s="592" t="s">
        <v>9630</v>
      </c>
      <c r="F3007" s="581">
        <f t="shared" si="22"/>
        <v>0</v>
      </c>
      <c r="G3007" s="581">
        <f t="shared" si="23"/>
        <v>1.44</v>
      </c>
    </row>
    <row r="3008" spans="1:7" ht="14.25" customHeight="1">
      <c r="A3008" s="590">
        <v>34788</v>
      </c>
      <c r="B3008" s="579" t="s">
        <v>12642</v>
      </c>
      <c r="C3008" s="585" t="s">
        <v>1005</v>
      </c>
      <c r="D3008" s="591">
        <v>1.48</v>
      </c>
      <c r="E3008" s="592" t="s">
        <v>9630</v>
      </c>
      <c r="F3008" s="581">
        <f t="shared" si="22"/>
        <v>0</v>
      </c>
      <c r="G3008" s="581">
        <f t="shared" si="23"/>
        <v>1.48</v>
      </c>
    </row>
    <row r="3009" spans="1:7" ht="14.25" customHeight="1">
      <c r="A3009" s="590">
        <v>34781</v>
      </c>
      <c r="B3009" s="579" t="s">
        <v>12643</v>
      </c>
      <c r="C3009" s="585" t="s">
        <v>1005</v>
      </c>
      <c r="D3009" s="591">
        <v>1.68</v>
      </c>
      <c r="E3009" s="592" t="s">
        <v>9630</v>
      </c>
      <c r="F3009" s="581">
        <f t="shared" si="22"/>
        <v>0</v>
      </c>
      <c r="G3009" s="581">
        <f t="shared" si="23"/>
        <v>1.68</v>
      </c>
    </row>
    <row r="3010" spans="1:7" ht="14.25" customHeight="1">
      <c r="A3010" s="590">
        <v>41682</v>
      </c>
      <c r="B3010" s="579" t="s">
        <v>12644</v>
      </c>
      <c r="C3010" s="585" t="s">
        <v>1005</v>
      </c>
      <c r="D3010" s="591">
        <v>31.7</v>
      </c>
      <c r="E3010" s="592" t="s">
        <v>9630</v>
      </c>
      <c r="F3010" s="581">
        <f t="shared" si="22"/>
        <v>0</v>
      </c>
      <c r="G3010" s="581">
        <f t="shared" si="23"/>
        <v>31.7</v>
      </c>
    </row>
    <row r="3011" spans="1:7" ht="14.25" customHeight="1">
      <c r="A3011" s="590">
        <v>41683</v>
      </c>
      <c r="B3011" s="579" t="s">
        <v>12645</v>
      </c>
      <c r="C3011" s="585" t="s">
        <v>1005</v>
      </c>
      <c r="D3011" s="591">
        <v>23.32</v>
      </c>
      <c r="E3011" s="592" t="s">
        <v>9630</v>
      </c>
      <c r="F3011" s="581">
        <f t="shared" si="22"/>
        <v>0</v>
      </c>
      <c r="G3011" s="581">
        <f t="shared" si="23"/>
        <v>23.32</v>
      </c>
    </row>
    <row r="3012" spans="1:7" ht="14.25" customHeight="1">
      <c r="A3012" s="590">
        <v>41680</v>
      </c>
      <c r="B3012" s="579" t="s">
        <v>12646</v>
      </c>
      <c r="C3012" s="585" t="s">
        <v>1005</v>
      </c>
      <c r="D3012" s="591">
        <v>12.55</v>
      </c>
      <c r="E3012" s="592" t="s">
        <v>9630</v>
      </c>
      <c r="F3012" s="581">
        <f t="shared" si="22"/>
        <v>0</v>
      </c>
      <c r="G3012" s="581">
        <f t="shared" si="23"/>
        <v>12.55</v>
      </c>
    </row>
    <row r="3013" spans="1:7" ht="14.25" customHeight="1">
      <c r="A3013" s="590">
        <v>41679</v>
      </c>
      <c r="B3013" s="579" t="s">
        <v>12647</v>
      </c>
      <c r="C3013" s="585" t="s">
        <v>1005</v>
      </c>
      <c r="D3013" s="591">
        <v>28.7</v>
      </c>
      <c r="E3013" s="592" t="s">
        <v>9630</v>
      </c>
      <c r="F3013" s="581">
        <f t="shared" si="22"/>
        <v>0</v>
      </c>
      <c r="G3013" s="581">
        <f t="shared" si="23"/>
        <v>28.7</v>
      </c>
    </row>
    <row r="3014" spans="1:7" ht="14.25" customHeight="1">
      <c r="A3014" s="590">
        <v>41681</v>
      </c>
      <c r="B3014" s="579" t="s">
        <v>12648</v>
      </c>
      <c r="C3014" s="585" t="s">
        <v>1005</v>
      </c>
      <c r="D3014" s="591">
        <v>19.64</v>
      </c>
      <c r="E3014" s="592" t="s">
        <v>9630</v>
      </c>
      <c r="F3014" s="581">
        <f t="shared" si="22"/>
        <v>0</v>
      </c>
      <c r="G3014" s="581">
        <f t="shared" si="23"/>
        <v>19.64</v>
      </c>
    </row>
    <row r="3015" spans="1:7" ht="14.25" customHeight="1">
      <c r="A3015" s="590">
        <v>43386</v>
      </c>
      <c r="B3015" s="579" t="s">
        <v>12649</v>
      </c>
      <c r="C3015" s="585" t="s">
        <v>1005</v>
      </c>
      <c r="D3015" s="591">
        <v>44.85</v>
      </c>
      <c r="E3015" s="592" t="s">
        <v>9630</v>
      </c>
      <c r="F3015" s="581">
        <f t="shared" si="22"/>
        <v>0</v>
      </c>
      <c r="G3015" s="581">
        <f t="shared" si="23"/>
        <v>44.85</v>
      </c>
    </row>
    <row r="3016" spans="1:7" ht="14.25" customHeight="1">
      <c r="A3016" s="590">
        <v>4059</v>
      </c>
      <c r="B3016" s="579" t="s">
        <v>12650</v>
      </c>
      <c r="C3016" s="585" t="s">
        <v>917</v>
      </c>
      <c r="D3016" s="591">
        <v>31.7</v>
      </c>
      <c r="E3016" s="592" t="s">
        <v>9630</v>
      </c>
      <c r="F3016" s="581">
        <f t="shared" si="22"/>
        <v>0</v>
      </c>
      <c r="G3016" s="581">
        <f t="shared" si="23"/>
        <v>31.7</v>
      </c>
    </row>
    <row r="3017" spans="1:7" ht="14.25" customHeight="1">
      <c r="A3017" s="590">
        <v>4062</v>
      </c>
      <c r="B3017" s="579" t="s">
        <v>12651</v>
      </c>
      <c r="C3017" s="585" t="s">
        <v>1005</v>
      </c>
      <c r="D3017" s="591">
        <v>31.7</v>
      </c>
      <c r="E3017" s="592" t="s">
        <v>9630</v>
      </c>
      <c r="F3017" s="581">
        <f t="shared" si="22"/>
        <v>0</v>
      </c>
      <c r="G3017" s="581">
        <f t="shared" si="23"/>
        <v>31.7</v>
      </c>
    </row>
    <row r="3018" spans="1:7" ht="14.25" customHeight="1">
      <c r="A3018" s="590">
        <v>4061</v>
      </c>
      <c r="B3018" s="579" t="s">
        <v>12652</v>
      </c>
      <c r="C3018" s="585" t="s">
        <v>1005</v>
      </c>
      <c r="D3018" s="591">
        <v>39.47</v>
      </c>
      <c r="E3018" s="592" t="s">
        <v>9630</v>
      </c>
      <c r="F3018" s="581">
        <f t="shared" si="22"/>
        <v>0</v>
      </c>
      <c r="G3018" s="581">
        <f t="shared" si="23"/>
        <v>39.47</v>
      </c>
    </row>
    <row r="3019" spans="1:7" ht="14.25" customHeight="1">
      <c r="A3019" s="590">
        <v>41315</v>
      </c>
      <c r="B3019" s="579" t="s">
        <v>12653</v>
      </c>
      <c r="C3019" s="585" t="s">
        <v>1408</v>
      </c>
      <c r="D3019" s="591">
        <v>85.66</v>
      </c>
      <c r="E3019" s="592" t="s">
        <v>9630</v>
      </c>
      <c r="F3019" s="581">
        <f t="shared" si="22"/>
        <v>0</v>
      </c>
      <c r="G3019" s="581">
        <f t="shared" si="23"/>
        <v>85.66</v>
      </c>
    </row>
    <row r="3020" spans="1:7" ht="14.25" customHeight="1">
      <c r="A3020" s="590">
        <v>43148</v>
      </c>
      <c r="B3020" s="579" t="s">
        <v>12654</v>
      </c>
      <c r="C3020" s="585" t="s">
        <v>1408</v>
      </c>
      <c r="D3020" s="591">
        <v>58.14</v>
      </c>
      <c r="E3020" s="592" t="s">
        <v>9630</v>
      </c>
      <c r="F3020" s="581">
        <f t="shared" si="22"/>
        <v>0</v>
      </c>
      <c r="G3020" s="581">
        <f t="shared" si="23"/>
        <v>58.14</v>
      </c>
    </row>
    <row r="3021" spans="1:7" ht="14.25" customHeight="1">
      <c r="A3021" s="590">
        <v>43147</v>
      </c>
      <c r="B3021" s="579" t="s">
        <v>12655</v>
      </c>
      <c r="C3021" s="585" t="s">
        <v>1408</v>
      </c>
      <c r="D3021" s="591">
        <v>22.52</v>
      </c>
      <c r="E3021" s="592" t="s">
        <v>9630</v>
      </c>
      <c r="F3021" s="581">
        <f t="shared" si="22"/>
        <v>0</v>
      </c>
      <c r="G3021" s="581">
        <f t="shared" si="23"/>
        <v>22.52</v>
      </c>
    </row>
    <row r="3022" spans="1:7" ht="14.25" customHeight="1">
      <c r="A3022" s="590">
        <v>10608</v>
      </c>
      <c r="B3022" s="579" t="s">
        <v>12656</v>
      </c>
      <c r="C3022" s="585" t="s">
        <v>1005</v>
      </c>
      <c r="D3022" s="591">
        <v>9667.99</v>
      </c>
      <c r="E3022" s="592" t="s">
        <v>9804</v>
      </c>
      <c r="F3022" s="581">
        <f t="shared" si="22"/>
        <v>0</v>
      </c>
      <c r="G3022" s="581">
        <f t="shared" si="23"/>
        <v>9667.99</v>
      </c>
    </row>
    <row r="3023" spans="1:7" ht="14.25" customHeight="1">
      <c r="A3023" s="590">
        <v>4069</v>
      </c>
      <c r="B3023" s="579" t="s">
        <v>12657</v>
      </c>
      <c r="C3023" s="585" t="s">
        <v>694</v>
      </c>
      <c r="D3023" s="591">
        <v>54.04</v>
      </c>
      <c r="E3023" s="592" t="s">
        <v>9774</v>
      </c>
      <c r="F3023" s="581">
        <f t="shared" si="22"/>
        <v>54.04</v>
      </c>
      <c r="G3023" s="581">
        <f t="shared" si="23"/>
        <v>0</v>
      </c>
    </row>
    <row r="3024" spans="1:7" ht="14.25" customHeight="1">
      <c r="A3024" s="590">
        <v>40819</v>
      </c>
      <c r="B3024" s="579" t="s">
        <v>12658</v>
      </c>
      <c r="C3024" s="585" t="s">
        <v>2091</v>
      </c>
      <c r="D3024" s="591">
        <v>9458.41</v>
      </c>
      <c r="E3024" s="592" t="s">
        <v>9774</v>
      </c>
      <c r="F3024" s="581">
        <f t="shared" si="22"/>
        <v>9458.41</v>
      </c>
      <c r="G3024" s="581">
        <f t="shared" si="23"/>
        <v>0</v>
      </c>
    </row>
    <row r="3025" spans="1:7" ht="14.25" customHeight="1">
      <c r="A3025" s="590">
        <v>34361</v>
      </c>
      <c r="B3025" s="579" t="s">
        <v>12659</v>
      </c>
      <c r="C3025" s="585" t="s">
        <v>1408</v>
      </c>
      <c r="D3025" s="591">
        <v>16.39</v>
      </c>
      <c r="E3025" s="592" t="s">
        <v>9630</v>
      </c>
      <c r="F3025" s="581">
        <f t="shared" si="22"/>
        <v>0</v>
      </c>
      <c r="G3025" s="581">
        <f t="shared" si="23"/>
        <v>16.39</v>
      </c>
    </row>
    <row r="3026" spans="1:7" ht="14.25" customHeight="1">
      <c r="A3026" s="590">
        <v>36512</v>
      </c>
      <c r="B3026" s="579" t="s">
        <v>12660</v>
      </c>
      <c r="C3026" s="585" t="s">
        <v>1005</v>
      </c>
      <c r="D3026" s="591">
        <v>21226.14</v>
      </c>
      <c r="E3026" s="592" t="s">
        <v>9804</v>
      </c>
      <c r="F3026" s="581">
        <f t="shared" si="22"/>
        <v>0</v>
      </c>
      <c r="G3026" s="581">
        <f t="shared" si="23"/>
        <v>21226.14</v>
      </c>
    </row>
    <row r="3027" spans="1:7" ht="14.25" customHeight="1">
      <c r="A3027" s="590">
        <v>44478</v>
      </c>
      <c r="B3027" s="579" t="s">
        <v>12661</v>
      </c>
      <c r="C3027" s="585" t="s">
        <v>1408</v>
      </c>
      <c r="D3027" s="591">
        <v>11.66</v>
      </c>
      <c r="E3027" s="592" t="s">
        <v>9630</v>
      </c>
      <c r="F3027" s="581">
        <f t="shared" si="22"/>
        <v>0</v>
      </c>
      <c r="G3027" s="581">
        <f t="shared" si="23"/>
        <v>11.66</v>
      </c>
    </row>
    <row r="3028" spans="1:7" ht="14.25" customHeight="1">
      <c r="A3028" s="590">
        <v>44477</v>
      </c>
      <c r="B3028" s="579" t="s">
        <v>12662</v>
      </c>
      <c r="C3028" s="585" t="s">
        <v>1408</v>
      </c>
      <c r="D3028" s="591">
        <v>11.66</v>
      </c>
      <c r="E3028" s="592" t="s">
        <v>9630</v>
      </c>
      <c r="F3028" s="581">
        <f t="shared" si="22"/>
        <v>0</v>
      </c>
      <c r="G3028" s="581">
        <f t="shared" si="23"/>
        <v>11.66</v>
      </c>
    </row>
    <row r="3029" spans="1:7" ht="14.25" customHeight="1">
      <c r="A3029" s="590">
        <v>11697</v>
      </c>
      <c r="B3029" s="579" t="s">
        <v>12663</v>
      </c>
      <c r="C3029" s="585" t="s">
        <v>1005</v>
      </c>
      <c r="D3029" s="591">
        <v>836.07</v>
      </c>
      <c r="E3029" s="592" t="s">
        <v>9630</v>
      </c>
      <c r="F3029" s="581">
        <f t="shared" si="22"/>
        <v>0</v>
      </c>
      <c r="G3029" s="581">
        <f t="shared" si="23"/>
        <v>836.07</v>
      </c>
    </row>
    <row r="3030" spans="1:7" ht="14.25" customHeight="1">
      <c r="A3030" s="590">
        <v>11698</v>
      </c>
      <c r="B3030" s="579" t="s">
        <v>12664</v>
      </c>
      <c r="C3030" s="585" t="s">
        <v>1005</v>
      </c>
      <c r="D3030" s="591">
        <v>997.39</v>
      </c>
      <c r="E3030" s="592" t="s">
        <v>9630</v>
      </c>
      <c r="F3030" s="581">
        <f t="shared" si="22"/>
        <v>0</v>
      </c>
      <c r="G3030" s="581">
        <f t="shared" si="23"/>
        <v>997.39</v>
      </c>
    </row>
    <row r="3031" spans="1:7" ht="14.25" customHeight="1">
      <c r="A3031" s="590">
        <v>10432</v>
      </c>
      <c r="B3031" s="579" t="s">
        <v>12665</v>
      </c>
      <c r="C3031" s="585" t="s">
        <v>1005</v>
      </c>
      <c r="D3031" s="591">
        <v>376.21</v>
      </c>
      <c r="E3031" s="592" t="s">
        <v>9630</v>
      </c>
      <c r="F3031" s="581">
        <f t="shared" si="22"/>
        <v>0</v>
      </c>
      <c r="G3031" s="581">
        <f t="shared" si="23"/>
        <v>376.21</v>
      </c>
    </row>
    <row r="3032" spans="1:7" ht="14.25" customHeight="1">
      <c r="A3032" s="590">
        <v>11699</v>
      </c>
      <c r="B3032" s="579" t="s">
        <v>12666</v>
      </c>
      <c r="C3032" s="585" t="s">
        <v>1005</v>
      </c>
      <c r="D3032" s="591">
        <v>1102.3399999999999</v>
      </c>
      <c r="E3032" s="592" t="s">
        <v>9630</v>
      </c>
      <c r="F3032" s="581">
        <f t="shared" si="22"/>
        <v>0</v>
      </c>
      <c r="G3032" s="581">
        <f t="shared" si="23"/>
        <v>1102.3399999999999</v>
      </c>
    </row>
    <row r="3033" spans="1:7" ht="14.25" customHeight="1">
      <c r="A3033" s="590">
        <v>44020</v>
      </c>
      <c r="B3033" s="579" t="s">
        <v>12667</v>
      </c>
      <c r="C3033" s="585" t="s">
        <v>1005</v>
      </c>
      <c r="D3033" s="591">
        <v>928.16</v>
      </c>
      <c r="E3033" s="592" t="s">
        <v>9630</v>
      </c>
      <c r="F3033" s="581">
        <f t="shared" si="22"/>
        <v>0</v>
      </c>
      <c r="G3033" s="581">
        <f t="shared" si="23"/>
        <v>928.16</v>
      </c>
    </row>
    <row r="3034" spans="1:7" ht="14.25" customHeight="1">
      <c r="A3034" s="590">
        <v>41420</v>
      </c>
      <c r="B3034" s="579" t="s">
        <v>12668</v>
      </c>
      <c r="C3034" s="585" t="s">
        <v>1005</v>
      </c>
      <c r="D3034" s="591">
        <v>10.029999999999999</v>
      </c>
      <c r="E3034" s="592" t="s">
        <v>9630</v>
      </c>
      <c r="F3034" s="581">
        <f t="shared" si="22"/>
        <v>0</v>
      </c>
      <c r="G3034" s="581">
        <f t="shared" si="23"/>
        <v>10.029999999999999</v>
      </c>
    </row>
    <row r="3035" spans="1:7" ht="14.25" customHeight="1">
      <c r="A3035" s="590">
        <v>41422</v>
      </c>
      <c r="B3035" s="579" t="s">
        <v>12669</v>
      </c>
      <c r="C3035" s="585" t="s">
        <v>1005</v>
      </c>
      <c r="D3035" s="591">
        <v>13.7</v>
      </c>
      <c r="E3035" s="592" t="s">
        <v>9630</v>
      </c>
      <c r="F3035" s="581">
        <f t="shared" si="22"/>
        <v>0</v>
      </c>
      <c r="G3035" s="581">
        <f t="shared" si="23"/>
        <v>13.7</v>
      </c>
    </row>
    <row r="3036" spans="1:7" ht="14.25" customHeight="1">
      <c r="A3036" s="590">
        <v>41425</v>
      </c>
      <c r="B3036" s="579" t="s">
        <v>12670</v>
      </c>
      <c r="C3036" s="585" t="s">
        <v>1005</v>
      </c>
      <c r="D3036" s="591">
        <v>7.01</v>
      </c>
      <c r="E3036" s="592" t="s">
        <v>9630</v>
      </c>
      <c r="F3036" s="581">
        <f t="shared" si="22"/>
        <v>0</v>
      </c>
      <c r="G3036" s="581">
        <f t="shared" si="23"/>
        <v>7.01</v>
      </c>
    </row>
    <row r="3037" spans="1:7" ht="14.25" customHeight="1">
      <c r="A3037" s="590">
        <v>41426</v>
      </c>
      <c r="B3037" s="579" t="s">
        <v>12671</v>
      </c>
      <c r="C3037" s="585" t="s">
        <v>1005</v>
      </c>
      <c r="D3037" s="591">
        <v>12.63</v>
      </c>
      <c r="E3037" s="592" t="s">
        <v>9630</v>
      </c>
      <c r="F3037" s="581">
        <f t="shared" si="22"/>
        <v>0</v>
      </c>
      <c r="G3037" s="581">
        <f t="shared" si="23"/>
        <v>12.63</v>
      </c>
    </row>
    <row r="3038" spans="1:7" ht="14.25" customHeight="1">
      <c r="A3038" s="590">
        <v>41419</v>
      </c>
      <c r="B3038" s="579" t="s">
        <v>12672</v>
      </c>
      <c r="C3038" s="585" t="s">
        <v>1005</v>
      </c>
      <c r="D3038" s="591">
        <v>7.37</v>
      </c>
      <c r="E3038" s="592" t="s">
        <v>9630</v>
      </c>
      <c r="F3038" s="581">
        <f t="shared" si="22"/>
        <v>0</v>
      </c>
      <c r="G3038" s="581">
        <f t="shared" si="23"/>
        <v>7.37</v>
      </c>
    </row>
    <row r="3039" spans="1:7" ht="14.25" customHeight="1">
      <c r="A3039" s="590">
        <v>41421</v>
      </c>
      <c r="B3039" s="579" t="s">
        <v>12673</v>
      </c>
      <c r="C3039" s="585" t="s">
        <v>1005</v>
      </c>
      <c r="D3039" s="591">
        <v>10</v>
      </c>
      <c r="E3039" s="592" t="s">
        <v>9630</v>
      </c>
      <c r="F3039" s="581">
        <f t="shared" si="22"/>
        <v>0</v>
      </c>
      <c r="G3039" s="581">
        <f t="shared" si="23"/>
        <v>10</v>
      </c>
    </row>
    <row r="3040" spans="1:7" ht="14.25" customHeight="1">
      <c r="A3040" s="590">
        <v>41414</v>
      </c>
      <c r="B3040" s="579" t="s">
        <v>12674</v>
      </c>
      <c r="C3040" s="585" t="s">
        <v>1005</v>
      </c>
      <c r="D3040" s="591">
        <v>23.19</v>
      </c>
      <c r="E3040" s="592" t="s">
        <v>9630</v>
      </c>
      <c r="F3040" s="581">
        <f t="shared" si="22"/>
        <v>0</v>
      </c>
      <c r="G3040" s="581">
        <f t="shared" si="23"/>
        <v>23.19</v>
      </c>
    </row>
    <row r="3041" spans="1:7" ht="14.25" customHeight="1">
      <c r="A3041" s="590">
        <v>41415</v>
      </c>
      <c r="B3041" s="579" t="s">
        <v>12675</v>
      </c>
      <c r="C3041" s="585" t="s">
        <v>1005</v>
      </c>
      <c r="D3041" s="591">
        <v>27.01</v>
      </c>
      <c r="E3041" s="592" t="s">
        <v>9630</v>
      </c>
      <c r="F3041" s="581">
        <f t="shared" si="22"/>
        <v>0</v>
      </c>
      <c r="G3041" s="581">
        <f t="shared" si="23"/>
        <v>27.01</v>
      </c>
    </row>
    <row r="3042" spans="1:7" ht="14.25" customHeight="1">
      <c r="A3042" s="590">
        <v>37514</v>
      </c>
      <c r="B3042" s="579" t="s">
        <v>12676</v>
      </c>
      <c r="C3042" s="585" t="s">
        <v>1005</v>
      </c>
      <c r="D3042" s="591">
        <v>275000</v>
      </c>
      <c r="E3042" s="592" t="s">
        <v>9804</v>
      </c>
      <c r="F3042" s="581">
        <f t="shared" si="22"/>
        <v>0</v>
      </c>
      <c r="G3042" s="581">
        <f t="shared" si="23"/>
        <v>275000</v>
      </c>
    </row>
    <row r="3043" spans="1:7" ht="14.25" customHeight="1">
      <c r="A3043" s="590">
        <v>37519</v>
      </c>
      <c r="B3043" s="579" t="s">
        <v>12677</v>
      </c>
      <c r="C3043" s="585" t="s">
        <v>1005</v>
      </c>
      <c r="D3043" s="591">
        <v>424405.68</v>
      </c>
      <c r="E3043" s="592" t="s">
        <v>9804</v>
      </c>
      <c r="F3043" s="581">
        <f t="shared" si="22"/>
        <v>0</v>
      </c>
      <c r="G3043" s="581">
        <f t="shared" si="23"/>
        <v>424405.68</v>
      </c>
    </row>
    <row r="3044" spans="1:7" ht="14.25" customHeight="1">
      <c r="A3044" s="590">
        <v>37520</v>
      </c>
      <c r="B3044" s="579" t="s">
        <v>12678</v>
      </c>
      <c r="C3044" s="585" t="s">
        <v>1005</v>
      </c>
      <c r="D3044" s="591">
        <v>417448.21</v>
      </c>
      <c r="E3044" s="592" t="s">
        <v>9804</v>
      </c>
      <c r="F3044" s="581">
        <f t="shared" si="22"/>
        <v>0</v>
      </c>
      <c r="G3044" s="581">
        <f t="shared" si="23"/>
        <v>417448.21</v>
      </c>
    </row>
    <row r="3045" spans="1:7" ht="14.25" customHeight="1">
      <c r="A3045" s="590">
        <v>37521</v>
      </c>
      <c r="B3045" s="579" t="s">
        <v>12679</v>
      </c>
      <c r="C3045" s="585" t="s">
        <v>1005</v>
      </c>
      <c r="D3045" s="591">
        <v>509286.82</v>
      </c>
      <c r="E3045" s="592" t="s">
        <v>9804</v>
      </c>
      <c r="F3045" s="581">
        <f t="shared" si="22"/>
        <v>0</v>
      </c>
      <c r="G3045" s="581">
        <f t="shared" si="23"/>
        <v>509286.82</v>
      </c>
    </row>
    <row r="3046" spans="1:7" ht="14.25" customHeight="1">
      <c r="A3046" s="590">
        <v>37522</v>
      </c>
      <c r="B3046" s="579" t="s">
        <v>12680</v>
      </c>
      <c r="C3046" s="585" t="s">
        <v>1005</v>
      </c>
      <c r="D3046" s="591">
        <v>524609.11</v>
      </c>
      <c r="E3046" s="592" t="s">
        <v>9804</v>
      </c>
      <c r="F3046" s="581">
        <f t="shared" si="22"/>
        <v>0</v>
      </c>
      <c r="G3046" s="581">
        <f t="shared" si="23"/>
        <v>524609.11</v>
      </c>
    </row>
    <row r="3047" spans="1:7" ht="14.25" customHeight="1">
      <c r="A3047" s="590">
        <v>21109</v>
      </c>
      <c r="B3047" s="579" t="s">
        <v>12681</v>
      </c>
      <c r="C3047" s="585" t="s">
        <v>1005</v>
      </c>
      <c r="D3047" s="591">
        <v>70.959999999999994</v>
      </c>
      <c r="E3047" s="592" t="s">
        <v>9630</v>
      </c>
      <c r="F3047" s="581">
        <f t="shared" si="22"/>
        <v>0</v>
      </c>
      <c r="G3047" s="581">
        <f t="shared" si="23"/>
        <v>70.959999999999994</v>
      </c>
    </row>
    <row r="3048" spans="1:7" ht="14.25" customHeight="1">
      <c r="A3048" s="590">
        <v>37546</v>
      </c>
      <c r="B3048" s="579" t="s">
        <v>12682</v>
      </c>
      <c r="C3048" s="585" t="s">
        <v>1005</v>
      </c>
      <c r="D3048" s="591">
        <v>11991.07</v>
      </c>
      <c r="E3048" s="592" t="s">
        <v>9804</v>
      </c>
      <c r="F3048" s="581">
        <f t="shared" si="22"/>
        <v>0</v>
      </c>
      <c r="G3048" s="581">
        <f t="shared" si="23"/>
        <v>11991.07</v>
      </c>
    </row>
    <row r="3049" spans="1:7" ht="14.25" customHeight="1">
      <c r="A3049" s="590">
        <v>37544</v>
      </c>
      <c r="B3049" s="579" t="s">
        <v>12683</v>
      </c>
      <c r="C3049" s="585" t="s">
        <v>1005</v>
      </c>
      <c r="D3049" s="591">
        <v>12682.57</v>
      </c>
      <c r="E3049" s="592" t="s">
        <v>9804</v>
      </c>
      <c r="F3049" s="581">
        <f t="shared" si="22"/>
        <v>0</v>
      </c>
      <c r="G3049" s="581">
        <f t="shared" si="23"/>
        <v>12682.57</v>
      </c>
    </row>
    <row r="3050" spans="1:7" ht="14.25" customHeight="1">
      <c r="A3050" s="590">
        <v>37545</v>
      </c>
      <c r="B3050" s="579" t="s">
        <v>12684</v>
      </c>
      <c r="C3050" s="585" t="s">
        <v>1005</v>
      </c>
      <c r="D3050" s="591">
        <v>15090.55</v>
      </c>
      <c r="E3050" s="592" t="s">
        <v>9804</v>
      </c>
      <c r="F3050" s="581">
        <f t="shared" si="22"/>
        <v>0</v>
      </c>
      <c r="G3050" s="581">
        <f t="shared" si="23"/>
        <v>15090.55</v>
      </c>
    </row>
    <row r="3051" spans="1:7" ht="14.25" customHeight="1">
      <c r="A3051" s="590">
        <v>36793</v>
      </c>
      <c r="B3051" s="579" t="s">
        <v>12685</v>
      </c>
      <c r="C3051" s="585" t="s">
        <v>1005</v>
      </c>
      <c r="D3051" s="591">
        <v>700.85</v>
      </c>
      <c r="E3051" s="592" t="s">
        <v>9630</v>
      </c>
      <c r="F3051" s="581">
        <f t="shared" si="22"/>
        <v>0</v>
      </c>
      <c r="G3051" s="581">
        <f t="shared" si="23"/>
        <v>700.85</v>
      </c>
    </row>
    <row r="3052" spans="1:7" ht="14.25" customHeight="1">
      <c r="A3052" s="590">
        <v>11769</v>
      </c>
      <c r="B3052" s="579" t="s">
        <v>12686</v>
      </c>
      <c r="C3052" s="585" t="s">
        <v>1005</v>
      </c>
      <c r="D3052" s="591">
        <v>309.72000000000003</v>
      </c>
      <c r="E3052" s="592" t="s">
        <v>9630</v>
      </c>
      <c r="F3052" s="581">
        <f t="shared" si="22"/>
        <v>0</v>
      </c>
      <c r="G3052" s="581">
        <f t="shared" si="23"/>
        <v>309.72000000000003</v>
      </c>
    </row>
    <row r="3053" spans="1:7" ht="14.25" customHeight="1">
      <c r="A3053" s="590">
        <v>11771</v>
      </c>
      <c r="B3053" s="579" t="s">
        <v>12687</v>
      </c>
      <c r="C3053" s="585" t="s">
        <v>1005</v>
      </c>
      <c r="D3053" s="591">
        <v>379.37</v>
      </c>
      <c r="E3053" s="592" t="s">
        <v>9630</v>
      </c>
      <c r="F3053" s="581">
        <f t="shared" si="22"/>
        <v>0</v>
      </c>
      <c r="G3053" s="581">
        <f t="shared" si="23"/>
        <v>379.37</v>
      </c>
    </row>
    <row r="3054" spans="1:7" ht="14.25" customHeight="1">
      <c r="A3054" s="590">
        <v>39919</v>
      </c>
      <c r="B3054" s="579" t="s">
        <v>12688</v>
      </c>
      <c r="C3054" s="585" t="s">
        <v>1005</v>
      </c>
      <c r="D3054" s="591">
        <v>60021.919999999998</v>
      </c>
      <c r="E3054" s="592" t="s">
        <v>9804</v>
      </c>
      <c r="F3054" s="581">
        <f t="shared" si="22"/>
        <v>0</v>
      </c>
      <c r="G3054" s="581">
        <f t="shared" si="23"/>
        <v>60021.919999999998</v>
      </c>
    </row>
    <row r="3055" spans="1:7" ht="14.25" customHeight="1">
      <c r="A3055" s="590">
        <v>38385</v>
      </c>
      <c r="B3055" s="579" t="s">
        <v>12689</v>
      </c>
      <c r="C3055" s="585" t="s">
        <v>1005</v>
      </c>
      <c r="D3055" s="591">
        <v>43.73</v>
      </c>
      <c r="E3055" s="592" t="s">
        <v>9630</v>
      </c>
      <c r="F3055" s="581">
        <f t="shared" si="22"/>
        <v>0</v>
      </c>
      <c r="G3055" s="581">
        <f t="shared" si="23"/>
        <v>43.73</v>
      </c>
    </row>
    <row r="3056" spans="1:7" ht="14.25" customHeight="1">
      <c r="A3056" s="590">
        <v>36800</v>
      </c>
      <c r="B3056" s="579" t="s">
        <v>12690</v>
      </c>
      <c r="C3056" s="585" t="s">
        <v>1005</v>
      </c>
      <c r="D3056" s="591">
        <v>186.1</v>
      </c>
      <c r="E3056" s="592" t="s">
        <v>9630</v>
      </c>
      <c r="F3056" s="581">
        <f t="shared" si="22"/>
        <v>0</v>
      </c>
      <c r="G3056" s="581">
        <f t="shared" si="23"/>
        <v>186.1</v>
      </c>
    </row>
    <row r="3057" spans="1:7" ht="14.25" customHeight="1">
      <c r="A3057" s="590">
        <v>37587</v>
      </c>
      <c r="B3057" s="579" t="s">
        <v>12691</v>
      </c>
      <c r="C3057" s="585" t="s">
        <v>1005</v>
      </c>
      <c r="D3057" s="591">
        <v>408.87</v>
      </c>
      <c r="E3057" s="592" t="s">
        <v>9630</v>
      </c>
      <c r="F3057" s="581">
        <f t="shared" si="22"/>
        <v>0</v>
      </c>
      <c r="G3057" s="581">
        <f t="shared" si="23"/>
        <v>408.87</v>
      </c>
    </row>
    <row r="3058" spans="1:7" ht="14.25" customHeight="1">
      <c r="A3058" s="590">
        <v>11561</v>
      </c>
      <c r="B3058" s="579" t="s">
        <v>12692</v>
      </c>
      <c r="C3058" s="585" t="s">
        <v>1005</v>
      </c>
      <c r="D3058" s="591">
        <v>231.59</v>
      </c>
      <c r="E3058" s="592" t="s">
        <v>9630</v>
      </c>
      <c r="F3058" s="581">
        <f t="shared" si="22"/>
        <v>0</v>
      </c>
      <c r="G3058" s="581">
        <f t="shared" si="23"/>
        <v>231.59</v>
      </c>
    </row>
    <row r="3059" spans="1:7" ht="14.25" customHeight="1">
      <c r="A3059" s="590">
        <v>43604</v>
      </c>
      <c r="B3059" s="579" t="s">
        <v>12693</v>
      </c>
      <c r="C3059" s="585" t="s">
        <v>1005</v>
      </c>
      <c r="D3059" s="591">
        <v>123.46</v>
      </c>
      <c r="E3059" s="592" t="s">
        <v>9630</v>
      </c>
      <c r="F3059" s="581">
        <f t="shared" si="22"/>
        <v>0</v>
      </c>
      <c r="G3059" s="581">
        <f t="shared" si="23"/>
        <v>123.46</v>
      </c>
    </row>
    <row r="3060" spans="1:7" ht="14.25" customHeight="1">
      <c r="A3060" s="590">
        <v>11560</v>
      </c>
      <c r="B3060" s="579" t="s">
        <v>12694</v>
      </c>
      <c r="C3060" s="585" t="s">
        <v>1005</v>
      </c>
      <c r="D3060" s="591">
        <v>178.75</v>
      </c>
      <c r="E3060" s="592" t="s">
        <v>9630</v>
      </c>
      <c r="F3060" s="581">
        <f t="shared" si="22"/>
        <v>0</v>
      </c>
      <c r="G3060" s="581">
        <f t="shared" si="23"/>
        <v>178.75</v>
      </c>
    </row>
    <row r="3061" spans="1:7" ht="14.25" customHeight="1">
      <c r="A3061" s="590">
        <v>11499</v>
      </c>
      <c r="B3061" s="579" t="s">
        <v>12695</v>
      </c>
      <c r="C3061" s="585" t="s">
        <v>1005</v>
      </c>
      <c r="D3061" s="591">
        <v>942.76</v>
      </c>
      <c r="E3061" s="592" t="s">
        <v>9630</v>
      </c>
      <c r="F3061" s="581">
        <f t="shared" si="22"/>
        <v>0</v>
      </c>
      <c r="G3061" s="581">
        <f t="shared" si="23"/>
        <v>942.76</v>
      </c>
    </row>
    <row r="3062" spans="1:7" ht="14.25" customHeight="1">
      <c r="A3062" s="590">
        <v>34761</v>
      </c>
      <c r="B3062" s="579" t="s">
        <v>12696</v>
      </c>
      <c r="C3062" s="585" t="s">
        <v>694</v>
      </c>
      <c r="D3062" s="591">
        <v>17.62</v>
      </c>
      <c r="E3062" s="592" t="s">
        <v>9774</v>
      </c>
      <c r="F3062" s="581">
        <f t="shared" si="22"/>
        <v>17.62</v>
      </c>
      <c r="G3062" s="581">
        <f t="shared" si="23"/>
        <v>0</v>
      </c>
    </row>
    <row r="3063" spans="1:7" ht="14.25" customHeight="1">
      <c r="A3063" s="590">
        <v>40924</v>
      </c>
      <c r="B3063" s="579" t="s">
        <v>12697</v>
      </c>
      <c r="C3063" s="585" t="s">
        <v>2091</v>
      </c>
      <c r="D3063" s="591">
        <v>3085.71</v>
      </c>
      <c r="E3063" s="592" t="s">
        <v>9774</v>
      </c>
      <c r="F3063" s="581">
        <f t="shared" si="22"/>
        <v>3085.71</v>
      </c>
      <c r="G3063" s="581">
        <f t="shared" si="23"/>
        <v>0</v>
      </c>
    </row>
    <row r="3064" spans="1:7" ht="14.25" customHeight="1">
      <c r="A3064" s="590">
        <v>40983</v>
      </c>
      <c r="B3064" s="579" t="s">
        <v>12698</v>
      </c>
      <c r="C3064" s="585" t="s">
        <v>2091</v>
      </c>
      <c r="D3064" s="591">
        <v>3430.77</v>
      </c>
      <c r="E3064" s="592" t="s">
        <v>9774</v>
      </c>
      <c r="F3064" s="581">
        <f t="shared" si="22"/>
        <v>3430.77</v>
      </c>
      <c r="G3064" s="581">
        <f t="shared" si="23"/>
        <v>0</v>
      </c>
    </row>
    <row r="3065" spans="1:7" ht="14.25" customHeight="1">
      <c r="A3065" s="590">
        <v>44497</v>
      </c>
      <c r="B3065" s="579" t="s">
        <v>12699</v>
      </c>
      <c r="C3065" s="585" t="s">
        <v>694</v>
      </c>
      <c r="D3065" s="591">
        <v>19.600000000000001</v>
      </c>
      <c r="E3065" s="592" t="s">
        <v>9774</v>
      </c>
      <c r="F3065" s="581">
        <f t="shared" si="22"/>
        <v>19.600000000000001</v>
      </c>
      <c r="G3065" s="581">
        <f t="shared" si="23"/>
        <v>0</v>
      </c>
    </row>
    <row r="3066" spans="1:7" ht="14.25" customHeight="1">
      <c r="A3066" s="590">
        <v>2437</v>
      </c>
      <c r="B3066" s="579" t="s">
        <v>12700</v>
      </c>
      <c r="C3066" s="585" t="s">
        <v>694</v>
      </c>
      <c r="D3066" s="591">
        <v>26.34</v>
      </c>
      <c r="E3066" s="592" t="s">
        <v>9774</v>
      </c>
      <c r="F3066" s="581">
        <f t="shared" si="22"/>
        <v>26.34</v>
      </c>
      <c r="G3066" s="581">
        <f t="shared" si="23"/>
        <v>0</v>
      </c>
    </row>
    <row r="3067" spans="1:7" ht="14.25" customHeight="1">
      <c r="A3067" s="590">
        <v>40921</v>
      </c>
      <c r="B3067" s="579" t="s">
        <v>12701</v>
      </c>
      <c r="C3067" s="585" t="s">
        <v>2091</v>
      </c>
      <c r="D3067" s="591">
        <v>4611.53</v>
      </c>
      <c r="E3067" s="592" t="s">
        <v>9774</v>
      </c>
      <c r="F3067" s="581">
        <f t="shared" si="22"/>
        <v>4611.53</v>
      </c>
      <c r="G3067" s="581">
        <f t="shared" si="23"/>
        <v>0</v>
      </c>
    </row>
    <row r="3068" spans="1:7" ht="14.25" customHeight="1">
      <c r="A3068" s="590">
        <v>14252</v>
      </c>
      <c r="B3068" s="579" t="s">
        <v>12702</v>
      </c>
      <c r="C3068" s="585" t="s">
        <v>1005</v>
      </c>
      <c r="D3068" s="591">
        <v>2911.88</v>
      </c>
      <c r="E3068" s="592" t="s">
        <v>9804</v>
      </c>
      <c r="F3068" s="581">
        <f t="shared" ref="F3068:F3322" si="24">IF(E3068="MÃO DE OBRA",D3068,0)</f>
        <v>0</v>
      </c>
      <c r="G3068" s="581">
        <f t="shared" ref="G3068:G3322" si="25">D3068-F3068</f>
        <v>2911.88</v>
      </c>
    </row>
    <row r="3069" spans="1:7" ht="14.25" customHeight="1">
      <c r="A3069" s="590">
        <v>730</v>
      </c>
      <c r="B3069" s="579" t="s">
        <v>12703</v>
      </c>
      <c r="C3069" s="585" t="s">
        <v>1005</v>
      </c>
      <c r="D3069" s="591">
        <v>7780</v>
      </c>
      <c r="E3069" s="592" t="s">
        <v>9804</v>
      </c>
      <c r="F3069" s="581">
        <f t="shared" si="24"/>
        <v>0</v>
      </c>
      <c r="G3069" s="581">
        <f t="shared" si="25"/>
        <v>7780</v>
      </c>
    </row>
    <row r="3070" spans="1:7" ht="14.25" customHeight="1">
      <c r="A3070" s="590">
        <v>723</v>
      </c>
      <c r="B3070" s="579" t="s">
        <v>12704</v>
      </c>
      <c r="C3070" s="585" t="s">
        <v>1005</v>
      </c>
      <c r="D3070" s="591">
        <v>3866.93</v>
      </c>
      <c r="E3070" s="592" t="s">
        <v>9804</v>
      </c>
      <c r="F3070" s="581">
        <f t="shared" si="24"/>
        <v>0</v>
      </c>
      <c r="G3070" s="581">
        <f t="shared" si="25"/>
        <v>3866.93</v>
      </c>
    </row>
    <row r="3071" spans="1:7" ht="14.25" customHeight="1">
      <c r="A3071" s="590">
        <v>36502</v>
      </c>
      <c r="B3071" s="579" t="s">
        <v>12705</v>
      </c>
      <c r="C3071" s="585" t="s">
        <v>1005</v>
      </c>
      <c r="D3071" s="591">
        <v>3634.45</v>
      </c>
      <c r="E3071" s="592" t="s">
        <v>9804</v>
      </c>
      <c r="F3071" s="581">
        <f t="shared" si="24"/>
        <v>0</v>
      </c>
      <c r="G3071" s="581">
        <f t="shared" si="25"/>
        <v>3634.45</v>
      </c>
    </row>
    <row r="3072" spans="1:7" ht="14.25" customHeight="1">
      <c r="A3072" s="590">
        <v>36503</v>
      </c>
      <c r="B3072" s="579" t="s">
        <v>12706</v>
      </c>
      <c r="C3072" s="585" t="s">
        <v>1005</v>
      </c>
      <c r="D3072" s="591">
        <v>4481.71</v>
      </c>
      <c r="E3072" s="592" t="s">
        <v>9804</v>
      </c>
      <c r="F3072" s="581">
        <f t="shared" si="24"/>
        <v>0</v>
      </c>
      <c r="G3072" s="581">
        <f t="shared" si="25"/>
        <v>4481.71</v>
      </c>
    </row>
    <row r="3073" spans="1:7" ht="14.25" customHeight="1">
      <c r="A3073" s="590">
        <v>4090</v>
      </c>
      <c r="B3073" s="579" t="s">
        <v>12707</v>
      </c>
      <c r="C3073" s="585" t="s">
        <v>1005</v>
      </c>
      <c r="D3073" s="591">
        <v>1370000</v>
      </c>
      <c r="E3073" s="592" t="s">
        <v>9804</v>
      </c>
      <c r="F3073" s="581">
        <f t="shared" si="24"/>
        <v>0</v>
      </c>
      <c r="G3073" s="581">
        <f t="shared" si="25"/>
        <v>1370000</v>
      </c>
    </row>
    <row r="3074" spans="1:7" ht="14.25" customHeight="1">
      <c r="A3074" s="590">
        <v>13227</v>
      </c>
      <c r="B3074" s="579" t="s">
        <v>12708</v>
      </c>
      <c r="C3074" s="585" t="s">
        <v>1005</v>
      </c>
      <c r="D3074" s="591">
        <v>1702395.83</v>
      </c>
      <c r="E3074" s="592" t="s">
        <v>9804</v>
      </c>
      <c r="F3074" s="581">
        <f t="shared" si="24"/>
        <v>0</v>
      </c>
      <c r="G3074" s="581">
        <f t="shared" si="25"/>
        <v>1702395.83</v>
      </c>
    </row>
    <row r="3075" spans="1:7" ht="14.25" customHeight="1">
      <c r="A3075" s="590">
        <v>10597</v>
      </c>
      <c r="B3075" s="579" t="s">
        <v>12709</v>
      </c>
      <c r="C3075" s="585" t="s">
        <v>1005</v>
      </c>
      <c r="D3075" s="591">
        <v>1791991.23</v>
      </c>
      <c r="E3075" s="592" t="s">
        <v>9804</v>
      </c>
      <c r="F3075" s="581">
        <f t="shared" si="24"/>
        <v>0</v>
      </c>
      <c r="G3075" s="581">
        <f t="shared" si="25"/>
        <v>1791991.23</v>
      </c>
    </row>
    <row r="3076" spans="1:7" ht="14.25" customHeight="1">
      <c r="A3076" s="590">
        <v>39628</v>
      </c>
      <c r="B3076" s="579" t="s">
        <v>12710</v>
      </c>
      <c r="C3076" s="585" t="s">
        <v>1005</v>
      </c>
      <c r="D3076" s="591">
        <v>4644.46</v>
      </c>
      <c r="E3076" s="592" t="s">
        <v>9804</v>
      </c>
      <c r="F3076" s="581">
        <f t="shared" si="24"/>
        <v>0</v>
      </c>
      <c r="G3076" s="581">
        <f t="shared" si="25"/>
        <v>4644.46</v>
      </c>
    </row>
    <row r="3077" spans="1:7" ht="14.25" customHeight="1">
      <c r="A3077" s="590">
        <v>39404</v>
      </c>
      <c r="B3077" s="579" t="s">
        <v>12711</v>
      </c>
      <c r="C3077" s="585" t="s">
        <v>1005</v>
      </c>
      <c r="D3077" s="591">
        <v>2303.0300000000002</v>
      </c>
      <c r="E3077" s="592" t="s">
        <v>9804</v>
      </c>
      <c r="F3077" s="581">
        <f t="shared" si="24"/>
        <v>0</v>
      </c>
      <c r="G3077" s="581">
        <f t="shared" si="25"/>
        <v>2303.0300000000002</v>
      </c>
    </row>
    <row r="3078" spans="1:7" ht="14.25" customHeight="1">
      <c r="A3078" s="590">
        <v>39402</v>
      </c>
      <c r="B3078" s="579" t="s">
        <v>12712</v>
      </c>
      <c r="C3078" s="585" t="s">
        <v>1005</v>
      </c>
      <c r="D3078" s="591">
        <v>1897.26</v>
      </c>
      <c r="E3078" s="592" t="s">
        <v>9804</v>
      </c>
      <c r="F3078" s="581">
        <f t="shared" si="24"/>
        <v>0</v>
      </c>
      <c r="G3078" s="581">
        <f t="shared" si="25"/>
        <v>1897.26</v>
      </c>
    </row>
    <row r="3079" spans="1:7" ht="14.25" customHeight="1">
      <c r="A3079" s="590">
        <v>39403</v>
      </c>
      <c r="B3079" s="579" t="s">
        <v>12713</v>
      </c>
      <c r="C3079" s="585" t="s">
        <v>1005</v>
      </c>
      <c r="D3079" s="591">
        <v>1855.99</v>
      </c>
      <c r="E3079" s="592" t="s">
        <v>9804</v>
      </c>
      <c r="F3079" s="581">
        <f t="shared" si="24"/>
        <v>0</v>
      </c>
      <c r="G3079" s="581">
        <f t="shared" si="25"/>
        <v>1855.99</v>
      </c>
    </row>
    <row r="3080" spans="1:7" ht="14.25" customHeight="1">
      <c r="A3080" s="590">
        <v>4093</v>
      </c>
      <c r="B3080" s="579" t="s">
        <v>12714</v>
      </c>
      <c r="C3080" s="585" t="s">
        <v>694</v>
      </c>
      <c r="D3080" s="591">
        <v>17.600000000000001</v>
      </c>
      <c r="E3080" s="592" t="s">
        <v>9774</v>
      </c>
      <c r="F3080" s="581">
        <f t="shared" si="24"/>
        <v>17.600000000000001</v>
      </c>
      <c r="G3080" s="581">
        <f t="shared" si="25"/>
        <v>0</v>
      </c>
    </row>
    <row r="3081" spans="1:7" ht="14.25" customHeight="1">
      <c r="A3081" s="590">
        <v>10512</v>
      </c>
      <c r="B3081" s="579" t="s">
        <v>12715</v>
      </c>
      <c r="C3081" s="585" t="s">
        <v>2091</v>
      </c>
      <c r="D3081" s="591">
        <v>3080.68</v>
      </c>
      <c r="E3081" s="592" t="s">
        <v>9774</v>
      </c>
      <c r="F3081" s="581">
        <f t="shared" si="24"/>
        <v>3080.68</v>
      </c>
      <c r="G3081" s="581">
        <f t="shared" si="25"/>
        <v>0</v>
      </c>
    </row>
    <row r="3082" spans="1:7" ht="14.25" customHeight="1">
      <c r="A3082" s="590">
        <v>20020</v>
      </c>
      <c r="B3082" s="579" t="s">
        <v>12716</v>
      </c>
      <c r="C3082" s="585" t="s">
        <v>694</v>
      </c>
      <c r="D3082" s="591">
        <v>16.59</v>
      </c>
      <c r="E3082" s="592" t="s">
        <v>9774</v>
      </c>
      <c r="F3082" s="581">
        <f t="shared" si="24"/>
        <v>16.59</v>
      </c>
      <c r="G3082" s="581">
        <f t="shared" si="25"/>
        <v>0</v>
      </c>
    </row>
    <row r="3083" spans="1:7" ht="14.25" customHeight="1">
      <c r="A3083" s="590">
        <v>41038</v>
      </c>
      <c r="B3083" s="579" t="s">
        <v>12717</v>
      </c>
      <c r="C3083" s="585" t="s">
        <v>2091</v>
      </c>
      <c r="D3083" s="591">
        <v>2905.85</v>
      </c>
      <c r="E3083" s="592" t="s">
        <v>9774</v>
      </c>
      <c r="F3083" s="581">
        <f t="shared" si="24"/>
        <v>2905.85</v>
      </c>
      <c r="G3083" s="581">
        <f t="shared" si="25"/>
        <v>0</v>
      </c>
    </row>
    <row r="3084" spans="1:7" ht="14.25" customHeight="1">
      <c r="A3084" s="590">
        <v>4094</v>
      </c>
      <c r="B3084" s="579" t="s">
        <v>12718</v>
      </c>
      <c r="C3084" s="585" t="s">
        <v>694</v>
      </c>
      <c r="D3084" s="591">
        <v>23.49</v>
      </c>
      <c r="E3084" s="592" t="s">
        <v>9774</v>
      </c>
      <c r="F3084" s="581">
        <f t="shared" si="24"/>
        <v>23.49</v>
      </c>
      <c r="G3084" s="581">
        <f t="shared" si="25"/>
        <v>0</v>
      </c>
    </row>
    <row r="3085" spans="1:7" ht="14.25" customHeight="1">
      <c r="A3085" s="590">
        <v>40988</v>
      </c>
      <c r="B3085" s="579" t="s">
        <v>12719</v>
      </c>
      <c r="C3085" s="585" t="s">
        <v>2091</v>
      </c>
      <c r="D3085" s="591">
        <v>4114.05</v>
      </c>
      <c r="E3085" s="592" t="s">
        <v>9774</v>
      </c>
      <c r="F3085" s="581">
        <f t="shared" si="24"/>
        <v>4114.05</v>
      </c>
      <c r="G3085" s="581">
        <f t="shared" si="25"/>
        <v>0</v>
      </c>
    </row>
    <row r="3086" spans="1:7" ht="14.25" customHeight="1">
      <c r="A3086" s="590">
        <v>4095</v>
      </c>
      <c r="B3086" s="579" t="s">
        <v>12720</v>
      </c>
      <c r="C3086" s="585" t="s">
        <v>694</v>
      </c>
      <c r="D3086" s="591">
        <v>19.190000000000001</v>
      </c>
      <c r="E3086" s="592" t="s">
        <v>9774</v>
      </c>
      <c r="F3086" s="581">
        <f t="shared" si="24"/>
        <v>19.190000000000001</v>
      </c>
      <c r="G3086" s="581">
        <f t="shared" si="25"/>
        <v>0</v>
      </c>
    </row>
    <row r="3087" spans="1:7" ht="14.25" customHeight="1">
      <c r="A3087" s="590">
        <v>40990</v>
      </c>
      <c r="B3087" s="579" t="s">
        <v>12721</v>
      </c>
      <c r="C3087" s="585" t="s">
        <v>2091</v>
      </c>
      <c r="D3087" s="591">
        <v>3359.35</v>
      </c>
      <c r="E3087" s="592" t="s">
        <v>9774</v>
      </c>
      <c r="F3087" s="581">
        <f t="shared" si="24"/>
        <v>3359.35</v>
      </c>
      <c r="G3087" s="581">
        <f t="shared" si="25"/>
        <v>0</v>
      </c>
    </row>
    <row r="3088" spans="1:7" ht="14.25" customHeight="1">
      <c r="A3088" s="590">
        <v>4097</v>
      </c>
      <c r="B3088" s="579" t="s">
        <v>12722</v>
      </c>
      <c r="C3088" s="585" t="s">
        <v>694</v>
      </c>
      <c r="D3088" s="591">
        <v>19.899999999999999</v>
      </c>
      <c r="E3088" s="592" t="s">
        <v>9774</v>
      </c>
      <c r="F3088" s="581">
        <f t="shared" si="24"/>
        <v>19.899999999999999</v>
      </c>
      <c r="G3088" s="581">
        <f t="shared" si="25"/>
        <v>0</v>
      </c>
    </row>
    <row r="3089" spans="1:7" ht="14.25" customHeight="1">
      <c r="A3089" s="590">
        <v>40994</v>
      </c>
      <c r="B3089" s="579" t="s">
        <v>12723</v>
      </c>
      <c r="C3089" s="585" t="s">
        <v>2091</v>
      </c>
      <c r="D3089" s="591">
        <v>3483.51</v>
      </c>
      <c r="E3089" s="592" t="s">
        <v>9774</v>
      </c>
      <c r="F3089" s="581">
        <f t="shared" si="24"/>
        <v>3483.51</v>
      </c>
      <c r="G3089" s="581">
        <f t="shared" si="25"/>
        <v>0</v>
      </c>
    </row>
    <row r="3090" spans="1:7" ht="14.25" customHeight="1">
      <c r="A3090" s="590">
        <v>4096</v>
      </c>
      <c r="B3090" s="579" t="s">
        <v>12724</v>
      </c>
      <c r="C3090" s="585" t="s">
        <v>694</v>
      </c>
      <c r="D3090" s="591">
        <v>20.420000000000002</v>
      </c>
      <c r="E3090" s="592" t="s">
        <v>9774</v>
      </c>
      <c r="F3090" s="581">
        <f t="shared" si="24"/>
        <v>20.420000000000002</v>
      </c>
      <c r="G3090" s="581">
        <f t="shared" si="25"/>
        <v>0</v>
      </c>
    </row>
    <row r="3091" spans="1:7" ht="14.25" customHeight="1">
      <c r="A3091" s="590">
        <v>40992</v>
      </c>
      <c r="B3091" s="579" t="s">
        <v>12725</v>
      </c>
      <c r="C3091" s="585" t="s">
        <v>2091</v>
      </c>
      <c r="D3091" s="591">
        <v>3575.63</v>
      </c>
      <c r="E3091" s="592" t="s">
        <v>9774</v>
      </c>
      <c r="F3091" s="581">
        <f t="shared" si="24"/>
        <v>3575.63</v>
      </c>
      <c r="G3091" s="581">
        <f t="shared" si="25"/>
        <v>0</v>
      </c>
    </row>
    <row r="3092" spans="1:7" ht="14.25" customHeight="1">
      <c r="A3092" s="590">
        <v>4114</v>
      </c>
      <c r="B3092" s="579" t="s">
        <v>12726</v>
      </c>
      <c r="C3092" s="585" t="s">
        <v>1005</v>
      </c>
      <c r="D3092" s="591">
        <v>72.66</v>
      </c>
      <c r="E3092" s="592" t="s">
        <v>9630</v>
      </c>
      <c r="F3092" s="581">
        <f t="shared" si="24"/>
        <v>0</v>
      </c>
      <c r="G3092" s="581">
        <f t="shared" si="25"/>
        <v>72.66</v>
      </c>
    </row>
    <row r="3093" spans="1:7" ht="14.25" customHeight="1">
      <c r="A3093" s="590">
        <v>36797</v>
      </c>
      <c r="B3093" s="579" t="s">
        <v>12727</v>
      </c>
      <c r="C3093" s="585" t="s">
        <v>1005</v>
      </c>
      <c r="D3093" s="591">
        <v>64.69</v>
      </c>
      <c r="E3093" s="592" t="s">
        <v>9630</v>
      </c>
      <c r="F3093" s="581">
        <f t="shared" si="24"/>
        <v>0</v>
      </c>
      <c r="G3093" s="581">
        <f t="shared" si="25"/>
        <v>64.69</v>
      </c>
    </row>
    <row r="3094" spans="1:7" ht="14.25" customHeight="1">
      <c r="A3094" s="590">
        <v>4107</v>
      </c>
      <c r="B3094" s="579" t="s">
        <v>12728</v>
      </c>
      <c r="C3094" s="585" t="s">
        <v>1005</v>
      </c>
      <c r="D3094" s="591">
        <v>61</v>
      </c>
      <c r="E3094" s="592" t="s">
        <v>9630</v>
      </c>
      <c r="F3094" s="581">
        <f t="shared" si="24"/>
        <v>0</v>
      </c>
      <c r="G3094" s="581">
        <f t="shared" si="25"/>
        <v>61</v>
      </c>
    </row>
    <row r="3095" spans="1:7" ht="14.25" customHeight="1">
      <c r="A3095" s="590">
        <v>4102</v>
      </c>
      <c r="B3095" s="579" t="s">
        <v>12729</v>
      </c>
      <c r="C3095" s="585" t="s">
        <v>1005</v>
      </c>
      <c r="D3095" s="591">
        <v>74.459999999999994</v>
      </c>
      <c r="E3095" s="592" t="s">
        <v>9630</v>
      </c>
      <c r="F3095" s="581">
        <f t="shared" si="24"/>
        <v>0</v>
      </c>
      <c r="G3095" s="581">
        <f t="shared" si="25"/>
        <v>74.459999999999994</v>
      </c>
    </row>
    <row r="3096" spans="1:7" ht="14.25" customHeight="1">
      <c r="A3096" s="590">
        <v>36799</v>
      </c>
      <c r="B3096" s="579" t="s">
        <v>12730</v>
      </c>
      <c r="C3096" s="585" t="s">
        <v>1005</v>
      </c>
      <c r="D3096" s="591">
        <v>62.79</v>
      </c>
      <c r="E3096" s="592" t="s">
        <v>9630</v>
      </c>
      <c r="F3096" s="581">
        <f t="shared" si="24"/>
        <v>0</v>
      </c>
      <c r="G3096" s="581">
        <f t="shared" si="25"/>
        <v>62.79</v>
      </c>
    </row>
    <row r="3097" spans="1:7" ht="14.25" customHeight="1">
      <c r="A3097" s="590">
        <v>2747</v>
      </c>
      <c r="B3097" s="579" t="s">
        <v>12731</v>
      </c>
      <c r="C3097" s="585" t="s">
        <v>917</v>
      </c>
      <c r="D3097" s="591">
        <v>31.54</v>
      </c>
      <c r="E3097" s="592" t="s">
        <v>9630</v>
      </c>
      <c r="F3097" s="581">
        <f t="shared" si="24"/>
        <v>0</v>
      </c>
      <c r="G3097" s="581">
        <f t="shared" si="25"/>
        <v>31.54</v>
      </c>
    </row>
    <row r="3098" spans="1:7" ht="14.25" customHeight="1">
      <c r="A3098" s="590">
        <v>21138</v>
      </c>
      <c r="B3098" s="579" t="s">
        <v>12732</v>
      </c>
      <c r="C3098" s="585" t="s">
        <v>917</v>
      </c>
      <c r="D3098" s="591">
        <v>10</v>
      </c>
      <c r="E3098" s="592" t="s">
        <v>9630</v>
      </c>
      <c r="F3098" s="581">
        <f t="shared" si="24"/>
        <v>0</v>
      </c>
      <c r="G3098" s="581">
        <f t="shared" si="25"/>
        <v>10</v>
      </c>
    </row>
    <row r="3099" spans="1:7" ht="14.25" customHeight="1">
      <c r="A3099" s="590">
        <v>10826</v>
      </c>
      <c r="B3099" s="579" t="s">
        <v>12733</v>
      </c>
      <c r="C3099" s="585" t="s">
        <v>1005</v>
      </c>
      <c r="D3099" s="591">
        <v>45.97</v>
      </c>
      <c r="E3099" s="592" t="s">
        <v>9630</v>
      </c>
      <c r="F3099" s="581">
        <f t="shared" si="24"/>
        <v>0</v>
      </c>
      <c r="G3099" s="581">
        <f t="shared" si="25"/>
        <v>45.97</v>
      </c>
    </row>
    <row r="3100" spans="1:7" ht="14.25" customHeight="1">
      <c r="A3100" s="590">
        <v>365</v>
      </c>
      <c r="B3100" s="579" t="s">
        <v>12734</v>
      </c>
      <c r="C3100" s="585" t="s">
        <v>1005</v>
      </c>
      <c r="D3100" s="591">
        <v>28.5</v>
      </c>
      <c r="E3100" s="592" t="s">
        <v>9630</v>
      </c>
      <c r="F3100" s="581">
        <f t="shared" si="24"/>
        <v>0</v>
      </c>
      <c r="G3100" s="581">
        <f t="shared" si="25"/>
        <v>28.5</v>
      </c>
    </row>
    <row r="3101" spans="1:7" ht="14.25" customHeight="1">
      <c r="A3101" s="590">
        <v>38639</v>
      </c>
      <c r="B3101" s="579" t="s">
        <v>12735</v>
      </c>
      <c r="C3101" s="585" t="s">
        <v>1005</v>
      </c>
      <c r="D3101" s="591">
        <v>110.34</v>
      </c>
      <c r="E3101" s="592" t="s">
        <v>9630</v>
      </c>
      <c r="F3101" s="581">
        <f t="shared" si="24"/>
        <v>0</v>
      </c>
      <c r="G3101" s="581">
        <f t="shared" si="25"/>
        <v>110.34</v>
      </c>
    </row>
    <row r="3102" spans="1:7" ht="14.25" customHeight="1">
      <c r="A3102" s="590">
        <v>38640</v>
      </c>
      <c r="B3102" s="579" t="s">
        <v>12736</v>
      </c>
      <c r="C3102" s="585" t="s">
        <v>1005</v>
      </c>
      <c r="D3102" s="591">
        <v>1.65</v>
      </c>
      <c r="E3102" s="592" t="s">
        <v>9630</v>
      </c>
      <c r="F3102" s="581">
        <f t="shared" si="24"/>
        <v>0</v>
      </c>
      <c r="G3102" s="581">
        <f t="shared" si="25"/>
        <v>1.65</v>
      </c>
    </row>
    <row r="3103" spans="1:7" ht="14.25" customHeight="1">
      <c r="A3103" s="590">
        <v>358</v>
      </c>
      <c r="B3103" s="579" t="s">
        <v>12737</v>
      </c>
      <c r="C3103" s="585" t="s">
        <v>1005</v>
      </c>
      <c r="D3103" s="591">
        <v>34.020000000000003</v>
      </c>
      <c r="E3103" s="592" t="s">
        <v>9630</v>
      </c>
      <c r="F3103" s="581">
        <f t="shared" si="24"/>
        <v>0</v>
      </c>
      <c r="G3103" s="581">
        <f t="shared" si="25"/>
        <v>34.020000000000003</v>
      </c>
    </row>
    <row r="3104" spans="1:7" ht="14.25" customHeight="1">
      <c r="A3104" s="590">
        <v>359</v>
      </c>
      <c r="B3104" s="579" t="s">
        <v>12738</v>
      </c>
      <c r="C3104" s="585" t="s">
        <v>1005</v>
      </c>
      <c r="D3104" s="591">
        <v>69.88</v>
      </c>
      <c r="E3104" s="592" t="s">
        <v>9630</v>
      </c>
      <c r="F3104" s="581">
        <f t="shared" si="24"/>
        <v>0</v>
      </c>
      <c r="G3104" s="581">
        <f t="shared" si="25"/>
        <v>69.88</v>
      </c>
    </row>
    <row r="3105" spans="1:7" ht="14.25" customHeight="1">
      <c r="A3105" s="590">
        <v>38641</v>
      </c>
      <c r="B3105" s="579" t="s">
        <v>12739</v>
      </c>
      <c r="C3105" s="585" t="s">
        <v>1005</v>
      </c>
      <c r="D3105" s="591">
        <v>68.959999999999994</v>
      </c>
      <c r="E3105" s="592" t="s">
        <v>9630</v>
      </c>
      <c r="F3105" s="581">
        <f t="shared" si="24"/>
        <v>0</v>
      </c>
      <c r="G3105" s="581">
        <f t="shared" si="25"/>
        <v>68.959999999999994</v>
      </c>
    </row>
    <row r="3106" spans="1:7" ht="14.25" customHeight="1">
      <c r="A3106" s="590">
        <v>360</v>
      </c>
      <c r="B3106" s="579" t="s">
        <v>12740</v>
      </c>
      <c r="C3106" s="585" t="s">
        <v>1005</v>
      </c>
      <c r="D3106" s="591">
        <v>1.6</v>
      </c>
      <c r="E3106" s="592" t="s">
        <v>9630</v>
      </c>
      <c r="F3106" s="581">
        <f t="shared" si="24"/>
        <v>0</v>
      </c>
      <c r="G3106" s="581">
        <f t="shared" si="25"/>
        <v>1.6</v>
      </c>
    </row>
    <row r="3107" spans="1:7" ht="14.25" customHeight="1">
      <c r="A3107" s="590">
        <v>42430</v>
      </c>
      <c r="B3107" s="579" t="s">
        <v>12741</v>
      </c>
      <c r="C3107" s="585" t="s">
        <v>1005</v>
      </c>
      <c r="D3107" s="591">
        <v>6377.55</v>
      </c>
      <c r="E3107" s="592" t="s">
        <v>9630</v>
      </c>
      <c r="F3107" s="581">
        <f t="shared" si="24"/>
        <v>0</v>
      </c>
      <c r="G3107" s="581">
        <f t="shared" si="25"/>
        <v>6377.55</v>
      </c>
    </row>
    <row r="3108" spans="1:7" ht="14.25" customHeight="1">
      <c r="A3108" s="590">
        <v>4209</v>
      </c>
      <c r="B3108" s="579" t="s">
        <v>12742</v>
      </c>
      <c r="C3108" s="585" t="s">
        <v>1005</v>
      </c>
      <c r="D3108" s="591">
        <v>23.7</v>
      </c>
      <c r="E3108" s="592" t="s">
        <v>9630</v>
      </c>
      <c r="F3108" s="581">
        <f t="shared" si="24"/>
        <v>0</v>
      </c>
      <c r="G3108" s="581">
        <f t="shared" si="25"/>
        <v>23.7</v>
      </c>
    </row>
    <row r="3109" spans="1:7" ht="14.25" customHeight="1">
      <c r="A3109" s="590">
        <v>4180</v>
      </c>
      <c r="B3109" s="579" t="s">
        <v>12743</v>
      </c>
      <c r="C3109" s="585" t="s">
        <v>1005</v>
      </c>
      <c r="D3109" s="591">
        <v>17.84</v>
      </c>
      <c r="E3109" s="592" t="s">
        <v>9630</v>
      </c>
      <c r="F3109" s="581">
        <f t="shared" si="24"/>
        <v>0</v>
      </c>
      <c r="G3109" s="581">
        <f t="shared" si="25"/>
        <v>17.84</v>
      </c>
    </row>
    <row r="3110" spans="1:7" ht="14.25" customHeight="1">
      <c r="A3110" s="590">
        <v>4177</v>
      </c>
      <c r="B3110" s="579" t="s">
        <v>12744</v>
      </c>
      <c r="C3110" s="585" t="s">
        <v>1005</v>
      </c>
      <c r="D3110" s="591">
        <v>5.92</v>
      </c>
      <c r="E3110" s="592" t="s">
        <v>9630</v>
      </c>
      <c r="F3110" s="581">
        <f t="shared" si="24"/>
        <v>0</v>
      </c>
      <c r="G3110" s="581">
        <f t="shared" si="25"/>
        <v>5.92</v>
      </c>
    </row>
    <row r="3111" spans="1:7" ht="14.25" customHeight="1">
      <c r="A3111" s="590">
        <v>4179</v>
      </c>
      <c r="B3111" s="579" t="s">
        <v>12745</v>
      </c>
      <c r="C3111" s="585" t="s">
        <v>1005</v>
      </c>
      <c r="D3111" s="591">
        <v>12.11</v>
      </c>
      <c r="E3111" s="592" t="s">
        <v>9630</v>
      </c>
      <c r="F3111" s="581">
        <f t="shared" si="24"/>
        <v>0</v>
      </c>
      <c r="G3111" s="581">
        <f t="shared" si="25"/>
        <v>12.11</v>
      </c>
    </row>
    <row r="3112" spans="1:7" ht="14.25" customHeight="1">
      <c r="A3112" s="590">
        <v>4208</v>
      </c>
      <c r="B3112" s="579" t="s">
        <v>12746</v>
      </c>
      <c r="C3112" s="585" t="s">
        <v>1005</v>
      </c>
      <c r="D3112" s="591">
        <v>56.4</v>
      </c>
      <c r="E3112" s="592" t="s">
        <v>9630</v>
      </c>
      <c r="F3112" s="581">
        <f t="shared" si="24"/>
        <v>0</v>
      </c>
      <c r="G3112" s="581">
        <f t="shared" si="25"/>
        <v>56.4</v>
      </c>
    </row>
    <row r="3113" spans="1:7" ht="14.25" customHeight="1">
      <c r="A3113" s="590">
        <v>4181</v>
      </c>
      <c r="B3113" s="579" t="s">
        <v>12747</v>
      </c>
      <c r="C3113" s="585" t="s">
        <v>1005</v>
      </c>
      <c r="D3113" s="591">
        <v>36.85</v>
      </c>
      <c r="E3113" s="592" t="s">
        <v>9630</v>
      </c>
      <c r="F3113" s="581">
        <f t="shared" si="24"/>
        <v>0</v>
      </c>
      <c r="G3113" s="581">
        <f t="shared" si="25"/>
        <v>36.85</v>
      </c>
    </row>
    <row r="3114" spans="1:7" ht="14.25" customHeight="1">
      <c r="A3114" s="590">
        <v>4178</v>
      </c>
      <c r="B3114" s="579" t="s">
        <v>12748</v>
      </c>
      <c r="C3114" s="585" t="s">
        <v>1005</v>
      </c>
      <c r="D3114" s="591">
        <v>8.2100000000000009</v>
      </c>
      <c r="E3114" s="592" t="s">
        <v>9630</v>
      </c>
      <c r="F3114" s="581">
        <f t="shared" si="24"/>
        <v>0</v>
      </c>
      <c r="G3114" s="581">
        <f t="shared" si="25"/>
        <v>8.2100000000000009</v>
      </c>
    </row>
    <row r="3115" spans="1:7" ht="14.25" customHeight="1">
      <c r="A3115" s="590">
        <v>4182</v>
      </c>
      <c r="B3115" s="579" t="s">
        <v>12749</v>
      </c>
      <c r="C3115" s="585" t="s">
        <v>1005</v>
      </c>
      <c r="D3115" s="591">
        <v>91.75</v>
      </c>
      <c r="E3115" s="592" t="s">
        <v>9630</v>
      </c>
      <c r="F3115" s="581">
        <f t="shared" si="24"/>
        <v>0</v>
      </c>
      <c r="G3115" s="581">
        <f t="shared" si="25"/>
        <v>91.75</v>
      </c>
    </row>
    <row r="3116" spans="1:7" ht="14.25" customHeight="1">
      <c r="A3116" s="590">
        <v>4183</v>
      </c>
      <c r="B3116" s="579" t="s">
        <v>12750</v>
      </c>
      <c r="C3116" s="585" t="s">
        <v>1005</v>
      </c>
      <c r="D3116" s="591">
        <v>147.72</v>
      </c>
      <c r="E3116" s="592" t="s">
        <v>9630</v>
      </c>
      <c r="F3116" s="581">
        <f t="shared" si="24"/>
        <v>0</v>
      </c>
      <c r="G3116" s="581">
        <f t="shared" si="25"/>
        <v>147.72</v>
      </c>
    </row>
    <row r="3117" spans="1:7" ht="14.25" customHeight="1">
      <c r="A3117" s="590">
        <v>4184</v>
      </c>
      <c r="B3117" s="579" t="s">
        <v>12751</v>
      </c>
      <c r="C3117" s="585" t="s">
        <v>1005</v>
      </c>
      <c r="D3117" s="591">
        <v>326.07</v>
      </c>
      <c r="E3117" s="592" t="s">
        <v>9630</v>
      </c>
      <c r="F3117" s="581">
        <f t="shared" si="24"/>
        <v>0</v>
      </c>
      <c r="G3117" s="581">
        <f t="shared" si="25"/>
        <v>326.07</v>
      </c>
    </row>
    <row r="3118" spans="1:7" ht="14.25" customHeight="1">
      <c r="A3118" s="590">
        <v>4185</v>
      </c>
      <c r="B3118" s="579" t="s">
        <v>12752</v>
      </c>
      <c r="C3118" s="585" t="s">
        <v>1005</v>
      </c>
      <c r="D3118" s="591">
        <v>541.79</v>
      </c>
      <c r="E3118" s="592" t="s">
        <v>9630</v>
      </c>
      <c r="F3118" s="581">
        <f t="shared" si="24"/>
        <v>0</v>
      </c>
      <c r="G3118" s="581">
        <f t="shared" si="25"/>
        <v>541.79</v>
      </c>
    </row>
    <row r="3119" spans="1:7" ht="14.25" customHeight="1">
      <c r="A3119" s="590">
        <v>4205</v>
      </c>
      <c r="B3119" s="579" t="s">
        <v>12753</v>
      </c>
      <c r="C3119" s="585" t="s">
        <v>1005</v>
      </c>
      <c r="D3119" s="591">
        <v>31.29</v>
      </c>
      <c r="E3119" s="592" t="s">
        <v>9630</v>
      </c>
      <c r="F3119" s="581">
        <f t="shared" si="24"/>
        <v>0</v>
      </c>
      <c r="G3119" s="581">
        <f t="shared" si="25"/>
        <v>31.29</v>
      </c>
    </row>
    <row r="3120" spans="1:7" ht="14.25" customHeight="1">
      <c r="A3120" s="590">
        <v>4192</v>
      </c>
      <c r="B3120" s="579" t="s">
        <v>12754</v>
      </c>
      <c r="C3120" s="585" t="s">
        <v>1005</v>
      </c>
      <c r="D3120" s="591">
        <v>31.29</v>
      </c>
      <c r="E3120" s="592" t="s">
        <v>9630</v>
      </c>
      <c r="F3120" s="581">
        <f t="shared" si="24"/>
        <v>0</v>
      </c>
      <c r="G3120" s="581">
        <f t="shared" si="25"/>
        <v>31.29</v>
      </c>
    </row>
    <row r="3121" spans="1:7" ht="14.25" customHeight="1">
      <c r="A3121" s="590">
        <v>4191</v>
      </c>
      <c r="B3121" s="579" t="s">
        <v>12755</v>
      </c>
      <c r="C3121" s="585" t="s">
        <v>1005</v>
      </c>
      <c r="D3121" s="591">
        <v>31.29</v>
      </c>
      <c r="E3121" s="592" t="s">
        <v>9630</v>
      </c>
      <c r="F3121" s="581">
        <f t="shared" si="24"/>
        <v>0</v>
      </c>
      <c r="G3121" s="581">
        <f t="shared" si="25"/>
        <v>31.29</v>
      </c>
    </row>
    <row r="3122" spans="1:7" ht="14.25" customHeight="1">
      <c r="A3122" s="590">
        <v>4207</v>
      </c>
      <c r="B3122" s="579" t="s">
        <v>12756</v>
      </c>
      <c r="C3122" s="585" t="s">
        <v>1005</v>
      </c>
      <c r="D3122" s="591">
        <v>25.18</v>
      </c>
      <c r="E3122" s="592" t="s">
        <v>9630</v>
      </c>
      <c r="F3122" s="581">
        <f t="shared" si="24"/>
        <v>0</v>
      </c>
      <c r="G3122" s="581">
        <f t="shared" si="25"/>
        <v>25.18</v>
      </c>
    </row>
    <row r="3123" spans="1:7" ht="14.25" customHeight="1">
      <c r="A3123" s="590">
        <v>4206</v>
      </c>
      <c r="B3123" s="579" t="s">
        <v>12757</v>
      </c>
      <c r="C3123" s="585" t="s">
        <v>1005</v>
      </c>
      <c r="D3123" s="591">
        <v>24.45</v>
      </c>
      <c r="E3123" s="592" t="s">
        <v>9630</v>
      </c>
      <c r="F3123" s="581">
        <f t="shared" si="24"/>
        <v>0</v>
      </c>
      <c r="G3123" s="581">
        <f t="shared" si="25"/>
        <v>24.45</v>
      </c>
    </row>
    <row r="3124" spans="1:7" ht="14.25" customHeight="1">
      <c r="A3124" s="590">
        <v>4190</v>
      </c>
      <c r="B3124" s="579" t="s">
        <v>12758</v>
      </c>
      <c r="C3124" s="585" t="s">
        <v>1005</v>
      </c>
      <c r="D3124" s="591">
        <v>24.45</v>
      </c>
      <c r="E3124" s="592" t="s">
        <v>9630</v>
      </c>
      <c r="F3124" s="581">
        <f t="shared" si="24"/>
        <v>0</v>
      </c>
      <c r="G3124" s="581">
        <f t="shared" si="25"/>
        <v>24.45</v>
      </c>
    </row>
    <row r="3125" spans="1:7" ht="14.25" customHeight="1">
      <c r="A3125" s="590">
        <v>4186</v>
      </c>
      <c r="B3125" s="579" t="s">
        <v>12759</v>
      </c>
      <c r="C3125" s="585" t="s">
        <v>1005</v>
      </c>
      <c r="D3125" s="591">
        <v>7.23</v>
      </c>
      <c r="E3125" s="592" t="s">
        <v>9630</v>
      </c>
      <c r="F3125" s="581">
        <f t="shared" si="24"/>
        <v>0</v>
      </c>
      <c r="G3125" s="581">
        <f t="shared" si="25"/>
        <v>7.23</v>
      </c>
    </row>
    <row r="3126" spans="1:7" ht="14.25" customHeight="1">
      <c r="A3126" s="590">
        <v>4188</v>
      </c>
      <c r="B3126" s="579" t="s">
        <v>12760</v>
      </c>
      <c r="C3126" s="585" t="s">
        <v>1005</v>
      </c>
      <c r="D3126" s="591">
        <v>14.75</v>
      </c>
      <c r="E3126" s="592" t="s">
        <v>9630</v>
      </c>
      <c r="F3126" s="581">
        <f t="shared" si="24"/>
        <v>0</v>
      </c>
      <c r="G3126" s="581">
        <f t="shared" si="25"/>
        <v>14.75</v>
      </c>
    </row>
    <row r="3127" spans="1:7" ht="14.25" customHeight="1">
      <c r="A3127" s="590">
        <v>4189</v>
      </c>
      <c r="B3127" s="579" t="s">
        <v>12761</v>
      </c>
      <c r="C3127" s="585" t="s">
        <v>1005</v>
      </c>
      <c r="D3127" s="591">
        <v>14.75</v>
      </c>
      <c r="E3127" s="592" t="s">
        <v>9630</v>
      </c>
      <c r="F3127" s="581">
        <f t="shared" si="24"/>
        <v>0</v>
      </c>
      <c r="G3127" s="581">
        <f t="shared" si="25"/>
        <v>14.75</v>
      </c>
    </row>
    <row r="3128" spans="1:7" ht="14.25" customHeight="1">
      <c r="A3128" s="590">
        <v>4197</v>
      </c>
      <c r="B3128" s="579" t="s">
        <v>12762</v>
      </c>
      <c r="C3128" s="585" t="s">
        <v>1005</v>
      </c>
      <c r="D3128" s="591">
        <v>78.12</v>
      </c>
      <c r="E3128" s="592" t="s">
        <v>9630</v>
      </c>
      <c r="F3128" s="581">
        <f t="shared" si="24"/>
        <v>0</v>
      </c>
      <c r="G3128" s="581">
        <f t="shared" si="25"/>
        <v>78.12</v>
      </c>
    </row>
    <row r="3129" spans="1:7" ht="14.25" customHeight="1">
      <c r="A3129" s="590">
        <v>4194</v>
      </c>
      <c r="B3129" s="579" t="s">
        <v>12763</v>
      </c>
      <c r="C3129" s="585" t="s">
        <v>1005</v>
      </c>
      <c r="D3129" s="591">
        <v>47.21</v>
      </c>
      <c r="E3129" s="592" t="s">
        <v>9630</v>
      </c>
      <c r="F3129" s="581">
        <f t="shared" si="24"/>
        <v>0</v>
      </c>
      <c r="G3129" s="581">
        <f t="shared" si="25"/>
        <v>47.21</v>
      </c>
    </row>
    <row r="3130" spans="1:7" ht="14.25" customHeight="1">
      <c r="A3130" s="590">
        <v>4193</v>
      </c>
      <c r="B3130" s="579" t="s">
        <v>12764</v>
      </c>
      <c r="C3130" s="585" t="s">
        <v>1005</v>
      </c>
      <c r="D3130" s="591">
        <v>47.21</v>
      </c>
      <c r="E3130" s="592" t="s">
        <v>9630</v>
      </c>
      <c r="F3130" s="581">
        <f t="shared" si="24"/>
        <v>0</v>
      </c>
      <c r="G3130" s="581">
        <f t="shared" si="25"/>
        <v>47.21</v>
      </c>
    </row>
    <row r="3131" spans="1:7" ht="14.25" customHeight="1">
      <c r="A3131" s="590">
        <v>4204</v>
      </c>
      <c r="B3131" s="579" t="s">
        <v>12765</v>
      </c>
      <c r="C3131" s="585" t="s">
        <v>1005</v>
      </c>
      <c r="D3131" s="591">
        <v>47.21</v>
      </c>
      <c r="E3131" s="592" t="s">
        <v>9630</v>
      </c>
      <c r="F3131" s="581">
        <f t="shared" si="24"/>
        <v>0</v>
      </c>
      <c r="G3131" s="581">
        <f t="shared" si="25"/>
        <v>47.21</v>
      </c>
    </row>
    <row r="3132" spans="1:7" ht="14.25" customHeight="1">
      <c r="A3132" s="590">
        <v>4187</v>
      </c>
      <c r="B3132" s="579" t="s">
        <v>12766</v>
      </c>
      <c r="C3132" s="585" t="s">
        <v>1005</v>
      </c>
      <c r="D3132" s="591">
        <v>9.41</v>
      </c>
      <c r="E3132" s="592" t="s">
        <v>9630</v>
      </c>
      <c r="F3132" s="581">
        <f t="shared" si="24"/>
        <v>0</v>
      </c>
      <c r="G3132" s="581">
        <f t="shared" si="25"/>
        <v>9.41</v>
      </c>
    </row>
    <row r="3133" spans="1:7" ht="14.25" customHeight="1">
      <c r="A3133" s="590">
        <v>4202</v>
      </c>
      <c r="B3133" s="579" t="s">
        <v>12767</v>
      </c>
      <c r="C3133" s="585" t="s">
        <v>1005</v>
      </c>
      <c r="D3133" s="591">
        <v>142.68</v>
      </c>
      <c r="E3133" s="592" t="s">
        <v>9630</v>
      </c>
      <c r="F3133" s="581">
        <f t="shared" si="24"/>
        <v>0</v>
      </c>
      <c r="G3133" s="581">
        <f t="shared" si="25"/>
        <v>142.68</v>
      </c>
    </row>
    <row r="3134" spans="1:7" ht="14.25" customHeight="1">
      <c r="A3134" s="590">
        <v>4203</v>
      </c>
      <c r="B3134" s="579" t="s">
        <v>12768</v>
      </c>
      <c r="C3134" s="585" t="s">
        <v>1005</v>
      </c>
      <c r="D3134" s="591">
        <v>126.01</v>
      </c>
      <c r="E3134" s="592" t="s">
        <v>9630</v>
      </c>
      <c r="F3134" s="581">
        <f t="shared" si="24"/>
        <v>0</v>
      </c>
      <c r="G3134" s="581">
        <f t="shared" si="25"/>
        <v>126.01</v>
      </c>
    </row>
    <row r="3135" spans="1:7" ht="14.25" customHeight="1">
      <c r="A3135" s="590">
        <v>40368</v>
      </c>
      <c r="B3135" s="579" t="s">
        <v>12769</v>
      </c>
      <c r="C3135" s="585" t="s">
        <v>1005</v>
      </c>
      <c r="D3135" s="591">
        <v>62.71</v>
      </c>
      <c r="E3135" s="592" t="s">
        <v>9630</v>
      </c>
      <c r="F3135" s="581">
        <f t="shared" si="24"/>
        <v>0</v>
      </c>
      <c r="G3135" s="581">
        <f t="shared" si="25"/>
        <v>62.71</v>
      </c>
    </row>
    <row r="3136" spans="1:7" ht="14.25" customHeight="1">
      <c r="A3136" s="590">
        <v>40365</v>
      </c>
      <c r="B3136" s="579" t="s">
        <v>12770</v>
      </c>
      <c r="C3136" s="585" t="s">
        <v>1005</v>
      </c>
      <c r="D3136" s="591">
        <v>42.31</v>
      </c>
      <c r="E3136" s="592" t="s">
        <v>9630</v>
      </c>
      <c r="F3136" s="581">
        <f t="shared" si="24"/>
        <v>0</v>
      </c>
      <c r="G3136" s="581">
        <f t="shared" si="25"/>
        <v>42.31</v>
      </c>
    </row>
    <row r="3137" spans="1:7" ht="14.25" customHeight="1">
      <c r="A3137" s="590">
        <v>40356</v>
      </c>
      <c r="B3137" s="579" t="s">
        <v>12771</v>
      </c>
      <c r="C3137" s="585" t="s">
        <v>1005</v>
      </c>
      <c r="D3137" s="591">
        <v>14.45</v>
      </c>
      <c r="E3137" s="592" t="s">
        <v>9630</v>
      </c>
      <c r="F3137" s="581">
        <f t="shared" si="24"/>
        <v>0</v>
      </c>
      <c r="G3137" s="581">
        <f t="shared" si="25"/>
        <v>14.45</v>
      </c>
    </row>
    <row r="3138" spans="1:7" ht="14.25" customHeight="1">
      <c r="A3138" s="590">
        <v>40362</v>
      </c>
      <c r="B3138" s="579" t="s">
        <v>12772</v>
      </c>
      <c r="C3138" s="585" t="s">
        <v>1005</v>
      </c>
      <c r="D3138" s="591">
        <v>28.02</v>
      </c>
      <c r="E3138" s="592" t="s">
        <v>9630</v>
      </c>
      <c r="F3138" s="581">
        <f t="shared" si="24"/>
        <v>0</v>
      </c>
      <c r="G3138" s="581">
        <f t="shared" si="25"/>
        <v>28.02</v>
      </c>
    </row>
    <row r="3139" spans="1:7" ht="14.25" customHeight="1">
      <c r="A3139" s="590">
        <v>40374</v>
      </c>
      <c r="B3139" s="579" t="s">
        <v>12773</v>
      </c>
      <c r="C3139" s="585" t="s">
        <v>1005</v>
      </c>
      <c r="D3139" s="591">
        <v>163.9</v>
      </c>
      <c r="E3139" s="592" t="s">
        <v>9630</v>
      </c>
      <c r="F3139" s="581">
        <f t="shared" si="24"/>
        <v>0</v>
      </c>
      <c r="G3139" s="581">
        <f t="shared" si="25"/>
        <v>163.9</v>
      </c>
    </row>
    <row r="3140" spans="1:7" ht="14.25" customHeight="1">
      <c r="A3140" s="590">
        <v>40371</v>
      </c>
      <c r="B3140" s="579" t="s">
        <v>12774</v>
      </c>
      <c r="C3140" s="585" t="s">
        <v>1005</v>
      </c>
      <c r="D3140" s="591">
        <v>103.17</v>
      </c>
      <c r="E3140" s="592" t="s">
        <v>9630</v>
      </c>
      <c r="F3140" s="581">
        <f t="shared" si="24"/>
        <v>0</v>
      </c>
      <c r="G3140" s="581">
        <f t="shared" si="25"/>
        <v>103.17</v>
      </c>
    </row>
    <row r="3141" spans="1:7" ht="14.25" customHeight="1">
      <c r="A3141" s="590">
        <v>40359</v>
      </c>
      <c r="B3141" s="579" t="s">
        <v>12775</v>
      </c>
      <c r="C3141" s="585" t="s">
        <v>1005</v>
      </c>
      <c r="D3141" s="591">
        <v>18.670000000000002</v>
      </c>
      <c r="E3141" s="592" t="s">
        <v>9630</v>
      </c>
      <c r="F3141" s="581">
        <f t="shared" si="24"/>
        <v>0</v>
      </c>
      <c r="G3141" s="581">
        <f t="shared" si="25"/>
        <v>18.670000000000002</v>
      </c>
    </row>
    <row r="3142" spans="1:7" ht="14.25" customHeight="1">
      <c r="A3142" s="590">
        <v>7595</v>
      </c>
      <c r="B3142" s="579" t="s">
        <v>12776</v>
      </c>
      <c r="C3142" s="585" t="s">
        <v>694</v>
      </c>
      <c r="D3142" s="591">
        <v>11.95</v>
      </c>
      <c r="E3142" s="592" t="s">
        <v>9774</v>
      </c>
      <c r="F3142" s="581">
        <f t="shared" si="24"/>
        <v>11.95</v>
      </c>
      <c r="G3142" s="581">
        <f t="shared" si="25"/>
        <v>0</v>
      </c>
    </row>
    <row r="3143" spans="1:7" ht="14.25" customHeight="1">
      <c r="A3143" s="590">
        <v>41094</v>
      </c>
      <c r="B3143" s="579" t="s">
        <v>12777</v>
      </c>
      <c r="C3143" s="585" t="s">
        <v>2091</v>
      </c>
      <c r="D3143" s="591">
        <v>2092.08</v>
      </c>
      <c r="E3143" s="592" t="s">
        <v>9774</v>
      </c>
      <c r="F3143" s="581">
        <f t="shared" si="24"/>
        <v>2092.08</v>
      </c>
      <c r="G3143" s="581">
        <f t="shared" si="25"/>
        <v>0</v>
      </c>
    </row>
    <row r="3144" spans="1:7" ht="14.25" customHeight="1">
      <c r="A3144" s="590">
        <v>39609</v>
      </c>
      <c r="B3144" s="579" t="s">
        <v>12778</v>
      </c>
      <c r="C3144" s="585" t="s">
        <v>1005</v>
      </c>
      <c r="D3144" s="591">
        <v>76808.72</v>
      </c>
      <c r="E3144" s="592" t="s">
        <v>9804</v>
      </c>
      <c r="F3144" s="581">
        <f t="shared" si="24"/>
        <v>0</v>
      </c>
      <c r="G3144" s="581">
        <f t="shared" si="25"/>
        <v>76808.72</v>
      </c>
    </row>
    <row r="3145" spans="1:7" ht="14.25" customHeight="1">
      <c r="A3145" s="590">
        <v>39610</v>
      </c>
      <c r="B3145" s="579" t="s">
        <v>12779</v>
      </c>
      <c r="C3145" s="585" t="s">
        <v>1005</v>
      </c>
      <c r="D3145" s="591">
        <v>112116.77</v>
      </c>
      <c r="E3145" s="592" t="s">
        <v>9804</v>
      </c>
      <c r="F3145" s="581">
        <f t="shared" si="24"/>
        <v>0</v>
      </c>
      <c r="G3145" s="581">
        <f t="shared" si="25"/>
        <v>112116.77</v>
      </c>
    </row>
    <row r="3146" spans="1:7" ht="14.25" customHeight="1">
      <c r="A3146" s="590">
        <v>39611</v>
      </c>
      <c r="B3146" s="579" t="s">
        <v>12780</v>
      </c>
      <c r="C3146" s="585" t="s">
        <v>1005</v>
      </c>
      <c r="D3146" s="591">
        <v>135679.64000000001</v>
      </c>
      <c r="E3146" s="592" t="s">
        <v>9804</v>
      </c>
      <c r="F3146" s="581">
        <f t="shared" si="24"/>
        <v>0</v>
      </c>
      <c r="G3146" s="581">
        <f t="shared" si="25"/>
        <v>135679.64000000001</v>
      </c>
    </row>
    <row r="3147" spans="1:7" ht="14.25" customHeight="1">
      <c r="A3147" s="590">
        <v>39612</v>
      </c>
      <c r="B3147" s="579" t="s">
        <v>12781</v>
      </c>
      <c r="C3147" s="585" t="s">
        <v>1005</v>
      </c>
      <c r="D3147" s="591">
        <v>212545.22</v>
      </c>
      <c r="E3147" s="592" t="s">
        <v>9804</v>
      </c>
      <c r="F3147" s="581">
        <f t="shared" si="24"/>
        <v>0</v>
      </c>
      <c r="G3147" s="581">
        <f t="shared" si="25"/>
        <v>212545.22</v>
      </c>
    </row>
    <row r="3148" spans="1:7" ht="14.25" customHeight="1">
      <c r="A3148" s="590">
        <v>39608</v>
      </c>
      <c r="B3148" s="579" t="s">
        <v>12782</v>
      </c>
      <c r="C3148" s="585" t="s">
        <v>1005</v>
      </c>
      <c r="D3148" s="591">
        <v>61415.45</v>
      </c>
      <c r="E3148" s="592" t="s">
        <v>9804</v>
      </c>
      <c r="F3148" s="581">
        <f t="shared" si="24"/>
        <v>0</v>
      </c>
      <c r="G3148" s="581">
        <f t="shared" si="25"/>
        <v>61415.45</v>
      </c>
    </row>
    <row r="3149" spans="1:7" ht="14.25" customHeight="1">
      <c r="A3149" s="590">
        <v>38175</v>
      </c>
      <c r="B3149" s="579" t="s">
        <v>12783</v>
      </c>
      <c r="C3149" s="585" t="s">
        <v>1005</v>
      </c>
      <c r="D3149" s="591">
        <v>4.6399999999999997</v>
      </c>
      <c r="E3149" s="592" t="s">
        <v>9630</v>
      </c>
      <c r="F3149" s="581">
        <f t="shared" si="24"/>
        <v>0</v>
      </c>
      <c r="G3149" s="581">
        <f t="shared" si="25"/>
        <v>4.6399999999999997</v>
      </c>
    </row>
    <row r="3150" spans="1:7" ht="14.25" customHeight="1">
      <c r="A3150" s="590">
        <v>38176</v>
      </c>
      <c r="B3150" s="579" t="s">
        <v>12784</v>
      </c>
      <c r="C3150" s="585" t="s">
        <v>1005</v>
      </c>
      <c r="D3150" s="591">
        <v>13.66</v>
      </c>
      <c r="E3150" s="592" t="s">
        <v>9630</v>
      </c>
      <c r="F3150" s="581">
        <f t="shared" si="24"/>
        <v>0</v>
      </c>
      <c r="G3150" s="581">
        <f t="shared" si="25"/>
        <v>13.66</v>
      </c>
    </row>
    <row r="3151" spans="1:7" ht="14.25" customHeight="1">
      <c r="A3151" s="590">
        <v>36152</v>
      </c>
      <c r="B3151" s="579" t="s">
        <v>12785</v>
      </c>
      <c r="C3151" s="585" t="s">
        <v>1005</v>
      </c>
      <c r="D3151" s="591">
        <v>5.24</v>
      </c>
      <c r="E3151" s="592" t="s">
        <v>9630</v>
      </c>
      <c r="F3151" s="581">
        <f t="shared" si="24"/>
        <v>0</v>
      </c>
      <c r="G3151" s="581">
        <f t="shared" si="25"/>
        <v>5.24</v>
      </c>
    </row>
    <row r="3152" spans="1:7" ht="14.25" customHeight="1">
      <c r="A3152" s="590">
        <v>11138</v>
      </c>
      <c r="B3152" s="579" t="s">
        <v>12786</v>
      </c>
      <c r="C3152" s="585" t="s">
        <v>8881</v>
      </c>
      <c r="D3152" s="591">
        <v>3.74</v>
      </c>
      <c r="E3152" s="592" t="s">
        <v>9630</v>
      </c>
      <c r="F3152" s="581">
        <f t="shared" si="24"/>
        <v>0</v>
      </c>
      <c r="G3152" s="581">
        <f t="shared" si="25"/>
        <v>3.74</v>
      </c>
    </row>
    <row r="3153" spans="1:7" ht="14.25" customHeight="1">
      <c r="A3153" s="590">
        <v>4221</v>
      </c>
      <c r="B3153" s="579" t="s">
        <v>12787</v>
      </c>
      <c r="C3153" s="585" t="s">
        <v>8881</v>
      </c>
      <c r="D3153" s="591">
        <v>5.82</v>
      </c>
      <c r="E3153" s="592" t="s">
        <v>9630</v>
      </c>
      <c r="F3153" s="581">
        <f t="shared" si="24"/>
        <v>0</v>
      </c>
      <c r="G3153" s="581">
        <f t="shared" si="25"/>
        <v>5.82</v>
      </c>
    </row>
    <row r="3154" spans="1:7" ht="14.25" customHeight="1">
      <c r="A3154" s="590">
        <v>4227</v>
      </c>
      <c r="B3154" s="579" t="s">
        <v>12788</v>
      </c>
      <c r="C3154" s="585" t="s">
        <v>8881</v>
      </c>
      <c r="D3154" s="591">
        <v>20.72</v>
      </c>
      <c r="E3154" s="592" t="s">
        <v>9630</v>
      </c>
      <c r="F3154" s="581">
        <f t="shared" si="24"/>
        <v>0</v>
      </c>
      <c r="G3154" s="581">
        <f t="shared" si="25"/>
        <v>20.72</v>
      </c>
    </row>
    <row r="3155" spans="1:7" ht="14.25" customHeight="1">
      <c r="A3155" s="590">
        <v>38170</v>
      </c>
      <c r="B3155" s="579" t="s">
        <v>12789</v>
      </c>
      <c r="C3155" s="585" t="s">
        <v>1005</v>
      </c>
      <c r="D3155" s="591">
        <v>20.3</v>
      </c>
      <c r="E3155" s="592" t="s">
        <v>9630</v>
      </c>
      <c r="F3155" s="581">
        <f t="shared" si="24"/>
        <v>0</v>
      </c>
      <c r="G3155" s="581">
        <f t="shared" si="25"/>
        <v>20.3</v>
      </c>
    </row>
    <row r="3156" spans="1:7" ht="14.25" customHeight="1">
      <c r="A3156" s="590">
        <v>4252</v>
      </c>
      <c r="B3156" s="579" t="s">
        <v>12790</v>
      </c>
      <c r="C3156" s="585" t="s">
        <v>694</v>
      </c>
      <c r="D3156" s="591">
        <v>19.170000000000002</v>
      </c>
      <c r="E3156" s="592" t="s">
        <v>9774</v>
      </c>
      <c r="F3156" s="581">
        <f t="shared" si="24"/>
        <v>19.170000000000002</v>
      </c>
      <c r="G3156" s="581">
        <f t="shared" si="25"/>
        <v>0</v>
      </c>
    </row>
    <row r="3157" spans="1:7" ht="14.25" customHeight="1">
      <c r="A3157" s="590">
        <v>40980</v>
      </c>
      <c r="B3157" s="579" t="s">
        <v>12791</v>
      </c>
      <c r="C3157" s="585" t="s">
        <v>2091</v>
      </c>
      <c r="D3157" s="591">
        <v>3356.88</v>
      </c>
      <c r="E3157" s="592" t="s">
        <v>9774</v>
      </c>
      <c r="F3157" s="581">
        <f t="shared" si="24"/>
        <v>3356.88</v>
      </c>
      <c r="G3157" s="581">
        <f t="shared" si="25"/>
        <v>0</v>
      </c>
    </row>
    <row r="3158" spans="1:7" ht="14.25" customHeight="1">
      <c r="A3158" s="590">
        <v>4243</v>
      </c>
      <c r="B3158" s="579" t="s">
        <v>12792</v>
      </c>
      <c r="C3158" s="585" t="s">
        <v>694</v>
      </c>
      <c r="D3158" s="591">
        <v>15.86</v>
      </c>
      <c r="E3158" s="592" t="s">
        <v>9774</v>
      </c>
      <c r="F3158" s="581">
        <f t="shared" si="24"/>
        <v>15.86</v>
      </c>
      <c r="G3158" s="581">
        <f t="shared" si="25"/>
        <v>0</v>
      </c>
    </row>
    <row r="3159" spans="1:7" ht="14.25" customHeight="1">
      <c r="A3159" s="590">
        <v>41031</v>
      </c>
      <c r="B3159" s="579" t="s">
        <v>12793</v>
      </c>
      <c r="C3159" s="585" t="s">
        <v>2091</v>
      </c>
      <c r="D3159" s="591">
        <v>2777.66</v>
      </c>
      <c r="E3159" s="592" t="s">
        <v>9774</v>
      </c>
      <c r="F3159" s="581">
        <f t="shared" si="24"/>
        <v>2777.66</v>
      </c>
      <c r="G3159" s="581">
        <f t="shared" si="25"/>
        <v>0</v>
      </c>
    </row>
    <row r="3160" spans="1:7" ht="14.25" customHeight="1">
      <c r="A3160" s="590">
        <v>37666</v>
      </c>
      <c r="B3160" s="579" t="s">
        <v>12794</v>
      </c>
      <c r="C3160" s="585" t="s">
        <v>694</v>
      </c>
      <c r="D3160" s="591">
        <v>15.3</v>
      </c>
      <c r="E3160" s="592" t="s">
        <v>9774</v>
      </c>
      <c r="F3160" s="581">
        <f t="shared" si="24"/>
        <v>15.3</v>
      </c>
      <c r="G3160" s="581">
        <f t="shared" si="25"/>
        <v>0</v>
      </c>
    </row>
    <row r="3161" spans="1:7" ht="14.25" customHeight="1">
      <c r="A3161" s="590">
        <v>40986</v>
      </c>
      <c r="B3161" s="579" t="s">
        <v>12795</v>
      </c>
      <c r="C3161" s="585" t="s">
        <v>2091</v>
      </c>
      <c r="D3161" s="591">
        <v>2680.54</v>
      </c>
      <c r="E3161" s="592" t="s">
        <v>9774</v>
      </c>
      <c r="F3161" s="581">
        <f t="shared" si="24"/>
        <v>2680.54</v>
      </c>
      <c r="G3161" s="581">
        <f t="shared" si="25"/>
        <v>0</v>
      </c>
    </row>
    <row r="3162" spans="1:7" ht="14.25" customHeight="1">
      <c r="A3162" s="590">
        <v>4250</v>
      </c>
      <c r="B3162" s="579" t="s">
        <v>12796</v>
      </c>
      <c r="C3162" s="585" t="s">
        <v>694</v>
      </c>
      <c r="D3162" s="591">
        <v>17.28</v>
      </c>
      <c r="E3162" s="592" t="s">
        <v>9774</v>
      </c>
      <c r="F3162" s="581">
        <f t="shared" si="24"/>
        <v>17.28</v>
      </c>
      <c r="G3162" s="581">
        <f t="shared" si="25"/>
        <v>0</v>
      </c>
    </row>
    <row r="3163" spans="1:7" ht="14.25" customHeight="1">
      <c r="A3163" s="590">
        <v>40978</v>
      </c>
      <c r="B3163" s="579" t="s">
        <v>12797</v>
      </c>
      <c r="C3163" s="585" t="s">
        <v>2091</v>
      </c>
      <c r="D3163" s="591">
        <v>3027.9</v>
      </c>
      <c r="E3163" s="592" t="s">
        <v>9774</v>
      </c>
      <c r="F3163" s="581">
        <f t="shared" si="24"/>
        <v>3027.9</v>
      </c>
      <c r="G3163" s="581">
        <f t="shared" si="25"/>
        <v>0</v>
      </c>
    </row>
    <row r="3164" spans="1:7" ht="14.25" customHeight="1">
      <c r="A3164" s="590">
        <v>41043</v>
      </c>
      <c r="B3164" s="579" t="s">
        <v>12798</v>
      </c>
      <c r="C3164" s="585" t="s">
        <v>2091</v>
      </c>
      <c r="D3164" s="591">
        <v>3418.66</v>
      </c>
      <c r="E3164" s="592" t="s">
        <v>9774</v>
      </c>
      <c r="F3164" s="581">
        <f t="shared" si="24"/>
        <v>3418.66</v>
      </c>
      <c r="G3164" s="581">
        <f t="shared" si="25"/>
        <v>0</v>
      </c>
    </row>
    <row r="3165" spans="1:7" ht="14.25" customHeight="1">
      <c r="A3165" s="590">
        <v>44501</v>
      </c>
      <c r="B3165" s="579" t="s">
        <v>12799</v>
      </c>
      <c r="C3165" s="585" t="s">
        <v>694</v>
      </c>
      <c r="D3165" s="591">
        <v>19.53</v>
      </c>
      <c r="E3165" s="592" t="s">
        <v>9774</v>
      </c>
      <c r="F3165" s="581">
        <f t="shared" si="24"/>
        <v>19.53</v>
      </c>
      <c r="G3165" s="581">
        <f t="shared" si="25"/>
        <v>0</v>
      </c>
    </row>
    <row r="3166" spans="1:7" ht="14.25" customHeight="1">
      <c r="A3166" s="590">
        <v>4234</v>
      </c>
      <c r="B3166" s="579" t="s">
        <v>12800</v>
      </c>
      <c r="C3166" s="585" t="s">
        <v>694</v>
      </c>
      <c r="D3166" s="591">
        <v>21.4</v>
      </c>
      <c r="E3166" s="592" t="s">
        <v>9774</v>
      </c>
      <c r="F3166" s="581">
        <f t="shared" si="24"/>
        <v>21.4</v>
      </c>
      <c r="G3166" s="581">
        <f t="shared" si="25"/>
        <v>0</v>
      </c>
    </row>
    <row r="3167" spans="1:7" ht="14.25" customHeight="1">
      <c r="A3167" s="590">
        <v>40987</v>
      </c>
      <c r="B3167" s="579" t="s">
        <v>12801</v>
      </c>
      <c r="C3167" s="585" t="s">
        <v>2091</v>
      </c>
      <c r="D3167" s="591">
        <v>3744.99</v>
      </c>
      <c r="E3167" s="592" t="s">
        <v>9774</v>
      </c>
      <c r="F3167" s="581">
        <f t="shared" si="24"/>
        <v>3744.99</v>
      </c>
      <c r="G3167" s="581">
        <f t="shared" si="25"/>
        <v>0</v>
      </c>
    </row>
    <row r="3168" spans="1:7" ht="14.25" customHeight="1">
      <c r="A3168" s="590">
        <v>4253</v>
      </c>
      <c r="B3168" s="579" t="s">
        <v>12802</v>
      </c>
      <c r="C3168" s="585" t="s">
        <v>694</v>
      </c>
      <c r="D3168" s="591">
        <v>19.64</v>
      </c>
      <c r="E3168" s="592" t="s">
        <v>9774</v>
      </c>
      <c r="F3168" s="581">
        <f t="shared" si="24"/>
        <v>19.64</v>
      </c>
      <c r="G3168" s="581">
        <f t="shared" si="25"/>
        <v>0</v>
      </c>
    </row>
    <row r="3169" spans="1:7" ht="14.25" customHeight="1">
      <c r="A3169" s="590">
        <v>40981</v>
      </c>
      <c r="B3169" s="579" t="s">
        <v>12803</v>
      </c>
      <c r="C3169" s="585" t="s">
        <v>2091</v>
      </c>
      <c r="D3169" s="591">
        <v>3440.28</v>
      </c>
      <c r="E3169" s="592" t="s">
        <v>9774</v>
      </c>
      <c r="F3169" s="581">
        <f t="shared" si="24"/>
        <v>3440.28</v>
      </c>
      <c r="G3169" s="581">
        <f t="shared" si="25"/>
        <v>0</v>
      </c>
    </row>
    <row r="3170" spans="1:7" ht="14.25" customHeight="1">
      <c r="A3170" s="590">
        <v>4254</v>
      </c>
      <c r="B3170" s="579" t="s">
        <v>12804</v>
      </c>
      <c r="C3170" s="585" t="s">
        <v>694</v>
      </c>
      <c r="D3170" s="591">
        <v>48.45</v>
      </c>
      <c r="E3170" s="592" t="s">
        <v>9774</v>
      </c>
      <c r="F3170" s="581">
        <f t="shared" si="24"/>
        <v>48.45</v>
      </c>
      <c r="G3170" s="581">
        <f t="shared" si="25"/>
        <v>0</v>
      </c>
    </row>
    <row r="3171" spans="1:7" ht="14.25" customHeight="1">
      <c r="A3171" s="590">
        <v>41036</v>
      </c>
      <c r="B3171" s="579" t="s">
        <v>12805</v>
      </c>
      <c r="C3171" s="585" t="s">
        <v>2091</v>
      </c>
      <c r="D3171" s="591">
        <v>8479.7199999999993</v>
      </c>
      <c r="E3171" s="592" t="s">
        <v>9774</v>
      </c>
      <c r="F3171" s="581">
        <f t="shared" si="24"/>
        <v>8479.7199999999993</v>
      </c>
      <c r="G3171" s="581">
        <f t="shared" si="25"/>
        <v>0</v>
      </c>
    </row>
    <row r="3172" spans="1:7" ht="14.25" customHeight="1">
      <c r="A3172" s="590">
        <v>4251</v>
      </c>
      <c r="B3172" s="579" t="s">
        <v>12806</v>
      </c>
      <c r="C3172" s="585" t="s">
        <v>694</v>
      </c>
      <c r="D3172" s="591">
        <v>19.149999999999999</v>
      </c>
      <c r="E3172" s="592" t="s">
        <v>9774</v>
      </c>
      <c r="F3172" s="581">
        <f t="shared" si="24"/>
        <v>19.149999999999999</v>
      </c>
      <c r="G3172" s="581">
        <f t="shared" si="25"/>
        <v>0</v>
      </c>
    </row>
    <row r="3173" spans="1:7" ht="14.25" customHeight="1">
      <c r="A3173" s="590">
        <v>40979</v>
      </c>
      <c r="B3173" s="579" t="s">
        <v>12807</v>
      </c>
      <c r="C3173" s="585" t="s">
        <v>2091</v>
      </c>
      <c r="D3173" s="591">
        <v>3352.62</v>
      </c>
      <c r="E3173" s="592" t="s">
        <v>9774</v>
      </c>
      <c r="F3173" s="581">
        <f t="shared" si="24"/>
        <v>3352.62</v>
      </c>
      <c r="G3173" s="581">
        <f t="shared" si="25"/>
        <v>0</v>
      </c>
    </row>
    <row r="3174" spans="1:7" ht="14.25" customHeight="1">
      <c r="A3174" s="590">
        <v>4230</v>
      </c>
      <c r="B3174" s="579" t="s">
        <v>12808</v>
      </c>
      <c r="C3174" s="585" t="s">
        <v>694</v>
      </c>
      <c r="D3174" s="591">
        <v>21.04</v>
      </c>
      <c r="E3174" s="592" t="s">
        <v>9774</v>
      </c>
      <c r="F3174" s="581">
        <f t="shared" si="24"/>
        <v>21.04</v>
      </c>
      <c r="G3174" s="581">
        <f t="shared" si="25"/>
        <v>0</v>
      </c>
    </row>
    <row r="3175" spans="1:7" ht="14.25" customHeight="1">
      <c r="A3175" s="590">
        <v>40998</v>
      </c>
      <c r="B3175" s="579" t="s">
        <v>12809</v>
      </c>
      <c r="C3175" s="585" t="s">
        <v>2091</v>
      </c>
      <c r="D3175" s="591">
        <v>3683.91</v>
      </c>
      <c r="E3175" s="592" t="s">
        <v>9774</v>
      </c>
      <c r="F3175" s="581">
        <f t="shared" si="24"/>
        <v>3683.91</v>
      </c>
      <c r="G3175" s="581">
        <f t="shared" si="25"/>
        <v>0</v>
      </c>
    </row>
    <row r="3176" spans="1:7" ht="14.25" customHeight="1">
      <c r="A3176" s="590">
        <v>4257</v>
      </c>
      <c r="B3176" s="579" t="s">
        <v>12810</v>
      </c>
      <c r="C3176" s="585" t="s">
        <v>694</v>
      </c>
      <c r="D3176" s="591">
        <v>16.93</v>
      </c>
      <c r="E3176" s="592" t="s">
        <v>9774</v>
      </c>
      <c r="F3176" s="581">
        <f t="shared" si="24"/>
        <v>16.93</v>
      </c>
      <c r="G3176" s="581">
        <f t="shared" si="25"/>
        <v>0</v>
      </c>
    </row>
    <row r="3177" spans="1:7" ht="14.25" customHeight="1">
      <c r="A3177" s="590">
        <v>40982</v>
      </c>
      <c r="B3177" s="579" t="s">
        <v>12811</v>
      </c>
      <c r="C3177" s="585" t="s">
        <v>2091</v>
      </c>
      <c r="D3177" s="591">
        <v>2964.84</v>
      </c>
      <c r="E3177" s="592" t="s">
        <v>9774</v>
      </c>
      <c r="F3177" s="581">
        <f t="shared" si="24"/>
        <v>2964.84</v>
      </c>
      <c r="G3177" s="581">
        <f t="shared" si="25"/>
        <v>0</v>
      </c>
    </row>
    <row r="3178" spans="1:7" ht="14.25" customHeight="1">
      <c r="A3178" s="590">
        <v>4240</v>
      </c>
      <c r="B3178" s="579" t="s">
        <v>12812</v>
      </c>
      <c r="C3178" s="585" t="s">
        <v>694</v>
      </c>
      <c r="D3178" s="591">
        <v>19.86</v>
      </c>
      <c r="E3178" s="592" t="s">
        <v>9774</v>
      </c>
      <c r="F3178" s="581">
        <f t="shared" si="24"/>
        <v>19.86</v>
      </c>
      <c r="G3178" s="581">
        <f t="shared" si="25"/>
        <v>0</v>
      </c>
    </row>
    <row r="3179" spans="1:7" ht="14.25" customHeight="1">
      <c r="A3179" s="590">
        <v>41026</v>
      </c>
      <c r="B3179" s="579" t="s">
        <v>12813</v>
      </c>
      <c r="C3179" s="585" t="s">
        <v>2091</v>
      </c>
      <c r="D3179" s="591">
        <v>3476.93</v>
      </c>
      <c r="E3179" s="592" t="s">
        <v>9774</v>
      </c>
      <c r="F3179" s="581">
        <f t="shared" si="24"/>
        <v>3476.93</v>
      </c>
      <c r="G3179" s="581">
        <f t="shared" si="25"/>
        <v>0</v>
      </c>
    </row>
    <row r="3180" spans="1:7" ht="14.25" customHeight="1">
      <c r="A3180" s="590">
        <v>4239</v>
      </c>
      <c r="B3180" s="579" t="s">
        <v>12814</v>
      </c>
      <c r="C3180" s="585" t="s">
        <v>694</v>
      </c>
      <c r="D3180" s="591">
        <v>24.37</v>
      </c>
      <c r="E3180" s="592" t="s">
        <v>9774</v>
      </c>
      <c r="F3180" s="581">
        <f t="shared" si="24"/>
        <v>24.37</v>
      </c>
      <c r="G3180" s="581">
        <f t="shared" si="25"/>
        <v>0</v>
      </c>
    </row>
    <row r="3181" spans="1:7" ht="14.25" customHeight="1">
      <c r="A3181" s="590">
        <v>41024</v>
      </c>
      <c r="B3181" s="579" t="s">
        <v>12815</v>
      </c>
      <c r="C3181" s="585" t="s">
        <v>2091</v>
      </c>
      <c r="D3181" s="591">
        <v>4265.5600000000004</v>
      </c>
      <c r="E3181" s="592" t="s">
        <v>9774</v>
      </c>
      <c r="F3181" s="581">
        <f t="shared" si="24"/>
        <v>4265.5600000000004</v>
      </c>
      <c r="G3181" s="581">
        <f t="shared" si="25"/>
        <v>0</v>
      </c>
    </row>
    <row r="3182" spans="1:7" ht="14.25" customHeight="1">
      <c r="A3182" s="590">
        <v>4248</v>
      </c>
      <c r="B3182" s="579" t="s">
        <v>12816</v>
      </c>
      <c r="C3182" s="585" t="s">
        <v>694</v>
      </c>
      <c r="D3182" s="591">
        <v>20.14</v>
      </c>
      <c r="E3182" s="592" t="s">
        <v>9774</v>
      </c>
      <c r="F3182" s="581">
        <f t="shared" si="24"/>
        <v>20.14</v>
      </c>
      <c r="G3182" s="581">
        <f t="shared" si="25"/>
        <v>0</v>
      </c>
    </row>
    <row r="3183" spans="1:7" ht="14.25" customHeight="1">
      <c r="A3183" s="590">
        <v>41033</v>
      </c>
      <c r="B3183" s="579" t="s">
        <v>12817</v>
      </c>
      <c r="C3183" s="585" t="s">
        <v>2091</v>
      </c>
      <c r="D3183" s="591">
        <v>3526.72</v>
      </c>
      <c r="E3183" s="592" t="s">
        <v>9774</v>
      </c>
      <c r="F3183" s="581">
        <f t="shared" si="24"/>
        <v>3526.72</v>
      </c>
      <c r="G3183" s="581">
        <f t="shared" si="25"/>
        <v>0</v>
      </c>
    </row>
    <row r="3184" spans="1:7" ht="14.25" customHeight="1">
      <c r="A3184" s="590">
        <v>41040</v>
      </c>
      <c r="B3184" s="579" t="s">
        <v>12818</v>
      </c>
      <c r="C3184" s="585" t="s">
        <v>2091</v>
      </c>
      <c r="D3184" s="591">
        <v>3589.59</v>
      </c>
      <c r="E3184" s="592" t="s">
        <v>9774</v>
      </c>
      <c r="F3184" s="581">
        <f t="shared" si="24"/>
        <v>3589.59</v>
      </c>
      <c r="G3184" s="581">
        <f t="shared" si="25"/>
        <v>0</v>
      </c>
    </row>
    <row r="3185" spans="1:7" ht="14.25" customHeight="1">
      <c r="A3185" s="590">
        <v>44500</v>
      </c>
      <c r="B3185" s="579" t="s">
        <v>12819</v>
      </c>
      <c r="C3185" s="585" t="s">
        <v>694</v>
      </c>
      <c r="D3185" s="591">
        <v>20.5</v>
      </c>
      <c r="E3185" s="592" t="s">
        <v>9774</v>
      </c>
      <c r="F3185" s="581">
        <f t="shared" si="24"/>
        <v>20.5</v>
      </c>
      <c r="G3185" s="581">
        <f t="shared" si="25"/>
        <v>0</v>
      </c>
    </row>
    <row r="3186" spans="1:7" ht="14.25" customHeight="1">
      <c r="A3186" s="590">
        <v>4238</v>
      </c>
      <c r="B3186" s="579" t="s">
        <v>12820</v>
      </c>
      <c r="C3186" s="585" t="s">
        <v>694</v>
      </c>
      <c r="D3186" s="591">
        <v>17.86</v>
      </c>
      <c r="E3186" s="592" t="s">
        <v>9774</v>
      </c>
      <c r="F3186" s="581">
        <f t="shared" si="24"/>
        <v>17.86</v>
      </c>
      <c r="G3186" s="581">
        <f t="shared" si="25"/>
        <v>0</v>
      </c>
    </row>
    <row r="3187" spans="1:7" ht="14.25" customHeight="1">
      <c r="A3187" s="590">
        <v>41012</v>
      </c>
      <c r="B3187" s="579" t="s">
        <v>12821</v>
      </c>
      <c r="C3187" s="585" t="s">
        <v>2091</v>
      </c>
      <c r="D3187" s="591">
        <v>3129.11</v>
      </c>
      <c r="E3187" s="592" t="s">
        <v>9774</v>
      </c>
      <c r="F3187" s="581">
        <f t="shared" si="24"/>
        <v>3129.11</v>
      </c>
      <c r="G3187" s="581">
        <f t="shared" si="25"/>
        <v>0</v>
      </c>
    </row>
    <row r="3188" spans="1:7" ht="14.25" customHeight="1">
      <c r="A3188" s="590">
        <v>4237</v>
      </c>
      <c r="B3188" s="579" t="s">
        <v>12822</v>
      </c>
      <c r="C3188" s="585" t="s">
        <v>694</v>
      </c>
      <c r="D3188" s="591">
        <v>22.56</v>
      </c>
      <c r="E3188" s="592" t="s">
        <v>9774</v>
      </c>
      <c r="F3188" s="581">
        <f t="shared" si="24"/>
        <v>22.56</v>
      </c>
      <c r="G3188" s="581">
        <f t="shared" si="25"/>
        <v>0</v>
      </c>
    </row>
    <row r="3189" spans="1:7" ht="14.25" customHeight="1">
      <c r="A3189" s="590">
        <v>41002</v>
      </c>
      <c r="B3189" s="579" t="s">
        <v>12823</v>
      </c>
      <c r="C3189" s="585" t="s">
        <v>2091</v>
      </c>
      <c r="D3189" s="591">
        <v>3950.28</v>
      </c>
      <c r="E3189" s="592" t="s">
        <v>9774</v>
      </c>
      <c r="F3189" s="581">
        <f t="shared" si="24"/>
        <v>3950.28</v>
      </c>
      <c r="G3189" s="581">
        <f t="shared" si="25"/>
        <v>0</v>
      </c>
    </row>
    <row r="3190" spans="1:7" ht="14.25" customHeight="1">
      <c r="A3190" s="590">
        <v>4233</v>
      </c>
      <c r="B3190" s="579" t="s">
        <v>12824</v>
      </c>
      <c r="C3190" s="585" t="s">
        <v>694</v>
      </c>
      <c r="D3190" s="591">
        <v>17.600000000000001</v>
      </c>
      <c r="E3190" s="592" t="s">
        <v>9774</v>
      </c>
      <c r="F3190" s="581">
        <f t="shared" si="24"/>
        <v>17.600000000000001</v>
      </c>
      <c r="G3190" s="581">
        <f t="shared" si="25"/>
        <v>0</v>
      </c>
    </row>
    <row r="3191" spans="1:7" ht="14.25" customHeight="1">
      <c r="A3191" s="590">
        <v>41001</v>
      </c>
      <c r="B3191" s="579" t="s">
        <v>12825</v>
      </c>
      <c r="C3191" s="585" t="s">
        <v>2091</v>
      </c>
      <c r="D3191" s="591">
        <v>3082.63</v>
      </c>
      <c r="E3191" s="592" t="s">
        <v>9774</v>
      </c>
      <c r="F3191" s="581">
        <f t="shared" si="24"/>
        <v>3082.63</v>
      </c>
      <c r="G3191" s="581">
        <f t="shared" si="25"/>
        <v>0</v>
      </c>
    </row>
    <row r="3192" spans="1:7" ht="14.25" customHeight="1">
      <c r="A3192" s="590">
        <v>2</v>
      </c>
      <c r="B3192" s="579" t="s">
        <v>12826</v>
      </c>
      <c r="C3192" s="585" t="s">
        <v>1689</v>
      </c>
      <c r="D3192" s="591">
        <v>16.12</v>
      </c>
      <c r="E3192" s="592" t="s">
        <v>9630</v>
      </c>
      <c r="F3192" s="581">
        <f t="shared" si="24"/>
        <v>0</v>
      </c>
      <c r="G3192" s="581">
        <f t="shared" si="25"/>
        <v>16.12</v>
      </c>
    </row>
    <row r="3193" spans="1:7" ht="14.25" customHeight="1">
      <c r="A3193" s="590">
        <v>36517</v>
      </c>
      <c r="B3193" s="579" t="s">
        <v>12827</v>
      </c>
      <c r="C3193" s="585" t="s">
        <v>1005</v>
      </c>
      <c r="D3193" s="591">
        <v>649083.6</v>
      </c>
      <c r="E3193" s="592" t="s">
        <v>9804</v>
      </c>
      <c r="F3193" s="581">
        <f t="shared" si="24"/>
        <v>0</v>
      </c>
      <c r="G3193" s="581">
        <f t="shared" si="25"/>
        <v>649083.6</v>
      </c>
    </row>
    <row r="3194" spans="1:7" ht="14.25" customHeight="1">
      <c r="A3194" s="590">
        <v>4262</v>
      </c>
      <c r="B3194" s="579" t="s">
        <v>12828</v>
      </c>
      <c r="C3194" s="585" t="s">
        <v>1005</v>
      </c>
      <c r="D3194" s="591">
        <v>730950</v>
      </c>
      <c r="E3194" s="592" t="s">
        <v>9804</v>
      </c>
      <c r="F3194" s="581">
        <f t="shared" si="24"/>
        <v>0</v>
      </c>
      <c r="G3194" s="581">
        <f t="shared" si="25"/>
        <v>730950</v>
      </c>
    </row>
    <row r="3195" spans="1:7" ht="14.25" customHeight="1">
      <c r="A3195" s="590">
        <v>4263</v>
      </c>
      <c r="B3195" s="579" t="s">
        <v>12829</v>
      </c>
      <c r="C3195" s="585" t="s">
        <v>1005</v>
      </c>
      <c r="D3195" s="591">
        <v>1013583.95</v>
      </c>
      <c r="E3195" s="592" t="s">
        <v>9804</v>
      </c>
      <c r="F3195" s="581">
        <f t="shared" si="24"/>
        <v>0</v>
      </c>
      <c r="G3195" s="581">
        <f t="shared" si="25"/>
        <v>1013583.95</v>
      </c>
    </row>
    <row r="3196" spans="1:7" ht="14.25" customHeight="1">
      <c r="A3196" s="590">
        <v>36518</v>
      </c>
      <c r="B3196" s="579" t="s">
        <v>12830</v>
      </c>
      <c r="C3196" s="585" t="s">
        <v>1005</v>
      </c>
      <c r="D3196" s="591">
        <v>1153926.3500000001</v>
      </c>
      <c r="E3196" s="592" t="s">
        <v>9804</v>
      </c>
      <c r="F3196" s="581">
        <f t="shared" si="24"/>
        <v>0</v>
      </c>
      <c r="G3196" s="581">
        <f t="shared" si="25"/>
        <v>1153926.3500000001</v>
      </c>
    </row>
    <row r="3197" spans="1:7" ht="14.25" customHeight="1">
      <c r="A3197" s="590">
        <v>14221</v>
      </c>
      <c r="B3197" s="579" t="s">
        <v>12831</v>
      </c>
      <c r="C3197" s="585" t="s">
        <v>1005</v>
      </c>
      <c r="D3197" s="591">
        <v>673448.57</v>
      </c>
      <c r="E3197" s="592" t="s">
        <v>9804</v>
      </c>
      <c r="F3197" s="581">
        <f t="shared" si="24"/>
        <v>0</v>
      </c>
      <c r="G3197" s="581">
        <f t="shared" si="25"/>
        <v>673448.57</v>
      </c>
    </row>
    <row r="3198" spans="1:7" ht="14.25" customHeight="1">
      <c r="A3198" s="590">
        <v>38402</v>
      </c>
      <c r="B3198" s="579" t="s">
        <v>12832</v>
      </c>
      <c r="C3198" s="585" t="s">
        <v>1005</v>
      </c>
      <c r="D3198" s="591">
        <v>13.75</v>
      </c>
      <c r="E3198" s="592" t="s">
        <v>9630</v>
      </c>
      <c r="F3198" s="581">
        <f t="shared" si="24"/>
        <v>0</v>
      </c>
      <c r="G3198" s="581">
        <f t="shared" si="25"/>
        <v>13.75</v>
      </c>
    </row>
    <row r="3199" spans="1:7" ht="14.25" customHeight="1">
      <c r="A3199" s="590">
        <v>3412</v>
      </c>
      <c r="B3199" s="579" t="s">
        <v>12833</v>
      </c>
      <c r="C3199" s="585" t="s">
        <v>1612</v>
      </c>
      <c r="D3199" s="591">
        <v>29.68</v>
      </c>
      <c r="E3199" s="592" t="s">
        <v>9630</v>
      </c>
      <c r="F3199" s="581">
        <f t="shared" si="24"/>
        <v>0</v>
      </c>
      <c r="G3199" s="581">
        <f t="shared" si="25"/>
        <v>29.68</v>
      </c>
    </row>
    <row r="3200" spans="1:7" ht="14.25" customHeight="1">
      <c r="A3200" s="590">
        <v>3413</v>
      </c>
      <c r="B3200" s="579" t="s">
        <v>12834</v>
      </c>
      <c r="C3200" s="585" t="s">
        <v>1612</v>
      </c>
      <c r="D3200" s="591">
        <v>66.819999999999993</v>
      </c>
      <c r="E3200" s="592" t="s">
        <v>9630</v>
      </c>
      <c r="F3200" s="581">
        <f t="shared" si="24"/>
        <v>0</v>
      </c>
      <c r="G3200" s="581">
        <f t="shared" si="25"/>
        <v>66.819999999999993</v>
      </c>
    </row>
    <row r="3201" spans="1:7" ht="14.25" customHeight="1">
      <c r="A3201" s="590">
        <v>39744</v>
      </c>
      <c r="B3201" s="579" t="s">
        <v>12835</v>
      </c>
      <c r="C3201" s="585" t="s">
        <v>1612</v>
      </c>
      <c r="D3201" s="591">
        <v>51.89</v>
      </c>
      <c r="E3201" s="592" t="s">
        <v>9630</v>
      </c>
      <c r="F3201" s="581">
        <f t="shared" si="24"/>
        <v>0</v>
      </c>
      <c r="G3201" s="581">
        <f t="shared" si="25"/>
        <v>51.89</v>
      </c>
    </row>
    <row r="3202" spans="1:7" ht="14.25" customHeight="1">
      <c r="A3202" s="590">
        <v>39745</v>
      </c>
      <c r="B3202" s="579" t="s">
        <v>12836</v>
      </c>
      <c r="C3202" s="585" t="s">
        <v>1612</v>
      </c>
      <c r="D3202" s="591">
        <v>109.51</v>
      </c>
      <c r="E3202" s="592" t="s">
        <v>9630</v>
      </c>
      <c r="F3202" s="581">
        <f t="shared" si="24"/>
        <v>0</v>
      </c>
      <c r="G3202" s="581">
        <f t="shared" si="25"/>
        <v>109.51</v>
      </c>
    </row>
    <row r="3203" spans="1:7" ht="14.25" customHeight="1">
      <c r="A3203" s="590">
        <v>39637</v>
      </c>
      <c r="B3203" s="579" t="s">
        <v>12837</v>
      </c>
      <c r="C3203" s="585" t="s">
        <v>1612</v>
      </c>
      <c r="D3203" s="591">
        <v>97.81</v>
      </c>
      <c r="E3203" s="592" t="s">
        <v>9630</v>
      </c>
      <c r="F3203" s="581">
        <f t="shared" si="24"/>
        <v>0</v>
      </c>
      <c r="G3203" s="581">
        <f t="shared" si="25"/>
        <v>97.81</v>
      </c>
    </row>
    <row r="3204" spans="1:7" ht="14.25" customHeight="1">
      <c r="A3204" s="590">
        <v>39638</v>
      </c>
      <c r="B3204" s="579" t="s">
        <v>12838</v>
      </c>
      <c r="C3204" s="585" t="s">
        <v>1612</v>
      </c>
      <c r="D3204" s="591">
        <v>110.67</v>
      </c>
      <c r="E3204" s="592" t="s">
        <v>9630</v>
      </c>
      <c r="F3204" s="581">
        <f t="shared" si="24"/>
        <v>0</v>
      </c>
      <c r="G3204" s="581">
        <f t="shared" si="25"/>
        <v>110.67</v>
      </c>
    </row>
    <row r="3205" spans="1:7" ht="14.25" customHeight="1">
      <c r="A3205" s="590">
        <v>39639</v>
      </c>
      <c r="B3205" s="579" t="s">
        <v>12839</v>
      </c>
      <c r="C3205" s="585" t="s">
        <v>1612</v>
      </c>
      <c r="D3205" s="591">
        <v>166.98</v>
      </c>
      <c r="E3205" s="592" t="s">
        <v>9630</v>
      </c>
      <c r="F3205" s="581">
        <f t="shared" si="24"/>
        <v>0</v>
      </c>
      <c r="G3205" s="581">
        <f t="shared" si="25"/>
        <v>166.98</v>
      </c>
    </row>
    <row r="3206" spans="1:7" ht="14.25" customHeight="1">
      <c r="A3206" s="590">
        <v>39517</v>
      </c>
      <c r="B3206" s="579" t="s">
        <v>12840</v>
      </c>
      <c r="C3206" s="585" t="s">
        <v>1612</v>
      </c>
      <c r="D3206" s="591">
        <v>272.10000000000002</v>
      </c>
      <c r="E3206" s="592" t="s">
        <v>9630</v>
      </c>
      <c r="F3206" s="581">
        <f t="shared" si="24"/>
        <v>0</v>
      </c>
      <c r="G3206" s="581">
        <f t="shared" si="25"/>
        <v>272.10000000000002</v>
      </c>
    </row>
    <row r="3207" spans="1:7" ht="14.25" customHeight="1">
      <c r="A3207" s="590">
        <v>39518</v>
      </c>
      <c r="B3207" s="579" t="s">
        <v>12841</v>
      </c>
      <c r="C3207" s="585" t="s">
        <v>1612</v>
      </c>
      <c r="D3207" s="591">
        <v>322.58999999999997</v>
      </c>
      <c r="E3207" s="592" t="s">
        <v>9630</v>
      </c>
      <c r="F3207" s="581">
        <f t="shared" si="24"/>
        <v>0</v>
      </c>
      <c r="G3207" s="581">
        <f t="shared" si="25"/>
        <v>322.58999999999997</v>
      </c>
    </row>
    <row r="3208" spans="1:7" ht="14.25" customHeight="1">
      <c r="A3208" s="590">
        <v>38366</v>
      </c>
      <c r="B3208" s="579" t="s">
        <v>12842</v>
      </c>
      <c r="C3208" s="585" t="s">
        <v>1612</v>
      </c>
      <c r="D3208" s="591">
        <v>5.77</v>
      </c>
      <c r="E3208" s="592" t="s">
        <v>9630</v>
      </c>
      <c r="F3208" s="581">
        <f t="shared" si="24"/>
        <v>0</v>
      </c>
      <c r="G3208" s="581">
        <f t="shared" si="25"/>
        <v>5.77</v>
      </c>
    </row>
    <row r="3209" spans="1:7" ht="14.25" customHeight="1">
      <c r="A3209" s="590">
        <v>11703</v>
      </c>
      <c r="B3209" s="579" t="s">
        <v>12843</v>
      </c>
      <c r="C3209" s="585" t="s">
        <v>1005</v>
      </c>
      <c r="D3209" s="591">
        <v>65.599999999999994</v>
      </c>
      <c r="E3209" s="592" t="s">
        <v>9630</v>
      </c>
      <c r="F3209" s="581">
        <f t="shared" si="24"/>
        <v>0</v>
      </c>
      <c r="G3209" s="581">
        <f t="shared" si="25"/>
        <v>65.599999999999994</v>
      </c>
    </row>
    <row r="3210" spans="1:7" ht="14.25" customHeight="1">
      <c r="A3210" s="590">
        <v>37400</v>
      </c>
      <c r="B3210" s="579" t="s">
        <v>12844</v>
      </c>
      <c r="C3210" s="585" t="s">
        <v>1005</v>
      </c>
      <c r="D3210" s="591">
        <v>46.74</v>
      </c>
      <c r="E3210" s="592" t="s">
        <v>9630</v>
      </c>
      <c r="F3210" s="581">
        <f t="shared" si="24"/>
        <v>0</v>
      </c>
      <c r="G3210" s="581">
        <f t="shared" si="25"/>
        <v>46.74</v>
      </c>
    </row>
    <row r="3211" spans="1:7" ht="14.25" customHeight="1">
      <c r="A3211" s="590">
        <v>25400</v>
      </c>
      <c r="B3211" s="579" t="s">
        <v>12845</v>
      </c>
      <c r="C3211" s="585" t="s">
        <v>1005</v>
      </c>
      <c r="D3211" s="591">
        <v>2914.79</v>
      </c>
      <c r="E3211" s="592" t="s">
        <v>9630</v>
      </c>
      <c r="F3211" s="581">
        <f t="shared" si="24"/>
        <v>0</v>
      </c>
      <c r="G3211" s="581">
        <f t="shared" si="25"/>
        <v>2914.79</v>
      </c>
    </row>
    <row r="3212" spans="1:7" ht="14.25" customHeight="1">
      <c r="A3212" s="590">
        <v>4276</v>
      </c>
      <c r="B3212" s="579" t="s">
        <v>12846</v>
      </c>
      <c r="C3212" s="585" t="s">
        <v>1005</v>
      </c>
      <c r="D3212" s="591">
        <v>186.68</v>
      </c>
      <c r="E3212" s="592" t="s">
        <v>9630</v>
      </c>
      <c r="F3212" s="581">
        <f t="shared" si="24"/>
        <v>0</v>
      </c>
      <c r="G3212" s="581">
        <f t="shared" si="25"/>
        <v>186.68</v>
      </c>
    </row>
    <row r="3213" spans="1:7" ht="14.25" customHeight="1">
      <c r="A3213" s="590">
        <v>4273</v>
      </c>
      <c r="B3213" s="579" t="s">
        <v>12847</v>
      </c>
      <c r="C3213" s="585" t="s">
        <v>1005</v>
      </c>
      <c r="D3213" s="591">
        <v>338.94</v>
      </c>
      <c r="E3213" s="592" t="s">
        <v>9630</v>
      </c>
      <c r="F3213" s="581">
        <f t="shared" si="24"/>
        <v>0</v>
      </c>
      <c r="G3213" s="581">
        <f t="shared" si="25"/>
        <v>338.94</v>
      </c>
    </row>
    <row r="3214" spans="1:7" ht="14.25" customHeight="1">
      <c r="A3214" s="590">
        <v>4274</v>
      </c>
      <c r="B3214" s="579" t="s">
        <v>12848</v>
      </c>
      <c r="C3214" s="585" t="s">
        <v>1005</v>
      </c>
      <c r="D3214" s="591">
        <v>124</v>
      </c>
      <c r="E3214" s="592" t="s">
        <v>9630</v>
      </c>
      <c r="F3214" s="581">
        <f t="shared" si="24"/>
        <v>0</v>
      </c>
      <c r="G3214" s="581">
        <f t="shared" si="25"/>
        <v>124</v>
      </c>
    </row>
    <row r="3215" spans="1:7" ht="14.25" customHeight="1">
      <c r="A3215" s="590">
        <v>39438</v>
      </c>
      <c r="B3215" s="579" t="s">
        <v>12849</v>
      </c>
      <c r="C3215" s="585" t="s">
        <v>1005</v>
      </c>
      <c r="D3215" s="591">
        <v>0.24</v>
      </c>
      <c r="E3215" s="592" t="s">
        <v>9630</v>
      </c>
      <c r="F3215" s="581">
        <f t="shared" si="24"/>
        <v>0</v>
      </c>
      <c r="G3215" s="581">
        <f t="shared" si="25"/>
        <v>0.24</v>
      </c>
    </row>
    <row r="3216" spans="1:7" ht="14.25" customHeight="1">
      <c r="A3216" s="590">
        <v>11963</v>
      </c>
      <c r="B3216" s="579" t="s">
        <v>12850</v>
      </c>
      <c r="C3216" s="585" t="s">
        <v>1005</v>
      </c>
      <c r="D3216" s="591">
        <v>8.74</v>
      </c>
      <c r="E3216" s="592" t="s">
        <v>9630</v>
      </c>
      <c r="F3216" s="581">
        <f t="shared" si="24"/>
        <v>0</v>
      </c>
      <c r="G3216" s="581">
        <f t="shared" si="25"/>
        <v>8.74</v>
      </c>
    </row>
    <row r="3217" spans="1:7" ht="14.25" customHeight="1">
      <c r="A3217" s="590">
        <v>11964</v>
      </c>
      <c r="B3217" s="579" t="s">
        <v>12851</v>
      </c>
      <c r="C3217" s="585" t="s">
        <v>1005</v>
      </c>
      <c r="D3217" s="591">
        <v>2.2000000000000002</v>
      </c>
      <c r="E3217" s="592" t="s">
        <v>9630</v>
      </c>
      <c r="F3217" s="581">
        <f t="shared" si="24"/>
        <v>0</v>
      </c>
      <c r="G3217" s="581">
        <f t="shared" si="25"/>
        <v>2.2000000000000002</v>
      </c>
    </row>
    <row r="3218" spans="1:7" ht="14.25" customHeight="1">
      <c r="A3218" s="590">
        <v>4379</v>
      </c>
      <c r="B3218" s="579" t="s">
        <v>12852</v>
      </c>
      <c r="C3218" s="585" t="s">
        <v>1005</v>
      </c>
      <c r="D3218" s="591">
        <v>0.04</v>
      </c>
      <c r="E3218" s="592" t="s">
        <v>9630</v>
      </c>
      <c r="F3218" s="581">
        <f t="shared" si="24"/>
        <v>0</v>
      </c>
      <c r="G3218" s="581">
        <f t="shared" si="25"/>
        <v>0.04</v>
      </c>
    </row>
    <row r="3219" spans="1:7" ht="14.25" customHeight="1">
      <c r="A3219" s="590">
        <v>4377</v>
      </c>
      <c r="B3219" s="579" t="s">
        <v>12853</v>
      </c>
      <c r="C3219" s="585" t="s">
        <v>1005</v>
      </c>
      <c r="D3219" s="591">
        <v>0.17</v>
      </c>
      <c r="E3219" s="592" t="s">
        <v>9630</v>
      </c>
      <c r="F3219" s="581">
        <f t="shared" si="24"/>
        <v>0</v>
      </c>
      <c r="G3219" s="581">
        <f t="shared" si="25"/>
        <v>0.17</v>
      </c>
    </row>
    <row r="3220" spans="1:7" ht="14.25" customHeight="1">
      <c r="A3220" s="590">
        <v>4356</v>
      </c>
      <c r="B3220" s="579" t="s">
        <v>12854</v>
      </c>
      <c r="C3220" s="585" t="s">
        <v>1005</v>
      </c>
      <c r="D3220" s="591">
        <v>0.24</v>
      </c>
      <c r="E3220" s="592" t="s">
        <v>9630</v>
      </c>
      <c r="F3220" s="581">
        <f t="shared" si="24"/>
        <v>0</v>
      </c>
      <c r="G3220" s="581">
        <f t="shared" si="25"/>
        <v>0.24</v>
      </c>
    </row>
    <row r="3221" spans="1:7" ht="14.25" customHeight="1">
      <c r="A3221" s="590">
        <v>13246</v>
      </c>
      <c r="B3221" s="579" t="s">
        <v>12855</v>
      </c>
      <c r="C3221" s="585" t="s">
        <v>1005</v>
      </c>
      <c r="D3221" s="591">
        <v>0.41</v>
      </c>
      <c r="E3221" s="592" t="s">
        <v>9630</v>
      </c>
      <c r="F3221" s="581">
        <f t="shared" si="24"/>
        <v>0</v>
      </c>
      <c r="G3221" s="581">
        <f t="shared" si="25"/>
        <v>0.41</v>
      </c>
    </row>
    <row r="3222" spans="1:7" ht="14.25" customHeight="1">
      <c r="A3222" s="590">
        <v>4346</v>
      </c>
      <c r="B3222" s="579" t="s">
        <v>12856</v>
      </c>
      <c r="C3222" s="585" t="s">
        <v>1005</v>
      </c>
      <c r="D3222" s="591">
        <v>9.3699999999999992</v>
      </c>
      <c r="E3222" s="592" t="s">
        <v>9630</v>
      </c>
      <c r="F3222" s="581">
        <f t="shared" si="24"/>
        <v>0</v>
      </c>
      <c r="G3222" s="581">
        <f t="shared" si="25"/>
        <v>9.3699999999999992</v>
      </c>
    </row>
    <row r="3223" spans="1:7" ht="14.25" customHeight="1">
      <c r="A3223" s="590">
        <v>11955</v>
      </c>
      <c r="B3223" s="579" t="s">
        <v>12857</v>
      </c>
      <c r="C3223" s="585" t="s">
        <v>1005</v>
      </c>
      <c r="D3223" s="591">
        <v>4.0999999999999996</v>
      </c>
      <c r="E3223" s="592" t="s">
        <v>9630</v>
      </c>
      <c r="F3223" s="581">
        <f t="shared" si="24"/>
        <v>0</v>
      </c>
      <c r="G3223" s="581">
        <f t="shared" si="25"/>
        <v>4.0999999999999996</v>
      </c>
    </row>
    <row r="3224" spans="1:7" ht="14.25" customHeight="1">
      <c r="A3224" s="590">
        <v>11960</v>
      </c>
      <c r="B3224" s="579" t="s">
        <v>12858</v>
      </c>
      <c r="C3224" s="585" t="s">
        <v>1005</v>
      </c>
      <c r="D3224" s="591">
        <v>0.13</v>
      </c>
      <c r="E3224" s="592" t="s">
        <v>9630</v>
      </c>
      <c r="F3224" s="581">
        <f t="shared" si="24"/>
        <v>0</v>
      </c>
      <c r="G3224" s="581">
        <f t="shared" si="25"/>
        <v>0.13</v>
      </c>
    </row>
    <row r="3225" spans="1:7" ht="14.25" customHeight="1">
      <c r="A3225" s="590">
        <v>4333</v>
      </c>
      <c r="B3225" s="579" t="s">
        <v>12859</v>
      </c>
      <c r="C3225" s="585" t="s">
        <v>1005</v>
      </c>
      <c r="D3225" s="591">
        <v>0.24</v>
      </c>
      <c r="E3225" s="592" t="s">
        <v>9630</v>
      </c>
      <c r="F3225" s="581">
        <f t="shared" si="24"/>
        <v>0</v>
      </c>
      <c r="G3225" s="581">
        <f t="shared" si="25"/>
        <v>0.24</v>
      </c>
    </row>
    <row r="3226" spans="1:7" ht="14.25" customHeight="1">
      <c r="A3226" s="590">
        <v>4358</v>
      </c>
      <c r="B3226" s="579" t="s">
        <v>12860</v>
      </c>
      <c r="C3226" s="585" t="s">
        <v>1005</v>
      </c>
      <c r="D3226" s="591">
        <v>1.87</v>
      </c>
      <c r="E3226" s="592" t="s">
        <v>9630</v>
      </c>
      <c r="F3226" s="581">
        <f t="shared" si="24"/>
        <v>0</v>
      </c>
      <c r="G3226" s="581">
        <f t="shared" si="25"/>
        <v>1.87</v>
      </c>
    </row>
    <row r="3227" spans="1:7" ht="14.25" customHeight="1">
      <c r="A3227" s="590">
        <v>39435</v>
      </c>
      <c r="B3227" s="579" t="s">
        <v>12861</v>
      </c>
      <c r="C3227" s="585" t="s">
        <v>1005</v>
      </c>
      <c r="D3227" s="591">
        <v>0.09</v>
      </c>
      <c r="E3227" s="592" t="s">
        <v>9630</v>
      </c>
      <c r="F3227" s="581">
        <f t="shared" si="24"/>
        <v>0</v>
      </c>
      <c r="G3227" s="581">
        <f t="shared" si="25"/>
        <v>0.09</v>
      </c>
    </row>
    <row r="3228" spans="1:7" ht="14.25" customHeight="1">
      <c r="A3228" s="590">
        <v>39436</v>
      </c>
      <c r="B3228" s="579" t="s">
        <v>12862</v>
      </c>
      <c r="C3228" s="585" t="s">
        <v>1005</v>
      </c>
      <c r="D3228" s="591">
        <v>0.16</v>
      </c>
      <c r="E3228" s="592" t="s">
        <v>9630</v>
      </c>
      <c r="F3228" s="581">
        <f t="shared" si="24"/>
        <v>0</v>
      </c>
      <c r="G3228" s="581">
        <f t="shared" si="25"/>
        <v>0.16</v>
      </c>
    </row>
    <row r="3229" spans="1:7" ht="14.25" customHeight="1">
      <c r="A3229" s="590">
        <v>39437</v>
      </c>
      <c r="B3229" s="579" t="s">
        <v>12863</v>
      </c>
      <c r="C3229" s="585" t="s">
        <v>1005</v>
      </c>
      <c r="D3229" s="591">
        <v>0.21</v>
      </c>
      <c r="E3229" s="592" t="s">
        <v>9630</v>
      </c>
      <c r="F3229" s="581">
        <f t="shared" si="24"/>
        <v>0</v>
      </c>
      <c r="G3229" s="581">
        <f t="shared" si="25"/>
        <v>0.21</v>
      </c>
    </row>
    <row r="3230" spans="1:7" ht="14.25" customHeight="1">
      <c r="A3230" s="590">
        <v>39439</v>
      </c>
      <c r="B3230" s="579" t="s">
        <v>12864</v>
      </c>
      <c r="C3230" s="585" t="s">
        <v>1005</v>
      </c>
      <c r="D3230" s="591">
        <v>0.14000000000000001</v>
      </c>
      <c r="E3230" s="592" t="s">
        <v>9630</v>
      </c>
      <c r="F3230" s="581">
        <f t="shared" si="24"/>
        <v>0</v>
      </c>
      <c r="G3230" s="581">
        <f t="shared" si="25"/>
        <v>0.14000000000000001</v>
      </c>
    </row>
    <row r="3231" spans="1:7" ht="14.25" customHeight="1">
      <c r="A3231" s="590">
        <v>39440</v>
      </c>
      <c r="B3231" s="579" t="s">
        <v>12865</v>
      </c>
      <c r="C3231" s="585" t="s">
        <v>1005</v>
      </c>
      <c r="D3231" s="591">
        <v>0.18</v>
      </c>
      <c r="E3231" s="592" t="s">
        <v>9630</v>
      </c>
      <c r="F3231" s="581">
        <f t="shared" si="24"/>
        <v>0</v>
      </c>
      <c r="G3231" s="581">
        <f t="shared" si="25"/>
        <v>0.18</v>
      </c>
    </row>
    <row r="3232" spans="1:7" ht="14.25" customHeight="1">
      <c r="A3232" s="590">
        <v>39441</v>
      </c>
      <c r="B3232" s="579" t="s">
        <v>12866</v>
      </c>
      <c r="C3232" s="585" t="s">
        <v>1005</v>
      </c>
      <c r="D3232" s="591">
        <v>0.23</v>
      </c>
      <c r="E3232" s="592" t="s">
        <v>9630</v>
      </c>
      <c r="F3232" s="581">
        <f t="shared" si="24"/>
        <v>0</v>
      </c>
      <c r="G3232" s="581">
        <f t="shared" si="25"/>
        <v>0.23</v>
      </c>
    </row>
    <row r="3233" spans="1:7" ht="14.25" customHeight="1">
      <c r="A3233" s="590">
        <v>39442</v>
      </c>
      <c r="B3233" s="579" t="s">
        <v>12867</v>
      </c>
      <c r="C3233" s="585" t="s">
        <v>1005</v>
      </c>
      <c r="D3233" s="591">
        <v>0.17</v>
      </c>
      <c r="E3233" s="592" t="s">
        <v>9630</v>
      </c>
      <c r="F3233" s="581">
        <f t="shared" si="24"/>
        <v>0</v>
      </c>
      <c r="G3233" s="581">
        <f t="shared" si="25"/>
        <v>0.17</v>
      </c>
    </row>
    <row r="3234" spans="1:7" ht="14.25" customHeight="1">
      <c r="A3234" s="590">
        <v>39443</v>
      </c>
      <c r="B3234" s="579" t="s">
        <v>12868</v>
      </c>
      <c r="C3234" s="585" t="s">
        <v>1005</v>
      </c>
      <c r="D3234" s="591">
        <v>0.22</v>
      </c>
      <c r="E3234" s="592" t="s">
        <v>9630</v>
      </c>
      <c r="F3234" s="581">
        <f t="shared" si="24"/>
        <v>0</v>
      </c>
      <c r="G3234" s="581">
        <f t="shared" si="25"/>
        <v>0.22</v>
      </c>
    </row>
    <row r="3235" spans="1:7" ht="14.25" customHeight="1">
      <c r="A3235" s="590">
        <v>4329</v>
      </c>
      <c r="B3235" s="579" t="s">
        <v>12869</v>
      </c>
      <c r="C3235" s="585" t="s">
        <v>1005</v>
      </c>
      <c r="D3235" s="591">
        <v>2</v>
      </c>
      <c r="E3235" s="592" t="s">
        <v>9630</v>
      </c>
      <c r="F3235" s="581">
        <f t="shared" si="24"/>
        <v>0</v>
      </c>
      <c r="G3235" s="581">
        <f t="shared" si="25"/>
        <v>2</v>
      </c>
    </row>
    <row r="3236" spans="1:7" ht="14.25" customHeight="1">
      <c r="A3236" s="590">
        <v>4383</v>
      </c>
      <c r="B3236" s="579" t="s">
        <v>12870</v>
      </c>
      <c r="C3236" s="585" t="s">
        <v>1005</v>
      </c>
      <c r="D3236" s="591">
        <v>18.079999999999998</v>
      </c>
      <c r="E3236" s="592" t="s">
        <v>9630</v>
      </c>
      <c r="F3236" s="581">
        <f t="shared" si="24"/>
        <v>0</v>
      </c>
      <c r="G3236" s="581">
        <f t="shared" si="25"/>
        <v>18.079999999999998</v>
      </c>
    </row>
    <row r="3237" spans="1:7" ht="14.25" customHeight="1">
      <c r="A3237" s="590">
        <v>4344</v>
      </c>
      <c r="B3237" s="579" t="s">
        <v>12871</v>
      </c>
      <c r="C3237" s="585" t="s">
        <v>1005</v>
      </c>
      <c r="D3237" s="591">
        <v>18.95</v>
      </c>
      <c r="E3237" s="592" t="s">
        <v>9630</v>
      </c>
      <c r="F3237" s="581">
        <f t="shared" si="24"/>
        <v>0</v>
      </c>
      <c r="G3237" s="581">
        <f t="shared" si="25"/>
        <v>18.95</v>
      </c>
    </row>
    <row r="3238" spans="1:7" ht="14.25" customHeight="1">
      <c r="A3238" s="590">
        <v>436</v>
      </c>
      <c r="B3238" s="579" t="s">
        <v>12872</v>
      </c>
      <c r="C3238" s="585" t="s">
        <v>1005</v>
      </c>
      <c r="D3238" s="591">
        <v>13.25</v>
      </c>
      <c r="E3238" s="592" t="s">
        <v>9630</v>
      </c>
      <c r="F3238" s="581">
        <f t="shared" si="24"/>
        <v>0</v>
      </c>
      <c r="G3238" s="581">
        <f t="shared" si="25"/>
        <v>13.25</v>
      </c>
    </row>
    <row r="3239" spans="1:7" ht="14.25" customHeight="1">
      <c r="A3239" s="590">
        <v>442</v>
      </c>
      <c r="B3239" s="579" t="s">
        <v>12873</v>
      </c>
      <c r="C3239" s="585" t="s">
        <v>1005</v>
      </c>
      <c r="D3239" s="591">
        <v>7.83</v>
      </c>
      <c r="E3239" s="592" t="s">
        <v>9630</v>
      </c>
      <c r="F3239" s="581">
        <f t="shared" si="24"/>
        <v>0</v>
      </c>
      <c r="G3239" s="581">
        <f t="shared" si="25"/>
        <v>7.83</v>
      </c>
    </row>
    <row r="3240" spans="1:7" ht="14.25" customHeight="1">
      <c r="A3240" s="590">
        <v>11953</v>
      </c>
      <c r="B3240" s="579" t="s">
        <v>12874</v>
      </c>
      <c r="C3240" s="585" t="s">
        <v>1005</v>
      </c>
      <c r="D3240" s="591">
        <v>3</v>
      </c>
      <c r="E3240" s="592" t="s">
        <v>9630</v>
      </c>
      <c r="F3240" s="581">
        <f t="shared" si="24"/>
        <v>0</v>
      </c>
      <c r="G3240" s="581">
        <f t="shared" si="25"/>
        <v>3</v>
      </c>
    </row>
    <row r="3241" spans="1:7" ht="14.25" customHeight="1">
      <c r="A3241" s="590">
        <v>4335</v>
      </c>
      <c r="B3241" s="579" t="s">
        <v>12875</v>
      </c>
      <c r="C3241" s="585" t="s">
        <v>1005</v>
      </c>
      <c r="D3241" s="591">
        <v>12.73</v>
      </c>
      <c r="E3241" s="592" t="s">
        <v>9630</v>
      </c>
      <c r="F3241" s="581">
        <f t="shared" si="24"/>
        <v>0</v>
      </c>
      <c r="G3241" s="581">
        <f t="shared" si="25"/>
        <v>12.73</v>
      </c>
    </row>
    <row r="3242" spans="1:7" ht="14.25" customHeight="1">
      <c r="A3242" s="590">
        <v>4334</v>
      </c>
      <c r="B3242" s="579" t="s">
        <v>12876</v>
      </c>
      <c r="C3242" s="585" t="s">
        <v>1005</v>
      </c>
      <c r="D3242" s="591">
        <v>17.46</v>
      </c>
      <c r="E3242" s="592" t="s">
        <v>9630</v>
      </c>
      <c r="F3242" s="581">
        <f t="shared" si="24"/>
        <v>0</v>
      </c>
      <c r="G3242" s="581">
        <f t="shared" si="25"/>
        <v>17.46</v>
      </c>
    </row>
    <row r="3243" spans="1:7" ht="14.25" customHeight="1">
      <c r="A3243" s="590">
        <v>4343</v>
      </c>
      <c r="B3243" s="579" t="s">
        <v>12877</v>
      </c>
      <c r="C3243" s="585" t="s">
        <v>1005</v>
      </c>
      <c r="D3243" s="591">
        <v>4.29</v>
      </c>
      <c r="E3243" s="592" t="s">
        <v>9630</v>
      </c>
      <c r="F3243" s="581">
        <f t="shared" si="24"/>
        <v>0</v>
      </c>
      <c r="G3243" s="581">
        <f t="shared" si="25"/>
        <v>4.29</v>
      </c>
    </row>
    <row r="3244" spans="1:7" ht="14.25" customHeight="1">
      <c r="A3244" s="590">
        <v>430</v>
      </c>
      <c r="B3244" s="579" t="s">
        <v>12878</v>
      </c>
      <c r="C3244" s="585" t="s">
        <v>1005</v>
      </c>
      <c r="D3244" s="591">
        <v>11.85</v>
      </c>
      <c r="E3244" s="592" t="s">
        <v>9630</v>
      </c>
      <c r="F3244" s="581">
        <f t="shared" si="24"/>
        <v>0</v>
      </c>
      <c r="G3244" s="581">
        <f t="shared" si="25"/>
        <v>11.85</v>
      </c>
    </row>
    <row r="3245" spans="1:7" ht="14.25" customHeight="1">
      <c r="A3245" s="590">
        <v>441</v>
      </c>
      <c r="B3245" s="579" t="s">
        <v>12879</v>
      </c>
      <c r="C3245" s="585" t="s">
        <v>1005</v>
      </c>
      <c r="D3245" s="591">
        <v>13.05</v>
      </c>
      <c r="E3245" s="592" t="s">
        <v>9630</v>
      </c>
      <c r="F3245" s="581">
        <f t="shared" si="24"/>
        <v>0</v>
      </c>
      <c r="G3245" s="581">
        <f t="shared" si="25"/>
        <v>13.05</v>
      </c>
    </row>
    <row r="3246" spans="1:7" ht="14.25" customHeight="1">
      <c r="A3246" s="590">
        <v>431</v>
      </c>
      <c r="B3246" s="579" t="s">
        <v>12880</v>
      </c>
      <c r="C3246" s="585" t="s">
        <v>1005</v>
      </c>
      <c r="D3246" s="591">
        <v>15.75</v>
      </c>
      <c r="E3246" s="592" t="s">
        <v>9630</v>
      </c>
      <c r="F3246" s="581">
        <f t="shared" si="24"/>
        <v>0</v>
      </c>
      <c r="G3246" s="581">
        <f t="shared" si="25"/>
        <v>15.75</v>
      </c>
    </row>
    <row r="3247" spans="1:7" ht="14.25" customHeight="1">
      <c r="A3247" s="590">
        <v>432</v>
      </c>
      <c r="B3247" s="579" t="s">
        <v>12881</v>
      </c>
      <c r="C3247" s="585" t="s">
        <v>1005</v>
      </c>
      <c r="D3247" s="591">
        <v>17.38</v>
      </c>
      <c r="E3247" s="592" t="s">
        <v>9630</v>
      </c>
      <c r="F3247" s="581">
        <f t="shared" si="24"/>
        <v>0</v>
      </c>
      <c r="G3247" s="581">
        <f t="shared" si="25"/>
        <v>17.38</v>
      </c>
    </row>
    <row r="3248" spans="1:7" ht="14.25" customHeight="1">
      <c r="A3248" s="590">
        <v>429</v>
      </c>
      <c r="B3248" s="579" t="s">
        <v>12882</v>
      </c>
      <c r="C3248" s="585" t="s">
        <v>1005</v>
      </c>
      <c r="D3248" s="591">
        <v>23.43</v>
      </c>
      <c r="E3248" s="592" t="s">
        <v>9630</v>
      </c>
      <c r="F3248" s="581">
        <f t="shared" si="24"/>
        <v>0</v>
      </c>
      <c r="G3248" s="581">
        <f t="shared" si="25"/>
        <v>23.43</v>
      </c>
    </row>
    <row r="3249" spans="1:7" ht="14.25" customHeight="1">
      <c r="A3249" s="590">
        <v>439</v>
      </c>
      <c r="B3249" s="579" t="s">
        <v>12883</v>
      </c>
      <c r="C3249" s="585" t="s">
        <v>1005</v>
      </c>
      <c r="D3249" s="591">
        <v>19.97</v>
      </c>
      <c r="E3249" s="592" t="s">
        <v>9630</v>
      </c>
      <c r="F3249" s="581">
        <f t="shared" si="24"/>
        <v>0</v>
      </c>
      <c r="G3249" s="581">
        <f t="shared" si="25"/>
        <v>19.97</v>
      </c>
    </row>
    <row r="3250" spans="1:7" ht="14.25" customHeight="1">
      <c r="A3250" s="590">
        <v>433</v>
      </c>
      <c r="B3250" s="579" t="s">
        <v>12884</v>
      </c>
      <c r="C3250" s="585" t="s">
        <v>1005</v>
      </c>
      <c r="D3250" s="591">
        <v>23.31</v>
      </c>
      <c r="E3250" s="592" t="s">
        <v>9630</v>
      </c>
      <c r="F3250" s="581">
        <f t="shared" si="24"/>
        <v>0</v>
      </c>
      <c r="G3250" s="581">
        <f t="shared" si="25"/>
        <v>23.31</v>
      </c>
    </row>
    <row r="3251" spans="1:7" ht="14.25" customHeight="1">
      <c r="A3251" s="590">
        <v>437</v>
      </c>
      <c r="B3251" s="579" t="s">
        <v>12885</v>
      </c>
      <c r="C3251" s="585" t="s">
        <v>1005</v>
      </c>
      <c r="D3251" s="591">
        <v>30.97</v>
      </c>
      <c r="E3251" s="592" t="s">
        <v>9630</v>
      </c>
      <c r="F3251" s="581">
        <f t="shared" si="24"/>
        <v>0</v>
      </c>
      <c r="G3251" s="581">
        <f t="shared" si="25"/>
        <v>30.97</v>
      </c>
    </row>
    <row r="3252" spans="1:7" ht="14.25" customHeight="1">
      <c r="A3252" s="590">
        <v>11790</v>
      </c>
      <c r="B3252" s="579" t="s">
        <v>12886</v>
      </c>
      <c r="C3252" s="585" t="s">
        <v>1005</v>
      </c>
      <c r="D3252" s="591">
        <v>35.130000000000003</v>
      </c>
      <c r="E3252" s="592" t="s">
        <v>9630</v>
      </c>
      <c r="F3252" s="581">
        <f t="shared" si="24"/>
        <v>0</v>
      </c>
      <c r="G3252" s="581">
        <f t="shared" si="25"/>
        <v>35.130000000000003</v>
      </c>
    </row>
    <row r="3253" spans="1:7" ht="14.25" customHeight="1">
      <c r="A3253" s="590">
        <v>428</v>
      </c>
      <c r="B3253" s="579" t="s">
        <v>12887</v>
      </c>
      <c r="C3253" s="585" t="s">
        <v>1005</v>
      </c>
      <c r="D3253" s="591">
        <v>38.200000000000003</v>
      </c>
      <c r="E3253" s="592" t="s">
        <v>9630</v>
      </c>
      <c r="F3253" s="581">
        <f t="shared" si="24"/>
        <v>0</v>
      </c>
      <c r="G3253" s="581">
        <f t="shared" si="25"/>
        <v>38.200000000000003</v>
      </c>
    </row>
    <row r="3254" spans="1:7" ht="14.25" customHeight="1">
      <c r="A3254" s="590">
        <v>4384</v>
      </c>
      <c r="B3254" s="579" t="s">
        <v>12888</v>
      </c>
      <c r="C3254" s="585" t="s">
        <v>1005</v>
      </c>
      <c r="D3254" s="591">
        <v>20.78</v>
      </c>
      <c r="E3254" s="592" t="s">
        <v>9630</v>
      </c>
      <c r="F3254" s="581">
        <f t="shared" si="24"/>
        <v>0</v>
      </c>
      <c r="G3254" s="581">
        <f t="shared" si="25"/>
        <v>20.78</v>
      </c>
    </row>
    <row r="3255" spans="1:7" ht="14.25" customHeight="1">
      <c r="A3255" s="590">
        <v>4351</v>
      </c>
      <c r="B3255" s="579" t="s">
        <v>12889</v>
      </c>
      <c r="C3255" s="585" t="s">
        <v>1005</v>
      </c>
      <c r="D3255" s="591">
        <v>15.4</v>
      </c>
      <c r="E3255" s="592" t="s">
        <v>9630</v>
      </c>
      <c r="F3255" s="581">
        <f t="shared" si="24"/>
        <v>0</v>
      </c>
      <c r="G3255" s="581">
        <f t="shared" si="25"/>
        <v>15.4</v>
      </c>
    </row>
    <row r="3256" spans="1:7" ht="14.25" customHeight="1">
      <c r="A3256" s="590">
        <v>11054</v>
      </c>
      <c r="B3256" s="579" t="s">
        <v>12890</v>
      </c>
      <c r="C3256" s="585" t="s">
        <v>1005</v>
      </c>
      <c r="D3256" s="591">
        <v>0.03</v>
      </c>
      <c r="E3256" s="592" t="s">
        <v>9630</v>
      </c>
      <c r="F3256" s="581">
        <f t="shared" si="24"/>
        <v>0</v>
      </c>
      <c r="G3256" s="581">
        <f t="shared" si="25"/>
        <v>0.03</v>
      </c>
    </row>
    <row r="3257" spans="1:7" ht="14.25" customHeight="1">
      <c r="A3257" s="590">
        <v>11055</v>
      </c>
      <c r="B3257" s="579" t="s">
        <v>12891</v>
      </c>
      <c r="C3257" s="585" t="s">
        <v>1005</v>
      </c>
      <c r="D3257" s="591">
        <v>0.06</v>
      </c>
      <c r="E3257" s="592" t="s">
        <v>9630</v>
      </c>
      <c r="F3257" s="581">
        <f t="shared" si="24"/>
        <v>0</v>
      </c>
      <c r="G3257" s="581">
        <f t="shared" si="25"/>
        <v>0.06</v>
      </c>
    </row>
    <row r="3258" spans="1:7" ht="14.25" customHeight="1">
      <c r="A3258" s="590">
        <v>11056</v>
      </c>
      <c r="B3258" s="579" t="s">
        <v>12892</v>
      </c>
      <c r="C3258" s="585" t="s">
        <v>1005</v>
      </c>
      <c r="D3258" s="591">
        <v>0.06</v>
      </c>
      <c r="E3258" s="592" t="s">
        <v>9630</v>
      </c>
      <c r="F3258" s="581">
        <f t="shared" si="24"/>
        <v>0</v>
      </c>
      <c r="G3258" s="581">
        <f t="shared" si="25"/>
        <v>0.06</v>
      </c>
    </row>
    <row r="3259" spans="1:7" ht="14.25" customHeight="1">
      <c r="A3259" s="590">
        <v>11057</v>
      </c>
      <c r="B3259" s="579" t="s">
        <v>12893</v>
      </c>
      <c r="C3259" s="585" t="s">
        <v>1005</v>
      </c>
      <c r="D3259" s="591">
        <v>0.13</v>
      </c>
      <c r="E3259" s="592" t="s">
        <v>9630</v>
      </c>
      <c r="F3259" s="581">
        <f t="shared" si="24"/>
        <v>0</v>
      </c>
      <c r="G3259" s="581">
        <f t="shared" si="25"/>
        <v>0.13</v>
      </c>
    </row>
    <row r="3260" spans="1:7" ht="14.25" customHeight="1">
      <c r="A3260" s="590">
        <v>11059</v>
      </c>
      <c r="B3260" s="579" t="s">
        <v>12894</v>
      </c>
      <c r="C3260" s="585" t="s">
        <v>1005</v>
      </c>
      <c r="D3260" s="591">
        <v>0.25</v>
      </c>
      <c r="E3260" s="592" t="s">
        <v>9630</v>
      </c>
      <c r="F3260" s="581">
        <f t="shared" si="24"/>
        <v>0</v>
      </c>
      <c r="G3260" s="581">
        <f t="shared" si="25"/>
        <v>0.25</v>
      </c>
    </row>
    <row r="3261" spans="1:7" ht="14.25" customHeight="1">
      <c r="A3261" s="590">
        <v>11058</v>
      </c>
      <c r="B3261" s="579" t="s">
        <v>12895</v>
      </c>
      <c r="C3261" s="585" t="s">
        <v>1005</v>
      </c>
      <c r="D3261" s="591">
        <v>0.33</v>
      </c>
      <c r="E3261" s="592" t="s">
        <v>9630</v>
      </c>
      <c r="F3261" s="581">
        <f t="shared" si="24"/>
        <v>0</v>
      </c>
      <c r="G3261" s="581">
        <f t="shared" si="25"/>
        <v>0.33</v>
      </c>
    </row>
    <row r="3262" spans="1:7" ht="14.25" customHeight="1">
      <c r="A3262" s="590">
        <v>4380</v>
      </c>
      <c r="B3262" s="579" t="s">
        <v>12896</v>
      </c>
      <c r="C3262" s="585" t="s">
        <v>1005</v>
      </c>
      <c r="D3262" s="591">
        <v>1.1100000000000001</v>
      </c>
      <c r="E3262" s="592" t="s">
        <v>9630</v>
      </c>
      <c r="F3262" s="581">
        <f t="shared" si="24"/>
        <v>0</v>
      </c>
      <c r="G3262" s="581">
        <f t="shared" si="25"/>
        <v>1.1100000000000001</v>
      </c>
    </row>
    <row r="3263" spans="1:7" ht="14.25" customHeight="1">
      <c r="A3263" s="590">
        <v>4299</v>
      </c>
      <c r="B3263" s="579" t="s">
        <v>12897</v>
      </c>
      <c r="C3263" s="585" t="s">
        <v>1005</v>
      </c>
      <c r="D3263" s="591">
        <v>1.05</v>
      </c>
      <c r="E3263" s="592" t="s">
        <v>9630</v>
      </c>
      <c r="F3263" s="581">
        <f t="shared" si="24"/>
        <v>0</v>
      </c>
      <c r="G3263" s="581">
        <f t="shared" si="25"/>
        <v>1.05</v>
      </c>
    </row>
    <row r="3264" spans="1:7" ht="14.25" customHeight="1">
      <c r="A3264" s="590">
        <v>4304</v>
      </c>
      <c r="B3264" s="579" t="s">
        <v>12898</v>
      </c>
      <c r="C3264" s="585" t="s">
        <v>1005</v>
      </c>
      <c r="D3264" s="591">
        <v>1.43</v>
      </c>
      <c r="E3264" s="592" t="s">
        <v>9630</v>
      </c>
      <c r="F3264" s="581">
        <f t="shared" si="24"/>
        <v>0</v>
      </c>
      <c r="G3264" s="581">
        <f t="shared" si="25"/>
        <v>1.43</v>
      </c>
    </row>
    <row r="3265" spans="1:7" ht="14.25" customHeight="1">
      <c r="A3265" s="590">
        <v>4305</v>
      </c>
      <c r="B3265" s="579" t="s">
        <v>12899</v>
      </c>
      <c r="C3265" s="585" t="s">
        <v>1005</v>
      </c>
      <c r="D3265" s="591">
        <v>1.66</v>
      </c>
      <c r="E3265" s="592" t="s">
        <v>9630</v>
      </c>
      <c r="F3265" s="581">
        <f t="shared" si="24"/>
        <v>0</v>
      </c>
      <c r="G3265" s="581">
        <f t="shared" si="25"/>
        <v>1.66</v>
      </c>
    </row>
    <row r="3266" spans="1:7" ht="14.25" customHeight="1">
      <c r="A3266" s="590">
        <v>4306</v>
      </c>
      <c r="B3266" s="579" t="s">
        <v>12900</v>
      </c>
      <c r="C3266" s="585" t="s">
        <v>1005</v>
      </c>
      <c r="D3266" s="591">
        <v>1.93</v>
      </c>
      <c r="E3266" s="592" t="s">
        <v>9630</v>
      </c>
      <c r="F3266" s="581">
        <f t="shared" si="24"/>
        <v>0</v>
      </c>
      <c r="G3266" s="581">
        <f t="shared" si="25"/>
        <v>1.93</v>
      </c>
    </row>
    <row r="3267" spans="1:7" ht="14.25" customHeight="1">
      <c r="A3267" s="590">
        <v>4308</v>
      </c>
      <c r="B3267" s="579" t="s">
        <v>12901</v>
      </c>
      <c r="C3267" s="585" t="s">
        <v>1005</v>
      </c>
      <c r="D3267" s="591">
        <v>3.99</v>
      </c>
      <c r="E3267" s="592" t="s">
        <v>9630</v>
      </c>
      <c r="F3267" s="581">
        <f t="shared" si="24"/>
        <v>0</v>
      </c>
      <c r="G3267" s="581">
        <f t="shared" si="25"/>
        <v>3.99</v>
      </c>
    </row>
    <row r="3268" spans="1:7" ht="14.25" customHeight="1">
      <c r="A3268" s="590">
        <v>4302</v>
      </c>
      <c r="B3268" s="579" t="s">
        <v>12902</v>
      </c>
      <c r="C3268" s="585" t="s">
        <v>1005</v>
      </c>
      <c r="D3268" s="591">
        <v>3</v>
      </c>
      <c r="E3268" s="592" t="s">
        <v>9630</v>
      </c>
      <c r="F3268" s="581">
        <f t="shared" si="24"/>
        <v>0</v>
      </c>
      <c r="G3268" s="581">
        <f t="shared" si="25"/>
        <v>3</v>
      </c>
    </row>
    <row r="3269" spans="1:7" ht="14.25" customHeight="1">
      <c r="A3269" s="590">
        <v>4300</v>
      </c>
      <c r="B3269" s="579" t="s">
        <v>12903</v>
      </c>
      <c r="C3269" s="585" t="s">
        <v>1005</v>
      </c>
      <c r="D3269" s="591">
        <v>0.71</v>
      </c>
      <c r="E3269" s="592" t="s">
        <v>9630</v>
      </c>
      <c r="F3269" s="581">
        <f t="shared" si="24"/>
        <v>0</v>
      </c>
      <c r="G3269" s="581">
        <f t="shared" si="25"/>
        <v>0.71</v>
      </c>
    </row>
    <row r="3270" spans="1:7" ht="14.25" customHeight="1">
      <c r="A3270" s="590">
        <v>4301</v>
      </c>
      <c r="B3270" s="579" t="s">
        <v>12904</v>
      </c>
      <c r="C3270" s="585" t="s">
        <v>1005</v>
      </c>
      <c r="D3270" s="591">
        <v>0.87</v>
      </c>
      <c r="E3270" s="592" t="s">
        <v>9630</v>
      </c>
      <c r="F3270" s="581">
        <f t="shared" si="24"/>
        <v>0</v>
      </c>
      <c r="G3270" s="581">
        <f t="shared" si="25"/>
        <v>0.87</v>
      </c>
    </row>
    <row r="3271" spans="1:7" ht="14.25" customHeight="1">
      <c r="A3271" s="590">
        <v>4320</v>
      </c>
      <c r="B3271" s="579" t="s">
        <v>12905</v>
      </c>
      <c r="C3271" s="585" t="s">
        <v>1005</v>
      </c>
      <c r="D3271" s="591">
        <v>2.64</v>
      </c>
      <c r="E3271" s="592" t="s">
        <v>9630</v>
      </c>
      <c r="F3271" s="581">
        <f t="shared" si="24"/>
        <v>0</v>
      </c>
      <c r="G3271" s="581">
        <f t="shared" si="25"/>
        <v>2.64</v>
      </c>
    </row>
    <row r="3272" spans="1:7" ht="14.25" customHeight="1">
      <c r="A3272" s="590">
        <v>4318</v>
      </c>
      <c r="B3272" s="579" t="s">
        <v>12906</v>
      </c>
      <c r="C3272" s="585" t="s">
        <v>1005</v>
      </c>
      <c r="D3272" s="591">
        <v>1.29</v>
      </c>
      <c r="E3272" s="592" t="s">
        <v>9630</v>
      </c>
      <c r="F3272" s="581">
        <f t="shared" si="24"/>
        <v>0</v>
      </c>
      <c r="G3272" s="581">
        <f t="shared" si="25"/>
        <v>1.29</v>
      </c>
    </row>
    <row r="3273" spans="1:7" ht="14.25" customHeight="1">
      <c r="A3273" s="590">
        <v>40547</v>
      </c>
      <c r="B3273" s="579" t="s">
        <v>12907</v>
      </c>
      <c r="C3273" s="585" t="s">
        <v>11706</v>
      </c>
      <c r="D3273" s="591">
        <v>25.25</v>
      </c>
      <c r="E3273" s="592" t="s">
        <v>9630</v>
      </c>
      <c r="F3273" s="581">
        <f t="shared" si="24"/>
        <v>0</v>
      </c>
      <c r="G3273" s="581">
        <f t="shared" si="25"/>
        <v>25.25</v>
      </c>
    </row>
    <row r="3274" spans="1:7" ht="14.25" customHeight="1">
      <c r="A3274" s="590">
        <v>11962</v>
      </c>
      <c r="B3274" s="579" t="s">
        <v>12908</v>
      </c>
      <c r="C3274" s="585" t="s">
        <v>1005</v>
      </c>
      <c r="D3274" s="591">
        <v>0.2</v>
      </c>
      <c r="E3274" s="592" t="s">
        <v>9630</v>
      </c>
      <c r="F3274" s="581">
        <f t="shared" si="24"/>
        <v>0</v>
      </c>
      <c r="G3274" s="581">
        <f t="shared" si="25"/>
        <v>0.2</v>
      </c>
    </row>
    <row r="3275" spans="1:7" ht="14.25" customHeight="1">
      <c r="A3275" s="590">
        <v>4332</v>
      </c>
      <c r="B3275" s="579" t="s">
        <v>12909</v>
      </c>
      <c r="C3275" s="585" t="s">
        <v>1005</v>
      </c>
      <c r="D3275" s="591">
        <v>1</v>
      </c>
      <c r="E3275" s="592" t="s">
        <v>9630</v>
      </c>
      <c r="F3275" s="581">
        <f t="shared" si="24"/>
        <v>0</v>
      </c>
      <c r="G3275" s="581">
        <f t="shared" si="25"/>
        <v>1</v>
      </c>
    </row>
    <row r="3276" spans="1:7" ht="14.25" customHeight="1">
      <c r="A3276" s="590">
        <v>4331</v>
      </c>
      <c r="B3276" s="579" t="s">
        <v>12910</v>
      </c>
      <c r="C3276" s="585" t="s">
        <v>1005</v>
      </c>
      <c r="D3276" s="591">
        <v>3.79</v>
      </c>
      <c r="E3276" s="592" t="s">
        <v>9630</v>
      </c>
      <c r="F3276" s="581">
        <f t="shared" si="24"/>
        <v>0</v>
      </c>
      <c r="G3276" s="581">
        <f t="shared" si="25"/>
        <v>3.79</v>
      </c>
    </row>
    <row r="3277" spans="1:7" ht="14.25" customHeight="1">
      <c r="A3277" s="590">
        <v>4336</v>
      </c>
      <c r="B3277" s="579" t="s">
        <v>12911</v>
      </c>
      <c r="C3277" s="585" t="s">
        <v>1005</v>
      </c>
      <c r="D3277" s="591">
        <v>4.8499999999999996</v>
      </c>
      <c r="E3277" s="592" t="s">
        <v>9630</v>
      </c>
      <c r="F3277" s="581">
        <f t="shared" si="24"/>
        <v>0</v>
      </c>
      <c r="G3277" s="581">
        <f t="shared" si="25"/>
        <v>4.8499999999999996</v>
      </c>
    </row>
    <row r="3278" spans="1:7" ht="14.25" customHeight="1">
      <c r="A3278" s="590">
        <v>13294</v>
      </c>
      <c r="B3278" s="579" t="s">
        <v>12912</v>
      </c>
      <c r="C3278" s="585" t="s">
        <v>1005</v>
      </c>
      <c r="D3278" s="591">
        <v>1.39</v>
      </c>
      <c r="E3278" s="592" t="s">
        <v>9630</v>
      </c>
      <c r="F3278" s="581">
        <f t="shared" si="24"/>
        <v>0</v>
      </c>
      <c r="G3278" s="581">
        <f t="shared" si="25"/>
        <v>1.39</v>
      </c>
    </row>
    <row r="3279" spans="1:7" ht="14.25" customHeight="1">
      <c r="A3279" s="590">
        <v>11948</v>
      </c>
      <c r="B3279" s="579" t="s">
        <v>12913</v>
      </c>
      <c r="C3279" s="585" t="s">
        <v>1005</v>
      </c>
      <c r="D3279" s="591">
        <v>0.62</v>
      </c>
      <c r="E3279" s="592" t="s">
        <v>9630</v>
      </c>
      <c r="F3279" s="581">
        <f t="shared" si="24"/>
        <v>0</v>
      </c>
      <c r="G3279" s="581">
        <f t="shared" si="25"/>
        <v>0.62</v>
      </c>
    </row>
    <row r="3280" spans="1:7" ht="14.25" customHeight="1">
      <c r="A3280" s="590">
        <v>4382</v>
      </c>
      <c r="B3280" s="579" t="s">
        <v>12914</v>
      </c>
      <c r="C3280" s="585" t="s">
        <v>1005</v>
      </c>
      <c r="D3280" s="591">
        <v>1.04</v>
      </c>
      <c r="E3280" s="592" t="s">
        <v>9630</v>
      </c>
      <c r="F3280" s="581">
        <f t="shared" si="24"/>
        <v>0</v>
      </c>
      <c r="G3280" s="581">
        <f t="shared" si="25"/>
        <v>1.04</v>
      </c>
    </row>
    <row r="3281" spans="1:7" ht="14.25" customHeight="1">
      <c r="A3281" s="590">
        <v>4354</v>
      </c>
      <c r="B3281" s="579" t="s">
        <v>12915</v>
      </c>
      <c r="C3281" s="585" t="s">
        <v>1005</v>
      </c>
      <c r="D3281" s="591">
        <v>43.47</v>
      </c>
      <c r="E3281" s="592" t="s">
        <v>9630</v>
      </c>
      <c r="F3281" s="581">
        <f t="shared" si="24"/>
        <v>0</v>
      </c>
      <c r="G3281" s="581">
        <f t="shared" si="25"/>
        <v>43.47</v>
      </c>
    </row>
    <row r="3282" spans="1:7" ht="14.25" customHeight="1">
      <c r="A3282" s="590">
        <v>40839</v>
      </c>
      <c r="B3282" s="579" t="s">
        <v>12916</v>
      </c>
      <c r="C3282" s="585" t="s">
        <v>11706</v>
      </c>
      <c r="D3282" s="591">
        <v>104.61</v>
      </c>
      <c r="E3282" s="592" t="s">
        <v>9630</v>
      </c>
      <c r="F3282" s="581">
        <f t="shared" si="24"/>
        <v>0</v>
      </c>
      <c r="G3282" s="581">
        <f t="shared" si="25"/>
        <v>104.61</v>
      </c>
    </row>
    <row r="3283" spans="1:7" ht="14.25" customHeight="1">
      <c r="A3283" s="590">
        <v>40552</v>
      </c>
      <c r="B3283" s="579" t="s">
        <v>12917</v>
      </c>
      <c r="C3283" s="585" t="s">
        <v>11706</v>
      </c>
      <c r="D3283" s="591">
        <v>43.29</v>
      </c>
      <c r="E3283" s="592" t="s">
        <v>9630</v>
      </c>
      <c r="F3283" s="581">
        <f t="shared" si="24"/>
        <v>0</v>
      </c>
      <c r="G3283" s="581">
        <f t="shared" si="25"/>
        <v>43.29</v>
      </c>
    </row>
    <row r="3284" spans="1:7" ht="14.25" customHeight="1">
      <c r="A3284" s="590">
        <v>40549</v>
      </c>
      <c r="B3284" s="579" t="s">
        <v>12918</v>
      </c>
      <c r="C3284" s="585" t="s">
        <v>11706</v>
      </c>
      <c r="D3284" s="591">
        <v>171.35</v>
      </c>
      <c r="E3284" s="592" t="s">
        <v>9630</v>
      </c>
      <c r="F3284" s="581">
        <f t="shared" si="24"/>
        <v>0</v>
      </c>
      <c r="G3284" s="581">
        <f t="shared" si="25"/>
        <v>171.35</v>
      </c>
    </row>
    <row r="3285" spans="1:7" ht="14.25" customHeight="1">
      <c r="A3285" s="590">
        <v>4385</v>
      </c>
      <c r="B3285" s="579" t="s">
        <v>12919</v>
      </c>
      <c r="C3285" s="585" t="s">
        <v>12920</v>
      </c>
      <c r="D3285" s="591">
        <v>1672.26</v>
      </c>
      <c r="E3285" s="592" t="s">
        <v>9630</v>
      </c>
      <c r="F3285" s="581">
        <f t="shared" si="24"/>
        <v>0</v>
      </c>
      <c r="G3285" s="581">
        <f t="shared" si="25"/>
        <v>1672.26</v>
      </c>
    </row>
    <row r="3286" spans="1:7" ht="14.25" customHeight="1">
      <c r="A3286" s="590">
        <v>20078</v>
      </c>
      <c r="B3286" s="579" t="s">
        <v>12921</v>
      </c>
      <c r="C3286" s="585" t="s">
        <v>1005</v>
      </c>
      <c r="D3286" s="591">
        <v>31.05</v>
      </c>
      <c r="E3286" s="592" t="s">
        <v>9630</v>
      </c>
      <c r="F3286" s="581">
        <f t="shared" si="24"/>
        <v>0</v>
      </c>
      <c r="G3286" s="581">
        <f t="shared" si="25"/>
        <v>31.05</v>
      </c>
    </row>
    <row r="3287" spans="1:7" ht="14.25" customHeight="1">
      <c r="A3287" s="590">
        <v>39897</v>
      </c>
      <c r="B3287" s="579" t="s">
        <v>12922</v>
      </c>
      <c r="C3287" s="585" t="s">
        <v>1005</v>
      </c>
      <c r="D3287" s="591">
        <v>51.58</v>
      </c>
      <c r="E3287" s="592" t="s">
        <v>9630</v>
      </c>
      <c r="F3287" s="581">
        <f t="shared" si="24"/>
        <v>0</v>
      </c>
      <c r="G3287" s="581">
        <f t="shared" si="25"/>
        <v>51.58</v>
      </c>
    </row>
    <row r="3288" spans="1:7" ht="14.25" customHeight="1">
      <c r="A3288" s="590">
        <v>118</v>
      </c>
      <c r="B3288" s="579" t="s">
        <v>12923</v>
      </c>
      <c r="C3288" s="585" t="s">
        <v>1005</v>
      </c>
      <c r="D3288" s="591">
        <v>65.66</v>
      </c>
      <c r="E3288" s="592" t="s">
        <v>9630</v>
      </c>
      <c r="F3288" s="581">
        <f t="shared" si="24"/>
        <v>0</v>
      </c>
      <c r="G3288" s="581">
        <f t="shared" si="25"/>
        <v>65.66</v>
      </c>
    </row>
    <row r="3289" spans="1:7" ht="14.25" customHeight="1">
      <c r="A3289" s="590">
        <v>4396</v>
      </c>
      <c r="B3289" s="579" t="s">
        <v>12924</v>
      </c>
      <c r="C3289" s="585" t="s">
        <v>1612</v>
      </c>
      <c r="D3289" s="591">
        <v>205.22</v>
      </c>
      <c r="E3289" s="592" t="s">
        <v>9630</v>
      </c>
      <c r="F3289" s="581">
        <f t="shared" si="24"/>
        <v>0</v>
      </c>
      <c r="G3289" s="581">
        <f t="shared" si="25"/>
        <v>205.22</v>
      </c>
    </row>
    <row r="3290" spans="1:7" ht="14.25" customHeight="1">
      <c r="A3290" s="590">
        <v>36881</v>
      </c>
      <c r="B3290" s="579" t="s">
        <v>12925</v>
      </c>
      <c r="C3290" s="585" t="s">
        <v>1612</v>
      </c>
      <c r="D3290" s="591">
        <v>132.16999999999999</v>
      </c>
      <c r="E3290" s="592" t="s">
        <v>9630</v>
      </c>
      <c r="F3290" s="581">
        <f t="shared" si="24"/>
        <v>0</v>
      </c>
      <c r="G3290" s="581">
        <f t="shared" si="25"/>
        <v>132.16999999999999</v>
      </c>
    </row>
    <row r="3291" spans="1:7" ht="14.25" customHeight="1">
      <c r="A3291" s="590">
        <v>4397</v>
      </c>
      <c r="B3291" s="579" t="s">
        <v>12926</v>
      </c>
      <c r="C3291" s="585" t="s">
        <v>1612</v>
      </c>
      <c r="D3291" s="591">
        <v>223.23</v>
      </c>
      <c r="E3291" s="592" t="s">
        <v>9630</v>
      </c>
      <c r="F3291" s="581">
        <f t="shared" si="24"/>
        <v>0</v>
      </c>
      <c r="G3291" s="581">
        <f t="shared" si="25"/>
        <v>223.23</v>
      </c>
    </row>
    <row r="3292" spans="1:7" ht="14.25" customHeight="1">
      <c r="A3292" s="590">
        <v>36882</v>
      </c>
      <c r="B3292" s="579" t="s">
        <v>12927</v>
      </c>
      <c r="C3292" s="585" t="s">
        <v>1612</v>
      </c>
      <c r="D3292" s="591">
        <v>158.04</v>
      </c>
      <c r="E3292" s="592" t="s">
        <v>9630</v>
      </c>
      <c r="F3292" s="581">
        <f t="shared" si="24"/>
        <v>0</v>
      </c>
      <c r="G3292" s="581">
        <f t="shared" si="25"/>
        <v>158.04</v>
      </c>
    </row>
    <row r="3293" spans="1:7" ht="14.25" customHeight="1">
      <c r="A3293" s="590">
        <v>4751</v>
      </c>
      <c r="B3293" s="579" t="s">
        <v>12928</v>
      </c>
      <c r="C3293" s="585" t="s">
        <v>694</v>
      </c>
      <c r="D3293" s="591">
        <v>20.82</v>
      </c>
      <c r="E3293" s="592" t="s">
        <v>9774</v>
      </c>
      <c r="F3293" s="581">
        <f t="shared" si="24"/>
        <v>20.82</v>
      </c>
      <c r="G3293" s="581">
        <f t="shared" si="25"/>
        <v>0</v>
      </c>
    </row>
    <row r="3294" spans="1:7" ht="14.25" customHeight="1">
      <c r="A3294" s="590">
        <v>41066</v>
      </c>
      <c r="B3294" s="579" t="s">
        <v>12929</v>
      </c>
      <c r="C3294" s="585" t="s">
        <v>2091</v>
      </c>
      <c r="D3294" s="591">
        <v>3643.51</v>
      </c>
      <c r="E3294" s="592" t="s">
        <v>9774</v>
      </c>
      <c r="F3294" s="581">
        <f t="shared" si="24"/>
        <v>3643.51</v>
      </c>
      <c r="G3294" s="581">
        <f t="shared" si="25"/>
        <v>0</v>
      </c>
    </row>
    <row r="3295" spans="1:7" ht="14.25" customHeight="1">
      <c r="A3295" s="590">
        <v>39604</v>
      </c>
      <c r="B3295" s="579" t="s">
        <v>12930</v>
      </c>
      <c r="C3295" s="585" t="s">
        <v>1005</v>
      </c>
      <c r="D3295" s="591">
        <v>16.48</v>
      </c>
      <c r="E3295" s="592" t="s">
        <v>9630</v>
      </c>
      <c r="F3295" s="581">
        <f t="shared" si="24"/>
        <v>0</v>
      </c>
      <c r="G3295" s="581">
        <f t="shared" si="25"/>
        <v>16.48</v>
      </c>
    </row>
    <row r="3296" spans="1:7" ht="14.25" customHeight="1">
      <c r="A3296" s="590">
        <v>39605</v>
      </c>
      <c r="B3296" s="579" t="s">
        <v>12931</v>
      </c>
      <c r="C3296" s="585" t="s">
        <v>1005</v>
      </c>
      <c r="D3296" s="591">
        <v>17.91</v>
      </c>
      <c r="E3296" s="592" t="s">
        <v>9630</v>
      </c>
      <c r="F3296" s="581">
        <f t="shared" si="24"/>
        <v>0</v>
      </c>
      <c r="G3296" s="581">
        <f t="shared" si="25"/>
        <v>17.91</v>
      </c>
    </row>
    <row r="3297" spans="1:7" ht="14.25" customHeight="1">
      <c r="A3297" s="590">
        <v>39606</v>
      </c>
      <c r="B3297" s="579" t="s">
        <v>12932</v>
      </c>
      <c r="C3297" s="585" t="s">
        <v>1005</v>
      </c>
      <c r="D3297" s="591">
        <v>31.36</v>
      </c>
      <c r="E3297" s="592" t="s">
        <v>9630</v>
      </c>
      <c r="F3297" s="581">
        <f t="shared" si="24"/>
        <v>0</v>
      </c>
      <c r="G3297" s="581">
        <f t="shared" si="25"/>
        <v>31.36</v>
      </c>
    </row>
    <row r="3298" spans="1:7" ht="14.25" customHeight="1">
      <c r="A3298" s="590">
        <v>39607</v>
      </c>
      <c r="B3298" s="579" t="s">
        <v>12933</v>
      </c>
      <c r="C3298" s="585" t="s">
        <v>1005</v>
      </c>
      <c r="D3298" s="591">
        <v>42.42</v>
      </c>
      <c r="E3298" s="592" t="s">
        <v>9630</v>
      </c>
      <c r="F3298" s="581">
        <f t="shared" si="24"/>
        <v>0</v>
      </c>
      <c r="G3298" s="581">
        <f t="shared" si="25"/>
        <v>42.42</v>
      </c>
    </row>
    <row r="3299" spans="1:7" ht="14.25" customHeight="1">
      <c r="A3299" s="590">
        <v>39594</v>
      </c>
      <c r="B3299" s="579" t="s">
        <v>12934</v>
      </c>
      <c r="C3299" s="585" t="s">
        <v>1005</v>
      </c>
      <c r="D3299" s="591">
        <v>420</v>
      </c>
      <c r="E3299" s="592" t="s">
        <v>9630</v>
      </c>
      <c r="F3299" s="581">
        <f t="shared" si="24"/>
        <v>0</v>
      </c>
      <c r="G3299" s="581">
        <f t="shared" si="25"/>
        <v>420</v>
      </c>
    </row>
    <row r="3300" spans="1:7" ht="14.25" customHeight="1">
      <c r="A3300" s="590">
        <v>39596</v>
      </c>
      <c r="B3300" s="579" t="s">
        <v>12935</v>
      </c>
      <c r="C3300" s="585" t="s">
        <v>1005</v>
      </c>
      <c r="D3300" s="591">
        <v>1124.79</v>
      </c>
      <c r="E3300" s="592" t="s">
        <v>9630</v>
      </c>
      <c r="F3300" s="581">
        <f t="shared" si="24"/>
        <v>0</v>
      </c>
      <c r="G3300" s="581">
        <f t="shared" si="25"/>
        <v>1124.79</v>
      </c>
    </row>
    <row r="3301" spans="1:7" ht="14.25" customHeight="1">
      <c r="A3301" s="590">
        <v>39595</v>
      </c>
      <c r="B3301" s="579" t="s">
        <v>12936</v>
      </c>
      <c r="C3301" s="585" t="s">
        <v>1005</v>
      </c>
      <c r="D3301" s="591">
        <v>2527.25</v>
      </c>
      <c r="E3301" s="592" t="s">
        <v>9630</v>
      </c>
      <c r="F3301" s="581">
        <f t="shared" si="24"/>
        <v>0</v>
      </c>
      <c r="G3301" s="581">
        <f t="shared" si="25"/>
        <v>2527.25</v>
      </c>
    </row>
    <row r="3302" spans="1:7" ht="14.25" customHeight="1">
      <c r="A3302" s="590">
        <v>39597</v>
      </c>
      <c r="B3302" s="579" t="s">
        <v>12937</v>
      </c>
      <c r="C3302" s="585" t="s">
        <v>1005</v>
      </c>
      <c r="D3302" s="591">
        <v>3964.34</v>
      </c>
      <c r="E3302" s="592" t="s">
        <v>9630</v>
      </c>
      <c r="F3302" s="581">
        <f t="shared" si="24"/>
        <v>0</v>
      </c>
      <c r="G3302" s="581">
        <f t="shared" si="25"/>
        <v>3964.34</v>
      </c>
    </row>
    <row r="3303" spans="1:7" ht="14.25" customHeight="1">
      <c r="A3303" s="590">
        <v>10731</v>
      </c>
      <c r="B3303" s="579" t="s">
        <v>12938</v>
      </c>
      <c r="C3303" s="585" t="s">
        <v>1612</v>
      </c>
      <c r="D3303" s="591">
        <v>62</v>
      </c>
      <c r="E3303" s="592" t="s">
        <v>9630</v>
      </c>
      <c r="F3303" s="581">
        <f t="shared" si="24"/>
        <v>0</v>
      </c>
      <c r="G3303" s="581">
        <f t="shared" si="25"/>
        <v>62</v>
      </c>
    </row>
    <row r="3304" spans="1:7" ht="14.25" customHeight="1">
      <c r="A3304" s="590">
        <v>4704</v>
      </c>
      <c r="B3304" s="579" t="s">
        <v>12939</v>
      </c>
      <c r="C3304" s="585" t="s">
        <v>1612</v>
      </c>
      <c r="D3304" s="591">
        <v>55.95</v>
      </c>
      <c r="E3304" s="592" t="s">
        <v>9630</v>
      </c>
      <c r="F3304" s="581">
        <f t="shared" si="24"/>
        <v>0</v>
      </c>
      <c r="G3304" s="581">
        <f t="shared" si="25"/>
        <v>55.95</v>
      </c>
    </row>
    <row r="3305" spans="1:7" ht="14.25" customHeight="1">
      <c r="A3305" s="590">
        <v>10730</v>
      </c>
      <c r="B3305" s="579" t="s">
        <v>12940</v>
      </c>
      <c r="C3305" s="585" t="s">
        <v>1612</v>
      </c>
      <c r="D3305" s="591">
        <v>59.95</v>
      </c>
      <c r="E3305" s="592" t="s">
        <v>9630</v>
      </c>
      <c r="F3305" s="581">
        <f t="shared" si="24"/>
        <v>0</v>
      </c>
      <c r="G3305" s="581">
        <f t="shared" si="25"/>
        <v>59.95</v>
      </c>
    </row>
    <row r="3306" spans="1:7" ht="14.25" customHeight="1">
      <c r="A3306" s="590">
        <v>4729</v>
      </c>
      <c r="B3306" s="579" t="s">
        <v>12941</v>
      </c>
      <c r="C3306" s="585" t="s">
        <v>1689</v>
      </c>
      <c r="D3306" s="591">
        <v>61.48</v>
      </c>
      <c r="E3306" s="592" t="s">
        <v>9630</v>
      </c>
      <c r="F3306" s="581">
        <f t="shared" si="24"/>
        <v>0</v>
      </c>
      <c r="G3306" s="581">
        <f t="shared" si="25"/>
        <v>61.48</v>
      </c>
    </row>
    <row r="3307" spans="1:7" ht="14.25" customHeight="1">
      <c r="A3307" s="590">
        <v>4720</v>
      </c>
      <c r="B3307" s="579" t="s">
        <v>12942</v>
      </c>
      <c r="C3307" s="585" t="s">
        <v>1689</v>
      </c>
      <c r="D3307" s="591">
        <v>70.44</v>
      </c>
      <c r="E3307" s="592" t="s">
        <v>9630</v>
      </c>
      <c r="F3307" s="581">
        <f t="shared" si="24"/>
        <v>0</v>
      </c>
      <c r="G3307" s="581">
        <f t="shared" si="25"/>
        <v>70.44</v>
      </c>
    </row>
    <row r="3308" spans="1:7" ht="14.25" customHeight="1">
      <c r="A3308" s="590">
        <v>4721</v>
      </c>
      <c r="B3308" s="579" t="s">
        <v>12943</v>
      </c>
      <c r="C3308" s="585" t="s">
        <v>1689</v>
      </c>
      <c r="D3308" s="591">
        <v>61.01</v>
      </c>
      <c r="E3308" s="592" t="s">
        <v>9630</v>
      </c>
      <c r="F3308" s="581">
        <f t="shared" si="24"/>
        <v>0</v>
      </c>
      <c r="G3308" s="581">
        <f t="shared" si="25"/>
        <v>61.01</v>
      </c>
    </row>
    <row r="3309" spans="1:7" ht="14.25" customHeight="1">
      <c r="A3309" s="590">
        <v>4718</v>
      </c>
      <c r="B3309" s="579" t="s">
        <v>12944</v>
      </c>
      <c r="C3309" s="585" t="s">
        <v>1689</v>
      </c>
      <c r="D3309" s="591">
        <v>61.34</v>
      </c>
      <c r="E3309" s="592" t="s">
        <v>9630</v>
      </c>
      <c r="F3309" s="581">
        <f t="shared" si="24"/>
        <v>0</v>
      </c>
      <c r="G3309" s="581">
        <f t="shared" si="25"/>
        <v>61.34</v>
      </c>
    </row>
    <row r="3310" spans="1:7" ht="14.25" customHeight="1">
      <c r="A3310" s="590">
        <v>4722</v>
      </c>
      <c r="B3310" s="579" t="s">
        <v>12945</v>
      </c>
      <c r="C3310" s="585" t="s">
        <v>1689</v>
      </c>
      <c r="D3310" s="591">
        <v>57.63</v>
      </c>
      <c r="E3310" s="592" t="s">
        <v>9630</v>
      </c>
      <c r="F3310" s="581">
        <f t="shared" si="24"/>
        <v>0</v>
      </c>
      <c r="G3310" s="581">
        <f t="shared" si="25"/>
        <v>57.63</v>
      </c>
    </row>
    <row r="3311" spans="1:7" ht="14.25" customHeight="1">
      <c r="A3311" s="590">
        <v>4723</v>
      </c>
      <c r="B3311" s="579" t="s">
        <v>12946</v>
      </c>
      <c r="C3311" s="585" t="s">
        <v>1689</v>
      </c>
      <c r="D3311" s="591">
        <v>57.14</v>
      </c>
      <c r="E3311" s="592" t="s">
        <v>9630</v>
      </c>
      <c r="F3311" s="581">
        <f t="shared" si="24"/>
        <v>0</v>
      </c>
      <c r="G3311" s="581">
        <f t="shared" si="25"/>
        <v>57.14</v>
      </c>
    </row>
    <row r="3312" spans="1:7" ht="14.25" customHeight="1">
      <c r="A3312" s="590">
        <v>4727</v>
      </c>
      <c r="B3312" s="579" t="s">
        <v>12947</v>
      </c>
      <c r="C3312" s="585" t="s">
        <v>1689</v>
      </c>
      <c r="D3312" s="591">
        <v>52.3</v>
      </c>
      <c r="E3312" s="592" t="s">
        <v>9630</v>
      </c>
      <c r="F3312" s="581">
        <f t="shared" si="24"/>
        <v>0</v>
      </c>
      <c r="G3312" s="581">
        <f t="shared" si="25"/>
        <v>52.3</v>
      </c>
    </row>
    <row r="3313" spans="1:7" ht="14.25" customHeight="1">
      <c r="A3313" s="590">
        <v>4748</v>
      </c>
      <c r="B3313" s="579" t="s">
        <v>12948</v>
      </c>
      <c r="C3313" s="585" t="s">
        <v>1689</v>
      </c>
      <c r="D3313" s="591">
        <v>56.35</v>
      </c>
      <c r="E3313" s="592" t="s">
        <v>9630</v>
      </c>
      <c r="F3313" s="581">
        <f t="shared" si="24"/>
        <v>0</v>
      </c>
      <c r="G3313" s="581">
        <f t="shared" si="25"/>
        <v>56.35</v>
      </c>
    </row>
    <row r="3314" spans="1:7" ht="14.25" customHeight="1">
      <c r="A3314" s="590">
        <v>4730</v>
      </c>
      <c r="B3314" s="579" t="s">
        <v>12949</v>
      </c>
      <c r="C3314" s="585" t="s">
        <v>1689</v>
      </c>
      <c r="D3314" s="591">
        <v>57.35</v>
      </c>
      <c r="E3314" s="592" t="s">
        <v>9630</v>
      </c>
      <c r="F3314" s="581">
        <f t="shared" si="24"/>
        <v>0</v>
      </c>
      <c r="G3314" s="581">
        <f t="shared" si="25"/>
        <v>57.35</v>
      </c>
    </row>
    <row r="3315" spans="1:7" ht="14.25" customHeight="1">
      <c r="A3315" s="590">
        <v>13186</v>
      </c>
      <c r="B3315" s="579" t="s">
        <v>12950</v>
      </c>
      <c r="C3315" s="585" t="s">
        <v>1689</v>
      </c>
      <c r="D3315" s="591">
        <v>66.17</v>
      </c>
      <c r="E3315" s="592" t="s">
        <v>9630</v>
      </c>
      <c r="F3315" s="581">
        <f t="shared" si="24"/>
        <v>0</v>
      </c>
      <c r="G3315" s="581">
        <f t="shared" si="25"/>
        <v>66.17</v>
      </c>
    </row>
    <row r="3316" spans="1:7" ht="14.25" customHeight="1">
      <c r="A3316" s="590">
        <v>10737</v>
      </c>
      <c r="B3316" s="579" t="s">
        <v>12951</v>
      </c>
      <c r="C3316" s="585" t="s">
        <v>1612</v>
      </c>
      <c r="D3316" s="591">
        <v>194.84</v>
      </c>
      <c r="E3316" s="592" t="s">
        <v>9630</v>
      </c>
      <c r="F3316" s="581">
        <f t="shared" si="24"/>
        <v>0</v>
      </c>
      <c r="G3316" s="581">
        <f t="shared" si="25"/>
        <v>194.84</v>
      </c>
    </row>
    <row r="3317" spans="1:7" ht="14.25" customHeight="1">
      <c r="A3317" s="590">
        <v>10734</v>
      </c>
      <c r="B3317" s="579" t="s">
        <v>12952</v>
      </c>
      <c r="C3317" s="585" t="s">
        <v>1612</v>
      </c>
      <c r="D3317" s="591">
        <v>115.9</v>
      </c>
      <c r="E3317" s="592" t="s">
        <v>9630</v>
      </c>
      <c r="F3317" s="581">
        <f t="shared" si="24"/>
        <v>0</v>
      </c>
      <c r="G3317" s="581">
        <f t="shared" si="25"/>
        <v>115.9</v>
      </c>
    </row>
    <row r="3318" spans="1:7" ht="14.25" customHeight="1">
      <c r="A3318" s="590">
        <v>4708</v>
      </c>
      <c r="B3318" s="579" t="s">
        <v>12953</v>
      </c>
      <c r="C3318" s="585" t="s">
        <v>1612</v>
      </c>
      <c r="D3318" s="591">
        <v>224.81</v>
      </c>
      <c r="E3318" s="592" t="s">
        <v>9630</v>
      </c>
      <c r="F3318" s="581">
        <f t="shared" si="24"/>
        <v>0</v>
      </c>
      <c r="G3318" s="581">
        <f t="shared" si="25"/>
        <v>224.81</v>
      </c>
    </row>
    <row r="3319" spans="1:7" ht="14.25" customHeight="1">
      <c r="A3319" s="590">
        <v>4712</v>
      </c>
      <c r="B3319" s="579" t="s">
        <v>12954</v>
      </c>
      <c r="C3319" s="585" t="s">
        <v>1612</v>
      </c>
      <c r="D3319" s="591">
        <v>109.91</v>
      </c>
      <c r="E3319" s="592" t="s">
        <v>9630</v>
      </c>
      <c r="F3319" s="581">
        <f t="shared" si="24"/>
        <v>0</v>
      </c>
      <c r="G3319" s="581">
        <f t="shared" si="25"/>
        <v>109.91</v>
      </c>
    </row>
    <row r="3320" spans="1:7" ht="14.25" customHeight="1">
      <c r="A3320" s="590">
        <v>4710</v>
      </c>
      <c r="B3320" s="579" t="s">
        <v>12955</v>
      </c>
      <c r="C3320" s="585" t="s">
        <v>1612</v>
      </c>
      <c r="D3320" s="591">
        <v>352.46</v>
      </c>
      <c r="E3320" s="592" t="s">
        <v>9630</v>
      </c>
      <c r="F3320" s="581">
        <f t="shared" si="24"/>
        <v>0</v>
      </c>
      <c r="G3320" s="581">
        <f t="shared" si="25"/>
        <v>352.46</v>
      </c>
    </row>
    <row r="3321" spans="1:7" ht="14.25" customHeight="1">
      <c r="A3321" s="590">
        <v>4746</v>
      </c>
      <c r="B3321" s="579" t="s">
        <v>12956</v>
      </c>
      <c r="C3321" s="585" t="s">
        <v>1689</v>
      </c>
      <c r="D3321" s="591">
        <v>42.83</v>
      </c>
      <c r="E3321" s="592" t="s">
        <v>9630</v>
      </c>
      <c r="F3321" s="581">
        <f t="shared" si="24"/>
        <v>0</v>
      </c>
      <c r="G3321" s="581">
        <f t="shared" si="25"/>
        <v>42.83</v>
      </c>
    </row>
    <row r="3322" spans="1:7" ht="14.25" customHeight="1">
      <c r="A3322" s="590">
        <v>4750</v>
      </c>
      <c r="B3322" s="579" t="s">
        <v>12957</v>
      </c>
      <c r="C3322" s="585" t="s">
        <v>694</v>
      </c>
      <c r="D3322" s="591">
        <v>20.82</v>
      </c>
      <c r="E3322" s="592" t="s">
        <v>9774</v>
      </c>
      <c r="F3322" s="581">
        <f t="shared" si="24"/>
        <v>20.82</v>
      </c>
      <c r="G3322" s="581">
        <f t="shared" si="25"/>
        <v>0</v>
      </c>
    </row>
    <row r="3323" spans="1:7" ht="14.25" customHeight="1">
      <c r="A3323" s="590">
        <v>41065</v>
      </c>
      <c r="B3323" s="579" t="s">
        <v>12958</v>
      </c>
      <c r="C3323" s="585" t="s">
        <v>2091</v>
      </c>
      <c r="D3323" s="591">
        <v>3643.51</v>
      </c>
      <c r="E3323" s="592" t="s">
        <v>9774</v>
      </c>
      <c r="F3323" s="581">
        <f t="shared" ref="F3323:F3577" si="26">IF(E3323="MÃO DE OBRA",D3323,0)</f>
        <v>3643.51</v>
      </c>
      <c r="G3323" s="581">
        <f t="shared" ref="G3323:G3577" si="27">D3323-F3323</f>
        <v>0</v>
      </c>
    </row>
    <row r="3324" spans="1:7" ht="14.25" customHeight="1">
      <c r="A3324" s="590">
        <v>34747</v>
      </c>
      <c r="B3324" s="579" t="s">
        <v>12959</v>
      </c>
      <c r="C3324" s="585" t="s">
        <v>917</v>
      </c>
      <c r="D3324" s="591">
        <v>118.06</v>
      </c>
      <c r="E3324" s="592" t="s">
        <v>9630</v>
      </c>
      <c r="F3324" s="581">
        <f t="shared" si="26"/>
        <v>0</v>
      </c>
      <c r="G3324" s="581">
        <f t="shared" si="27"/>
        <v>118.06</v>
      </c>
    </row>
    <row r="3325" spans="1:7" ht="14.25" customHeight="1">
      <c r="A3325" s="590">
        <v>4826</v>
      </c>
      <c r="B3325" s="579" t="s">
        <v>12960</v>
      </c>
      <c r="C3325" s="585" t="s">
        <v>917</v>
      </c>
      <c r="D3325" s="591">
        <v>126.95</v>
      </c>
      <c r="E3325" s="592" t="s">
        <v>9630</v>
      </c>
      <c r="F3325" s="581">
        <f t="shared" si="26"/>
        <v>0</v>
      </c>
      <c r="G3325" s="581">
        <f t="shared" si="27"/>
        <v>126.95</v>
      </c>
    </row>
    <row r="3326" spans="1:7" ht="14.25" customHeight="1">
      <c r="A3326" s="590">
        <v>41975</v>
      </c>
      <c r="B3326" s="579" t="s">
        <v>12961</v>
      </c>
      <c r="C3326" s="585" t="s">
        <v>1612</v>
      </c>
      <c r="D3326" s="591">
        <v>94.34</v>
      </c>
      <c r="E3326" s="592" t="s">
        <v>9630</v>
      </c>
      <c r="F3326" s="581">
        <f t="shared" si="26"/>
        <v>0</v>
      </c>
      <c r="G3326" s="581">
        <f t="shared" si="27"/>
        <v>94.34</v>
      </c>
    </row>
    <row r="3327" spans="1:7" ht="14.25" customHeight="1">
      <c r="A3327" s="590">
        <v>4825</v>
      </c>
      <c r="B3327" s="579" t="s">
        <v>12962</v>
      </c>
      <c r="C3327" s="585" t="s">
        <v>917</v>
      </c>
      <c r="D3327" s="591">
        <v>175.72</v>
      </c>
      <c r="E3327" s="592" t="s">
        <v>9630</v>
      </c>
      <c r="F3327" s="581">
        <f t="shared" si="26"/>
        <v>0</v>
      </c>
      <c r="G3327" s="581">
        <f t="shared" si="27"/>
        <v>175.72</v>
      </c>
    </row>
    <row r="3328" spans="1:7" ht="14.25" customHeight="1">
      <c r="A3328" s="590">
        <v>34744</v>
      </c>
      <c r="B3328" s="579" t="s">
        <v>12963</v>
      </c>
      <c r="C3328" s="585" t="s">
        <v>1612</v>
      </c>
      <c r="D3328" s="591">
        <v>25.57</v>
      </c>
      <c r="E3328" s="592" t="s">
        <v>9630</v>
      </c>
      <c r="F3328" s="581">
        <f t="shared" si="26"/>
        <v>0</v>
      </c>
      <c r="G3328" s="581">
        <f t="shared" si="27"/>
        <v>25.57</v>
      </c>
    </row>
    <row r="3329" spans="1:7" ht="14.25" customHeight="1">
      <c r="A3329" s="590">
        <v>39430</v>
      </c>
      <c r="B3329" s="579" t="s">
        <v>12964</v>
      </c>
      <c r="C3329" s="585" t="s">
        <v>1005</v>
      </c>
      <c r="D3329" s="591">
        <v>2.56</v>
      </c>
      <c r="E3329" s="592" t="s">
        <v>9630</v>
      </c>
      <c r="F3329" s="581">
        <f t="shared" si="26"/>
        <v>0</v>
      </c>
      <c r="G3329" s="581">
        <f t="shared" si="27"/>
        <v>2.56</v>
      </c>
    </row>
    <row r="3330" spans="1:7" ht="14.25" customHeight="1">
      <c r="A3330" s="590">
        <v>39573</v>
      </c>
      <c r="B3330" s="579" t="s">
        <v>12965</v>
      </c>
      <c r="C3330" s="585" t="s">
        <v>1005</v>
      </c>
      <c r="D3330" s="591">
        <v>2.52</v>
      </c>
      <c r="E3330" s="592" t="s">
        <v>9630</v>
      </c>
      <c r="F3330" s="581">
        <f t="shared" si="26"/>
        <v>0</v>
      </c>
      <c r="G3330" s="581">
        <f t="shared" si="27"/>
        <v>2.52</v>
      </c>
    </row>
    <row r="3331" spans="1:7" ht="14.25" customHeight="1">
      <c r="A3331" s="590">
        <v>38410</v>
      </c>
      <c r="B3331" s="579" t="s">
        <v>12966</v>
      </c>
      <c r="C3331" s="585" t="s">
        <v>1005</v>
      </c>
      <c r="D3331" s="591">
        <v>14041.37</v>
      </c>
      <c r="E3331" s="592" t="s">
        <v>9804</v>
      </c>
      <c r="F3331" s="581">
        <f t="shared" si="26"/>
        <v>0</v>
      </c>
      <c r="G3331" s="581">
        <f t="shared" si="27"/>
        <v>14041.37</v>
      </c>
    </row>
    <row r="3332" spans="1:7" ht="14.25" customHeight="1">
      <c r="A3332" s="590">
        <v>41596</v>
      </c>
      <c r="B3332" s="579" t="s">
        <v>12967</v>
      </c>
      <c r="C3332" s="585" t="s">
        <v>1408</v>
      </c>
      <c r="D3332" s="591">
        <v>13.09</v>
      </c>
      <c r="E3332" s="592" t="s">
        <v>9630</v>
      </c>
      <c r="F3332" s="581">
        <f t="shared" si="26"/>
        <v>0</v>
      </c>
      <c r="G3332" s="581">
        <f t="shared" si="27"/>
        <v>13.09</v>
      </c>
    </row>
    <row r="3333" spans="1:7" ht="14.25" customHeight="1">
      <c r="A3333" s="590">
        <v>41598</v>
      </c>
      <c r="B3333" s="579" t="s">
        <v>12968</v>
      </c>
      <c r="C3333" s="585" t="s">
        <v>1408</v>
      </c>
      <c r="D3333" s="591">
        <v>13.09</v>
      </c>
      <c r="E3333" s="592" t="s">
        <v>9630</v>
      </c>
      <c r="F3333" s="581">
        <f t="shared" si="26"/>
        <v>0</v>
      </c>
      <c r="G3333" s="581">
        <f t="shared" si="27"/>
        <v>13.09</v>
      </c>
    </row>
    <row r="3334" spans="1:7" ht="14.25" customHeight="1">
      <c r="A3334" s="590">
        <v>41594</v>
      </c>
      <c r="B3334" s="579" t="s">
        <v>12969</v>
      </c>
      <c r="C3334" s="585" t="s">
        <v>1408</v>
      </c>
      <c r="D3334" s="591">
        <v>13.29</v>
      </c>
      <c r="E3334" s="592" t="s">
        <v>9630</v>
      </c>
      <c r="F3334" s="581">
        <f t="shared" si="26"/>
        <v>0</v>
      </c>
      <c r="G3334" s="581">
        <f t="shared" si="27"/>
        <v>13.29</v>
      </c>
    </row>
    <row r="3335" spans="1:7" ht="14.25" customHeight="1">
      <c r="A3335" s="590">
        <v>43663</v>
      </c>
      <c r="B3335" s="579" t="s">
        <v>12970</v>
      </c>
      <c r="C3335" s="585" t="s">
        <v>1408</v>
      </c>
      <c r="D3335" s="591">
        <v>10.95</v>
      </c>
      <c r="E3335" s="592" t="s">
        <v>9630</v>
      </c>
      <c r="F3335" s="581">
        <f t="shared" si="26"/>
        <v>0</v>
      </c>
      <c r="G3335" s="581">
        <f t="shared" si="27"/>
        <v>10.95</v>
      </c>
    </row>
    <row r="3336" spans="1:7" ht="14.25" customHeight="1">
      <c r="A3336" s="590">
        <v>4766</v>
      </c>
      <c r="B3336" s="579" t="s">
        <v>12971</v>
      </c>
      <c r="C3336" s="585" t="s">
        <v>1408</v>
      </c>
      <c r="D3336" s="591">
        <v>10.31</v>
      </c>
      <c r="E3336" s="592" t="s">
        <v>9630</v>
      </c>
      <c r="F3336" s="581">
        <f t="shared" si="26"/>
        <v>0</v>
      </c>
      <c r="G3336" s="581">
        <f t="shared" si="27"/>
        <v>10.31</v>
      </c>
    </row>
    <row r="3337" spans="1:7" ht="14.25" customHeight="1">
      <c r="A3337" s="590">
        <v>43664</v>
      </c>
      <c r="B3337" s="579" t="s">
        <v>12972</v>
      </c>
      <c r="C3337" s="585" t="s">
        <v>1408</v>
      </c>
      <c r="D3337" s="591">
        <v>11.01</v>
      </c>
      <c r="E3337" s="592" t="s">
        <v>9630</v>
      </c>
      <c r="F3337" s="581">
        <f t="shared" si="26"/>
        <v>0</v>
      </c>
      <c r="G3337" s="581">
        <f t="shared" si="27"/>
        <v>11.01</v>
      </c>
    </row>
    <row r="3338" spans="1:7" ht="14.25" customHeight="1">
      <c r="A3338" s="590">
        <v>43082</v>
      </c>
      <c r="B3338" s="579" t="s">
        <v>12973</v>
      </c>
      <c r="C3338" s="585" t="s">
        <v>1408</v>
      </c>
      <c r="D3338" s="591">
        <v>12</v>
      </c>
      <c r="E3338" s="592" t="s">
        <v>9630</v>
      </c>
      <c r="F3338" s="581">
        <f t="shared" si="26"/>
        <v>0</v>
      </c>
      <c r="G3338" s="581">
        <f t="shared" si="27"/>
        <v>12</v>
      </c>
    </row>
    <row r="3339" spans="1:7" ht="14.25" customHeight="1">
      <c r="A3339" s="590">
        <v>43665</v>
      </c>
      <c r="B3339" s="579" t="s">
        <v>12974</v>
      </c>
      <c r="C3339" s="585" t="s">
        <v>1408</v>
      </c>
      <c r="D3339" s="591">
        <v>10.31</v>
      </c>
      <c r="E3339" s="592" t="s">
        <v>9630</v>
      </c>
      <c r="F3339" s="581">
        <f t="shared" si="26"/>
        <v>0</v>
      </c>
      <c r="G3339" s="581">
        <f t="shared" si="27"/>
        <v>10.31</v>
      </c>
    </row>
    <row r="3340" spans="1:7" ht="14.25" customHeight="1">
      <c r="A3340" s="590">
        <v>10966</v>
      </c>
      <c r="B3340" s="579" t="s">
        <v>12975</v>
      </c>
      <c r="C3340" s="585" t="s">
        <v>1408</v>
      </c>
      <c r="D3340" s="591">
        <v>10.95</v>
      </c>
      <c r="E3340" s="592" t="s">
        <v>9630</v>
      </c>
      <c r="F3340" s="581">
        <f t="shared" si="26"/>
        <v>0</v>
      </c>
      <c r="G3340" s="581">
        <f t="shared" si="27"/>
        <v>10.95</v>
      </c>
    </row>
    <row r="3341" spans="1:7" ht="14.25" customHeight="1">
      <c r="A3341" s="590">
        <v>43692</v>
      </c>
      <c r="B3341" s="579" t="s">
        <v>12976</v>
      </c>
      <c r="C3341" s="585" t="s">
        <v>1408</v>
      </c>
      <c r="D3341" s="591">
        <v>10.95</v>
      </c>
      <c r="E3341" s="592" t="s">
        <v>9630</v>
      </c>
      <c r="F3341" s="581">
        <f t="shared" si="26"/>
        <v>0</v>
      </c>
      <c r="G3341" s="581">
        <f t="shared" si="27"/>
        <v>10.95</v>
      </c>
    </row>
    <row r="3342" spans="1:7" ht="14.25" customHeight="1">
      <c r="A3342" s="590">
        <v>43083</v>
      </c>
      <c r="B3342" s="579" t="s">
        <v>12977</v>
      </c>
      <c r="C3342" s="585" t="s">
        <v>1408</v>
      </c>
      <c r="D3342" s="591">
        <v>10.39</v>
      </c>
      <c r="E3342" s="592" t="s">
        <v>9630</v>
      </c>
      <c r="F3342" s="581">
        <f t="shared" si="26"/>
        <v>0</v>
      </c>
      <c r="G3342" s="581">
        <f t="shared" si="27"/>
        <v>10.39</v>
      </c>
    </row>
    <row r="3343" spans="1:7" ht="14.25" customHeight="1">
      <c r="A3343" s="590">
        <v>40535</v>
      </c>
      <c r="B3343" s="579" t="s">
        <v>12978</v>
      </c>
      <c r="C3343" s="585" t="s">
        <v>1408</v>
      </c>
      <c r="D3343" s="591">
        <v>10.39</v>
      </c>
      <c r="E3343" s="592" t="s">
        <v>9630</v>
      </c>
      <c r="F3343" s="581">
        <f t="shared" si="26"/>
        <v>0</v>
      </c>
      <c r="G3343" s="581">
        <f t="shared" si="27"/>
        <v>10.39</v>
      </c>
    </row>
    <row r="3344" spans="1:7" ht="14.25" customHeight="1">
      <c r="A3344" s="590">
        <v>39427</v>
      </c>
      <c r="B3344" s="579" t="s">
        <v>12979</v>
      </c>
      <c r="C3344" s="585" t="s">
        <v>917</v>
      </c>
      <c r="D3344" s="591">
        <v>6.8</v>
      </c>
      <c r="E3344" s="592" t="s">
        <v>9630</v>
      </c>
      <c r="F3344" s="581">
        <f t="shared" si="26"/>
        <v>0</v>
      </c>
      <c r="G3344" s="581">
        <f t="shared" si="27"/>
        <v>6.8</v>
      </c>
    </row>
    <row r="3345" spans="1:7" ht="14.25" customHeight="1">
      <c r="A3345" s="590">
        <v>39424</v>
      </c>
      <c r="B3345" s="579" t="s">
        <v>12980</v>
      </c>
      <c r="C3345" s="585" t="s">
        <v>917</v>
      </c>
      <c r="D3345" s="591">
        <v>4.04</v>
      </c>
      <c r="E3345" s="592" t="s">
        <v>9630</v>
      </c>
      <c r="F3345" s="581">
        <f t="shared" si="26"/>
        <v>0</v>
      </c>
      <c r="G3345" s="581">
        <f t="shared" si="27"/>
        <v>4.04</v>
      </c>
    </row>
    <row r="3346" spans="1:7" ht="14.25" customHeight="1">
      <c r="A3346" s="590">
        <v>39425</v>
      </c>
      <c r="B3346" s="579" t="s">
        <v>12981</v>
      </c>
      <c r="C3346" s="585" t="s">
        <v>917</v>
      </c>
      <c r="D3346" s="591">
        <v>3.99</v>
      </c>
      <c r="E3346" s="592" t="s">
        <v>9630</v>
      </c>
      <c r="F3346" s="581">
        <f t="shared" si="26"/>
        <v>0</v>
      </c>
      <c r="G3346" s="581">
        <f t="shared" si="27"/>
        <v>3.99</v>
      </c>
    </row>
    <row r="3347" spans="1:7" ht="14.25" customHeight="1">
      <c r="A3347" s="590">
        <v>40664</v>
      </c>
      <c r="B3347" s="579" t="s">
        <v>12982</v>
      </c>
      <c r="C3347" s="585" t="s">
        <v>1408</v>
      </c>
      <c r="D3347" s="591">
        <v>21.33</v>
      </c>
      <c r="E3347" s="592" t="s">
        <v>9630</v>
      </c>
      <c r="F3347" s="581">
        <f t="shared" si="26"/>
        <v>0</v>
      </c>
      <c r="G3347" s="581">
        <f t="shared" si="27"/>
        <v>21.33</v>
      </c>
    </row>
    <row r="3348" spans="1:7" ht="14.25" customHeight="1">
      <c r="A3348" s="590">
        <v>34360</v>
      </c>
      <c r="B3348" s="579" t="s">
        <v>12983</v>
      </c>
      <c r="C3348" s="585" t="s">
        <v>1408</v>
      </c>
      <c r="D3348" s="591">
        <v>45.44</v>
      </c>
      <c r="E3348" s="592" t="s">
        <v>9630</v>
      </c>
      <c r="F3348" s="581">
        <f t="shared" si="26"/>
        <v>0</v>
      </c>
      <c r="G3348" s="581">
        <f t="shared" si="27"/>
        <v>45.44</v>
      </c>
    </row>
    <row r="3349" spans="1:7" ht="14.25" customHeight="1">
      <c r="A3349" s="590">
        <v>20259</v>
      </c>
      <c r="B3349" s="579" t="s">
        <v>12984</v>
      </c>
      <c r="C3349" s="585" t="s">
        <v>917</v>
      </c>
      <c r="D3349" s="591">
        <v>24.7</v>
      </c>
      <c r="E3349" s="592" t="s">
        <v>9630</v>
      </c>
      <c r="F3349" s="581">
        <f t="shared" si="26"/>
        <v>0</v>
      </c>
      <c r="G3349" s="581">
        <f t="shared" si="27"/>
        <v>24.7</v>
      </c>
    </row>
    <row r="3350" spans="1:7" ht="14.25" customHeight="1">
      <c r="A3350" s="590">
        <v>14077</v>
      </c>
      <c r="B3350" s="579" t="s">
        <v>12985</v>
      </c>
      <c r="C3350" s="585" t="s">
        <v>917</v>
      </c>
      <c r="D3350" s="591">
        <v>378.06</v>
      </c>
      <c r="E3350" s="592" t="s">
        <v>9630</v>
      </c>
      <c r="F3350" s="581">
        <f t="shared" si="26"/>
        <v>0</v>
      </c>
      <c r="G3350" s="581">
        <f t="shared" si="27"/>
        <v>378.06</v>
      </c>
    </row>
    <row r="3351" spans="1:7" ht="14.25" customHeight="1">
      <c r="A3351" s="590">
        <v>3678</v>
      </c>
      <c r="B3351" s="579" t="s">
        <v>12986</v>
      </c>
      <c r="C3351" s="585" t="s">
        <v>917</v>
      </c>
      <c r="D3351" s="591">
        <v>170.88</v>
      </c>
      <c r="E3351" s="592" t="s">
        <v>9630</v>
      </c>
      <c r="F3351" s="581">
        <f t="shared" si="26"/>
        <v>0</v>
      </c>
      <c r="G3351" s="581">
        <f t="shared" si="27"/>
        <v>170.88</v>
      </c>
    </row>
    <row r="3352" spans="1:7" ht="14.25" customHeight="1">
      <c r="A3352" s="590">
        <v>39418</v>
      </c>
      <c r="B3352" s="579" t="s">
        <v>12987</v>
      </c>
      <c r="C3352" s="585" t="s">
        <v>917</v>
      </c>
      <c r="D3352" s="591">
        <v>7.59</v>
      </c>
      <c r="E3352" s="592" t="s">
        <v>9630</v>
      </c>
      <c r="F3352" s="581">
        <f t="shared" si="26"/>
        <v>0</v>
      </c>
      <c r="G3352" s="581">
        <f t="shared" si="27"/>
        <v>7.59</v>
      </c>
    </row>
    <row r="3353" spans="1:7" ht="14.25" customHeight="1">
      <c r="A3353" s="590">
        <v>39419</v>
      </c>
      <c r="B3353" s="579" t="s">
        <v>12988</v>
      </c>
      <c r="C3353" s="585" t="s">
        <v>917</v>
      </c>
      <c r="D3353" s="591">
        <v>9.25</v>
      </c>
      <c r="E3353" s="592" t="s">
        <v>9630</v>
      </c>
      <c r="F3353" s="581">
        <f t="shared" si="26"/>
        <v>0</v>
      </c>
      <c r="G3353" s="581">
        <f t="shared" si="27"/>
        <v>9.25</v>
      </c>
    </row>
    <row r="3354" spans="1:7" ht="14.25" customHeight="1">
      <c r="A3354" s="590">
        <v>39420</v>
      </c>
      <c r="B3354" s="579" t="s">
        <v>12989</v>
      </c>
      <c r="C3354" s="585" t="s">
        <v>917</v>
      </c>
      <c r="D3354" s="591">
        <v>10.210000000000001</v>
      </c>
      <c r="E3354" s="592" t="s">
        <v>9630</v>
      </c>
      <c r="F3354" s="581">
        <f t="shared" si="26"/>
        <v>0</v>
      </c>
      <c r="G3354" s="581">
        <f t="shared" si="27"/>
        <v>10.210000000000001</v>
      </c>
    </row>
    <row r="3355" spans="1:7" ht="14.25" customHeight="1">
      <c r="A3355" s="590">
        <v>39571</v>
      </c>
      <c r="B3355" s="579" t="s">
        <v>12990</v>
      </c>
      <c r="C3355" s="585" t="s">
        <v>917</v>
      </c>
      <c r="D3355" s="591">
        <v>6.17</v>
      </c>
      <c r="E3355" s="592" t="s">
        <v>9630</v>
      </c>
      <c r="F3355" s="581">
        <f t="shared" si="26"/>
        <v>0</v>
      </c>
      <c r="G3355" s="581">
        <f t="shared" si="27"/>
        <v>6.17</v>
      </c>
    </row>
    <row r="3356" spans="1:7" ht="14.25" customHeight="1">
      <c r="A3356" s="590">
        <v>39421</v>
      </c>
      <c r="B3356" s="579" t="s">
        <v>12991</v>
      </c>
      <c r="C3356" s="585" t="s">
        <v>917</v>
      </c>
      <c r="D3356" s="591">
        <v>8.98</v>
      </c>
      <c r="E3356" s="592" t="s">
        <v>9630</v>
      </c>
      <c r="F3356" s="581">
        <f t="shared" si="26"/>
        <v>0</v>
      </c>
      <c r="G3356" s="581">
        <f t="shared" si="27"/>
        <v>8.98</v>
      </c>
    </row>
    <row r="3357" spans="1:7" ht="14.25" customHeight="1">
      <c r="A3357" s="590">
        <v>39422</v>
      </c>
      <c r="B3357" s="579" t="s">
        <v>12992</v>
      </c>
      <c r="C3357" s="585" t="s">
        <v>917</v>
      </c>
      <c r="D3357" s="591">
        <v>10.49</v>
      </c>
      <c r="E3357" s="592" t="s">
        <v>9630</v>
      </c>
      <c r="F3357" s="581">
        <f t="shared" si="26"/>
        <v>0</v>
      </c>
      <c r="G3357" s="581">
        <f t="shared" si="27"/>
        <v>10.49</v>
      </c>
    </row>
    <row r="3358" spans="1:7" ht="14.25" customHeight="1">
      <c r="A3358" s="590">
        <v>39423</v>
      </c>
      <c r="B3358" s="579" t="s">
        <v>12993</v>
      </c>
      <c r="C3358" s="585" t="s">
        <v>917</v>
      </c>
      <c r="D3358" s="591">
        <v>12.18</v>
      </c>
      <c r="E3358" s="592" t="s">
        <v>9630</v>
      </c>
      <c r="F3358" s="581">
        <f t="shared" si="26"/>
        <v>0</v>
      </c>
      <c r="G3358" s="581">
        <f t="shared" si="27"/>
        <v>12.18</v>
      </c>
    </row>
    <row r="3359" spans="1:7" ht="14.25" customHeight="1">
      <c r="A3359" s="590">
        <v>39426</v>
      </c>
      <c r="B3359" s="579" t="s">
        <v>12994</v>
      </c>
      <c r="C3359" s="585" t="s">
        <v>917</v>
      </c>
      <c r="D3359" s="591">
        <v>27.38</v>
      </c>
      <c r="E3359" s="592" t="s">
        <v>9630</v>
      </c>
      <c r="F3359" s="581">
        <f t="shared" si="26"/>
        <v>0</v>
      </c>
      <c r="G3359" s="581">
        <f t="shared" si="27"/>
        <v>27.38</v>
      </c>
    </row>
    <row r="3360" spans="1:7" ht="14.25" customHeight="1">
      <c r="A3360" s="590">
        <v>39429</v>
      </c>
      <c r="B3360" s="579" t="s">
        <v>12995</v>
      </c>
      <c r="C3360" s="585" t="s">
        <v>917</v>
      </c>
      <c r="D3360" s="591">
        <v>8.6300000000000008</v>
      </c>
      <c r="E3360" s="592" t="s">
        <v>9630</v>
      </c>
      <c r="F3360" s="581">
        <f t="shared" si="26"/>
        <v>0</v>
      </c>
      <c r="G3360" s="581">
        <f t="shared" si="27"/>
        <v>8.6300000000000008</v>
      </c>
    </row>
    <row r="3361" spans="1:7" ht="14.25" customHeight="1">
      <c r="A3361" s="590">
        <v>39428</v>
      </c>
      <c r="B3361" s="579" t="s">
        <v>12996</v>
      </c>
      <c r="C3361" s="585" t="s">
        <v>917</v>
      </c>
      <c r="D3361" s="591">
        <v>6.6</v>
      </c>
      <c r="E3361" s="592" t="s">
        <v>9630</v>
      </c>
      <c r="F3361" s="581">
        <f t="shared" si="26"/>
        <v>0</v>
      </c>
      <c r="G3361" s="581">
        <f t="shared" si="27"/>
        <v>6.6</v>
      </c>
    </row>
    <row r="3362" spans="1:7" ht="14.25" customHeight="1">
      <c r="A3362" s="590">
        <v>39572</v>
      </c>
      <c r="B3362" s="579" t="s">
        <v>12997</v>
      </c>
      <c r="C3362" s="585" t="s">
        <v>917</v>
      </c>
      <c r="D3362" s="591">
        <v>5.71</v>
      </c>
      <c r="E3362" s="592" t="s">
        <v>9630</v>
      </c>
      <c r="F3362" s="581">
        <f t="shared" si="26"/>
        <v>0</v>
      </c>
      <c r="G3362" s="581">
        <f t="shared" si="27"/>
        <v>5.71</v>
      </c>
    </row>
    <row r="3363" spans="1:7" ht="14.25" customHeight="1">
      <c r="A3363" s="590">
        <v>39570</v>
      </c>
      <c r="B3363" s="579" t="s">
        <v>12998</v>
      </c>
      <c r="C3363" s="585" t="s">
        <v>917</v>
      </c>
      <c r="D3363" s="591">
        <v>6.06</v>
      </c>
      <c r="E3363" s="592" t="s">
        <v>9630</v>
      </c>
      <c r="F3363" s="581">
        <f t="shared" si="26"/>
        <v>0</v>
      </c>
      <c r="G3363" s="581">
        <f t="shared" si="27"/>
        <v>6.06</v>
      </c>
    </row>
    <row r="3364" spans="1:7" ht="14.25" customHeight="1">
      <c r="A3364" s="590">
        <v>39569</v>
      </c>
      <c r="B3364" s="579" t="s">
        <v>12999</v>
      </c>
      <c r="C3364" s="585" t="s">
        <v>917</v>
      </c>
      <c r="D3364" s="591">
        <v>5.99</v>
      </c>
      <c r="E3364" s="592" t="s">
        <v>9630</v>
      </c>
      <c r="F3364" s="581">
        <f t="shared" si="26"/>
        <v>0</v>
      </c>
      <c r="G3364" s="581">
        <f t="shared" si="27"/>
        <v>5.99</v>
      </c>
    </row>
    <row r="3365" spans="1:7" ht="14.25" customHeight="1">
      <c r="A3365" s="590">
        <v>11552</v>
      </c>
      <c r="B3365" s="579" t="s">
        <v>13000</v>
      </c>
      <c r="C3365" s="585" t="s">
        <v>917</v>
      </c>
      <c r="D3365" s="591">
        <v>7.16</v>
      </c>
      <c r="E3365" s="592" t="s">
        <v>9630</v>
      </c>
      <c r="F3365" s="581">
        <f t="shared" si="26"/>
        <v>0</v>
      </c>
      <c r="G3365" s="581">
        <f t="shared" si="27"/>
        <v>7.16</v>
      </c>
    </row>
    <row r="3366" spans="1:7" ht="14.25" customHeight="1">
      <c r="A3366" s="590">
        <v>40598</v>
      </c>
      <c r="B3366" s="579" t="s">
        <v>13001</v>
      </c>
      <c r="C3366" s="585" t="s">
        <v>1408</v>
      </c>
      <c r="D3366" s="591">
        <v>10.14</v>
      </c>
      <c r="E3366" s="592" t="s">
        <v>9630</v>
      </c>
      <c r="F3366" s="581">
        <f t="shared" si="26"/>
        <v>0</v>
      </c>
      <c r="G3366" s="581">
        <f t="shared" si="27"/>
        <v>10.14</v>
      </c>
    </row>
    <row r="3367" spans="1:7" ht="14.25" customHeight="1">
      <c r="A3367" s="590">
        <v>39029</v>
      </c>
      <c r="B3367" s="579" t="s">
        <v>13002</v>
      </c>
      <c r="C3367" s="585" t="s">
        <v>917</v>
      </c>
      <c r="D3367" s="591">
        <v>19.329999999999998</v>
      </c>
      <c r="E3367" s="592" t="s">
        <v>9630</v>
      </c>
      <c r="F3367" s="581">
        <f t="shared" si="26"/>
        <v>0</v>
      </c>
      <c r="G3367" s="581">
        <f t="shared" si="27"/>
        <v>19.329999999999998</v>
      </c>
    </row>
    <row r="3368" spans="1:7" ht="14.25" customHeight="1">
      <c r="A3368" s="590">
        <v>39028</v>
      </c>
      <c r="B3368" s="579" t="s">
        <v>13003</v>
      </c>
      <c r="C3368" s="585" t="s">
        <v>917</v>
      </c>
      <c r="D3368" s="591">
        <v>11.25</v>
      </c>
      <c r="E3368" s="592" t="s">
        <v>9630</v>
      </c>
      <c r="F3368" s="581">
        <f t="shared" si="26"/>
        <v>0</v>
      </c>
      <c r="G3368" s="581">
        <f t="shared" si="27"/>
        <v>11.25</v>
      </c>
    </row>
    <row r="3369" spans="1:7" ht="14.25" customHeight="1">
      <c r="A3369" s="590">
        <v>39328</v>
      </c>
      <c r="B3369" s="579" t="s">
        <v>13004</v>
      </c>
      <c r="C3369" s="585" t="s">
        <v>917</v>
      </c>
      <c r="D3369" s="591">
        <v>6.19</v>
      </c>
      <c r="E3369" s="592" t="s">
        <v>9630</v>
      </c>
      <c r="F3369" s="581">
        <f t="shared" si="26"/>
        <v>0</v>
      </c>
      <c r="G3369" s="581">
        <f t="shared" si="27"/>
        <v>6.19</v>
      </c>
    </row>
    <row r="3370" spans="1:7" ht="14.25" customHeight="1">
      <c r="A3370" s="590">
        <v>38541</v>
      </c>
      <c r="B3370" s="579" t="s">
        <v>13005</v>
      </c>
      <c r="C3370" s="585" t="s">
        <v>1005</v>
      </c>
      <c r="D3370" s="591">
        <v>4705444.04</v>
      </c>
      <c r="E3370" s="592" t="s">
        <v>9804</v>
      </c>
      <c r="F3370" s="581">
        <f t="shared" si="26"/>
        <v>0</v>
      </c>
      <c r="G3370" s="581">
        <f t="shared" si="27"/>
        <v>4705444.04</v>
      </c>
    </row>
    <row r="3371" spans="1:7" ht="14.25" customHeight="1">
      <c r="A3371" s="590">
        <v>38542</v>
      </c>
      <c r="B3371" s="579" t="s">
        <v>13006</v>
      </c>
      <c r="C3371" s="585" t="s">
        <v>1005</v>
      </c>
      <c r="D3371" s="591">
        <v>7316776.2699999996</v>
      </c>
      <c r="E3371" s="592" t="s">
        <v>9804</v>
      </c>
      <c r="F3371" s="581">
        <f t="shared" si="26"/>
        <v>0</v>
      </c>
      <c r="G3371" s="581">
        <f t="shared" si="27"/>
        <v>7316776.2699999996</v>
      </c>
    </row>
    <row r="3372" spans="1:7" ht="14.25" customHeight="1">
      <c r="A3372" s="590">
        <v>38543</v>
      </c>
      <c r="B3372" s="579" t="s">
        <v>13007</v>
      </c>
      <c r="C3372" s="585" t="s">
        <v>1005</v>
      </c>
      <c r="D3372" s="591">
        <v>1791348.72</v>
      </c>
      <c r="E3372" s="592" t="s">
        <v>9804</v>
      </c>
      <c r="F3372" s="581">
        <f t="shared" si="26"/>
        <v>0</v>
      </c>
      <c r="G3372" s="581">
        <f t="shared" si="27"/>
        <v>1791348.72</v>
      </c>
    </row>
    <row r="3373" spans="1:7" ht="14.25" customHeight="1">
      <c r="A3373" s="590">
        <v>40406</v>
      </c>
      <c r="B3373" s="579" t="s">
        <v>13008</v>
      </c>
      <c r="C3373" s="585" t="s">
        <v>1005</v>
      </c>
      <c r="D3373" s="591">
        <v>61842.96</v>
      </c>
      <c r="E3373" s="592" t="s">
        <v>9804</v>
      </c>
      <c r="F3373" s="581">
        <f t="shared" si="26"/>
        <v>0</v>
      </c>
      <c r="G3373" s="581">
        <f t="shared" si="27"/>
        <v>61842.96</v>
      </c>
    </row>
    <row r="3374" spans="1:7" ht="14.25" customHeight="1">
      <c r="A3374" s="590">
        <v>40789</v>
      </c>
      <c r="B3374" s="579" t="s">
        <v>13009</v>
      </c>
      <c r="C3374" s="585" t="s">
        <v>1005</v>
      </c>
      <c r="D3374" s="591">
        <v>8912.2000000000007</v>
      </c>
      <c r="E3374" s="592" t="s">
        <v>9804</v>
      </c>
      <c r="F3374" s="581">
        <f t="shared" si="26"/>
        <v>0</v>
      </c>
      <c r="G3374" s="581">
        <f t="shared" si="27"/>
        <v>8912.2000000000007</v>
      </c>
    </row>
    <row r="3375" spans="1:7" ht="14.25" customHeight="1">
      <c r="A3375" s="590">
        <v>40791</v>
      </c>
      <c r="B3375" s="579" t="s">
        <v>13010</v>
      </c>
      <c r="C3375" s="585" t="s">
        <v>1005</v>
      </c>
      <c r="D3375" s="591">
        <v>27899.08</v>
      </c>
      <c r="E3375" s="592" t="s">
        <v>9804</v>
      </c>
      <c r="F3375" s="581">
        <f t="shared" si="26"/>
        <v>0</v>
      </c>
      <c r="G3375" s="581">
        <f t="shared" si="27"/>
        <v>27899.08</v>
      </c>
    </row>
    <row r="3376" spans="1:7" ht="14.25" customHeight="1">
      <c r="A3376" s="590">
        <v>11651</v>
      </c>
      <c r="B3376" s="579" t="s">
        <v>13011</v>
      </c>
      <c r="C3376" s="585" t="s">
        <v>1005</v>
      </c>
      <c r="D3376" s="591">
        <v>15258.4</v>
      </c>
      <c r="E3376" s="592" t="s">
        <v>9804</v>
      </c>
      <c r="F3376" s="581">
        <f t="shared" si="26"/>
        <v>0</v>
      </c>
      <c r="G3376" s="581">
        <f t="shared" si="27"/>
        <v>15258.4</v>
      </c>
    </row>
    <row r="3377" spans="1:7" ht="14.25" customHeight="1">
      <c r="A3377" s="590">
        <v>40435</v>
      </c>
      <c r="B3377" s="579" t="s">
        <v>13012</v>
      </c>
      <c r="C3377" s="585" t="s">
        <v>1005</v>
      </c>
      <c r="D3377" s="591">
        <v>982718.75</v>
      </c>
      <c r="E3377" s="592" t="s">
        <v>9804</v>
      </c>
      <c r="F3377" s="581">
        <f t="shared" si="26"/>
        <v>0</v>
      </c>
      <c r="G3377" s="581">
        <f t="shared" si="27"/>
        <v>982718.75</v>
      </c>
    </row>
    <row r="3378" spans="1:7" ht="14.25" customHeight="1">
      <c r="A3378" s="590">
        <v>39012</v>
      </c>
      <c r="B3378" s="579" t="s">
        <v>13013</v>
      </c>
      <c r="C3378" s="585" t="s">
        <v>1005</v>
      </c>
      <c r="D3378" s="591">
        <v>1025331.16</v>
      </c>
      <c r="E3378" s="592" t="s">
        <v>9804</v>
      </c>
      <c r="F3378" s="581">
        <f t="shared" si="26"/>
        <v>0</v>
      </c>
      <c r="G3378" s="581">
        <f t="shared" si="27"/>
        <v>1025331.16</v>
      </c>
    </row>
    <row r="3379" spans="1:7" ht="14.25" customHeight="1">
      <c r="A3379" s="590">
        <v>13617</v>
      </c>
      <c r="B3379" s="579" t="s">
        <v>13014</v>
      </c>
      <c r="C3379" s="585" t="s">
        <v>1005</v>
      </c>
      <c r="D3379" s="591">
        <v>98707.37</v>
      </c>
      <c r="E3379" s="592" t="s">
        <v>9804</v>
      </c>
      <c r="F3379" s="581">
        <f t="shared" si="26"/>
        <v>0</v>
      </c>
      <c r="G3379" s="581">
        <f t="shared" si="27"/>
        <v>98707.37</v>
      </c>
    </row>
    <row r="3380" spans="1:7" ht="14.25" customHeight="1">
      <c r="A3380" s="590">
        <v>35274</v>
      </c>
      <c r="B3380" s="579" t="s">
        <v>13015</v>
      </c>
      <c r="C3380" s="585" t="s">
        <v>917</v>
      </c>
      <c r="D3380" s="591">
        <v>66.8</v>
      </c>
      <c r="E3380" s="592" t="s">
        <v>9630</v>
      </c>
      <c r="F3380" s="581">
        <f t="shared" si="26"/>
        <v>0</v>
      </c>
      <c r="G3380" s="581">
        <f t="shared" si="27"/>
        <v>66.8</v>
      </c>
    </row>
    <row r="3381" spans="1:7" ht="14.25" customHeight="1">
      <c r="A3381" s="590">
        <v>35275</v>
      </c>
      <c r="B3381" s="579" t="s">
        <v>13016</v>
      </c>
      <c r="C3381" s="585" t="s">
        <v>917</v>
      </c>
      <c r="D3381" s="591">
        <v>141.78</v>
      </c>
      <c r="E3381" s="592" t="s">
        <v>9630</v>
      </c>
      <c r="F3381" s="581">
        <f t="shared" si="26"/>
        <v>0</v>
      </c>
      <c r="G3381" s="581">
        <f t="shared" si="27"/>
        <v>141.78</v>
      </c>
    </row>
    <row r="3382" spans="1:7" ht="14.25" customHeight="1">
      <c r="A3382" s="590">
        <v>35276</v>
      </c>
      <c r="B3382" s="579" t="s">
        <v>13017</v>
      </c>
      <c r="C3382" s="585" t="s">
        <v>917</v>
      </c>
      <c r="D3382" s="591">
        <v>246.69</v>
      </c>
      <c r="E3382" s="592" t="s">
        <v>9630</v>
      </c>
      <c r="F3382" s="581">
        <f t="shared" si="26"/>
        <v>0</v>
      </c>
      <c r="G3382" s="581">
        <f t="shared" si="27"/>
        <v>246.69</v>
      </c>
    </row>
    <row r="3383" spans="1:7" ht="14.25" customHeight="1">
      <c r="A3383" s="590">
        <v>38386</v>
      </c>
      <c r="B3383" s="579" t="s">
        <v>13018</v>
      </c>
      <c r="C3383" s="585" t="s">
        <v>1005</v>
      </c>
      <c r="D3383" s="591">
        <v>4.6900000000000004</v>
      </c>
      <c r="E3383" s="592" t="s">
        <v>9630</v>
      </c>
      <c r="F3383" s="581">
        <f t="shared" si="26"/>
        <v>0</v>
      </c>
      <c r="G3383" s="581">
        <f t="shared" si="27"/>
        <v>4.6900000000000004</v>
      </c>
    </row>
    <row r="3384" spans="1:7" ht="14.25" customHeight="1">
      <c r="A3384" s="590">
        <v>11091</v>
      </c>
      <c r="B3384" s="579" t="s">
        <v>13019</v>
      </c>
      <c r="C3384" s="585" t="s">
        <v>1005</v>
      </c>
      <c r="D3384" s="591">
        <v>1.28</v>
      </c>
      <c r="E3384" s="592" t="s">
        <v>9630</v>
      </c>
      <c r="F3384" s="581">
        <f t="shared" si="26"/>
        <v>0</v>
      </c>
      <c r="G3384" s="581">
        <f t="shared" si="27"/>
        <v>1.28</v>
      </c>
    </row>
    <row r="3385" spans="1:7" ht="14.25" customHeight="1">
      <c r="A3385" s="590">
        <v>37586</v>
      </c>
      <c r="B3385" s="579" t="s">
        <v>13020</v>
      </c>
      <c r="C3385" s="585" t="s">
        <v>11706</v>
      </c>
      <c r="D3385" s="591">
        <v>46.91</v>
      </c>
      <c r="E3385" s="592" t="s">
        <v>9630</v>
      </c>
      <c r="F3385" s="581">
        <f t="shared" si="26"/>
        <v>0</v>
      </c>
      <c r="G3385" s="581">
        <f t="shared" si="27"/>
        <v>46.91</v>
      </c>
    </row>
    <row r="3386" spans="1:7" ht="14.25" customHeight="1">
      <c r="A3386" s="590">
        <v>37395</v>
      </c>
      <c r="B3386" s="579" t="s">
        <v>13021</v>
      </c>
      <c r="C3386" s="585" t="s">
        <v>11706</v>
      </c>
      <c r="D3386" s="591">
        <v>40.33</v>
      </c>
      <c r="E3386" s="592" t="s">
        <v>9630</v>
      </c>
      <c r="F3386" s="581">
        <f t="shared" si="26"/>
        <v>0</v>
      </c>
      <c r="G3386" s="581">
        <f t="shared" si="27"/>
        <v>40.33</v>
      </c>
    </row>
    <row r="3387" spans="1:7" ht="14.25" customHeight="1">
      <c r="A3387" s="590">
        <v>14147</v>
      </c>
      <c r="B3387" s="579" t="s">
        <v>13022</v>
      </c>
      <c r="C3387" s="585" t="s">
        <v>11706</v>
      </c>
      <c r="D3387" s="591">
        <v>53.5</v>
      </c>
      <c r="E3387" s="592" t="s">
        <v>9630</v>
      </c>
      <c r="F3387" s="581">
        <f t="shared" si="26"/>
        <v>0</v>
      </c>
      <c r="G3387" s="581">
        <f t="shared" si="27"/>
        <v>53.5</v>
      </c>
    </row>
    <row r="3388" spans="1:7" ht="14.25" customHeight="1">
      <c r="A3388" s="590">
        <v>37396</v>
      </c>
      <c r="B3388" s="579" t="s">
        <v>13023</v>
      </c>
      <c r="C3388" s="585" t="s">
        <v>11706</v>
      </c>
      <c r="D3388" s="591">
        <v>33</v>
      </c>
      <c r="E3388" s="592" t="s">
        <v>9630</v>
      </c>
      <c r="F3388" s="581">
        <f t="shared" si="26"/>
        <v>0</v>
      </c>
      <c r="G3388" s="581">
        <f t="shared" si="27"/>
        <v>33</v>
      </c>
    </row>
    <row r="3389" spans="1:7" ht="14.25" customHeight="1">
      <c r="A3389" s="590">
        <v>37397</v>
      </c>
      <c r="B3389" s="579" t="s">
        <v>13024</v>
      </c>
      <c r="C3389" s="585" t="s">
        <v>11706</v>
      </c>
      <c r="D3389" s="591">
        <v>34.57</v>
      </c>
      <c r="E3389" s="592" t="s">
        <v>9630</v>
      </c>
      <c r="F3389" s="581">
        <f t="shared" si="26"/>
        <v>0</v>
      </c>
      <c r="G3389" s="581">
        <f t="shared" si="27"/>
        <v>34.57</v>
      </c>
    </row>
    <row r="3390" spans="1:7" ht="14.25" customHeight="1">
      <c r="A3390" s="590">
        <v>43606</v>
      </c>
      <c r="B3390" s="579" t="s">
        <v>13025</v>
      </c>
      <c r="C3390" s="585" t="s">
        <v>1005</v>
      </c>
      <c r="D3390" s="591">
        <v>8.58</v>
      </c>
      <c r="E3390" s="592" t="s">
        <v>9630</v>
      </c>
      <c r="F3390" s="581">
        <f t="shared" si="26"/>
        <v>0</v>
      </c>
      <c r="G3390" s="581">
        <f t="shared" si="27"/>
        <v>8.58</v>
      </c>
    </row>
    <row r="3391" spans="1:7" ht="14.25" customHeight="1">
      <c r="A3391" s="590">
        <v>444</v>
      </c>
      <c r="B3391" s="579" t="s">
        <v>13026</v>
      </c>
      <c r="C3391" s="585" t="s">
        <v>1005</v>
      </c>
      <c r="D3391" s="591">
        <v>14.32</v>
      </c>
      <c r="E3391" s="592" t="s">
        <v>9630</v>
      </c>
      <c r="F3391" s="581">
        <f t="shared" si="26"/>
        <v>0</v>
      </c>
      <c r="G3391" s="581">
        <f t="shared" si="27"/>
        <v>14.32</v>
      </c>
    </row>
    <row r="3392" spans="1:7" ht="14.25" customHeight="1">
      <c r="A3392" s="590">
        <v>445</v>
      </c>
      <c r="B3392" s="579" t="s">
        <v>13027</v>
      </c>
      <c r="C3392" s="585" t="s">
        <v>1005</v>
      </c>
      <c r="D3392" s="591">
        <v>19.600000000000001</v>
      </c>
      <c r="E3392" s="592" t="s">
        <v>9630</v>
      </c>
      <c r="F3392" s="581">
        <f t="shared" si="26"/>
        <v>0</v>
      </c>
      <c r="G3392" s="581">
        <f t="shared" si="27"/>
        <v>19.600000000000001</v>
      </c>
    </row>
    <row r="3393" spans="1:7" ht="14.25" customHeight="1">
      <c r="A3393" s="590">
        <v>4783</v>
      </c>
      <c r="B3393" s="579" t="s">
        <v>13028</v>
      </c>
      <c r="C3393" s="585" t="s">
        <v>694</v>
      </c>
      <c r="D3393" s="591">
        <v>20.82</v>
      </c>
      <c r="E3393" s="592" t="s">
        <v>9774</v>
      </c>
      <c r="F3393" s="581">
        <f t="shared" si="26"/>
        <v>20.82</v>
      </c>
      <c r="G3393" s="581">
        <f t="shared" si="27"/>
        <v>0</v>
      </c>
    </row>
    <row r="3394" spans="1:7" ht="14.25" customHeight="1">
      <c r="A3394" s="590">
        <v>41079</v>
      </c>
      <c r="B3394" s="579" t="s">
        <v>13029</v>
      </c>
      <c r="C3394" s="585" t="s">
        <v>2091</v>
      </c>
      <c r="D3394" s="591">
        <v>3643.51</v>
      </c>
      <c r="E3394" s="592" t="s">
        <v>9774</v>
      </c>
      <c r="F3394" s="581">
        <f t="shared" si="26"/>
        <v>3643.51</v>
      </c>
      <c r="G3394" s="581">
        <f t="shared" si="27"/>
        <v>0</v>
      </c>
    </row>
    <row r="3395" spans="1:7" ht="14.25" customHeight="1">
      <c r="A3395" s="590">
        <v>12874</v>
      </c>
      <c r="B3395" s="579" t="s">
        <v>13030</v>
      </c>
      <c r="C3395" s="585" t="s">
        <v>694</v>
      </c>
      <c r="D3395" s="591">
        <v>20.2</v>
      </c>
      <c r="E3395" s="592" t="s">
        <v>9774</v>
      </c>
      <c r="F3395" s="581">
        <f t="shared" si="26"/>
        <v>20.2</v>
      </c>
      <c r="G3395" s="581">
        <f t="shared" si="27"/>
        <v>0</v>
      </c>
    </row>
    <row r="3396" spans="1:7" ht="14.25" customHeight="1">
      <c r="A3396" s="590">
        <v>41082</v>
      </c>
      <c r="B3396" s="579" t="s">
        <v>13031</v>
      </c>
      <c r="C3396" s="585" t="s">
        <v>2091</v>
      </c>
      <c r="D3396" s="591">
        <v>3538.09</v>
      </c>
      <c r="E3396" s="592" t="s">
        <v>9774</v>
      </c>
      <c r="F3396" s="581">
        <f t="shared" si="26"/>
        <v>3538.09</v>
      </c>
      <c r="G3396" s="581">
        <f t="shared" si="27"/>
        <v>0</v>
      </c>
    </row>
    <row r="3397" spans="1:7" ht="14.25" customHeight="1">
      <c r="A3397" s="590">
        <v>4785</v>
      </c>
      <c r="B3397" s="579" t="s">
        <v>13032</v>
      </c>
      <c r="C3397" s="585" t="s">
        <v>694</v>
      </c>
      <c r="D3397" s="591">
        <v>20.82</v>
      </c>
      <c r="E3397" s="592" t="s">
        <v>9774</v>
      </c>
      <c r="F3397" s="581">
        <f t="shared" si="26"/>
        <v>20.82</v>
      </c>
      <c r="G3397" s="581">
        <f t="shared" si="27"/>
        <v>0</v>
      </c>
    </row>
    <row r="3398" spans="1:7" ht="14.25" customHeight="1">
      <c r="A3398" s="590">
        <v>41081</v>
      </c>
      <c r="B3398" s="579" t="s">
        <v>13033</v>
      </c>
      <c r="C3398" s="585" t="s">
        <v>2091</v>
      </c>
      <c r="D3398" s="591">
        <v>3643.51</v>
      </c>
      <c r="E3398" s="592" t="s">
        <v>9774</v>
      </c>
      <c r="F3398" s="581">
        <f t="shared" si="26"/>
        <v>3643.51</v>
      </c>
      <c r="G3398" s="581">
        <f t="shared" si="27"/>
        <v>0</v>
      </c>
    </row>
    <row r="3399" spans="1:7" ht="14.25" customHeight="1">
      <c r="A3399" s="590">
        <v>4801</v>
      </c>
      <c r="B3399" s="579" t="s">
        <v>13034</v>
      </c>
      <c r="C3399" s="585" t="s">
        <v>1612</v>
      </c>
      <c r="D3399" s="591">
        <v>89.23</v>
      </c>
      <c r="E3399" s="592" t="s">
        <v>9630</v>
      </c>
      <c r="F3399" s="581">
        <f t="shared" si="26"/>
        <v>0</v>
      </c>
      <c r="G3399" s="581">
        <f t="shared" si="27"/>
        <v>89.23</v>
      </c>
    </row>
    <row r="3400" spans="1:7" ht="14.25" customHeight="1">
      <c r="A3400" s="590">
        <v>4794</v>
      </c>
      <c r="B3400" s="579" t="s">
        <v>13035</v>
      </c>
      <c r="C3400" s="585" t="s">
        <v>1612</v>
      </c>
      <c r="D3400" s="591">
        <v>406.38</v>
      </c>
      <c r="E3400" s="592" t="s">
        <v>9630</v>
      </c>
      <c r="F3400" s="581">
        <f t="shared" si="26"/>
        <v>0</v>
      </c>
      <c r="G3400" s="581">
        <f t="shared" si="27"/>
        <v>406.38</v>
      </c>
    </row>
    <row r="3401" spans="1:7" ht="14.25" customHeight="1">
      <c r="A3401" s="590">
        <v>4796</v>
      </c>
      <c r="B3401" s="579" t="s">
        <v>13036</v>
      </c>
      <c r="C3401" s="585" t="s">
        <v>1612</v>
      </c>
      <c r="D3401" s="591">
        <v>246.83</v>
      </c>
      <c r="E3401" s="592" t="s">
        <v>9630</v>
      </c>
      <c r="F3401" s="581">
        <f t="shared" si="26"/>
        <v>0</v>
      </c>
      <c r="G3401" s="581">
        <f t="shared" si="27"/>
        <v>246.83</v>
      </c>
    </row>
    <row r="3402" spans="1:7" ht="14.25" customHeight="1">
      <c r="A3402" s="590">
        <v>4800</v>
      </c>
      <c r="B3402" s="579" t="s">
        <v>13037</v>
      </c>
      <c r="C3402" s="585" t="s">
        <v>1612</v>
      </c>
      <c r="D3402" s="591">
        <v>67.88</v>
      </c>
      <c r="E3402" s="592" t="s">
        <v>9630</v>
      </c>
      <c r="F3402" s="581">
        <f t="shared" si="26"/>
        <v>0</v>
      </c>
      <c r="G3402" s="581">
        <f t="shared" si="27"/>
        <v>67.88</v>
      </c>
    </row>
    <row r="3403" spans="1:7" ht="14.25" customHeight="1">
      <c r="A3403" s="590">
        <v>4795</v>
      </c>
      <c r="B3403" s="579" t="s">
        <v>13038</v>
      </c>
      <c r="C3403" s="585" t="s">
        <v>1612</v>
      </c>
      <c r="D3403" s="591">
        <v>395.59</v>
      </c>
      <c r="E3403" s="592" t="s">
        <v>9630</v>
      </c>
      <c r="F3403" s="581">
        <f t="shared" si="26"/>
        <v>0</v>
      </c>
      <c r="G3403" s="581">
        <f t="shared" si="27"/>
        <v>395.59</v>
      </c>
    </row>
    <row r="3404" spans="1:7" ht="14.25" customHeight="1">
      <c r="A3404" s="590">
        <v>39694</v>
      </c>
      <c r="B3404" s="579" t="s">
        <v>13039</v>
      </c>
      <c r="C3404" s="585" t="s">
        <v>1612</v>
      </c>
      <c r="D3404" s="591">
        <v>471.2</v>
      </c>
      <c r="E3404" s="592" t="s">
        <v>9630</v>
      </c>
      <c r="F3404" s="581">
        <f t="shared" si="26"/>
        <v>0</v>
      </c>
      <c r="G3404" s="581">
        <f t="shared" si="27"/>
        <v>471.2</v>
      </c>
    </row>
    <row r="3405" spans="1:7" ht="14.25" customHeight="1">
      <c r="A3405" s="590">
        <v>1292</v>
      </c>
      <c r="B3405" s="579" t="s">
        <v>13040</v>
      </c>
      <c r="C3405" s="585" t="s">
        <v>1612</v>
      </c>
      <c r="D3405" s="591">
        <v>65.489999999999995</v>
      </c>
      <c r="E3405" s="592" t="s">
        <v>9630</v>
      </c>
      <c r="F3405" s="581">
        <f t="shared" si="26"/>
        <v>0</v>
      </c>
      <c r="G3405" s="581">
        <f t="shared" si="27"/>
        <v>65.489999999999995</v>
      </c>
    </row>
    <row r="3406" spans="1:7" ht="14.25" customHeight="1">
      <c r="A3406" s="590">
        <v>1287</v>
      </c>
      <c r="B3406" s="579" t="s">
        <v>13041</v>
      </c>
      <c r="C3406" s="585" t="s">
        <v>1612</v>
      </c>
      <c r="D3406" s="591">
        <v>32.130000000000003</v>
      </c>
      <c r="E3406" s="592" t="s">
        <v>9630</v>
      </c>
      <c r="F3406" s="581">
        <f t="shared" si="26"/>
        <v>0</v>
      </c>
      <c r="G3406" s="581">
        <f t="shared" si="27"/>
        <v>32.130000000000003</v>
      </c>
    </row>
    <row r="3407" spans="1:7" ht="14.25" customHeight="1">
      <c r="A3407" s="590">
        <v>1297</v>
      </c>
      <c r="B3407" s="579" t="s">
        <v>13042</v>
      </c>
      <c r="C3407" s="585" t="s">
        <v>1612</v>
      </c>
      <c r="D3407" s="591">
        <v>26.65</v>
      </c>
      <c r="E3407" s="592" t="s">
        <v>9630</v>
      </c>
      <c r="F3407" s="581">
        <f t="shared" si="26"/>
        <v>0</v>
      </c>
      <c r="G3407" s="581">
        <f t="shared" si="27"/>
        <v>26.65</v>
      </c>
    </row>
    <row r="3408" spans="1:7" ht="14.25" customHeight="1">
      <c r="A3408" s="590">
        <v>4786</v>
      </c>
      <c r="B3408" s="579" t="s">
        <v>13043</v>
      </c>
      <c r="C3408" s="585" t="s">
        <v>1612</v>
      </c>
      <c r="D3408" s="591">
        <v>108.5</v>
      </c>
      <c r="E3408" s="592" t="s">
        <v>9630</v>
      </c>
      <c r="F3408" s="581">
        <f t="shared" si="26"/>
        <v>0</v>
      </c>
      <c r="G3408" s="581">
        <f t="shared" si="27"/>
        <v>108.5</v>
      </c>
    </row>
    <row r="3409" spans="1:7" ht="14.25" customHeight="1">
      <c r="A3409" s="590">
        <v>10840</v>
      </c>
      <c r="B3409" s="579" t="s">
        <v>13044</v>
      </c>
      <c r="C3409" s="585" t="s">
        <v>1612</v>
      </c>
      <c r="D3409" s="591">
        <v>410</v>
      </c>
      <c r="E3409" s="592" t="s">
        <v>9630</v>
      </c>
      <c r="F3409" s="581">
        <f t="shared" si="26"/>
        <v>0</v>
      </c>
      <c r="G3409" s="581">
        <f t="shared" si="27"/>
        <v>410</v>
      </c>
    </row>
    <row r="3410" spans="1:7" ht="14.25" customHeight="1">
      <c r="A3410" s="590">
        <v>10841</v>
      </c>
      <c r="B3410" s="579" t="s">
        <v>13045</v>
      </c>
      <c r="C3410" s="585" t="s">
        <v>1612</v>
      </c>
      <c r="D3410" s="591">
        <v>309.43</v>
      </c>
      <c r="E3410" s="592" t="s">
        <v>9630</v>
      </c>
      <c r="F3410" s="581">
        <f t="shared" si="26"/>
        <v>0</v>
      </c>
      <c r="G3410" s="581">
        <f t="shared" si="27"/>
        <v>309.43</v>
      </c>
    </row>
    <row r="3411" spans="1:7" ht="14.25" customHeight="1">
      <c r="A3411" s="590">
        <v>44540</v>
      </c>
      <c r="B3411" s="579" t="s">
        <v>13046</v>
      </c>
      <c r="C3411" s="585" t="s">
        <v>1612</v>
      </c>
      <c r="D3411" s="591">
        <v>395.38</v>
      </c>
      <c r="E3411" s="592" t="s">
        <v>10663</v>
      </c>
      <c r="F3411" s="581">
        <f t="shared" si="26"/>
        <v>0</v>
      </c>
      <c r="G3411" s="581">
        <f t="shared" si="27"/>
        <v>395.38</v>
      </c>
    </row>
    <row r="3412" spans="1:7" ht="14.25" customHeight="1">
      <c r="A3412" s="590">
        <v>10842</v>
      </c>
      <c r="B3412" s="579" t="s">
        <v>13047</v>
      </c>
      <c r="C3412" s="585" t="s">
        <v>1612</v>
      </c>
      <c r="D3412" s="591">
        <v>446.96</v>
      </c>
      <c r="E3412" s="592" t="s">
        <v>9630</v>
      </c>
      <c r="F3412" s="581">
        <f t="shared" si="26"/>
        <v>0</v>
      </c>
      <c r="G3412" s="581">
        <f t="shared" si="27"/>
        <v>446.96</v>
      </c>
    </row>
    <row r="3413" spans="1:7" ht="14.25" customHeight="1">
      <c r="A3413" s="590">
        <v>21108</v>
      </c>
      <c r="B3413" s="579" t="s">
        <v>13048</v>
      </c>
      <c r="C3413" s="585" t="s">
        <v>1612</v>
      </c>
      <c r="D3413" s="591">
        <v>87.29</v>
      </c>
      <c r="E3413" s="592" t="s">
        <v>9630</v>
      </c>
      <c r="F3413" s="581">
        <f t="shared" si="26"/>
        <v>0</v>
      </c>
      <c r="G3413" s="581">
        <f t="shared" si="27"/>
        <v>87.29</v>
      </c>
    </row>
    <row r="3414" spans="1:7" ht="14.25" customHeight="1">
      <c r="A3414" s="590">
        <v>38180</v>
      </c>
      <c r="B3414" s="579" t="s">
        <v>13049</v>
      </c>
      <c r="C3414" s="585" t="s">
        <v>1612</v>
      </c>
      <c r="D3414" s="591">
        <v>198.73</v>
      </c>
      <c r="E3414" s="592" t="s">
        <v>9630</v>
      </c>
      <c r="F3414" s="581">
        <f t="shared" si="26"/>
        <v>0</v>
      </c>
      <c r="G3414" s="581">
        <f t="shared" si="27"/>
        <v>198.73</v>
      </c>
    </row>
    <row r="3415" spans="1:7" ht="14.25" customHeight="1">
      <c r="A3415" s="590">
        <v>40648</v>
      </c>
      <c r="B3415" s="579" t="s">
        <v>13050</v>
      </c>
      <c r="C3415" s="585" t="s">
        <v>1612</v>
      </c>
      <c r="D3415" s="591">
        <v>208.32</v>
      </c>
      <c r="E3415" s="592" t="s">
        <v>9630</v>
      </c>
      <c r="F3415" s="581">
        <f t="shared" si="26"/>
        <v>0</v>
      </c>
      <c r="G3415" s="581">
        <f t="shared" si="27"/>
        <v>208.32</v>
      </c>
    </row>
    <row r="3416" spans="1:7" ht="14.25" customHeight="1">
      <c r="A3416" s="590">
        <v>40649</v>
      </c>
      <c r="B3416" s="579" t="s">
        <v>13051</v>
      </c>
      <c r="C3416" s="585" t="s">
        <v>1612</v>
      </c>
      <c r="D3416" s="591">
        <v>121.34</v>
      </c>
      <c r="E3416" s="592" t="s">
        <v>9630</v>
      </c>
      <c r="F3416" s="581">
        <f t="shared" si="26"/>
        <v>0</v>
      </c>
      <c r="G3416" s="581">
        <f t="shared" si="27"/>
        <v>121.34</v>
      </c>
    </row>
    <row r="3417" spans="1:7" ht="14.25" customHeight="1">
      <c r="A3417" s="590">
        <v>40650</v>
      </c>
      <c r="B3417" s="579" t="s">
        <v>13052</v>
      </c>
      <c r="C3417" s="585" t="s">
        <v>1612</v>
      </c>
      <c r="D3417" s="591">
        <v>156.24</v>
      </c>
      <c r="E3417" s="592" t="s">
        <v>9630</v>
      </c>
      <c r="F3417" s="581">
        <f t="shared" si="26"/>
        <v>0</v>
      </c>
      <c r="G3417" s="581">
        <f t="shared" si="27"/>
        <v>156.24</v>
      </c>
    </row>
    <row r="3418" spans="1:7" ht="14.25" customHeight="1">
      <c r="A3418" s="590">
        <v>40651</v>
      </c>
      <c r="B3418" s="579" t="s">
        <v>13053</v>
      </c>
      <c r="C3418" s="585" t="s">
        <v>1612</v>
      </c>
      <c r="D3418" s="591">
        <v>288.17</v>
      </c>
      <c r="E3418" s="592" t="s">
        <v>9630</v>
      </c>
      <c r="F3418" s="581">
        <f t="shared" si="26"/>
        <v>0</v>
      </c>
      <c r="G3418" s="581">
        <f t="shared" si="27"/>
        <v>288.17</v>
      </c>
    </row>
    <row r="3419" spans="1:7" ht="14.25" customHeight="1">
      <c r="A3419" s="590">
        <v>40652</v>
      </c>
      <c r="B3419" s="579" t="s">
        <v>13054</v>
      </c>
      <c r="C3419" s="585" t="s">
        <v>1612</v>
      </c>
      <c r="D3419" s="591">
        <v>154.5</v>
      </c>
      <c r="E3419" s="592" t="s">
        <v>9630</v>
      </c>
      <c r="F3419" s="581">
        <f t="shared" si="26"/>
        <v>0</v>
      </c>
      <c r="G3419" s="581">
        <f t="shared" si="27"/>
        <v>154.5</v>
      </c>
    </row>
    <row r="3420" spans="1:7" ht="14.25" customHeight="1">
      <c r="A3420" s="590">
        <v>40647</v>
      </c>
      <c r="B3420" s="579" t="s">
        <v>13055</v>
      </c>
      <c r="C3420" s="585" t="s">
        <v>1612</v>
      </c>
      <c r="D3420" s="591">
        <v>170.12</v>
      </c>
      <c r="E3420" s="592" t="s">
        <v>9630</v>
      </c>
      <c r="F3420" s="581">
        <f t="shared" si="26"/>
        <v>0</v>
      </c>
      <c r="G3420" s="581">
        <f t="shared" si="27"/>
        <v>170.12</v>
      </c>
    </row>
    <row r="3421" spans="1:7" ht="14.25" customHeight="1">
      <c r="A3421" s="590">
        <v>40653</v>
      </c>
      <c r="B3421" s="579" t="s">
        <v>13056</v>
      </c>
      <c r="C3421" s="585" t="s">
        <v>1612</v>
      </c>
      <c r="D3421" s="591">
        <v>130.19999999999999</v>
      </c>
      <c r="E3421" s="592" t="s">
        <v>9630</v>
      </c>
      <c r="F3421" s="581">
        <f t="shared" si="26"/>
        <v>0</v>
      </c>
      <c r="G3421" s="581">
        <f t="shared" si="27"/>
        <v>130.19999999999999</v>
      </c>
    </row>
    <row r="3422" spans="1:7" ht="14.25" customHeight="1">
      <c r="A3422" s="590">
        <v>36178</v>
      </c>
      <c r="B3422" s="579" t="s">
        <v>13057</v>
      </c>
      <c r="C3422" s="585" t="s">
        <v>1005</v>
      </c>
      <c r="D3422" s="591">
        <v>9.2200000000000006</v>
      </c>
      <c r="E3422" s="592" t="s">
        <v>9630</v>
      </c>
      <c r="F3422" s="581">
        <f t="shared" si="26"/>
        <v>0</v>
      </c>
      <c r="G3422" s="581">
        <f t="shared" si="27"/>
        <v>9.2200000000000006</v>
      </c>
    </row>
    <row r="3423" spans="1:7" ht="14.25" customHeight="1">
      <c r="A3423" s="590">
        <v>38195</v>
      </c>
      <c r="B3423" s="579" t="s">
        <v>13058</v>
      </c>
      <c r="C3423" s="585" t="s">
        <v>1612</v>
      </c>
      <c r="D3423" s="591">
        <v>103.1</v>
      </c>
      <c r="E3423" s="592" t="s">
        <v>9630</v>
      </c>
      <c r="F3423" s="581">
        <f t="shared" si="26"/>
        <v>0</v>
      </c>
      <c r="G3423" s="581">
        <f t="shared" si="27"/>
        <v>103.1</v>
      </c>
    </row>
    <row r="3424" spans="1:7" ht="14.25" customHeight="1">
      <c r="A3424" s="590">
        <v>38181</v>
      </c>
      <c r="B3424" s="579" t="s">
        <v>13059</v>
      </c>
      <c r="C3424" s="585" t="s">
        <v>1612</v>
      </c>
      <c r="D3424" s="591">
        <v>271.3</v>
      </c>
      <c r="E3424" s="592" t="s">
        <v>9630</v>
      </c>
      <c r="F3424" s="581">
        <f t="shared" si="26"/>
        <v>0</v>
      </c>
      <c r="G3424" s="581">
        <f t="shared" si="27"/>
        <v>271.3</v>
      </c>
    </row>
    <row r="3425" spans="1:7" ht="14.25" customHeight="1">
      <c r="A3425" s="590">
        <v>38182</v>
      </c>
      <c r="B3425" s="579" t="s">
        <v>13060</v>
      </c>
      <c r="C3425" s="585" t="s">
        <v>1612</v>
      </c>
      <c r="D3425" s="591">
        <v>258.42</v>
      </c>
      <c r="E3425" s="592" t="s">
        <v>9630</v>
      </c>
      <c r="F3425" s="581">
        <f t="shared" si="26"/>
        <v>0</v>
      </c>
      <c r="G3425" s="581">
        <f t="shared" si="27"/>
        <v>258.42</v>
      </c>
    </row>
    <row r="3426" spans="1:7" ht="14.25" customHeight="1">
      <c r="A3426" s="590">
        <v>38186</v>
      </c>
      <c r="B3426" s="579" t="s">
        <v>13061</v>
      </c>
      <c r="C3426" s="585" t="s">
        <v>1612</v>
      </c>
      <c r="D3426" s="591">
        <v>671.73</v>
      </c>
      <c r="E3426" s="592" t="s">
        <v>9630</v>
      </c>
      <c r="F3426" s="581">
        <f t="shared" si="26"/>
        <v>0</v>
      </c>
      <c r="G3426" s="581">
        <f t="shared" si="27"/>
        <v>671.73</v>
      </c>
    </row>
    <row r="3427" spans="1:7" ht="14.25" customHeight="1">
      <c r="A3427" s="590">
        <v>38185</v>
      </c>
      <c r="B3427" s="579" t="s">
        <v>13062</v>
      </c>
      <c r="C3427" s="585" t="s">
        <v>1612</v>
      </c>
      <c r="D3427" s="591">
        <v>598.07000000000005</v>
      </c>
      <c r="E3427" s="592" t="s">
        <v>9630</v>
      </c>
      <c r="F3427" s="581">
        <f t="shared" si="26"/>
        <v>0</v>
      </c>
      <c r="G3427" s="581">
        <f t="shared" si="27"/>
        <v>598.07000000000005</v>
      </c>
    </row>
    <row r="3428" spans="1:7" ht="14.25" customHeight="1">
      <c r="A3428" s="590">
        <v>40654</v>
      </c>
      <c r="B3428" s="579" t="s">
        <v>13063</v>
      </c>
      <c r="C3428" s="585" t="s">
        <v>1612</v>
      </c>
      <c r="D3428" s="591">
        <v>202.24</v>
      </c>
      <c r="E3428" s="592" t="s">
        <v>9630</v>
      </c>
      <c r="F3428" s="581">
        <f t="shared" si="26"/>
        <v>0</v>
      </c>
      <c r="G3428" s="581">
        <f t="shared" si="27"/>
        <v>202.24</v>
      </c>
    </row>
    <row r="3429" spans="1:7" ht="14.25" customHeight="1">
      <c r="A3429" s="590">
        <v>44541</v>
      </c>
      <c r="B3429" s="579" t="s">
        <v>13064</v>
      </c>
      <c r="C3429" s="585" t="s">
        <v>1612</v>
      </c>
      <c r="D3429" s="591">
        <v>326.62</v>
      </c>
      <c r="E3429" s="592" t="s">
        <v>10663</v>
      </c>
      <c r="F3429" s="581">
        <f t="shared" si="26"/>
        <v>0</v>
      </c>
      <c r="G3429" s="581">
        <f t="shared" si="27"/>
        <v>326.62</v>
      </c>
    </row>
    <row r="3430" spans="1:7" ht="14.25" customHeight="1">
      <c r="A3430" s="590">
        <v>4822</v>
      </c>
      <c r="B3430" s="579" t="s">
        <v>13065</v>
      </c>
      <c r="C3430" s="585" t="s">
        <v>1612</v>
      </c>
      <c r="D3430" s="591">
        <v>486.4</v>
      </c>
      <c r="E3430" s="592" t="s">
        <v>9630</v>
      </c>
      <c r="F3430" s="581">
        <f t="shared" si="26"/>
        <v>0</v>
      </c>
      <c r="G3430" s="581">
        <f t="shared" si="27"/>
        <v>486.4</v>
      </c>
    </row>
    <row r="3431" spans="1:7" ht="14.25" customHeight="1">
      <c r="A3431" s="590">
        <v>4818</v>
      </c>
      <c r="B3431" s="579" t="s">
        <v>13066</v>
      </c>
      <c r="C3431" s="585" t="s">
        <v>1612</v>
      </c>
      <c r="D3431" s="591">
        <v>499.95</v>
      </c>
      <c r="E3431" s="592" t="s">
        <v>9630</v>
      </c>
      <c r="F3431" s="581">
        <f t="shared" si="26"/>
        <v>0</v>
      </c>
      <c r="G3431" s="581">
        <f t="shared" si="27"/>
        <v>499.95</v>
      </c>
    </row>
    <row r="3432" spans="1:7" ht="14.25" customHeight="1">
      <c r="A3432" s="590">
        <v>39567</v>
      </c>
      <c r="B3432" s="579" t="s">
        <v>13067</v>
      </c>
      <c r="C3432" s="585" t="s">
        <v>1612</v>
      </c>
      <c r="D3432" s="591">
        <v>41.45</v>
      </c>
      <c r="E3432" s="592" t="s">
        <v>9630</v>
      </c>
      <c r="F3432" s="581">
        <f t="shared" si="26"/>
        <v>0</v>
      </c>
      <c r="G3432" s="581">
        <f t="shared" si="27"/>
        <v>41.45</v>
      </c>
    </row>
    <row r="3433" spans="1:7" ht="14.25" customHeight="1">
      <c r="A3433" s="590">
        <v>39566</v>
      </c>
      <c r="B3433" s="579" t="s">
        <v>13068</v>
      </c>
      <c r="C3433" s="585" t="s">
        <v>1612</v>
      </c>
      <c r="D3433" s="591">
        <v>43.87</v>
      </c>
      <c r="E3433" s="592" t="s">
        <v>9630</v>
      </c>
      <c r="F3433" s="581">
        <f t="shared" si="26"/>
        <v>0</v>
      </c>
      <c r="G3433" s="581">
        <f t="shared" si="27"/>
        <v>43.87</v>
      </c>
    </row>
    <row r="3434" spans="1:7" ht="14.25" customHeight="1">
      <c r="A3434" s="590">
        <v>39416</v>
      </c>
      <c r="B3434" s="579" t="s">
        <v>13069</v>
      </c>
      <c r="C3434" s="585" t="s">
        <v>1612</v>
      </c>
      <c r="D3434" s="591">
        <v>26.74</v>
      </c>
      <c r="E3434" s="592" t="s">
        <v>9630</v>
      </c>
      <c r="F3434" s="581">
        <f t="shared" si="26"/>
        <v>0</v>
      </c>
      <c r="G3434" s="581">
        <f t="shared" si="27"/>
        <v>26.74</v>
      </c>
    </row>
    <row r="3435" spans="1:7" ht="14.25" customHeight="1">
      <c r="A3435" s="590">
        <v>39417</v>
      </c>
      <c r="B3435" s="579" t="s">
        <v>13070</v>
      </c>
      <c r="C3435" s="585" t="s">
        <v>1612</v>
      </c>
      <c r="D3435" s="591">
        <v>26.08</v>
      </c>
      <c r="E3435" s="592" t="s">
        <v>9630</v>
      </c>
      <c r="F3435" s="581">
        <f t="shared" si="26"/>
        <v>0</v>
      </c>
      <c r="G3435" s="581">
        <f t="shared" si="27"/>
        <v>26.08</v>
      </c>
    </row>
    <row r="3436" spans="1:7" ht="14.25" customHeight="1">
      <c r="A3436" s="590">
        <v>43742</v>
      </c>
      <c r="B3436" s="579" t="s">
        <v>13071</v>
      </c>
      <c r="C3436" s="585" t="s">
        <v>1612</v>
      </c>
      <c r="D3436" s="591">
        <v>28.13</v>
      </c>
      <c r="E3436" s="592" t="s">
        <v>9630</v>
      </c>
      <c r="F3436" s="581">
        <f t="shared" si="26"/>
        <v>0</v>
      </c>
      <c r="G3436" s="581">
        <f t="shared" si="27"/>
        <v>28.13</v>
      </c>
    </row>
    <row r="3437" spans="1:7" ht="14.25" customHeight="1">
      <c r="A3437" s="590">
        <v>39414</v>
      </c>
      <c r="B3437" s="579" t="s">
        <v>13072</v>
      </c>
      <c r="C3437" s="585" t="s">
        <v>1612</v>
      </c>
      <c r="D3437" s="591">
        <v>25.32</v>
      </c>
      <c r="E3437" s="592" t="s">
        <v>9630</v>
      </c>
      <c r="F3437" s="581">
        <f t="shared" si="26"/>
        <v>0</v>
      </c>
      <c r="G3437" s="581">
        <f t="shared" si="27"/>
        <v>25.32</v>
      </c>
    </row>
    <row r="3438" spans="1:7" ht="14.25" customHeight="1">
      <c r="A3438" s="590">
        <v>39415</v>
      </c>
      <c r="B3438" s="579" t="s">
        <v>13073</v>
      </c>
      <c r="C3438" s="585" t="s">
        <v>1612</v>
      </c>
      <c r="D3438" s="591">
        <v>21.82</v>
      </c>
      <c r="E3438" s="592" t="s">
        <v>9630</v>
      </c>
      <c r="F3438" s="581">
        <f t="shared" si="26"/>
        <v>0</v>
      </c>
      <c r="G3438" s="581">
        <f t="shared" si="27"/>
        <v>21.82</v>
      </c>
    </row>
    <row r="3439" spans="1:7" ht="14.25" customHeight="1">
      <c r="A3439" s="590">
        <v>43740</v>
      </c>
      <c r="B3439" s="579" t="s">
        <v>13074</v>
      </c>
      <c r="C3439" s="585" t="s">
        <v>1612</v>
      </c>
      <c r="D3439" s="591">
        <v>26.65</v>
      </c>
      <c r="E3439" s="592" t="s">
        <v>9630</v>
      </c>
      <c r="F3439" s="581">
        <f t="shared" si="26"/>
        <v>0</v>
      </c>
      <c r="G3439" s="581">
        <f t="shared" si="27"/>
        <v>26.65</v>
      </c>
    </row>
    <row r="3440" spans="1:7" ht="14.25" customHeight="1">
      <c r="A3440" s="590">
        <v>39412</v>
      </c>
      <c r="B3440" s="579" t="s">
        <v>13075</v>
      </c>
      <c r="C3440" s="585" t="s">
        <v>1612</v>
      </c>
      <c r="D3440" s="591">
        <v>18.28</v>
      </c>
      <c r="E3440" s="592" t="s">
        <v>9630</v>
      </c>
      <c r="F3440" s="581">
        <f t="shared" si="26"/>
        <v>0</v>
      </c>
      <c r="G3440" s="581">
        <f t="shared" si="27"/>
        <v>18.28</v>
      </c>
    </row>
    <row r="3441" spans="1:7" ht="14.25" customHeight="1">
      <c r="A3441" s="590">
        <v>39413</v>
      </c>
      <c r="B3441" s="579" t="s">
        <v>13076</v>
      </c>
      <c r="C3441" s="585" t="s">
        <v>1612</v>
      </c>
      <c r="D3441" s="591">
        <v>19.77</v>
      </c>
      <c r="E3441" s="592" t="s">
        <v>9630</v>
      </c>
      <c r="F3441" s="581">
        <f t="shared" si="26"/>
        <v>0</v>
      </c>
      <c r="G3441" s="581">
        <f t="shared" si="27"/>
        <v>19.77</v>
      </c>
    </row>
    <row r="3442" spans="1:7" ht="14.25" customHeight="1">
      <c r="A3442" s="590">
        <v>43741</v>
      </c>
      <c r="B3442" s="579" t="s">
        <v>13077</v>
      </c>
      <c r="C3442" s="585" t="s">
        <v>1612</v>
      </c>
      <c r="D3442" s="591">
        <v>21.07</v>
      </c>
      <c r="E3442" s="592" t="s">
        <v>9630</v>
      </c>
      <c r="F3442" s="581">
        <f t="shared" si="26"/>
        <v>0</v>
      </c>
      <c r="G3442" s="581">
        <f t="shared" si="27"/>
        <v>21.07</v>
      </c>
    </row>
    <row r="3443" spans="1:7" ht="14.25" customHeight="1">
      <c r="A3443" s="590">
        <v>11062</v>
      </c>
      <c r="B3443" s="579" t="s">
        <v>13078</v>
      </c>
      <c r="C3443" s="585" t="s">
        <v>1612</v>
      </c>
      <c r="D3443" s="591">
        <v>50.9</v>
      </c>
      <c r="E3443" s="592" t="s">
        <v>9630</v>
      </c>
      <c r="F3443" s="581">
        <f t="shared" si="26"/>
        <v>0</v>
      </c>
      <c r="G3443" s="581">
        <f t="shared" si="27"/>
        <v>50.9</v>
      </c>
    </row>
    <row r="3444" spans="1:7" ht="14.25" customHeight="1">
      <c r="A3444" s="590">
        <v>11063</v>
      </c>
      <c r="B3444" s="579" t="s">
        <v>13079</v>
      </c>
      <c r="C3444" s="585" t="s">
        <v>1612</v>
      </c>
      <c r="D3444" s="591">
        <v>31.15</v>
      </c>
      <c r="E3444" s="592" t="s">
        <v>9630</v>
      </c>
      <c r="F3444" s="581">
        <f t="shared" si="26"/>
        <v>0</v>
      </c>
      <c r="G3444" s="581">
        <f t="shared" si="27"/>
        <v>31.15</v>
      </c>
    </row>
    <row r="3445" spans="1:7" ht="14.25" customHeight="1">
      <c r="A3445" s="590">
        <v>13521</v>
      </c>
      <c r="B3445" s="579" t="s">
        <v>13080</v>
      </c>
      <c r="C3445" s="585" t="s">
        <v>1005</v>
      </c>
      <c r="D3445" s="591">
        <v>90.75</v>
      </c>
      <c r="E3445" s="592" t="s">
        <v>9630</v>
      </c>
      <c r="F3445" s="581">
        <f t="shared" si="26"/>
        <v>0</v>
      </c>
      <c r="G3445" s="581">
        <f t="shared" si="27"/>
        <v>90.75</v>
      </c>
    </row>
    <row r="3446" spans="1:7" ht="14.25" customHeight="1">
      <c r="A3446" s="590">
        <v>10851</v>
      </c>
      <c r="B3446" s="579" t="s">
        <v>13081</v>
      </c>
      <c r="C3446" s="585" t="s">
        <v>1005</v>
      </c>
      <c r="D3446" s="591">
        <v>68.209999999999994</v>
      </c>
      <c r="E3446" s="592" t="s">
        <v>9630</v>
      </c>
      <c r="F3446" s="581">
        <f t="shared" si="26"/>
        <v>0</v>
      </c>
      <c r="G3446" s="581">
        <f t="shared" si="27"/>
        <v>68.209999999999994</v>
      </c>
    </row>
    <row r="3447" spans="1:7" ht="14.25" customHeight="1">
      <c r="A3447" s="590">
        <v>39515</v>
      </c>
      <c r="B3447" s="579" t="s">
        <v>13082</v>
      </c>
      <c r="C3447" s="585" t="s">
        <v>1005</v>
      </c>
      <c r="D3447" s="591">
        <v>43.22</v>
      </c>
      <c r="E3447" s="592" t="s">
        <v>9630</v>
      </c>
      <c r="F3447" s="581">
        <f t="shared" si="26"/>
        <v>0</v>
      </c>
      <c r="G3447" s="581">
        <f t="shared" si="27"/>
        <v>43.22</v>
      </c>
    </row>
    <row r="3448" spans="1:7" ht="14.25" customHeight="1">
      <c r="A3448" s="590">
        <v>39516</v>
      </c>
      <c r="B3448" s="579" t="s">
        <v>13083</v>
      </c>
      <c r="C3448" s="585" t="s">
        <v>1005</v>
      </c>
      <c r="D3448" s="591">
        <v>36.44</v>
      </c>
      <c r="E3448" s="592" t="s">
        <v>9630</v>
      </c>
      <c r="F3448" s="581">
        <f t="shared" si="26"/>
        <v>0</v>
      </c>
      <c r="G3448" s="581">
        <f t="shared" si="27"/>
        <v>36.44</v>
      </c>
    </row>
    <row r="3449" spans="1:7" ht="14.25" customHeight="1">
      <c r="A3449" s="590">
        <v>39514</v>
      </c>
      <c r="B3449" s="579" t="s">
        <v>13084</v>
      </c>
      <c r="C3449" s="585" t="s">
        <v>1005</v>
      </c>
      <c r="D3449" s="591">
        <v>22.67</v>
      </c>
      <c r="E3449" s="592" t="s">
        <v>9630</v>
      </c>
      <c r="F3449" s="581">
        <f t="shared" si="26"/>
        <v>0</v>
      </c>
      <c r="G3449" s="581">
        <f t="shared" si="27"/>
        <v>22.67</v>
      </c>
    </row>
    <row r="3450" spans="1:7" ht="14.25" customHeight="1">
      <c r="A3450" s="590">
        <v>4812</v>
      </c>
      <c r="B3450" s="579" t="s">
        <v>13085</v>
      </c>
      <c r="C3450" s="585" t="s">
        <v>1612</v>
      </c>
      <c r="D3450" s="591">
        <v>10.96</v>
      </c>
      <c r="E3450" s="592" t="s">
        <v>9630</v>
      </c>
      <c r="F3450" s="581">
        <f t="shared" si="26"/>
        <v>0</v>
      </c>
      <c r="G3450" s="581">
        <f t="shared" si="27"/>
        <v>10.96</v>
      </c>
    </row>
    <row r="3451" spans="1:7" ht="14.25" customHeight="1">
      <c r="A3451" s="590">
        <v>10849</v>
      </c>
      <c r="B3451" s="579" t="s">
        <v>13086</v>
      </c>
      <c r="C3451" s="585" t="s">
        <v>1005</v>
      </c>
      <c r="D3451" s="591">
        <v>1320.01</v>
      </c>
      <c r="E3451" s="592" t="s">
        <v>9630</v>
      </c>
      <c r="F3451" s="581">
        <f t="shared" si="26"/>
        <v>0</v>
      </c>
      <c r="G3451" s="581">
        <f t="shared" si="27"/>
        <v>1320.01</v>
      </c>
    </row>
    <row r="3452" spans="1:7" ht="14.25" customHeight="1">
      <c r="A3452" s="590">
        <v>10848</v>
      </c>
      <c r="B3452" s="579" t="s">
        <v>13087</v>
      </c>
      <c r="C3452" s="585" t="s">
        <v>1005</v>
      </c>
      <c r="D3452" s="591">
        <v>829.13</v>
      </c>
      <c r="E3452" s="592" t="s">
        <v>9630</v>
      </c>
      <c r="F3452" s="581">
        <f t="shared" si="26"/>
        <v>0</v>
      </c>
      <c r="G3452" s="581">
        <f t="shared" si="27"/>
        <v>829.13</v>
      </c>
    </row>
    <row r="3453" spans="1:7" ht="14.25" customHeight="1">
      <c r="A3453" s="590">
        <v>4813</v>
      </c>
      <c r="B3453" s="579" t="s">
        <v>13088</v>
      </c>
      <c r="C3453" s="585" t="s">
        <v>1612</v>
      </c>
      <c r="D3453" s="591">
        <v>275</v>
      </c>
      <c r="E3453" s="592" t="s">
        <v>9630</v>
      </c>
      <c r="F3453" s="581">
        <f t="shared" si="26"/>
        <v>0</v>
      </c>
      <c r="G3453" s="581">
        <f t="shared" si="27"/>
        <v>275</v>
      </c>
    </row>
    <row r="3454" spans="1:7" ht="14.25" customHeight="1">
      <c r="A3454" s="590">
        <v>37560</v>
      </c>
      <c r="B3454" s="579" t="s">
        <v>13089</v>
      </c>
      <c r="C3454" s="585" t="s">
        <v>1005</v>
      </c>
      <c r="D3454" s="591">
        <v>19.68</v>
      </c>
      <c r="E3454" s="592" t="s">
        <v>9630</v>
      </c>
      <c r="F3454" s="581">
        <f t="shared" si="26"/>
        <v>0</v>
      </c>
      <c r="G3454" s="581">
        <f t="shared" si="27"/>
        <v>19.68</v>
      </c>
    </row>
    <row r="3455" spans="1:7" ht="14.25" customHeight="1">
      <c r="A3455" s="590">
        <v>37557</v>
      </c>
      <c r="B3455" s="579" t="s">
        <v>13090</v>
      </c>
      <c r="C3455" s="585" t="s">
        <v>1005</v>
      </c>
      <c r="D3455" s="591">
        <v>5.97</v>
      </c>
      <c r="E3455" s="592" t="s">
        <v>9630</v>
      </c>
      <c r="F3455" s="581">
        <f t="shared" si="26"/>
        <v>0</v>
      </c>
      <c r="G3455" s="581">
        <f t="shared" si="27"/>
        <v>5.97</v>
      </c>
    </row>
    <row r="3456" spans="1:7" ht="14.25" customHeight="1">
      <c r="A3456" s="590">
        <v>37556</v>
      </c>
      <c r="B3456" s="579" t="s">
        <v>13091</v>
      </c>
      <c r="C3456" s="585" t="s">
        <v>1005</v>
      </c>
      <c r="D3456" s="591">
        <v>11.56</v>
      </c>
      <c r="E3456" s="592" t="s">
        <v>9630</v>
      </c>
      <c r="F3456" s="581">
        <f t="shared" si="26"/>
        <v>0</v>
      </c>
      <c r="G3456" s="581">
        <f t="shared" si="27"/>
        <v>11.56</v>
      </c>
    </row>
    <row r="3457" spans="1:7" ht="14.25" customHeight="1">
      <c r="A3457" s="590">
        <v>37559</v>
      </c>
      <c r="B3457" s="579" t="s">
        <v>13092</v>
      </c>
      <c r="C3457" s="585" t="s">
        <v>1005</v>
      </c>
      <c r="D3457" s="591">
        <v>14.18</v>
      </c>
      <c r="E3457" s="592" t="s">
        <v>9630</v>
      </c>
      <c r="F3457" s="581">
        <f t="shared" si="26"/>
        <v>0</v>
      </c>
      <c r="G3457" s="581">
        <f t="shared" si="27"/>
        <v>14.18</v>
      </c>
    </row>
    <row r="3458" spans="1:7" ht="14.25" customHeight="1">
      <c r="A3458" s="590">
        <v>37539</v>
      </c>
      <c r="B3458" s="579" t="s">
        <v>13093</v>
      </c>
      <c r="C3458" s="585" t="s">
        <v>1005</v>
      </c>
      <c r="D3458" s="591">
        <v>10</v>
      </c>
      <c r="E3458" s="592" t="s">
        <v>9630</v>
      </c>
      <c r="F3458" s="581">
        <f t="shared" si="26"/>
        <v>0</v>
      </c>
      <c r="G3458" s="581">
        <f t="shared" si="27"/>
        <v>10</v>
      </c>
    </row>
    <row r="3459" spans="1:7" ht="14.25" customHeight="1">
      <c r="A3459" s="590">
        <v>37558</v>
      </c>
      <c r="B3459" s="579" t="s">
        <v>13094</v>
      </c>
      <c r="C3459" s="585" t="s">
        <v>1005</v>
      </c>
      <c r="D3459" s="591">
        <v>18.64</v>
      </c>
      <c r="E3459" s="592" t="s">
        <v>9630</v>
      </c>
      <c r="F3459" s="581">
        <f t="shared" si="26"/>
        <v>0</v>
      </c>
      <c r="G3459" s="581">
        <f t="shared" si="27"/>
        <v>18.64</v>
      </c>
    </row>
    <row r="3460" spans="1:7" ht="14.25" customHeight="1">
      <c r="A3460" s="590">
        <v>34723</v>
      </c>
      <c r="B3460" s="579" t="s">
        <v>13095</v>
      </c>
      <c r="C3460" s="585" t="s">
        <v>1612</v>
      </c>
      <c r="D3460" s="591">
        <v>635.25</v>
      </c>
      <c r="E3460" s="592" t="s">
        <v>9630</v>
      </c>
      <c r="F3460" s="581">
        <f t="shared" si="26"/>
        <v>0</v>
      </c>
      <c r="G3460" s="581">
        <f t="shared" si="27"/>
        <v>635.25</v>
      </c>
    </row>
    <row r="3461" spans="1:7" ht="14.25" customHeight="1">
      <c r="A3461" s="590">
        <v>34721</v>
      </c>
      <c r="B3461" s="579" t="s">
        <v>13096</v>
      </c>
      <c r="C3461" s="585" t="s">
        <v>1612</v>
      </c>
      <c r="D3461" s="591">
        <v>792</v>
      </c>
      <c r="E3461" s="592" t="s">
        <v>9630</v>
      </c>
      <c r="F3461" s="581">
        <f t="shared" si="26"/>
        <v>0</v>
      </c>
      <c r="G3461" s="581">
        <f t="shared" si="27"/>
        <v>792</v>
      </c>
    </row>
    <row r="3462" spans="1:7" ht="14.25" customHeight="1">
      <c r="A3462" s="590">
        <v>4309</v>
      </c>
      <c r="B3462" s="579" t="s">
        <v>13097</v>
      </c>
      <c r="C3462" s="585" t="s">
        <v>1005</v>
      </c>
      <c r="D3462" s="591">
        <v>5.75</v>
      </c>
      <c r="E3462" s="592" t="s">
        <v>9630</v>
      </c>
      <c r="F3462" s="581">
        <f t="shared" si="26"/>
        <v>0</v>
      </c>
      <c r="G3462" s="581">
        <f t="shared" si="27"/>
        <v>5.75</v>
      </c>
    </row>
    <row r="3463" spans="1:7" ht="14.25" customHeight="1">
      <c r="A3463" s="590">
        <v>4307</v>
      </c>
      <c r="B3463" s="579" t="s">
        <v>13098</v>
      </c>
      <c r="C3463" s="585" t="s">
        <v>1005</v>
      </c>
      <c r="D3463" s="591">
        <v>9.83</v>
      </c>
      <c r="E3463" s="592" t="s">
        <v>9630</v>
      </c>
      <c r="F3463" s="581">
        <f t="shared" si="26"/>
        <v>0</v>
      </c>
      <c r="G3463" s="581">
        <f t="shared" si="27"/>
        <v>9.83</v>
      </c>
    </row>
    <row r="3464" spans="1:7" ht="14.25" customHeight="1">
      <c r="A3464" s="590">
        <v>10850</v>
      </c>
      <c r="B3464" s="579" t="s">
        <v>13099</v>
      </c>
      <c r="C3464" s="585" t="s">
        <v>1005</v>
      </c>
      <c r="D3464" s="591">
        <v>41.25</v>
      </c>
      <c r="E3464" s="592" t="s">
        <v>9630</v>
      </c>
      <c r="F3464" s="581">
        <f t="shared" si="26"/>
        <v>0</v>
      </c>
      <c r="G3464" s="581">
        <f t="shared" si="27"/>
        <v>41.25</v>
      </c>
    </row>
    <row r="3465" spans="1:7" ht="14.25" customHeight="1">
      <c r="A3465" s="590">
        <v>42438</v>
      </c>
      <c r="B3465" s="579" t="s">
        <v>13100</v>
      </c>
      <c r="C3465" s="585" t="s">
        <v>1005</v>
      </c>
      <c r="D3465" s="591">
        <v>2072.34</v>
      </c>
      <c r="E3465" s="592" t="s">
        <v>9630</v>
      </c>
      <c r="F3465" s="581">
        <f t="shared" si="26"/>
        <v>0</v>
      </c>
      <c r="G3465" s="581">
        <f t="shared" si="27"/>
        <v>2072.34</v>
      </c>
    </row>
    <row r="3466" spans="1:7" ht="14.25" customHeight="1">
      <c r="A3466" s="590">
        <v>4792</v>
      </c>
      <c r="B3466" s="579" t="s">
        <v>13101</v>
      </c>
      <c r="C3466" s="585" t="s">
        <v>1612</v>
      </c>
      <c r="D3466" s="591">
        <v>190.77</v>
      </c>
      <c r="E3466" s="592" t="s">
        <v>9630</v>
      </c>
      <c r="F3466" s="581">
        <f t="shared" si="26"/>
        <v>0</v>
      </c>
      <c r="G3466" s="581">
        <f t="shared" si="27"/>
        <v>190.77</v>
      </c>
    </row>
    <row r="3467" spans="1:7" ht="14.25" customHeight="1">
      <c r="A3467" s="590">
        <v>4790</v>
      </c>
      <c r="B3467" s="579" t="s">
        <v>13102</v>
      </c>
      <c r="C3467" s="585" t="s">
        <v>1612</v>
      </c>
      <c r="D3467" s="591">
        <v>114.7</v>
      </c>
      <c r="E3467" s="592" t="s">
        <v>9630</v>
      </c>
      <c r="F3467" s="581">
        <f t="shared" si="26"/>
        <v>0</v>
      </c>
      <c r="G3467" s="581">
        <f t="shared" si="27"/>
        <v>114.7</v>
      </c>
    </row>
    <row r="3468" spans="1:7" ht="14.25" customHeight="1">
      <c r="A3468" s="590">
        <v>40671</v>
      </c>
      <c r="B3468" s="579" t="s">
        <v>13103</v>
      </c>
      <c r="C3468" s="585" t="s">
        <v>1612</v>
      </c>
      <c r="D3468" s="591">
        <v>60.52</v>
      </c>
      <c r="E3468" s="592" t="s">
        <v>9630</v>
      </c>
      <c r="F3468" s="581">
        <f t="shared" si="26"/>
        <v>0</v>
      </c>
      <c r="G3468" s="581">
        <f t="shared" si="27"/>
        <v>60.52</v>
      </c>
    </row>
    <row r="3469" spans="1:7" ht="14.25" customHeight="1">
      <c r="A3469" s="590">
        <v>7552</v>
      </c>
      <c r="B3469" s="579" t="s">
        <v>13104</v>
      </c>
      <c r="C3469" s="585" t="s">
        <v>1005</v>
      </c>
      <c r="D3469" s="591">
        <v>30.47</v>
      </c>
      <c r="E3469" s="592" t="s">
        <v>9630</v>
      </c>
      <c r="F3469" s="581">
        <f t="shared" si="26"/>
        <v>0</v>
      </c>
      <c r="G3469" s="581">
        <f t="shared" si="27"/>
        <v>30.47</v>
      </c>
    </row>
    <row r="3470" spans="1:7" ht="14.25" customHeight="1">
      <c r="A3470" s="590">
        <v>4893</v>
      </c>
      <c r="B3470" s="579" t="s">
        <v>13105</v>
      </c>
      <c r="C3470" s="585" t="s">
        <v>1005</v>
      </c>
      <c r="D3470" s="591">
        <v>14.78</v>
      </c>
      <c r="E3470" s="592" t="s">
        <v>9630</v>
      </c>
      <c r="F3470" s="581">
        <f t="shared" si="26"/>
        <v>0</v>
      </c>
      <c r="G3470" s="581">
        <f t="shared" si="27"/>
        <v>14.78</v>
      </c>
    </row>
    <row r="3471" spans="1:7" ht="14.25" customHeight="1">
      <c r="A3471" s="590">
        <v>4894</v>
      </c>
      <c r="B3471" s="579" t="s">
        <v>13106</v>
      </c>
      <c r="C3471" s="585" t="s">
        <v>1005</v>
      </c>
      <c r="D3471" s="591">
        <v>12.68</v>
      </c>
      <c r="E3471" s="592" t="s">
        <v>9630</v>
      </c>
      <c r="F3471" s="581">
        <f t="shared" si="26"/>
        <v>0</v>
      </c>
      <c r="G3471" s="581">
        <f t="shared" si="27"/>
        <v>12.68</v>
      </c>
    </row>
    <row r="3472" spans="1:7" ht="14.25" customHeight="1">
      <c r="A3472" s="590">
        <v>4888</v>
      </c>
      <c r="B3472" s="579" t="s">
        <v>13107</v>
      </c>
      <c r="C3472" s="585" t="s">
        <v>1005</v>
      </c>
      <c r="D3472" s="591">
        <v>4.32</v>
      </c>
      <c r="E3472" s="592" t="s">
        <v>9630</v>
      </c>
      <c r="F3472" s="581">
        <f t="shared" si="26"/>
        <v>0</v>
      </c>
      <c r="G3472" s="581">
        <f t="shared" si="27"/>
        <v>4.32</v>
      </c>
    </row>
    <row r="3473" spans="1:7" ht="14.25" customHeight="1">
      <c r="A3473" s="590">
        <v>4890</v>
      </c>
      <c r="B3473" s="579" t="s">
        <v>13108</v>
      </c>
      <c r="C3473" s="585" t="s">
        <v>1005</v>
      </c>
      <c r="D3473" s="591">
        <v>8.11</v>
      </c>
      <c r="E3473" s="592" t="s">
        <v>9630</v>
      </c>
      <c r="F3473" s="581">
        <f t="shared" si="26"/>
        <v>0</v>
      </c>
      <c r="G3473" s="581">
        <f t="shared" si="27"/>
        <v>8.11</v>
      </c>
    </row>
    <row r="3474" spans="1:7" ht="14.25" customHeight="1">
      <c r="A3474" s="590">
        <v>12411</v>
      </c>
      <c r="B3474" s="579" t="s">
        <v>13109</v>
      </c>
      <c r="C3474" s="585" t="s">
        <v>1005</v>
      </c>
      <c r="D3474" s="591">
        <v>43.71</v>
      </c>
      <c r="E3474" s="592" t="s">
        <v>9630</v>
      </c>
      <c r="F3474" s="581">
        <f t="shared" si="26"/>
        <v>0</v>
      </c>
      <c r="G3474" s="581">
        <f t="shared" si="27"/>
        <v>43.71</v>
      </c>
    </row>
    <row r="3475" spans="1:7" ht="14.25" customHeight="1">
      <c r="A3475" s="590">
        <v>4891</v>
      </c>
      <c r="B3475" s="579" t="s">
        <v>13110</v>
      </c>
      <c r="C3475" s="585" t="s">
        <v>1005</v>
      </c>
      <c r="D3475" s="591">
        <v>21.85</v>
      </c>
      <c r="E3475" s="592" t="s">
        <v>9630</v>
      </c>
      <c r="F3475" s="581">
        <f t="shared" si="26"/>
        <v>0</v>
      </c>
      <c r="G3475" s="581">
        <f t="shared" si="27"/>
        <v>21.85</v>
      </c>
    </row>
    <row r="3476" spans="1:7" ht="14.25" customHeight="1">
      <c r="A3476" s="590">
        <v>4889</v>
      </c>
      <c r="B3476" s="579" t="s">
        <v>13111</v>
      </c>
      <c r="C3476" s="585" t="s">
        <v>1005</v>
      </c>
      <c r="D3476" s="591">
        <v>5.84</v>
      </c>
      <c r="E3476" s="592" t="s">
        <v>9630</v>
      </c>
      <c r="F3476" s="581">
        <f t="shared" si="26"/>
        <v>0</v>
      </c>
      <c r="G3476" s="581">
        <f t="shared" si="27"/>
        <v>5.84</v>
      </c>
    </row>
    <row r="3477" spans="1:7" ht="14.25" customHeight="1">
      <c r="A3477" s="590">
        <v>4892</v>
      </c>
      <c r="B3477" s="579" t="s">
        <v>13112</v>
      </c>
      <c r="C3477" s="585" t="s">
        <v>1005</v>
      </c>
      <c r="D3477" s="591">
        <v>61.2</v>
      </c>
      <c r="E3477" s="592" t="s">
        <v>9630</v>
      </c>
      <c r="F3477" s="581">
        <f t="shared" si="26"/>
        <v>0</v>
      </c>
      <c r="G3477" s="581">
        <f t="shared" si="27"/>
        <v>61.2</v>
      </c>
    </row>
    <row r="3478" spans="1:7" ht="14.25" customHeight="1">
      <c r="A3478" s="590">
        <v>12412</v>
      </c>
      <c r="B3478" s="579" t="s">
        <v>13113</v>
      </c>
      <c r="C3478" s="585" t="s">
        <v>1005</v>
      </c>
      <c r="D3478" s="591">
        <v>113.74</v>
      </c>
      <c r="E3478" s="592" t="s">
        <v>9630</v>
      </c>
      <c r="F3478" s="581">
        <f t="shared" si="26"/>
        <v>0</v>
      </c>
      <c r="G3478" s="581">
        <f t="shared" si="27"/>
        <v>113.74</v>
      </c>
    </row>
    <row r="3479" spans="1:7" ht="14.25" customHeight="1">
      <c r="A3479" s="590">
        <v>4907</v>
      </c>
      <c r="B3479" s="579" t="s">
        <v>13114</v>
      </c>
      <c r="C3479" s="585" t="s">
        <v>1005</v>
      </c>
      <c r="D3479" s="591">
        <v>21.74</v>
      </c>
      <c r="E3479" s="592" t="s">
        <v>9630</v>
      </c>
      <c r="F3479" s="581">
        <f t="shared" si="26"/>
        <v>0</v>
      </c>
      <c r="G3479" s="581">
        <f t="shared" si="27"/>
        <v>21.74</v>
      </c>
    </row>
    <row r="3480" spans="1:7" ht="14.25" customHeight="1">
      <c r="A3480" s="590">
        <v>4902</v>
      </c>
      <c r="B3480" s="579" t="s">
        <v>13115</v>
      </c>
      <c r="C3480" s="585" t="s">
        <v>1005</v>
      </c>
      <c r="D3480" s="591">
        <v>56.4</v>
      </c>
      <c r="E3480" s="592" t="s">
        <v>9630</v>
      </c>
      <c r="F3480" s="581">
        <f t="shared" si="26"/>
        <v>0</v>
      </c>
      <c r="G3480" s="581">
        <f t="shared" si="27"/>
        <v>56.4</v>
      </c>
    </row>
    <row r="3481" spans="1:7" ht="14.25" customHeight="1">
      <c r="A3481" s="590">
        <v>11096</v>
      </c>
      <c r="B3481" s="579" t="s">
        <v>13116</v>
      </c>
      <c r="C3481" s="585" t="s">
        <v>1408</v>
      </c>
      <c r="D3481" s="591">
        <v>0.83</v>
      </c>
      <c r="E3481" s="592" t="s">
        <v>9630</v>
      </c>
      <c r="F3481" s="581">
        <f t="shared" si="26"/>
        <v>0</v>
      </c>
      <c r="G3481" s="581">
        <f t="shared" si="27"/>
        <v>0.83</v>
      </c>
    </row>
    <row r="3482" spans="1:7" ht="14.25" customHeight="1">
      <c r="A3482" s="590">
        <v>4741</v>
      </c>
      <c r="B3482" s="579" t="s">
        <v>13117</v>
      </c>
      <c r="C3482" s="585" t="s">
        <v>1689</v>
      </c>
      <c r="D3482" s="591">
        <v>57.63</v>
      </c>
      <c r="E3482" s="592" t="s">
        <v>9630</v>
      </c>
      <c r="F3482" s="581">
        <f t="shared" si="26"/>
        <v>0</v>
      </c>
      <c r="G3482" s="581">
        <f t="shared" si="27"/>
        <v>57.63</v>
      </c>
    </row>
    <row r="3483" spans="1:7" ht="14.25" customHeight="1">
      <c r="A3483" s="590">
        <v>4752</v>
      </c>
      <c r="B3483" s="579" t="s">
        <v>13118</v>
      </c>
      <c r="C3483" s="585" t="s">
        <v>694</v>
      </c>
      <c r="D3483" s="591">
        <v>15.41</v>
      </c>
      <c r="E3483" s="592" t="s">
        <v>9774</v>
      </c>
      <c r="F3483" s="581">
        <f t="shared" si="26"/>
        <v>15.41</v>
      </c>
      <c r="G3483" s="581">
        <f t="shared" si="27"/>
        <v>0</v>
      </c>
    </row>
    <row r="3484" spans="1:7" ht="14.25" customHeight="1">
      <c r="A3484" s="590">
        <v>41091</v>
      </c>
      <c r="B3484" s="579" t="s">
        <v>13119</v>
      </c>
      <c r="C3484" s="585" t="s">
        <v>2091</v>
      </c>
      <c r="D3484" s="591">
        <v>2699.24</v>
      </c>
      <c r="E3484" s="592" t="s">
        <v>9774</v>
      </c>
      <c r="F3484" s="581">
        <f t="shared" si="26"/>
        <v>2699.24</v>
      </c>
      <c r="G3484" s="581">
        <f t="shared" si="27"/>
        <v>0</v>
      </c>
    </row>
    <row r="3485" spans="1:7" ht="14.25" customHeight="1">
      <c r="A3485" s="590">
        <v>13954</v>
      </c>
      <c r="B3485" s="579" t="s">
        <v>13120</v>
      </c>
      <c r="C3485" s="585" t="s">
        <v>1005</v>
      </c>
      <c r="D3485" s="591">
        <v>7693.61</v>
      </c>
      <c r="E3485" s="592" t="s">
        <v>9804</v>
      </c>
      <c r="F3485" s="581">
        <f t="shared" si="26"/>
        <v>0</v>
      </c>
      <c r="G3485" s="581">
        <f t="shared" si="27"/>
        <v>7693.61</v>
      </c>
    </row>
    <row r="3486" spans="1:7" ht="14.25" customHeight="1">
      <c r="A3486" s="590">
        <v>3411</v>
      </c>
      <c r="B3486" s="579" t="s">
        <v>13121</v>
      </c>
      <c r="C3486" s="585" t="s">
        <v>1408</v>
      </c>
      <c r="D3486" s="591">
        <v>83.32</v>
      </c>
      <c r="E3486" s="592" t="s">
        <v>9630</v>
      </c>
      <c r="F3486" s="581">
        <f t="shared" si="26"/>
        <v>0</v>
      </c>
      <c r="G3486" s="581">
        <f t="shared" si="27"/>
        <v>83.32</v>
      </c>
    </row>
    <row r="3487" spans="1:7" ht="14.25" customHeight="1">
      <c r="A3487" s="590">
        <v>39995</v>
      </c>
      <c r="B3487" s="579" t="s">
        <v>13122</v>
      </c>
      <c r="C3487" s="585" t="s">
        <v>1689</v>
      </c>
      <c r="D3487" s="591">
        <v>641.02</v>
      </c>
      <c r="E3487" s="592" t="s">
        <v>9630</v>
      </c>
      <c r="F3487" s="581">
        <f t="shared" si="26"/>
        <v>0</v>
      </c>
      <c r="G3487" s="581">
        <f t="shared" si="27"/>
        <v>641.02</v>
      </c>
    </row>
    <row r="3488" spans="1:7" ht="14.25" customHeight="1">
      <c r="A3488" s="590">
        <v>11615</v>
      </c>
      <c r="B3488" s="579" t="s">
        <v>13123</v>
      </c>
      <c r="C3488" s="585" t="s">
        <v>1612</v>
      </c>
      <c r="D3488" s="591">
        <v>5.43</v>
      </c>
      <c r="E3488" s="592" t="s">
        <v>9630</v>
      </c>
      <c r="F3488" s="581">
        <f t="shared" si="26"/>
        <v>0</v>
      </c>
      <c r="G3488" s="581">
        <f t="shared" si="27"/>
        <v>5.43</v>
      </c>
    </row>
    <row r="3489" spans="1:7" ht="14.25" customHeight="1">
      <c r="A3489" s="590">
        <v>3408</v>
      </c>
      <c r="B3489" s="579" t="s">
        <v>13124</v>
      </c>
      <c r="C3489" s="585" t="s">
        <v>1612</v>
      </c>
      <c r="D3489" s="591">
        <v>14.44</v>
      </c>
      <c r="E3489" s="592" t="s">
        <v>9630</v>
      </c>
      <c r="F3489" s="581">
        <f t="shared" si="26"/>
        <v>0</v>
      </c>
      <c r="G3489" s="581">
        <f t="shared" si="27"/>
        <v>14.44</v>
      </c>
    </row>
    <row r="3490" spans="1:7" ht="14.25" customHeight="1">
      <c r="A3490" s="590">
        <v>3409</v>
      </c>
      <c r="B3490" s="579" t="s">
        <v>13125</v>
      </c>
      <c r="C3490" s="585" t="s">
        <v>1612</v>
      </c>
      <c r="D3490" s="591">
        <v>36.1</v>
      </c>
      <c r="E3490" s="592" t="s">
        <v>9630</v>
      </c>
      <c r="F3490" s="581">
        <f t="shared" si="26"/>
        <v>0</v>
      </c>
      <c r="G3490" s="581">
        <f t="shared" si="27"/>
        <v>36.1</v>
      </c>
    </row>
    <row r="3491" spans="1:7" ht="14.25" customHeight="1">
      <c r="A3491" s="590">
        <v>11427</v>
      </c>
      <c r="B3491" s="579" t="s">
        <v>13126</v>
      </c>
      <c r="C3491" s="585" t="s">
        <v>1408</v>
      </c>
      <c r="D3491" s="591">
        <v>110.86</v>
      </c>
      <c r="E3491" s="592" t="s">
        <v>9630</v>
      </c>
      <c r="F3491" s="581">
        <f t="shared" si="26"/>
        <v>0</v>
      </c>
      <c r="G3491" s="581">
        <f t="shared" si="27"/>
        <v>110.86</v>
      </c>
    </row>
    <row r="3492" spans="1:7" ht="14.25" customHeight="1">
      <c r="A3492" s="590">
        <v>4491</v>
      </c>
      <c r="B3492" s="579" t="s">
        <v>13127</v>
      </c>
      <c r="C3492" s="585" t="s">
        <v>917</v>
      </c>
      <c r="D3492" s="591">
        <v>6.78</v>
      </c>
      <c r="E3492" s="592" t="s">
        <v>9630</v>
      </c>
      <c r="F3492" s="581">
        <f t="shared" si="26"/>
        <v>0</v>
      </c>
      <c r="G3492" s="581">
        <f t="shared" si="27"/>
        <v>6.78</v>
      </c>
    </row>
    <row r="3493" spans="1:7" ht="14.25" customHeight="1">
      <c r="A3493" s="590">
        <v>2745</v>
      </c>
      <c r="B3493" s="579" t="s">
        <v>13128</v>
      </c>
      <c r="C3493" s="585" t="s">
        <v>917</v>
      </c>
      <c r="D3493" s="591">
        <v>3.68</v>
      </c>
      <c r="E3493" s="592" t="s">
        <v>9630</v>
      </c>
      <c r="F3493" s="581">
        <f t="shared" si="26"/>
        <v>0</v>
      </c>
      <c r="G3493" s="581">
        <f t="shared" si="27"/>
        <v>3.68</v>
      </c>
    </row>
    <row r="3494" spans="1:7" ht="14.25" customHeight="1">
      <c r="A3494" s="590">
        <v>14439</v>
      </c>
      <c r="B3494" s="579" t="s">
        <v>13129</v>
      </c>
      <c r="C3494" s="585" t="s">
        <v>917</v>
      </c>
      <c r="D3494" s="591">
        <v>4.5599999999999996</v>
      </c>
      <c r="E3494" s="592" t="s">
        <v>9630</v>
      </c>
      <c r="F3494" s="581">
        <f t="shared" si="26"/>
        <v>0</v>
      </c>
      <c r="G3494" s="581">
        <f t="shared" si="27"/>
        <v>4.5599999999999996</v>
      </c>
    </row>
    <row r="3495" spans="1:7" ht="14.25" customHeight="1">
      <c r="A3495" s="590">
        <v>44496</v>
      </c>
      <c r="B3495" s="579" t="s">
        <v>13130</v>
      </c>
      <c r="C3495" s="585" t="s">
        <v>1005</v>
      </c>
      <c r="D3495" s="591">
        <v>189.63</v>
      </c>
      <c r="E3495" s="592" t="s">
        <v>9630</v>
      </c>
      <c r="F3495" s="581">
        <f t="shared" si="26"/>
        <v>0</v>
      </c>
      <c r="G3495" s="581">
        <f t="shared" si="27"/>
        <v>189.63</v>
      </c>
    </row>
    <row r="3496" spans="1:7" ht="14.25" customHeight="1">
      <c r="A3496" s="590">
        <v>12362</v>
      </c>
      <c r="B3496" s="579" t="s">
        <v>13131</v>
      </c>
      <c r="C3496" s="585" t="s">
        <v>1005</v>
      </c>
      <c r="D3496" s="591">
        <v>7.78</v>
      </c>
      <c r="E3496" s="592" t="s">
        <v>9630</v>
      </c>
      <c r="F3496" s="581">
        <f t="shared" si="26"/>
        <v>0</v>
      </c>
      <c r="G3496" s="581">
        <f t="shared" si="27"/>
        <v>7.78</v>
      </c>
    </row>
    <row r="3497" spans="1:7" ht="14.25" customHeight="1">
      <c r="A3497" s="590">
        <v>421</v>
      </c>
      <c r="B3497" s="579" t="s">
        <v>13132</v>
      </c>
      <c r="C3497" s="585" t="s">
        <v>1005</v>
      </c>
      <c r="D3497" s="591">
        <v>23.07</v>
      </c>
      <c r="E3497" s="592" t="s">
        <v>9630</v>
      </c>
      <c r="F3497" s="581">
        <f t="shared" si="26"/>
        <v>0</v>
      </c>
      <c r="G3497" s="581">
        <f t="shared" si="27"/>
        <v>23.07</v>
      </c>
    </row>
    <row r="3498" spans="1:7" ht="14.25" customHeight="1">
      <c r="A3498" s="590">
        <v>14148</v>
      </c>
      <c r="B3498" s="579" t="s">
        <v>13133</v>
      </c>
      <c r="C3498" s="585" t="s">
        <v>1005</v>
      </c>
      <c r="D3498" s="591">
        <v>0.91</v>
      </c>
      <c r="E3498" s="592" t="s">
        <v>9630</v>
      </c>
      <c r="F3498" s="581">
        <f t="shared" si="26"/>
        <v>0</v>
      </c>
      <c r="G3498" s="581">
        <f t="shared" si="27"/>
        <v>0.91</v>
      </c>
    </row>
    <row r="3499" spans="1:7" ht="14.25" customHeight="1">
      <c r="A3499" s="590">
        <v>4341</v>
      </c>
      <c r="B3499" s="579" t="s">
        <v>13134</v>
      </c>
      <c r="C3499" s="585" t="s">
        <v>1005</v>
      </c>
      <c r="D3499" s="591">
        <v>0.93</v>
      </c>
      <c r="E3499" s="592" t="s">
        <v>9630</v>
      </c>
      <c r="F3499" s="581">
        <f t="shared" si="26"/>
        <v>0</v>
      </c>
      <c r="G3499" s="581">
        <f t="shared" si="27"/>
        <v>0.93</v>
      </c>
    </row>
    <row r="3500" spans="1:7" ht="14.25" customHeight="1">
      <c r="A3500" s="590">
        <v>4337</v>
      </c>
      <c r="B3500" s="579" t="s">
        <v>13135</v>
      </c>
      <c r="C3500" s="585" t="s">
        <v>1005</v>
      </c>
      <c r="D3500" s="591">
        <v>2.36</v>
      </c>
      <c r="E3500" s="592" t="s">
        <v>9630</v>
      </c>
      <c r="F3500" s="581">
        <f t="shared" si="26"/>
        <v>0</v>
      </c>
      <c r="G3500" s="581">
        <f t="shared" si="27"/>
        <v>2.36</v>
      </c>
    </row>
    <row r="3501" spans="1:7" ht="14.25" customHeight="1">
      <c r="A3501" s="590">
        <v>4339</v>
      </c>
      <c r="B3501" s="579" t="s">
        <v>13136</v>
      </c>
      <c r="C3501" s="585" t="s">
        <v>1005</v>
      </c>
      <c r="D3501" s="591">
        <v>0.5</v>
      </c>
      <c r="E3501" s="592" t="s">
        <v>9630</v>
      </c>
      <c r="F3501" s="581">
        <f t="shared" si="26"/>
        <v>0</v>
      </c>
      <c r="G3501" s="581">
        <f t="shared" si="27"/>
        <v>0.5</v>
      </c>
    </row>
    <row r="3502" spans="1:7" ht="14.25" customHeight="1">
      <c r="A3502" s="590">
        <v>39997</v>
      </c>
      <c r="B3502" s="579" t="s">
        <v>13137</v>
      </c>
      <c r="C3502" s="585" t="s">
        <v>1005</v>
      </c>
      <c r="D3502" s="591">
        <v>0.28000000000000003</v>
      </c>
      <c r="E3502" s="592" t="s">
        <v>9630</v>
      </c>
      <c r="F3502" s="581">
        <f t="shared" si="26"/>
        <v>0</v>
      </c>
      <c r="G3502" s="581">
        <f t="shared" si="27"/>
        <v>0.28000000000000003</v>
      </c>
    </row>
    <row r="3503" spans="1:7" ht="14.25" customHeight="1">
      <c r="A3503" s="590">
        <v>11971</v>
      </c>
      <c r="B3503" s="579" t="s">
        <v>13138</v>
      </c>
      <c r="C3503" s="585" t="s">
        <v>1005</v>
      </c>
      <c r="D3503" s="591">
        <v>3.91</v>
      </c>
      <c r="E3503" s="592" t="s">
        <v>9630</v>
      </c>
      <c r="F3503" s="581">
        <f t="shared" si="26"/>
        <v>0</v>
      </c>
      <c r="G3503" s="581">
        <f t="shared" si="27"/>
        <v>3.91</v>
      </c>
    </row>
    <row r="3504" spans="1:7" ht="14.25" customHeight="1">
      <c r="A3504" s="590">
        <v>4342</v>
      </c>
      <c r="B3504" s="579" t="s">
        <v>13139</v>
      </c>
      <c r="C3504" s="585" t="s">
        <v>1005</v>
      </c>
      <c r="D3504" s="591">
        <v>0.2</v>
      </c>
      <c r="E3504" s="592" t="s">
        <v>9630</v>
      </c>
      <c r="F3504" s="581">
        <f t="shared" si="26"/>
        <v>0</v>
      </c>
      <c r="G3504" s="581">
        <f t="shared" si="27"/>
        <v>0.2</v>
      </c>
    </row>
    <row r="3505" spans="1:7" ht="14.25" customHeight="1">
      <c r="A3505" s="590">
        <v>4330</v>
      </c>
      <c r="B3505" s="579" t="s">
        <v>13140</v>
      </c>
      <c r="C3505" s="585" t="s">
        <v>1005</v>
      </c>
      <c r="D3505" s="591">
        <v>0.13</v>
      </c>
      <c r="E3505" s="592" t="s">
        <v>9630</v>
      </c>
      <c r="F3505" s="581">
        <f t="shared" si="26"/>
        <v>0</v>
      </c>
      <c r="G3505" s="581">
        <f t="shared" si="27"/>
        <v>0.13</v>
      </c>
    </row>
    <row r="3506" spans="1:7" ht="14.25" customHeight="1">
      <c r="A3506" s="590">
        <v>4340</v>
      </c>
      <c r="B3506" s="579" t="s">
        <v>13141</v>
      </c>
      <c r="C3506" s="585" t="s">
        <v>1005</v>
      </c>
      <c r="D3506" s="591">
        <v>1.0900000000000001</v>
      </c>
      <c r="E3506" s="592" t="s">
        <v>9630</v>
      </c>
      <c r="F3506" s="581">
        <f t="shared" si="26"/>
        <v>0</v>
      </c>
      <c r="G3506" s="581">
        <f t="shared" si="27"/>
        <v>1.0900000000000001</v>
      </c>
    </row>
    <row r="3507" spans="1:7" ht="14.25" customHeight="1">
      <c r="A3507" s="590">
        <v>5088</v>
      </c>
      <c r="B3507" s="579" t="s">
        <v>13142</v>
      </c>
      <c r="C3507" s="585" t="s">
        <v>1005</v>
      </c>
      <c r="D3507" s="591">
        <v>6.7</v>
      </c>
      <c r="E3507" s="592" t="s">
        <v>9630</v>
      </c>
      <c r="F3507" s="581">
        <f t="shared" si="26"/>
        <v>0</v>
      </c>
      <c r="G3507" s="581">
        <f t="shared" si="27"/>
        <v>6.7</v>
      </c>
    </row>
    <row r="3508" spans="1:7" ht="14.25" customHeight="1">
      <c r="A3508" s="590">
        <v>11154</v>
      </c>
      <c r="B3508" s="579" t="s">
        <v>13143</v>
      </c>
      <c r="C3508" s="585" t="s">
        <v>1005</v>
      </c>
      <c r="D3508" s="591">
        <v>3458.14</v>
      </c>
      <c r="E3508" s="592" t="s">
        <v>9630</v>
      </c>
      <c r="F3508" s="581">
        <f t="shared" si="26"/>
        <v>0</v>
      </c>
      <c r="G3508" s="581">
        <f t="shared" si="27"/>
        <v>3458.14</v>
      </c>
    </row>
    <row r="3509" spans="1:7" ht="14.25" customHeight="1">
      <c r="A3509" s="590">
        <v>4989</v>
      </c>
      <c r="B3509" s="579" t="s">
        <v>13144</v>
      </c>
      <c r="C3509" s="585" t="s">
        <v>1005</v>
      </c>
      <c r="D3509" s="591">
        <v>318.89999999999998</v>
      </c>
      <c r="E3509" s="592" t="s">
        <v>9630</v>
      </c>
      <c r="F3509" s="581">
        <f t="shared" si="26"/>
        <v>0</v>
      </c>
      <c r="G3509" s="581">
        <f t="shared" si="27"/>
        <v>318.89999999999998</v>
      </c>
    </row>
    <row r="3510" spans="1:7" ht="14.25" customHeight="1">
      <c r="A3510" s="590">
        <v>4982</v>
      </c>
      <c r="B3510" s="579" t="s">
        <v>13145</v>
      </c>
      <c r="C3510" s="585" t="s">
        <v>1005</v>
      </c>
      <c r="D3510" s="591">
        <v>299.11</v>
      </c>
      <c r="E3510" s="592" t="s">
        <v>9630</v>
      </c>
      <c r="F3510" s="581">
        <f t="shared" si="26"/>
        <v>0</v>
      </c>
      <c r="G3510" s="581">
        <f t="shared" si="27"/>
        <v>299.11</v>
      </c>
    </row>
    <row r="3511" spans="1:7" ht="14.25" customHeight="1">
      <c r="A3511" s="590">
        <v>4962</v>
      </c>
      <c r="B3511" s="579" t="s">
        <v>13146</v>
      </c>
      <c r="C3511" s="585" t="s">
        <v>1005</v>
      </c>
      <c r="D3511" s="591">
        <v>235.89</v>
      </c>
      <c r="E3511" s="592" t="s">
        <v>9630</v>
      </c>
      <c r="F3511" s="581">
        <f t="shared" si="26"/>
        <v>0</v>
      </c>
      <c r="G3511" s="581">
        <f t="shared" si="27"/>
        <v>235.89</v>
      </c>
    </row>
    <row r="3512" spans="1:7" ht="14.25" customHeight="1">
      <c r="A3512" s="590">
        <v>4981</v>
      </c>
      <c r="B3512" s="579" t="s">
        <v>13147</v>
      </c>
      <c r="C3512" s="585" t="s">
        <v>1005</v>
      </c>
      <c r="D3512" s="591">
        <v>210</v>
      </c>
      <c r="E3512" s="592" t="s">
        <v>9630</v>
      </c>
      <c r="F3512" s="581">
        <f t="shared" si="26"/>
        <v>0</v>
      </c>
      <c r="G3512" s="581">
        <f t="shared" si="27"/>
        <v>210</v>
      </c>
    </row>
    <row r="3513" spans="1:7" ht="14.25" customHeight="1">
      <c r="A3513" s="590">
        <v>4964</v>
      </c>
      <c r="B3513" s="579" t="s">
        <v>13148</v>
      </c>
      <c r="C3513" s="585" t="s">
        <v>1005</v>
      </c>
      <c r="D3513" s="591">
        <v>266.41000000000003</v>
      </c>
      <c r="E3513" s="592" t="s">
        <v>9630</v>
      </c>
      <c r="F3513" s="581">
        <f t="shared" si="26"/>
        <v>0</v>
      </c>
      <c r="G3513" s="581">
        <f t="shared" si="27"/>
        <v>266.41000000000003</v>
      </c>
    </row>
    <row r="3514" spans="1:7" ht="14.25" customHeight="1">
      <c r="A3514" s="590">
        <v>4992</v>
      </c>
      <c r="B3514" s="579" t="s">
        <v>13149</v>
      </c>
      <c r="C3514" s="585" t="s">
        <v>1005</v>
      </c>
      <c r="D3514" s="591">
        <v>260.23</v>
      </c>
      <c r="E3514" s="592" t="s">
        <v>9630</v>
      </c>
      <c r="F3514" s="581">
        <f t="shared" si="26"/>
        <v>0</v>
      </c>
      <c r="G3514" s="581">
        <f t="shared" si="27"/>
        <v>260.23</v>
      </c>
    </row>
    <row r="3515" spans="1:7" ht="14.25" customHeight="1">
      <c r="A3515" s="590">
        <v>4987</v>
      </c>
      <c r="B3515" s="579" t="s">
        <v>13150</v>
      </c>
      <c r="C3515" s="585" t="s">
        <v>1005</v>
      </c>
      <c r="D3515" s="591">
        <v>297.73</v>
      </c>
      <c r="E3515" s="592" t="s">
        <v>9630</v>
      </c>
      <c r="F3515" s="581">
        <f t="shared" si="26"/>
        <v>0</v>
      </c>
      <c r="G3515" s="581">
        <f t="shared" si="27"/>
        <v>297.73</v>
      </c>
    </row>
    <row r="3516" spans="1:7" ht="14.25" customHeight="1">
      <c r="A3516" s="590">
        <v>4930</v>
      </c>
      <c r="B3516" s="579" t="s">
        <v>13151</v>
      </c>
      <c r="C3516" s="585" t="s">
        <v>1612</v>
      </c>
      <c r="D3516" s="591">
        <v>1464.75</v>
      </c>
      <c r="E3516" s="592" t="s">
        <v>9630</v>
      </c>
      <c r="F3516" s="581">
        <f t="shared" si="26"/>
        <v>0</v>
      </c>
      <c r="G3516" s="581">
        <f t="shared" si="27"/>
        <v>1464.75</v>
      </c>
    </row>
    <row r="3517" spans="1:7" ht="14.25" customHeight="1">
      <c r="A3517" s="590">
        <v>39021</v>
      </c>
      <c r="B3517" s="579" t="s">
        <v>13152</v>
      </c>
      <c r="C3517" s="585" t="s">
        <v>1005</v>
      </c>
      <c r="D3517" s="591">
        <v>1557.4</v>
      </c>
      <c r="E3517" s="592" t="s">
        <v>9630</v>
      </c>
      <c r="F3517" s="581">
        <f t="shared" si="26"/>
        <v>0</v>
      </c>
      <c r="G3517" s="581">
        <f t="shared" si="27"/>
        <v>1557.4</v>
      </c>
    </row>
    <row r="3518" spans="1:7" ht="14.25" customHeight="1">
      <c r="A3518" s="590">
        <v>39022</v>
      </c>
      <c r="B3518" s="579" t="s">
        <v>13153</v>
      </c>
      <c r="C3518" s="585" t="s">
        <v>1005</v>
      </c>
      <c r="D3518" s="591">
        <v>1395</v>
      </c>
      <c r="E3518" s="592" t="s">
        <v>9630</v>
      </c>
      <c r="F3518" s="581">
        <f t="shared" si="26"/>
        <v>0</v>
      </c>
      <c r="G3518" s="581">
        <f t="shared" si="27"/>
        <v>1395</v>
      </c>
    </row>
    <row r="3519" spans="1:7" ht="14.25" customHeight="1">
      <c r="A3519" s="590">
        <v>39024</v>
      </c>
      <c r="B3519" s="579" t="s">
        <v>13154</v>
      </c>
      <c r="C3519" s="585" t="s">
        <v>1005</v>
      </c>
      <c r="D3519" s="591">
        <v>1318.66</v>
      </c>
      <c r="E3519" s="592" t="s">
        <v>9630</v>
      </c>
      <c r="F3519" s="581">
        <f t="shared" si="26"/>
        <v>0</v>
      </c>
      <c r="G3519" s="581">
        <f t="shared" si="27"/>
        <v>1318.66</v>
      </c>
    </row>
    <row r="3520" spans="1:7" ht="14.25" customHeight="1">
      <c r="A3520" s="590">
        <v>4914</v>
      </c>
      <c r="B3520" s="579" t="s">
        <v>13155</v>
      </c>
      <c r="C3520" s="585" t="s">
        <v>1612</v>
      </c>
      <c r="D3520" s="591">
        <v>1069.2</v>
      </c>
      <c r="E3520" s="592" t="s">
        <v>9630</v>
      </c>
      <c r="F3520" s="581">
        <f t="shared" si="26"/>
        <v>0</v>
      </c>
      <c r="G3520" s="581">
        <f t="shared" si="27"/>
        <v>1069.2</v>
      </c>
    </row>
    <row r="3521" spans="1:7" ht="14.25" customHeight="1">
      <c r="A3521" s="590">
        <v>4917</v>
      </c>
      <c r="B3521" s="579" t="s">
        <v>13156</v>
      </c>
      <c r="C3521" s="585" t="s">
        <v>1612</v>
      </c>
      <c r="D3521" s="591">
        <v>738.4</v>
      </c>
      <c r="E3521" s="592" t="s">
        <v>9630</v>
      </c>
      <c r="F3521" s="581">
        <f t="shared" si="26"/>
        <v>0</v>
      </c>
      <c r="G3521" s="581">
        <f t="shared" si="27"/>
        <v>738.4</v>
      </c>
    </row>
    <row r="3522" spans="1:7" ht="14.25" customHeight="1">
      <c r="A3522" s="590">
        <v>39025</v>
      </c>
      <c r="B3522" s="579" t="s">
        <v>13157</v>
      </c>
      <c r="C3522" s="585" t="s">
        <v>1005</v>
      </c>
      <c r="D3522" s="591">
        <v>1352.15</v>
      </c>
      <c r="E3522" s="592" t="s">
        <v>9630</v>
      </c>
      <c r="F3522" s="581">
        <f t="shared" si="26"/>
        <v>0</v>
      </c>
      <c r="G3522" s="581">
        <f t="shared" si="27"/>
        <v>1352.15</v>
      </c>
    </row>
    <row r="3523" spans="1:7" ht="14.25" customHeight="1">
      <c r="A3523" s="590">
        <v>4922</v>
      </c>
      <c r="B3523" s="579" t="s">
        <v>13158</v>
      </c>
      <c r="C3523" s="585" t="s">
        <v>1612</v>
      </c>
      <c r="D3523" s="591">
        <v>684.93</v>
      </c>
      <c r="E3523" s="592" t="s">
        <v>9630</v>
      </c>
      <c r="F3523" s="581">
        <f t="shared" si="26"/>
        <v>0</v>
      </c>
      <c r="G3523" s="581">
        <f t="shared" si="27"/>
        <v>684.93</v>
      </c>
    </row>
    <row r="3524" spans="1:7" ht="14.25" customHeight="1">
      <c r="A3524" s="590">
        <v>4911</v>
      </c>
      <c r="B3524" s="579" t="s">
        <v>13159</v>
      </c>
      <c r="C3524" s="585" t="s">
        <v>1612</v>
      </c>
      <c r="D3524" s="591">
        <v>473.2</v>
      </c>
      <c r="E3524" s="592" t="s">
        <v>9630</v>
      </c>
      <c r="F3524" s="581">
        <f t="shared" si="26"/>
        <v>0</v>
      </c>
      <c r="G3524" s="581">
        <f t="shared" si="27"/>
        <v>473.2</v>
      </c>
    </row>
    <row r="3525" spans="1:7" ht="14.25" customHeight="1">
      <c r="A3525" s="590">
        <v>37518</v>
      </c>
      <c r="B3525" s="579" t="s">
        <v>13160</v>
      </c>
      <c r="C3525" s="585" t="s">
        <v>1612</v>
      </c>
      <c r="D3525" s="591">
        <v>768.95</v>
      </c>
      <c r="E3525" s="592" t="s">
        <v>9630</v>
      </c>
      <c r="F3525" s="581">
        <f t="shared" si="26"/>
        <v>0</v>
      </c>
      <c r="G3525" s="581">
        <f t="shared" si="27"/>
        <v>768.95</v>
      </c>
    </row>
    <row r="3526" spans="1:7" ht="14.25" customHeight="1">
      <c r="A3526" s="590">
        <v>4910</v>
      </c>
      <c r="B3526" s="579" t="s">
        <v>13161</v>
      </c>
      <c r="C3526" s="585" t="s">
        <v>1612</v>
      </c>
      <c r="D3526" s="591">
        <v>648.23</v>
      </c>
      <c r="E3526" s="592" t="s">
        <v>9630</v>
      </c>
      <c r="F3526" s="581">
        <f t="shared" si="26"/>
        <v>0</v>
      </c>
      <c r="G3526" s="581">
        <f t="shared" si="27"/>
        <v>648.23</v>
      </c>
    </row>
    <row r="3527" spans="1:7" ht="14.25" customHeight="1">
      <c r="A3527" s="590">
        <v>4943</v>
      </c>
      <c r="B3527" s="579" t="s">
        <v>13162</v>
      </c>
      <c r="C3527" s="585" t="s">
        <v>1612</v>
      </c>
      <c r="D3527" s="591">
        <v>965.71</v>
      </c>
      <c r="E3527" s="592" t="s">
        <v>9630</v>
      </c>
      <c r="F3527" s="581">
        <f t="shared" si="26"/>
        <v>0</v>
      </c>
      <c r="G3527" s="581">
        <f t="shared" si="27"/>
        <v>965.71</v>
      </c>
    </row>
    <row r="3528" spans="1:7" ht="14.25" customHeight="1">
      <c r="A3528" s="590">
        <v>5002</v>
      </c>
      <c r="B3528" s="579" t="s">
        <v>13163</v>
      </c>
      <c r="C3528" s="585" t="s">
        <v>1612</v>
      </c>
      <c r="D3528" s="591">
        <v>558.79999999999995</v>
      </c>
      <c r="E3528" s="592" t="s">
        <v>9630</v>
      </c>
      <c r="F3528" s="581">
        <f t="shared" si="26"/>
        <v>0</v>
      </c>
      <c r="G3528" s="581">
        <f t="shared" si="27"/>
        <v>558.79999999999995</v>
      </c>
    </row>
    <row r="3529" spans="1:7" ht="14.25" customHeight="1">
      <c r="A3529" s="590">
        <v>4977</v>
      </c>
      <c r="B3529" s="579" t="s">
        <v>13164</v>
      </c>
      <c r="C3529" s="585" t="s">
        <v>1612</v>
      </c>
      <c r="D3529" s="591">
        <v>377.21</v>
      </c>
      <c r="E3529" s="592" t="s">
        <v>9630</v>
      </c>
      <c r="F3529" s="581">
        <f t="shared" si="26"/>
        <v>0</v>
      </c>
      <c r="G3529" s="581">
        <f t="shared" si="27"/>
        <v>377.21</v>
      </c>
    </row>
    <row r="3530" spans="1:7" ht="14.25" customHeight="1">
      <c r="A3530" s="590">
        <v>5028</v>
      </c>
      <c r="B3530" s="579" t="s">
        <v>13165</v>
      </c>
      <c r="C3530" s="585" t="s">
        <v>1612</v>
      </c>
      <c r="D3530" s="591">
        <v>922.97</v>
      </c>
      <c r="E3530" s="592" t="s">
        <v>9630</v>
      </c>
      <c r="F3530" s="581">
        <f t="shared" si="26"/>
        <v>0</v>
      </c>
      <c r="G3530" s="581">
        <f t="shared" si="27"/>
        <v>922.97</v>
      </c>
    </row>
    <row r="3531" spans="1:7" ht="14.25" customHeight="1">
      <c r="A3531" s="590">
        <v>4998</v>
      </c>
      <c r="B3531" s="579" t="s">
        <v>13166</v>
      </c>
      <c r="C3531" s="585" t="s">
        <v>1612</v>
      </c>
      <c r="D3531" s="591">
        <v>766.55</v>
      </c>
      <c r="E3531" s="592" t="s">
        <v>9630</v>
      </c>
      <c r="F3531" s="581">
        <f t="shared" si="26"/>
        <v>0</v>
      </c>
      <c r="G3531" s="581">
        <f t="shared" si="27"/>
        <v>766.55</v>
      </c>
    </row>
    <row r="3532" spans="1:7" ht="14.25" customHeight="1">
      <c r="A3532" s="590">
        <v>4969</v>
      </c>
      <c r="B3532" s="579" t="s">
        <v>13167</v>
      </c>
      <c r="C3532" s="585" t="s">
        <v>1612</v>
      </c>
      <c r="D3532" s="591">
        <v>533.49</v>
      </c>
      <c r="E3532" s="592" t="s">
        <v>9630</v>
      </c>
      <c r="F3532" s="581">
        <f t="shared" si="26"/>
        <v>0</v>
      </c>
      <c r="G3532" s="581">
        <f t="shared" si="27"/>
        <v>533.49</v>
      </c>
    </row>
    <row r="3533" spans="1:7" ht="14.25" customHeight="1">
      <c r="A3533" s="590">
        <v>11364</v>
      </c>
      <c r="B3533" s="579" t="s">
        <v>13168</v>
      </c>
      <c r="C3533" s="585" t="s">
        <v>1005</v>
      </c>
      <c r="D3533" s="591">
        <v>180.41</v>
      </c>
      <c r="E3533" s="592" t="s">
        <v>9630</v>
      </c>
      <c r="F3533" s="581">
        <f t="shared" si="26"/>
        <v>0</v>
      </c>
      <c r="G3533" s="581">
        <f t="shared" si="27"/>
        <v>180.41</v>
      </c>
    </row>
    <row r="3534" spans="1:7" ht="14.25" customHeight="1">
      <c r="A3534" s="590">
        <v>11365</v>
      </c>
      <c r="B3534" s="579" t="s">
        <v>13169</v>
      </c>
      <c r="C3534" s="585" t="s">
        <v>1005</v>
      </c>
      <c r="D3534" s="591">
        <v>187.22</v>
      </c>
      <c r="E3534" s="592" t="s">
        <v>9630</v>
      </c>
      <c r="F3534" s="581">
        <f t="shared" si="26"/>
        <v>0</v>
      </c>
      <c r="G3534" s="581">
        <f t="shared" si="27"/>
        <v>187.22</v>
      </c>
    </row>
    <row r="3535" spans="1:7" ht="14.25" customHeight="1">
      <c r="A3535" s="590">
        <v>11366</v>
      </c>
      <c r="B3535" s="579" t="s">
        <v>13170</v>
      </c>
      <c r="C3535" s="585" t="s">
        <v>1005</v>
      </c>
      <c r="D3535" s="591">
        <v>199.01</v>
      </c>
      <c r="E3535" s="592" t="s">
        <v>9630</v>
      </c>
      <c r="F3535" s="581">
        <f t="shared" si="26"/>
        <v>0</v>
      </c>
      <c r="G3535" s="581">
        <f t="shared" si="27"/>
        <v>199.01</v>
      </c>
    </row>
    <row r="3536" spans="1:7" ht="14.25" customHeight="1">
      <c r="A3536" s="590">
        <v>43777</v>
      </c>
      <c r="B3536" s="579" t="s">
        <v>13171</v>
      </c>
      <c r="C3536" s="585" t="s">
        <v>1005</v>
      </c>
      <c r="D3536" s="591">
        <v>233.77</v>
      </c>
      <c r="E3536" s="592" t="s">
        <v>9630</v>
      </c>
      <c r="F3536" s="581">
        <f t="shared" si="26"/>
        <v>0</v>
      </c>
      <c r="G3536" s="581">
        <f t="shared" si="27"/>
        <v>233.77</v>
      </c>
    </row>
    <row r="3537" spans="1:7" ht="14.25" customHeight="1">
      <c r="A3537" s="590">
        <v>20322</v>
      </c>
      <c r="B3537" s="579" t="s">
        <v>13172</v>
      </c>
      <c r="C3537" s="585" t="s">
        <v>1005</v>
      </c>
      <c r="D3537" s="591">
        <v>217.01</v>
      </c>
      <c r="E3537" s="592" t="s">
        <v>9630</v>
      </c>
      <c r="F3537" s="581">
        <f t="shared" si="26"/>
        <v>0</v>
      </c>
      <c r="G3537" s="581">
        <f t="shared" si="27"/>
        <v>217.01</v>
      </c>
    </row>
    <row r="3538" spans="1:7" ht="14.25" customHeight="1">
      <c r="A3538" s="590">
        <v>10553</v>
      </c>
      <c r="B3538" s="579" t="s">
        <v>13173</v>
      </c>
      <c r="C3538" s="585" t="s">
        <v>1005</v>
      </c>
      <c r="D3538" s="591">
        <v>197.04</v>
      </c>
      <c r="E3538" s="592" t="s">
        <v>9630</v>
      </c>
      <c r="F3538" s="581">
        <f t="shared" si="26"/>
        <v>0</v>
      </c>
      <c r="G3538" s="581">
        <f t="shared" si="27"/>
        <v>197.04</v>
      </c>
    </row>
    <row r="3539" spans="1:7" ht="14.25" customHeight="1">
      <c r="A3539" s="590">
        <v>5020</v>
      </c>
      <c r="B3539" s="579" t="s">
        <v>13174</v>
      </c>
      <c r="C3539" s="585" t="s">
        <v>1005</v>
      </c>
      <c r="D3539" s="591">
        <v>207.75</v>
      </c>
      <c r="E3539" s="592" t="s">
        <v>9630</v>
      </c>
      <c r="F3539" s="581">
        <f t="shared" si="26"/>
        <v>0</v>
      </c>
      <c r="G3539" s="581">
        <f t="shared" si="27"/>
        <v>207.75</v>
      </c>
    </row>
    <row r="3540" spans="1:7" ht="14.25" customHeight="1">
      <c r="A3540" s="590">
        <v>10554</v>
      </c>
      <c r="B3540" s="579" t="s">
        <v>13175</v>
      </c>
      <c r="C3540" s="585" t="s">
        <v>1005</v>
      </c>
      <c r="D3540" s="591">
        <v>198.79</v>
      </c>
      <c r="E3540" s="592" t="s">
        <v>9630</v>
      </c>
      <c r="F3540" s="581">
        <f t="shared" si="26"/>
        <v>0</v>
      </c>
      <c r="G3540" s="581">
        <f t="shared" si="27"/>
        <v>198.79</v>
      </c>
    </row>
    <row r="3541" spans="1:7" ht="14.25" customHeight="1">
      <c r="A3541" s="590">
        <v>10555</v>
      </c>
      <c r="B3541" s="579" t="s">
        <v>13176</v>
      </c>
      <c r="C3541" s="585" t="s">
        <v>1005</v>
      </c>
      <c r="D3541" s="591">
        <v>216.79</v>
      </c>
      <c r="E3541" s="592" t="s">
        <v>9630</v>
      </c>
      <c r="F3541" s="581">
        <f t="shared" si="26"/>
        <v>0</v>
      </c>
      <c r="G3541" s="581">
        <f t="shared" si="27"/>
        <v>216.79</v>
      </c>
    </row>
    <row r="3542" spans="1:7" ht="14.25" customHeight="1">
      <c r="A3542" s="590">
        <v>10556</v>
      </c>
      <c r="B3542" s="579" t="s">
        <v>13177</v>
      </c>
      <c r="C3542" s="585" t="s">
        <v>1005</v>
      </c>
      <c r="D3542" s="591">
        <v>288.24</v>
      </c>
      <c r="E3542" s="592" t="s">
        <v>9630</v>
      </c>
      <c r="F3542" s="581">
        <f t="shared" si="26"/>
        <v>0</v>
      </c>
      <c r="G3542" s="581">
        <f t="shared" si="27"/>
        <v>288.24</v>
      </c>
    </row>
    <row r="3543" spans="1:7" ht="14.25" customHeight="1">
      <c r="A3543" s="590">
        <v>39502</v>
      </c>
      <c r="B3543" s="579" t="s">
        <v>13178</v>
      </c>
      <c r="C3543" s="585" t="s">
        <v>1005</v>
      </c>
      <c r="D3543" s="591">
        <v>404.76</v>
      </c>
      <c r="E3543" s="592" t="s">
        <v>9630</v>
      </c>
      <c r="F3543" s="581">
        <f t="shared" si="26"/>
        <v>0</v>
      </c>
      <c r="G3543" s="581">
        <f t="shared" si="27"/>
        <v>404.76</v>
      </c>
    </row>
    <row r="3544" spans="1:7" ht="14.25" customHeight="1">
      <c r="A3544" s="590">
        <v>39504</v>
      </c>
      <c r="B3544" s="579" t="s">
        <v>13179</v>
      </c>
      <c r="C3544" s="585" t="s">
        <v>1005</v>
      </c>
      <c r="D3544" s="591">
        <v>447.59</v>
      </c>
      <c r="E3544" s="592" t="s">
        <v>9630</v>
      </c>
      <c r="F3544" s="581">
        <f t="shared" si="26"/>
        <v>0</v>
      </c>
      <c r="G3544" s="581">
        <f t="shared" si="27"/>
        <v>447.59</v>
      </c>
    </row>
    <row r="3545" spans="1:7" ht="14.25" customHeight="1">
      <c r="A3545" s="590">
        <v>39503</v>
      </c>
      <c r="B3545" s="579" t="s">
        <v>13180</v>
      </c>
      <c r="C3545" s="585" t="s">
        <v>1005</v>
      </c>
      <c r="D3545" s="591">
        <v>471.07</v>
      </c>
      <c r="E3545" s="592" t="s">
        <v>9630</v>
      </c>
      <c r="F3545" s="581">
        <f t="shared" si="26"/>
        <v>0</v>
      </c>
      <c r="G3545" s="581">
        <f t="shared" si="27"/>
        <v>471.07</v>
      </c>
    </row>
    <row r="3546" spans="1:7" ht="14.25" customHeight="1">
      <c r="A3546" s="590">
        <v>39505</v>
      </c>
      <c r="B3546" s="579" t="s">
        <v>13181</v>
      </c>
      <c r="C3546" s="585" t="s">
        <v>1005</v>
      </c>
      <c r="D3546" s="591">
        <v>507.65</v>
      </c>
      <c r="E3546" s="592" t="s">
        <v>9630</v>
      </c>
      <c r="F3546" s="581">
        <f t="shared" si="26"/>
        <v>0</v>
      </c>
      <c r="G3546" s="581">
        <f t="shared" si="27"/>
        <v>507.65</v>
      </c>
    </row>
    <row r="3547" spans="1:7" ht="14.25" customHeight="1">
      <c r="A3547" s="590">
        <v>44471</v>
      </c>
      <c r="B3547" s="579" t="s">
        <v>13182</v>
      </c>
      <c r="C3547" s="585" t="s">
        <v>1005</v>
      </c>
      <c r="D3547" s="591">
        <v>606.05999999999995</v>
      </c>
      <c r="E3547" s="592" t="s">
        <v>9630</v>
      </c>
      <c r="F3547" s="581">
        <f t="shared" si="26"/>
        <v>0</v>
      </c>
      <c r="G3547" s="581">
        <f t="shared" si="27"/>
        <v>606.05999999999995</v>
      </c>
    </row>
    <row r="3548" spans="1:7" ht="14.25" customHeight="1">
      <c r="A3548" s="590">
        <v>4944</v>
      </c>
      <c r="B3548" s="579" t="s">
        <v>13183</v>
      </c>
      <c r="C3548" s="585" t="s">
        <v>1612</v>
      </c>
      <c r="D3548" s="591">
        <v>1443.74</v>
      </c>
      <c r="E3548" s="592" t="s">
        <v>9630</v>
      </c>
      <c r="F3548" s="581">
        <f t="shared" si="26"/>
        <v>0</v>
      </c>
      <c r="G3548" s="581">
        <f t="shared" si="27"/>
        <v>1443.74</v>
      </c>
    </row>
    <row r="3549" spans="1:7" ht="14.25" customHeight="1">
      <c r="A3549" s="590">
        <v>21102</v>
      </c>
      <c r="B3549" s="579" t="s">
        <v>13184</v>
      </c>
      <c r="C3549" s="585" t="s">
        <v>1005</v>
      </c>
      <c r="D3549" s="591">
        <v>78.040000000000006</v>
      </c>
      <c r="E3549" s="592" t="s">
        <v>9630</v>
      </c>
      <c r="F3549" s="581">
        <f t="shared" si="26"/>
        <v>0</v>
      </c>
      <c r="G3549" s="581">
        <f t="shared" si="27"/>
        <v>78.040000000000006</v>
      </c>
    </row>
    <row r="3550" spans="1:7" ht="14.25" customHeight="1">
      <c r="A3550" s="590">
        <v>21101</v>
      </c>
      <c r="B3550" s="579" t="s">
        <v>13185</v>
      </c>
      <c r="C3550" s="585" t="s">
        <v>1005</v>
      </c>
      <c r="D3550" s="591">
        <v>50.11</v>
      </c>
      <c r="E3550" s="592" t="s">
        <v>9630</v>
      </c>
      <c r="F3550" s="581">
        <f t="shared" si="26"/>
        <v>0</v>
      </c>
      <c r="G3550" s="581">
        <f t="shared" si="27"/>
        <v>50.11</v>
      </c>
    </row>
    <row r="3551" spans="1:7" ht="14.25" customHeight="1">
      <c r="A3551" s="590">
        <v>34713</v>
      </c>
      <c r="B3551" s="579" t="s">
        <v>13186</v>
      </c>
      <c r="C3551" s="585" t="s">
        <v>1612</v>
      </c>
      <c r="D3551" s="591">
        <v>445.55</v>
      </c>
      <c r="E3551" s="592" t="s">
        <v>9630</v>
      </c>
      <c r="F3551" s="581">
        <f t="shared" si="26"/>
        <v>0</v>
      </c>
      <c r="G3551" s="581">
        <f t="shared" si="27"/>
        <v>445.55</v>
      </c>
    </row>
    <row r="3552" spans="1:7" ht="14.25" customHeight="1">
      <c r="A3552" s="590">
        <v>37563</v>
      </c>
      <c r="B3552" s="579" t="s">
        <v>13187</v>
      </c>
      <c r="C3552" s="585" t="s">
        <v>1612</v>
      </c>
      <c r="D3552" s="591">
        <v>1611.76</v>
      </c>
      <c r="E3552" s="592" t="s">
        <v>9630</v>
      </c>
      <c r="F3552" s="581">
        <f t="shared" si="26"/>
        <v>0</v>
      </c>
      <c r="G3552" s="581">
        <f t="shared" si="27"/>
        <v>1611.76</v>
      </c>
    </row>
    <row r="3553" spans="1:7" ht="14.25" customHeight="1">
      <c r="A3553" s="590">
        <v>4948</v>
      </c>
      <c r="B3553" s="579" t="s">
        <v>13188</v>
      </c>
      <c r="C3553" s="585" t="s">
        <v>1612</v>
      </c>
      <c r="D3553" s="591">
        <v>1402.26</v>
      </c>
      <c r="E3553" s="592" t="s">
        <v>9630</v>
      </c>
      <c r="F3553" s="581">
        <f t="shared" si="26"/>
        <v>0</v>
      </c>
      <c r="G3553" s="581">
        <f t="shared" si="27"/>
        <v>1402.26</v>
      </c>
    </row>
    <row r="3554" spans="1:7" ht="14.25" customHeight="1">
      <c r="A3554" s="590">
        <v>37561</v>
      </c>
      <c r="B3554" s="579" t="s">
        <v>13189</v>
      </c>
      <c r="C3554" s="585" t="s">
        <v>1612</v>
      </c>
      <c r="D3554" s="591">
        <v>1307.81</v>
      </c>
      <c r="E3554" s="592" t="s">
        <v>9630</v>
      </c>
      <c r="F3554" s="581">
        <f t="shared" si="26"/>
        <v>0</v>
      </c>
      <c r="G3554" s="581">
        <f t="shared" si="27"/>
        <v>1307.81</v>
      </c>
    </row>
    <row r="3555" spans="1:7" ht="14.25" customHeight="1">
      <c r="A3555" s="590">
        <v>37562</v>
      </c>
      <c r="B3555" s="579" t="s">
        <v>13190</v>
      </c>
      <c r="C3555" s="585" t="s">
        <v>1612</v>
      </c>
      <c r="D3555" s="591">
        <v>1714.68</v>
      </c>
      <c r="E3555" s="592" t="s">
        <v>9630</v>
      </c>
      <c r="F3555" s="581">
        <f t="shared" si="26"/>
        <v>0</v>
      </c>
      <c r="G3555" s="581">
        <f t="shared" si="27"/>
        <v>1714.68</v>
      </c>
    </row>
    <row r="3556" spans="1:7" ht="14.25" customHeight="1">
      <c r="A3556" s="590">
        <v>14164</v>
      </c>
      <c r="B3556" s="579" t="s">
        <v>13191</v>
      </c>
      <c r="C3556" s="585" t="s">
        <v>1005</v>
      </c>
      <c r="D3556" s="591">
        <v>2044.58</v>
      </c>
      <c r="E3556" s="592" t="s">
        <v>9630</v>
      </c>
      <c r="F3556" s="581">
        <f t="shared" si="26"/>
        <v>0</v>
      </c>
      <c r="G3556" s="581">
        <f t="shared" si="27"/>
        <v>2044.58</v>
      </c>
    </row>
    <row r="3557" spans="1:7" ht="14.25" customHeight="1">
      <c r="A3557" s="590">
        <v>14163</v>
      </c>
      <c r="B3557" s="579" t="s">
        <v>13192</v>
      </c>
      <c r="C3557" s="585" t="s">
        <v>1005</v>
      </c>
      <c r="D3557" s="591">
        <v>2323.8000000000002</v>
      </c>
      <c r="E3557" s="592" t="s">
        <v>9630</v>
      </c>
      <c r="F3557" s="581">
        <f t="shared" si="26"/>
        <v>0</v>
      </c>
      <c r="G3557" s="581">
        <f t="shared" si="27"/>
        <v>2323.8000000000002</v>
      </c>
    </row>
    <row r="3558" spans="1:7" ht="14.25" customHeight="1">
      <c r="A3558" s="590">
        <v>5051</v>
      </c>
      <c r="B3558" s="579" t="s">
        <v>13193</v>
      </c>
      <c r="C3558" s="585" t="s">
        <v>1005</v>
      </c>
      <c r="D3558" s="591">
        <v>1976.36</v>
      </c>
      <c r="E3558" s="592" t="s">
        <v>9630</v>
      </c>
      <c r="F3558" s="581">
        <f t="shared" si="26"/>
        <v>0</v>
      </c>
      <c r="G3558" s="581">
        <f t="shared" si="27"/>
        <v>1976.36</v>
      </c>
    </row>
    <row r="3559" spans="1:7" ht="14.25" customHeight="1">
      <c r="A3559" s="590">
        <v>14162</v>
      </c>
      <c r="B3559" s="579" t="s">
        <v>13194</v>
      </c>
      <c r="C3559" s="585" t="s">
        <v>1005</v>
      </c>
      <c r="D3559" s="591">
        <v>1973.49</v>
      </c>
      <c r="E3559" s="592" t="s">
        <v>9630</v>
      </c>
      <c r="F3559" s="581">
        <f t="shared" si="26"/>
        <v>0</v>
      </c>
      <c r="G3559" s="581">
        <f t="shared" si="27"/>
        <v>1973.49</v>
      </c>
    </row>
    <row r="3560" spans="1:7" ht="14.25" customHeight="1">
      <c r="A3560" s="590">
        <v>5052</v>
      </c>
      <c r="B3560" s="579" t="s">
        <v>13195</v>
      </c>
      <c r="C3560" s="585" t="s">
        <v>1005</v>
      </c>
      <c r="D3560" s="591">
        <v>1472.5</v>
      </c>
      <c r="E3560" s="592" t="s">
        <v>9630</v>
      </c>
      <c r="F3560" s="581">
        <f t="shared" si="26"/>
        <v>0</v>
      </c>
      <c r="G3560" s="581">
        <f t="shared" si="27"/>
        <v>1472.5</v>
      </c>
    </row>
    <row r="3561" spans="1:7" ht="14.25" customHeight="1">
      <c r="A3561" s="590">
        <v>14166</v>
      </c>
      <c r="B3561" s="579" t="s">
        <v>13196</v>
      </c>
      <c r="C3561" s="585" t="s">
        <v>1005</v>
      </c>
      <c r="D3561" s="591">
        <v>1491.2</v>
      </c>
      <c r="E3561" s="592" t="s">
        <v>9630</v>
      </c>
      <c r="F3561" s="581">
        <f t="shared" si="26"/>
        <v>0</v>
      </c>
      <c r="G3561" s="581">
        <f t="shared" si="27"/>
        <v>1491.2</v>
      </c>
    </row>
    <row r="3562" spans="1:7" ht="14.25" customHeight="1">
      <c r="A3562" s="590">
        <v>14165</v>
      </c>
      <c r="B3562" s="579" t="s">
        <v>13197</v>
      </c>
      <c r="C3562" s="585" t="s">
        <v>1005</v>
      </c>
      <c r="D3562" s="591">
        <v>2065.84</v>
      </c>
      <c r="E3562" s="592" t="s">
        <v>9630</v>
      </c>
      <c r="F3562" s="581">
        <f t="shared" si="26"/>
        <v>0</v>
      </c>
      <c r="G3562" s="581">
        <f t="shared" si="27"/>
        <v>2065.84</v>
      </c>
    </row>
    <row r="3563" spans="1:7" ht="14.25" customHeight="1">
      <c r="A3563" s="590">
        <v>5050</v>
      </c>
      <c r="B3563" s="579" t="s">
        <v>13198</v>
      </c>
      <c r="C3563" s="585" t="s">
        <v>1005</v>
      </c>
      <c r="D3563" s="591">
        <v>508.45</v>
      </c>
      <c r="E3563" s="592" t="s">
        <v>9630</v>
      </c>
      <c r="F3563" s="581">
        <f t="shared" si="26"/>
        <v>0</v>
      </c>
      <c r="G3563" s="581">
        <f t="shared" si="27"/>
        <v>508.45</v>
      </c>
    </row>
    <row r="3564" spans="1:7" ht="14.25" customHeight="1">
      <c r="A3564" s="590">
        <v>12366</v>
      </c>
      <c r="B3564" s="579" t="s">
        <v>13199</v>
      </c>
      <c r="C3564" s="585" t="s">
        <v>1005</v>
      </c>
      <c r="D3564" s="591">
        <v>1026.1400000000001</v>
      </c>
      <c r="E3564" s="592" t="s">
        <v>9630</v>
      </c>
      <c r="F3564" s="581">
        <f t="shared" si="26"/>
        <v>0</v>
      </c>
      <c r="G3564" s="581">
        <f t="shared" si="27"/>
        <v>1026.1400000000001</v>
      </c>
    </row>
    <row r="3565" spans="1:7" ht="14.25" customHeight="1">
      <c r="A3565" s="590">
        <v>5045</v>
      </c>
      <c r="B3565" s="579" t="s">
        <v>13200</v>
      </c>
      <c r="C3565" s="585" t="s">
        <v>1005</v>
      </c>
      <c r="D3565" s="591">
        <v>1417.55</v>
      </c>
      <c r="E3565" s="592" t="s">
        <v>9630</v>
      </c>
      <c r="F3565" s="581">
        <f t="shared" si="26"/>
        <v>0</v>
      </c>
      <c r="G3565" s="581">
        <f t="shared" si="27"/>
        <v>1417.55</v>
      </c>
    </row>
    <row r="3566" spans="1:7" ht="14.25" customHeight="1">
      <c r="A3566" s="590">
        <v>5035</v>
      </c>
      <c r="B3566" s="579" t="s">
        <v>13201</v>
      </c>
      <c r="C3566" s="585" t="s">
        <v>1005</v>
      </c>
      <c r="D3566" s="591">
        <v>1629.84</v>
      </c>
      <c r="E3566" s="592" t="s">
        <v>9630</v>
      </c>
      <c r="F3566" s="581">
        <f t="shared" si="26"/>
        <v>0</v>
      </c>
      <c r="G3566" s="581">
        <f t="shared" si="27"/>
        <v>1629.84</v>
      </c>
    </row>
    <row r="3567" spans="1:7" ht="14.25" customHeight="1">
      <c r="A3567" s="590">
        <v>41180</v>
      </c>
      <c r="B3567" s="579" t="s">
        <v>13202</v>
      </c>
      <c r="C3567" s="585" t="s">
        <v>1005</v>
      </c>
      <c r="D3567" s="591">
        <v>3663.87</v>
      </c>
      <c r="E3567" s="592" t="s">
        <v>9630</v>
      </c>
      <c r="F3567" s="581">
        <f t="shared" si="26"/>
        <v>0</v>
      </c>
      <c r="G3567" s="581">
        <f t="shared" si="27"/>
        <v>3663.87</v>
      </c>
    </row>
    <row r="3568" spans="1:7" ht="14.25" customHeight="1">
      <c r="A3568" s="590">
        <v>41181</v>
      </c>
      <c r="B3568" s="579" t="s">
        <v>13203</v>
      </c>
      <c r="C3568" s="585" t="s">
        <v>1005</v>
      </c>
      <c r="D3568" s="591">
        <v>4850.8500000000004</v>
      </c>
      <c r="E3568" s="592" t="s">
        <v>9630</v>
      </c>
      <c r="F3568" s="581">
        <f t="shared" si="26"/>
        <v>0</v>
      </c>
      <c r="G3568" s="581">
        <f t="shared" si="27"/>
        <v>4850.8500000000004</v>
      </c>
    </row>
    <row r="3569" spans="1:7" ht="14.25" customHeight="1">
      <c r="A3569" s="590">
        <v>41182</v>
      </c>
      <c r="B3569" s="579" t="s">
        <v>13204</v>
      </c>
      <c r="C3569" s="585" t="s">
        <v>1005</v>
      </c>
      <c r="D3569" s="591">
        <v>6958.94</v>
      </c>
      <c r="E3569" s="592" t="s">
        <v>9630</v>
      </c>
      <c r="F3569" s="581">
        <f t="shared" si="26"/>
        <v>0</v>
      </c>
      <c r="G3569" s="581">
        <f t="shared" si="27"/>
        <v>6958.94</v>
      </c>
    </row>
    <row r="3570" spans="1:7" ht="14.25" customHeight="1">
      <c r="A3570" s="590">
        <v>41183</v>
      </c>
      <c r="B3570" s="579" t="s">
        <v>13205</v>
      </c>
      <c r="C3570" s="585" t="s">
        <v>1005</v>
      </c>
      <c r="D3570" s="591">
        <v>8688.3799999999992</v>
      </c>
      <c r="E3570" s="592" t="s">
        <v>9630</v>
      </c>
      <c r="F3570" s="581">
        <f t="shared" si="26"/>
        <v>0</v>
      </c>
      <c r="G3570" s="581">
        <f t="shared" si="27"/>
        <v>8688.3799999999992</v>
      </c>
    </row>
    <row r="3571" spans="1:7" ht="14.25" customHeight="1">
      <c r="A3571" s="590">
        <v>41184</v>
      </c>
      <c r="B3571" s="579" t="s">
        <v>13206</v>
      </c>
      <c r="C3571" s="585" t="s">
        <v>1005</v>
      </c>
      <c r="D3571" s="591">
        <v>13228.59</v>
      </c>
      <c r="E3571" s="592" t="s">
        <v>9630</v>
      </c>
      <c r="F3571" s="581">
        <f t="shared" si="26"/>
        <v>0</v>
      </c>
      <c r="G3571" s="581">
        <f t="shared" si="27"/>
        <v>13228.59</v>
      </c>
    </row>
    <row r="3572" spans="1:7" ht="14.25" customHeight="1">
      <c r="A3572" s="590">
        <v>41185</v>
      </c>
      <c r="B3572" s="579" t="s">
        <v>13207</v>
      </c>
      <c r="C3572" s="585" t="s">
        <v>1005</v>
      </c>
      <c r="D3572" s="591">
        <v>4905.76</v>
      </c>
      <c r="E3572" s="592" t="s">
        <v>9630</v>
      </c>
      <c r="F3572" s="581">
        <f t="shared" si="26"/>
        <v>0</v>
      </c>
      <c r="G3572" s="581">
        <f t="shared" si="27"/>
        <v>4905.76</v>
      </c>
    </row>
    <row r="3573" spans="1:7" ht="14.25" customHeight="1">
      <c r="A3573" s="590">
        <v>41186</v>
      </c>
      <c r="B3573" s="579" t="s">
        <v>13208</v>
      </c>
      <c r="C3573" s="585" t="s">
        <v>1005</v>
      </c>
      <c r="D3573" s="591">
        <v>6874.85</v>
      </c>
      <c r="E3573" s="592" t="s">
        <v>9630</v>
      </c>
      <c r="F3573" s="581">
        <f t="shared" si="26"/>
        <v>0</v>
      </c>
      <c r="G3573" s="581">
        <f t="shared" si="27"/>
        <v>6874.85</v>
      </c>
    </row>
    <row r="3574" spans="1:7" ht="14.25" customHeight="1">
      <c r="A3574" s="590">
        <v>41187</v>
      </c>
      <c r="B3574" s="579" t="s">
        <v>13209</v>
      </c>
      <c r="C3574" s="585" t="s">
        <v>1005</v>
      </c>
      <c r="D3574" s="591">
        <v>9219.74</v>
      </c>
      <c r="E3574" s="592" t="s">
        <v>9630</v>
      </c>
      <c r="F3574" s="581">
        <f t="shared" si="26"/>
        <v>0</v>
      </c>
      <c r="G3574" s="581">
        <f t="shared" si="27"/>
        <v>9219.74</v>
      </c>
    </row>
    <row r="3575" spans="1:7" ht="14.25" customHeight="1">
      <c r="A3575" s="590">
        <v>41188</v>
      </c>
      <c r="B3575" s="579" t="s">
        <v>13210</v>
      </c>
      <c r="C3575" s="585" t="s">
        <v>1005</v>
      </c>
      <c r="D3575" s="591">
        <v>11790</v>
      </c>
      <c r="E3575" s="592" t="s">
        <v>9630</v>
      </c>
      <c r="F3575" s="581">
        <f t="shared" si="26"/>
        <v>0</v>
      </c>
      <c r="G3575" s="581">
        <f t="shared" si="27"/>
        <v>11790</v>
      </c>
    </row>
    <row r="3576" spans="1:7" ht="14.25" customHeight="1">
      <c r="A3576" s="590">
        <v>5036</v>
      </c>
      <c r="B3576" s="579" t="s">
        <v>13211</v>
      </c>
      <c r="C3576" s="585" t="s">
        <v>1005</v>
      </c>
      <c r="D3576" s="591">
        <v>2500.48</v>
      </c>
      <c r="E3576" s="592" t="s">
        <v>9630</v>
      </c>
      <c r="F3576" s="581">
        <f t="shared" si="26"/>
        <v>0</v>
      </c>
      <c r="G3576" s="581">
        <f t="shared" si="27"/>
        <v>2500.48</v>
      </c>
    </row>
    <row r="3577" spans="1:7" ht="14.25" customHeight="1">
      <c r="A3577" s="590">
        <v>41189</v>
      </c>
      <c r="B3577" s="579" t="s">
        <v>13212</v>
      </c>
      <c r="C3577" s="585" t="s">
        <v>1005</v>
      </c>
      <c r="D3577" s="591">
        <v>15157.28</v>
      </c>
      <c r="E3577" s="592" t="s">
        <v>9630</v>
      </c>
      <c r="F3577" s="581">
        <f t="shared" si="26"/>
        <v>0</v>
      </c>
      <c r="G3577" s="581">
        <f t="shared" si="27"/>
        <v>15157.28</v>
      </c>
    </row>
    <row r="3578" spans="1:7" ht="14.25" customHeight="1">
      <c r="A3578" s="590">
        <v>41190</v>
      </c>
      <c r="B3578" s="579" t="s">
        <v>13213</v>
      </c>
      <c r="C3578" s="585" t="s">
        <v>1005</v>
      </c>
      <c r="D3578" s="591">
        <v>5271.17</v>
      </c>
      <c r="E3578" s="592" t="s">
        <v>9630</v>
      </c>
      <c r="F3578" s="581">
        <f t="shared" ref="F3578:F3832" si="28">IF(E3578="MÃO DE OBRA",D3578,0)</f>
        <v>0</v>
      </c>
      <c r="G3578" s="581">
        <f t="shared" ref="G3578:G3832" si="29">D3578-F3578</f>
        <v>5271.17</v>
      </c>
    </row>
    <row r="3579" spans="1:7" ht="14.25" customHeight="1">
      <c r="A3579" s="590">
        <v>41191</v>
      </c>
      <c r="B3579" s="579" t="s">
        <v>13214</v>
      </c>
      <c r="C3579" s="585" t="s">
        <v>1005</v>
      </c>
      <c r="D3579" s="591">
        <v>8083.14</v>
      </c>
      <c r="E3579" s="592" t="s">
        <v>9630</v>
      </c>
      <c r="F3579" s="581">
        <f t="shared" si="28"/>
        <v>0</v>
      </c>
      <c r="G3579" s="581">
        <f t="shared" si="29"/>
        <v>8083.14</v>
      </c>
    </row>
    <row r="3580" spans="1:7" ht="14.25" customHeight="1">
      <c r="A3580" s="590">
        <v>41192</v>
      </c>
      <c r="B3580" s="579" t="s">
        <v>13215</v>
      </c>
      <c r="C3580" s="585" t="s">
        <v>1005</v>
      </c>
      <c r="D3580" s="591">
        <v>8426.61</v>
      </c>
      <c r="E3580" s="592" t="s">
        <v>9630</v>
      </c>
      <c r="F3580" s="581">
        <f t="shared" si="28"/>
        <v>0</v>
      </c>
      <c r="G3580" s="581">
        <f t="shared" si="29"/>
        <v>8426.61</v>
      </c>
    </row>
    <row r="3581" spans="1:7" ht="14.25" customHeight="1">
      <c r="A3581" s="590">
        <v>41193</v>
      </c>
      <c r="B3581" s="579" t="s">
        <v>13216</v>
      </c>
      <c r="C3581" s="585" t="s">
        <v>1005</v>
      </c>
      <c r="D3581" s="591">
        <v>13768.81</v>
      </c>
      <c r="E3581" s="592" t="s">
        <v>9630</v>
      </c>
      <c r="F3581" s="581">
        <f t="shared" si="28"/>
        <v>0</v>
      </c>
      <c r="G3581" s="581">
        <f t="shared" si="29"/>
        <v>13768.81</v>
      </c>
    </row>
    <row r="3582" spans="1:7" ht="14.25" customHeight="1">
      <c r="A3582" s="590">
        <v>41194</v>
      </c>
      <c r="B3582" s="579" t="s">
        <v>13217</v>
      </c>
      <c r="C3582" s="585" t="s">
        <v>1005</v>
      </c>
      <c r="D3582" s="591">
        <v>16429.310000000001</v>
      </c>
      <c r="E3582" s="592" t="s">
        <v>9630</v>
      </c>
      <c r="F3582" s="581">
        <f t="shared" si="28"/>
        <v>0</v>
      </c>
      <c r="G3582" s="581">
        <f t="shared" si="29"/>
        <v>16429.310000000001</v>
      </c>
    </row>
    <row r="3583" spans="1:7" ht="14.25" customHeight="1">
      <c r="A3583" s="590">
        <v>5044</v>
      </c>
      <c r="B3583" s="579" t="s">
        <v>13218</v>
      </c>
      <c r="C3583" s="585" t="s">
        <v>1005</v>
      </c>
      <c r="D3583" s="591">
        <v>884.06</v>
      </c>
      <c r="E3583" s="592" t="s">
        <v>9630</v>
      </c>
      <c r="F3583" s="581">
        <f t="shared" si="28"/>
        <v>0</v>
      </c>
      <c r="G3583" s="581">
        <f t="shared" si="29"/>
        <v>884.06</v>
      </c>
    </row>
    <row r="3584" spans="1:7" ht="14.25" customHeight="1">
      <c r="A3584" s="590">
        <v>5059</v>
      </c>
      <c r="B3584" s="579" t="s">
        <v>13219</v>
      </c>
      <c r="C3584" s="585" t="s">
        <v>1005</v>
      </c>
      <c r="D3584" s="591">
        <v>1057.23</v>
      </c>
      <c r="E3584" s="592" t="s">
        <v>9630</v>
      </c>
      <c r="F3584" s="581">
        <f t="shared" si="28"/>
        <v>0</v>
      </c>
      <c r="G3584" s="581">
        <f t="shared" si="29"/>
        <v>1057.23</v>
      </c>
    </row>
    <row r="3585" spans="1:7" ht="14.25" customHeight="1">
      <c r="A3585" s="590">
        <v>41201</v>
      </c>
      <c r="B3585" s="579" t="s">
        <v>13220</v>
      </c>
      <c r="C3585" s="585" t="s">
        <v>1005</v>
      </c>
      <c r="D3585" s="591">
        <v>2145.56</v>
      </c>
      <c r="E3585" s="592" t="s">
        <v>9630</v>
      </c>
      <c r="F3585" s="581">
        <f t="shared" si="28"/>
        <v>0</v>
      </c>
      <c r="G3585" s="581">
        <f t="shared" si="29"/>
        <v>2145.56</v>
      </c>
    </row>
    <row r="3586" spans="1:7" ht="14.25" customHeight="1">
      <c r="A3586" s="590">
        <v>41199</v>
      </c>
      <c r="B3586" s="579" t="s">
        <v>13221</v>
      </c>
      <c r="C3586" s="585" t="s">
        <v>1005</v>
      </c>
      <c r="D3586" s="591">
        <v>689.45</v>
      </c>
      <c r="E3586" s="592" t="s">
        <v>9630</v>
      </c>
      <c r="F3586" s="581">
        <f t="shared" si="28"/>
        <v>0</v>
      </c>
      <c r="G3586" s="581">
        <f t="shared" si="29"/>
        <v>689.45</v>
      </c>
    </row>
    <row r="3587" spans="1:7" ht="14.25" customHeight="1">
      <c r="A3587" s="590">
        <v>5057</v>
      </c>
      <c r="B3587" s="579" t="s">
        <v>13222</v>
      </c>
      <c r="C3587" s="585" t="s">
        <v>1005</v>
      </c>
      <c r="D3587" s="591">
        <v>933.39</v>
      </c>
      <c r="E3587" s="592" t="s">
        <v>9630</v>
      </c>
      <c r="F3587" s="581">
        <f t="shared" si="28"/>
        <v>0</v>
      </c>
      <c r="G3587" s="581">
        <f t="shared" si="29"/>
        <v>933.39</v>
      </c>
    </row>
    <row r="3588" spans="1:7" ht="14.25" customHeight="1">
      <c r="A3588" s="590">
        <v>41200</v>
      </c>
      <c r="B3588" s="579" t="s">
        <v>13223</v>
      </c>
      <c r="C3588" s="585" t="s">
        <v>1005</v>
      </c>
      <c r="D3588" s="591">
        <v>1341.91</v>
      </c>
      <c r="E3588" s="592" t="s">
        <v>9630</v>
      </c>
      <c r="F3588" s="581">
        <f t="shared" si="28"/>
        <v>0</v>
      </c>
      <c r="G3588" s="581">
        <f t="shared" si="29"/>
        <v>1341.91</v>
      </c>
    </row>
    <row r="3589" spans="1:7" ht="14.25" customHeight="1">
      <c r="A3589" s="590">
        <v>41205</v>
      </c>
      <c r="B3589" s="579" t="s">
        <v>13224</v>
      </c>
      <c r="C3589" s="585" t="s">
        <v>1005</v>
      </c>
      <c r="D3589" s="591">
        <v>2486.54</v>
      </c>
      <c r="E3589" s="592" t="s">
        <v>9630</v>
      </c>
      <c r="F3589" s="581">
        <f t="shared" si="28"/>
        <v>0</v>
      </c>
      <c r="G3589" s="581">
        <f t="shared" si="29"/>
        <v>2486.54</v>
      </c>
    </row>
    <row r="3590" spans="1:7" ht="14.25" customHeight="1">
      <c r="A3590" s="590">
        <v>41202</v>
      </c>
      <c r="B3590" s="579" t="s">
        <v>13225</v>
      </c>
      <c r="C3590" s="585" t="s">
        <v>1005</v>
      </c>
      <c r="D3590" s="591">
        <v>725.59</v>
      </c>
      <c r="E3590" s="592" t="s">
        <v>9630</v>
      </c>
      <c r="F3590" s="581">
        <f t="shared" si="28"/>
        <v>0</v>
      </c>
      <c r="G3590" s="581">
        <f t="shared" si="29"/>
        <v>725.59</v>
      </c>
    </row>
    <row r="3591" spans="1:7" ht="14.25" customHeight="1">
      <c r="A3591" s="590">
        <v>41206</v>
      </c>
      <c r="B3591" s="579" t="s">
        <v>13226</v>
      </c>
      <c r="C3591" s="585" t="s">
        <v>1005</v>
      </c>
      <c r="D3591" s="591">
        <v>3278.39</v>
      </c>
      <c r="E3591" s="592" t="s">
        <v>9630</v>
      </c>
      <c r="F3591" s="581">
        <f t="shared" si="28"/>
        <v>0</v>
      </c>
      <c r="G3591" s="581">
        <f t="shared" si="29"/>
        <v>3278.39</v>
      </c>
    </row>
    <row r="3592" spans="1:7" ht="14.25" customHeight="1">
      <c r="A3592" s="590">
        <v>12372</v>
      </c>
      <c r="B3592" s="579" t="s">
        <v>13227</v>
      </c>
      <c r="C3592" s="585" t="s">
        <v>1005</v>
      </c>
      <c r="D3592" s="591">
        <v>761.87</v>
      </c>
      <c r="E3592" s="592" t="s">
        <v>9630</v>
      </c>
      <c r="F3592" s="581">
        <f t="shared" si="28"/>
        <v>0</v>
      </c>
      <c r="G3592" s="581">
        <f t="shared" si="29"/>
        <v>761.87</v>
      </c>
    </row>
    <row r="3593" spans="1:7" ht="14.25" customHeight="1">
      <c r="A3593" s="590">
        <v>41207</v>
      </c>
      <c r="B3593" s="579" t="s">
        <v>13228</v>
      </c>
      <c r="C3593" s="585" t="s">
        <v>1005</v>
      </c>
      <c r="D3593" s="591">
        <v>4413.37</v>
      </c>
      <c r="E3593" s="592" t="s">
        <v>9630</v>
      </c>
      <c r="F3593" s="581">
        <f t="shared" si="28"/>
        <v>0</v>
      </c>
      <c r="G3593" s="581">
        <f t="shared" si="29"/>
        <v>4413.37</v>
      </c>
    </row>
    <row r="3594" spans="1:7" ht="14.25" customHeight="1">
      <c r="A3594" s="590">
        <v>41203</v>
      </c>
      <c r="B3594" s="579" t="s">
        <v>13229</v>
      </c>
      <c r="C3594" s="585" t="s">
        <v>1005</v>
      </c>
      <c r="D3594" s="591">
        <v>1162.31</v>
      </c>
      <c r="E3594" s="592" t="s">
        <v>9630</v>
      </c>
      <c r="F3594" s="581">
        <f t="shared" si="28"/>
        <v>0</v>
      </c>
      <c r="G3594" s="581">
        <f t="shared" si="29"/>
        <v>1162.31</v>
      </c>
    </row>
    <row r="3595" spans="1:7" ht="14.25" customHeight="1">
      <c r="A3595" s="590">
        <v>41204</v>
      </c>
      <c r="B3595" s="579" t="s">
        <v>13230</v>
      </c>
      <c r="C3595" s="585" t="s">
        <v>1005</v>
      </c>
      <c r="D3595" s="591">
        <v>1643.22</v>
      </c>
      <c r="E3595" s="592" t="s">
        <v>9630</v>
      </c>
      <c r="F3595" s="581">
        <f t="shared" si="28"/>
        <v>0</v>
      </c>
      <c r="G3595" s="581">
        <f t="shared" si="29"/>
        <v>1643.22</v>
      </c>
    </row>
    <row r="3596" spans="1:7" ht="14.25" customHeight="1">
      <c r="A3596" s="590">
        <v>41210</v>
      </c>
      <c r="B3596" s="579" t="s">
        <v>13231</v>
      </c>
      <c r="C3596" s="585" t="s">
        <v>1005</v>
      </c>
      <c r="D3596" s="591">
        <v>2744.95</v>
      </c>
      <c r="E3596" s="592" t="s">
        <v>9630</v>
      </c>
      <c r="F3596" s="581">
        <f t="shared" si="28"/>
        <v>0</v>
      </c>
      <c r="G3596" s="581">
        <f t="shared" si="29"/>
        <v>2744.95</v>
      </c>
    </row>
    <row r="3597" spans="1:7" ht="14.25" customHeight="1">
      <c r="A3597" s="590">
        <v>41208</v>
      </c>
      <c r="B3597" s="579" t="s">
        <v>13232</v>
      </c>
      <c r="C3597" s="585" t="s">
        <v>1005</v>
      </c>
      <c r="D3597" s="591">
        <v>960.89</v>
      </c>
      <c r="E3597" s="592" t="s">
        <v>9630</v>
      </c>
      <c r="F3597" s="581">
        <f t="shared" si="28"/>
        <v>0</v>
      </c>
      <c r="G3597" s="581">
        <f t="shared" si="29"/>
        <v>960.89</v>
      </c>
    </row>
    <row r="3598" spans="1:7" ht="14.25" customHeight="1">
      <c r="A3598" s="590">
        <v>41211</v>
      </c>
      <c r="B3598" s="579" t="s">
        <v>13233</v>
      </c>
      <c r="C3598" s="585" t="s">
        <v>1005</v>
      </c>
      <c r="D3598" s="591">
        <v>3867.6</v>
      </c>
      <c r="E3598" s="592" t="s">
        <v>9630</v>
      </c>
      <c r="F3598" s="581">
        <f t="shared" si="28"/>
        <v>0</v>
      </c>
      <c r="G3598" s="581">
        <f t="shared" si="29"/>
        <v>3867.6</v>
      </c>
    </row>
    <row r="3599" spans="1:7" ht="14.25" customHeight="1">
      <c r="A3599" s="590">
        <v>13339</v>
      </c>
      <c r="B3599" s="579" t="s">
        <v>13234</v>
      </c>
      <c r="C3599" s="585" t="s">
        <v>1005</v>
      </c>
      <c r="D3599" s="591">
        <v>1302.24</v>
      </c>
      <c r="E3599" s="592" t="s">
        <v>9630</v>
      </c>
      <c r="F3599" s="581">
        <f t="shared" si="28"/>
        <v>0</v>
      </c>
      <c r="G3599" s="581">
        <f t="shared" si="29"/>
        <v>1302.24</v>
      </c>
    </row>
    <row r="3600" spans="1:7" ht="14.25" customHeight="1">
      <c r="A3600" s="590">
        <v>41213</v>
      </c>
      <c r="B3600" s="579" t="s">
        <v>13235</v>
      </c>
      <c r="C3600" s="585" t="s">
        <v>1005</v>
      </c>
      <c r="D3600" s="591">
        <v>8016.58</v>
      </c>
      <c r="E3600" s="592" t="s">
        <v>9630</v>
      </c>
      <c r="F3600" s="581">
        <f t="shared" si="28"/>
        <v>0</v>
      </c>
      <c r="G3600" s="581">
        <f t="shared" si="29"/>
        <v>8016.58</v>
      </c>
    </row>
    <row r="3601" spans="1:7" ht="14.25" customHeight="1">
      <c r="A3601" s="590">
        <v>41209</v>
      </c>
      <c r="B3601" s="579" t="s">
        <v>13236</v>
      </c>
      <c r="C3601" s="585" t="s">
        <v>1005</v>
      </c>
      <c r="D3601" s="591">
        <v>1791.72</v>
      </c>
      <c r="E3601" s="592" t="s">
        <v>9630</v>
      </c>
      <c r="F3601" s="581">
        <f t="shared" si="28"/>
        <v>0</v>
      </c>
      <c r="G3601" s="581">
        <f t="shared" si="29"/>
        <v>1791.72</v>
      </c>
    </row>
    <row r="3602" spans="1:7" ht="14.25" customHeight="1">
      <c r="A3602" s="590">
        <v>41216</v>
      </c>
      <c r="B3602" s="579" t="s">
        <v>13237</v>
      </c>
      <c r="C3602" s="585" t="s">
        <v>1005</v>
      </c>
      <c r="D3602" s="591">
        <v>3356.13</v>
      </c>
      <c r="E3602" s="592" t="s">
        <v>9630</v>
      </c>
      <c r="F3602" s="581">
        <f t="shared" si="28"/>
        <v>0</v>
      </c>
      <c r="G3602" s="581">
        <f t="shared" si="29"/>
        <v>3356.13</v>
      </c>
    </row>
    <row r="3603" spans="1:7" ht="14.25" customHeight="1">
      <c r="A3603" s="590">
        <v>41217</v>
      </c>
      <c r="B3603" s="579" t="s">
        <v>13238</v>
      </c>
      <c r="C3603" s="585" t="s">
        <v>1005</v>
      </c>
      <c r="D3603" s="591">
        <v>5381.07</v>
      </c>
      <c r="E3603" s="592" t="s">
        <v>9630</v>
      </c>
      <c r="F3603" s="581">
        <f t="shared" si="28"/>
        <v>0</v>
      </c>
      <c r="G3603" s="581">
        <f t="shared" si="29"/>
        <v>5381.07</v>
      </c>
    </row>
    <row r="3604" spans="1:7" ht="14.25" customHeight="1">
      <c r="A3604" s="590">
        <v>41218</v>
      </c>
      <c r="B3604" s="579" t="s">
        <v>13239</v>
      </c>
      <c r="C3604" s="585" t="s">
        <v>1005</v>
      </c>
      <c r="D3604" s="591">
        <v>7216.18</v>
      </c>
      <c r="E3604" s="592" t="s">
        <v>9630</v>
      </c>
      <c r="F3604" s="581">
        <f t="shared" si="28"/>
        <v>0</v>
      </c>
      <c r="G3604" s="581">
        <f t="shared" si="29"/>
        <v>7216.18</v>
      </c>
    </row>
    <row r="3605" spans="1:7" ht="14.25" customHeight="1">
      <c r="A3605" s="590">
        <v>41214</v>
      </c>
      <c r="B3605" s="579" t="s">
        <v>13240</v>
      </c>
      <c r="C3605" s="585" t="s">
        <v>1005</v>
      </c>
      <c r="D3605" s="591">
        <v>1521.52</v>
      </c>
      <c r="E3605" s="592" t="s">
        <v>9630</v>
      </c>
      <c r="F3605" s="581">
        <f t="shared" si="28"/>
        <v>0</v>
      </c>
      <c r="G3605" s="581">
        <f t="shared" si="29"/>
        <v>1521.52</v>
      </c>
    </row>
    <row r="3606" spans="1:7" ht="14.25" customHeight="1">
      <c r="A3606" s="590">
        <v>41215</v>
      </c>
      <c r="B3606" s="579" t="s">
        <v>13241</v>
      </c>
      <c r="C3606" s="585" t="s">
        <v>1005</v>
      </c>
      <c r="D3606" s="591">
        <v>2290.85</v>
      </c>
      <c r="E3606" s="592" t="s">
        <v>9630</v>
      </c>
      <c r="F3606" s="581">
        <f t="shared" si="28"/>
        <v>0</v>
      </c>
      <c r="G3606" s="581">
        <f t="shared" si="29"/>
        <v>2290.85</v>
      </c>
    </row>
    <row r="3607" spans="1:7" ht="14.25" customHeight="1">
      <c r="A3607" s="590">
        <v>41221</v>
      </c>
      <c r="B3607" s="579" t="s">
        <v>13242</v>
      </c>
      <c r="C3607" s="585" t="s">
        <v>1005</v>
      </c>
      <c r="D3607" s="591">
        <v>6633.2</v>
      </c>
      <c r="E3607" s="592" t="s">
        <v>9630</v>
      </c>
      <c r="F3607" s="581">
        <f t="shared" si="28"/>
        <v>0</v>
      </c>
      <c r="G3607" s="581">
        <f t="shared" si="29"/>
        <v>6633.2</v>
      </c>
    </row>
    <row r="3608" spans="1:7" ht="14.25" customHeight="1">
      <c r="A3608" s="590">
        <v>41222</v>
      </c>
      <c r="B3608" s="579" t="s">
        <v>13243</v>
      </c>
      <c r="C3608" s="585" t="s">
        <v>1005</v>
      </c>
      <c r="D3608" s="591">
        <v>9492.19</v>
      </c>
      <c r="E3608" s="592" t="s">
        <v>9630</v>
      </c>
      <c r="F3608" s="581">
        <f t="shared" si="28"/>
        <v>0</v>
      </c>
      <c r="G3608" s="581">
        <f t="shared" si="29"/>
        <v>9492.19</v>
      </c>
    </row>
    <row r="3609" spans="1:7" ht="14.25" customHeight="1">
      <c r="A3609" s="590">
        <v>41195</v>
      </c>
      <c r="B3609" s="579" t="s">
        <v>13244</v>
      </c>
      <c r="C3609" s="585" t="s">
        <v>1005</v>
      </c>
      <c r="D3609" s="591">
        <v>487.87</v>
      </c>
      <c r="E3609" s="592" t="s">
        <v>9630</v>
      </c>
      <c r="F3609" s="581">
        <f t="shared" si="28"/>
        <v>0</v>
      </c>
      <c r="G3609" s="581">
        <f t="shared" si="29"/>
        <v>487.87</v>
      </c>
    </row>
    <row r="3610" spans="1:7" ht="14.25" customHeight="1">
      <c r="A3610" s="590">
        <v>41198</v>
      </c>
      <c r="B3610" s="579" t="s">
        <v>13245</v>
      </c>
      <c r="C3610" s="585" t="s">
        <v>1005</v>
      </c>
      <c r="D3610" s="591">
        <v>1906.48</v>
      </c>
      <c r="E3610" s="592" t="s">
        <v>9630</v>
      </c>
      <c r="F3610" s="581">
        <f t="shared" si="28"/>
        <v>0</v>
      </c>
      <c r="G3610" s="581">
        <f t="shared" si="29"/>
        <v>1906.48</v>
      </c>
    </row>
    <row r="3611" spans="1:7" ht="14.25" customHeight="1">
      <c r="A3611" s="590">
        <v>41196</v>
      </c>
      <c r="B3611" s="579" t="s">
        <v>13246</v>
      </c>
      <c r="C3611" s="585" t="s">
        <v>1005</v>
      </c>
      <c r="D3611" s="591">
        <v>604.74</v>
      </c>
      <c r="E3611" s="592" t="s">
        <v>9630</v>
      </c>
      <c r="F3611" s="581">
        <f t="shared" si="28"/>
        <v>0</v>
      </c>
      <c r="G3611" s="581">
        <f t="shared" si="29"/>
        <v>604.74</v>
      </c>
    </row>
    <row r="3612" spans="1:7" ht="14.25" customHeight="1">
      <c r="A3612" s="590">
        <v>5033</v>
      </c>
      <c r="B3612" s="579" t="s">
        <v>13247</v>
      </c>
      <c r="C3612" s="585" t="s">
        <v>1005</v>
      </c>
      <c r="D3612" s="591">
        <v>794</v>
      </c>
      <c r="E3612" s="592" t="s">
        <v>9630</v>
      </c>
      <c r="F3612" s="581">
        <f t="shared" si="28"/>
        <v>0</v>
      </c>
      <c r="G3612" s="581">
        <f t="shared" si="29"/>
        <v>794</v>
      </c>
    </row>
    <row r="3613" spans="1:7" ht="14.25" customHeight="1">
      <c r="A3613" s="590">
        <v>41197</v>
      </c>
      <c r="B3613" s="579" t="s">
        <v>13248</v>
      </c>
      <c r="C3613" s="585" t="s">
        <v>1005</v>
      </c>
      <c r="D3613" s="591">
        <v>1179.3800000000001</v>
      </c>
      <c r="E3613" s="592" t="s">
        <v>9630</v>
      </c>
      <c r="F3613" s="581">
        <f t="shared" si="28"/>
        <v>0</v>
      </c>
      <c r="G3613" s="581">
        <f t="shared" si="29"/>
        <v>1179.3800000000001</v>
      </c>
    </row>
    <row r="3614" spans="1:7" ht="14.25" customHeight="1">
      <c r="A3614" s="590">
        <v>12388</v>
      </c>
      <c r="B3614" s="579" t="s">
        <v>13249</v>
      </c>
      <c r="C3614" s="585" t="s">
        <v>1005</v>
      </c>
      <c r="D3614" s="591">
        <v>300.95999999999998</v>
      </c>
      <c r="E3614" s="592" t="s">
        <v>9630</v>
      </c>
      <c r="F3614" s="581">
        <f t="shared" si="28"/>
        <v>0</v>
      </c>
      <c r="G3614" s="581">
        <f t="shared" si="29"/>
        <v>300.95999999999998</v>
      </c>
    </row>
    <row r="3615" spans="1:7" ht="14.25" customHeight="1">
      <c r="A3615" s="590">
        <v>2731</v>
      </c>
      <c r="B3615" s="579" t="s">
        <v>13250</v>
      </c>
      <c r="C3615" s="585" t="s">
        <v>917</v>
      </c>
      <c r="D3615" s="591">
        <v>105.08</v>
      </c>
      <c r="E3615" s="592" t="s">
        <v>9630</v>
      </c>
      <c r="F3615" s="581">
        <f t="shared" si="28"/>
        <v>0</v>
      </c>
      <c r="G3615" s="581">
        <f t="shared" si="29"/>
        <v>105.08</v>
      </c>
    </row>
    <row r="3616" spans="1:7" ht="14.25" customHeight="1">
      <c r="A3616" s="590">
        <v>41457</v>
      </c>
      <c r="B3616" s="579" t="s">
        <v>13251</v>
      </c>
      <c r="C3616" s="585" t="s">
        <v>1005</v>
      </c>
      <c r="D3616" s="591">
        <v>1462.1</v>
      </c>
      <c r="E3616" s="592" t="s">
        <v>9630</v>
      </c>
      <c r="F3616" s="581">
        <f t="shared" si="28"/>
        <v>0</v>
      </c>
      <c r="G3616" s="581">
        <f t="shared" si="29"/>
        <v>1462.1</v>
      </c>
    </row>
    <row r="3617" spans="1:7" ht="14.25" customHeight="1">
      <c r="A3617" s="590">
        <v>41458</v>
      </c>
      <c r="B3617" s="579" t="s">
        <v>13252</v>
      </c>
      <c r="C3617" s="585" t="s">
        <v>1005</v>
      </c>
      <c r="D3617" s="591">
        <v>2041.16</v>
      </c>
      <c r="E3617" s="592" t="s">
        <v>9630</v>
      </c>
      <c r="F3617" s="581">
        <f t="shared" si="28"/>
        <v>0</v>
      </c>
      <c r="G3617" s="581">
        <f t="shared" si="29"/>
        <v>2041.16</v>
      </c>
    </row>
    <row r="3618" spans="1:7" ht="14.25" customHeight="1">
      <c r="A3618" s="590">
        <v>41459</v>
      </c>
      <c r="B3618" s="579" t="s">
        <v>13253</v>
      </c>
      <c r="C3618" s="585" t="s">
        <v>1005</v>
      </c>
      <c r="D3618" s="591">
        <v>2847.26</v>
      </c>
      <c r="E3618" s="592" t="s">
        <v>9630</v>
      </c>
      <c r="F3618" s="581">
        <f t="shared" si="28"/>
        <v>0</v>
      </c>
      <c r="G3618" s="581">
        <f t="shared" si="29"/>
        <v>2847.26</v>
      </c>
    </row>
    <row r="3619" spans="1:7" ht="14.25" customHeight="1">
      <c r="A3619" s="590">
        <v>41461</v>
      </c>
      <c r="B3619" s="579" t="s">
        <v>13254</v>
      </c>
      <c r="C3619" s="585" t="s">
        <v>1005</v>
      </c>
      <c r="D3619" s="591">
        <v>3882.1</v>
      </c>
      <c r="E3619" s="592" t="s">
        <v>9630</v>
      </c>
      <c r="F3619" s="581">
        <f t="shared" si="28"/>
        <v>0</v>
      </c>
      <c r="G3619" s="581">
        <f t="shared" si="29"/>
        <v>3882.1</v>
      </c>
    </row>
    <row r="3620" spans="1:7" ht="14.25" customHeight="1">
      <c r="A3620" s="590">
        <v>44537</v>
      </c>
      <c r="B3620" s="579" t="s">
        <v>13255</v>
      </c>
      <c r="C3620" s="585" t="s">
        <v>9106</v>
      </c>
      <c r="D3620" s="591">
        <v>340.42</v>
      </c>
      <c r="E3620" s="592" t="s">
        <v>9630</v>
      </c>
      <c r="F3620" s="581">
        <f t="shared" si="28"/>
        <v>0</v>
      </c>
      <c r="G3620" s="581">
        <f t="shared" si="29"/>
        <v>340.42</v>
      </c>
    </row>
    <row r="3621" spans="1:7" ht="14.25" customHeight="1">
      <c r="A3621" s="590">
        <v>11844</v>
      </c>
      <c r="B3621" s="579" t="s">
        <v>13256</v>
      </c>
      <c r="C3621" s="585" t="s">
        <v>917</v>
      </c>
      <c r="D3621" s="591">
        <v>69.95</v>
      </c>
      <c r="E3621" s="592" t="s">
        <v>9630</v>
      </c>
      <c r="F3621" s="581">
        <f t="shared" si="28"/>
        <v>0</v>
      </c>
      <c r="G3621" s="581">
        <f t="shared" si="29"/>
        <v>69.95</v>
      </c>
    </row>
    <row r="3622" spans="1:7" ht="14.25" customHeight="1">
      <c r="A3622" s="590">
        <v>4465</v>
      </c>
      <c r="B3622" s="579" t="s">
        <v>13257</v>
      </c>
      <c r="C3622" s="585" t="s">
        <v>917</v>
      </c>
      <c r="D3622" s="591">
        <v>58.13</v>
      </c>
      <c r="E3622" s="592" t="s">
        <v>9630</v>
      </c>
      <c r="F3622" s="581">
        <f t="shared" si="28"/>
        <v>0</v>
      </c>
      <c r="G3622" s="581">
        <f t="shared" si="29"/>
        <v>58.13</v>
      </c>
    </row>
    <row r="3623" spans="1:7" ht="14.25" customHeight="1">
      <c r="A3623" s="590">
        <v>35273</v>
      </c>
      <c r="B3623" s="579" t="s">
        <v>13258</v>
      </c>
      <c r="C3623" s="585" t="s">
        <v>917</v>
      </c>
      <c r="D3623" s="591">
        <v>69.709999999999994</v>
      </c>
      <c r="E3623" s="592" t="s">
        <v>9630</v>
      </c>
      <c r="F3623" s="581">
        <f t="shared" si="28"/>
        <v>0</v>
      </c>
      <c r="G3623" s="581">
        <f t="shared" si="29"/>
        <v>69.709999999999994</v>
      </c>
    </row>
    <row r="3624" spans="1:7" ht="14.25" customHeight="1">
      <c r="A3624" s="590">
        <v>4470</v>
      </c>
      <c r="B3624" s="579" t="s">
        <v>13259</v>
      </c>
      <c r="C3624" s="585" t="s">
        <v>917</v>
      </c>
      <c r="D3624" s="591">
        <v>160.88</v>
      </c>
      <c r="E3624" s="592" t="s">
        <v>9630</v>
      </c>
      <c r="F3624" s="581">
        <f t="shared" si="28"/>
        <v>0</v>
      </c>
      <c r="G3624" s="581">
        <f t="shared" si="29"/>
        <v>160.88</v>
      </c>
    </row>
    <row r="3625" spans="1:7" ht="14.25" customHeight="1">
      <c r="A3625" s="590">
        <v>20208</v>
      </c>
      <c r="B3625" s="579" t="s">
        <v>13260</v>
      </c>
      <c r="C3625" s="585" t="s">
        <v>917</v>
      </c>
      <c r="D3625" s="591">
        <v>144.79</v>
      </c>
      <c r="E3625" s="592" t="s">
        <v>9630</v>
      </c>
      <c r="F3625" s="581">
        <f t="shared" si="28"/>
        <v>0</v>
      </c>
      <c r="G3625" s="581">
        <f t="shared" si="29"/>
        <v>144.79</v>
      </c>
    </row>
    <row r="3626" spans="1:7" ht="14.25" customHeight="1">
      <c r="A3626" s="590">
        <v>20204</v>
      </c>
      <c r="B3626" s="579" t="s">
        <v>13261</v>
      </c>
      <c r="C3626" s="585" t="s">
        <v>917</v>
      </c>
      <c r="D3626" s="591">
        <v>107.25</v>
      </c>
      <c r="E3626" s="592" t="s">
        <v>9630</v>
      </c>
      <c r="F3626" s="581">
        <f t="shared" si="28"/>
        <v>0</v>
      </c>
      <c r="G3626" s="581">
        <f t="shared" si="29"/>
        <v>107.25</v>
      </c>
    </row>
    <row r="3627" spans="1:7" ht="14.25" customHeight="1">
      <c r="A3627" s="590">
        <v>4437</v>
      </c>
      <c r="B3627" s="579" t="s">
        <v>13262</v>
      </c>
      <c r="C3627" s="585" t="s">
        <v>917</v>
      </c>
      <c r="D3627" s="591">
        <v>120.66</v>
      </c>
      <c r="E3627" s="592" t="s">
        <v>9630</v>
      </c>
      <c r="F3627" s="581">
        <f t="shared" si="28"/>
        <v>0</v>
      </c>
      <c r="G3627" s="581">
        <f t="shared" si="29"/>
        <v>120.66</v>
      </c>
    </row>
    <row r="3628" spans="1:7" ht="14.25" customHeight="1">
      <c r="A3628" s="590">
        <v>14580</v>
      </c>
      <c r="B3628" s="579" t="s">
        <v>13263</v>
      </c>
      <c r="C3628" s="585" t="s">
        <v>917</v>
      </c>
      <c r="D3628" s="591">
        <v>120.66</v>
      </c>
      <c r="E3628" s="592" t="s">
        <v>9630</v>
      </c>
      <c r="F3628" s="581">
        <f t="shared" si="28"/>
        <v>0</v>
      </c>
      <c r="G3628" s="581">
        <f t="shared" si="29"/>
        <v>120.66</v>
      </c>
    </row>
    <row r="3629" spans="1:7" ht="14.25" customHeight="1">
      <c r="A3629" s="590">
        <v>40304</v>
      </c>
      <c r="B3629" s="579" t="s">
        <v>13264</v>
      </c>
      <c r="C3629" s="585" t="s">
        <v>1408</v>
      </c>
      <c r="D3629" s="591">
        <v>25.11</v>
      </c>
      <c r="E3629" s="592" t="s">
        <v>9630</v>
      </c>
      <c r="F3629" s="581">
        <f t="shared" si="28"/>
        <v>0</v>
      </c>
      <c r="G3629" s="581">
        <f t="shared" si="29"/>
        <v>25.11</v>
      </c>
    </row>
    <row r="3630" spans="1:7" ht="14.25" customHeight="1">
      <c r="A3630" s="590">
        <v>5065</v>
      </c>
      <c r="B3630" s="579" t="s">
        <v>13265</v>
      </c>
      <c r="C3630" s="585" t="s">
        <v>1408</v>
      </c>
      <c r="D3630" s="591">
        <v>38.700000000000003</v>
      </c>
      <c r="E3630" s="592" t="s">
        <v>9630</v>
      </c>
      <c r="F3630" s="581">
        <f t="shared" si="28"/>
        <v>0</v>
      </c>
      <c r="G3630" s="581">
        <f t="shared" si="29"/>
        <v>38.700000000000003</v>
      </c>
    </row>
    <row r="3631" spans="1:7" ht="14.25" customHeight="1">
      <c r="A3631" s="590">
        <v>5072</v>
      </c>
      <c r="B3631" s="579" t="s">
        <v>13266</v>
      </c>
      <c r="C3631" s="585" t="s">
        <v>1408</v>
      </c>
      <c r="D3631" s="591">
        <v>35.799999999999997</v>
      </c>
      <c r="E3631" s="592" t="s">
        <v>9630</v>
      </c>
      <c r="F3631" s="581">
        <f t="shared" si="28"/>
        <v>0</v>
      </c>
      <c r="G3631" s="581">
        <f t="shared" si="29"/>
        <v>35.799999999999997</v>
      </c>
    </row>
    <row r="3632" spans="1:7" ht="14.25" customHeight="1">
      <c r="A3632" s="590">
        <v>5066</v>
      </c>
      <c r="B3632" s="579" t="s">
        <v>13267</v>
      </c>
      <c r="C3632" s="585" t="s">
        <v>1408</v>
      </c>
      <c r="D3632" s="591">
        <v>26.81</v>
      </c>
      <c r="E3632" s="592" t="s">
        <v>9630</v>
      </c>
      <c r="F3632" s="581">
        <f t="shared" si="28"/>
        <v>0</v>
      </c>
      <c r="G3632" s="581">
        <f t="shared" si="29"/>
        <v>26.81</v>
      </c>
    </row>
    <row r="3633" spans="1:7" ht="14.25" customHeight="1">
      <c r="A3633" s="590">
        <v>5063</v>
      </c>
      <c r="B3633" s="579" t="s">
        <v>13268</v>
      </c>
      <c r="C3633" s="585" t="s">
        <v>1408</v>
      </c>
      <c r="D3633" s="591">
        <v>24.27</v>
      </c>
      <c r="E3633" s="592" t="s">
        <v>9630</v>
      </c>
      <c r="F3633" s="581">
        <f t="shared" si="28"/>
        <v>0</v>
      </c>
      <c r="G3633" s="581">
        <f t="shared" si="29"/>
        <v>24.27</v>
      </c>
    </row>
    <row r="3634" spans="1:7" ht="14.25" customHeight="1">
      <c r="A3634" s="590">
        <v>20247</v>
      </c>
      <c r="B3634" s="579" t="s">
        <v>13269</v>
      </c>
      <c r="C3634" s="585" t="s">
        <v>1408</v>
      </c>
      <c r="D3634" s="591">
        <v>22.53</v>
      </c>
      <c r="E3634" s="592" t="s">
        <v>9630</v>
      </c>
      <c r="F3634" s="581">
        <f t="shared" si="28"/>
        <v>0</v>
      </c>
      <c r="G3634" s="581">
        <f t="shared" si="29"/>
        <v>22.53</v>
      </c>
    </row>
    <row r="3635" spans="1:7" ht="14.25" customHeight="1">
      <c r="A3635" s="590">
        <v>5074</v>
      </c>
      <c r="B3635" s="579" t="s">
        <v>13270</v>
      </c>
      <c r="C3635" s="585" t="s">
        <v>1408</v>
      </c>
      <c r="D3635" s="591">
        <v>22.79</v>
      </c>
      <c r="E3635" s="592" t="s">
        <v>9630</v>
      </c>
      <c r="F3635" s="581">
        <f t="shared" si="28"/>
        <v>0</v>
      </c>
      <c r="G3635" s="581">
        <f t="shared" si="29"/>
        <v>22.79</v>
      </c>
    </row>
    <row r="3636" spans="1:7" ht="14.25" customHeight="1">
      <c r="A3636" s="590">
        <v>5067</v>
      </c>
      <c r="B3636" s="579" t="s">
        <v>13271</v>
      </c>
      <c r="C3636" s="585" t="s">
        <v>1408</v>
      </c>
      <c r="D3636" s="591">
        <v>21.68</v>
      </c>
      <c r="E3636" s="592" t="s">
        <v>9630</v>
      </c>
      <c r="F3636" s="581">
        <f t="shared" si="28"/>
        <v>0</v>
      </c>
      <c r="G3636" s="581">
        <f t="shared" si="29"/>
        <v>21.68</v>
      </c>
    </row>
    <row r="3637" spans="1:7" ht="14.25" customHeight="1">
      <c r="A3637" s="590">
        <v>5078</v>
      </c>
      <c r="B3637" s="579" t="s">
        <v>13272</v>
      </c>
      <c r="C3637" s="585" t="s">
        <v>1408</v>
      </c>
      <c r="D3637" s="591">
        <v>21.44</v>
      </c>
      <c r="E3637" s="592" t="s">
        <v>9630</v>
      </c>
      <c r="F3637" s="581">
        <f t="shared" si="28"/>
        <v>0</v>
      </c>
      <c r="G3637" s="581">
        <f t="shared" si="29"/>
        <v>21.44</v>
      </c>
    </row>
    <row r="3638" spans="1:7" ht="14.25" customHeight="1">
      <c r="A3638" s="590">
        <v>5068</v>
      </c>
      <c r="B3638" s="579" t="s">
        <v>13273</v>
      </c>
      <c r="C3638" s="585" t="s">
        <v>1408</v>
      </c>
      <c r="D3638" s="591">
        <v>20.34</v>
      </c>
      <c r="E3638" s="592" t="s">
        <v>9630</v>
      </c>
      <c r="F3638" s="581">
        <f t="shared" si="28"/>
        <v>0</v>
      </c>
      <c r="G3638" s="581">
        <f t="shared" si="29"/>
        <v>20.34</v>
      </c>
    </row>
    <row r="3639" spans="1:7" ht="14.25" customHeight="1">
      <c r="A3639" s="590">
        <v>5073</v>
      </c>
      <c r="B3639" s="579" t="s">
        <v>13274</v>
      </c>
      <c r="C3639" s="585" t="s">
        <v>1408</v>
      </c>
      <c r="D3639" s="591">
        <v>20.74</v>
      </c>
      <c r="E3639" s="592" t="s">
        <v>9630</v>
      </c>
      <c r="F3639" s="581">
        <f t="shared" si="28"/>
        <v>0</v>
      </c>
      <c r="G3639" s="581">
        <f t="shared" si="29"/>
        <v>20.74</v>
      </c>
    </row>
    <row r="3640" spans="1:7" ht="14.25" customHeight="1">
      <c r="A3640" s="590">
        <v>5069</v>
      </c>
      <c r="B3640" s="579" t="s">
        <v>13275</v>
      </c>
      <c r="C3640" s="585" t="s">
        <v>1408</v>
      </c>
      <c r="D3640" s="591">
        <v>20.74</v>
      </c>
      <c r="E3640" s="592" t="s">
        <v>9630</v>
      </c>
      <c r="F3640" s="581">
        <f t="shared" si="28"/>
        <v>0</v>
      </c>
      <c r="G3640" s="581">
        <f t="shared" si="29"/>
        <v>20.74</v>
      </c>
    </row>
    <row r="3641" spans="1:7" ht="14.25" customHeight="1">
      <c r="A3641" s="590">
        <v>5070</v>
      </c>
      <c r="B3641" s="579" t="s">
        <v>13276</v>
      </c>
      <c r="C3641" s="585" t="s">
        <v>1408</v>
      </c>
      <c r="D3641" s="591">
        <v>20.96</v>
      </c>
      <c r="E3641" s="592" t="s">
        <v>9630</v>
      </c>
      <c r="F3641" s="581">
        <f t="shared" si="28"/>
        <v>0</v>
      </c>
      <c r="G3641" s="581">
        <f t="shared" si="29"/>
        <v>20.96</v>
      </c>
    </row>
    <row r="3642" spans="1:7" ht="14.25" customHeight="1">
      <c r="A3642" s="590">
        <v>5071</v>
      </c>
      <c r="B3642" s="579" t="s">
        <v>13277</v>
      </c>
      <c r="C3642" s="585" t="s">
        <v>1408</v>
      </c>
      <c r="D3642" s="591">
        <v>20.34</v>
      </c>
      <c r="E3642" s="592" t="s">
        <v>9630</v>
      </c>
      <c r="F3642" s="581">
        <f t="shared" si="28"/>
        <v>0</v>
      </c>
      <c r="G3642" s="581">
        <f t="shared" si="29"/>
        <v>20.34</v>
      </c>
    </row>
    <row r="3643" spans="1:7" ht="14.25" customHeight="1">
      <c r="A3643" s="590">
        <v>5061</v>
      </c>
      <c r="B3643" s="579" t="s">
        <v>13278</v>
      </c>
      <c r="C3643" s="585" t="s">
        <v>1408</v>
      </c>
      <c r="D3643" s="591">
        <v>20</v>
      </c>
      <c r="E3643" s="592" t="s">
        <v>9630</v>
      </c>
      <c r="F3643" s="581">
        <f t="shared" si="28"/>
        <v>0</v>
      </c>
      <c r="G3643" s="581">
        <f t="shared" si="29"/>
        <v>20</v>
      </c>
    </row>
    <row r="3644" spans="1:7" ht="14.25" customHeight="1">
      <c r="A3644" s="590">
        <v>5075</v>
      </c>
      <c r="B3644" s="579" t="s">
        <v>13279</v>
      </c>
      <c r="C3644" s="585" t="s">
        <v>1408</v>
      </c>
      <c r="D3644" s="591">
        <v>20.34</v>
      </c>
      <c r="E3644" s="592" t="s">
        <v>9630</v>
      </c>
      <c r="F3644" s="581">
        <f t="shared" si="28"/>
        <v>0</v>
      </c>
      <c r="G3644" s="581">
        <f t="shared" si="29"/>
        <v>20.34</v>
      </c>
    </row>
    <row r="3645" spans="1:7" ht="14.25" customHeight="1">
      <c r="A3645" s="590">
        <v>39027</v>
      </c>
      <c r="B3645" s="579" t="s">
        <v>13280</v>
      </c>
      <c r="C3645" s="585" t="s">
        <v>1408</v>
      </c>
      <c r="D3645" s="591">
        <v>20.32</v>
      </c>
      <c r="E3645" s="592" t="s">
        <v>9630</v>
      </c>
      <c r="F3645" s="581">
        <f t="shared" si="28"/>
        <v>0</v>
      </c>
      <c r="G3645" s="581">
        <f t="shared" si="29"/>
        <v>20.32</v>
      </c>
    </row>
    <row r="3646" spans="1:7" ht="14.25" customHeight="1">
      <c r="A3646" s="590">
        <v>5062</v>
      </c>
      <c r="B3646" s="579" t="s">
        <v>13281</v>
      </c>
      <c r="C3646" s="585" t="s">
        <v>1408</v>
      </c>
      <c r="D3646" s="591">
        <v>20.61</v>
      </c>
      <c r="E3646" s="592" t="s">
        <v>9630</v>
      </c>
      <c r="F3646" s="581">
        <f t="shared" si="28"/>
        <v>0</v>
      </c>
      <c r="G3646" s="581">
        <f t="shared" si="29"/>
        <v>20.61</v>
      </c>
    </row>
    <row r="3647" spans="1:7" ht="14.25" customHeight="1">
      <c r="A3647" s="590">
        <v>40568</v>
      </c>
      <c r="B3647" s="579" t="s">
        <v>13282</v>
      </c>
      <c r="C3647" s="585" t="s">
        <v>1408</v>
      </c>
      <c r="D3647" s="591">
        <v>20.5</v>
      </c>
      <c r="E3647" s="592" t="s">
        <v>9630</v>
      </c>
      <c r="F3647" s="581">
        <f t="shared" si="28"/>
        <v>0</v>
      </c>
      <c r="G3647" s="581">
        <f t="shared" si="29"/>
        <v>20.5</v>
      </c>
    </row>
    <row r="3648" spans="1:7" ht="14.25" customHeight="1">
      <c r="A3648" s="590">
        <v>39026</v>
      </c>
      <c r="B3648" s="579" t="s">
        <v>13283</v>
      </c>
      <c r="C3648" s="585" t="s">
        <v>1408</v>
      </c>
      <c r="D3648" s="591">
        <v>22.88</v>
      </c>
      <c r="E3648" s="592" t="s">
        <v>9630</v>
      </c>
      <c r="F3648" s="581">
        <f t="shared" si="28"/>
        <v>0</v>
      </c>
      <c r="G3648" s="581">
        <f t="shared" si="29"/>
        <v>22.88</v>
      </c>
    </row>
    <row r="3649" spans="1:7" ht="14.25" customHeight="1">
      <c r="A3649" s="590">
        <v>42431</v>
      </c>
      <c r="B3649" s="579" t="s">
        <v>13284</v>
      </c>
      <c r="C3649" s="585" t="s">
        <v>1005</v>
      </c>
      <c r="D3649" s="591">
        <v>3922.99</v>
      </c>
      <c r="E3649" s="592" t="s">
        <v>9630</v>
      </c>
      <c r="F3649" s="581">
        <f t="shared" si="28"/>
        <v>0</v>
      </c>
      <c r="G3649" s="581">
        <f t="shared" si="29"/>
        <v>3922.99</v>
      </c>
    </row>
    <row r="3650" spans="1:7" ht="14.25" customHeight="1">
      <c r="A3650" s="590">
        <v>44074</v>
      </c>
      <c r="B3650" s="579" t="s">
        <v>13285</v>
      </c>
      <c r="C3650" s="585" t="s">
        <v>8881</v>
      </c>
      <c r="D3650" s="591">
        <v>543.75</v>
      </c>
      <c r="E3650" s="592" t="s">
        <v>9630</v>
      </c>
      <c r="F3650" s="581">
        <f t="shared" si="28"/>
        <v>0</v>
      </c>
      <c r="G3650" s="581">
        <f t="shared" si="29"/>
        <v>543.75</v>
      </c>
    </row>
    <row r="3651" spans="1:7" ht="14.25" customHeight="1">
      <c r="A3651" s="590">
        <v>44072</v>
      </c>
      <c r="B3651" s="579" t="s">
        <v>13286</v>
      </c>
      <c r="C3651" s="585" t="s">
        <v>8881</v>
      </c>
      <c r="D3651" s="591">
        <v>111.11</v>
      </c>
      <c r="E3651" s="592" t="s">
        <v>9630</v>
      </c>
      <c r="F3651" s="581">
        <f t="shared" si="28"/>
        <v>0</v>
      </c>
      <c r="G3651" s="581">
        <f t="shared" si="29"/>
        <v>111.11</v>
      </c>
    </row>
    <row r="3652" spans="1:7" ht="14.25" customHeight="1">
      <c r="A3652" s="590">
        <v>511</v>
      </c>
      <c r="B3652" s="579" t="s">
        <v>13287</v>
      </c>
      <c r="C3652" s="585" t="s">
        <v>8881</v>
      </c>
      <c r="D3652" s="591">
        <v>17.329999999999998</v>
      </c>
      <c r="E3652" s="592" t="s">
        <v>9630</v>
      </c>
      <c r="F3652" s="581">
        <f t="shared" si="28"/>
        <v>0</v>
      </c>
      <c r="G3652" s="581">
        <f t="shared" si="29"/>
        <v>17.329999999999998</v>
      </c>
    </row>
    <row r="3653" spans="1:7" ht="14.25" customHeight="1">
      <c r="A3653" s="590">
        <v>37540</v>
      </c>
      <c r="B3653" s="579" t="s">
        <v>13288</v>
      </c>
      <c r="C3653" s="585" t="s">
        <v>1005</v>
      </c>
      <c r="D3653" s="591">
        <v>78021.05</v>
      </c>
      <c r="E3653" s="592" t="s">
        <v>9804</v>
      </c>
      <c r="F3653" s="581">
        <f t="shared" si="28"/>
        <v>0</v>
      </c>
      <c r="G3653" s="581">
        <f t="shared" si="29"/>
        <v>78021.05</v>
      </c>
    </row>
    <row r="3654" spans="1:7" ht="14.25" customHeight="1">
      <c r="A3654" s="590">
        <v>37548</v>
      </c>
      <c r="B3654" s="579" t="s">
        <v>13289</v>
      </c>
      <c r="C3654" s="585" t="s">
        <v>1005</v>
      </c>
      <c r="D3654" s="591">
        <v>103416.5</v>
      </c>
      <c r="E3654" s="592" t="s">
        <v>9804</v>
      </c>
      <c r="F3654" s="581">
        <f t="shared" si="28"/>
        <v>0</v>
      </c>
      <c r="G3654" s="581">
        <f t="shared" si="29"/>
        <v>103416.5</v>
      </c>
    </row>
    <row r="3655" spans="1:7" ht="14.25" customHeight="1">
      <c r="A3655" s="590">
        <v>39828</v>
      </c>
      <c r="B3655" s="579" t="s">
        <v>13290</v>
      </c>
      <c r="C3655" s="585" t="s">
        <v>1005</v>
      </c>
      <c r="D3655" s="591">
        <v>620.4</v>
      </c>
      <c r="E3655" s="592" t="s">
        <v>9804</v>
      </c>
      <c r="F3655" s="581">
        <f t="shared" si="28"/>
        <v>0</v>
      </c>
      <c r="G3655" s="581">
        <f t="shared" si="29"/>
        <v>620.4</v>
      </c>
    </row>
    <row r="3656" spans="1:7" ht="14.25" customHeight="1">
      <c r="A3656" s="590">
        <v>12273</v>
      </c>
      <c r="B3656" s="579" t="s">
        <v>13291</v>
      </c>
      <c r="C3656" s="585" t="s">
        <v>1005</v>
      </c>
      <c r="D3656" s="591">
        <v>128.37</v>
      </c>
      <c r="E3656" s="592" t="s">
        <v>9630</v>
      </c>
      <c r="F3656" s="581">
        <f t="shared" si="28"/>
        <v>0</v>
      </c>
      <c r="G3656" s="581">
        <f t="shared" si="29"/>
        <v>128.37</v>
      </c>
    </row>
    <row r="3657" spans="1:7" ht="14.25" customHeight="1">
      <c r="A3657" s="590">
        <v>38392</v>
      </c>
      <c r="B3657" s="579" t="s">
        <v>13292</v>
      </c>
      <c r="C3657" s="585" t="s">
        <v>1005</v>
      </c>
      <c r="D3657" s="591">
        <v>51.77</v>
      </c>
      <c r="E3657" s="592" t="s">
        <v>9630</v>
      </c>
      <c r="F3657" s="581">
        <f t="shared" si="28"/>
        <v>0</v>
      </c>
      <c r="G3657" s="581">
        <f t="shared" si="29"/>
        <v>51.77</v>
      </c>
    </row>
    <row r="3658" spans="1:7" ht="14.25" customHeight="1">
      <c r="A3658" s="590">
        <v>11735</v>
      </c>
      <c r="B3658" s="579" t="s">
        <v>13293</v>
      </c>
      <c r="C3658" s="585" t="s">
        <v>1005</v>
      </c>
      <c r="D3658" s="591">
        <v>9.23</v>
      </c>
      <c r="E3658" s="592" t="s">
        <v>9630</v>
      </c>
      <c r="F3658" s="581">
        <f t="shared" si="28"/>
        <v>0</v>
      </c>
      <c r="G3658" s="581">
        <f t="shared" si="29"/>
        <v>9.23</v>
      </c>
    </row>
    <row r="3659" spans="1:7" ht="14.25" customHeight="1">
      <c r="A3659" s="590">
        <v>11737</v>
      </c>
      <c r="B3659" s="579" t="s">
        <v>13294</v>
      </c>
      <c r="C3659" s="585" t="s">
        <v>1005</v>
      </c>
      <c r="D3659" s="591">
        <v>13.09</v>
      </c>
      <c r="E3659" s="592" t="s">
        <v>9630</v>
      </c>
      <c r="F3659" s="581">
        <f t="shared" si="28"/>
        <v>0</v>
      </c>
      <c r="G3659" s="581">
        <f t="shared" si="29"/>
        <v>13.09</v>
      </c>
    </row>
    <row r="3660" spans="1:7" ht="14.25" customHeight="1">
      <c r="A3660" s="590">
        <v>11738</v>
      </c>
      <c r="B3660" s="579" t="s">
        <v>13295</v>
      </c>
      <c r="C3660" s="585" t="s">
        <v>1005</v>
      </c>
      <c r="D3660" s="591">
        <v>16.5</v>
      </c>
      <c r="E3660" s="592" t="s">
        <v>9630</v>
      </c>
      <c r="F3660" s="581">
        <f t="shared" si="28"/>
        <v>0</v>
      </c>
      <c r="G3660" s="581">
        <f t="shared" si="29"/>
        <v>16.5</v>
      </c>
    </row>
    <row r="3661" spans="1:7" ht="14.25" customHeight="1">
      <c r="A3661" s="590">
        <v>36143</v>
      </c>
      <c r="B3661" s="579" t="s">
        <v>13296</v>
      </c>
      <c r="C3661" s="585" t="s">
        <v>1005</v>
      </c>
      <c r="D3661" s="591">
        <v>27.55</v>
      </c>
      <c r="E3661" s="592" t="s">
        <v>9630</v>
      </c>
      <c r="F3661" s="581">
        <f t="shared" si="28"/>
        <v>0</v>
      </c>
      <c r="G3661" s="581">
        <f t="shared" si="29"/>
        <v>27.55</v>
      </c>
    </row>
    <row r="3662" spans="1:7" ht="14.25" customHeight="1">
      <c r="A3662" s="590">
        <v>36142</v>
      </c>
      <c r="B3662" s="579" t="s">
        <v>13297</v>
      </c>
      <c r="C3662" s="585" t="s">
        <v>1005</v>
      </c>
      <c r="D3662" s="591">
        <v>2.0099999999999998</v>
      </c>
      <c r="E3662" s="592" t="s">
        <v>9630</v>
      </c>
      <c r="F3662" s="581">
        <f t="shared" si="28"/>
        <v>0</v>
      </c>
      <c r="G3662" s="581">
        <f t="shared" si="29"/>
        <v>2.0099999999999998</v>
      </c>
    </row>
    <row r="3663" spans="1:7" ht="14.25" customHeight="1">
      <c r="A3663" s="590">
        <v>36146</v>
      </c>
      <c r="B3663" s="579" t="s">
        <v>13298</v>
      </c>
      <c r="C3663" s="585" t="s">
        <v>1005</v>
      </c>
      <c r="D3663" s="591">
        <v>228.48</v>
      </c>
      <c r="E3663" s="592" t="s">
        <v>9630</v>
      </c>
      <c r="F3663" s="581">
        <f t="shared" si="28"/>
        <v>0</v>
      </c>
      <c r="G3663" s="581">
        <f t="shared" si="29"/>
        <v>228.48</v>
      </c>
    </row>
    <row r="3664" spans="1:7" ht="14.25" customHeight="1">
      <c r="A3664" s="590">
        <v>39015</v>
      </c>
      <c r="B3664" s="579" t="s">
        <v>13299</v>
      </c>
      <c r="C3664" s="585" t="s">
        <v>1005</v>
      </c>
      <c r="D3664" s="591">
        <v>0.97</v>
      </c>
      <c r="E3664" s="592" t="s">
        <v>9630</v>
      </c>
      <c r="F3664" s="581">
        <f t="shared" si="28"/>
        <v>0</v>
      </c>
      <c r="G3664" s="581">
        <f t="shared" si="29"/>
        <v>0.97</v>
      </c>
    </row>
    <row r="3665" spans="1:7" ht="14.25" customHeight="1">
      <c r="A3665" s="590">
        <v>38377</v>
      </c>
      <c r="B3665" s="579" t="s">
        <v>13300</v>
      </c>
      <c r="C3665" s="585" t="s">
        <v>1005</v>
      </c>
      <c r="D3665" s="591">
        <v>34.17</v>
      </c>
      <c r="E3665" s="592" t="s">
        <v>9630</v>
      </c>
      <c r="F3665" s="581">
        <f t="shared" si="28"/>
        <v>0</v>
      </c>
      <c r="G3665" s="581">
        <f t="shared" si="29"/>
        <v>34.17</v>
      </c>
    </row>
    <row r="3666" spans="1:7" ht="14.25" customHeight="1">
      <c r="A3666" s="590">
        <v>38376</v>
      </c>
      <c r="B3666" s="579" t="s">
        <v>13301</v>
      </c>
      <c r="C3666" s="585" t="s">
        <v>1005</v>
      </c>
      <c r="D3666" s="591">
        <v>38.96</v>
      </c>
      <c r="E3666" s="592" t="s">
        <v>9630</v>
      </c>
      <c r="F3666" s="581">
        <f t="shared" si="28"/>
        <v>0</v>
      </c>
      <c r="G3666" s="581">
        <f t="shared" si="29"/>
        <v>38.96</v>
      </c>
    </row>
    <row r="3667" spans="1:7" ht="14.25" customHeight="1">
      <c r="A3667" s="590">
        <v>38116</v>
      </c>
      <c r="B3667" s="579" t="s">
        <v>13302</v>
      </c>
      <c r="C3667" s="585" t="s">
        <v>1005</v>
      </c>
      <c r="D3667" s="591">
        <v>6.71</v>
      </c>
      <c r="E3667" s="592" t="s">
        <v>9630</v>
      </c>
      <c r="F3667" s="581">
        <f t="shared" si="28"/>
        <v>0</v>
      </c>
      <c r="G3667" s="581">
        <f t="shared" si="29"/>
        <v>6.71</v>
      </c>
    </row>
    <row r="3668" spans="1:7" ht="14.25" customHeight="1">
      <c r="A3668" s="590">
        <v>38066</v>
      </c>
      <c r="B3668" s="579" t="s">
        <v>13303</v>
      </c>
      <c r="C3668" s="585" t="s">
        <v>1005</v>
      </c>
      <c r="D3668" s="591">
        <v>11.08</v>
      </c>
      <c r="E3668" s="592" t="s">
        <v>9630</v>
      </c>
      <c r="F3668" s="581">
        <f t="shared" si="28"/>
        <v>0</v>
      </c>
      <c r="G3668" s="581">
        <f t="shared" si="29"/>
        <v>11.08</v>
      </c>
    </row>
    <row r="3669" spans="1:7" ht="14.25" customHeight="1">
      <c r="A3669" s="590">
        <v>38117</v>
      </c>
      <c r="B3669" s="579" t="s">
        <v>13304</v>
      </c>
      <c r="C3669" s="585" t="s">
        <v>1005</v>
      </c>
      <c r="D3669" s="591">
        <v>11.43</v>
      </c>
      <c r="E3669" s="592" t="s">
        <v>9630</v>
      </c>
      <c r="F3669" s="581">
        <f t="shared" si="28"/>
        <v>0</v>
      </c>
      <c r="G3669" s="581">
        <f t="shared" si="29"/>
        <v>11.43</v>
      </c>
    </row>
    <row r="3670" spans="1:7" ht="14.25" customHeight="1">
      <c r="A3670" s="590">
        <v>38067</v>
      </c>
      <c r="B3670" s="579" t="s">
        <v>13305</v>
      </c>
      <c r="C3670" s="585" t="s">
        <v>1005</v>
      </c>
      <c r="D3670" s="591">
        <v>15.59</v>
      </c>
      <c r="E3670" s="592" t="s">
        <v>9630</v>
      </c>
      <c r="F3670" s="581">
        <f t="shared" si="28"/>
        <v>0</v>
      </c>
      <c r="G3670" s="581">
        <f t="shared" si="29"/>
        <v>15.59</v>
      </c>
    </row>
    <row r="3671" spans="1:7" ht="14.25" customHeight="1">
      <c r="A3671" s="590">
        <v>11522</v>
      </c>
      <c r="B3671" s="579" t="s">
        <v>13306</v>
      </c>
      <c r="C3671" s="585" t="s">
        <v>1005</v>
      </c>
      <c r="D3671" s="591">
        <v>12.98</v>
      </c>
      <c r="E3671" s="592" t="s">
        <v>9630</v>
      </c>
      <c r="F3671" s="581">
        <f t="shared" si="28"/>
        <v>0</v>
      </c>
      <c r="G3671" s="581">
        <f t="shared" si="29"/>
        <v>12.98</v>
      </c>
    </row>
    <row r="3672" spans="1:7" ht="14.25" customHeight="1">
      <c r="A3672" s="590">
        <v>43600</v>
      </c>
      <c r="B3672" s="579" t="s">
        <v>13307</v>
      </c>
      <c r="C3672" s="585" t="s">
        <v>1005</v>
      </c>
      <c r="D3672" s="591">
        <v>52.02</v>
      </c>
      <c r="E3672" s="592" t="s">
        <v>9630</v>
      </c>
      <c r="F3672" s="581">
        <f t="shared" si="28"/>
        <v>0</v>
      </c>
      <c r="G3672" s="581">
        <f t="shared" si="29"/>
        <v>52.02</v>
      </c>
    </row>
    <row r="3673" spans="1:7" ht="14.25" customHeight="1">
      <c r="A3673" s="590">
        <v>5080</v>
      </c>
      <c r="B3673" s="579" t="s">
        <v>13308</v>
      </c>
      <c r="C3673" s="585" t="s">
        <v>1005</v>
      </c>
      <c r="D3673" s="591">
        <v>20.28</v>
      </c>
      <c r="E3673" s="592" t="s">
        <v>9630</v>
      </c>
      <c r="F3673" s="581">
        <f t="shared" si="28"/>
        <v>0</v>
      </c>
      <c r="G3673" s="581">
        <f t="shared" si="29"/>
        <v>20.28</v>
      </c>
    </row>
    <row r="3674" spans="1:7" ht="14.25" customHeight="1">
      <c r="A3674" s="590">
        <v>38168</v>
      </c>
      <c r="B3674" s="579" t="s">
        <v>13309</v>
      </c>
      <c r="C3674" s="585" t="s">
        <v>1005</v>
      </c>
      <c r="D3674" s="591">
        <v>141.62</v>
      </c>
      <c r="E3674" s="592" t="s">
        <v>9630</v>
      </c>
      <c r="F3674" s="581">
        <f t="shared" si="28"/>
        <v>0</v>
      </c>
      <c r="G3674" s="581">
        <f t="shared" si="29"/>
        <v>141.62</v>
      </c>
    </row>
    <row r="3675" spans="1:7" ht="14.25" customHeight="1">
      <c r="A3675" s="590">
        <v>43601</v>
      </c>
      <c r="B3675" s="579" t="s">
        <v>13310</v>
      </c>
      <c r="C3675" s="585" t="s">
        <v>1005</v>
      </c>
      <c r="D3675" s="591">
        <v>70.81</v>
      </c>
      <c r="E3675" s="592" t="s">
        <v>9630</v>
      </c>
      <c r="F3675" s="581">
        <f t="shared" si="28"/>
        <v>0</v>
      </c>
      <c r="G3675" s="581">
        <f t="shared" si="29"/>
        <v>70.81</v>
      </c>
    </row>
    <row r="3676" spans="1:7" ht="14.25" customHeight="1">
      <c r="A3676" s="590">
        <v>13393</v>
      </c>
      <c r="B3676" s="579" t="s">
        <v>13311</v>
      </c>
      <c r="C3676" s="585" t="s">
        <v>1005</v>
      </c>
      <c r="D3676" s="591">
        <v>490.99</v>
      </c>
      <c r="E3676" s="592" t="s">
        <v>9630</v>
      </c>
      <c r="F3676" s="581">
        <f t="shared" si="28"/>
        <v>0</v>
      </c>
      <c r="G3676" s="581">
        <f t="shared" si="29"/>
        <v>490.99</v>
      </c>
    </row>
    <row r="3677" spans="1:7" ht="14.25" customHeight="1">
      <c r="A3677" s="590">
        <v>13395</v>
      </c>
      <c r="B3677" s="579" t="s">
        <v>13312</v>
      </c>
      <c r="C3677" s="585" t="s">
        <v>1005</v>
      </c>
      <c r="D3677" s="591">
        <v>688.07</v>
      </c>
      <c r="E3677" s="592" t="s">
        <v>9630</v>
      </c>
      <c r="F3677" s="581">
        <f t="shared" si="28"/>
        <v>0</v>
      </c>
      <c r="G3677" s="581">
        <f t="shared" si="29"/>
        <v>688.07</v>
      </c>
    </row>
    <row r="3678" spans="1:7" ht="14.25" customHeight="1">
      <c r="A3678" s="590">
        <v>12039</v>
      </c>
      <c r="B3678" s="579" t="s">
        <v>13313</v>
      </c>
      <c r="C3678" s="585" t="s">
        <v>1005</v>
      </c>
      <c r="D3678" s="591">
        <v>723.09</v>
      </c>
      <c r="E3678" s="592" t="s">
        <v>9630</v>
      </c>
      <c r="F3678" s="581">
        <f t="shared" si="28"/>
        <v>0</v>
      </c>
      <c r="G3678" s="581">
        <f t="shared" si="29"/>
        <v>723.09</v>
      </c>
    </row>
    <row r="3679" spans="1:7" ht="14.25" customHeight="1">
      <c r="A3679" s="590">
        <v>13396</v>
      </c>
      <c r="B3679" s="579" t="s">
        <v>13314</v>
      </c>
      <c r="C3679" s="585" t="s">
        <v>1005</v>
      </c>
      <c r="D3679" s="591">
        <v>1015.53</v>
      </c>
      <c r="E3679" s="592" t="s">
        <v>9630</v>
      </c>
      <c r="F3679" s="581">
        <f t="shared" si="28"/>
        <v>0</v>
      </c>
      <c r="G3679" s="581">
        <f t="shared" si="29"/>
        <v>1015.53</v>
      </c>
    </row>
    <row r="3680" spans="1:7" ht="14.25" customHeight="1">
      <c r="A3680" s="590">
        <v>12041</v>
      </c>
      <c r="B3680" s="579" t="s">
        <v>13315</v>
      </c>
      <c r="C3680" s="585" t="s">
        <v>1005</v>
      </c>
      <c r="D3680" s="591">
        <v>829.24</v>
      </c>
      <c r="E3680" s="592" t="s">
        <v>9630</v>
      </c>
      <c r="F3680" s="581">
        <f t="shared" si="28"/>
        <v>0</v>
      </c>
      <c r="G3680" s="581">
        <f t="shared" si="29"/>
        <v>829.24</v>
      </c>
    </row>
    <row r="3681" spans="1:7" ht="14.25" customHeight="1">
      <c r="A3681" s="590">
        <v>12043</v>
      </c>
      <c r="B3681" s="579" t="s">
        <v>13316</v>
      </c>
      <c r="C3681" s="585" t="s">
        <v>1005</v>
      </c>
      <c r="D3681" s="591">
        <v>1750.81</v>
      </c>
      <c r="E3681" s="592" t="s">
        <v>9630</v>
      </c>
      <c r="F3681" s="581">
        <f t="shared" si="28"/>
        <v>0</v>
      </c>
      <c r="G3681" s="581">
        <f t="shared" si="29"/>
        <v>1750.81</v>
      </c>
    </row>
    <row r="3682" spans="1:7" ht="14.25" customHeight="1">
      <c r="A3682" s="590">
        <v>39762</v>
      </c>
      <c r="B3682" s="579" t="s">
        <v>13317</v>
      </c>
      <c r="C3682" s="585" t="s">
        <v>1005</v>
      </c>
      <c r="D3682" s="591">
        <v>833.43</v>
      </c>
      <c r="E3682" s="592" t="s">
        <v>9630</v>
      </c>
      <c r="F3682" s="581">
        <f t="shared" si="28"/>
        <v>0</v>
      </c>
      <c r="G3682" s="581">
        <f t="shared" si="29"/>
        <v>833.43</v>
      </c>
    </row>
    <row r="3683" spans="1:7" ht="14.25" customHeight="1">
      <c r="A3683" s="590">
        <v>12042</v>
      </c>
      <c r="B3683" s="579" t="s">
        <v>13318</v>
      </c>
      <c r="C3683" s="585" t="s">
        <v>1005</v>
      </c>
      <c r="D3683" s="591">
        <v>1216.78</v>
      </c>
      <c r="E3683" s="592" t="s">
        <v>9630</v>
      </c>
      <c r="F3683" s="581">
        <f t="shared" si="28"/>
        <v>0</v>
      </c>
      <c r="G3683" s="581">
        <f t="shared" si="29"/>
        <v>1216.78</v>
      </c>
    </row>
    <row r="3684" spans="1:7" ht="14.25" customHeight="1">
      <c r="A3684" s="590">
        <v>39763</v>
      </c>
      <c r="B3684" s="579" t="s">
        <v>13319</v>
      </c>
      <c r="C3684" s="585" t="s">
        <v>1005</v>
      </c>
      <c r="D3684" s="591">
        <v>1424.09</v>
      </c>
      <c r="E3684" s="592" t="s">
        <v>9630</v>
      </c>
      <c r="F3684" s="581">
        <f t="shared" si="28"/>
        <v>0</v>
      </c>
      <c r="G3684" s="581">
        <f t="shared" si="29"/>
        <v>1424.09</v>
      </c>
    </row>
    <row r="3685" spans="1:7" ht="14.25" customHeight="1">
      <c r="A3685" s="590">
        <v>39760</v>
      </c>
      <c r="B3685" s="579" t="s">
        <v>13320</v>
      </c>
      <c r="C3685" s="585" t="s">
        <v>1005</v>
      </c>
      <c r="D3685" s="591">
        <v>1419.4</v>
      </c>
      <c r="E3685" s="592" t="s">
        <v>9630</v>
      </c>
      <c r="F3685" s="581">
        <f t="shared" si="28"/>
        <v>0</v>
      </c>
      <c r="G3685" s="581">
        <f t="shared" si="29"/>
        <v>1419.4</v>
      </c>
    </row>
    <row r="3686" spans="1:7" ht="14.25" customHeight="1">
      <c r="A3686" s="590">
        <v>39756</v>
      </c>
      <c r="B3686" s="579" t="s">
        <v>13321</v>
      </c>
      <c r="C3686" s="585" t="s">
        <v>1005</v>
      </c>
      <c r="D3686" s="591">
        <v>509.65</v>
      </c>
      <c r="E3686" s="592" t="s">
        <v>9630</v>
      </c>
      <c r="F3686" s="581">
        <f t="shared" si="28"/>
        <v>0</v>
      </c>
      <c r="G3686" s="581">
        <f t="shared" si="29"/>
        <v>509.65</v>
      </c>
    </row>
    <row r="3687" spans="1:7" ht="14.25" customHeight="1">
      <c r="A3687" s="590">
        <v>12038</v>
      </c>
      <c r="B3687" s="579" t="s">
        <v>13322</v>
      </c>
      <c r="C3687" s="585" t="s">
        <v>1005</v>
      </c>
      <c r="D3687" s="591">
        <v>636.82000000000005</v>
      </c>
      <c r="E3687" s="592" t="s">
        <v>9630</v>
      </c>
      <c r="F3687" s="581">
        <f t="shared" si="28"/>
        <v>0</v>
      </c>
      <c r="G3687" s="581">
        <f t="shared" si="29"/>
        <v>636.82000000000005</v>
      </c>
    </row>
    <row r="3688" spans="1:7" ht="14.25" customHeight="1">
      <c r="A3688" s="590">
        <v>39757</v>
      </c>
      <c r="B3688" s="579" t="s">
        <v>13323</v>
      </c>
      <c r="C3688" s="585" t="s">
        <v>1005</v>
      </c>
      <c r="D3688" s="591">
        <v>588.86</v>
      </c>
      <c r="E3688" s="592" t="s">
        <v>9630</v>
      </c>
      <c r="F3688" s="581">
        <f t="shared" si="28"/>
        <v>0</v>
      </c>
      <c r="G3688" s="581">
        <f t="shared" si="29"/>
        <v>588.86</v>
      </c>
    </row>
    <row r="3689" spans="1:7" ht="14.25" customHeight="1">
      <c r="A3689" s="590">
        <v>39758</v>
      </c>
      <c r="B3689" s="579" t="s">
        <v>13324</v>
      </c>
      <c r="C3689" s="585" t="s">
        <v>1005</v>
      </c>
      <c r="D3689" s="591">
        <v>858.19</v>
      </c>
      <c r="E3689" s="592" t="s">
        <v>9630</v>
      </c>
      <c r="F3689" s="581">
        <f t="shared" si="28"/>
        <v>0</v>
      </c>
      <c r="G3689" s="581">
        <f t="shared" si="29"/>
        <v>858.19</v>
      </c>
    </row>
    <row r="3690" spans="1:7" ht="14.25" customHeight="1">
      <c r="A3690" s="590">
        <v>39759</v>
      </c>
      <c r="B3690" s="579" t="s">
        <v>13325</v>
      </c>
      <c r="C3690" s="585" t="s">
        <v>1005</v>
      </c>
      <c r="D3690" s="591">
        <v>1059.8699999999999</v>
      </c>
      <c r="E3690" s="592" t="s">
        <v>9630</v>
      </c>
      <c r="F3690" s="581">
        <f t="shared" si="28"/>
        <v>0</v>
      </c>
      <c r="G3690" s="581">
        <f t="shared" si="29"/>
        <v>1059.8699999999999</v>
      </c>
    </row>
    <row r="3691" spans="1:7" ht="14.25" customHeight="1">
      <c r="A3691" s="590">
        <v>39761</v>
      </c>
      <c r="B3691" s="579" t="s">
        <v>13326</v>
      </c>
      <c r="C3691" s="585" t="s">
        <v>1005</v>
      </c>
      <c r="D3691" s="591">
        <v>1273.99</v>
      </c>
      <c r="E3691" s="592" t="s">
        <v>9630</v>
      </c>
      <c r="F3691" s="581">
        <f t="shared" si="28"/>
        <v>0</v>
      </c>
      <c r="G3691" s="581">
        <f t="shared" si="29"/>
        <v>1273.99</v>
      </c>
    </row>
    <row r="3692" spans="1:7" ht="14.25" customHeight="1">
      <c r="A3692" s="590">
        <v>39805</v>
      </c>
      <c r="B3692" s="579" t="s">
        <v>13327</v>
      </c>
      <c r="C3692" s="585" t="s">
        <v>1005</v>
      </c>
      <c r="D3692" s="591">
        <v>178.72</v>
      </c>
      <c r="E3692" s="592" t="s">
        <v>9630</v>
      </c>
      <c r="F3692" s="581">
        <f t="shared" si="28"/>
        <v>0</v>
      </c>
      <c r="G3692" s="581">
        <f t="shared" si="29"/>
        <v>178.72</v>
      </c>
    </row>
    <row r="3693" spans="1:7" ht="14.25" customHeight="1">
      <c r="A3693" s="590">
        <v>39806</v>
      </c>
      <c r="B3693" s="579" t="s">
        <v>13328</v>
      </c>
      <c r="C3693" s="585" t="s">
        <v>1005</v>
      </c>
      <c r="D3693" s="591">
        <v>331.12</v>
      </c>
      <c r="E3693" s="592" t="s">
        <v>9630</v>
      </c>
      <c r="F3693" s="581">
        <f t="shared" si="28"/>
        <v>0</v>
      </c>
      <c r="G3693" s="581">
        <f t="shared" si="29"/>
        <v>331.12</v>
      </c>
    </row>
    <row r="3694" spans="1:7" ht="14.25" customHeight="1">
      <c r="A3694" s="590">
        <v>39807</v>
      </c>
      <c r="B3694" s="579" t="s">
        <v>13329</v>
      </c>
      <c r="C3694" s="585" t="s">
        <v>1005</v>
      </c>
      <c r="D3694" s="591">
        <v>717.62</v>
      </c>
      <c r="E3694" s="592" t="s">
        <v>9630</v>
      </c>
      <c r="F3694" s="581">
        <f t="shared" si="28"/>
        <v>0</v>
      </c>
      <c r="G3694" s="581">
        <f t="shared" si="29"/>
        <v>717.62</v>
      </c>
    </row>
    <row r="3695" spans="1:7" ht="14.25" customHeight="1">
      <c r="A3695" s="590">
        <v>43100</v>
      </c>
      <c r="B3695" s="579" t="s">
        <v>13330</v>
      </c>
      <c r="C3695" s="585" t="s">
        <v>1005</v>
      </c>
      <c r="D3695" s="591">
        <v>561.02</v>
      </c>
      <c r="E3695" s="592" t="s">
        <v>9630</v>
      </c>
      <c r="F3695" s="581">
        <f t="shared" si="28"/>
        <v>0</v>
      </c>
      <c r="G3695" s="581">
        <f t="shared" si="29"/>
        <v>561.02</v>
      </c>
    </row>
    <row r="3696" spans="1:7" ht="14.25" customHeight="1">
      <c r="A3696" s="590">
        <v>39804</v>
      </c>
      <c r="B3696" s="579" t="s">
        <v>13331</v>
      </c>
      <c r="C3696" s="585" t="s">
        <v>1005</v>
      </c>
      <c r="D3696" s="591">
        <v>104.94</v>
      </c>
      <c r="E3696" s="592" t="s">
        <v>9630</v>
      </c>
      <c r="F3696" s="581">
        <f t="shared" si="28"/>
        <v>0</v>
      </c>
      <c r="G3696" s="581">
        <f t="shared" si="29"/>
        <v>104.94</v>
      </c>
    </row>
    <row r="3697" spans="1:7" ht="14.25" customHeight="1">
      <c r="A3697" s="590">
        <v>39796</v>
      </c>
      <c r="B3697" s="579" t="s">
        <v>13332</v>
      </c>
      <c r="C3697" s="585" t="s">
        <v>1005</v>
      </c>
      <c r="D3697" s="591">
        <v>108.7</v>
      </c>
      <c r="E3697" s="592" t="s">
        <v>9630</v>
      </c>
      <c r="F3697" s="581">
        <f t="shared" si="28"/>
        <v>0</v>
      </c>
      <c r="G3697" s="581">
        <f t="shared" si="29"/>
        <v>108.7</v>
      </c>
    </row>
    <row r="3698" spans="1:7" ht="14.25" customHeight="1">
      <c r="A3698" s="590">
        <v>39797</v>
      </c>
      <c r="B3698" s="579" t="s">
        <v>13333</v>
      </c>
      <c r="C3698" s="585" t="s">
        <v>1005</v>
      </c>
      <c r="D3698" s="591">
        <v>170.63</v>
      </c>
      <c r="E3698" s="592" t="s">
        <v>9630</v>
      </c>
      <c r="F3698" s="581">
        <f t="shared" si="28"/>
        <v>0</v>
      </c>
      <c r="G3698" s="581">
        <f t="shared" si="29"/>
        <v>170.63</v>
      </c>
    </row>
    <row r="3699" spans="1:7" ht="14.25" customHeight="1">
      <c r="A3699" s="590">
        <v>39798</v>
      </c>
      <c r="B3699" s="579" t="s">
        <v>13334</v>
      </c>
      <c r="C3699" s="585" t="s">
        <v>1005</v>
      </c>
      <c r="D3699" s="591">
        <v>292.68</v>
      </c>
      <c r="E3699" s="592" t="s">
        <v>9630</v>
      </c>
      <c r="F3699" s="581">
        <f t="shared" si="28"/>
        <v>0</v>
      </c>
      <c r="G3699" s="581">
        <f t="shared" si="29"/>
        <v>292.68</v>
      </c>
    </row>
    <row r="3700" spans="1:7" ht="14.25" customHeight="1">
      <c r="A3700" s="590">
        <v>39794</v>
      </c>
      <c r="B3700" s="579" t="s">
        <v>13335</v>
      </c>
      <c r="C3700" s="585" t="s">
        <v>1005</v>
      </c>
      <c r="D3700" s="591">
        <v>46.14</v>
      </c>
      <c r="E3700" s="592" t="s">
        <v>9630</v>
      </c>
      <c r="F3700" s="581">
        <f t="shared" si="28"/>
        <v>0</v>
      </c>
      <c r="G3700" s="581">
        <f t="shared" si="29"/>
        <v>46.14</v>
      </c>
    </row>
    <row r="3701" spans="1:7" ht="14.25" customHeight="1">
      <c r="A3701" s="590">
        <v>39795</v>
      </c>
      <c r="B3701" s="579" t="s">
        <v>13336</v>
      </c>
      <c r="C3701" s="585" t="s">
        <v>1005</v>
      </c>
      <c r="D3701" s="591">
        <v>72.89</v>
      </c>
      <c r="E3701" s="592" t="s">
        <v>9630</v>
      </c>
      <c r="F3701" s="581">
        <f t="shared" si="28"/>
        <v>0</v>
      </c>
      <c r="G3701" s="581">
        <f t="shared" si="29"/>
        <v>72.89</v>
      </c>
    </row>
    <row r="3702" spans="1:7" ht="14.25" customHeight="1">
      <c r="A3702" s="590">
        <v>39799</v>
      </c>
      <c r="B3702" s="579" t="s">
        <v>13337</v>
      </c>
      <c r="C3702" s="585" t="s">
        <v>1005</v>
      </c>
      <c r="D3702" s="591">
        <v>53.78</v>
      </c>
      <c r="E3702" s="592" t="s">
        <v>9630</v>
      </c>
      <c r="F3702" s="581">
        <f t="shared" si="28"/>
        <v>0</v>
      </c>
      <c r="G3702" s="581">
        <f t="shared" si="29"/>
        <v>53.78</v>
      </c>
    </row>
    <row r="3703" spans="1:7" ht="14.25" customHeight="1">
      <c r="A3703" s="590">
        <v>39801</v>
      </c>
      <c r="B3703" s="579" t="s">
        <v>13338</v>
      </c>
      <c r="C3703" s="585" t="s">
        <v>1005</v>
      </c>
      <c r="D3703" s="591">
        <v>153.91999999999999</v>
      </c>
      <c r="E3703" s="592" t="s">
        <v>9630</v>
      </c>
      <c r="F3703" s="581">
        <f t="shared" si="28"/>
        <v>0</v>
      </c>
      <c r="G3703" s="581">
        <f t="shared" si="29"/>
        <v>153.91999999999999</v>
      </c>
    </row>
    <row r="3704" spans="1:7" ht="14.25" customHeight="1">
      <c r="A3704" s="590">
        <v>39802</v>
      </c>
      <c r="B3704" s="579" t="s">
        <v>13339</v>
      </c>
      <c r="C3704" s="585" t="s">
        <v>1005</v>
      </c>
      <c r="D3704" s="591">
        <v>225.62</v>
      </c>
      <c r="E3704" s="592" t="s">
        <v>9630</v>
      </c>
      <c r="F3704" s="581">
        <f t="shared" si="28"/>
        <v>0</v>
      </c>
      <c r="G3704" s="581">
        <f t="shared" si="29"/>
        <v>225.62</v>
      </c>
    </row>
    <row r="3705" spans="1:7" ht="14.25" customHeight="1">
      <c r="A3705" s="590">
        <v>39803</v>
      </c>
      <c r="B3705" s="579" t="s">
        <v>13340</v>
      </c>
      <c r="C3705" s="585" t="s">
        <v>1005</v>
      </c>
      <c r="D3705" s="591">
        <v>314.74</v>
      </c>
      <c r="E3705" s="592" t="s">
        <v>9630</v>
      </c>
      <c r="F3705" s="581">
        <f t="shared" si="28"/>
        <v>0</v>
      </c>
      <c r="G3705" s="581">
        <f t="shared" si="29"/>
        <v>314.74</v>
      </c>
    </row>
    <row r="3706" spans="1:7" ht="14.25" customHeight="1">
      <c r="A3706" s="590">
        <v>39800</v>
      </c>
      <c r="B3706" s="579" t="s">
        <v>13341</v>
      </c>
      <c r="C3706" s="585" t="s">
        <v>1005</v>
      </c>
      <c r="D3706" s="591">
        <v>91.61</v>
      </c>
      <c r="E3706" s="592" t="s">
        <v>9630</v>
      </c>
      <c r="F3706" s="581">
        <f t="shared" si="28"/>
        <v>0</v>
      </c>
      <c r="G3706" s="581">
        <f t="shared" si="29"/>
        <v>91.61</v>
      </c>
    </row>
    <row r="3707" spans="1:7" ht="14.25" customHeight="1">
      <c r="A3707" s="590">
        <v>43837</v>
      </c>
      <c r="B3707" s="579" t="s">
        <v>13342</v>
      </c>
      <c r="C3707" s="585" t="s">
        <v>1005</v>
      </c>
      <c r="D3707" s="591">
        <v>1679.7</v>
      </c>
      <c r="E3707" s="592" t="s">
        <v>9630</v>
      </c>
      <c r="F3707" s="581">
        <f t="shared" si="28"/>
        <v>0</v>
      </c>
      <c r="G3707" s="581">
        <f t="shared" si="29"/>
        <v>1679.7</v>
      </c>
    </row>
    <row r="3708" spans="1:7" ht="14.25" customHeight="1">
      <c r="A3708" s="590">
        <v>43836</v>
      </c>
      <c r="B3708" s="579" t="s">
        <v>13343</v>
      </c>
      <c r="C3708" s="585" t="s">
        <v>1005</v>
      </c>
      <c r="D3708" s="591">
        <v>3417.88</v>
      </c>
      <c r="E3708" s="592" t="s">
        <v>9630</v>
      </c>
      <c r="F3708" s="581">
        <f t="shared" si="28"/>
        <v>0</v>
      </c>
      <c r="G3708" s="581">
        <f t="shared" si="29"/>
        <v>3417.88</v>
      </c>
    </row>
    <row r="3709" spans="1:7" ht="14.25" customHeight="1">
      <c r="A3709" s="590">
        <v>21059</v>
      </c>
      <c r="B3709" s="579" t="s">
        <v>13344</v>
      </c>
      <c r="C3709" s="585" t="s">
        <v>1005</v>
      </c>
      <c r="D3709" s="591">
        <v>65.64</v>
      </c>
      <c r="E3709" s="592" t="s">
        <v>9630</v>
      </c>
      <c r="F3709" s="581">
        <f t="shared" si="28"/>
        <v>0</v>
      </c>
      <c r="G3709" s="581">
        <f t="shared" si="29"/>
        <v>65.64</v>
      </c>
    </row>
    <row r="3710" spans="1:7" ht="14.25" customHeight="1">
      <c r="A3710" s="590">
        <v>11234</v>
      </c>
      <c r="B3710" s="579" t="s">
        <v>13345</v>
      </c>
      <c r="C3710" s="585" t="s">
        <v>1005</v>
      </c>
      <c r="D3710" s="591">
        <v>98.94</v>
      </c>
      <c r="E3710" s="592" t="s">
        <v>9630</v>
      </c>
      <c r="F3710" s="581">
        <f t="shared" si="28"/>
        <v>0</v>
      </c>
      <c r="G3710" s="581">
        <f t="shared" si="29"/>
        <v>98.94</v>
      </c>
    </row>
    <row r="3711" spans="1:7" ht="14.25" customHeight="1">
      <c r="A3711" s="590">
        <v>21060</v>
      </c>
      <c r="B3711" s="579" t="s">
        <v>13346</v>
      </c>
      <c r="C3711" s="585" t="s">
        <v>1005</v>
      </c>
      <c r="D3711" s="591">
        <v>121.77</v>
      </c>
      <c r="E3711" s="592" t="s">
        <v>9630</v>
      </c>
      <c r="F3711" s="581">
        <f t="shared" si="28"/>
        <v>0</v>
      </c>
      <c r="G3711" s="581">
        <f t="shared" si="29"/>
        <v>121.77</v>
      </c>
    </row>
    <row r="3712" spans="1:7" ht="14.25" customHeight="1">
      <c r="A3712" s="590">
        <v>21061</v>
      </c>
      <c r="B3712" s="579" t="s">
        <v>13347</v>
      </c>
      <c r="C3712" s="585" t="s">
        <v>1005</v>
      </c>
      <c r="D3712" s="591">
        <v>152.22</v>
      </c>
      <c r="E3712" s="592" t="s">
        <v>9630</v>
      </c>
      <c r="F3712" s="581">
        <f t="shared" si="28"/>
        <v>0</v>
      </c>
      <c r="G3712" s="581">
        <f t="shared" si="29"/>
        <v>152.22</v>
      </c>
    </row>
    <row r="3713" spans="1:7" ht="14.25" customHeight="1">
      <c r="A3713" s="590">
        <v>21062</v>
      </c>
      <c r="B3713" s="579" t="s">
        <v>13348</v>
      </c>
      <c r="C3713" s="585" t="s">
        <v>1005</v>
      </c>
      <c r="D3713" s="591">
        <v>239.74</v>
      </c>
      <c r="E3713" s="592" t="s">
        <v>9630</v>
      </c>
      <c r="F3713" s="581">
        <f t="shared" si="28"/>
        <v>0</v>
      </c>
      <c r="G3713" s="581">
        <f t="shared" si="29"/>
        <v>239.74</v>
      </c>
    </row>
    <row r="3714" spans="1:7" ht="14.25" customHeight="1">
      <c r="A3714" s="590">
        <v>11708</v>
      </c>
      <c r="B3714" s="579" t="s">
        <v>13349</v>
      </c>
      <c r="C3714" s="585" t="s">
        <v>1005</v>
      </c>
      <c r="D3714" s="591">
        <v>26.16</v>
      </c>
      <c r="E3714" s="592" t="s">
        <v>9630</v>
      </c>
      <c r="F3714" s="581">
        <f t="shared" si="28"/>
        <v>0</v>
      </c>
      <c r="G3714" s="581">
        <f t="shared" si="29"/>
        <v>26.16</v>
      </c>
    </row>
    <row r="3715" spans="1:7" ht="14.25" customHeight="1">
      <c r="A3715" s="590">
        <v>11709</v>
      </c>
      <c r="B3715" s="579" t="s">
        <v>13350</v>
      </c>
      <c r="C3715" s="585" t="s">
        <v>1005</v>
      </c>
      <c r="D3715" s="591">
        <v>61.45</v>
      </c>
      <c r="E3715" s="592" t="s">
        <v>9630</v>
      </c>
      <c r="F3715" s="581">
        <f t="shared" si="28"/>
        <v>0</v>
      </c>
      <c r="G3715" s="581">
        <f t="shared" si="29"/>
        <v>61.45</v>
      </c>
    </row>
    <row r="3716" spans="1:7" ht="14.25" customHeight="1">
      <c r="A3716" s="590">
        <v>11710</v>
      </c>
      <c r="B3716" s="579" t="s">
        <v>13351</v>
      </c>
      <c r="C3716" s="585" t="s">
        <v>1005</v>
      </c>
      <c r="D3716" s="591">
        <v>141.27000000000001</v>
      </c>
      <c r="E3716" s="592" t="s">
        <v>9630</v>
      </c>
      <c r="F3716" s="581">
        <f t="shared" si="28"/>
        <v>0</v>
      </c>
      <c r="G3716" s="581">
        <f t="shared" si="29"/>
        <v>141.27000000000001</v>
      </c>
    </row>
    <row r="3717" spans="1:7" ht="14.25" customHeight="1">
      <c r="A3717" s="590">
        <v>11707</v>
      </c>
      <c r="B3717" s="579" t="s">
        <v>13352</v>
      </c>
      <c r="C3717" s="585" t="s">
        <v>1005</v>
      </c>
      <c r="D3717" s="591">
        <v>19.59</v>
      </c>
      <c r="E3717" s="592" t="s">
        <v>9630</v>
      </c>
      <c r="F3717" s="581">
        <f t="shared" si="28"/>
        <v>0</v>
      </c>
      <c r="G3717" s="581">
        <f t="shared" si="29"/>
        <v>19.59</v>
      </c>
    </row>
    <row r="3718" spans="1:7" ht="14.25" customHeight="1">
      <c r="A3718" s="590">
        <v>5102</v>
      </c>
      <c r="B3718" s="579" t="s">
        <v>13353</v>
      </c>
      <c r="C3718" s="585" t="s">
        <v>1005</v>
      </c>
      <c r="D3718" s="591">
        <v>12.97</v>
      </c>
      <c r="E3718" s="592" t="s">
        <v>9630</v>
      </c>
      <c r="F3718" s="581">
        <f t="shared" si="28"/>
        <v>0</v>
      </c>
      <c r="G3718" s="581">
        <f t="shared" si="29"/>
        <v>12.97</v>
      </c>
    </row>
    <row r="3719" spans="1:7" ht="14.25" customHeight="1">
      <c r="A3719" s="590">
        <v>11739</v>
      </c>
      <c r="B3719" s="579" t="s">
        <v>13354</v>
      </c>
      <c r="C3719" s="585" t="s">
        <v>1005</v>
      </c>
      <c r="D3719" s="591">
        <v>9.24</v>
      </c>
      <c r="E3719" s="592" t="s">
        <v>9630</v>
      </c>
      <c r="F3719" s="581">
        <f t="shared" si="28"/>
        <v>0</v>
      </c>
      <c r="G3719" s="581">
        <f t="shared" si="29"/>
        <v>9.24</v>
      </c>
    </row>
    <row r="3720" spans="1:7" ht="14.25" customHeight="1">
      <c r="A3720" s="590">
        <v>11711</v>
      </c>
      <c r="B3720" s="579" t="s">
        <v>13355</v>
      </c>
      <c r="C3720" s="585" t="s">
        <v>1005</v>
      </c>
      <c r="D3720" s="591">
        <v>10.8</v>
      </c>
      <c r="E3720" s="592" t="s">
        <v>9630</v>
      </c>
      <c r="F3720" s="581">
        <f t="shared" si="28"/>
        <v>0</v>
      </c>
      <c r="G3720" s="581">
        <f t="shared" si="29"/>
        <v>10.8</v>
      </c>
    </row>
    <row r="3721" spans="1:7" ht="14.25" customHeight="1">
      <c r="A3721" s="590">
        <v>11741</v>
      </c>
      <c r="B3721" s="579" t="s">
        <v>13356</v>
      </c>
      <c r="C3721" s="585" t="s">
        <v>1005</v>
      </c>
      <c r="D3721" s="591">
        <v>11.77</v>
      </c>
      <c r="E3721" s="592" t="s">
        <v>9630</v>
      </c>
      <c r="F3721" s="581">
        <f t="shared" si="28"/>
        <v>0</v>
      </c>
      <c r="G3721" s="581">
        <f t="shared" si="29"/>
        <v>11.77</v>
      </c>
    </row>
    <row r="3722" spans="1:7" ht="14.25" customHeight="1">
      <c r="A3722" s="590">
        <v>11745</v>
      </c>
      <c r="B3722" s="579" t="s">
        <v>13357</v>
      </c>
      <c r="C3722" s="585" t="s">
        <v>1005</v>
      </c>
      <c r="D3722" s="591">
        <v>15.51</v>
      </c>
      <c r="E3722" s="592" t="s">
        <v>9630</v>
      </c>
      <c r="F3722" s="581">
        <f t="shared" si="28"/>
        <v>0</v>
      </c>
      <c r="G3722" s="581">
        <f t="shared" si="29"/>
        <v>15.51</v>
      </c>
    </row>
    <row r="3723" spans="1:7" ht="14.25" customHeight="1">
      <c r="A3723" s="590">
        <v>11743</v>
      </c>
      <c r="B3723" s="579" t="s">
        <v>13358</v>
      </c>
      <c r="C3723" s="585" t="s">
        <v>1005</v>
      </c>
      <c r="D3723" s="591">
        <v>9.8800000000000008</v>
      </c>
      <c r="E3723" s="592" t="s">
        <v>9630</v>
      </c>
      <c r="F3723" s="581">
        <f t="shared" si="28"/>
        <v>0</v>
      </c>
      <c r="G3723" s="581">
        <f t="shared" si="29"/>
        <v>9.8800000000000008</v>
      </c>
    </row>
    <row r="3724" spans="1:7" ht="14.25" customHeight="1">
      <c r="A3724" s="590">
        <v>40985</v>
      </c>
      <c r="B3724" s="579" t="s">
        <v>13359</v>
      </c>
      <c r="C3724" s="585" t="s">
        <v>2091</v>
      </c>
      <c r="D3724" s="591">
        <v>2428.02</v>
      </c>
      <c r="E3724" s="592" t="s">
        <v>9774</v>
      </c>
      <c r="F3724" s="581">
        <f t="shared" si="28"/>
        <v>2428.02</v>
      </c>
      <c r="G3724" s="581">
        <f t="shared" si="29"/>
        <v>0</v>
      </c>
    </row>
    <row r="3725" spans="1:7" ht="14.25" customHeight="1">
      <c r="A3725" s="590">
        <v>44502</v>
      </c>
      <c r="B3725" s="579" t="s">
        <v>13360</v>
      </c>
      <c r="C3725" s="585" t="s">
        <v>694</v>
      </c>
      <c r="D3725" s="591">
        <v>13.86</v>
      </c>
      <c r="E3725" s="592" t="s">
        <v>9774</v>
      </c>
      <c r="F3725" s="581">
        <f t="shared" si="28"/>
        <v>13.86</v>
      </c>
      <c r="G3725" s="581">
        <f t="shared" si="29"/>
        <v>0</v>
      </c>
    </row>
    <row r="3726" spans="1:7" ht="14.25" customHeight="1">
      <c r="A3726" s="590">
        <v>1088</v>
      </c>
      <c r="B3726" s="579" t="s">
        <v>13361</v>
      </c>
      <c r="C3726" s="585" t="s">
        <v>1005</v>
      </c>
      <c r="D3726" s="591">
        <v>34.1</v>
      </c>
      <c r="E3726" s="592" t="s">
        <v>9630</v>
      </c>
      <c r="F3726" s="581">
        <f t="shared" si="28"/>
        <v>0</v>
      </c>
      <c r="G3726" s="581">
        <f t="shared" si="29"/>
        <v>34.1</v>
      </c>
    </row>
    <row r="3727" spans="1:7" ht="14.25" customHeight="1">
      <c r="A3727" s="590">
        <v>1087</v>
      </c>
      <c r="B3727" s="579" t="s">
        <v>13362</v>
      </c>
      <c r="C3727" s="585" t="s">
        <v>1005</v>
      </c>
      <c r="D3727" s="591">
        <v>42.6</v>
      </c>
      <c r="E3727" s="592" t="s">
        <v>9630</v>
      </c>
      <c r="F3727" s="581">
        <f t="shared" si="28"/>
        <v>0</v>
      </c>
      <c r="G3727" s="581">
        <f t="shared" si="29"/>
        <v>42.6</v>
      </c>
    </row>
    <row r="3728" spans="1:7" ht="14.25" customHeight="1">
      <c r="A3728" s="590">
        <v>38777</v>
      </c>
      <c r="B3728" s="579" t="s">
        <v>13363</v>
      </c>
      <c r="C3728" s="585" t="s">
        <v>1005</v>
      </c>
      <c r="D3728" s="591">
        <v>84.84</v>
      </c>
      <c r="E3728" s="592" t="s">
        <v>9630</v>
      </c>
      <c r="F3728" s="581">
        <f t="shared" si="28"/>
        <v>0</v>
      </c>
      <c r="G3728" s="581">
        <f t="shared" si="29"/>
        <v>84.84</v>
      </c>
    </row>
    <row r="3729" spans="1:7" ht="14.25" customHeight="1">
      <c r="A3729" s="590">
        <v>1086</v>
      </c>
      <c r="B3729" s="579" t="s">
        <v>13364</v>
      </c>
      <c r="C3729" s="585" t="s">
        <v>1005</v>
      </c>
      <c r="D3729" s="591">
        <v>44.77</v>
      </c>
      <c r="E3729" s="592" t="s">
        <v>9630</v>
      </c>
      <c r="F3729" s="581">
        <f t="shared" si="28"/>
        <v>0</v>
      </c>
      <c r="G3729" s="581">
        <f t="shared" si="29"/>
        <v>44.77</v>
      </c>
    </row>
    <row r="3730" spans="1:7" ht="14.25" customHeight="1">
      <c r="A3730" s="590">
        <v>1079</v>
      </c>
      <c r="B3730" s="579" t="s">
        <v>13365</v>
      </c>
      <c r="C3730" s="585" t="s">
        <v>1005</v>
      </c>
      <c r="D3730" s="591">
        <v>46.28</v>
      </c>
      <c r="E3730" s="592" t="s">
        <v>9630</v>
      </c>
      <c r="F3730" s="581">
        <f t="shared" si="28"/>
        <v>0</v>
      </c>
      <c r="G3730" s="581">
        <f t="shared" si="29"/>
        <v>46.28</v>
      </c>
    </row>
    <row r="3731" spans="1:7" ht="14.25" customHeight="1">
      <c r="A3731" s="590">
        <v>39374</v>
      </c>
      <c r="B3731" s="579" t="s">
        <v>13366</v>
      </c>
      <c r="C3731" s="585" t="s">
        <v>1005</v>
      </c>
      <c r="D3731" s="591">
        <v>147.6</v>
      </c>
      <c r="E3731" s="592" t="s">
        <v>9630</v>
      </c>
      <c r="F3731" s="581">
        <f t="shared" si="28"/>
        <v>0</v>
      </c>
      <c r="G3731" s="581">
        <f t="shared" si="29"/>
        <v>147.6</v>
      </c>
    </row>
    <row r="3732" spans="1:7" ht="14.25" customHeight="1">
      <c r="A3732" s="590">
        <v>1082</v>
      </c>
      <c r="B3732" s="579" t="s">
        <v>13367</v>
      </c>
      <c r="C3732" s="585" t="s">
        <v>1005</v>
      </c>
      <c r="D3732" s="591">
        <v>290.97000000000003</v>
      </c>
      <c r="E3732" s="592" t="s">
        <v>9630</v>
      </c>
      <c r="F3732" s="581">
        <f t="shared" si="28"/>
        <v>0</v>
      </c>
      <c r="G3732" s="581">
        <f t="shared" si="29"/>
        <v>290.97000000000003</v>
      </c>
    </row>
    <row r="3733" spans="1:7" ht="14.25" customHeight="1">
      <c r="A3733" s="590">
        <v>12316</v>
      </c>
      <c r="B3733" s="579" t="s">
        <v>13368</v>
      </c>
      <c r="C3733" s="585" t="s">
        <v>1005</v>
      </c>
      <c r="D3733" s="591">
        <v>133.36000000000001</v>
      </c>
      <c r="E3733" s="592" t="s">
        <v>9630</v>
      </c>
      <c r="F3733" s="581">
        <f t="shared" si="28"/>
        <v>0</v>
      </c>
      <c r="G3733" s="581">
        <f t="shared" si="29"/>
        <v>133.36000000000001</v>
      </c>
    </row>
    <row r="3734" spans="1:7" ht="14.25" customHeight="1">
      <c r="A3734" s="590">
        <v>12317</v>
      </c>
      <c r="B3734" s="579" t="s">
        <v>13369</v>
      </c>
      <c r="C3734" s="585" t="s">
        <v>1005</v>
      </c>
      <c r="D3734" s="591">
        <v>159.03</v>
      </c>
      <c r="E3734" s="592" t="s">
        <v>9630</v>
      </c>
      <c r="F3734" s="581">
        <f t="shared" si="28"/>
        <v>0</v>
      </c>
      <c r="G3734" s="581">
        <f t="shared" si="29"/>
        <v>159.03</v>
      </c>
    </row>
    <row r="3735" spans="1:7" ht="14.25" customHeight="1">
      <c r="A3735" s="590">
        <v>12318</v>
      </c>
      <c r="B3735" s="579" t="s">
        <v>13370</v>
      </c>
      <c r="C3735" s="585" t="s">
        <v>1005</v>
      </c>
      <c r="D3735" s="591">
        <v>183.21</v>
      </c>
      <c r="E3735" s="592" t="s">
        <v>9630</v>
      </c>
      <c r="F3735" s="581">
        <f t="shared" si="28"/>
        <v>0</v>
      </c>
      <c r="G3735" s="581">
        <f t="shared" si="29"/>
        <v>183.21</v>
      </c>
    </row>
    <row r="3736" spans="1:7" ht="14.25" customHeight="1">
      <c r="A3736" s="590">
        <v>5104</v>
      </c>
      <c r="B3736" s="579" t="s">
        <v>13371</v>
      </c>
      <c r="C3736" s="585" t="s">
        <v>1408</v>
      </c>
      <c r="D3736" s="591">
        <v>74.08</v>
      </c>
      <c r="E3736" s="592" t="s">
        <v>9630</v>
      </c>
      <c r="F3736" s="581">
        <f t="shared" si="28"/>
        <v>0</v>
      </c>
      <c r="G3736" s="581">
        <f t="shared" si="29"/>
        <v>74.08</v>
      </c>
    </row>
    <row r="3737" spans="1:7" ht="14.25" customHeight="1">
      <c r="A3737" s="590">
        <v>44530</v>
      </c>
      <c r="B3737" s="579" t="s">
        <v>13372</v>
      </c>
      <c r="C3737" s="585" t="s">
        <v>1005</v>
      </c>
      <c r="D3737" s="591">
        <v>67.36</v>
      </c>
      <c r="E3737" s="592" t="s">
        <v>9804</v>
      </c>
      <c r="F3737" s="581">
        <f t="shared" si="28"/>
        <v>0</v>
      </c>
      <c r="G3737" s="581">
        <f t="shared" si="29"/>
        <v>67.36</v>
      </c>
    </row>
    <row r="3738" spans="1:7" ht="14.25" customHeight="1">
      <c r="A3738" s="590">
        <v>2710</v>
      </c>
      <c r="B3738" s="579" t="s">
        <v>13373</v>
      </c>
      <c r="C3738" s="585" t="s">
        <v>1005</v>
      </c>
      <c r="D3738" s="591">
        <v>53.8</v>
      </c>
      <c r="E3738" s="592" t="s">
        <v>9630</v>
      </c>
      <c r="F3738" s="581">
        <f t="shared" si="28"/>
        <v>0</v>
      </c>
      <c r="G3738" s="581">
        <f t="shared" si="29"/>
        <v>53.8</v>
      </c>
    </row>
    <row r="3739" spans="1:7" ht="14.25" customHeight="1">
      <c r="A3739" s="590">
        <v>14575</v>
      </c>
      <c r="B3739" s="579" t="s">
        <v>13374</v>
      </c>
      <c r="C3739" s="585" t="s">
        <v>1005</v>
      </c>
      <c r="D3739" s="591">
        <v>6121721.8600000003</v>
      </c>
      <c r="E3739" s="592" t="s">
        <v>9804</v>
      </c>
      <c r="F3739" s="581">
        <f t="shared" si="28"/>
        <v>0</v>
      </c>
      <c r="G3739" s="581">
        <f t="shared" si="29"/>
        <v>6121721.8600000003</v>
      </c>
    </row>
    <row r="3740" spans="1:7" ht="14.25" customHeight="1">
      <c r="A3740" s="590">
        <v>20043</v>
      </c>
      <c r="B3740" s="579" t="s">
        <v>13375</v>
      </c>
      <c r="C3740" s="585" t="s">
        <v>1005</v>
      </c>
      <c r="D3740" s="591">
        <v>9.16</v>
      </c>
      <c r="E3740" s="592" t="s">
        <v>9630</v>
      </c>
      <c r="F3740" s="581">
        <f t="shared" si="28"/>
        <v>0</v>
      </c>
      <c r="G3740" s="581">
        <f t="shared" si="29"/>
        <v>9.16</v>
      </c>
    </row>
    <row r="3741" spans="1:7" ht="14.25" customHeight="1">
      <c r="A3741" s="590">
        <v>20044</v>
      </c>
      <c r="B3741" s="579" t="s">
        <v>13376</v>
      </c>
      <c r="C3741" s="585" t="s">
        <v>1005</v>
      </c>
      <c r="D3741" s="591">
        <v>10.62</v>
      </c>
      <c r="E3741" s="592" t="s">
        <v>9630</v>
      </c>
      <c r="F3741" s="581">
        <f t="shared" si="28"/>
        <v>0</v>
      </c>
      <c r="G3741" s="581">
        <f t="shared" si="29"/>
        <v>10.62</v>
      </c>
    </row>
    <row r="3742" spans="1:7" ht="14.25" customHeight="1">
      <c r="A3742" s="590">
        <v>20042</v>
      </c>
      <c r="B3742" s="579" t="s">
        <v>13377</v>
      </c>
      <c r="C3742" s="585" t="s">
        <v>1005</v>
      </c>
      <c r="D3742" s="591">
        <v>7.94</v>
      </c>
      <c r="E3742" s="592" t="s">
        <v>9630</v>
      </c>
      <c r="F3742" s="581">
        <f t="shared" si="28"/>
        <v>0</v>
      </c>
      <c r="G3742" s="581">
        <f t="shared" si="29"/>
        <v>7.94</v>
      </c>
    </row>
    <row r="3743" spans="1:7" ht="14.25" customHeight="1">
      <c r="A3743" s="590">
        <v>20046</v>
      </c>
      <c r="B3743" s="579" t="s">
        <v>13378</v>
      </c>
      <c r="C3743" s="585" t="s">
        <v>1005</v>
      </c>
      <c r="D3743" s="591">
        <v>18.8</v>
      </c>
      <c r="E3743" s="592" t="s">
        <v>9630</v>
      </c>
      <c r="F3743" s="581">
        <f t="shared" si="28"/>
        <v>0</v>
      </c>
      <c r="G3743" s="581">
        <f t="shared" si="29"/>
        <v>18.8</v>
      </c>
    </row>
    <row r="3744" spans="1:7" ht="14.25" customHeight="1">
      <c r="A3744" s="590">
        <v>20047</v>
      </c>
      <c r="B3744" s="579" t="s">
        <v>13379</v>
      </c>
      <c r="C3744" s="585" t="s">
        <v>1005</v>
      </c>
      <c r="D3744" s="591">
        <v>56.39</v>
      </c>
      <c r="E3744" s="592" t="s">
        <v>9630</v>
      </c>
      <c r="F3744" s="581">
        <f t="shared" si="28"/>
        <v>0</v>
      </c>
      <c r="G3744" s="581">
        <f t="shared" si="29"/>
        <v>56.39</v>
      </c>
    </row>
    <row r="3745" spans="1:7" ht="14.25" customHeight="1">
      <c r="A3745" s="590">
        <v>20045</v>
      </c>
      <c r="B3745" s="579" t="s">
        <v>13380</v>
      </c>
      <c r="C3745" s="585" t="s">
        <v>1005</v>
      </c>
      <c r="D3745" s="591">
        <v>9.51</v>
      </c>
      <c r="E3745" s="592" t="s">
        <v>9630</v>
      </c>
      <c r="F3745" s="581">
        <f t="shared" si="28"/>
        <v>0</v>
      </c>
      <c r="G3745" s="581">
        <f t="shared" si="29"/>
        <v>9.51</v>
      </c>
    </row>
    <row r="3746" spans="1:7" ht="14.25" customHeight="1">
      <c r="A3746" s="590">
        <v>20972</v>
      </c>
      <c r="B3746" s="579" t="s">
        <v>13381</v>
      </c>
      <c r="C3746" s="585" t="s">
        <v>1005</v>
      </c>
      <c r="D3746" s="591">
        <v>178.57</v>
      </c>
      <c r="E3746" s="592" t="s">
        <v>9630</v>
      </c>
      <c r="F3746" s="581">
        <f t="shared" si="28"/>
        <v>0</v>
      </c>
      <c r="G3746" s="581">
        <f t="shared" si="29"/>
        <v>178.57</v>
      </c>
    </row>
    <row r="3747" spans="1:7" ht="14.25" customHeight="1">
      <c r="A3747" s="590">
        <v>11321</v>
      </c>
      <c r="B3747" s="579" t="s">
        <v>13382</v>
      </c>
      <c r="C3747" s="585" t="s">
        <v>1005</v>
      </c>
      <c r="D3747" s="591">
        <v>32.78</v>
      </c>
      <c r="E3747" s="592" t="s">
        <v>9630</v>
      </c>
      <c r="F3747" s="581">
        <f t="shared" si="28"/>
        <v>0</v>
      </c>
      <c r="G3747" s="581">
        <f t="shared" si="29"/>
        <v>32.78</v>
      </c>
    </row>
    <row r="3748" spans="1:7" ht="14.25" customHeight="1">
      <c r="A3748" s="590">
        <v>11323</v>
      </c>
      <c r="B3748" s="579" t="s">
        <v>13383</v>
      </c>
      <c r="C3748" s="585" t="s">
        <v>1005</v>
      </c>
      <c r="D3748" s="591">
        <v>37.71</v>
      </c>
      <c r="E3748" s="592" t="s">
        <v>9630</v>
      </c>
      <c r="F3748" s="581">
        <f t="shared" si="28"/>
        <v>0</v>
      </c>
      <c r="G3748" s="581">
        <f t="shared" si="29"/>
        <v>37.71</v>
      </c>
    </row>
    <row r="3749" spans="1:7" ht="14.25" customHeight="1">
      <c r="A3749" s="590">
        <v>20327</v>
      </c>
      <c r="B3749" s="579" t="s">
        <v>13384</v>
      </c>
      <c r="C3749" s="585" t="s">
        <v>1005</v>
      </c>
      <c r="D3749" s="591">
        <v>21.4</v>
      </c>
      <c r="E3749" s="592" t="s">
        <v>9630</v>
      </c>
      <c r="F3749" s="581">
        <f t="shared" si="28"/>
        <v>0</v>
      </c>
      <c r="G3749" s="581">
        <f t="shared" si="29"/>
        <v>21.4</v>
      </c>
    </row>
    <row r="3750" spans="1:7" ht="14.25" customHeight="1">
      <c r="A3750" s="590">
        <v>13390</v>
      </c>
      <c r="B3750" s="579" t="s">
        <v>13385</v>
      </c>
      <c r="C3750" s="585" t="s">
        <v>1005</v>
      </c>
      <c r="D3750" s="591">
        <v>168.3</v>
      </c>
      <c r="E3750" s="592" t="s">
        <v>9630</v>
      </c>
      <c r="F3750" s="581">
        <f t="shared" si="28"/>
        <v>0</v>
      </c>
      <c r="G3750" s="581">
        <f t="shared" si="29"/>
        <v>168.3</v>
      </c>
    </row>
    <row r="3751" spans="1:7" ht="14.25" customHeight="1">
      <c r="A3751" s="590">
        <v>6034</v>
      </c>
      <c r="B3751" s="579" t="s">
        <v>13386</v>
      </c>
      <c r="C3751" s="585" t="s">
        <v>1005</v>
      </c>
      <c r="D3751" s="591">
        <v>12.12</v>
      </c>
      <c r="E3751" s="592" t="s">
        <v>9630</v>
      </c>
      <c r="F3751" s="581">
        <f t="shared" si="28"/>
        <v>0</v>
      </c>
      <c r="G3751" s="581">
        <f t="shared" si="29"/>
        <v>12.12</v>
      </c>
    </row>
    <row r="3752" spans="1:7" ht="14.25" customHeight="1">
      <c r="A3752" s="590">
        <v>6036</v>
      </c>
      <c r="B3752" s="579" t="s">
        <v>13387</v>
      </c>
      <c r="C3752" s="585" t="s">
        <v>1005</v>
      </c>
      <c r="D3752" s="591">
        <v>16.510000000000002</v>
      </c>
      <c r="E3752" s="592" t="s">
        <v>9630</v>
      </c>
      <c r="F3752" s="581">
        <f t="shared" si="28"/>
        <v>0</v>
      </c>
      <c r="G3752" s="581">
        <f t="shared" si="29"/>
        <v>16.510000000000002</v>
      </c>
    </row>
    <row r="3753" spans="1:7" ht="14.25" customHeight="1">
      <c r="A3753" s="590">
        <v>6031</v>
      </c>
      <c r="B3753" s="579" t="s">
        <v>13388</v>
      </c>
      <c r="C3753" s="585" t="s">
        <v>1005</v>
      </c>
      <c r="D3753" s="591">
        <v>19.399999999999999</v>
      </c>
      <c r="E3753" s="592" t="s">
        <v>9630</v>
      </c>
      <c r="F3753" s="581">
        <f t="shared" si="28"/>
        <v>0</v>
      </c>
      <c r="G3753" s="581">
        <f t="shared" si="29"/>
        <v>19.399999999999999</v>
      </c>
    </row>
    <row r="3754" spans="1:7" ht="14.25" customHeight="1">
      <c r="A3754" s="590">
        <v>6029</v>
      </c>
      <c r="B3754" s="579" t="s">
        <v>13389</v>
      </c>
      <c r="C3754" s="585" t="s">
        <v>1005</v>
      </c>
      <c r="D3754" s="591">
        <v>19.600000000000001</v>
      </c>
      <c r="E3754" s="592" t="s">
        <v>9630</v>
      </c>
      <c r="F3754" s="581">
        <f t="shared" si="28"/>
        <v>0</v>
      </c>
      <c r="G3754" s="581">
        <f t="shared" si="29"/>
        <v>19.600000000000001</v>
      </c>
    </row>
    <row r="3755" spans="1:7" ht="14.25" customHeight="1">
      <c r="A3755" s="590">
        <v>6033</v>
      </c>
      <c r="B3755" s="579" t="s">
        <v>13390</v>
      </c>
      <c r="C3755" s="585" t="s">
        <v>1005</v>
      </c>
      <c r="D3755" s="591">
        <v>25.84</v>
      </c>
      <c r="E3755" s="592" t="s">
        <v>9630</v>
      </c>
      <c r="F3755" s="581">
        <f t="shared" si="28"/>
        <v>0</v>
      </c>
      <c r="G3755" s="581">
        <f t="shared" si="29"/>
        <v>25.84</v>
      </c>
    </row>
    <row r="3756" spans="1:7" ht="14.25" customHeight="1">
      <c r="A3756" s="590">
        <v>11672</v>
      </c>
      <c r="B3756" s="579" t="s">
        <v>13391</v>
      </c>
      <c r="C3756" s="585" t="s">
        <v>1005</v>
      </c>
      <c r="D3756" s="591">
        <v>56.21</v>
      </c>
      <c r="E3756" s="592" t="s">
        <v>9630</v>
      </c>
      <c r="F3756" s="581">
        <f t="shared" si="28"/>
        <v>0</v>
      </c>
      <c r="G3756" s="581">
        <f t="shared" si="29"/>
        <v>56.21</v>
      </c>
    </row>
    <row r="3757" spans="1:7" ht="14.25" customHeight="1">
      <c r="A3757" s="590">
        <v>11669</v>
      </c>
      <c r="B3757" s="579" t="s">
        <v>13392</v>
      </c>
      <c r="C3757" s="585" t="s">
        <v>1005</v>
      </c>
      <c r="D3757" s="591">
        <v>53.53</v>
      </c>
      <c r="E3757" s="592" t="s">
        <v>9630</v>
      </c>
      <c r="F3757" s="581">
        <f t="shared" si="28"/>
        <v>0</v>
      </c>
      <c r="G3757" s="581">
        <f t="shared" si="29"/>
        <v>53.53</v>
      </c>
    </row>
    <row r="3758" spans="1:7" ht="14.25" customHeight="1">
      <c r="A3758" s="590">
        <v>11670</v>
      </c>
      <c r="B3758" s="579" t="s">
        <v>13393</v>
      </c>
      <c r="C3758" s="585" t="s">
        <v>1005</v>
      </c>
      <c r="D3758" s="591">
        <v>20.5</v>
      </c>
      <c r="E3758" s="592" t="s">
        <v>9630</v>
      </c>
      <c r="F3758" s="581">
        <f t="shared" si="28"/>
        <v>0</v>
      </c>
      <c r="G3758" s="581">
        <f t="shared" si="29"/>
        <v>20.5</v>
      </c>
    </row>
    <row r="3759" spans="1:7" ht="14.25" customHeight="1">
      <c r="A3759" s="590">
        <v>20055</v>
      </c>
      <c r="B3759" s="579" t="s">
        <v>13394</v>
      </c>
      <c r="C3759" s="585" t="s">
        <v>1005</v>
      </c>
      <c r="D3759" s="591">
        <v>40.090000000000003</v>
      </c>
      <c r="E3759" s="592" t="s">
        <v>9630</v>
      </c>
      <c r="F3759" s="581">
        <f t="shared" si="28"/>
        <v>0</v>
      </c>
      <c r="G3759" s="581">
        <f t="shared" si="29"/>
        <v>40.090000000000003</v>
      </c>
    </row>
    <row r="3760" spans="1:7" ht="14.25" customHeight="1">
      <c r="A3760" s="590">
        <v>11671</v>
      </c>
      <c r="B3760" s="579" t="s">
        <v>13395</v>
      </c>
      <c r="C3760" s="585" t="s">
        <v>1005</v>
      </c>
      <c r="D3760" s="591">
        <v>86.02</v>
      </c>
      <c r="E3760" s="592" t="s">
        <v>9630</v>
      </c>
      <c r="F3760" s="581">
        <f t="shared" si="28"/>
        <v>0</v>
      </c>
      <c r="G3760" s="581">
        <f t="shared" si="29"/>
        <v>86.02</v>
      </c>
    </row>
    <row r="3761" spans="1:7" ht="14.25" customHeight="1">
      <c r="A3761" s="590">
        <v>6032</v>
      </c>
      <c r="B3761" s="579" t="s">
        <v>13396</v>
      </c>
      <c r="C3761" s="585" t="s">
        <v>1005</v>
      </c>
      <c r="D3761" s="591">
        <v>24.57</v>
      </c>
      <c r="E3761" s="592" t="s">
        <v>9630</v>
      </c>
      <c r="F3761" s="581">
        <f t="shared" si="28"/>
        <v>0</v>
      </c>
      <c r="G3761" s="581">
        <f t="shared" si="29"/>
        <v>24.57</v>
      </c>
    </row>
    <row r="3762" spans="1:7" ht="14.25" customHeight="1">
      <c r="A3762" s="590">
        <v>11673</v>
      </c>
      <c r="B3762" s="579" t="s">
        <v>13397</v>
      </c>
      <c r="C3762" s="585" t="s">
        <v>1005</v>
      </c>
      <c r="D3762" s="591">
        <v>19.350000000000001</v>
      </c>
      <c r="E3762" s="592" t="s">
        <v>9630</v>
      </c>
      <c r="F3762" s="581">
        <f t="shared" si="28"/>
        <v>0</v>
      </c>
      <c r="G3762" s="581">
        <f t="shared" si="29"/>
        <v>19.350000000000001</v>
      </c>
    </row>
    <row r="3763" spans="1:7" ht="14.25" customHeight="1">
      <c r="A3763" s="590">
        <v>11674</v>
      </c>
      <c r="B3763" s="579" t="s">
        <v>13398</v>
      </c>
      <c r="C3763" s="585" t="s">
        <v>1005</v>
      </c>
      <c r="D3763" s="591">
        <v>24.91</v>
      </c>
      <c r="E3763" s="592" t="s">
        <v>9630</v>
      </c>
      <c r="F3763" s="581">
        <f t="shared" si="28"/>
        <v>0</v>
      </c>
      <c r="G3763" s="581">
        <f t="shared" si="29"/>
        <v>24.91</v>
      </c>
    </row>
    <row r="3764" spans="1:7" ht="14.25" customHeight="1">
      <c r="A3764" s="590">
        <v>11675</v>
      </c>
      <c r="B3764" s="579" t="s">
        <v>13399</v>
      </c>
      <c r="C3764" s="585" t="s">
        <v>1005</v>
      </c>
      <c r="D3764" s="591">
        <v>39.56</v>
      </c>
      <c r="E3764" s="592" t="s">
        <v>9630</v>
      </c>
      <c r="F3764" s="581">
        <f t="shared" si="28"/>
        <v>0</v>
      </c>
      <c r="G3764" s="581">
        <f t="shared" si="29"/>
        <v>39.56</v>
      </c>
    </row>
    <row r="3765" spans="1:7" ht="14.25" customHeight="1">
      <c r="A3765" s="590">
        <v>11676</v>
      </c>
      <c r="B3765" s="579" t="s">
        <v>13400</v>
      </c>
      <c r="C3765" s="585" t="s">
        <v>1005</v>
      </c>
      <c r="D3765" s="591">
        <v>52.91</v>
      </c>
      <c r="E3765" s="592" t="s">
        <v>9630</v>
      </c>
      <c r="F3765" s="581">
        <f t="shared" si="28"/>
        <v>0</v>
      </c>
      <c r="G3765" s="581">
        <f t="shared" si="29"/>
        <v>52.91</v>
      </c>
    </row>
    <row r="3766" spans="1:7" ht="14.25" customHeight="1">
      <c r="A3766" s="590">
        <v>11677</v>
      </c>
      <c r="B3766" s="579" t="s">
        <v>13401</v>
      </c>
      <c r="C3766" s="585" t="s">
        <v>1005</v>
      </c>
      <c r="D3766" s="591">
        <v>54.64</v>
      </c>
      <c r="E3766" s="592" t="s">
        <v>9630</v>
      </c>
      <c r="F3766" s="581">
        <f t="shared" si="28"/>
        <v>0</v>
      </c>
      <c r="G3766" s="581">
        <f t="shared" si="29"/>
        <v>54.64</v>
      </c>
    </row>
    <row r="3767" spans="1:7" ht="14.25" customHeight="1">
      <c r="A3767" s="590">
        <v>11678</v>
      </c>
      <c r="B3767" s="579" t="s">
        <v>13402</v>
      </c>
      <c r="C3767" s="585" t="s">
        <v>1005</v>
      </c>
      <c r="D3767" s="591">
        <v>100.07</v>
      </c>
      <c r="E3767" s="592" t="s">
        <v>9630</v>
      </c>
      <c r="F3767" s="581">
        <f t="shared" si="28"/>
        <v>0</v>
      </c>
      <c r="G3767" s="581">
        <f t="shared" si="29"/>
        <v>100.07</v>
      </c>
    </row>
    <row r="3768" spans="1:7" ht="14.25" customHeight="1">
      <c r="A3768" s="590">
        <v>6038</v>
      </c>
      <c r="B3768" s="579" t="s">
        <v>13403</v>
      </c>
      <c r="C3768" s="585" t="s">
        <v>1005</v>
      </c>
      <c r="D3768" s="591">
        <v>6.35</v>
      </c>
      <c r="E3768" s="592" t="s">
        <v>9630</v>
      </c>
      <c r="F3768" s="581">
        <f t="shared" si="28"/>
        <v>0</v>
      </c>
      <c r="G3768" s="581">
        <f t="shared" si="29"/>
        <v>6.35</v>
      </c>
    </row>
    <row r="3769" spans="1:7" ht="14.25" customHeight="1">
      <c r="A3769" s="590">
        <v>11718</v>
      </c>
      <c r="B3769" s="579" t="s">
        <v>13404</v>
      </c>
      <c r="C3769" s="585" t="s">
        <v>1005</v>
      </c>
      <c r="D3769" s="591">
        <v>18.100000000000001</v>
      </c>
      <c r="E3769" s="592" t="s">
        <v>9630</v>
      </c>
      <c r="F3769" s="581">
        <f t="shared" si="28"/>
        <v>0</v>
      </c>
      <c r="G3769" s="581">
        <f t="shared" si="29"/>
        <v>18.100000000000001</v>
      </c>
    </row>
    <row r="3770" spans="1:7" ht="14.25" customHeight="1">
      <c r="A3770" s="590">
        <v>6037</v>
      </c>
      <c r="B3770" s="579" t="s">
        <v>13405</v>
      </c>
      <c r="C3770" s="585" t="s">
        <v>1005</v>
      </c>
      <c r="D3770" s="591">
        <v>13.21</v>
      </c>
      <c r="E3770" s="592" t="s">
        <v>9630</v>
      </c>
      <c r="F3770" s="581">
        <f t="shared" si="28"/>
        <v>0</v>
      </c>
      <c r="G3770" s="581">
        <f t="shared" si="29"/>
        <v>13.21</v>
      </c>
    </row>
    <row r="3771" spans="1:7" ht="14.25" customHeight="1">
      <c r="A3771" s="590">
        <v>11719</v>
      </c>
      <c r="B3771" s="579" t="s">
        <v>13406</v>
      </c>
      <c r="C3771" s="585" t="s">
        <v>1005</v>
      </c>
      <c r="D3771" s="591">
        <v>14.68</v>
      </c>
      <c r="E3771" s="592" t="s">
        <v>9630</v>
      </c>
      <c r="F3771" s="581">
        <f t="shared" si="28"/>
        <v>0</v>
      </c>
      <c r="G3771" s="581">
        <f t="shared" si="29"/>
        <v>14.68</v>
      </c>
    </row>
    <row r="3772" spans="1:7" ht="14.25" customHeight="1">
      <c r="A3772" s="590">
        <v>6019</v>
      </c>
      <c r="B3772" s="579" t="s">
        <v>13407</v>
      </c>
      <c r="C3772" s="585" t="s">
        <v>1005</v>
      </c>
      <c r="D3772" s="591">
        <v>55.64</v>
      </c>
      <c r="E3772" s="592" t="s">
        <v>9630</v>
      </c>
      <c r="F3772" s="581">
        <f t="shared" si="28"/>
        <v>0</v>
      </c>
      <c r="G3772" s="581">
        <f t="shared" si="29"/>
        <v>55.64</v>
      </c>
    </row>
    <row r="3773" spans="1:7" ht="14.25" customHeight="1">
      <c r="A3773" s="590">
        <v>6010</v>
      </c>
      <c r="B3773" s="579" t="s">
        <v>13408</v>
      </c>
      <c r="C3773" s="585" t="s">
        <v>1005</v>
      </c>
      <c r="D3773" s="591">
        <v>95.74</v>
      </c>
      <c r="E3773" s="592" t="s">
        <v>9630</v>
      </c>
      <c r="F3773" s="581">
        <f t="shared" si="28"/>
        <v>0</v>
      </c>
      <c r="G3773" s="581">
        <f t="shared" si="29"/>
        <v>95.74</v>
      </c>
    </row>
    <row r="3774" spans="1:7" ht="14.25" customHeight="1">
      <c r="A3774" s="590">
        <v>6017</v>
      </c>
      <c r="B3774" s="579" t="s">
        <v>13409</v>
      </c>
      <c r="C3774" s="585" t="s">
        <v>1005</v>
      </c>
      <c r="D3774" s="591">
        <v>75.83</v>
      </c>
      <c r="E3774" s="592" t="s">
        <v>9630</v>
      </c>
      <c r="F3774" s="581">
        <f t="shared" si="28"/>
        <v>0</v>
      </c>
      <c r="G3774" s="581">
        <f t="shared" si="29"/>
        <v>75.83</v>
      </c>
    </row>
    <row r="3775" spans="1:7" ht="14.25" customHeight="1">
      <c r="A3775" s="590">
        <v>6020</v>
      </c>
      <c r="B3775" s="579" t="s">
        <v>13410</v>
      </c>
      <c r="C3775" s="585" t="s">
        <v>1005</v>
      </c>
      <c r="D3775" s="591">
        <v>33.42</v>
      </c>
      <c r="E3775" s="592" t="s">
        <v>9630</v>
      </c>
      <c r="F3775" s="581">
        <f t="shared" si="28"/>
        <v>0</v>
      </c>
      <c r="G3775" s="581">
        <f t="shared" si="29"/>
        <v>33.42</v>
      </c>
    </row>
    <row r="3776" spans="1:7" ht="14.25" customHeight="1">
      <c r="A3776" s="590">
        <v>6028</v>
      </c>
      <c r="B3776" s="579" t="s">
        <v>13411</v>
      </c>
      <c r="C3776" s="585" t="s">
        <v>1005</v>
      </c>
      <c r="D3776" s="591">
        <v>133.35</v>
      </c>
      <c r="E3776" s="592" t="s">
        <v>9630</v>
      </c>
      <c r="F3776" s="581">
        <f t="shared" si="28"/>
        <v>0</v>
      </c>
      <c r="G3776" s="581">
        <f t="shared" si="29"/>
        <v>133.35</v>
      </c>
    </row>
    <row r="3777" spans="1:7" ht="14.25" customHeight="1">
      <c r="A3777" s="590">
        <v>6011</v>
      </c>
      <c r="B3777" s="579" t="s">
        <v>13412</v>
      </c>
      <c r="C3777" s="585" t="s">
        <v>1005</v>
      </c>
      <c r="D3777" s="591">
        <v>276.56</v>
      </c>
      <c r="E3777" s="592" t="s">
        <v>9630</v>
      </c>
      <c r="F3777" s="581">
        <f t="shared" si="28"/>
        <v>0</v>
      </c>
      <c r="G3777" s="581">
        <f t="shared" si="29"/>
        <v>276.56</v>
      </c>
    </row>
    <row r="3778" spans="1:7" ht="14.25" customHeight="1">
      <c r="A3778" s="590">
        <v>6012</v>
      </c>
      <c r="B3778" s="579" t="s">
        <v>13413</v>
      </c>
      <c r="C3778" s="585" t="s">
        <v>1005</v>
      </c>
      <c r="D3778" s="591">
        <v>334.83</v>
      </c>
      <c r="E3778" s="592" t="s">
        <v>9630</v>
      </c>
      <c r="F3778" s="581">
        <f t="shared" si="28"/>
        <v>0</v>
      </c>
      <c r="G3778" s="581">
        <f t="shared" si="29"/>
        <v>334.83</v>
      </c>
    </row>
    <row r="3779" spans="1:7" ht="14.25" customHeight="1">
      <c r="A3779" s="590">
        <v>6016</v>
      </c>
      <c r="B3779" s="579" t="s">
        <v>13414</v>
      </c>
      <c r="C3779" s="585" t="s">
        <v>1005</v>
      </c>
      <c r="D3779" s="591">
        <v>35.25</v>
      </c>
      <c r="E3779" s="592" t="s">
        <v>9630</v>
      </c>
      <c r="F3779" s="581">
        <f t="shared" si="28"/>
        <v>0</v>
      </c>
      <c r="G3779" s="581">
        <f t="shared" si="29"/>
        <v>35.25</v>
      </c>
    </row>
    <row r="3780" spans="1:7" ht="14.25" customHeight="1">
      <c r="A3780" s="590">
        <v>6027</v>
      </c>
      <c r="B3780" s="579" t="s">
        <v>13415</v>
      </c>
      <c r="C3780" s="585" t="s">
        <v>1005</v>
      </c>
      <c r="D3780" s="591">
        <v>697.66</v>
      </c>
      <c r="E3780" s="592" t="s">
        <v>9630</v>
      </c>
      <c r="F3780" s="581">
        <f t="shared" si="28"/>
        <v>0</v>
      </c>
      <c r="G3780" s="581">
        <f t="shared" si="29"/>
        <v>697.66</v>
      </c>
    </row>
    <row r="3781" spans="1:7" ht="14.25" customHeight="1">
      <c r="A3781" s="590">
        <v>6013</v>
      </c>
      <c r="B3781" s="579" t="s">
        <v>13416</v>
      </c>
      <c r="C3781" s="585" t="s">
        <v>1005</v>
      </c>
      <c r="D3781" s="591">
        <v>105.27</v>
      </c>
      <c r="E3781" s="592" t="s">
        <v>9630</v>
      </c>
      <c r="F3781" s="581">
        <f t="shared" si="28"/>
        <v>0</v>
      </c>
      <c r="G3781" s="581">
        <f t="shared" si="29"/>
        <v>105.27</v>
      </c>
    </row>
    <row r="3782" spans="1:7" ht="14.25" customHeight="1">
      <c r="A3782" s="590">
        <v>6015</v>
      </c>
      <c r="B3782" s="579" t="s">
        <v>13417</v>
      </c>
      <c r="C3782" s="585" t="s">
        <v>1005</v>
      </c>
      <c r="D3782" s="591">
        <v>153.09</v>
      </c>
      <c r="E3782" s="592" t="s">
        <v>9630</v>
      </c>
      <c r="F3782" s="581">
        <f t="shared" si="28"/>
        <v>0</v>
      </c>
      <c r="G3782" s="581">
        <f t="shared" si="29"/>
        <v>153.09</v>
      </c>
    </row>
    <row r="3783" spans="1:7" ht="14.25" customHeight="1">
      <c r="A3783" s="590">
        <v>6014</v>
      </c>
      <c r="B3783" s="579" t="s">
        <v>13418</v>
      </c>
      <c r="C3783" s="585" t="s">
        <v>1005</v>
      </c>
      <c r="D3783" s="591">
        <v>146.37</v>
      </c>
      <c r="E3783" s="592" t="s">
        <v>9630</v>
      </c>
      <c r="F3783" s="581">
        <f t="shared" si="28"/>
        <v>0</v>
      </c>
      <c r="G3783" s="581">
        <f t="shared" si="29"/>
        <v>146.37</v>
      </c>
    </row>
    <row r="3784" spans="1:7" ht="14.25" customHeight="1">
      <c r="A3784" s="590">
        <v>6006</v>
      </c>
      <c r="B3784" s="579" t="s">
        <v>13419</v>
      </c>
      <c r="C3784" s="585" t="s">
        <v>1005</v>
      </c>
      <c r="D3784" s="591">
        <v>76.23</v>
      </c>
      <c r="E3784" s="592" t="s">
        <v>9630</v>
      </c>
      <c r="F3784" s="581">
        <f t="shared" si="28"/>
        <v>0</v>
      </c>
      <c r="G3784" s="581">
        <f t="shared" si="29"/>
        <v>76.23</v>
      </c>
    </row>
    <row r="3785" spans="1:7" ht="14.25" customHeight="1">
      <c r="A3785" s="590">
        <v>6005</v>
      </c>
      <c r="B3785" s="579" t="s">
        <v>13420</v>
      </c>
      <c r="C3785" s="585" t="s">
        <v>1005</v>
      </c>
      <c r="D3785" s="591">
        <v>86</v>
      </c>
      <c r="E3785" s="592" t="s">
        <v>9630</v>
      </c>
      <c r="F3785" s="581">
        <f t="shared" si="28"/>
        <v>0</v>
      </c>
      <c r="G3785" s="581">
        <f t="shared" si="29"/>
        <v>86</v>
      </c>
    </row>
    <row r="3786" spans="1:7" ht="14.25" customHeight="1">
      <c r="A3786" s="590">
        <v>11756</v>
      </c>
      <c r="B3786" s="579" t="s">
        <v>13421</v>
      </c>
      <c r="C3786" s="585" t="s">
        <v>1005</v>
      </c>
      <c r="D3786" s="591">
        <v>41.07</v>
      </c>
      <c r="E3786" s="592" t="s">
        <v>9630</v>
      </c>
      <c r="F3786" s="581">
        <f t="shared" si="28"/>
        <v>0</v>
      </c>
      <c r="G3786" s="581">
        <f t="shared" si="29"/>
        <v>41.07</v>
      </c>
    </row>
    <row r="3787" spans="1:7" ht="14.25" customHeight="1">
      <c r="A3787" s="590">
        <v>10904</v>
      </c>
      <c r="B3787" s="579" t="s">
        <v>13422</v>
      </c>
      <c r="C3787" s="585" t="s">
        <v>1005</v>
      </c>
      <c r="D3787" s="591">
        <v>250</v>
      </c>
      <c r="E3787" s="592" t="s">
        <v>9630</v>
      </c>
      <c r="F3787" s="581">
        <f t="shared" si="28"/>
        <v>0</v>
      </c>
      <c r="G3787" s="581">
        <f t="shared" si="29"/>
        <v>250</v>
      </c>
    </row>
    <row r="3788" spans="1:7" ht="14.25" customHeight="1">
      <c r="A3788" s="590">
        <v>11752</v>
      </c>
      <c r="B3788" s="579" t="s">
        <v>13423</v>
      </c>
      <c r="C3788" s="585" t="s">
        <v>1005</v>
      </c>
      <c r="D3788" s="591">
        <v>23.68</v>
      </c>
      <c r="E3788" s="592" t="s">
        <v>9630</v>
      </c>
      <c r="F3788" s="581">
        <f t="shared" si="28"/>
        <v>0</v>
      </c>
      <c r="G3788" s="581">
        <f t="shared" si="29"/>
        <v>23.68</v>
      </c>
    </row>
    <row r="3789" spans="1:7" ht="14.25" customHeight="1">
      <c r="A3789" s="590">
        <v>11753</v>
      </c>
      <c r="B3789" s="579" t="s">
        <v>13424</v>
      </c>
      <c r="C3789" s="585" t="s">
        <v>1005</v>
      </c>
      <c r="D3789" s="591">
        <v>28.27</v>
      </c>
      <c r="E3789" s="592" t="s">
        <v>9630</v>
      </c>
      <c r="F3789" s="581">
        <f t="shared" si="28"/>
        <v>0</v>
      </c>
      <c r="G3789" s="581">
        <f t="shared" si="29"/>
        <v>28.27</v>
      </c>
    </row>
    <row r="3790" spans="1:7" ht="14.25" customHeight="1">
      <c r="A3790" s="590">
        <v>6021</v>
      </c>
      <c r="B3790" s="579" t="s">
        <v>13425</v>
      </c>
      <c r="C3790" s="585" t="s">
        <v>1005</v>
      </c>
      <c r="D3790" s="591">
        <v>78.47</v>
      </c>
      <c r="E3790" s="592" t="s">
        <v>9630</v>
      </c>
      <c r="F3790" s="581">
        <f t="shared" si="28"/>
        <v>0</v>
      </c>
      <c r="G3790" s="581">
        <f t="shared" si="29"/>
        <v>78.47</v>
      </c>
    </row>
    <row r="3791" spans="1:7" ht="14.25" customHeight="1">
      <c r="A3791" s="590">
        <v>6024</v>
      </c>
      <c r="B3791" s="579" t="s">
        <v>13426</v>
      </c>
      <c r="C3791" s="585" t="s">
        <v>1005</v>
      </c>
      <c r="D3791" s="591">
        <v>81.11</v>
      </c>
      <c r="E3791" s="592" t="s">
        <v>9630</v>
      </c>
      <c r="F3791" s="581">
        <f t="shared" si="28"/>
        <v>0</v>
      </c>
      <c r="G3791" s="581">
        <f t="shared" si="29"/>
        <v>81.11</v>
      </c>
    </row>
    <row r="3792" spans="1:7" ht="14.25" customHeight="1">
      <c r="A3792" s="590">
        <v>38379</v>
      </c>
      <c r="B3792" s="579" t="s">
        <v>13427</v>
      </c>
      <c r="C3792" s="585" t="s">
        <v>917</v>
      </c>
      <c r="D3792" s="591">
        <v>45.72</v>
      </c>
      <c r="E3792" s="592" t="s">
        <v>9630</v>
      </c>
      <c r="F3792" s="581">
        <f t="shared" si="28"/>
        <v>0</v>
      </c>
      <c r="G3792" s="581">
        <f t="shared" si="29"/>
        <v>45.72</v>
      </c>
    </row>
    <row r="3793" spans="1:7" ht="14.25" customHeight="1">
      <c r="A3793" s="590">
        <v>13897</v>
      </c>
      <c r="B3793" s="579" t="s">
        <v>13428</v>
      </c>
      <c r="C3793" s="585" t="s">
        <v>1005</v>
      </c>
      <c r="D3793" s="591">
        <v>7016.57</v>
      </c>
      <c r="E3793" s="592" t="s">
        <v>9804</v>
      </c>
      <c r="F3793" s="581">
        <f t="shared" si="28"/>
        <v>0</v>
      </c>
      <c r="G3793" s="581">
        <f t="shared" si="29"/>
        <v>7016.57</v>
      </c>
    </row>
    <row r="3794" spans="1:7" ht="14.25" customHeight="1">
      <c r="A3794" s="590">
        <v>10640</v>
      </c>
      <c r="B3794" s="579" t="s">
        <v>13429</v>
      </c>
      <c r="C3794" s="585" t="s">
        <v>1005</v>
      </c>
      <c r="D3794" s="591">
        <v>15196.43</v>
      </c>
      <c r="E3794" s="592" t="s">
        <v>9804</v>
      </c>
      <c r="F3794" s="581">
        <f t="shared" si="28"/>
        <v>0</v>
      </c>
      <c r="G3794" s="581">
        <f t="shared" si="29"/>
        <v>15196.43</v>
      </c>
    </row>
    <row r="3795" spans="1:7" ht="14.25" customHeight="1">
      <c r="A3795" s="590">
        <v>34357</v>
      </c>
      <c r="B3795" s="579" t="s">
        <v>13430</v>
      </c>
      <c r="C3795" s="585" t="s">
        <v>1408</v>
      </c>
      <c r="D3795" s="591">
        <v>4.28</v>
      </c>
      <c r="E3795" s="592" t="s">
        <v>9630</v>
      </c>
      <c r="F3795" s="581">
        <f t="shared" si="28"/>
        <v>0</v>
      </c>
      <c r="G3795" s="581">
        <f t="shared" si="29"/>
        <v>4.28</v>
      </c>
    </row>
    <row r="3796" spans="1:7" ht="14.25" customHeight="1">
      <c r="A3796" s="590">
        <v>37329</v>
      </c>
      <c r="B3796" s="579" t="s">
        <v>13431</v>
      </c>
      <c r="C3796" s="585" t="s">
        <v>1408</v>
      </c>
      <c r="D3796" s="591">
        <v>90.28</v>
      </c>
      <c r="E3796" s="592" t="s">
        <v>9630</v>
      </c>
      <c r="F3796" s="581">
        <f t="shared" si="28"/>
        <v>0</v>
      </c>
      <c r="G3796" s="581">
        <f t="shared" si="29"/>
        <v>90.28</v>
      </c>
    </row>
    <row r="3797" spans="1:7" ht="14.25" customHeight="1">
      <c r="A3797" s="590">
        <v>2510</v>
      </c>
      <c r="B3797" s="579" t="s">
        <v>13432</v>
      </c>
      <c r="C3797" s="585" t="s">
        <v>1005</v>
      </c>
      <c r="D3797" s="591">
        <v>42.15</v>
      </c>
      <c r="E3797" s="592" t="s">
        <v>9630</v>
      </c>
      <c r="F3797" s="581">
        <f t="shared" si="28"/>
        <v>0</v>
      </c>
      <c r="G3797" s="581">
        <f t="shared" si="29"/>
        <v>42.15</v>
      </c>
    </row>
    <row r="3798" spans="1:7" ht="14.25" customHeight="1">
      <c r="A3798" s="590">
        <v>12359</v>
      </c>
      <c r="B3798" s="579" t="s">
        <v>13433</v>
      </c>
      <c r="C3798" s="585" t="s">
        <v>1005</v>
      </c>
      <c r="D3798" s="591">
        <v>100.23</v>
      </c>
      <c r="E3798" s="592" t="s">
        <v>9630</v>
      </c>
      <c r="F3798" s="581">
        <f t="shared" si="28"/>
        <v>0</v>
      </c>
      <c r="G3798" s="581">
        <f t="shared" si="29"/>
        <v>100.23</v>
      </c>
    </row>
    <row r="3799" spans="1:7" ht="14.25" customHeight="1">
      <c r="A3799" s="590">
        <v>7353</v>
      </c>
      <c r="B3799" s="579" t="s">
        <v>13434</v>
      </c>
      <c r="C3799" s="585" t="s">
        <v>8881</v>
      </c>
      <c r="D3799" s="591">
        <v>29.48</v>
      </c>
      <c r="E3799" s="592" t="s">
        <v>9630</v>
      </c>
      <c r="F3799" s="581">
        <f t="shared" si="28"/>
        <v>0</v>
      </c>
      <c r="G3799" s="581">
        <f t="shared" si="29"/>
        <v>29.48</v>
      </c>
    </row>
    <row r="3800" spans="1:7" ht="14.25" customHeight="1">
      <c r="A3800" s="590">
        <v>36144</v>
      </c>
      <c r="B3800" s="579" t="s">
        <v>13435</v>
      </c>
      <c r="C3800" s="585" t="s">
        <v>1005</v>
      </c>
      <c r="D3800" s="591">
        <v>1.5</v>
      </c>
      <c r="E3800" s="592" t="s">
        <v>9630</v>
      </c>
      <c r="F3800" s="581">
        <f t="shared" si="28"/>
        <v>0</v>
      </c>
      <c r="G3800" s="581">
        <f t="shared" si="29"/>
        <v>1.5</v>
      </c>
    </row>
    <row r="3801" spans="1:7" ht="14.25" customHeight="1">
      <c r="A3801" s="590">
        <v>10518</v>
      </c>
      <c r="B3801" s="579" t="s">
        <v>13436</v>
      </c>
      <c r="C3801" s="585" t="s">
        <v>1005</v>
      </c>
      <c r="D3801" s="591">
        <v>126.02</v>
      </c>
      <c r="E3801" s="592" t="s">
        <v>9630</v>
      </c>
      <c r="F3801" s="581">
        <f t="shared" si="28"/>
        <v>0</v>
      </c>
      <c r="G3801" s="581">
        <f t="shared" si="29"/>
        <v>126.02</v>
      </c>
    </row>
    <row r="3802" spans="1:7" ht="14.25" customHeight="1">
      <c r="A3802" s="590">
        <v>36530</v>
      </c>
      <c r="B3802" s="579" t="s">
        <v>13437</v>
      </c>
      <c r="C3802" s="585" t="s">
        <v>1005</v>
      </c>
      <c r="D3802" s="591">
        <v>428707.3</v>
      </c>
      <c r="E3802" s="592" t="s">
        <v>9804</v>
      </c>
      <c r="F3802" s="581">
        <f t="shared" si="28"/>
        <v>0</v>
      </c>
      <c r="G3802" s="581">
        <f t="shared" si="29"/>
        <v>428707.3</v>
      </c>
    </row>
    <row r="3803" spans="1:7" ht="14.25" customHeight="1">
      <c r="A3803" s="590">
        <v>6046</v>
      </c>
      <c r="B3803" s="579" t="s">
        <v>13438</v>
      </c>
      <c r="C3803" s="585" t="s">
        <v>1005</v>
      </c>
      <c r="D3803" s="591">
        <v>465000</v>
      </c>
      <c r="E3803" s="592" t="s">
        <v>9804</v>
      </c>
      <c r="F3803" s="581">
        <f t="shared" si="28"/>
        <v>0</v>
      </c>
      <c r="G3803" s="581">
        <f t="shared" si="29"/>
        <v>465000</v>
      </c>
    </row>
    <row r="3804" spans="1:7" ht="14.25" customHeight="1">
      <c r="A3804" s="590">
        <v>36531</v>
      </c>
      <c r="B3804" s="579" t="s">
        <v>13439</v>
      </c>
      <c r="C3804" s="585" t="s">
        <v>1005</v>
      </c>
      <c r="D3804" s="591">
        <v>482012.15999999997</v>
      </c>
      <c r="E3804" s="592" t="s">
        <v>9804</v>
      </c>
      <c r="F3804" s="581">
        <f t="shared" si="28"/>
        <v>0</v>
      </c>
      <c r="G3804" s="581">
        <f t="shared" si="29"/>
        <v>482012.15999999997</v>
      </c>
    </row>
    <row r="3805" spans="1:7" ht="14.25" customHeight="1">
      <c r="A3805" s="590">
        <v>34684</v>
      </c>
      <c r="B3805" s="579" t="s">
        <v>13440</v>
      </c>
      <c r="C3805" s="585" t="s">
        <v>1612</v>
      </c>
      <c r="D3805" s="591">
        <v>256.62</v>
      </c>
      <c r="E3805" s="592" t="s">
        <v>9630</v>
      </c>
      <c r="F3805" s="581">
        <f t="shared" si="28"/>
        <v>0</v>
      </c>
      <c r="G3805" s="581">
        <f t="shared" si="29"/>
        <v>256.62</v>
      </c>
    </row>
    <row r="3806" spans="1:7" ht="14.25" customHeight="1">
      <c r="A3806" s="590">
        <v>34683</v>
      </c>
      <c r="B3806" s="579" t="s">
        <v>13441</v>
      </c>
      <c r="C3806" s="585" t="s">
        <v>1612</v>
      </c>
      <c r="D3806" s="591">
        <v>160.38999999999999</v>
      </c>
      <c r="E3806" s="592" t="s">
        <v>9630</v>
      </c>
      <c r="F3806" s="581">
        <f t="shared" si="28"/>
        <v>0</v>
      </c>
      <c r="G3806" s="581">
        <f t="shared" si="29"/>
        <v>160.38999999999999</v>
      </c>
    </row>
    <row r="3807" spans="1:7" ht="14.25" customHeight="1">
      <c r="A3807" s="590">
        <v>533</v>
      </c>
      <c r="B3807" s="579" t="s">
        <v>13442</v>
      </c>
      <c r="C3807" s="585" t="s">
        <v>1612</v>
      </c>
      <c r="D3807" s="591">
        <v>24.47</v>
      </c>
      <c r="E3807" s="592" t="s">
        <v>9630</v>
      </c>
      <c r="F3807" s="581">
        <f t="shared" si="28"/>
        <v>0</v>
      </c>
      <c r="G3807" s="581">
        <f t="shared" si="29"/>
        <v>24.47</v>
      </c>
    </row>
    <row r="3808" spans="1:7" ht="14.25" customHeight="1">
      <c r="A3808" s="590">
        <v>10515</v>
      </c>
      <c r="B3808" s="579" t="s">
        <v>13443</v>
      </c>
      <c r="C3808" s="585" t="s">
        <v>1612</v>
      </c>
      <c r="D3808" s="591">
        <v>46.17</v>
      </c>
      <c r="E3808" s="592" t="s">
        <v>9630</v>
      </c>
      <c r="F3808" s="581">
        <f t="shared" si="28"/>
        <v>0</v>
      </c>
      <c r="G3808" s="581">
        <f t="shared" si="29"/>
        <v>46.17</v>
      </c>
    </row>
    <row r="3809" spans="1:7" ht="14.25" customHeight="1">
      <c r="A3809" s="590">
        <v>536</v>
      </c>
      <c r="B3809" s="579" t="s">
        <v>13444</v>
      </c>
      <c r="C3809" s="585" t="s">
        <v>1612</v>
      </c>
      <c r="D3809" s="591">
        <v>33.4</v>
      </c>
      <c r="E3809" s="592" t="s">
        <v>9630</v>
      </c>
      <c r="F3809" s="581">
        <f t="shared" si="28"/>
        <v>0</v>
      </c>
      <c r="G3809" s="581">
        <f t="shared" si="29"/>
        <v>33.4</v>
      </c>
    </row>
    <row r="3810" spans="1:7" ht="14.25" customHeight="1">
      <c r="A3810" s="590">
        <v>153</v>
      </c>
      <c r="B3810" s="579" t="s">
        <v>13445</v>
      </c>
      <c r="C3810" s="585" t="s">
        <v>8881</v>
      </c>
      <c r="D3810" s="591">
        <v>94.28</v>
      </c>
      <c r="E3810" s="592" t="s">
        <v>9630</v>
      </c>
      <c r="F3810" s="581">
        <f t="shared" si="28"/>
        <v>0</v>
      </c>
      <c r="G3810" s="581">
        <f t="shared" si="29"/>
        <v>94.28</v>
      </c>
    </row>
    <row r="3811" spans="1:7" ht="14.25" customHeight="1">
      <c r="A3811" s="590">
        <v>34682</v>
      </c>
      <c r="B3811" s="579" t="s">
        <v>13446</v>
      </c>
      <c r="C3811" s="585" t="s">
        <v>1612</v>
      </c>
      <c r="D3811" s="591">
        <v>122.65</v>
      </c>
      <c r="E3811" s="592" t="s">
        <v>9630</v>
      </c>
      <c r="F3811" s="581">
        <f t="shared" si="28"/>
        <v>0</v>
      </c>
      <c r="G3811" s="581">
        <f t="shared" si="29"/>
        <v>122.65</v>
      </c>
    </row>
    <row r="3812" spans="1:7" ht="14.25" customHeight="1">
      <c r="A3812" s="590">
        <v>20205</v>
      </c>
      <c r="B3812" s="579" t="s">
        <v>13447</v>
      </c>
      <c r="C3812" s="585" t="s">
        <v>917</v>
      </c>
      <c r="D3812" s="591">
        <v>4.47</v>
      </c>
      <c r="E3812" s="592" t="s">
        <v>9630</v>
      </c>
      <c r="F3812" s="581">
        <f t="shared" si="28"/>
        <v>0</v>
      </c>
      <c r="G3812" s="581">
        <f t="shared" si="29"/>
        <v>4.47</v>
      </c>
    </row>
    <row r="3813" spans="1:7" ht="14.25" customHeight="1">
      <c r="A3813" s="590">
        <v>4412</v>
      </c>
      <c r="B3813" s="579" t="s">
        <v>13448</v>
      </c>
      <c r="C3813" s="585" t="s">
        <v>917</v>
      </c>
      <c r="D3813" s="591">
        <v>2.68</v>
      </c>
      <c r="E3813" s="592" t="s">
        <v>9630</v>
      </c>
      <c r="F3813" s="581">
        <f t="shared" si="28"/>
        <v>0</v>
      </c>
      <c r="G3813" s="581">
        <f t="shared" si="29"/>
        <v>2.68</v>
      </c>
    </row>
    <row r="3814" spans="1:7" ht="14.25" customHeight="1">
      <c r="A3814" s="590">
        <v>4408</v>
      </c>
      <c r="B3814" s="579" t="s">
        <v>13449</v>
      </c>
      <c r="C3814" s="585" t="s">
        <v>917</v>
      </c>
      <c r="D3814" s="591">
        <v>3.34</v>
      </c>
      <c r="E3814" s="592" t="s">
        <v>9630</v>
      </c>
      <c r="F3814" s="581">
        <f t="shared" si="28"/>
        <v>0</v>
      </c>
      <c r="G3814" s="581">
        <f t="shared" si="29"/>
        <v>3.34</v>
      </c>
    </row>
    <row r="3815" spans="1:7" ht="14.25" customHeight="1">
      <c r="A3815" s="590">
        <v>36250</v>
      </c>
      <c r="B3815" s="579" t="s">
        <v>13450</v>
      </c>
      <c r="C3815" s="585" t="s">
        <v>917</v>
      </c>
      <c r="D3815" s="591">
        <v>5.58</v>
      </c>
      <c r="E3815" s="592" t="s">
        <v>9630</v>
      </c>
      <c r="F3815" s="581">
        <f t="shared" si="28"/>
        <v>0</v>
      </c>
      <c r="G3815" s="581">
        <f t="shared" si="29"/>
        <v>5.58</v>
      </c>
    </row>
    <row r="3816" spans="1:7" ht="14.25" customHeight="1">
      <c r="A3816" s="590">
        <v>10857</v>
      </c>
      <c r="B3816" s="579" t="s">
        <v>13451</v>
      </c>
      <c r="C3816" s="585" t="s">
        <v>917</v>
      </c>
      <c r="D3816" s="591">
        <v>24.15</v>
      </c>
      <c r="E3816" s="592" t="s">
        <v>9630</v>
      </c>
      <c r="F3816" s="581">
        <f t="shared" si="28"/>
        <v>0</v>
      </c>
      <c r="G3816" s="581">
        <f t="shared" si="29"/>
        <v>24.15</v>
      </c>
    </row>
    <row r="3817" spans="1:7" ht="14.25" customHeight="1">
      <c r="A3817" s="590">
        <v>4803</v>
      </c>
      <c r="B3817" s="579" t="s">
        <v>13452</v>
      </c>
      <c r="C3817" s="585" t="s">
        <v>917</v>
      </c>
      <c r="D3817" s="591">
        <v>36.28</v>
      </c>
      <c r="E3817" s="592" t="s">
        <v>9630</v>
      </c>
      <c r="F3817" s="581">
        <f t="shared" si="28"/>
        <v>0</v>
      </c>
      <c r="G3817" s="581">
        <f t="shared" si="29"/>
        <v>36.28</v>
      </c>
    </row>
    <row r="3818" spans="1:7" ht="14.25" customHeight="1">
      <c r="A3818" s="590">
        <v>6186</v>
      </c>
      <c r="B3818" s="579" t="s">
        <v>13453</v>
      </c>
      <c r="C3818" s="585" t="s">
        <v>917</v>
      </c>
      <c r="D3818" s="591">
        <v>14.13</v>
      </c>
      <c r="E3818" s="592" t="s">
        <v>9630</v>
      </c>
      <c r="F3818" s="581">
        <f t="shared" si="28"/>
        <v>0</v>
      </c>
      <c r="G3818" s="581">
        <f t="shared" si="29"/>
        <v>14.13</v>
      </c>
    </row>
    <row r="3819" spans="1:7" ht="14.25" customHeight="1">
      <c r="A3819" s="590">
        <v>4829</v>
      </c>
      <c r="B3819" s="579" t="s">
        <v>13454</v>
      </c>
      <c r="C3819" s="585" t="s">
        <v>917</v>
      </c>
      <c r="D3819" s="591">
        <v>59.52</v>
      </c>
      <c r="E3819" s="592" t="s">
        <v>9630</v>
      </c>
      <c r="F3819" s="581">
        <f t="shared" si="28"/>
        <v>0</v>
      </c>
      <c r="G3819" s="581">
        <f t="shared" si="29"/>
        <v>59.52</v>
      </c>
    </row>
    <row r="3820" spans="1:7" ht="14.25" customHeight="1">
      <c r="A3820" s="590">
        <v>39829</v>
      </c>
      <c r="B3820" s="579" t="s">
        <v>13455</v>
      </c>
      <c r="C3820" s="585" t="s">
        <v>917</v>
      </c>
      <c r="D3820" s="591">
        <v>29.38</v>
      </c>
      <c r="E3820" s="592" t="s">
        <v>9630</v>
      </c>
      <c r="F3820" s="581">
        <f t="shared" si="28"/>
        <v>0</v>
      </c>
      <c r="G3820" s="581">
        <f t="shared" si="29"/>
        <v>29.38</v>
      </c>
    </row>
    <row r="3821" spans="1:7" ht="14.25" customHeight="1">
      <c r="A3821" s="590">
        <v>20231</v>
      </c>
      <c r="B3821" s="579" t="s">
        <v>13456</v>
      </c>
      <c r="C3821" s="585" t="s">
        <v>917</v>
      </c>
      <c r="D3821" s="591">
        <v>61.02</v>
      </c>
      <c r="E3821" s="592" t="s">
        <v>9630</v>
      </c>
      <c r="F3821" s="581">
        <f t="shared" si="28"/>
        <v>0</v>
      </c>
      <c r="G3821" s="581">
        <f t="shared" si="29"/>
        <v>61.02</v>
      </c>
    </row>
    <row r="3822" spans="1:7" ht="14.25" customHeight="1">
      <c r="A3822" s="590">
        <v>4804</v>
      </c>
      <c r="B3822" s="579" t="s">
        <v>13457</v>
      </c>
      <c r="C3822" s="585" t="s">
        <v>917</v>
      </c>
      <c r="D3822" s="591">
        <v>27.85</v>
      </c>
      <c r="E3822" s="592" t="s">
        <v>9630</v>
      </c>
      <c r="F3822" s="581">
        <f t="shared" si="28"/>
        <v>0</v>
      </c>
      <c r="G3822" s="581">
        <f t="shared" si="29"/>
        <v>27.85</v>
      </c>
    </row>
    <row r="3823" spans="1:7" ht="14.25" customHeight="1">
      <c r="A3823" s="590">
        <v>34680</v>
      </c>
      <c r="B3823" s="579" t="s">
        <v>13458</v>
      </c>
      <c r="C3823" s="585" t="s">
        <v>917</v>
      </c>
      <c r="D3823" s="591">
        <v>37.729999999999997</v>
      </c>
      <c r="E3823" s="592" t="s">
        <v>9630</v>
      </c>
      <c r="F3823" s="581">
        <f t="shared" si="28"/>
        <v>0</v>
      </c>
      <c r="G3823" s="581">
        <f t="shared" si="29"/>
        <v>37.729999999999997</v>
      </c>
    </row>
    <row r="3824" spans="1:7" ht="14.25" customHeight="1">
      <c r="A3824" s="590">
        <v>11573</v>
      </c>
      <c r="B3824" s="579" t="s">
        <v>13459</v>
      </c>
      <c r="C3824" s="585" t="s">
        <v>1005</v>
      </c>
      <c r="D3824" s="591">
        <v>5.81</v>
      </c>
      <c r="E3824" s="592" t="s">
        <v>9630</v>
      </c>
      <c r="F3824" s="581">
        <f t="shared" si="28"/>
        <v>0</v>
      </c>
      <c r="G3824" s="581">
        <f t="shared" si="29"/>
        <v>5.81</v>
      </c>
    </row>
    <row r="3825" spans="1:7" ht="14.25" customHeight="1">
      <c r="A3825" s="590">
        <v>38401</v>
      </c>
      <c r="B3825" s="579" t="s">
        <v>13460</v>
      </c>
      <c r="C3825" s="585" t="s">
        <v>1005</v>
      </c>
      <c r="D3825" s="591">
        <v>16.36</v>
      </c>
      <c r="E3825" s="592" t="s">
        <v>9630</v>
      </c>
      <c r="F3825" s="581">
        <f t="shared" si="28"/>
        <v>0</v>
      </c>
      <c r="G3825" s="581">
        <f t="shared" si="29"/>
        <v>16.36</v>
      </c>
    </row>
    <row r="3826" spans="1:7" ht="14.25" customHeight="1">
      <c r="A3826" s="590">
        <v>11575</v>
      </c>
      <c r="B3826" s="579" t="s">
        <v>13461</v>
      </c>
      <c r="C3826" s="585" t="s">
        <v>1005</v>
      </c>
      <c r="D3826" s="591">
        <v>56.02</v>
      </c>
      <c r="E3826" s="592" t="s">
        <v>9630</v>
      </c>
      <c r="F3826" s="581">
        <f t="shared" si="28"/>
        <v>0</v>
      </c>
      <c r="G3826" s="581">
        <f t="shared" si="29"/>
        <v>56.02</v>
      </c>
    </row>
    <row r="3827" spans="1:7" ht="14.25" customHeight="1">
      <c r="A3827" s="590">
        <v>38179</v>
      </c>
      <c r="B3827" s="579" t="s">
        <v>13462</v>
      </c>
      <c r="C3827" s="585" t="s">
        <v>1005</v>
      </c>
      <c r="D3827" s="591">
        <v>46.32</v>
      </c>
      <c r="E3827" s="592" t="s">
        <v>9630</v>
      </c>
      <c r="F3827" s="581">
        <f t="shared" si="28"/>
        <v>0</v>
      </c>
      <c r="G3827" s="581">
        <f t="shared" si="29"/>
        <v>46.32</v>
      </c>
    </row>
    <row r="3828" spans="1:7" ht="14.25" customHeight="1">
      <c r="A3828" s="590">
        <v>20256</v>
      </c>
      <c r="B3828" s="579" t="s">
        <v>13463</v>
      </c>
      <c r="C3828" s="585" t="s">
        <v>1005</v>
      </c>
      <c r="D3828" s="591">
        <v>0.45</v>
      </c>
      <c r="E3828" s="592" t="s">
        <v>9630</v>
      </c>
      <c r="F3828" s="581">
        <f t="shared" si="28"/>
        <v>0</v>
      </c>
      <c r="G3828" s="581">
        <f t="shared" si="29"/>
        <v>0.45</v>
      </c>
    </row>
    <row r="3829" spans="1:7" ht="14.25" customHeight="1">
      <c r="A3829" s="590">
        <v>14511</v>
      </c>
      <c r="B3829" s="579" t="s">
        <v>13464</v>
      </c>
      <c r="C3829" s="585" t="s">
        <v>1005</v>
      </c>
      <c r="D3829" s="591">
        <v>1008440.58</v>
      </c>
      <c r="E3829" s="592" t="s">
        <v>9804</v>
      </c>
      <c r="F3829" s="581">
        <f t="shared" si="28"/>
        <v>0</v>
      </c>
      <c r="G3829" s="581">
        <f t="shared" si="29"/>
        <v>1008440.58</v>
      </c>
    </row>
    <row r="3830" spans="1:7" ht="14.25" customHeight="1">
      <c r="A3830" s="590">
        <v>10642</v>
      </c>
      <c r="B3830" s="579" t="s">
        <v>13465</v>
      </c>
      <c r="C3830" s="585" t="s">
        <v>1005</v>
      </c>
      <c r="D3830" s="591">
        <v>950000</v>
      </c>
      <c r="E3830" s="592" t="s">
        <v>9804</v>
      </c>
      <c r="F3830" s="581">
        <f t="shared" si="28"/>
        <v>0</v>
      </c>
      <c r="G3830" s="581">
        <f t="shared" si="29"/>
        <v>950000</v>
      </c>
    </row>
    <row r="3831" spans="1:7" ht="14.25" customHeight="1">
      <c r="A3831" s="590">
        <v>14489</v>
      </c>
      <c r="B3831" s="579" t="s">
        <v>13466</v>
      </c>
      <c r="C3831" s="585" t="s">
        <v>1005</v>
      </c>
      <c r="D3831" s="591">
        <v>842632.33</v>
      </c>
      <c r="E3831" s="592" t="s">
        <v>9804</v>
      </c>
      <c r="F3831" s="581">
        <f t="shared" si="28"/>
        <v>0</v>
      </c>
      <c r="G3831" s="581">
        <f t="shared" si="29"/>
        <v>842632.33</v>
      </c>
    </row>
    <row r="3832" spans="1:7" ht="14.25" customHeight="1">
      <c r="A3832" s="590">
        <v>14513</v>
      </c>
      <c r="B3832" s="579" t="s">
        <v>13467</v>
      </c>
      <c r="C3832" s="585" t="s">
        <v>1005</v>
      </c>
      <c r="D3832" s="591">
        <v>631994.24</v>
      </c>
      <c r="E3832" s="592" t="s">
        <v>9804</v>
      </c>
      <c r="F3832" s="581">
        <f t="shared" si="28"/>
        <v>0</v>
      </c>
      <c r="G3832" s="581">
        <f t="shared" si="29"/>
        <v>631994.24</v>
      </c>
    </row>
    <row r="3833" spans="1:7" ht="14.25" customHeight="1">
      <c r="A3833" s="590">
        <v>13600</v>
      </c>
      <c r="B3833" s="579" t="s">
        <v>13468</v>
      </c>
      <c r="C3833" s="585" t="s">
        <v>1005</v>
      </c>
      <c r="D3833" s="591">
        <v>815450.55</v>
      </c>
      <c r="E3833" s="592" t="s">
        <v>9804</v>
      </c>
      <c r="F3833" s="581">
        <f t="shared" ref="F3833:F4087" si="30">IF(E3833="MÃO DE OBRA",D3833,0)</f>
        <v>0</v>
      </c>
      <c r="G3833" s="581">
        <f t="shared" ref="G3833:G4087" si="31">D3833-F3833</f>
        <v>815450.55</v>
      </c>
    </row>
    <row r="3834" spans="1:7" ht="14.25" customHeight="1">
      <c r="A3834" s="590">
        <v>10646</v>
      </c>
      <c r="B3834" s="579" t="s">
        <v>13469</v>
      </c>
      <c r="C3834" s="585" t="s">
        <v>1005</v>
      </c>
      <c r="D3834" s="591">
        <v>607864.05000000005</v>
      </c>
      <c r="E3834" s="592" t="s">
        <v>9804</v>
      </c>
      <c r="F3834" s="581">
        <f t="shared" si="30"/>
        <v>0</v>
      </c>
      <c r="G3834" s="581">
        <f t="shared" si="31"/>
        <v>607864.05000000005</v>
      </c>
    </row>
    <row r="3835" spans="1:7" ht="14.25" customHeight="1">
      <c r="A3835" s="590">
        <v>6070</v>
      </c>
      <c r="B3835" s="579" t="s">
        <v>13470</v>
      </c>
      <c r="C3835" s="585" t="s">
        <v>1005</v>
      </c>
      <c r="D3835" s="591">
        <v>830571.41</v>
      </c>
      <c r="E3835" s="592" t="s">
        <v>9804</v>
      </c>
      <c r="F3835" s="581">
        <f t="shared" si="30"/>
        <v>0</v>
      </c>
      <c r="G3835" s="581">
        <f t="shared" si="31"/>
        <v>830571.41</v>
      </c>
    </row>
    <row r="3836" spans="1:7" ht="14.25" customHeight="1">
      <c r="A3836" s="590">
        <v>6069</v>
      </c>
      <c r="B3836" s="579" t="s">
        <v>13471</v>
      </c>
      <c r="C3836" s="585" t="s">
        <v>1005</v>
      </c>
      <c r="D3836" s="591">
        <v>183485.75</v>
      </c>
      <c r="E3836" s="592" t="s">
        <v>9804</v>
      </c>
      <c r="F3836" s="581">
        <f t="shared" si="30"/>
        <v>0</v>
      </c>
      <c r="G3836" s="581">
        <f t="shared" si="31"/>
        <v>183485.75</v>
      </c>
    </row>
    <row r="3837" spans="1:7" ht="14.25" customHeight="1">
      <c r="A3837" s="590">
        <v>14626</v>
      </c>
      <c r="B3837" s="579" t="s">
        <v>13472</v>
      </c>
      <c r="C3837" s="585" t="s">
        <v>1005</v>
      </c>
      <c r="D3837" s="591">
        <v>909285.75</v>
      </c>
      <c r="E3837" s="592" t="s">
        <v>9804</v>
      </c>
      <c r="F3837" s="581">
        <f t="shared" si="30"/>
        <v>0</v>
      </c>
      <c r="G3837" s="581">
        <f t="shared" si="31"/>
        <v>909285.75</v>
      </c>
    </row>
    <row r="3838" spans="1:7" ht="14.25" customHeight="1">
      <c r="A3838" s="590">
        <v>6067</v>
      </c>
      <c r="B3838" s="579" t="s">
        <v>13473</v>
      </c>
      <c r="C3838" s="585" t="s">
        <v>1005</v>
      </c>
      <c r="D3838" s="591">
        <v>746428.58</v>
      </c>
      <c r="E3838" s="592" t="s">
        <v>9804</v>
      </c>
      <c r="F3838" s="581">
        <f t="shared" si="30"/>
        <v>0</v>
      </c>
      <c r="G3838" s="581">
        <f t="shared" si="31"/>
        <v>746428.58</v>
      </c>
    </row>
    <row r="3839" spans="1:7" ht="14.25" customHeight="1">
      <c r="A3839" s="590">
        <v>38393</v>
      </c>
      <c r="B3839" s="579" t="s">
        <v>13474</v>
      </c>
      <c r="C3839" s="585" t="s">
        <v>1005</v>
      </c>
      <c r="D3839" s="591">
        <v>14.5</v>
      </c>
      <c r="E3839" s="592" t="s">
        <v>9630</v>
      </c>
      <c r="F3839" s="581">
        <f t="shared" si="30"/>
        <v>0</v>
      </c>
      <c r="G3839" s="581">
        <f t="shared" si="31"/>
        <v>14.5</v>
      </c>
    </row>
    <row r="3840" spans="1:7" ht="14.25" customHeight="1">
      <c r="A3840" s="590">
        <v>38390</v>
      </c>
      <c r="B3840" s="579" t="s">
        <v>13475</v>
      </c>
      <c r="C3840" s="585" t="s">
        <v>1005</v>
      </c>
      <c r="D3840" s="591">
        <v>32.159999999999997</v>
      </c>
      <c r="E3840" s="592" t="s">
        <v>9630</v>
      </c>
      <c r="F3840" s="581">
        <f t="shared" si="30"/>
        <v>0</v>
      </c>
      <c r="G3840" s="581">
        <f t="shared" si="31"/>
        <v>32.159999999999997</v>
      </c>
    </row>
    <row r="3841" spans="1:7" ht="14.25" customHeight="1">
      <c r="A3841" s="590">
        <v>36532</v>
      </c>
      <c r="B3841" s="579" t="s">
        <v>13476</v>
      </c>
      <c r="C3841" s="585" t="s">
        <v>1005</v>
      </c>
      <c r="D3841" s="591">
        <v>23861.75</v>
      </c>
      <c r="E3841" s="592" t="s">
        <v>9804</v>
      </c>
      <c r="F3841" s="581">
        <f t="shared" si="30"/>
        <v>0</v>
      </c>
      <c r="G3841" s="581">
        <f t="shared" si="31"/>
        <v>23861.75</v>
      </c>
    </row>
    <row r="3842" spans="1:7" ht="14.25" customHeight="1">
      <c r="A3842" s="590">
        <v>11578</v>
      </c>
      <c r="B3842" s="579" t="s">
        <v>13477</v>
      </c>
      <c r="C3842" s="585" t="s">
        <v>1005</v>
      </c>
      <c r="D3842" s="591">
        <v>12.09</v>
      </c>
      <c r="E3842" s="592" t="s">
        <v>9630</v>
      </c>
      <c r="F3842" s="581">
        <f t="shared" si="30"/>
        <v>0</v>
      </c>
      <c r="G3842" s="581">
        <f t="shared" si="31"/>
        <v>12.09</v>
      </c>
    </row>
    <row r="3843" spans="1:7" ht="14.25" customHeight="1">
      <c r="A3843" s="590">
        <v>11577</v>
      </c>
      <c r="B3843" s="579" t="s">
        <v>13478</v>
      </c>
      <c r="C3843" s="585" t="s">
        <v>1005</v>
      </c>
      <c r="D3843" s="591">
        <v>11.54</v>
      </c>
      <c r="E3843" s="592" t="s">
        <v>9630</v>
      </c>
      <c r="F3843" s="581">
        <f t="shared" si="30"/>
        <v>0</v>
      </c>
      <c r="G3843" s="581">
        <f t="shared" si="31"/>
        <v>11.54</v>
      </c>
    </row>
    <row r="3844" spans="1:7" ht="14.25" customHeight="1">
      <c r="A3844" s="590">
        <v>42432</v>
      </c>
      <c r="B3844" s="579" t="s">
        <v>13479</v>
      </c>
      <c r="C3844" s="585" t="s">
        <v>1005</v>
      </c>
      <c r="D3844" s="591">
        <v>2403.2800000000002</v>
      </c>
      <c r="E3844" s="592" t="s">
        <v>9630</v>
      </c>
      <c r="F3844" s="581">
        <f t="shared" si="30"/>
        <v>0</v>
      </c>
      <c r="G3844" s="581">
        <f t="shared" si="31"/>
        <v>2403.2800000000002</v>
      </c>
    </row>
    <row r="3845" spans="1:7" ht="14.25" customHeight="1">
      <c r="A3845" s="590">
        <v>42437</v>
      </c>
      <c r="B3845" s="579" t="s">
        <v>13480</v>
      </c>
      <c r="C3845" s="585" t="s">
        <v>1005</v>
      </c>
      <c r="D3845" s="591">
        <v>1827.13</v>
      </c>
      <c r="E3845" s="592" t="s">
        <v>9630</v>
      </c>
      <c r="F3845" s="581">
        <f t="shared" si="30"/>
        <v>0</v>
      </c>
      <c r="G3845" s="581">
        <f t="shared" si="31"/>
        <v>1827.13</v>
      </c>
    </row>
    <row r="3846" spans="1:7" ht="14.25" customHeight="1">
      <c r="A3846" s="590">
        <v>1116</v>
      </c>
      <c r="B3846" s="579" t="s">
        <v>13481</v>
      </c>
      <c r="C3846" s="585" t="s">
        <v>917</v>
      </c>
      <c r="D3846" s="591">
        <v>28.21</v>
      </c>
      <c r="E3846" s="592" t="s">
        <v>9630</v>
      </c>
      <c r="F3846" s="581">
        <f t="shared" si="30"/>
        <v>0</v>
      </c>
      <c r="G3846" s="581">
        <f t="shared" si="31"/>
        <v>28.21</v>
      </c>
    </row>
    <row r="3847" spans="1:7" ht="14.25" customHeight="1">
      <c r="A3847" s="590">
        <v>1115</v>
      </c>
      <c r="B3847" s="579" t="s">
        <v>13482</v>
      </c>
      <c r="C3847" s="585" t="s">
        <v>917</v>
      </c>
      <c r="D3847" s="591">
        <v>33.799999999999997</v>
      </c>
      <c r="E3847" s="592" t="s">
        <v>9630</v>
      </c>
      <c r="F3847" s="581">
        <f t="shared" si="30"/>
        <v>0</v>
      </c>
      <c r="G3847" s="581">
        <f t="shared" si="31"/>
        <v>33.799999999999997</v>
      </c>
    </row>
    <row r="3848" spans="1:7" ht="14.25" customHeight="1">
      <c r="A3848" s="590">
        <v>1113</v>
      </c>
      <c r="B3848" s="579" t="s">
        <v>13483</v>
      </c>
      <c r="C3848" s="585" t="s">
        <v>917</v>
      </c>
      <c r="D3848" s="591">
        <v>39.520000000000003</v>
      </c>
      <c r="E3848" s="592" t="s">
        <v>9630</v>
      </c>
      <c r="F3848" s="581">
        <f t="shared" si="30"/>
        <v>0</v>
      </c>
      <c r="G3848" s="581">
        <f t="shared" si="31"/>
        <v>39.520000000000003</v>
      </c>
    </row>
    <row r="3849" spans="1:7" ht="14.25" customHeight="1">
      <c r="A3849" s="590">
        <v>1114</v>
      </c>
      <c r="B3849" s="579" t="s">
        <v>13484</v>
      </c>
      <c r="C3849" s="585" t="s">
        <v>917</v>
      </c>
      <c r="D3849" s="591">
        <v>47.07</v>
      </c>
      <c r="E3849" s="592" t="s">
        <v>9630</v>
      </c>
      <c r="F3849" s="581">
        <f t="shared" si="30"/>
        <v>0</v>
      </c>
      <c r="G3849" s="581">
        <f t="shared" si="31"/>
        <v>47.07</v>
      </c>
    </row>
    <row r="3850" spans="1:7" ht="14.25" customHeight="1">
      <c r="A3850" s="590">
        <v>40873</v>
      </c>
      <c r="B3850" s="579" t="s">
        <v>13485</v>
      </c>
      <c r="C3850" s="585" t="s">
        <v>917</v>
      </c>
      <c r="D3850" s="591">
        <v>36.840000000000003</v>
      </c>
      <c r="E3850" s="592" t="s">
        <v>9630</v>
      </c>
      <c r="F3850" s="581">
        <f t="shared" si="30"/>
        <v>0</v>
      </c>
      <c r="G3850" s="581">
        <f t="shared" si="31"/>
        <v>36.840000000000003</v>
      </c>
    </row>
    <row r="3851" spans="1:7" ht="14.25" customHeight="1">
      <c r="A3851" s="590">
        <v>20214</v>
      </c>
      <c r="B3851" s="579" t="s">
        <v>13486</v>
      </c>
      <c r="C3851" s="585" t="s">
        <v>1005</v>
      </c>
      <c r="D3851" s="591">
        <v>57.1</v>
      </c>
      <c r="E3851" s="592" t="s">
        <v>9630</v>
      </c>
      <c r="F3851" s="581">
        <f t="shared" si="30"/>
        <v>0</v>
      </c>
      <c r="G3851" s="581">
        <f t="shared" si="31"/>
        <v>57.1</v>
      </c>
    </row>
    <row r="3852" spans="1:7" ht="14.25" customHeight="1">
      <c r="A3852" s="590">
        <v>7237</v>
      </c>
      <c r="B3852" s="579" t="s">
        <v>13487</v>
      </c>
      <c r="C3852" s="585" t="s">
        <v>1005</v>
      </c>
      <c r="D3852" s="591">
        <v>55.9</v>
      </c>
      <c r="E3852" s="592" t="s">
        <v>9630</v>
      </c>
      <c r="F3852" s="581">
        <f t="shared" si="30"/>
        <v>0</v>
      </c>
      <c r="G3852" s="581">
        <f t="shared" si="31"/>
        <v>55.9</v>
      </c>
    </row>
    <row r="3853" spans="1:7" ht="14.25" customHeight="1">
      <c r="A3853" s="590">
        <v>11757</v>
      </c>
      <c r="B3853" s="579" t="s">
        <v>13488</v>
      </c>
      <c r="C3853" s="585" t="s">
        <v>1005</v>
      </c>
      <c r="D3853" s="591">
        <v>63.95</v>
      </c>
      <c r="E3853" s="592" t="s">
        <v>9630</v>
      </c>
      <c r="F3853" s="581">
        <f t="shared" si="30"/>
        <v>0</v>
      </c>
      <c r="G3853" s="581">
        <f t="shared" si="31"/>
        <v>63.95</v>
      </c>
    </row>
    <row r="3854" spans="1:7" ht="14.25" customHeight="1">
      <c r="A3854" s="590">
        <v>11758</v>
      </c>
      <c r="B3854" s="579" t="s">
        <v>13489</v>
      </c>
      <c r="C3854" s="585" t="s">
        <v>1005</v>
      </c>
      <c r="D3854" s="591">
        <v>44.9</v>
      </c>
      <c r="E3854" s="592" t="s">
        <v>9630</v>
      </c>
      <c r="F3854" s="581">
        <f t="shared" si="30"/>
        <v>0</v>
      </c>
      <c r="G3854" s="581">
        <f t="shared" si="31"/>
        <v>44.9</v>
      </c>
    </row>
    <row r="3855" spans="1:7" ht="14.25" customHeight="1">
      <c r="A3855" s="590">
        <v>37526</v>
      </c>
      <c r="B3855" s="579" t="s">
        <v>13490</v>
      </c>
      <c r="C3855" s="585" t="s">
        <v>1005</v>
      </c>
      <c r="D3855" s="591">
        <v>3.33</v>
      </c>
      <c r="E3855" s="592" t="s">
        <v>9630</v>
      </c>
      <c r="F3855" s="581">
        <f t="shared" si="30"/>
        <v>0</v>
      </c>
      <c r="G3855" s="581">
        <f t="shared" si="31"/>
        <v>3.33</v>
      </c>
    </row>
    <row r="3856" spans="1:7" ht="14.25" customHeight="1">
      <c r="A3856" s="590">
        <v>6076</v>
      </c>
      <c r="B3856" s="579" t="s">
        <v>13491</v>
      </c>
      <c r="C3856" s="585" t="s">
        <v>1689</v>
      </c>
      <c r="D3856" s="591">
        <v>66.599999999999994</v>
      </c>
      <c r="E3856" s="592" t="s">
        <v>9630</v>
      </c>
      <c r="F3856" s="581">
        <f t="shared" si="30"/>
        <v>0</v>
      </c>
      <c r="G3856" s="581">
        <f t="shared" si="31"/>
        <v>66.599999999999994</v>
      </c>
    </row>
    <row r="3857" spans="1:7" ht="14.25" customHeight="1">
      <c r="A3857" s="590">
        <v>13109</v>
      </c>
      <c r="B3857" s="579" t="s">
        <v>13492</v>
      </c>
      <c r="C3857" s="585" t="s">
        <v>1005</v>
      </c>
      <c r="D3857" s="591">
        <v>270.93</v>
      </c>
      <c r="E3857" s="592" t="s">
        <v>9630</v>
      </c>
      <c r="F3857" s="581">
        <f t="shared" si="30"/>
        <v>0</v>
      </c>
      <c r="G3857" s="581">
        <f t="shared" si="31"/>
        <v>270.93</v>
      </c>
    </row>
    <row r="3858" spans="1:7" ht="14.25" customHeight="1">
      <c r="A3858" s="590">
        <v>13110</v>
      </c>
      <c r="B3858" s="579" t="s">
        <v>13493</v>
      </c>
      <c r="C3858" s="585" t="s">
        <v>1005</v>
      </c>
      <c r="D3858" s="591">
        <v>356.56</v>
      </c>
      <c r="E3858" s="592" t="s">
        <v>9630</v>
      </c>
      <c r="F3858" s="581">
        <f t="shared" si="30"/>
        <v>0</v>
      </c>
      <c r="G3858" s="581">
        <f t="shared" si="31"/>
        <v>356.56</v>
      </c>
    </row>
    <row r="3859" spans="1:7" ht="14.25" customHeight="1">
      <c r="A3859" s="590">
        <v>7581</v>
      </c>
      <c r="B3859" s="579" t="s">
        <v>13494</v>
      </c>
      <c r="C3859" s="585" t="s">
        <v>1005</v>
      </c>
      <c r="D3859" s="591">
        <v>2.0499999999999998</v>
      </c>
      <c r="E3859" s="592" t="s">
        <v>9630</v>
      </c>
      <c r="F3859" s="581">
        <f t="shared" si="30"/>
        <v>0</v>
      </c>
      <c r="G3859" s="581">
        <f t="shared" si="31"/>
        <v>2.0499999999999998</v>
      </c>
    </row>
    <row r="3860" spans="1:7" ht="14.25" customHeight="1">
      <c r="A3860" s="590">
        <v>4509</v>
      </c>
      <c r="B3860" s="579" t="s">
        <v>13495</v>
      </c>
      <c r="C3860" s="585" t="s">
        <v>917</v>
      </c>
      <c r="D3860" s="591">
        <v>3.44</v>
      </c>
      <c r="E3860" s="592" t="s">
        <v>9630</v>
      </c>
      <c r="F3860" s="581">
        <f t="shared" si="30"/>
        <v>0</v>
      </c>
      <c r="G3860" s="581">
        <f t="shared" si="31"/>
        <v>3.44</v>
      </c>
    </row>
    <row r="3861" spans="1:7" ht="14.25" customHeight="1">
      <c r="A3861" s="590">
        <v>4512</v>
      </c>
      <c r="B3861" s="579" t="s">
        <v>13496</v>
      </c>
      <c r="C3861" s="585" t="s">
        <v>917</v>
      </c>
      <c r="D3861" s="591">
        <v>1.64</v>
      </c>
      <c r="E3861" s="592" t="s">
        <v>9630</v>
      </c>
      <c r="F3861" s="581">
        <f t="shared" si="30"/>
        <v>0</v>
      </c>
      <c r="G3861" s="581">
        <f t="shared" si="31"/>
        <v>1.64</v>
      </c>
    </row>
    <row r="3862" spans="1:7" ht="14.25" customHeight="1">
      <c r="A3862" s="590">
        <v>4517</v>
      </c>
      <c r="B3862" s="579" t="s">
        <v>13497</v>
      </c>
      <c r="C3862" s="585" t="s">
        <v>917</v>
      </c>
      <c r="D3862" s="591">
        <v>2.37</v>
      </c>
      <c r="E3862" s="592" t="s">
        <v>9630</v>
      </c>
      <c r="F3862" s="581">
        <f t="shared" si="30"/>
        <v>0</v>
      </c>
      <c r="G3862" s="581">
        <f t="shared" si="31"/>
        <v>2.37</v>
      </c>
    </row>
    <row r="3863" spans="1:7" ht="14.25" customHeight="1">
      <c r="A3863" s="590">
        <v>20206</v>
      </c>
      <c r="B3863" s="579" t="s">
        <v>13498</v>
      </c>
      <c r="C3863" s="585" t="s">
        <v>917</v>
      </c>
      <c r="D3863" s="591">
        <v>12.06</v>
      </c>
      <c r="E3863" s="592" t="s">
        <v>9630</v>
      </c>
      <c r="F3863" s="581">
        <f t="shared" si="30"/>
        <v>0</v>
      </c>
      <c r="G3863" s="581">
        <f t="shared" si="31"/>
        <v>12.06</v>
      </c>
    </row>
    <row r="3864" spans="1:7" ht="14.25" customHeight="1">
      <c r="A3864" s="590">
        <v>4460</v>
      </c>
      <c r="B3864" s="579" t="s">
        <v>13499</v>
      </c>
      <c r="C3864" s="585" t="s">
        <v>917</v>
      </c>
      <c r="D3864" s="591">
        <v>12.38</v>
      </c>
      <c r="E3864" s="592" t="s">
        <v>9630</v>
      </c>
      <c r="F3864" s="581">
        <f t="shared" si="30"/>
        <v>0</v>
      </c>
      <c r="G3864" s="581">
        <f t="shared" si="31"/>
        <v>12.38</v>
      </c>
    </row>
    <row r="3865" spans="1:7" ht="14.25" customHeight="1">
      <c r="A3865" s="590">
        <v>4417</v>
      </c>
      <c r="B3865" s="579" t="s">
        <v>13500</v>
      </c>
      <c r="C3865" s="585" t="s">
        <v>917</v>
      </c>
      <c r="D3865" s="591">
        <v>9.5500000000000007</v>
      </c>
      <c r="E3865" s="592" t="s">
        <v>9630</v>
      </c>
      <c r="F3865" s="581">
        <f t="shared" si="30"/>
        <v>0</v>
      </c>
      <c r="G3865" s="581">
        <f t="shared" si="31"/>
        <v>9.5500000000000007</v>
      </c>
    </row>
    <row r="3866" spans="1:7" ht="14.25" customHeight="1">
      <c r="A3866" s="590">
        <v>4415</v>
      </c>
      <c r="B3866" s="579" t="s">
        <v>13501</v>
      </c>
      <c r="C3866" s="585" t="s">
        <v>917</v>
      </c>
      <c r="D3866" s="591">
        <v>6.63</v>
      </c>
      <c r="E3866" s="592" t="s">
        <v>9630</v>
      </c>
      <c r="F3866" s="581">
        <f t="shared" si="30"/>
        <v>0</v>
      </c>
      <c r="G3866" s="581">
        <f t="shared" si="31"/>
        <v>6.63</v>
      </c>
    </row>
    <row r="3867" spans="1:7" ht="14.25" customHeight="1">
      <c r="A3867" s="590">
        <v>37373</v>
      </c>
      <c r="B3867" s="579" t="s">
        <v>13502</v>
      </c>
      <c r="C3867" s="585" t="s">
        <v>694</v>
      </c>
      <c r="D3867" s="591">
        <v>7.0000000000000007E-2</v>
      </c>
      <c r="E3867" s="592" t="s">
        <v>9801</v>
      </c>
      <c r="F3867" s="581">
        <f t="shared" si="30"/>
        <v>0</v>
      </c>
      <c r="G3867" s="581">
        <f t="shared" si="31"/>
        <v>7.0000000000000007E-2</v>
      </c>
    </row>
    <row r="3868" spans="1:7" ht="14.25" customHeight="1">
      <c r="A3868" s="590">
        <v>40864</v>
      </c>
      <c r="B3868" s="579" t="s">
        <v>13503</v>
      </c>
      <c r="C3868" s="585" t="s">
        <v>2091</v>
      </c>
      <c r="D3868" s="591">
        <v>12.89</v>
      </c>
      <c r="E3868" s="592" t="s">
        <v>9801</v>
      </c>
      <c r="F3868" s="581">
        <f t="shared" si="30"/>
        <v>0</v>
      </c>
      <c r="G3868" s="581">
        <f t="shared" si="31"/>
        <v>12.89</v>
      </c>
    </row>
    <row r="3869" spans="1:7" ht="14.25" customHeight="1">
      <c r="A3869" s="590">
        <v>4734</v>
      </c>
      <c r="B3869" s="579" t="s">
        <v>13504</v>
      </c>
      <c r="C3869" s="585" t="s">
        <v>1689</v>
      </c>
      <c r="D3869" s="591">
        <v>200.58</v>
      </c>
      <c r="E3869" s="592" t="s">
        <v>9630</v>
      </c>
      <c r="F3869" s="581">
        <f t="shared" si="30"/>
        <v>0</v>
      </c>
      <c r="G3869" s="581">
        <f t="shared" si="31"/>
        <v>200.58</v>
      </c>
    </row>
    <row r="3870" spans="1:7" ht="14.25" customHeight="1">
      <c r="A3870" s="590">
        <v>6085</v>
      </c>
      <c r="B3870" s="579" t="s">
        <v>13505</v>
      </c>
      <c r="C3870" s="585" t="s">
        <v>8881</v>
      </c>
      <c r="D3870" s="591">
        <v>10.14</v>
      </c>
      <c r="E3870" s="592" t="s">
        <v>9630</v>
      </c>
      <c r="F3870" s="581">
        <f t="shared" si="30"/>
        <v>0</v>
      </c>
      <c r="G3870" s="581">
        <f t="shared" si="31"/>
        <v>10.14</v>
      </c>
    </row>
    <row r="3871" spans="1:7" ht="14.25" customHeight="1">
      <c r="A3871" s="590">
        <v>38396</v>
      </c>
      <c r="B3871" s="579" t="s">
        <v>13506</v>
      </c>
      <c r="C3871" s="585" t="s">
        <v>1005</v>
      </c>
      <c r="D3871" s="591">
        <v>759.17</v>
      </c>
      <c r="E3871" s="592" t="s">
        <v>9630</v>
      </c>
      <c r="F3871" s="581">
        <f t="shared" si="30"/>
        <v>0</v>
      </c>
      <c r="G3871" s="581">
        <f t="shared" si="31"/>
        <v>759.17</v>
      </c>
    </row>
    <row r="3872" spans="1:7" ht="14.25" customHeight="1">
      <c r="A3872" s="590">
        <v>11622</v>
      </c>
      <c r="B3872" s="579" t="s">
        <v>13507</v>
      </c>
      <c r="C3872" s="585" t="s">
        <v>1408</v>
      </c>
      <c r="D3872" s="591">
        <v>71.040000000000006</v>
      </c>
      <c r="E3872" s="592" t="s">
        <v>9630</v>
      </c>
      <c r="F3872" s="581">
        <f t="shared" si="30"/>
        <v>0</v>
      </c>
      <c r="G3872" s="581">
        <f t="shared" si="31"/>
        <v>71.040000000000006</v>
      </c>
    </row>
    <row r="3873" spans="1:7" ht="14.25" customHeight="1">
      <c r="A3873" s="590">
        <v>43143</v>
      </c>
      <c r="B3873" s="579" t="s">
        <v>13508</v>
      </c>
      <c r="C3873" s="585" t="s">
        <v>8881</v>
      </c>
      <c r="D3873" s="591">
        <v>26.83</v>
      </c>
      <c r="E3873" s="592" t="s">
        <v>9630</v>
      </c>
      <c r="F3873" s="581">
        <f t="shared" si="30"/>
        <v>0</v>
      </c>
      <c r="G3873" s="581">
        <f t="shared" si="31"/>
        <v>26.83</v>
      </c>
    </row>
    <row r="3874" spans="1:7" ht="14.25" customHeight="1">
      <c r="A3874" s="590">
        <v>7317</v>
      </c>
      <c r="B3874" s="579" t="s">
        <v>13509</v>
      </c>
      <c r="C3874" s="585" t="s">
        <v>1408</v>
      </c>
      <c r="D3874" s="591">
        <v>42.49</v>
      </c>
      <c r="E3874" s="592" t="s">
        <v>9630</v>
      </c>
      <c r="F3874" s="581">
        <f t="shared" si="30"/>
        <v>0</v>
      </c>
      <c r="G3874" s="581">
        <f t="shared" si="31"/>
        <v>42.49</v>
      </c>
    </row>
    <row r="3875" spans="1:7" ht="14.25" customHeight="1">
      <c r="A3875" s="590">
        <v>142</v>
      </c>
      <c r="B3875" s="579" t="s">
        <v>13510</v>
      </c>
      <c r="C3875" s="585" t="s">
        <v>13511</v>
      </c>
      <c r="D3875" s="591">
        <v>33.520000000000003</v>
      </c>
      <c r="E3875" s="592" t="s">
        <v>9630</v>
      </c>
      <c r="F3875" s="581">
        <f t="shared" si="30"/>
        <v>0</v>
      </c>
      <c r="G3875" s="581">
        <f t="shared" si="31"/>
        <v>33.520000000000003</v>
      </c>
    </row>
    <row r="3876" spans="1:7" ht="14.25" customHeight="1">
      <c r="A3876" s="590">
        <v>43142</v>
      </c>
      <c r="B3876" s="579" t="s">
        <v>13512</v>
      </c>
      <c r="C3876" s="585" t="s">
        <v>8881</v>
      </c>
      <c r="D3876" s="591">
        <v>152.27000000000001</v>
      </c>
      <c r="E3876" s="592" t="s">
        <v>9630</v>
      </c>
      <c r="F3876" s="581">
        <f t="shared" si="30"/>
        <v>0</v>
      </c>
      <c r="G3876" s="581">
        <f t="shared" si="31"/>
        <v>152.27000000000001</v>
      </c>
    </row>
    <row r="3877" spans="1:7" ht="14.25" customHeight="1">
      <c r="A3877" s="590">
        <v>38123</v>
      </c>
      <c r="B3877" s="579" t="s">
        <v>13513</v>
      </c>
      <c r="C3877" s="585" t="s">
        <v>1408</v>
      </c>
      <c r="D3877" s="591">
        <v>64.099999999999994</v>
      </c>
      <c r="E3877" s="592" t="s">
        <v>9630</v>
      </c>
      <c r="F3877" s="581">
        <f t="shared" si="30"/>
        <v>0</v>
      </c>
      <c r="G3877" s="581">
        <f t="shared" si="31"/>
        <v>64.099999999999994</v>
      </c>
    </row>
    <row r="3878" spans="1:7" ht="14.25" customHeight="1">
      <c r="A3878" s="590">
        <v>42699</v>
      </c>
      <c r="B3878" s="579" t="s">
        <v>13514</v>
      </c>
      <c r="C3878" s="585" t="s">
        <v>1005</v>
      </c>
      <c r="D3878" s="591">
        <v>32.950000000000003</v>
      </c>
      <c r="E3878" s="592" t="s">
        <v>9630</v>
      </c>
      <c r="F3878" s="581">
        <f t="shared" si="30"/>
        <v>0</v>
      </c>
      <c r="G3878" s="581">
        <f t="shared" si="31"/>
        <v>32.950000000000003</v>
      </c>
    </row>
    <row r="3879" spans="1:7" ht="14.25" customHeight="1">
      <c r="A3879" s="590">
        <v>37743</v>
      </c>
      <c r="B3879" s="579" t="s">
        <v>13515</v>
      </c>
      <c r="C3879" s="585" t="s">
        <v>1005</v>
      </c>
      <c r="D3879" s="591">
        <v>281013.98</v>
      </c>
      <c r="E3879" s="592" t="s">
        <v>9804</v>
      </c>
      <c r="F3879" s="581">
        <f t="shared" si="30"/>
        <v>0</v>
      </c>
      <c r="G3879" s="581">
        <f t="shared" si="31"/>
        <v>281013.98</v>
      </c>
    </row>
    <row r="3880" spans="1:7" ht="14.25" customHeight="1">
      <c r="A3880" s="590">
        <v>37744</v>
      </c>
      <c r="B3880" s="579" t="s">
        <v>13516</v>
      </c>
      <c r="C3880" s="585" t="s">
        <v>1005</v>
      </c>
      <c r="D3880" s="591">
        <v>330419.58</v>
      </c>
      <c r="E3880" s="592" t="s">
        <v>9804</v>
      </c>
      <c r="F3880" s="581">
        <f t="shared" si="30"/>
        <v>0</v>
      </c>
      <c r="G3880" s="581">
        <f t="shared" si="31"/>
        <v>330419.58</v>
      </c>
    </row>
    <row r="3881" spans="1:7" ht="14.25" customHeight="1">
      <c r="A3881" s="590">
        <v>37741</v>
      </c>
      <c r="B3881" s="579" t="s">
        <v>13517</v>
      </c>
      <c r="C3881" s="585" t="s">
        <v>1005</v>
      </c>
      <c r="D3881" s="591">
        <v>255524.47</v>
      </c>
      <c r="E3881" s="592" t="s">
        <v>9804</v>
      </c>
      <c r="F3881" s="581">
        <f t="shared" si="30"/>
        <v>0</v>
      </c>
      <c r="G3881" s="581">
        <f t="shared" si="31"/>
        <v>255524.47</v>
      </c>
    </row>
    <row r="3882" spans="1:7" ht="14.25" customHeight="1">
      <c r="A3882" s="590">
        <v>39396</v>
      </c>
      <c r="B3882" s="579" t="s">
        <v>13518</v>
      </c>
      <c r="C3882" s="585" t="s">
        <v>1005</v>
      </c>
      <c r="D3882" s="591">
        <v>82.54</v>
      </c>
      <c r="E3882" s="592" t="s">
        <v>9630</v>
      </c>
      <c r="F3882" s="581">
        <f t="shared" si="30"/>
        <v>0</v>
      </c>
      <c r="G3882" s="581">
        <f t="shared" si="31"/>
        <v>82.54</v>
      </c>
    </row>
    <row r="3883" spans="1:7" ht="14.25" customHeight="1">
      <c r="A3883" s="590">
        <v>39392</v>
      </c>
      <c r="B3883" s="579" t="s">
        <v>13519</v>
      </c>
      <c r="C3883" s="585" t="s">
        <v>1005</v>
      </c>
      <c r="D3883" s="591">
        <v>93.11</v>
      </c>
      <c r="E3883" s="592" t="s">
        <v>9630</v>
      </c>
      <c r="F3883" s="581">
        <f t="shared" si="30"/>
        <v>0</v>
      </c>
      <c r="G3883" s="581">
        <f t="shared" si="31"/>
        <v>93.11</v>
      </c>
    </row>
    <row r="3884" spans="1:7" ht="14.25" customHeight="1">
      <c r="A3884" s="590">
        <v>39393</v>
      </c>
      <c r="B3884" s="579" t="s">
        <v>13520</v>
      </c>
      <c r="C3884" s="585" t="s">
        <v>1005</v>
      </c>
      <c r="D3884" s="591">
        <v>57.58</v>
      </c>
      <c r="E3884" s="592" t="s">
        <v>9630</v>
      </c>
      <c r="F3884" s="581">
        <f t="shared" si="30"/>
        <v>0</v>
      </c>
      <c r="G3884" s="581">
        <f t="shared" si="31"/>
        <v>57.58</v>
      </c>
    </row>
    <row r="3885" spans="1:7" ht="14.25" customHeight="1">
      <c r="A3885" s="590">
        <v>39394</v>
      </c>
      <c r="B3885" s="579" t="s">
        <v>13521</v>
      </c>
      <c r="C3885" s="585" t="s">
        <v>1005</v>
      </c>
      <c r="D3885" s="591">
        <v>64.81</v>
      </c>
      <c r="E3885" s="592" t="s">
        <v>9630</v>
      </c>
      <c r="F3885" s="581">
        <f t="shared" si="30"/>
        <v>0</v>
      </c>
      <c r="G3885" s="581">
        <f t="shared" si="31"/>
        <v>64.81</v>
      </c>
    </row>
    <row r="3886" spans="1:7" ht="14.25" customHeight="1">
      <c r="A3886" s="590">
        <v>39395</v>
      </c>
      <c r="B3886" s="579" t="s">
        <v>13522</v>
      </c>
      <c r="C3886" s="585" t="s">
        <v>1005</v>
      </c>
      <c r="D3886" s="591">
        <v>60.27</v>
      </c>
      <c r="E3886" s="592" t="s">
        <v>9630</v>
      </c>
      <c r="F3886" s="581">
        <f t="shared" si="30"/>
        <v>0</v>
      </c>
      <c r="G3886" s="581">
        <f t="shared" si="31"/>
        <v>60.27</v>
      </c>
    </row>
    <row r="3887" spans="1:7" ht="14.25" customHeight="1">
      <c r="A3887" s="590">
        <v>14618</v>
      </c>
      <c r="B3887" s="579" t="s">
        <v>13523</v>
      </c>
      <c r="C3887" s="585" t="s">
        <v>1005</v>
      </c>
      <c r="D3887" s="591">
        <v>1203.6300000000001</v>
      </c>
      <c r="E3887" s="592" t="s">
        <v>9804</v>
      </c>
      <c r="F3887" s="581">
        <f t="shared" si="30"/>
        <v>0</v>
      </c>
      <c r="G3887" s="581">
        <f t="shared" si="31"/>
        <v>1203.6300000000001</v>
      </c>
    </row>
    <row r="3888" spans="1:7" ht="14.25" customHeight="1">
      <c r="A3888" s="590">
        <v>40269</v>
      </c>
      <c r="B3888" s="579" t="s">
        <v>13524</v>
      </c>
      <c r="C3888" s="585" t="s">
        <v>1005</v>
      </c>
      <c r="D3888" s="591">
        <v>4849.34</v>
      </c>
      <c r="E3888" s="592" t="s">
        <v>9804</v>
      </c>
      <c r="F3888" s="581">
        <f t="shared" si="30"/>
        <v>0</v>
      </c>
      <c r="G3888" s="581">
        <f t="shared" si="31"/>
        <v>4849.34</v>
      </c>
    </row>
    <row r="3889" spans="1:7" ht="14.25" customHeight="1">
      <c r="A3889" s="590">
        <v>6110</v>
      </c>
      <c r="B3889" s="579" t="s">
        <v>13525</v>
      </c>
      <c r="C3889" s="585" t="s">
        <v>694</v>
      </c>
      <c r="D3889" s="591">
        <v>20.82</v>
      </c>
      <c r="E3889" s="592" t="s">
        <v>9774</v>
      </c>
      <c r="F3889" s="581">
        <f t="shared" si="30"/>
        <v>20.82</v>
      </c>
      <c r="G3889" s="581">
        <f t="shared" si="31"/>
        <v>0</v>
      </c>
    </row>
    <row r="3890" spans="1:7" ht="14.25" customHeight="1">
      <c r="A3890" s="590">
        <v>40910</v>
      </c>
      <c r="B3890" s="579" t="s">
        <v>13526</v>
      </c>
      <c r="C3890" s="585" t="s">
        <v>2091</v>
      </c>
      <c r="D3890" s="591">
        <v>3643.51</v>
      </c>
      <c r="E3890" s="592" t="s">
        <v>9774</v>
      </c>
      <c r="F3890" s="581">
        <f t="shared" si="30"/>
        <v>3643.51</v>
      </c>
      <c r="G3890" s="581">
        <f t="shared" si="31"/>
        <v>0</v>
      </c>
    </row>
    <row r="3891" spans="1:7" ht="14.25" customHeight="1">
      <c r="A3891" s="590">
        <v>6111</v>
      </c>
      <c r="B3891" s="579" t="s">
        <v>13527</v>
      </c>
      <c r="C3891" s="585" t="s">
        <v>694</v>
      </c>
      <c r="D3891" s="591">
        <v>14.7</v>
      </c>
      <c r="E3891" s="592" t="s">
        <v>9774</v>
      </c>
      <c r="F3891" s="581">
        <f t="shared" si="30"/>
        <v>14.7</v>
      </c>
      <c r="G3891" s="581">
        <f t="shared" si="31"/>
        <v>0</v>
      </c>
    </row>
    <row r="3892" spans="1:7" ht="14.25" customHeight="1">
      <c r="A3892" s="590">
        <v>41084</v>
      </c>
      <c r="B3892" s="579" t="s">
        <v>13528</v>
      </c>
      <c r="C3892" s="585" t="s">
        <v>2091</v>
      </c>
      <c r="D3892" s="591">
        <v>2573.04</v>
      </c>
      <c r="E3892" s="592" t="s">
        <v>9774</v>
      </c>
      <c r="F3892" s="581">
        <f t="shared" si="30"/>
        <v>2573.04</v>
      </c>
      <c r="G3892" s="581">
        <f t="shared" si="31"/>
        <v>0</v>
      </c>
    </row>
    <row r="3893" spans="1:7" ht="14.25" customHeight="1">
      <c r="A3893" s="590">
        <v>44535</v>
      </c>
      <c r="B3893" s="579" t="s">
        <v>13529</v>
      </c>
      <c r="C3893" s="585" t="s">
        <v>1689</v>
      </c>
      <c r="D3893" s="591">
        <v>42.15</v>
      </c>
      <c r="E3893" s="592" t="s">
        <v>10663</v>
      </c>
      <c r="F3893" s="581">
        <f t="shared" si="30"/>
        <v>0</v>
      </c>
      <c r="G3893" s="581">
        <f t="shared" si="31"/>
        <v>42.15</v>
      </c>
    </row>
    <row r="3894" spans="1:7" ht="14.25" customHeight="1">
      <c r="A3894" s="590">
        <v>44945</v>
      </c>
      <c r="B3894" s="579" t="s">
        <v>13530</v>
      </c>
      <c r="C3894" s="585" t="s">
        <v>1005</v>
      </c>
      <c r="D3894" s="591">
        <v>9.15</v>
      </c>
      <c r="E3894" s="592" t="s">
        <v>9630</v>
      </c>
      <c r="F3894" s="581">
        <f t="shared" si="30"/>
        <v>0</v>
      </c>
      <c r="G3894" s="581">
        <f t="shared" si="31"/>
        <v>9.15</v>
      </c>
    </row>
    <row r="3895" spans="1:7" ht="14.25" customHeight="1">
      <c r="A3895" s="590">
        <v>38637</v>
      </c>
      <c r="B3895" s="579" t="s">
        <v>13531</v>
      </c>
      <c r="C3895" s="585" t="s">
        <v>1005</v>
      </c>
      <c r="D3895" s="591">
        <v>471.32</v>
      </c>
      <c r="E3895" s="592" t="s">
        <v>9630</v>
      </c>
      <c r="F3895" s="581">
        <f t="shared" si="30"/>
        <v>0</v>
      </c>
      <c r="G3895" s="581">
        <f t="shared" si="31"/>
        <v>471.32</v>
      </c>
    </row>
    <row r="3896" spans="1:7" ht="14.25" customHeight="1">
      <c r="A3896" s="590">
        <v>6150</v>
      </c>
      <c r="B3896" s="579" t="s">
        <v>13532</v>
      </c>
      <c r="C3896" s="585" t="s">
        <v>1005</v>
      </c>
      <c r="D3896" s="591">
        <v>477.08</v>
      </c>
      <c r="E3896" s="592" t="s">
        <v>9630</v>
      </c>
      <c r="F3896" s="581">
        <f t="shared" si="30"/>
        <v>0</v>
      </c>
      <c r="G3896" s="581">
        <f t="shared" si="31"/>
        <v>477.08</v>
      </c>
    </row>
    <row r="3897" spans="1:7" ht="14.25" customHeight="1">
      <c r="A3897" s="590">
        <v>6136</v>
      </c>
      <c r="B3897" s="579" t="s">
        <v>13533</v>
      </c>
      <c r="C3897" s="585" t="s">
        <v>1005</v>
      </c>
      <c r="D3897" s="591">
        <v>375.01</v>
      </c>
      <c r="E3897" s="592" t="s">
        <v>9630</v>
      </c>
      <c r="F3897" s="581">
        <f t="shared" si="30"/>
        <v>0</v>
      </c>
      <c r="G3897" s="581">
        <f t="shared" si="31"/>
        <v>375.01</v>
      </c>
    </row>
    <row r="3898" spans="1:7" ht="14.25" customHeight="1">
      <c r="A3898" s="590">
        <v>38638</v>
      </c>
      <c r="B3898" s="579" t="s">
        <v>13534</v>
      </c>
      <c r="C3898" s="585" t="s">
        <v>1005</v>
      </c>
      <c r="D3898" s="591">
        <v>397.16</v>
      </c>
      <c r="E3898" s="592" t="s">
        <v>9630</v>
      </c>
      <c r="F3898" s="581">
        <f t="shared" si="30"/>
        <v>0</v>
      </c>
      <c r="G3898" s="581">
        <f t="shared" si="31"/>
        <v>397.16</v>
      </c>
    </row>
    <row r="3899" spans="1:7" ht="14.25" customHeight="1">
      <c r="A3899" s="590">
        <v>20262</v>
      </c>
      <c r="B3899" s="579" t="s">
        <v>13535</v>
      </c>
      <c r="C3899" s="585" t="s">
        <v>1005</v>
      </c>
      <c r="D3899" s="591">
        <v>16.760000000000002</v>
      </c>
      <c r="E3899" s="592" t="s">
        <v>9630</v>
      </c>
      <c r="F3899" s="581">
        <f t="shared" si="30"/>
        <v>0</v>
      </c>
      <c r="G3899" s="581">
        <f t="shared" si="31"/>
        <v>16.760000000000002</v>
      </c>
    </row>
    <row r="3900" spans="1:7" ht="14.25" customHeight="1">
      <c r="A3900" s="590">
        <v>6145</v>
      </c>
      <c r="B3900" s="579" t="s">
        <v>13536</v>
      </c>
      <c r="C3900" s="585" t="s">
        <v>1005</v>
      </c>
      <c r="D3900" s="591">
        <v>18.510000000000002</v>
      </c>
      <c r="E3900" s="592" t="s">
        <v>9630</v>
      </c>
      <c r="F3900" s="581">
        <f t="shared" si="30"/>
        <v>0</v>
      </c>
      <c r="G3900" s="581">
        <f t="shared" si="31"/>
        <v>18.510000000000002</v>
      </c>
    </row>
    <row r="3901" spans="1:7" ht="14.25" customHeight="1">
      <c r="A3901" s="590">
        <v>6149</v>
      </c>
      <c r="B3901" s="579" t="s">
        <v>13537</v>
      </c>
      <c r="C3901" s="585" t="s">
        <v>1005</v>
      </c>
      <c r="D3901" s="591">
        <v>12.23</v>
      </c>
      <c r="E3901" s="592" t="s">
        <v>9630</v>
      </c>
      <c r="F3901" s="581">
        <f t="shared" si="30"/>
        <v>0</v>
      </c>
      <c r="G3901" s="581">
        <f t="shared" si="31"/>
        <v>12.23</v>
      </c>
    </row>
    <row r="3902" spans="1:7" ht="14.25" customHeight="1">
      <c r="A3902" s="590">
        <v>6146</v>
      </c>
      <c r="B3902" s="579" t="s">
        <v>13538</v>
      </c>
      <c r="C3902" s="585" t="s">
        <v>1005</v>
      </c>
      <c r="D3902" s="591">
        <v>17.59</v>
      </c>
      <c r="E3902" s="592" t="s">
        <v>9630</v>
      </c>
      <c r="F3902" s="581">
        <f t="shared" si="30"/>
        <v>0</v>
      </c>
      <c r="G3902" s="581">
        <f t="shared" si="31"/>
        <v>17.59</v>
      </c>
    </row>
    <row r="3903" spans="1:7" ht="14.25" customHeight="1">
      <c r="A3903" s="590">
        <v>44536</v>
      </c>
      <c r="B3903" s="579" t="s">
        <v>13539</v>
      </c>
      <c r="C3903" s="585" t="s">
        <v>1408</v>
      </c>
      <c r="D3903" s="591">
        <v>2.82</v>
      </c>
      <c r="E3903" s="592" t="s">
        <v>9630</v>
      </c>
      <c r="F3903" s="581">
        <f t="shared" si="30"/>
        <v>0</v>
      </c>
      <c r="G3903" s="581">
        <f t="shared" si="31"/>
        <v>2.82</v>
      </c>
    </row>
    <row r="3904" spans="1:7" ht="14.25" customHeight="1">
      <c r="A3904" s="590">
        <v>39961</v>
      </c>
      <c r="B3904" s="579" t="s">
        <v>13540</v>
      </c>
      <c r="C3904" s="585" t="s">
        <v>1005</v>
      </c>
      <c r="D3904" s="591">
        <v>22.15</v>
      </c>
      <c r="E3904" s="592" t="s">
        <v>9630</v>
      </c>
      <c r="F3904" s="581">
        <f t="shared" si="30"/>
        <v>0</v>
      </c>
      <c r="G3904" s="581">
        <f t="shared" si="31"/>
        <v>22.15</v>
      </c>
    </row>
    <row r="3905" spans="1:7" ht="14.25" customHeight="1">
      <c r="A3905" s="590">
        <v>42433</v>
      </c>
      <c r="B3905" s="579" t="s">
        <v>13541</v>
      </c>
      <c r="C3905" s="585" t="s">
        <v>1005</v>
      </c>
      <c r="D3905" s="591">
        <v>4747</v>
      </c>
      <c r="E3905" s="592" t="s">
        <v>9630</v>
      </c>
      <c r="F3905" s="581">
        <f t="shared" si="30"/>
        <v>0</v>
      </c>
      <c r="G3905" s="581">
        <f t="shared" si="31"/>
        <v>4747</v>
      </c>
    </row>
    <row r="3906" spans="1:7" ht="14.25" customHeight="1">
      <c r="A3906" s="590">
        <v>42434</v>
      </c>
      <c r="B3906" s="579" t="s">
        <v>13542</v>
      </c>
      <c r="C3906" s="585" t="s">
        <v>1005</v>
      </c>
      <c r="D3906" s="591">
        <v>5129.83</v>
      </c>
      <c r="E3906" s="592" t="s">
        <v>9630</v>
      </c>
      <c r="F3906" s="581">
        <f t="shared" si="30"/>
        <v>0</v>
      </c>
      <c r="G3906" s="581">
        <f t="shared" si="31"/>
        <v>5129.83</v>
      </c>
    </row>
    <row r="3907" spans="1:7" ht="14.25" customHeight="1">
      <c r="A3907" s="590">
        <v>42435</v>
      </c>
      <c r="B3907" s="579" t="s">
        <v>13543</v>
      </c>
      <c r="C3907" s="585" t="s">
        <v>1005</v>
      </c>
      <c r="D3907" s="591">
        <v>2558.0500000000002</v>
      </c>
      <c r="E3907" s="592" t="s">
        <v>9630</v>
      </c>
      <c r="F3907" s="581">
        <f t="shared" si="30"/>
        <v>0</v>
      </c>
      <c r="G3907" s="581">
        <f t="shared" si="31"/>
        <v>2558.0500000000002</v>
      </c>
    </row>
    <row r="3908" spans="1:7" ht="14.25" customHeight="1">
      <c r="A3908" s="590">
        <v>38061</v>
      </c>
      <c r="B3908" s="579" t="s">
        <v>13544</v>
      </c>
      <c r="C3908" s="585" t="s">
        <v>1005</v>
      </c>
      <c r="D3908" s="591">
        <v>44.21</v>
      </c>
      <c r="E3908" s="592" t="s">
        <v>9630</v>
      </c>
      <c r="F3908" s="581">
        <f t="shared" si="30"/>
        <v>0</v>
      </c>
      <c r="G3908" s="581">
        <f t="shared" si="31"/>
        <v>44.21</v>
      </c>
    </row>
    <row r="3909" spans="1:7" ht="14.25" customHeight="1">
      <c r="A3909" s="590">
        <v>20250</v>
      </c>
      <c r="B3909" s="579" t="s">
        <v>13545</v>
      </c>
      <c r="C3909" s="585" t="s">
        <v>1408</v>
      </c>
      <c r="D3909" s="591">
        <v>15</v>
      </c>
      <c r="E3909" s="592" t="s">
        <v>9630</v>
      </c>
      <c r="F3909" s="581">
        <f t="shared" si="30"/>
        <v>0</v>
      </c>
      <c r="G3909" s="581">
        <f t="shared" si="31"/>
        <v>15</v>
      </c>
    </row>
    <row r="3910" spans="1:7" ht="14.25" customHeight="1">
      <c r="A3910" s="590">
        <v>13388</v>
      </c>
      <c r="B3910" s="579" t="s">
        <v>13546</v>
      </c>
      <c r="C3910" s="585" t="s">
        <v>1408</v>
      </c>
      <c r="D3910" s="591">
        <v>170.32</v>
      </c>
      <c r="E3910" s="592" t="s">
        <v>9630</v>
      </c>
      <c r="F3910" s="581">
        <f t="shared" si="30"/>
        <v>0</v>
      </c>
      <c r="G3910" s="581">
        <f t="shared" si="31"/>
        <v>170.32</v>
      </c>
    </row>
    <row r="3911" spans="1:7" ht="14.25" customHeight="1">
      <c r="A3911" s="590">
        <v>39914</v>
      </c>
      <c r="B3911" s="579" t="s">
        <v>13547</v>
      </c>
      <c r="C3911" s="585" t="s">
        <v>1408</v>
      </c>
      <c r="D3911" s="591">
        <v>243.85</v>
      </c>
      <c r="E3911" s="592" t="s">
        <v>9630</v>
      </c>
      <c r="F3911" s="581">
        <f t="shared" si="30"/>
        <v>0</v>
      </c>
      <c r="G3911" s="581">
        <f t="shared" si="31"/>
        <v>243.85</v>
      </c>
    </row>
    <row r="3912" spans="1:7" ht="14.25" customHeight="1">
      <c r="A3912" s="590">
        <v>12732</v>
      </c>
      <c r="B3912" s="579" t="s">
        <v>13548</v>
      </c>
      <c r="C3912" s="585" t="s">
        <v>1005</v>
      </c>
      <c r="D3912" s="591">
        <v>281.37</v>
      </c>
      <c r="E3912" s="592" t="s">
        <v>9630</v>
      </c>
      <c r="F3912" s="581">
        <f t="shared" si="30"/>
        <v>0</v>
      </c>
      <c r="G3912" s="581">
        <f t="shared" si="31"/>
        <v>281.37</v>
      </c>
    </row>
    <row r="3913" spans="1:7" ht="14.25" customHeight="1">
      <c r="A3913" s="590">
        <v>6160</v>
      </c>
      <c r="B3913" s="579" t="s">
        <v>13549</v>
      </c>
      <c r="C3913" s="585" t="s">
        <v>694</v>
      </c>
      <c r="D3913" s="591">
        <v>21.4</v>
      </c>
      <c r="E3913" s="592" t="s">
        <v>9774</v>
      </c>
      <c r="F3913" s="581">
        <f t="shared" si="30"/>
        <v>21.4</v>
      </c>
      <c r="G3913" s="581">
        <f t="shared" si="31"/>
        <v>0</v>
      </c>
    </row>
    <row r="3914" spans="1:7" ht="14.25" customHeight="1">
      <c r="A3914" s="590">
        <v>41087</v>
      </c>
      <c r="B3914" s="579" t="s">
        <v>13550</v>
      </c>
      <c r="C3914" s="585" t="s">
        <v>2091</v>
      </c>
      <c r="D3914" s="591">
        <v>3744.99</v>
      </c>
      <c r="E3914" s="592" t="s">
        <v>9774</v>
      </c>
      <c r="F3914" s="581">
        <f t="shared" si="30"/>
        <v>3744.99</v>
      </c>
      <c r="G3914" s="581">
        <f t="shared" si="31"/>
        <v>0</v>
      </c>
    </row>
    <row r="3915" spans="1:7" ht="14.25" customHeight="1">
      <c r="A3915" s="590">
        <v>6166</v>
      </c>
      <c r="B3915" s="579" t="s">
        <v>13551</v>
      </c>
      <c r="C3915" s="585" t="s">
        <v>694</v>
      </c>
      <c r="D3915" s="591">
        <v>17.32</v>
      </c>
      <c r="E3915" s="592" t="s">
        <v>9774</v>
      </c>
      <c r="F3915" s="581">
        <f t="shared" si="30"/>
        <v>17.32</v>
      </c>
      <c r="G3915" s="581">
        <f t="shared" si="31"/>
        <v>0</v>
      </c>
    </row>
    <row r="3916" spans="1:7" ht="14.25" customHeight="1">
      <c r="A3916" s="590">
        <v>41088</v>
      </c>
      <c r="B3916" s="579" t="s">
        <v>13552</v>
      </c>
      <c r="C3916" s="585" t="s">
        <v>2091</v>
      </c>
      <c r="D3916" s="591">
        <v>3031.59</v>
      </c>
      <c r="E3916" s="592" t="s">
        <v>9774</v>
      </c>
      <c r="F3916" s="581">
        <f t="shared" si="30"/>
        <v>3031.59</v>
      </c>
      <c r="G3916" s="581">
        <f t="shared" si="31"/>
        <v>0</v>
      </c>
    </row>
    <row r="3917" spans="1:7" ht="14.25" customHeight="1">
      <c r="A3917" s="590">
        <v>20232</v>
      </c>
      <c r="B3917" s="579" t="s">
        <v>13553</v>
      </c>
      <c r="C3917" s="585" t="s">
        <v>917</v>
      </c>
      <c r="D3917" s="591">
        <v>86.38</v>
      </c>
      <c r="E3917" s="592" t="s">
        <v>9630</v>
      </c>
      <c r="F3917" s="581">
        <f t="shared" si="30"/>
        <v>0</v>
      </c>
      <c r="G3917" s="581">
        <f t="shared" si="31"/>
        <v>86.38</v>
      </c>
    </row>
    <row r="3918" spans="1:7" ht="14.25" customHeight="1">
      <c r="A3918" s="590">
        <v>10856</v>
      </c>
      <c r="B3918" s="579" t="s">
        <v>13554</v>
      </c>
      <c r="C3918" s="585" t="s">
        <v>917</v>
      </c>
      <c r="D3918" s="591">
        <v>103.78</v>
      </c>
      <c r="E3918" s="592" t="s">
        <v>9630</v>
      </c>
      <c r="F3918" s="581">
        <f t="shared" si="30"/>
        <v>0</v>
      </c>
      <c r="G3918" s="581">
        <f t="shared" si="31"/>
        <v>103.78</v>
      </c>
    </row>
    <row r="3919" spans="1:7" ht="14.25" customHeight="1">
      <c r="A3919" s="590">
        <v>4828</v>
      </c>
      <c r="B3919" s="579" t="s">
        <v>13555</v>
      </c>
      <c r="C3919" s="585" t="s">
        <v>917</v>
      </c>
      <c r="D3919" s="591">
        <v>88.84</v>
      </c>
      <c r="E3919" s="592" t="s">
        <v>9630</v>
      </c>
      <c r="F3919" s="581">
        <f t="shared" si="30"/>
        <v>0</v>
      </c>
      <c r="G3919" s="581">
        <f t="shared" si="31"/>
        <v>88.84</v>
      </c>
    </row>
    <row r="3920" spans="1:7" ht="14.25" customHeight="1">
      <c r="A3920" s="590">
        <v>20249</v>
      </c>
      <c r="B3920" s="579" t="s">
        <v>13556</v>
      </c>
      <c r="C3920" s="585" t="s">
        <v>917</v>
      </c>
      <c r="D3920" s="591">
        <v>48.64</v>
      </c>
      <c r="E3920" s="592" t="s">
        <v>9630</v>
      </c>
      <c r="F3920" s="581">
        <f t="shared" si="30"/>
        <v>0</v>
      </c>
      <c r="G3920" s="581">
        <f t="shared" si="31"/>
        <v>48.64</v>
      </c>
    </row>
    <row r="3921" spans="1:7" ht="14.25" customHeight="1">
      <c r="A3921" s="590">
        <v>11609</v>
      </c>
      <c r="B3921" s="579" t="s">
        <v>13557</v>
      </c>
      <c r="C3921" s="585" t="s">
        <v>8881</v>
      </c>
      <c r="D3921" s="591">
        <v>11.8</v>
      </c>
      <c r="E3921" s="592" t="s">
        <v>9630</v>
      </c>
      <c r="F3921" s="581">
        <f t="shared" si="30"/>
        <v>0</v>
      </c>
      <c r="G3921" s="581">
        <f t="shared" si="31"/>
        <v>11.8</v>
      </c>
    </row>
    <row r="3922" spans="1:7" ht="14.25" customHeight="1">
      <c r="A3922" s="590">
        <v>20083</v>
      </c>
      <c r="B3922" s="579" t="s">
        <v>13558</v>
      </c>
      <c r="C3922" s="585" t="s">
        <v>1005</v>
      </c>
      <c r="D3922" s="591">
        <v>85.25</v>
      </c>
      <c r="E3922" s="592" t="s">
        <v>9630</v>
      </c>
      <c r="F3922" s="581">
        <f t="shared" si="30"/>
        <v>0</v>
      </c>
      <c r="G3922" s="581">
        <f t="shared" si="31"/>
        <v>85.25</v>
      </c>
    </row>
    <row r="3923" spans="1:7" ht="14.25" customHeight="1">
      <c r="A3923" s="590">
        <v>10691</v>
      </c>
      <c r="B3923" s="579" t="s">
        <v>13559</v>
      </c>
      <c r="C3923" s="585" t="s">
        <v>8881</v>
      </c>
      <c r="D3923" s="591">
        <v>71.75</v>
      </c>
      <c r="E3923" s="592" t="s">
        <v>9630</v>
      </c>
      <c r="F3923" s="581">
        <f t="shared" si="30"/>
        <v>0</v>
      </c>
      <c r="G3923" s="581">
        <f t="shared" si="31"/>
        <v>71.75</v>
      </c>
    </row>
    <row r="3924" spans="1:7" ht="14.25" customHeight="1">
      <c r="A3924" s="590">
        <v>12295</v>
      </c>
      <c r="B3924" s="579" t="s">
        <v>13560</v>
      </c>
      <c r="C3924" s="585" t="s">
        <v>1005</v>
      </c>
      <c r="D3924" s="591">
        <v>3.84</v>
      </c>
      <c r="E3924" s="592" t="s">
        <v>9630</v>
      </c>
      <c r="F3924" s="581">
        <f t="shared" si="30"/>
        <v>0</v>
      </c>
      <c r="G3924" s="581">
        <f t="shared" si="31"/>
        <v>3.84</v>
      </c>
    </row>
    <row r="3925" spans="1:7" ht="14.25" customHeight="1">
      <c r="A3925" s="590">
        <v>12296</v>
      </c>
      <c r="B3925" s="579" t="s">
        <v>13561</v>
      </c>
      <c r="C3925" s="585" t="s">
        <v>1005</v>
      </c>
      <c r="D3925" s="591">
        <v>4.97</v>
      </c>
      <c r="E3925" s="592" t="s">
        <v>9630</v>
      </c>
      <c r="F3925" s="581">
        <f t="shared" si="30"/>
        <v>0</v>
      </c>
      <c r="G3925" s="581">
        <f t="shared" si="31"/>
        <v>4.97</v>
      </c>
    </row>
    <row r="3926" spans="1:7" ht="14.25" customHeight="1">
      <c r="A3926" s="590">
        <v>12294</v>
      </c>
      <c r="B3926" s="579" t="s">
        <v>13562</v>
      </c>
      <c r="C3926" s="585" t="s">
        <v>1005</v>
      </c>
      <c r="D3926" s="591">
        <v>11.93</v>
      </c>
      <c r="E3926" s="592" t="s">
        <v>9630</v>
      </c>
      <c r="F3926" s="581">
        <f t="shared" si="30"/>
        <v>0</v>
      </c>
      <c r="G3926" s="581">
        <f t="shared" si="31"/>
        <v>11.93</v>
      </c>
    </row>
    <row r="3927" spans="1:7" ht="14.25" customHeight="1">
      <c r="A3927" s="590">
        <v>14543</v>
      </c>
      <c r="B3927" s="579" t="s">
        <v>13563</v>
      </c>
      <c r="C3927" s="585" t="s">
        <v>1005</v>
      </c>
      <c r="D3927" s="591">
        <v>8.52</v>
      </c>
      <c r="E3927" s="592" t="s">
        <v>9630</v>
      </c>
      <c r="F3927" s="581">
        <f t="shared" si="30"/>
        <v>0</v>
      </c>
      <c r="G3927" s="581">
        <f t="shared" si="31"/>
        <v>8.52</v>
      </c>
    </row>
    <row r="3928" spans="1:7" ht="14.25" customHeight="1">
      <c r="A3928" s="590">
        <v>13329</v>
      </c>
      <c r="B3928" s="579" t="s">
        <v>13564</v>
      </c>
      <c r="C3928" s="585" t="s">
        <v>1005</v>
      </c>
      <c r="D3928" s="591">
        <v>5</v>
      </c>
      <c r="E3928" s="592" t="s">
        <v>9630</v>
      </c>
      <c r="F3928" s="581">
        <f t="shared" si="30"/>
        <v>0</v>
      </c>
      <c r="G3928" s="581">
        <f t="shared" si="31"/>
        <v>5</v>
      </c>
    </row>
    <row r="3929" spans="1:7" ht="14.25" customHeight="1">
      <c r="A3929" s="590">
        <v>21047</v>
      </c>
      <c r="B3929" s="579" t="s">
        <v>13565</v>
      </c>
      <c r="C3929" s="585" t="s">
        <v>1005</v>
      </c>
      <c r="D3929" s="591">
        <v>70.81</v>
      </c>
      <c r="E3929" s="592" t="s">
        <v>9630</v>
      </c>
      <c r="F3929" s="581">
        <f t="shared" si="30"/>
        <v>0</v>
      </c>
      <c r="G3929" s="581">
        <f t="shared" si="31"/>
        <v>70.81</v>
      </c>
    </row>
    <row r="3930" spans="1:7" ht="14.25" customHeight="1">
      <c r="A3930" s="590">
        <v>21042</v>
      </c>
      <c r="B3930" s="579" t="s">
        <v>13566</v>
      </c>
      <c r="C3930" s="585" t="s">
        <v>1005</v>
      </c>
      <c r="D3930" s="591">
        <v>54.58</v>
      </c>
      <c r="E3930" s="592" t="s">
        <v>9630</v>
      </c>
      <c r="F3930" s="581">
        <f t="shared" si="30"/>
        <v>0</v>
      </c>
      <c r="G3930" s="581">
        <f t="shared" si="31"/>
        <v>54.58</v>
      </c>
    </row>
    <row r="3931" spans="1:7" ht="14.25" customHeight="1">
      <c r="A3931" s="590">
        <v>21043</v>
      </c>
      <c r="B3931" s="579" t="s">
        <v>13567</v>
      </c>
      <c r="C3931" s="585" t="s">
        <v>1005</v>
      </c>
      <c r="D3931" s="591">
        <v>68.94</v>
      </c>
      <c r="E3931" s="592" t="s">
        <v>9630</v>
      </c>
      <c r="F3931" s="581">
        <f t="shared" si="30"/>
        <v>0</v>
      </c>
      <c r="G3931" s="581">
        <f t="shared" si="31"/>
        <v>68.94</v>
      </c>
    </row>
    <row r="3932" spans="1:7" ht="14.25" customHeight="1">
      <c r="A3932" s="590">
        <v>21044</v>
      </c>
      <c r="B3932" s="579" t="s">
        <v>13568</v>
      </c>
      <c r="C3932" s="585" t="s">
        <v>1005</v>
      </c>
      <c r="D3932" s="591">
        <v>48.03</v>
      </c>
      <c r="E3932" s="592" t="s">
        <v>9630</v>
      </c>
      <c r="F3932" s="581">
        <f t="shared" si="30"/>
        <v>0</v>
      </c>
      <c r="G3932" s="581">
        <f t="shared" si="31"/>
        <v>48.03</v>
      </c>
    </row>
    <row r="3933" spans="1:7" ht="14.25" customHeight="1">
      <c r="A3933" s="590">
        <v>21045</v>
      </c>
      <c r="B3933" s="579" t="s">
        <v>13569</v>
      </c>
      <c r="C3933" s="585" t="s">
        <v>1005</v>
      </c>
      <c r="D3933" s="591">
        <v>65.78</v>
      </c>
      <c r="E3933" s="592" t="s">
        <v>9630</v>
      </c>
      <c r="F3933" s="581">
        <f t="shared" si="30"/>
        <v>0</v>
      </c>
      <c r="G3933" s="581">
        <f t="shared" si="31"/>
        <v>65.78</v>
      </c>
    </row>
    <row r="3934" spans="1:7" ht="14.25" customHeight="1">
      <c r="A3934" s="590">
        <v>21041</v>
      </c>
      <c r="B3934" s="579" t="s">
        <v>13570</v>
      </c>
      <c r="C3934" s="585" t="s">
        <v>1005</v>
      </c>
      <c r="D3934" s="591">
        <v>56.73</v>
      </c>
      <c r="E3934" s="592" t="s">
        <v>9630</v>
      </c>
      <c r="F3934" s="581">
        <f t="shared" si="30"/>
        <v>0</v>
      </c>
      <c r="G3934" s="581">
        <f t="shared" si="31"/>
        <v>56.73</v>
      </c>
    </row>
    <row r="3935" spans="1:7" ht="14.25" customHeight="1">
      <c r="A3935" s="590">
        <v>21040</v>
      </c>
      <c r="B3935" s="579" t="s">
        <v>13571</v>
      </c>
      <c r="C3935" s="585" t="s">
        <v>1005</v>
      </c>
      <c r="D3935" s="591">
        <v>47</v>
      </c>
      <c r="E3935" s="592" t="s">
        <v>9630</v>
      </c>
      <c r="F3935" s="581">
        <f t="shared" si="30"/>
        <v>0</v>
      </c>
      <c r="G3935" s="581">
        <f t="shared" si="31"/>
        <v>47</v>
      </c>
    </row>
    <row r="3936" spans="1:7" ht="14.25" customHeight="1">
      <c r="A3936" s="590">
        <v>14149</v>
      </c>
      <c r="B3936" s="579" t="s">
        <v>13572</v>
      </c>
      <c r="C3936" s="585" t="s">
        <v>11706</v>
      </c>
      <c r="D3936" s="591">
        <v>190.4</v>
      </c>
      <c r="E3936" s="592" t="s">
        <v>9630</v>
      </c>
      <c r="F3936" s="581">
        <f t="shared" si="30"/>
        <v>0</v>
      </c>
      <c r="G3936" s="581">
        <f t="shared" si="31"/>
        <v>190.4</v>
      </c>
    </row>
    <row r="3937" spans="1:7" ht="14.25" customHeight="1">
      <c r="A3937" s="590">
        <v>38099</v>
      </c>
      <c r="B3937" s="579" t="s">
        <v>13573</v>
      </c>
      <c r="C3937" s="585" t="s">
        <v>1005</v>
      </c>
      <c r="D3937" s="591">
        <v>1.76</v>
      </c>
      <c r="E3937" s="592" t="s">
        <v>9630</v>
      </c>
      <c r="F3937" s="581">
        <f t="shared" si="30"/>
        <v>0</v>
      </c>
      <c r="G3937" s="581">
        <f t="shared" si="31"/>
        <v>1.76</v>
      </c>
    </row>
    <row r="3938" spans="1:7" ht="14.25" customHeight="1">
      <c r="A3938" s="590">
        <v>38100</v>
      </c>
      <c r="B3938" s="579" t="s">
        <v>13574</v>
      </c>
      <c r="C3938" s="585" t="s">
        <v>1005</v>
      </c>
      <c r="D3938" s="591">
        <v>2.88</v>
      </c>
      <c r="E3938" s="592" t="s">
        <v>9630</v>
      </c>
      <c r="F3938" s="581">
        <f t="shared" si="30"/>
        <v>0</v>
      </c>
      <c r="G3938" s="581">
        <f t="shared" si="31"/>
        <v>2.88</v>
      </c>
    </row>
    <row r="3939" spans="1:7" ht="14.25" customHeight="1">
      <c r="A3939" s="590">
        <v>7576</v>
      </c>
      <c r="B3939" s="579" t="s">
        <v>13575</v>
      </c>
      <c r="C3939" s="585" t="s">
        <v>1005</v>
      </c>
      <c r="D3939" s="591">
        <v>84.31</v>
      </c>
      <c r="E3939" s="592" t="s">
        <v>9630</v>
      </c>
      <c r="F3939" s="581">
        <f t="shared" si="30"/>
        <v>0</v>
      </c>
      <c r="G3939" s="581">
        <f t="shared" si="31"/>
        <v>84.31</v>
      </c>
    </row>
    <row r="3940" spans="1:7" ht="14.25" customHeight="1">
      <c r="A3940" s="590">
        <v>3384</v>
      </c>
      <c r="B3940" s="579" t="s">
        <v>13576</v>
      </c>
      <c r="C3940" s="585" t="s">
        <v>1005</v>
      </c>
      <c r="D3940" s="591">
        <v>9.11</v>
      </c>
      <c r="E3940" s="592" t="s">
        <v>9630</v>
      </c>
      <c r="F3940" s="581">
        <f t="shared" si="30"/>
        <v>0</v>
      </c>
      <c r="G3940" s="581">
        <f t="shared" si="31"/>
        <v>9.11</v>
      </c>
    </row>
    <row r="3941" spans="1:7" ht="14.25" customHeight="1">
      <c r="A3941" s="590">
        <v>7572</v>
      </c>
      <c r="B3941" s="579" t="s">
        <v>13577</v>
      </c>
      <c r="C3941" s="585" t="s">
        <v>1005</v>
      </c>
      <c r="D3941" s="591">
        <v>7.23</v>
      </c>
      <c r="E3941" s="592" t="s">
        <v>9630</v>
      </c>
      <c r="F3941" s="581">
        <f t="shared" si="30"/>
        <v>0</v>
      </c>
      <c r="G3941" s="581">
        <f t="shared" si="31"/>
        <v>7.23</v>
      </c>
    </row>
    <row r="3942" spans="1:7" ht="14.25" customHeight="1">
      <c r="A3942" s="590">
        <v>3396</v>
      </c>
      <c r="B3942" s="579" t="s">
        <v>13578</v>
      </c>
      <c r="C3942" s="585" t="s">
        <v>1005</v>
      </c>
      <c r="D3942" s="591">
        <v>4.88</v>
      </c>
      <c r="E3942" s="592" t="s">
        <v>9630</v>
      </c>
      <c r="F3942" s="581">
        <f t="shared" si="30"/>
        <v>0</v>
      </c>
      <c r="G3942" s="581">
        <f t="shared" si="31"/>
        <v>4.88</v>
      </c>
    </row>
    <row r="3943" spans="1:7" ht="14.25" customHeight="1">
      <c r="A3943" s="590">
        <v>37590</v>
      </c>
      <c r="B3943" s="579" t="s">
        <v>13579</v>
      </c>
      <c r="C3943" s="585" t="s">
        <v>1005</v>
      </c>
      <c r="D3943" s="591">
        <v>20.23</v>
      </c>
      <c r="E3943" s="592" t="s">
        <v>9630</v>
      </c>
      <c r="F3943" s="581">
        <f t="shared" si="30"/>
        <v>0</v>
      </c>
      <c r="G3943" s="581">
        <f t="shared" si="31"/>
        <v>20.23</v>
      </c>
    </row>
    <row r="3944" spans="1:7" ht="14.25" customHeight="1">
      <c r="A3944" s="590">
        <v>37591</v>
      </c>
      <c r="B3944" s="579" t="s">
        <v>13580</v>
      </c>
      <c r="C3944" s="585" t="s">
        <v>1005</v>
      </c>
      <c r="D3944" s="591">
        <v>24.32</v>
      </c>
      <c r="E3944" s="592" t="s">
        <v>9630</v>
      </c>
      <c r="F3944" s="581">
        <f t="shared" si="30"/>
        <v>0</v>
      </c>
      <c r="G3944" s="581">
        <f t="shared" si="31"/>
        <v>24.32</v>
      </c>
    </row>
    <row r="3945" spans="1:7" ht="14.25" customHeight="1">
      <c r="A3945" s="590">
        <v>12626</v>
      </c>
      <c r="B3945" s="579" t="s">
        <v>13581</v>
      </c>
      <c r="C3945" s="585" t="s">
        <v>1005</v>
      </c>
      <c r="D3945" s="591">
        <v>41.68</v>
      </c>
      <c r="E3945" s="592" t="s">
        <v>9630</v>
      </c>
      <c r="F3945" s="581">
        <f t="shared" si="30"/>
        <v>0</v>
      </c>
      <c r="G3945" s="581">
        <f t="shared" si="31"/>
        <v>41.68</v>
      </c>
    </row>
    <row r="3946" spans="1:7" ht="14.25" customHeight="1">
      <c r="A3946" s="590">
        <v>11033</v>
      </c>
      <c r="B3946" s="579" t="s">
        <v>13582</v>
      </c>
      <c r="C3946" s="585" t="s">
        <v>1005</v>
      </c>
      <c r="D3946" s="591">
        <v>5.49</v>
      </c>
      <c r="E3946" s="592" t="s">
        <v>9630</v>
      </c>
      <c r="F3946" s="581">
        <f t="shared" si="30"/>
        <v>0</v>
      </c>
      <c r="G3946" s="581">
        <f t="shared" si="31"/>
        <v>5.49</v>
      </c>
    </row>
    <row r="3947" spans="1:7" ht="14.25" customHeight="1">
      <c r="A3947" s="590">
        <v>390</v>
      </c>
      <c r="B3947" s="579" t="s">
        <v>13583</v>
      </c>
      <c r="C3947" s="585" t="s">
        <v>1005</v>
      </c>
      <c r="D3947" s="591">
        <v>8.84</v>
      </c>
      <c r="E3947" s="592" t="s">
        <v>9630</v>
      </c>
      <c r="F3947" s="581">
        <f t="shared" si="30"/>
        <v>0</v>
      </c>
      <c r="G3947" s="581">
        <f t="shared" si="31"/>
        <v>8.84</v>
      </c>
    </row>
    <row r="3948" spans="1:7" ht="14.25" customHeight="1">
      <c r="A3948" s="590">
        <v>42436</v>
      </c>
      <c r="B3948" s="579" t="s">
        <v>13584</v>
      </c>
      <c r="C3948" s="585" t="s">
        <v>1005</v>
      </c>
      <c r="D3948" s="591">
        <v>2677.55</v>
      </c>
      <c r="E3948" s="592" t="s">
        <v>9630</v>
      </c>
      <c r="F3948" s="581">
        <f t="shared" si="30"/>
        <v>0</v>
      </c>
      <c r="G3948" s="581">
        <f t="shared" si="31"/>
        <v>2677.55</v>
      </c>
    </row>
    <row r="3949" spans="1:7" ht="14.25" customHeight="1">
      <c r="A3949" s="590">
        <v>6193</v>
      </c>
      <c r="B3949" s="579" t="s">
        <v>13585</v>
      </c>
      <c r="C3949" s="585" t="s">
        <v>917</v>
      </c>
      <c r="D3949" s="591">
        <v>24.8</v>
      </c>
      <c r="E3949" s="592" t="s">
        <v>9630</v>
      </c>
      <c r="F3949" s="581">
        <f t="shared" si="30"/>
        <v>0</v>
      </c>
      <c r="G3949" s="581">
        <f t="shared" si="31"/>
        <v>24.8</v>
      </c>
    </row>
    <row r="3950" spans="1:7" ht="14.25" customHeight="1">
      <c r="A3950" s="590">
        <v>6194</v>
      </c>
      <c r="B3950" s="579" t="s">
        <v>13586</v>
      </c>
      <c r="C3950" s="585" t="s">
        <v>917</v>
      </c>
      <c r="D3950" s="591">
        <v>4.84</v>
      </c>
      <c r="E3950" s="592" t="s">
        <v>9630</v>
      </c>
      <c r="F3950" s="581">
        <f t="shared" si="30"/>
        <v>0</v>
      </c>
      <c r="G3950" s="581">
        <f t="shared" si="31"/>
        <v>4.84</v>
      </c>
    </row>
    <row r="3951" spans="1:7" ht="14.25" customHeight="1">
      <c r="A3951" s="590">
        <v>10567</v>
      </c>
      <c r="B3951" s="579" t="s">
        <v>13587</v>
      </c>
      <c r="C3951" s="585" t="s">
        <v>917</v>
      </c>
      <c r="D3951" s="591">
        <v>7.66</v>
      </c>
      <c r="E3951" s="592" t="s">
        <v>9630</v>
      </c>
      <c r="F3951" s="581">
        <f t="shared" si="30"/>
        <v>0</v>
      </c>
      <c r="G3951" s="581">
        <f t="shared" si="31"/>
        <v>7.66</v>
      </c>
    </row>
    <row r="3952" spans="1:7" ht="14.25" customHeight="1">
      <c r="A3952" s="590">
        <v>6212</v>
      </c>
      <c r="B3952" s="579" t="s">
        <v>13588</v>
      </c>
      <c r="C3952" s="585" t="s">
        <v>917</v>
      </c>
      <c r="D3952" s="591">
        <v>11.25</v>
      </c>
      <c r="E3952" s="592" t="s">
        <v>9630</v>
      </c>
      <c r="F3952" s="581">
        <f t="shared" si="30"/>
        <v>0</v>
      </c>
      <c r="G3952" s="581">
        <f t="shared" si="31"/>
        <v>11.25</v>
      </c>
    </row>
    <row r="3953" spans="1:7" ht="14.25" customHeight="1">
      <c r="A3953" s="590">
        <v>3993</v>
      </c>
      <c r="B3953" s="579" t="s">
        <v>13589</v>
      </c>
      <c r="C3953" s="585" t="s">
        <v>1612</v>
      </c>
      <c r="D3953" s="591">
        <v>160.30000000000001</v>
      </c>
      <c r="E3953" s="592" t="s">
        <v>9630</v>
      </c>
      <c r="F3953" s="581">
        <f t="shared" si="30"/>
        <v>0</v>
      </c>
      <c r="G3953" s="581">
        <f t="shared" si="31"/>
        <v>160.30000000000001</v>
      </c>
    </row>
    <row r="3954" spans="1:7" ht="14.25" customHeight="1">
      <c r="A3954" s="590">
        <v>3990</v>
      </c>
      <c r="B3954" s="579" t="s">
        <v>13590</v>
      </c>
      <c r="C3954" s="585" t="s">
        <v>917</v>
      </c>
      <c r="D3954" s="591">
        <v>30.16</v>
      </c>
      <c r="E3954" s="592" t="s">
        <v>9630</v>
      </c>
      <c r="F3954" s="581">
        <f t="shared" si="30"/>
        <v>0</v>
      </c>
      <c r="G3954" s="581">
        <f t="shared" si="31"/>
        <v>30.16</v>
      </c>
    </row>
    <row r="3955" spans="1:7" ht="14.25" customHeight="1">
      <c r="A3955" s="590">
        <v>3992</v>
      </c>
      <c r="B3955" s="579" t="s">
        <v>13591</v>
      </c>
      <c r="C3955" s="585" t="s">
        <v>917</v>
      </c>
      <c r="D3955" s="591">
        <v>40.72</v>
      </c>
      <c r="E3955" s="592" t="s">
        <v>9630</v>
      </c>
      <c r="F3955" s="581">
        <f t="shared" si="30"/>
        <v>0</v>
      </c>
      <c r="G3955" s="581">
        <f t="shared" si="31"/>
        <v>40.72</v>
      </c>
    </row>
    <row r="3956" spans="1:7" ht="14.25" customHeight="1">
      <c r="A3956" s="590">
        <v>6178</v>
      </c>
      <c r="B3956" s="579" t="s">
        <v>13592</v>
      </c>
      <c r="C3956" s="585" t="s">
        <v>1612</v>
      </c>
      <c r="D3956" s="591">
        <v>235.81</v>
      </c>
      <c r="E3956" s="592" t="s">
        <v>9630</v>
      </c>
      <c r="F3956" s="581">
        <f t="shared" si="30"/>
        <v>0</v>
      </c>
      <c r="G3956" s="581">
        <f t="shared" si="31"/>
        <v>235.81</v>
      </c>
    </row>
    <row r="3957" spans="1:7" ht="14.25" customHeight="1">
      <c r="A3957" s="590">
        <v>6180</v>
      </c>
      <c r="B3957" s="579" t="s">
        <v>13593</v>
      </c>
      <c r="C3957" s="585" t="s">
        <v>1612</v>
      </c>
      <c r="D3957" s="591">
        <v>254.5</v>
      </c>
      <c r="E3957" s="592" t="s">
        <v>9630</v>
      </c>
      <c r="F3957" s="581">
        <f t="shared" si="30"/>
        <v>0</v>
      </c>
      <c r="G3957" s="581">
        <f t="shared" si="31"/>
        <v>254.5</v>
      </c>
    </row>
    <row r="3958" spans="1:7" ht="14.25" customHeight="1">
      <c r="A3958" s="590">
        <v>6182</v>
      </c>
      <c r="B3958" s="579" t="s">
        <v>13594</v>
      </c>
      <c r="C3958" s="585" t="s">
        <v>1612</v>
      </c>
      <c r="D3958" s="591">
        <v>315.89999999999998</v>
      </c>
      <c r="E3958" s="592" t="s">
        <v>9630</v>
      </c>
      <c r="F3958" s="581">
        <f t="shared" si="30"/>
        <v>0</v>
      </c>
      <c r="G3958" s="581">
        <f t="shared" si="31"/>
        <v>315.89999999999998</v>
      </c>
    </row>
    <row r="3959" spans="1:7" ht="14.25" customHeight="1">
      <c r="A3959" s="590">
        <v>43614</v>
      </c>
      <c r="B3959" s="579" t="s">
        <v>13595</v>
      </c>
      <c r="C3959" s="585" t="s">
        <v>917</v>
      </c>
      <c r="D3959" s="591">
        <v>20.37</v>
      </c>
      <c r="E3959" s="592" t="s">
        <v>9630</v>
      </c>
      <c r="F3959" s="581">
        <f t="shared" si="30"/>
        <v>0</v>
      </c>
      <c r="G3959" s="581">
        <f t="shared" si="31"/>
        <v>20.37</v>
      </c>
    </row>
    <row r="3960" spans="1:7" ht="14.25" customHeight="1">
      <c r="A3960" s="590">
        <v>6189</v>
      </c>
      <c r="B3960" s="579" t="s">
        <v>13596</v>
      </c>
      <c r="C3960" s="585" t="s">
        <v>917</v>
      </c>
      <c r="D3960" s="591">
        <v>36.19</v>
      </c>
      <c r="E3960" s="592" t="s">
        <v>9630</v>
      </c>
      <c r="F3960" s="581">
        <f t="shared" si="30"/>
        <v>0</v>
      </c>
      <c r="G3960" s="581">
        <f t="shared" si="31"/>
        <v>36.19</v>
      </c>
    </row>
    <row r="3961" spans="1:7" ht="14.25" customHeight="1">
      <c r="A3961" s="590">
        <v>6214</v>
      </c>
      <c r="B3961" s="579" t="s">
        <v>13597</v>
      </c>
      <c r="C3961" s="585" t="s">
        <v>1612</v>
      </c>
      <c r="D3961" s="591">
        <v>147.71</v>
      </c>
      <c r="E3961" s="592" t="s">
        <v>9630</v>
      </c>
      <c r="F3961" s="581">
        <f t="shared" si="30"/>
        <v>0</v>
      </c>
      <c r="G3961" s="581">
        <f t="shared" si="31"/>
        <v>147.71</v>
      </c>
    </row>
    <row r="3962" spans="1:7" ht="14.25" customHeight="1">
      <c r="A3962" s="590">
        <v>36153</v>
      </c>
      <c r="B3962" s="579" t="s">
        <v>13598</v>
      </c>
      <c r="C3962" s="585" t="s">
        <v>1005</v>
      </c>
      <c r="D3962" s="591">
        <v>179.76</v>
      </c>
      <c r="E3962" s="592" t="s">
        <v>9630</v>
      </c>
      <c r="F3962" s="581">
        <f t="shared" si="30"/>
        <v>0</v>
      </c>
      <c r="G3962" s="581">
        <f t="shared" si="31"/>
        <v>179.76</v>
      </c>
    </row>
    <row r="3963" spans="1:7" ht="14.25" customHeight="1">
      <c r="A3963" s="590">
        <v>10740</v>
      </c>
      <c r="B3963" s="579" t="s">
        <v>13599</v>
      </c>
      <c r="C3963" s="585" t="s">
        <v>1005</v>
      </c>
      <c r="D3963" s="591">
        <v>10697.06</v>
      </c>
      <c r="E3963" s="592" t="s">
        <v>9804</v>
      </c>
      <c r="F3963" s="581">
        <f t="shared" si="30"/>
        <v>0</v>
      </c>
      <c r="G3963" s="581">
        <f t="shared" si="31"/>
        <v>10697.06</v>
      </c>
    </row>
    <row r="3964" spans="1:7" ht="14.25" customHeight="1">
      <c r="A3964" s="590">
        <v>13914</v>
      </c>
      <c r="B3964" s="579" t="s">
        <v>13600</v>
      </c>
      <c r="C3964" s="585" t="s">
        <v>1005</v>
      </c>
      <c r="D3964" s="591">
        <v>773.97</v>
      </c>
      <c r="E3964" s="592" t="s">
        <v>9804</v>
      </c>
      <c r="F3964" s="581">
        <f t="shared" si="30"/>
        <v>0</v>
      </c>
      <c r="G3964" s="581">
        <f t="shared" si="31"/>
        <v>773.97</v>
      </c>
    </row>
    <row r="3965" spans="1:7" ht="14.25" customHeight="1">
      <c r="A3965" s="590">
        <v>10742</v>
      </c>
      <c r="B3965" s="579" t="s">
        <v>13601</v>
      </c>
      <c r="C3965" s="585" t="s">
        <v>1005</v>
      </c>
      <c r="D3965" s="591">
        <v>1128.8499999999999</v>
      </c>
      <c r="E3965" s="592" t="s">
        <v>9804</v>
      </c>
      <c r="F3965" s="581">
        <f t="shared" si="30"/>
        <v>0</v>
      </c>
      <c r="G3965" s="581">
        <f t="shared" si="31"/>
        <v>1128.8499999999999</v>
      </c>
    </row>
    <row r="3966" spans="1:7" ht="14.25" customHeight="1">
      <c r="A3966" s="590">
        <v>38465</v>
      </c>
      <c r="B3966" s="579" t="s">
        <v>13602</v>
      </c>
      <c r="C3966" s="585" t="s">
        <v>1005</v>
      </c>
      <c r="D3966" s="591">
        <v>45.84</v>
      </c>
      <c r="E3966" s="592" t="s">
        <v>9630</v>
      </c>
      <c r="F3966" s="581">
        <f t="shared" si="30"/>
        <v>0</v>
      </c>
      <c r="G3966" s="581">
        <f t="shared" si="31"/>
        <v>45.84</v>
      </c>
    </row>
    <row r="3967" spans="1:7" ht="14.25" customHeight="1">
      <c r="A3967" s="590">
        <v>7543</v>
      </c>
      <c r="B3967" s="579" t="s">
        <v>13603</v>
      </c>
      <c r="C3967" s="585" t="s">
        <v>1005</v>
      </c>
      <c r="D3967" s="591">
        <v>7.31</v>
      </c>
      <c r="E3967" s="592" t="s">
        <v>9630</v>
      </c>
      <c r="F3967" s="581">
        <f t="shared" si="30"/>
        <v>0</v>
      </c>
      <c r="G3967" s="581">
        <f t="shared" si="31"/>
        <v>7.31</v>
      </c>
    </row>
    <row r="3968" spans="1:7" ht="14.25" customHeight="1">
      <c r="A3968" s="590">
        <v>43427</v>
      </c>
      <c r="B3968" s="579" t="s">
        <v>13604</v>
      </c>
      <c r="C3968" s="585" t="s">
        <v>1005</v>
      </c>
      <c r="D3968" s="591">
        <v>1296.8</v>
      </c>
      <c r="E3968" s="592" t="s">
        <v>9630</v>
      </c>
      <c r="F3968" s="581">
        <f t="shared" si="30"/>
        <v>0</v>
      </c>
      <c r="G3968" s="581">
        <f t="shared" si="31"/>
        <v>1296.8</v>
      </c>
    </row>
    <row r="3969" spans="1:7" ht="14.25" customHeight="1">
      <c r="A3969" s="590">
        <v>41613</v>
      </c>
      <c r="B3969" s="579" t="s">
        <v>13605</v>
      </c>
      <c r="C3969" s="585" t="s">
        <v>1005</v>
      </c>
      <c r="D3969" s="591">
        <v>83.36</v>
      </c>
      <c r="E3969" s="592" t="s">
        <v>9630</v>
      </c>
      <c r="F3969" s="581">
        <f t="shared" si="30"/>
        <v>0</v>
      </c>
      <c r="G3969" s="581">
        <f t="shared" si="31"/>
        <v>83.36</v>
      </c>
    </row>
    <row r="3970" spans="1:7" ht="14.25" customHeight="1">
      <c r="A3970" s="590">
        <v>41614</v>
      </c>
      <c r="B3970" s="579" t="s">
        <v>13606</v>
      </c>
      <c r="C3970" s="585" t="s">
        <v>1005</v>
      </c>
      <c r="D3970" s="591">
        <v>106.21</v>
      </c>
      <c r="E3970" s="592" t="s">
        <v>9630</v>
      </c>
      <c r="F3970" s="581">
        <f t="shared" si="30"/>
        <v>0</v>
      </c>
      <c r="G3970" s="581">
        <f t="shared" si="31"/>
        <v>106.21</v>
      </c>
    </row>
    <row r="3971" spans="1:7" ht="14.25" customHeight="1">
      <c r="A3971" s="590">
        <v>41615</v>
      </c>
      <c r="B3971" s="579" t="s">
        <v>13607</v>
      </c>
      <c r="C3971" s="585" t="s">
        <v>1005</v>
      </c>
      <c r="D3971" s="591">
        <v>164.16</v>
      </c>
      <c r="E3971" s="592" t="s">
        <v>9630</v>
      </c>
      <c r="F3971" s="581">
        <f t="shared" si="30"/>
        <v>0</v>
      </c>
      <c r="G3971" s="581">
        <f t="shared" si="31"/>
        <v>164.16</v>
      </c>
    </row>
    <row r="3972" spans="1:7" ht="14.25" customHeight="1">
      <c r="A3972" s="590">
        <v>41616</v>
      </c>
      <c r="B3972" s="579" t="s">
        <v>13608</v>
      </c>
      <c r="C3972" s="585" t="s">
        <v>1005</v>
      </c>
      <c r="D3972" s="591">
        <v>245.29</v>
      </c>
      <c r="E3972" s="592" t="s">
        <v>9630</v>
      </c>
      <c r="F3972" s="581">
        <f t="shared" si="30"/>
        <v>0</v>
      </c>
      <c r="G3972" s="581">
        <f t="shared" si="31"/>
        <v>245.29</v>
      </c>
    </row>
    <row r="3973" spans="1:7" ht="14.25" customHeight="1">
      <c r="A3973" s="590">
        <v>41617</v>
      </c>
      <c r="B3973" s="579" t="s">
        <v>13609</v>
      </c>
      <c r="C3973" s="585" t="s">
        <v>1005</v>
      </c>
      <c r="D3973" s="591">
        <v>487.73</v>
      </c>
      <c r="E3973" s="592" t="s">
        <v>9630</v>
      </c>
      <c r="F3973" s="581">
        <f t="shared" si="30"/>
        <v>0</v>
      </c>
      <c r="G3973" s="581">
        <f t="shared" si="31"/>
        <v>487.73</v>
      </c>
    </row>
    <row r="3974" spans="1:7" ht="14.25" customHeight="1">
      <c r="A3974" s="590">
        <v>41618</v>
      </c>
      <c r="B3974" s="579" t="s">
        <v>13610</v>
      </c>
      <c r="C3974" s="585" t="s">
        <v>1005</v>
      </c>
      <c r="D3974" s="591">
        <v>897.88</v>
      </c>
      <c r="E3974" s="592" t="s">
        <v>9630</v>
      </c>
      <c r="F3974" s="581">
        <f t="shared" si="30"/>
        <v>0</v>
      </c>
      <c r="G3974" s="581">
        <f t="shared" si="31"/>
        <v>897.88</v>
      </c>
    </row>
    <row r="3975" spans="1:7" ht="14.25" customHeight="1">
      <c r="A3975" s="590">
        <v>43428</v>
      </c>
      <c r="B3975" s="579" t="s">
        <v>13611</v>
      </c>
      <c r="C3975" s="585" t="s">
        <v>1005</v>
      </c>
      <c r="D3975" s="591">
        <v>1577.14</v>
      </c>
      <c r="E3975" s="592" t="s">
        <v>9630</v>
      </c>
      <c r="F3975" s="581">
        <f t="shared" si="30"/>
        <v>0</v>
      </c>
      <c r="G3975" s="581">
        <f t="shared" si="31"/>
        <v>1577.14</v>
      </c>
    </row>
    <row r="3976" spans="1:7" ht="14.25" customHeight="1">
      <c r="A3976" s="590">
        <v>41619</v>
      </c>
      <c r="B3976" s="579" t="s">
        <v>13612</v>
      </c>
      <c r="C3976" s="585" t="s">
        <v>1005</v>
      </c>
      <c r="D3976" s="591">
        <v>102.18</v>
      </c>
      <c r="E3976" s="592" t="s">
        <v>9630</v>
      </c>
      <c r="F3976" s="581">
        <f t="shared" si="30"/>
        <v>0</v>
      </c>
      <c r="G3976" s="581">
        <f t="shared" si="31"/>
        <v>102.18</v>
      </c>
    </row>
    <row r="3977" spans="1:7" ht="14.25" customHeight="1">
      <c r="A3977" s="590">
        <v>41620</v>
      </c>
      <c r="B3977" s="579" t="s">
        <v>13613</v>
      </c>
      <c r="C3977" s="585" t="s">
        <v>1005</v>
      </c>
      <c r="D3977" s="591">
        <v>129.07</v>
      </c>
      <c r="E3977" s="592" t="s">
        <v>9630</v>
      </c>
      <c r="F3977" s="581">
        <f t="shared" si="30"/>
        <v>0</v>
      </c>
      <c r="G3977" s="581">
        <f t="shared" si="31"/>
        <v>129.07</v>
      </c>
    </row>
    <row r="3978" spans="1:7" ht="14.25" customHeight="1">
      <c r="A3978" s="590">
        <v>41622</v>
      </c>
      <c r="B3978" s="579" t="s">
        <v>13614</v>
      </c>
      <c r="C3978" s="585" t="s">
        <v>1005</v>
      </c>
      <c r="D3978" s="591">
        <v>223.86</v>
      </c>
      <c r="E3978" s="592" t="s">
        <v>9630</v>
      </c>
      <c r="F3978" s="581">
        <f t="shared" si="30"/>
        <v>0</v>
      </c>
      <c r="G3978" s="581">
        <f t="shared" si="31"/>
        <v>223.86</v>
      </c>
    </row>
    <row r="3979" spans="1:7" ht="14.25" customHeight="1">
      <c r="A3979" s="590">
        <v>41623</v>
      </c>
      <c r="B3979" s="579" t="s">
        <v>13615</v>
      </c>
      <c r="C3979" s="585" t="s">
        <v>1005</v>
      </c>
      <c r="D3979" s="591">
        <v>344.2</v>
      </c>
      <c r="E3979" s="592" t="s">
        <v>9630</v>
      </c>
      <c r="F3979" s="581">
        <f t="shared" si="30"/>
        <v>0</v>
      </c>
      <c r="G3979" s="581">
        <f t="shared" si="31"/>
        <v>344.2</v>
      </c>
    </row>
    <row r="3980" spans="1:7" ht="14.25" customHeight="1">
      <c r="A3980" s="590">
        <v>41624</v>
      </c>
      <c r="B3980" s="579" t="s">
        <v>13616</v>
      </c>
      <c r="C3980" s="585" t="s">
        <v>1005</v>
      </c>
      <c r="D3980" s="591">
        <v>645.37</v>
      </c>
      <c r="E3980" s="592" t="s">
        <v>9630</v>
      </c>
      <c r="F3980" s="581">
        <f t="shared" si="30"/>
        <v>0</v>
      </c>
      <c r="G3980" s="581">
        <f t="shared" si="31"/>
        <v>645.37</v>
      </c>
    </row>
    <row r="3981" spans="1:7" ht="14.25" customHeight="1">
      <c r="A3981" s="590">
        <v>41625</v>
      </c>
      <c r="B3981" s="579" t="s">
        <v>13617</v>
      </c>
      <c r="C3981" s="585" t="s">
        <v>1005</v>
      </c>
      <c r="D3981" s="591">
        <v>992.94</v>
      </c>
      <c r="E3981" s="592" t="s">
        <v>9630</v>
      </c>
      <c r="F3981" s="581">
        <f t="shared" si="30"/>
        <v>0</v>
      </c>
      <c r="G3981" s="581">
        <f t="shared" si="31"/>
        <v>992.94</v>
      </c>
    </row>
    <row r="3982" spans="1:7" ht="14.25" customHeight="1">
      <c r="A3982" s="590">
        <v>39352</v>
      </c>
      <c r="B3982" s="579" t="s">
        <v>13618</v>
      </c>
      <c r="C3982" s="585" t="s">
        <v>1005</v>
      </c>
      <c r="D3982" s="591">
        <v>4.51</v>
      </c>
      <c r="E3982" s="592" t="s">
        <v>9630</v>
      </c>
      <c r="F3982" s="581">
        <f t="shared" si="30"/>
        <v>0</v>
      </c>
      <c r="G3982" s="581">
        <f t="shared" si="31"/>
        <v>4.51</v>
      </c>
    </row>
    <row r="3983" spans="1:7" ht="14.25" customHeight="1">
      <c r="A3983" s="590">
        <v>39346</v>
      </c>
      <c r="B3983" s="579" t="s">
        <v>13619</v>
      </c>
      <c r="C3983" s="585" t="s">
        <v>1005</v>
      </c>
      <c r="D3983" s="591">
        <v>4.51</v>
      </c>
      <c r="E3983" s="592" t="s">
        <v>9630</v>
      </c>
      <c r="F3983" s="581">
        <f t="shared" si="30"/>
        <v>0</v>
      </c>
      <c r="G3983" s="581">
        <f t="shared" si="31"/>
        <v>4.51</v>
      </c>
    </row>
    <row r="3984" spans="1:7" ht="14.25" customHeight="1">
      <c r="A3984" s="590">
        <v>39350</v>
      </c>
      <c r="B3984" s="579" t="s">
        <v>13620</v>
      </c>
      <c r="C3984" s="585" t="s">
        <v>1005</v>
      </c>
      <c r="D3984" s="591">
        <v>4.8600000000000003</v>
      </c>
      <c r="E3984" s="592" t="s">
        <v>9630</v>
      </c>
      <c r="F3984" s="581">
        <f t="shared" si="30"/>
        <v>0</v>
      </c>
      <c r="G3984" s="581">
        <f t="shared" si="31"/>
        <v>4.8600000000000003</v>
      </c>
    </row>
    <row r="3985" spans="1:7" ht="14.25" customHeight="1">
      <c r="A3985" s="590">
        <v>39351</v>
      </c>
      <c r="B3985" s="579" t="s">
        <v>13621</v>
      </c>
      <c r="C3985" s="585" t="s">
        <v>1005</v>
      </c>
      <c r="D3985" s="591">
        <v>5.62</v>
      </c>
      <c r="E3985" s="592" t="s">
        <v>9630</v>
      </c>
      <c r="F3985" s="581">
        <f t="shared" si="30"/>
        <v>0</v>
      </c>
      <c r="G3985" s="581">
        <f t="shared" si="31"/>
        <v>5.62</v>
      </c>
    </row>
    <row r="3986" spans="1:7" ht="14.25" customHeight="1">
      <c r="A3986" s="590">
        <v>38837</v>
      </c>
      <c r="B3986" s="579" t="s">
        <v>13622</v>
      </c>
      <c r="C3986" s="585" t="s">
        <v>1005</v>
      </c>
      <c r="D3986" s="591">
        <v>7.14</v>
      </c>
      <c r="E3986" s="592" t="s">
        <v>9630</v>
      </c>
      <c r="F3986" s="581">
        <f t="shared" si="30"/>
        <v>0</v>
      </c>
      <c r="G3986" s="581">
        <f t="shared" si="31"/>
        <v>7.14</v>
      </c>
    </row>
    <row r="3987" spans="1:7" ht="14.25" customHeight="1">
      <c r="A3987" s="590">
        <v>38836</v>
      </c>
      <c r="B3987" s="579" t="s">
        <v>13623</v>
      </c>
      <c r="C3987" s="585" t="s">
        <v>1005</v>
      </c>
      <c r="D3987" s="591">
        <v>4.99</v>
      </c>
      <c r="E3987" s="592" t="s">
        <v>9630</v>
      </c>
      <c r="F3987" s="581">
        <f t="shared" si="30"/>
        <v>0</v>
      </c>
      <c r="G3987" s="581">
        <f t="shared" si="31"/>
        <v>4.99</v>
      </c>
    </row>
    <row r="3988" spans="1:7" ht="14.25" customHeight="1">
      <c r="A3988" s="590">
        <v>2666</v>
      </c>
      <c r="B3988" s="579" t="s">
        <v>13624</v>
      </c>
      <c r="C3988" s="585" t="s">
        <v>1005</v>
      </c>
      <c r="D3988" s="591">
        <v>6.96</v>
      </c>
      <c r="E3988" s="592" t="s">
        <v>9630</v>
      </c>
      <c r="F3988" s="581">
        <f t="shared" si="30"/>
        <v>0</v>
      </c>
      <c r="G3988" s="581">
        <f t="shared" si="31"/>
        <v>6.96</v>
      </c>
    </row>
    <row r="3989" spans="1:7" ht="14.25" customHeight="1">
      <c r="A3989" s="590">
        <v>2668</v>
      </c>
      <c r="B3989" s="579" t="s">
        <v>13625</v>
      </c>
      <c r="C3989" s="585" t="s">
        <v>1005</v>
      </c>
      <c r="D3989" s="591">
        <v>7.95</v>
      </c>
      <c r="E3989" s="592" t="s">
        <v>9630</v>
      </c>
      <c r="F3989" s="581">
        <f t="shared" si="30"/>
        <v>0</v>
      </c>
      <c r="G3989" s="581">
        <f t="shared" si="31"/>
        <v>7.95</v>
      </c>
    </row>
    <row r="3990" spans="1:7" ht="14.25" customHeight="1">
      <c r="A3990" s="590">
        <v>2664</v>
      </c>
      <c r="B3990" s="579" t="s">
        <v>13626</v>
      </c>
      <c r="C3990" s="585" t="s">
        <v>1005</v>
      </c>
      <c r="D3990" s="591">
        <v>11.73</v>
      </c>
      <c r="E3990" s="592" t="s">
        <v>9630</v>
      </c>
      <c r="F3990" s="581">
        <f t="shared" si="30"/>
        <v>0</v>
      </c>
      <c r="G3990" s="581">
        <f t="shared" si="31"/>
        <v>11.73</v>
      </c>
    </row>
    <row r="3991" spans="1:7" ht="14.25" customHeight="1">
      <c r="A3991" s="590">
        <v>2662</v>
      </c>
      <c r="B3991" s="579" t="s">
        <v>13627</v>
      </c>
      <c r="C3991" s="585" t="s">
        <v>1005</v>
      </c>
      <c r="D3991" s="591">
        <v>14.39</v>
      </c>
      <c r="E3991" s="592" t="s">
        <v>9630</v>
      </c>
      <c r="F3991" s="581">
        <f t="shared" si="30"/>
        <v>0</v>
      </c>
      <c r="G3991" s="581">
        <f t="shared" si="31"/>
        <v>14.39</v>
      </c>
    </row>
    <row r="3992" spans="1:7" ht="14.25" customHeight="1">
      <c r="A3992" s="590">
        <v>20964</v>
      </c>
      <c r="B3992" s="579" t="s">
        <v>13628</v>
      </c>
      <c r="C3992" s="585" t="s">
        <v>1005</v>
      </c>
      <c r="D3992" s="591">
        <v>97.61</v>
      </c>
      <c r="E3992" s="592" t="s">
        <v>9630</v>
      </c>
      <c r="F3992" s="581">
        <f t="shared" si="30"/>
        <v>0</v>
      </c>
      <c r="G3992" s="581">
        <f t="shared" si="31"/>
        <v>97.61</v>
      </c>
    </row>
    <row r="3993" spans="1:7" ht="14.25" customHeight="1">
      <c r="A3993" s="590">
        <v>10905</v>
      </c>
      <c r="B3993" s="579" t="s">
        <v>13629</v>
      </c>
      <c r="C3993" s="585" t="s">
        <v>1005</v>
      </c>
      <c r="D3993" s="591">
        <v>130.94999999999999</v>
      </c>
      <c r="E3993" s="592" t="s">
        <v>9630</v>
      </c>
      <c r="F3993" s="581">
        <f t="shared" si="30"/>
        <v>0</v>
      </c>
      <c r="G3993" s="581">
        <f t="shared" si="31"/>
        <v>130.94999999999999</v>
      </c>
    </row>
    <row r="3994" spans="1:7" ht="14.25" customHeight="1">
      <c r="A3994" s="590">
        <v>11289</v>
      </c>
      <c r="B3994" s="579" t="s">
        <v>13630</v>
      </c>
      <c r="C3994" s="585" t="s">
        <v>1005</v>
      </c>
      <c r="D3994" s="591">
        <v>106.55</v>
      </c>
      <c r="E3994" s="592" t="s">
        <v>9630</v>
      </c>
      <c r="F3994" s="581">
        <f t="shared" si="30"/>
        <v>0</v>
      </c>
      <c r="G3994" s="581">
        <f t="shared" si="31"/>
        <v>106.55</v>
      </c>
    </row>
    <row r="3995" spans="1:7" ht="14.25" customHeight="1">
      <c r="A3995" s="590">
        <v>11241</v>
      </c>
      <c r="B3995" s="579" t="s">
        <v>13631</v>
      </c>
      <c r="C3995" s="585" t="s">
        <v>1005</v>
      </c>
      <c r="D3995" s="591">
        <v>266.38</v>
      </c>
      <c r="E3995" s="592" t="s">
        <v>9630</v>
      </c>
      <c r="F3995" s="581">
        <f t="shared" si="30"/>
        <v>0</v>
      </c>
      <c r="G3995" s="581">
        <f t="shared" si="31"/>
        <v>266.38</v>
      </c>
    </row>
    <row r="3996" spans="1:7" ht="14.25" customHeight="1">
      <c r="A3996" s="590">
        <v>11301</v>
      </c>
      <c r="B3996" s="579" t="s">
        <v>13632</v>
      </c>
      <c r="C3996" s="585" t="s">
        <v>1005</v>
      </c>
      <c r="D3996" s="591">
        <v>675.47</v>
      </c>
      <c r="E3996" s="592" t="s">
        <v>9630</v>
      </c>
      <c r="F3996" s="581">
        <f t="shared" si="30"/>
        <v>0</v>
      </c>
      <c r="G3996" s="581">
        <f t="shared" si="31"/>
        <v>675.47</v>
      </c>
    </row>
    <row r="3997" spans="1:7" ht="14.25" customHeight="1">
      <c r="A3997" s="590">
        <v>21090</v>
      </c>
      <c r="B3997" s="579" t="s">
        <v>13633</v>
      </c>
      <c r="C3997" s="585" t="s">
        <v>1005</v>
      </c>
      <c r="D3997" s="591">
        <v>827.7</v>
      </c>
      <c r="E3997" s="592" t="s">
        <v>9630</v>
      </c>
      <c r="F3997" s="581">
        <f t="shared" si="30"/>
        <v>0</v>
      </c>
      <c r="G3997" s="581">
        <f t="shared" si="31"/>
        <v>827.7</v>
      </c>
    </row>
    <row r="3998" spans="1:7" ht="14.25" customHeight="1">
      <c r="A3998" s="590">
        <v>11315</v>
      </c>
      <c r="B3998" s="579" t="s">
        <v>13634</v>
      </c>
      <c r="C3998" s="585" t="s">
        <v>1005</v>
      </c>
      <c r="D3998" s="591">
        <v>161.72999999999999</v>
      </c>
      <c r="E3998" s="592" t="s">
        <v>9630</v>
      </c>
      <c r="F3998" s="581">
        <f t="shared" si="30"/>
        <v>0</v>
      </c>
      <c r="G3998" s="581">
        <f t="shared" si="31"/>
        <v>161.72999999999999</v>
      </c>
    </row>
    <row r="3999" spans="1:7" ht="14.25" customHeight="1">
      <c r="A3999" s="590">
        <v>21071</v>
      </c>
      <c r="B3999" s="579" t="s">
        <v>13635</v>
      </c>
      <c r="C3999" s="585" t="s">
        <v>1005</v>
      </c>
      <c r="D3999" s="591">
        <v>247.35</v>
      </c>
      <c r="E3999" s="592" t="s">
        <v>9630</v>
      </c>
      <c r="F3999" s="581">
        <f t="shared" si="30"/>
        <v>0</v>
      </c>
      <c r="G3999" s="581">
        <f t="shared" si="31"/>
        <v>247.35</v>
      </c>
    </row>
    <row r="4000" spans="1:7" ht="14.25" customHeight="1">
      <c r="A4000" s="590">
        <v>14112</v>
      </c>
      <c r="B4000" s="579" t="s">
        <v>13636</v>
      </c>
      <c r="C4000" s="585" t="s">
        <v>1005</v>
      </c>
      <c r="D4000" s="591">
        <v>345.35</v>
      </c>
      <c r="E4000" s="592" t="s">
        <v>9630</v>
      </c>
      <c r="F4000" s="581">
        <f t="shared" si="30"/>
        <v>0</v>
      </c>
      <c r="G4000" s="581">
        <f t="shared" si="31"/>
        <v>345.35</v>
      </c>
    </row>
    <row r="4001" spans="1:7" ht="14.25" customHeight="1">
      <c r="A4001" s="590">
        <v>11316</v>
      </c>
      <c r="B4001" s="579" t="s">
        <v>13637</v>
      </c>
      <c r="C4001" s="585" t="s">
        <v>1005</v>
      </c>
      <c r="D4001" s="591">
        <v>532.77</v>
      </c>
      <c r="E4001" s="592" t="s">
        <v>9630</v>
      </c>
      <c r="F4001" s="581">
        <f t="shared" si="30"/>
        <v>0</v>
      </c>
      <c r="G4001" s="581">
        <f t="shared" si="31"/>
        <v>532.77</v>
      </c>
    </row>
    <row r="4002" spans="1:7" ht="14.25" customHeight="1">
      <c r="A4002" s="590">
        <v>6243</v>
      </c>
      <c r="B4002" s="579" t="s">
        <v>13638</v>
      </c>
      <c r="C4002" s="585" t="s">
        <v>1005</v>
      </c>
      <c r="D4002" s="591">
        <v>613.64</v>
      </c>
      <c r="E4002" s="592" t="s">
        <v>9630</v>
      </c>
      <c r="F4002" s="581">
        <f t="shared" si="30"/>
        <v>0</v>
      </c>
      <c r="G4002" s="581">
        <f t="shared" si="31"/>
        <v>613.64</v>
      </c>
    </row>
    <row r="4003" spans="1:7" ht="14.25" customHeight="1">
      <c r="A4003" s="590">
        <v>6240</v>
      </c>
      <c r="B4003" s="579" t="s">
        <v>13639</v>
      </c>
      <c r="C4003" s="585" t="s">
        <v>1005</v>
      </c>
      <c r="D4003" s="591">
        <v>812.47</v>
      </c>
      <c r="E4003" s="592" t="s">
        <v>9630</v>
      </c>
      <c r="F4003" s="581">
        <f t="shared" si="30"/>
        <v>0</v>
      </c>
      <c r="G4003" s="581">
        <f t="shared" si="31"/>
        <v>812.47</v>
      </c>
    </row>
    <row r="4004" spans="1:7" ht="14.25" customHeight="1">
      <c r="A4004" s="590">
        <v>11296</v>
      </c>
      <c r="B4004" s="579" t="s">
        <v>13640</v>
      </c>
      <c r="C4004" s="585" t="s">
        <v>1005</v>
      </c>
      <c r="D4004" s="591">
        <v>2588.6999999999998</v>
      </c>
      <c r="E4004" s="592" t="s">
        <v>9630</v>
      </c>
      <c r="F4004" s="581">
        <f t="shared" si="30"/>
        <v>0</v>
      </c>
      <c r="G4004" s="581">
        <f t="shared" si="31"/>
        <v>2588.6999999999998</v>
      </c>
    </row>
    <row r="4005" spans="1:7" ht="14.25" customHeight="1">
      <c r="A4005" s="590">
        <v>11299</v>
      </c>
      <c r="B4005" s="579" t="s">
        <v>13641</v>
      </c>
      <c r="C4005" s="585" t="s">
        <v>1005</v>
      </c>
      <c r="D4005" s="591">
        <v>876.22</v>
      </c>
      <c r="E4005" s="592" t="s">
        <v>9630</v>
      </c>
      <c r="F4005" s="581">
        <f t="shared" si="30"/>
        <v>0</v>
      </c>
      <c r="G4005" s="581">
        <f t="shared" si="31"/>
        <v>876.22</v>
      </c>
    </row>
    <row r="4006" spans="1:7" ht="14.25" customHeight="1">
      <c r="A4006" s="590">
        <v>11688</v>
      </c>
      <c r="B4006" s="579" t="s">
        <v>13642</v>
      </c>
      <c r="C4006" s="585" t="s">
        <v>1005</v>
      </c>
      <c r="D4006" s="591">
        <v>598.62</v>
      </c>
      <c r="E4006" s="592" t="s">
        <v>9630</v>
      </c>
      <c r="F4006" s="581">
        <f t="shared" si="30"/>
        <v>0</v>
      </c>
      <c r="G4006" s="581">
        <f t="shared" si="31"/>
        <v>598.62</v>
      </c>
    </row>
    <row r="4007" spans="1:7" ht="14.25" customHeight="1">
      <c r="A4007" s="590">
        <v>37736</v>
      </c>
      <c r="B4007" s="579" t="s">
        <v>13643</v>
      </c>
      <c r="C4007" s="585" t="s">
        <v>1005</v>
      </c>
      <c r="D4007" s="591">
        <v>82950</v>
      </c>
      <c r="E4007" s="592" t="s">
        <v>9804</v>
      </c>
      <c r="F4007" s="581">
        <f t="shared" si="30"/>
        <v>0</v>
      </c>
      <c r="G4007" s="581">
        <f t="shared" si="31"/>
        <v>82950</v>
      </c>
    </row>
    <row r="4008" spans="1:7" ht="14.25" customHeight="1">
      <c r="A4008" s="590">
        <v>37739</v>
      </c>
      <c r="B4008" s="579" t="s">
        <v>13644</v>
      </c>
      <c r="C4008" s="585" t="s">
        <v>1005</v>
      </c>
      <c r="D4008" s="591">
        <v>102092.3</v>
      </c>
      <c r="E4008" s="592" t="s">
        <v>9804</v>
      </c>
      <c r="F4008" s="581">
        <f t="shared" si="30"/>
        <v>0</v>
      </c>
      <c r="G4008" s="581">
        <f t="shared" si="31"/>
        <v>102092.3</v>
      </c>
    </row>
    <row r="4009" spans="1:7" ht="14.25" customHeight="1">
      <c r="A4009" s="590">
        <v>37740</v>
      </c>
      <c r="B4009" s="579" t="s">
        <v>13645</v>
      </c>
      <c r="C4009" s="585" t="s">
        <v>1005</v>
      </c>
      <c r="D4009" s="591">
        <v>58259.19</v>
      </c>
      <c r="E4009" s="592" t="s">
        <v>9804</v>
      </c>
      <c r="F4009" s="581">
        <f t="shared" si="30"/>
        <v>0</v>
      </c>
      <c r="G4009" s="581">
        <f t="shared" si="31"/>
        <v>58259.19</v>
      </c>
    </row>
    <row r="4010" spans="1:7" ht="14.25" customHeight="1">
      <c r="A4010" s="590">
        <v>37738</v>
      </c>
      <c r="B4010" s="579" t="s">
        <v>13646</v>
      </c>
      <c r="C4010" s="585" t="s">
        <v>1005</v>
      </c>
      <c r="D4010" s="591">
        <v>69217.47</v>
      </c>
      <c r="E4010" s="592" t="s">
        <v>9804</v>
      </c>
      <c r="F4010" s="581">
        <f t="shared" si="30"/>
        <v>0</v>
      </c>
      <c r="G4010" s="581">
        <f t="shared" si="31"/>
        <v>69217.47</v>
      </c>
    </row>
    <row r="4011" spans="1:7" ht="14.25" customHeight="1">
      <c r="A4011" s="590">
        <v>37737</v>
      </c>
      <c r="B4011" s="579" t="s">
        <v>13647</v>
      </c>
      <c r="C4011" s="585" t="s">
        <v>1005</v>
      </c>
      <c r="D4011" s="591">
        <v>55068.81</v>
      </c>
      <c r="E4011" s="592" t="s">
        <v>9804</v>
      </c>
      <c r="F4011" s="581">
        <f t="shared" si="30"/>
        <v>0</v>
      </c>
      <c r="G4011" s="581">
        <f t="shared" si="31"/>
        <v>55068.81</v>
      </c>
    </row>
    <row r="4012" spans="1:7" ht="14.25" customHeight="1">
      <c r="A4012" s="590">
        <v>25014</v>
      </c>
      <c r="B4012" s="579" t="s">
        <v>13648</v>
      </c>
      <c r="C4012" s="585" t="s">
        <v>1005</v>
      </c>
      <c r="D4012" s="591">
        <v>115339.33</v>
      </c>
      <c r="E4012" s="592" t="s">
        <v>9804</v>
      </c>
      <c r="F4012" s="581">
        <f t="shared" si="30"/>
        <v>0</v>
      </c>
      <c r="G4012" s="581">
        <f t="shared" si="31"/>
        <v>115339.33</v>
      </c>
    </row>
    <row r="4013" spans="1:7" ht="14.25" customHeight="1">
      <c r="A4013" s="590">
        <v>25013</v>
      </c>
      <c r="B4013" s="579" t="s">
        <v>13649</v>
      </c>
      <c r="C4013" s="585" t="s">
        <v>1005</v>
      </c>
      <c r="D4013" s="591">
        <v>120887.83</v>
      </c>
      <c r="E4013" s="592" t="s">
        <v>9804</v>
      </c>
      <c r="F4013" s="581">
        <f t="shared" si="30"/>
        <v>0</v>
      </c>
      <c r="G4013" s="581">
        <f t="shared" si="31"/>
        <v>120887.83</v>
      </c>
    </row>
    <row r="4014" spans="1:7" ht="14.25" customHeight="1">
      <c r="A4014" s="590">
        <v>14405</v>
      </c>
      <c r="B4014" s="579" t="s">
        <v>13650</v>
      </c>
      <c r="C4014" s="585" t="s">
        <v>1005</v>
      </c>
      <c r="D4014" s="591">
        <v>141902.75</v>
      </c>
      <c r="E4014" s="592" t="s">
        <v>9804</v>
      </c>
      <c r="F4014" s="581">
        <f t="shared" si="30"/>
        <v>0</v>
      </c>
      <c r="G4014" s="581">
        <f t="shared" si="31"/>
        <v>141902.75</v>
      </c>
    </row>
    <row r="4015" spans="1:7" ht="14.25" customHeight="1">
      <c r="A4015" s="590">
        <v>20271</v>
      </c>
      <c r="B4015" s="579" t="s">
        <v>13651</v>
      </c>
      <c r="C4015" s="585" t="s">
        <v>1005</v>
      </c>
      <c r="D4015" s="591">
        <v>563.66999999999996</v>
      </c>
      <c r="E4015" s="592" t="s">
        <v>9630</v>
      </c>
      <c r="F4015" s="581">
        <f t="shared" si="30"/>
        <v>0</v>
      </c>
      <c r="G4015" s="581">
        <f t="shared" si="31"/>
        <v>563.66999999999996</v>
      </c>
    </row>
    <row r="4016" spans="1:7" ht="14.25" customHeight="1">
      <c r="A4016" s="590">
        <v>10423</v>
      </c>
      <c r="B4016" s="579" t="s">
        <v>13652</v>
      </c>
      <c r="C4016" s="585" t="s">
        <v>1005</v>
      </c>
      <c r="D4016" s="591">
        <v>413.86</v>
      </c>
      <c r="E4016" s="592" t="s">
        <v>9630</v>
      </c>
      <c r="F4016" s="581">
        <f t="shared" si="30"/>
        <v>0</v>
      </c>
      <c r="G4016" s="581">
        <f t="shared" si="31"/>
        <v>413.86</v>
      </c>
    </row>
    <row r="4017" spans="1:7" ht="14.25" customHeight="1">
      <c r="A4017" s="590">
        <v>36790</v>
      </c>
      <c r="B4017" s="579" t="s">
        <v>13653</v>
      </c>
      <c r="C4017" s="585" t="s">
        <v>1005</v>
      </c>
      <c r="D4017" s="591">
        <v>299.62</v>
      </c>
      <c r="E4017" s="592" t="s">
        <v>9630</v>
      </c>
      <c r="F4017" s="581">
        <f t="shared" si="30"/>
        <v>0</v>
      </c>
      <c r="G4017" s="581">
        <f t="shared" si="31"/>
        <v>299.62</v>
      </c>
    </row>
    <row r="4018" spans="1:7" ht="14.25" customHeight="1">
      <c r="A4018" s="590">
        <v>37589</v>
      </c>
      <c r="B4018" s="579" t="s">
        <v>13654</v>
      </c>
      <c r="C4018" s="585" t="s">
        <v>1005</v>
      </c>
      <c r="D4018" s="591">
        <v>367.11</v>
      </c>
      <c r="E4018" s="592" t="s">
        <v>9630</v>
      </c>
      <c r="F4018" s="581">
        <f t="shared" si="30"/>
        <v>0</v>
      </c>
      <c r="G4018" s="581">
        <f t="shared" si="31"/>
        <v>367.11</v>
      </c>
    </row>
    <row r="4019" spans="1:7" ht="14.25" customHeight="1">
      <c r="A4019" s="590">
        <v>11690</v>
      </c>
      <c r="B4019" s="579" t="s">
        <v>13655</v>
      </c>
      <c r="C4019" s="585" t="s">
        <v>1005</v>
      </c>
      <c r="D4019" s="591">
        <v>195.02</v>
      </c>
      <c r="E4019" s="592" t="s">
        <v>9630</v>
      </c>
      <c r="F4019" s="581">
        <f t="shared" si="30"/>
        <v>0</v>
      </c>
      <c r="G4019" s="581">
        <f t="shared" si="31"/>
        <v>195.02</v>
      </c>
    </row>
    <row r="4020" spans="1:7" ht="14.25" customHeight="1">
      <c r="A4020" s="590">
        <v>20234</v>
      </c>
      <c r="B4020" s="579" t="s">
        <v>13656</v>
      </c>
      <c r="C4020" s="585" t="s">
        <v>1005</v>
      </c>
      <c r="D4020" s="591">
        <v>246.8</v>
      </c>
      <c r="E4020" s="592" t="s">
        <v>9630</v>
      </c>
      <c r="F4020" s="581">
        <f t="shared" si="30"/>
        <v>0</v>
      </c>
      <c r="G4020" s="581">
        <f t="shared" si="31"/>
        <v>246.8</v>
      </c>
    </row>
    <row r="4021" spans="1:7" ht="14.25" customHeight="1">
      <c r="A4021" s="590">
        <v>4763</v>
      </c>
      <c r="B4021" s="579" t="s">
        <v>13657</v>
      </c>
      <c r="C4021" s="585" t="s">
        <v>694</v>
      </c>
      <c r="D4021" s="591">
        <v>20.82</v>
      </c>
      <c r="E4021" s="592" t="s">
        <v>9774</v>
      </c>
      <c r="F4021" s="581">
        <f t="shared" si="30"/>
        <v>20.82</v>
      </c>
      <c r="G4021" s="581">
        <f t="shared" si="31"/>
        <v>0</v>
      </c>
    </row>
    <row r="4022" spans="1:7" ht="14.25" customHeight="1">
      <c r="A4022" s="590">
        <v>41070</v>
      </c>
      <c r="B4022" s="579" t="s">
        <v>13658</v>
      </c>
      <c r="C4022" s="585" t="s">
        <v>2091</v>
      </c>
      <c r="D4022" s="591">
        <v>3643.51</v>
      </c>
      <c r="E4022" s="592" t="s">
        <v>9774</v>
      </c>
      <c r="F4022" s="581">
        <f t="shared" si="30"/>
        <v>3643.51</v>
      </c>
      <c r="G4022" s="581">
        <f t="shared" si="31"/>
        <v>0</v>
      </c>
    </row>
    <row r="4023" spans="1:7" ht="14.25" customHeight="1">
      <c r="A4023" s="590">
        <v>44480</v>
      </c>
      <c r="B4023" s="579" t="s">
        <v>13659</v>
      </c>
      <c r="C4023" s="585" t="s">
        <v>1689</v>
      </c>
      <c r="D4023" s="591">
        <v>12.29</v>
      </c>
      <c r="E4023" s="592" t="s">
        <v>10663</v>
      </c>
      <c r="F4023" s="581">
        <f t="shared" si="30"/>
        <v>0</v>
      </c>
      <c r="G4023" s="581">
        <f t="shared" si="31"/>
        <v>12.29</v>
      </c>
    </row>
    <row r="4024" spans="1:7" ht="14.25" customHeight="1">
      <c r="A4024" s="590">
        <v>11457</v>
      </c>
      <c r="B4024" s="579" t="s">
        <v>13660</v>
      </c>
      <c r="C4024" s="585" t="s">
        <v>1005</v>
      </c>
      <c r="D4024" s="591">
        <v>45.79</v>
      </c>
      <c r="E4024" s="592" t="s">
        <v>9630</v>
      </c>
      <c r="F4024" s="581">
        <f t="shared" si="30"/>
        <v>0</v>
      </c>
      <c r="G4024" s="581">
        <f t="shared" si="31"/>
        <v>45.79</v>
      </c>
    </row>
    <row r="4025" spans="1:7" ht="14.25" customHeight="1">
      <c r="A4025" s="590">
        <v>44073</v>
      </c>
      <c r="B4025" s="579" t="s">
        <v>13661</v>
      </c>
      <c r="C4025" s="585" t="s">
        <v>917</v>
      </c>
      <c r="D4025" s="591">
        <v>0.67</v>
      </c>
      <c r="E4025" s="592" t="s">
        <v>9630</v>
      </c>
      <c r="F4025" s="581">
        <f t="shared" si="30"/>
        <v>0</v>
      </c>
      <c r="G4025" s="581">
        <f t="shared" si="31"/>
        <v>0.67</v>
      </c>
    </row>
    <row r="4026" spans="1:7" ht="14.25" customHeight="1">
      <c r="A4026" s="590">
        <v>44253</v>
      </c>
      <c r="B4026" s="579" t="s">
        <v>13662</v>
      </c>
      <c r="C4026" s="585" t="s">
        <v>1005</v>
      </c>
      <c r="D4026" s="591">
        <v>275.57</v>
      </c>
      <c r="E4026" s="592" t="s">
        <v>9630</v>
      </c>
      <c r="F4026" s="581">
        <f t="shared" si="30"/>
        <v>0</v>
      </c>
      <c r="G4026" s="581">
        <f t="shared" si="31"/>
        <v>275.57</v>
      </c>
    </row>
    <row r="4027" spans="1:7" ht="14.25" customHeight="1">
      <c r="A4027" s="590">
        <v>21121</v>
      </c>
      <c r="B4027" s="579" t="s">
        <v>13663</v>
      </c>
      <c r="C4027" s="585" t="s">
        <v>1005</v>
      </c>
      <c r="D4027" s="591">
        <v>3.95</v>
      </c>
      <c r="E4027" s="592" t="s">
        <v>9630</v>
      </c>
      <c r="F4027" s="581">
        <f t="shared" si="30"/>
        <v>0</v>
      </c>
      <c r="G4027" s="581">
        <f t="shared" si="31"/>
        <v>3.95</v>
      </c>
    </row>
    <row r="4028" spans="1:7" ht="14.25" customHeight="1">
      <c r="A4028" s="590">
        <v>38010</v>
      </c>
      <c r="B4028" s="579" t="s">
        <v>13664</v>
      </c>
      <c r="C4028" s="585" t="s">
        <v>1005</v>
      </c>
      <c r="D4028" s="591">
        <v>4.92</v>
      </c>
      <c r="E4028" s="592" t="s">
        <v>9630</v>
      </c>
      <c r="F4028" s="581">
        <f t="shared" si="30"/>
        <v>0</v>
      </c>
      <c r="G4028" s="581">
        <f t="shared" si="31"/>
        <v>4.92</v>
      </c>
    </row>
    <row r="4029" spans="1:7" ht="14.25" customHeight="1">
      <c r="A4029" s="590">
        <v>38011</v>
      </c>
      <c r="B4029" s="579" t="s">
        <v>13665</v>
      </c>
      <c r="C4029" s="585" t="s">
        <v>1005</v>
      </c>
      <c r="D4029" s="591">
        <v>9.86</v>
      </c>
      <c r="E4029" s="592" t="s">
        <v>9630</v>
      </c>
      <c r="F4029" s="581">
        <f t="shared" si="30"/>
        <v>0</v>
      </c>
      <c r="G4029" s="581">
        <f t="shared" si="31"/>
        <v>9.86</v>
      </c>
    </row>
    <row r="4030" spans="1:7" ht="14.25" customHeight="1">
      <c r="A4030" s="590">
        <v>38012</v>
      </c>
      <c r="B4030" s="579" t="s">
        <v>13666</v>
      </c>
      <c r="C4030" s="585" t="s">
        <v>1005</v>
      </c>
      <c r="D4030" s="591">
        <v>37.619999999999997</v>
      </c>
      <c r="E4030" s="592" t="s">
        <v>9630</v>
      </c>
      <c r="F4030" s="581">
        <f t="shared" si="30"/>
        <v>0</v>
      </c>
      <c r="G4030" s="581">
        <f t="shared" si="31"/>
        <v>37.619999999999997</v>
      </c>
    </row>
    <row r="4031" spans="1:7" ht="14.25" customHeight="1">
      <c r="A4031" s="590">
        <v>38013</v>
      </c>
      <c r="B4031" s="579" t="s">
        <v>13667</v>
      </c>
      <c r="C4031" s="585" t="s">
        <v>1005</v>
      </c>
      <c r="D4031" s="591">
        <v>48.33</v>
      </c>
      <c r="E4031" s="592" t="s">
        <v>9630</v>
      </c>
      <c r="F4031" s="581">
        <f t="shared" si="30"/>
        <v>0</v>
      </c>
      <c r="G4031" s="581">
        <f t="shared" si="31"/>
        <v>48.33</v>
      </c>
    </row>
    <row r="4032" spans="1:7" ht="14.25" customHeight="1">
      <c r="A4032" s="590">
        <v>38014</v>
      </c>
      <c r="B4032" s="579" t="s">
        <v>13668</v>
      </c>
      <c r="C4032" s="585" t="s">
        <v>1005</v>
      </c>
      <c r="D4032" s="591">
        <v>80.7</v>
      </c>
      <c r="E4032" s="592" t="s">
        <v>9630</v>
      </c>
      <c r="F4032" s="581">
        <f t="shared" si="30"/>
        <v>0</v>
      </c>
      <c r="G4032" s="581">
        <f t="shared" si="31"/>
        <v>80.7</v>
      </c>
    </row>
    <row r="4033" spans="1:7" ht="14.25" customHeight="1">
      <c r="A4033" s="590">
        <v>38015</v>
      </c>
      <c r="B4033" s="579" t="s">
        <v>13669</v>
      </c>
      <c r="C4033" s="585" t="s">
        <v>1005</v>
      </c>
      <c r="D4033" s="591">
        <v>189.73</v>
      </c>
      <c r="E4033" s="592" t="s">
        <v>9630</v>
      </c>
      <c r="F4033" s="581">
        <f t="shared" si="30"/>
        <v>0</v>
      </c>
      <c r="G4033" s="581">
        <f t="shared" si="31"/>
        <v>189.73</v>
      </c>
    </row>
    <row r="4034" spans="1:7" ht="14.25" customHeight="1">
      <c r="A4034" s="590">
        <v>38016</v>
      </c>
      <c r="B4034" s="579" t="s">
        <v>13670</v>
      </c>
      <c r="C4034" s="585" t="s">
        <v>1005</v>
      </c>
      <c r="D4034" s="591">
        <v>220.63</v>
      </c>
      <c r="E4034" s="592" t="s">
        <v>9630</v>
      </c>
      <c r="F4034" s="581">
        <f t="shared" si="30"/>
        <v>0</v>
      </c>
      <c r="G4034" s="581">
        <f t="shared" si="31"/>
        <v>220.63</v>
      </c>
    </row>
    <row r="4035" spans="1:7" ht="14.25" customHeight="1">
      <c r="A4035" s="590">
        <v>12741</v>
      </c>
      <c r="B4035" s="579" t="s">
        <v>13671</v>
      </c>
      <c r="C4035" s="585" t="s">
        <v>1005</v>
      </c>
      <c r="D4035" s="591">
        <v>1351.06</v>
      </c>
      <c r="E4035" s="592" t="s">
        <v>9630</v>
      </c>
      <c r="F4035" s="581">
        <f t="shared" si="30"/>
        <v>0</v>
      </c>
      <c r="G4035" s="581">
        <f t="shared" si="31"/>
        <v>1351.06</v>
      </c>
    </row>
    <row r="4036" spans="1:7" ht="14.25" customHeight="1">
      <c r="A4036" s="590">
        <v>12733</v>
      </c>
      <c r="B4036" s="579" t="s">
        <v>13672</v>
      </c>
      <c r="C4036" s="585" t="s">
        <v>1005</v>
      </c>
      <c r="D4036" s="591">
        <v>6.79</v>
      </c>
      <c r="E4036" s="592" t="s">
        <v>9630</v>
      </c>
      <c r="F4036" s="581">
        <f t="shared" si="30"/>
        <v>0</v>
      </c>
      <c r="G4036" s="581">
        <f t="shared" si="31"/>
        <v>6.79</v>
      </c>
    </row>
    <row r="4037" spans="1:7" ht="14.25" customHeight="1">
      <c r="A4037" s="590">
        <v>12734</v>
      </c>
      <c r="B4037" s="579" t="s">
        <v>13673</v>
      </c>
      <c r="C4037" s="585" t="s">
        <v>1005</v>
      </c>
      <c r="D4037" s="591">
        <v>14.49</v>
      </c>
      <c r="E4037" s="592" t="s">
        <v>9630</v>
      </c>
      <c r="F4037" s="581">
        <f t="shared" si="30"/>
        <v>0</v>
      </c>
      <c r="G4037" s="581">
        <f t="shared" si="31"/>
        <v>14.49</v>
      </c>
    </row>
    <row r="4038" spans="1:7" ht="14.25" customHeight="1">
      <c r="A4038" s="590">
        <v>12735</v>
      </c>
      <c r="B4038" s="579" t="s">
        <v>13674</v>
      </c>
      <c r="C4038" s="585" t="s">
        <v>1005</v>
      </c>
      <c r="D4038" s="591">
        <v>23.83</v>
      </c>
      <c r="E4038" s="592" t="s">
        <v>9630</v>
      </c>
      <c r="F4038" s="581">
        <f t="shared" si="30"/>
        <v>0</v>
      </c>
      <c r="G4038" s="581">
        <f t="shared" si="31"/>
        <v>23.83</v>
      </c>
    </row>
    <row r="4039" spans="1:7" ht="14.25" customHeight="1">
      <c r="A4039" s="590">
        <v>12736</v>
      </c>
      <c r="B4039" s="579" t="s">
        <v>13675</v>
      </c>
      <c r="C4039" s="585" t="s">
        <v>1005</v>
      </c>
      <c r="D4039" s="591">
        <v>54.49</v>
      </c>
      <c r="E4039" s="592" t="s">
        <v>9630</v>
      </c>
      <c r="F4039" s="581">
        <f t="shared" si="30"/>
        <v>0</v>
      </c>
      <c r="G4039" s="581">
        <f t="shared" si="31"/>
        <v>54.49</v>
      </c>
    </row>
    <row r="4040" spans="1:7" ht="14.25" customHeight="1">
      <c r="A4040" s="590">
        <v>12737</v>
      </c>
      <c r="B4040" s="579" t="s">
        <v>13676</v>
      </c>
      <c r="C4040" s="585" t="s">
        <v>1005</v>
      </c>
      <c r="D4040" s="591">
        <v>70.2</v>
      </c>
      <c r="E4040" s="592" t="s">
        <v>9630</v>
      </c>
      <c r="F4040" s="581">
        <f t="shared" si="30"/>
        <v>0</v>
      </c>
      <c r="G4040" s="581">
        <f t="shared" si="31"/>
        <v>70.2</v>
      </c>
    </row>
    <row r="4041" spans="1:7" ht="14.25" customHeight="1">
      <c r="A4041" s="590">
        <v>12738</v>
      </c>
      <c r="B4041" s="579" t="s">
        <v>13677</v>
      </c>
      <c r="C4041" s="585" t="s">
        <v>1005</v>
      </c>
      <c r="D4041" s="591">
        <v>138.74</v>
      </c>
      <c r="E4041" s="592" t="s">
        <v>9630</v>
      </c>
      <c r="F4041" s="581">
        <f t="shared" si="30"/>
        <v>0</v>
      </c>
      <c r="G4041" s="581">
        <f t="shared" si="31"/>
        <v>138.74</v>
      </c>
    </row>
    <row r="4042" spans="1:7" ht="14.25" customHeight="1">
      <c r="A4042" s="590">
        <v>12739</v>
      </c>
      <c r="B4042" s="579" t="s">
        <v>13678</v>
      </c>
      <c r="C4042" s="585" t="s">
        <v>1005</v>
      </c>
      <c r="D4042" s="591">
        <v>394.95</v>
      </c>
      <c r="E4042" s="592" t="s">
        <v>9630</v>
      </c>
      <c r="F4042" s="581">
        <f t="shared" si="30"/>
        <v>0</v>
      </c>
      <c r="G4042" s="581">
        <f t="shared" si="31"/>
        <v>394.95</v>
      </c>
    </row>
    <row r="4043" spans="1:7" ht="14.25" customHeight="1">
      <c r="A4043" s="590">
        <v>12740</v>
      </c>
      <c r="B4043" s="579" t="s">
        <v>13679</v>
      </c>
      <c r="C4043" s="585" t="s">
        <v>1005</v>
      </c>
      <c r="D4043" s="591">
        <v>617.91999999999996</v>
      </c>
      <c r="E4043" s="592" t="s">
        <v>9630</v>
      </c>
      <c r="F4043" s="581">
        <f t="shared" si="30"/>
        <v>0</v>
      </c>
      <c r="G4043" s="581">
        <f t="shared" si="31"/>
        <v>617.91999999999996</v>
      </c>
    </row>
    <row r="4044" spans="1:7" ht="14.25" customHeight="1">
      <c r="A4044" s="590">
        <v>6297</v>
      </c>
      <c r="B4044" s="579" t="s">
        <v>13680</v>
      </c>
      <c r="C4044" s="585" t="s">
        <v>1005</v>
      </c>
      <c r="D4044" s="591">
        <v>43.91</v>
      </c>
      <c r="E4044" s="592" t="s">
        <v>9630</v>
      </c>
      <c r="F4044" s="581">
        <f t="shared" si="30"/>
        <v>0</v>
      </c>
      <c r="G4044" s="581">
        <f t="shared" si="31"/>
        <v>43.91</v>
      </c>
    </row>
    <row r="4045" spans="1:7" ht="14.25" customHeight="1">
      <c r="A4045" s="590">
        <v>6296</v>
      </c>
      <c r="B4045" s="579" t="s">
        <v>13681</v>
      </c>
      <c r="C4045" s="585" t="s">
        <v>1005</v>
      </c>
      <c r="D4045" s="591">
        <v>34.659999999999997</v>
      </c>
      <c r="E4045" s="592" t="s">
        <v>9630</v>
      </c>
      <c r="F4045" s="581">
        <f t="shared" si="30"/>
        <v>0</v>
      </c>
      <c r="G4045" s="581">
        <f t="shared" si="31"/>
        <v>34.659999999999997</v>
      </c>
    </row>
    <row r="4046" spans="1:7" ht="14.25" customHeight="1">
      <c r="A4046" s="590">
        <v>6294</v>
      </c>
      <c r="B4046" s="579" t="s">
        <v>13682</v>
      </c>
      <c r="C4046" s="585" t="s">
        <v>1005</v>
      </c>
      <c r="D4046" s="591">
        <v>9.8800000000000008</v>
      </c>
      <c r="E4046" s="592" t="s">
        <v>9630</v>
      </c>
      <c r="F4046" s="581">
        <f t="shared" si="30"/>
        <v>0</v>
      </c>
      <c r="G4046" s="581">
        <f t="shared" si="31"/>
        <v>9.8800000000000008</v>
      </c>
    </row>
    <row r="4047" spans="1:7" ht="14.25" customHeight="1">
      <c r="A4047" s="590">
        <v>6323</v>
      </c>
      <c r="B4047" s="579" t="s">
        <v>13683</v>
      </c>
      <c r="C4047" s="585" t="s">
        <v>1005</v>
      </c>
      <c r="D4047" s="591">
        <v>22.64</v>
      </c>
      <c r="E4047" s="592" t="s">
        <v>9630</v>
      </c>
      <c r="F4047" s="581">
        <f t="shared" si="30"/>
        <v>0</v>
      </c>
      <c r="G4047" s="581">
        <f t="shared" si="31"/>
        <v>22.64</v>
      </c>
    </row>
    <row r="4048" spans="1:7" ht="14.25" customHeight="1">
      <c r="A4048" s="590">
        <v>6299</v>
      </c>
      <c r="B4048" s="579" t="s">
        <v>13684</v>
      </c>
      <c r="C4048" s="585" t="s">
        <v>1005</v>
      </c>
      <c r="D4048" s="591">
        <v>132.06</v>
      </c>
      <c r="E4048" s="592" t="s">
        <v>9630</v>
      </c>
      <c r="F4048" s="581">
        <f t="shared" si="30"/>
        <v>0</v>
      </c>
      <c r="G4048" s="581">
        <f t="shared" si="31"/>
        <v>132.06</v>
      </c>
    </row>
    <row r="4049" spans="1:7" ht="14.25" customHeight="1">
      <c r="A4049" s="590">
        <v>6298</v>
      </c>
      <c r="B4049" s="579" t="s">
        <v>13685</v>
      </c>
      <c r="C4049" s="585" t="s">
        <v>1005</v>
      </c>
      <c r="D4049" s="591">
        <v>69.55</v>
      </c>
      <c r="E4049" s="592" t="s">
        <v>9630</v>
      </c>
      <c r="F4049" s="581">
        <f t="shared" si="30"/>
        <v>0</v>
      </c>
      <c r="G4049" s="581">
        <f t="shared" si="31"/>
        <v>69.55</v>
      </c>
    </row>
    <row r="4050" spans="1:7" ht="14.25" customHeight="1">
      <c r="A4050" s="590">
        <v>6295</v>
      </c>
      <c r="B4050" s="579" t="s">
        <v>13686</v>
      </c>
      <c r="C4050" s="585" t="s">
        <v>1005</v>
      </c>
      <c r="D4050" s="591">
        <v>14.07</v>
      </c>
      <c r="E4050" s="592" t="s">
        <v>9630</v>
      </c>
      <c r="F4050" s="581">
        <f t="shared" si="30"/>
        <v>0</v>
      </c>
      <c r="G4050" s="581">
        <f t="shared" si="31"/>
        <v>14.07</v>
      </c>
    </row>
    <row r="4051" spans="1:7" ht="14.25" customHeight="1">
      <c r="A4051" s="590">
        <v>6322</v>
      </c>
      <c r="B4051" s="579" t="s">
        <v>13687</v>
      </c>
      <c r="C4051" s="585" t="s">
        <v>1005</v>
      </c>
      <c r="D4051" s="591">
        <v>176.87</v>
      </c>
      <c r="E4051" s="592" t="s">
        <v>9630</v>
      </c>
      <c r="F4051" s="581">
        <f t="shared" si="30"/>
        <v>0</v>
      </c>
      <c r="G4051" s="581">
        <f t="shared" si="31"/>
        <v>176.87</v>
      </c>
    </row>
    <row r="4052" spans="1:7" ht="14.25" customHeight="1">
      <c r="A4052" s="590">
        <v>6300</v>
      </c>
      <c r="B4052" s="579" t="s">
        <v>13688</v>
      </c>
      <c r="C4052" s="585" t="s">
        <v>1005</v>
      </c>
      <c r="D4052" s="591">
        <v>326.08999999999997</v>
      </c>
      <c r="E4052" s="592" t="s">
        <v>9630</v>
      </c>
      <c r="F4052" s="581">
        <f t="shared" si="30"/>
        <v>0</v>
      </c>
      <c r="G4052" s="581">
        <f t="shared" si="31"/>
        <v>326.08999999999997</v>
      </c>
    </row>
    <row r="4053" spans="1:7" ht="14.25" customHeight="1">
      <c r="A4053" s="590">
        <v>6321</v>
      </c>
      <c r="B4053" s="579" t="s">
        <v>13689</v>
      </c>
      <c r="C4053" s="585" t="s">
        <v>1005</v>
      </c>
      <c r="D4053" s="591">
        <v>465.8</v>
      </c>
      <c r="E4053" s="592" t="s">
        <v>9630</v>
      </c>
      <c r="F4053" s="581">
        <f t="shared" si="30"/>
        <v>0</v>
      </c>
      <c r="G4053" s="581">
        <f t="shared" si="31"/>
        <v>465.8</v>
      </c>
    </row>
    <row r="4054" spans="1:7" ht="14.25" customHeight="1">
      <c r="A4054" s="590">
        <v>6301</v>
      </c>
      <c r="B4054" s="579" t="s">
        <v>13690</v>
      </c>
      <c r="C4054" s="585" t="s">
        <v>1005</v>
      </c>
      <c r="D4054" s="591">
        <v>1091.78</v>
      </c>
      <c r="E4054" s="592" t="s">
        <v>9630</v>
      </c>
      <c r="F4054" s="581">
        <f t="shared" si="30"/>
        <v>0</v>
      </c>
      <c r="G4054" s="581">
        <f t="shared" si="31"/>
        <v>1091.78</v>
      </c>
    </row>
    <row r="4055" spans="1:7" ht="14.25" customHeight="1">
      <c r="A4055" s="590">
        <v>7105</v>
      </c>
      <c r="B4055" s="579" t="s">
        <v>13691</v>
      </c>
      <c r="C4055" s="585" t="s">
        <v>1005</v>
      </c>
      <c r="D4055" s="591">
        <v>41.88</v>
      </c>
      <c r="E4055" s="592" t="s">
        <v>9630</v>
      </c>
      <c r="F4055" s="581">
        <f t="shared" si="30"/>
        <v>0</v>
      </c>
      <c r="G4055" s="581">
        <f t="shared" si="31"/>
        <v>41.88</v>
      </c>
    </row>
    <row r="4056" spans="1:7" ht="14.25" customHeight="1">
      <c r="A4056" s="590">
        <v>20183</v>
      </c>
      <c r="B4056" s="579" t="s">
        <v>13692</v>
      </c>
      <c r="C4056" s="585" t="s">
        <v>1005</v>
      </c>
      <c r="D4056" s="591">
        <v>51.6</v>
      </c>
      <c r="E4056" s="592" t="s">
        <v>9630</v>
      </c>
      <c r="F4056" s="581">
        <f t="shared" si="30"/>
        <v>0</v>
      </c>
      <c r="G4056" s="581">
        <f t="shared" si="31"/>
        <v>51.6</v>
      </c>
    </row>
    <row r="4057" spans="1:7" ht="14.25" customHeight="1">
      <c r="A4057" s="590">
        <v>38448</v>
      </c>
      <c r="B4057" s="579" t="s">
        <v>13693</v>
      </c>
      <c r="C4057" s="585" t="s">
        <v>1005</v>
      </c>
      <c r="D4057" s="591">
        <v>234.15</v>
      </c>
      <c r="E4057" s="592" t="s">
        <v>9630</v>
      </c>
      <c r="F4057" s="581">
        <f t="shared" si="30"/>
        <v>0</v>
      </c>
      <c r="G4057" s="581">
        <f t="shared" si="31"/>
        <v>234.15</v>
      </c>
    </row>
    <row r="4058" spans="1:7" ht="14.25" customHeight="1">
      <c r="A4058" s="590">
        <v>20182</v>
      </c>
      <c r="B4058" s="579" t="s">
        <v>13694</v>
      </c>
      <c r="C4058" s="585" t="s">
        <v>1005</v>
      </c>
      <c r="D4058" s="591">
        <v>30</v>
      </c>
      <c r="E4058" s="592" t="s">
        <v>9630</v>
      </c>
      <c r="F4058" s="581">
        <f t="shared" si="30"/>
        <v>0</v>
      </c>
      <c r="G4058" s="581">
        <f t="shared" si="31"/>
        <v>30</v>
      </c>
    </row>
    <row r="4059" spans="1:7" ht="14.25" customHeight="1">
      <c r="A4059" s="590">
        <v>7119</v>
      </c>
      <c r="B4059" s="579" t="s">
        <v>13695</v>
      </c>
      <c r="C4059" s="585" t="s">
        <v>1005</v>
      </c>
      <c r="D4059" s="591">
        <v>13.11</v>
      </c>
      <c r="E4059" s="592" t="s">
        <v>9630</v>
      </c>
      <c r="F4059" s="581">
        <f t="shared" si="30"/>
        <v>0</v>
      </c>
      <c r="G4059" s="581">
        <f t="shared" si="31"/>
        <v>13.11</v>
      </c>
    </row>
    <row r="4060" spans="1:7" ht="14.25" customHeight="1">
      <c r="A4060" s="590">
        <v>7126</v>
      </c>
      <c r="B4060" s="579" t="s">
        <v>13696</v>
      </c>
      <c r="C4060" s="585" t="s">
        <v>1005</v>
      </c>
      <c r="D4060" s="591">
        <v>26.76</v>
      </c>
      <c r="E4060" s="592" t="s">
        <v>9630</v>
      </c>
      <c r="F4060" s="581">
        <f t="shared" si="30"/>
        <v>0</v>
      </c>
      <c r="G4060" s="581">
        <f t="shared" si="31"/>
        <v>26.76</v>
      </c>
    </row>
    <row r="4061" spans="1:7" ht="14.25" customHeight="1">
      <c r="A4061" s="590">
        <v>7120</v>
      </c>
      <c r="B4061" s="579" t="s">
        <v>13697</v>
      </c>
      <c r="C4061" s="585" t="s">
        <v>1005</v>
      </c>
      <c r="D4061" s="591">
        <v>10.06</v>
      </c>
      <c r="E4061" s="592" t="s">
        <v>9630</v>
      </c>
      <c r="F4061" s="581">
        <f t="shared" si="30"/>
        <v>0</v>
      </c>
      <c r="G4061" s="581">
        <f t="shared" si="31"/>
        <v>10.06</v>
      </c>
    </row>
    <row r="4062" spans="1:7" ht="14.25" customHeight="1">
      <c r="A4062" s="590">
        <v>6319</v>
      </c>
      <c r="B4062" s="579" t="s">
        <v>13698</v>
      </c>
      <c r="C4062" s="585" t="s">
        <v>1005</v>
      </c>
      <c r="D4062" s="591">
        <v>51.58</v>
      </c>
      <c r="E4062" s="592" t="s">
        <v>9630</v>
      </c>
      <c r="F4062" s="581">
        <f t="shared" si="30"/>
        <v>0</v>
      </c>
      <c r="G4062" s="581">
        <f t="shared" si="31"/>
        <v>51.58</v>
      </c>
    </row>
    <row r="4063" spans="1:7" ht="14.25" customHeight="1">
      <c r="A4063" s="590">
        <v>6304</v>
      </c>
      <c r="B4063" s="579" t="s">
        <v>13699</v>
      </c>
      <c r="C4063" s="585" t="s">
        <v>1005</v>
      </c>
      <c r="D4063" s="591">
        <v>51.58</v>
      </c>
      <c r="E4063" s="592" t="s">
        <v>9630</v>
      </c>
      <c r="F4063" s="581">
        <f t="shared" si="30"/>
        <v>0</v>
      </c>
      <c r="G4063" s="581">
        <f t="shared" si="31"/>
        <v>51.58</v>
      </c>
    </row>
    <row r="4064" spans="1:7" ht="14.25" customHeight="1">
      <c r="A4064" s="590">
        <v>21116</v>
      </c>
      <c r="B4064" s="579" t="s">
        <v>13700</v>
      </c>
      <c r="C4064" s="585" t="s">
        <v>1005</v>
      </c>
      <c r="D4064" s="591">
        <v>39.06</v>
      </c>
      <c r="E4064" s="592" t="s">
        <v>9630</v>
      </c>
      <c r="F4064" s="581">
        <f t="shared" si="30"/>
        <v>0</v>
      </c>
      <c r="G4064" s="581">
        <f t="shared" si="31"/>
        <v>39.06</v>
      </c>
    </row>
    <row r="4065" spans="1:7" ht="14.25" customHeight="1">
      <c r="A4065" s="590">
        <v>6320</v>
      </c>
      <c r="B4065" s="579" t="s">
        <v>13701</v>
      </c>
      <c r="C4065" s="585" t="s">
        <v>1005</v>
      </c>
      <c r="D4065" s="591">
        <v>26.56</v>
      </c>
      <c r="E4065" s="592" t="s">
        <v>9630</v>
      </c>
      <c r="F4065" s="581">
        <f t="shared" si="30"/>
        <v>0</v>
      </c>
      <c r="G4065" s="581">
        <f t="shared" si="31"/>
        <v>26.56</v>
      </c>
    </row>
    <row r="4066" spans="1:7" ht="14.25" customHeight="1">
      <c r="A4066" s="590">
        <v>6303</v>
      </c>
      <c r="B4066" s="579" t="s">
        <v>13702</v>
      </c>
      <c r="C4066" s="585" t="s">
        <v>1005</v>
      </c>
      <c r="D4066" s="591">
        <v>26.56</v>
      </c>
      <c r="E4066" s="592" t="s">
        <v>9630</v>
      </c>
      <c r="F4066" s="581">
        <f t="shared" si="30"/>
        <v>0</v>
      </c>
      <c r="G4066" s="581">
        <f t="shared" si="31"/>
        <v>26.56</v>
      </c>
    </row>
    <row r="4067" spans="1:7" ht="14.25" customHeight="1">
      <c r="A4067" s="590">
        <v>6308</v>
      </c>
      <c r="B4067" s="579" t="s">
        <v>13703</v>
      </c>
      <c r="C4067" s="585" t="s">
        <v>1005</v>
      </c>
      <c r="D4067" s="591">
        <v>142.72999999999999</v>
      </c>
      <c r="E4067" s="592" t="s">
        <v>9630</v>
      </c>
      <c r="F4067" s="581">
        <f t="shared" si="30"/>
        <v>0</v>
      </c>
      <c r="G4067" s="581">
        <f t="shared" si="31"/>
        <v>142.72999999999999</v>
      </c>
    </row>
    <row r="4068" spans="1:7" ht="14.25" customHeight="1">
      <c r="A4068" s="590">
        <v>6317</v>
      </c>
      <c r="B4068" s="579" t="s">
        <v>13704</v>
      </c>
      <c r="C4068" s="585" t="s">
        <v>1005</v>
      </c>
      <c r="D4068" s="591">
        <v>142.72999999999999</v>
      </c>
      <c r="E4068" s="592" t="s">
        <v>9630</v>
      </c>
      <c r="F4068" s="581">
        <f t="shared" si="30"/>
        <v>0</v>
      </c>
      <c r="G4068" s="581">
        <f t="shared" si="31"/>
        <v>142.72999999999999</v>
      </c>
    </row>
    <row r="4069" spans="1:7" ht="14.25" customHeight="1">
      <c r="A4069" s="590">
        <v>6307</v>
      </c>
      <c r="B4069" s="579" t="s">
        <v>13705</v>
      </c>
      <c r="C4069" s="585" t="s">
        <v>1005</v>
      </c>
      <c r="D4069" s="591">
        <v>142.72999999999999</v>
      </c>
      <c r="E4069" s="592" t="s">
        <v>9630</v>
      </c>
      <c r="F4069" s="581">
        <f t="shared" si="30"/>
        <v>0</v>
      </c>
      <c r="G4069" s="581">
        <f t="shared" si="31"/>
        <v>142.72999999999999</v>
      </c>
    </row>
    <row r="4070" spans="1:7" ht="14.25" customHeight="1">
      <c r="A4070" s="590">
        <v>6309</v>
      </c>
      <c r="B4070" s="579" t="s">
        <v>13706</v>
      </c>
      <c r="C4070" s="585" t="s">
        <v>1005</v>
      </c>
      <c r="D4070" s="591">
        <v>146.88</v>
      </c>
      <c r="E4070" s="592" t="s">
        <v>9630</v>
      </c>
      <c r="F4070" s="581">
        <f t="shared" si="30"/>
        <v>0</v>
      </c>
      <c r="G4070" s="581">
        <f t="shared" si="31"/>
        <v>146.88</v>
      </c>
    </row>
    <row r="4071" spans="1:7" ht="14.25" customHeight="1">
      <c r="A4071" s="590">
        <v>6318</v>
      </c>
      <c r="B4071" s="579" t="s">
        <v>13707</v>
      </c>
      <c r="C4071" s="585" t="s">
        <v>1005</v>
      </c>
      <c r="D4071" s="591">
        <v>76.989999999999995</v>
      </c>
      <c r="E4071" s="592" t="s">
        <v>9630</v>
      </c>
      <c r="F4071" s="581">
        <f t="shared" si="30"/>
        <v>0</v>
      </c>
      <c r="G4071" s="581">
        <f t="shared" si="31"/>
        <v>76.989999999999995</v>
      </c>
    </row>
    <row r="4072" spans="1:7" ht="14.25" customHeight="1">
      <c r="A4072" s="590">
        <v>6306</v>
      </c>
      <c r="B4072" s="579" t="s">
        <v>13708</v>
      </c>
      <c r="C4072" s="585" t="s">
        <v>1005</v>
      </c>
      <c r="D4072" s="591">
        <v>76.989999999999995</v>
      </c>
      <c r="E4072" s="592" t="s">
        <v>9630</v>
      </c>
      <c r="F4072" s="581">
        <f t="shared" si="30"/>
        <v>0</v>
      </c>
      <c r="G4072" s="581">
        <f t="shared" si="31"/>
        <v>76.989999999999995</v>
      </c>
    </row>
    <row r="4073" spans="1:7" ht="14.25" customHeight="1">
      <c r="A4073" s="590">
        <v>6305</v>
      </c>
      <c r="B4073" s="579" t="s">
        <v>13709</v>
      </c>
      <c r="C4073" s="585" t="s">
        <v>1005</v>
      </c>
      <c r="D4073" s="591">
        <v>76.989999999999995</v>
      </c>
      <c r="E4073" s="592" t="s">
        <v>9630</v>
      </c>
      <c r="F4073" s="581">
        <f t="shared" si="30"/>
        <v>0</v>
      </c>
      <c r="G4073" s="581">
        <f t="shared" si="31"/>
        <v>76.989999999999995</v>
      </c>
    </row>
    <row r="4074" spans="1:7" ht="14.25" customHeight="1">
      <c r="A4074" s="590">
        <v>6302</v>
      </c>
      <c r="B4074" s="579" t="s">
        <v>13710</v>
      </c>
      <c r="C4074" s="585" t="s">
        <v>1005</v>
      </c>
      <c r="D4074" s="591">
        <v>16.329999999999998</v>
      </c>
      <c r="E4074" s="592" t="s">
        <v>9630</v>
      </c>
      <c r="F4074" s="581">
        <f t="shared" si="30"/>
        <v>0</v>
      </c>
      <c r="G4074" s="581">
        <f t="shared" si="31"/>
        <v>16.329999999999998</v>
      </c>
    </row>
    <row r="4075" spans="1:7" ht="14.25" customHeight="1">
      <c r="A4075" s="590">
        <v>6312</v>
      </c>
      <c r="B4075" s="579" t="s">
        <v>13711</v>
      </c>
      <c r="C4075" s="585" t="s">
        <v>1005</v>
      </c>
      <c r="D4075" s="591">
        <v>205.31</v>
      </c>
      <c r="E4075" s="592" t="s">
        <v>9630</v>
      </c>
      <c r="F4075" s="581">
        <f t="shared" si="30"/>
        <v>0</v>
      </c>
      <c r="G4075" s="581">
        <f t="shared" si="31"/>
        <v>205.31</v>
      </c>
    </row>
    <row r="4076" spans="1:7" ht="14.25" customHeight="1">
      <c r="A4076" s="590">
        <v>6311</v>
      </c>
      <c r="B4076" s="579" t="s">
        <v>13712</v>
      </c>
      <c r="C4076" s="585" t="s">
        <v>1005</v>
      </c>
      <c r="D4076" s="591">
        <v>205.31</v>
      </c>
      <c r="E4076" s="592" t="s">
        <v>9630</v>
      </c>
      <c r="F4076" s="581">
        <f t="shared" si="30"/>
        <v>0</v>
      </c>
      <c r="G4076" s="581">
        <f t="shared" si="31"/>
        <v>205.31</v>
      </c>
    </row>
    <row r="4077" spans="1:7" ht="14.25" customHeight="1">
      <c r="A4077" s="590">
        <v>6310</v>
      </c>
      <c r="B4077" s="579" t="s">
        <v>13713</v>
      </c>
      <c r="C4077" s="585" t="s">
        <v>1005</v>
      </c>
      <c r="D4077" s="591">
        <v>205.31</v>
      </c>
      <c r="E4077" s="592" t="s">
        <v>9630</v>
      </c>
      <c r="F4077" s="581">
        <f t="shared" si="30"/>
        <v>0</v>
      </c>
      <c r="G4077" s="581">
        <f t="shared" si="31"/>
        <v>205.31</v>
      </c>
    </row>
    <row r="4078" spans="1:7" ht="14.25" customHeight="1">
      <c r="A4078" s="590">
        <v>6314</v>
      </c>
      <c r="B4078" s="579" t="s">
        <v>13714</v>
      </c>
      <c r="C4078" s="585" t="s">
        <v>1005</v>
      </c>
      <c r="D4078" s="591">
        <v>205.31</v>
      </c>
      <c r="E4078" s="592" t="s">
        <v>9630</v>
      </c>
      <c r="F4078" s="581">
        <f t="shared" si="30"/>
        <v>0</v>
      </c>
      <c r="G4078" s="581">
        <f t="shared" si="31"/>
        <v>205.31</v>
      </c>
    </row>
    <row r="4079" spans="1:7" ht="14.25" customHeight="1">
      <c r="A4079" s="590">
        <v>6313</v>
      </c>
      <c r="B4079" s="579" t="s">
        <v>13715</v>
      </c>
      <c r="C4079" s="585" t="s">
        <v>1005</v>
      </c>
      <c r="D4079" s="591">
        <v>205.31</v>
      </c>
      <c r="E4079" s="592" t="s">
        <v>9630</v>
      </c>
      <c r="F4079" s="581">
        <f t="shared" si="30"/>
        <v>0</v>
      </c>
      <c r="G4079" s="581">
        <f t="shared" si="31"/>
        <v>205.31</v>
      </c>
    </row>
    <row r="4080" spans="1:7" ht="14.25" customHeight="1">
      <c r="A4080" s="590">
        <v>6315</v>
      </c>
      <c r="B4080" s="579" t="s">
        <v>13716</v>
      </c>
      <c r="C4080" s="585" t="s">
        <v>1005</v>
      </c>
      <c r="D4080" s="591">
        <v>388.74</v>
      </c>
      <c r="E4080" s="592" t="s">
        <v>9630</v>
      </c>
      <c r="F4080" s="581">
        <f t="shared" si="30"/>
        <v>0</v>
      </c>
      <c r="G4080" s="581">
        <f t="shared" si="31"/>
        <v>388.74</v>
      </c>
    </row>
    <row r="4081" spans="1:7" ht="14.25" customHeight="1">
      <c r="A4081" s="590">
        <v>6316</v>
      </c>
      <c r="B4081" s="579" t="s">
        <v>13717</v>
      </c>
      <c r="C4081" s="585" t="s">
        <v>1005</v>
      </c>
      <c r="D4081" s="591">
        <v>388.74</v>
      </c>
      <c r="E4081" s="592" t="s">
        <v>9630</v>
      </c>
      <c r="F4081" s="581">
        <f t="shared" si="30"/>
        <v>0</v>
      </c>
      <c r="G4081" s="581">
        <f t="shared" si="31"/>
        <v>388.74</v>
      </c>
    </row>
    <row r="4082" spans="1:7" ht="14.25" customHeight="1">
      <c r="A4082" s="590">
        <v>39324</v>
      </c>
      <c r="B4082" s="579" t="s">
        <v>13718</v>
      </c>
      <c r="C4082" s="585" t="s">
        <v>1005</v>
      </c>
      <c r="D4082" s="591">
        <v>5.14</v>
      </c>
      <c r="E4082" s="592" t="s">
        <v>9630</v>
      </c>
      <c r="F4082" s="581">
        <f t="shared" si="30"/>
        <v>0</v>
      </c>
      <c r="G4082" s="581">
        <f t="shared" si="31"/>
        <v>5.14</v>
      </c>
    </row>
    <row r="4083" spans="1:7" ht="14.25" customHeight="1">
      <c r="A4083" s="590">
        <v>39325</v>
      </c>
      <c r="B4083" s="579" t="s">
        <v>13719</v>
      </c>
      <c r="C4083" s="585" t="s">
        <v>1005</v>
      </c>
      <c r="D4083" s="591">
        <v>7.75</v>
      </c>
      <c r="E4083" s="592" t="s">
        <v>9630</v>
      </c>
      <c r="F4083" s="581">
        <f t="shared" si="30"/>
        <v>0</v>
      </c>
      <c r="G4083" s="581">
        <f t="shared" si="31"/>
        <v>7.75</v>
      </c>
    </row>
    <row r="4084" spans="1:7" ht="14.25" customHeight="1">
      <c r="A4084" s="590">
        <v>39326</v>
      </c>
      <c r="B4084" s="579" t="s">
        <v>13720</v>
      </c>
      <c r="C4084" s="585" t="s">
        <v>1005</v>
      </c>
      <c r="D4084" s="591">
        <v>27.82</v>
      </c>
      <c r="E4084" s="592" t="s">
        <v>9630</v>
      </c>
      <c r="F4084" s="581">
        <f t="shared" si="30"/>
        <v>0</v>
      </c>
      <c r="G4084" s="581">
        <f t="shared" si="31"/>
        <v>27.82</v>
      </c>
    </row>
    <row r="4085" spans="1:7" ht="14.25" customHeight="1">
      <c r="A4085" s="590">
        <v>39327</v>
      </c>
      <c r="B4085" s="579" t="s">
        <v>13721</v>
      </c>
      <c r="C4085" s="585" t="s">
        <v>1005</v>
      </c>
      <c r="D4085" s="591">
        <v>41.97</v>
      </c>
      <c r="E4085" s="592" t="s">
        <v>9630</v>
      </c>
      <c r="F4085" s="581">
        <f t="shared" si="30"/>
        <v>0</v>
      </c>
      <c r="G4085" s="581">
        <f t="shared" si="31"/>
        <v>41.97</v>
      </c>
    </row>
    <row r="4086" spans="1:7" ht="14.25" customHeight="1">
      <c r="A4086" s="590">
        <v>11378</v>
      </c>
      <c r="B4086" s="579" t="s">
        <v>13722</v>
      </c>
      <c r="C4086" s="585" t="s">
        <v>1005</v>
      </c>
      <c r="D4086" s="591">
        <v>102.55</v>
      </c>
      <c r="E4086" s="592" t="s">
        <v>9630</v>
      </c>
      <c r="F4086" s="581">
        <f t="shared" si="30"/>
        <v>0</v>
      </c>
      <c r="G4086" s="581">
        <f t="shared" si="31"/>
        <v>102.55</v>
      </c>
    </row>
    <row r="4087" spans="1:7" ht="14.25" customHeight="1">
      <c r="A4087" s="590">
        <v>11379</v>
      </c>
      <c r="B4087" s="579" t="s">
        <v>13723</v>
      </c>
      <c r="C4087" s="585" t="s">
        <v>1005</v>
      </c>
      <c r="D4087" s="591">
        <v>86.66</v>
      </c>
      <c r="E4087" s="592" t="s">
        <v>9630</v>
      </c>
      <c r="F4087" s="581">
        <f t="shared" si="30"/>
        <v>0</v>
      </c>
      <c r="G4087" s="581">
        <f t="shared" si="31"/>
        <v>86.66</v>
      </c>
    </row>
    <row r="4088" spans="1:7" ht="14.25" customHeight="1">
      <c r="A4088" s="590">
        <v>11493</v>
      </c>
      <c r="B4088" s="579" t="s">
        <v>13724</v>
      </c>
      <c r="C4088" s="585" t="s">
        <v>1005</v>
      </c>
      <c r="D4088" s="591">
        <v>49.98</v>
      </c>
      <c r="E4088" s="592" t="s">
        <v>9630</v>
      </c>
      <c r="F4088" s="581">
        <f t="shared" ref="F4088:F4342" si="32">IF(E4088="MÃO DE OBRA",D4088,0)</f>
        <v>0</v>
      </c>
      <c r="G4088" s="581">
        <f t="shared" ref="G4088:G4342" si="33">D4088-F4088</f>
        <v>49.98</v>
      </c>
    </row>
    <row r="4089" spans="1:7" ht="14.25" customHeight="1">
      <c r="A4089" s="590">
        <v>7106</v>
      </c>
      <c r="B4089" s="579" t="s">
        <v>13725</v>
      </c>
      <c r="C4089" s="585" t="s">
        <v>1005</v>
      </c>
      <c r="D4089" s="591">
        <v>165.6</v>
      </c>
      <c r="E4089" s="592" t="s">
        <v>9630</v>
      </c>
      <c r="F4089" s="581">
        <f t="shared" si="32"/>
        <v>0</v>
      </c>
      <c r="G4089" s="581">
        <f t="shared" si="33"/>
        <v>165.6</v>
      </c>
    </row>
    <row r="4090" spans="1:7" ht="14.25" customHeight="1">
      <c r="A4090" s="590">
        <v>7104</v>
      </c>
      <c r="B4090" s="579" t="s">
        <v>13726</v>
      </c>
      <c r="C4090" s="585" t="s">
        <v>1005</v>
      </c>
      <c r="D4090" s="591">
        <v>4.46</v>
      </c>
      <c r="E4090" s="592" t="s">
        <v>9630</v>
      </c>
      <c r="F4090" s="581">
        <f t="shared" si="32"/>
        <v>0</v>
      </c>
      <c r="G4090" s="581">
        <f t="shared" si="33"/>
        <v>4.46</v>
      </c>
    </row>
    <row r="4091" spans="1:7" ht="14.25" customHeight="1">
      <c r="A4091" s="590">
        <v>7136</v>
      </c>
      <c r="B4091" s="579" t="s">
        <v>13727</v>
      </c>
      <c r="C4091" s="585" t="s">
        <v>1005</v>
      </c>
      <c r="D4091" s="591">
        <v>7.77</v>
      </c>
      <c r="E4091" s="592" t="s">
        <v>9630</v>
      </c>
      <c r="F4091" s="581">
        <f t="shared" si="32"/>
        <v>0</v>
      </c>
      <c r="G4091" s="581">
        <f t="shared" si="33"/>
        <v>7.77</v>
      </c>
    </row>
    <row r="4092" spans="1:7" ht="14.25" customHeight="1">
      <c r="A4092" s="590">
        <v>7128</v>
      </c>
      <c r="B4092" s="579" t="s">
        <v>13728</v>
      </c>
      <c r="C4092" s="585" t="s">
        <v>1005</v>
      </c>
      <c r="D4092" s="591">
        <v>10.08</v>
      </c>
      <c r="E4092" s="592" t="s">
        <v>9630</v>
      </c>
      <c r="F4092" s="581">
        <f t="shared" si="32"/>
        <v>0</v>
      </c>
      <c r="G4092" s="581">
        <f t="shared" si="33"/>
        <v>10.08</v>
      </c>
    </row>
    <row r="4093" spans="1:7" ht="14.25" customHeight="1">
      <c r="A4093" s="590">
        <v>7108</v>
      </c>
      <c r="B4093" s="579" t="s">
        <v>13729</v>
      </c>
      <c r="C4093" s="585" t="s">
        <v>1005</v>
      </c>
      <c r="D4093" s="591">
        <v>10.06</v>
      </c>
      <c r="E4093" s="592" t="s">
        <v>9630</v>
      </c>
      <c r="F4093" s="581">
        <f t="shared" si="32"/>
        <v>0</v>
      </c>
      <c r="G4093" s="581">
        <f t="shared" si="33"/>
        <v>10.06</v>
      </c>
    </row>
    <row r="4094" spans="1:7" ht="14.25" customHeight="1">
      <c r="A4094" s="590">
        <v>7129</v>
      </c>
      <c r="B4094" s="579" t="s">
        <v>13730</v>
      </c>
      <c r="C4094" s="585" t="s">
        <v>1005</v>
      </c>
      <c r="D4094" s="591">
        <v>11.84</v>
      </c>
      <c r="E4094" s="592" t="s">
        <v>9630</v>
      </c>
      <c r="F4094" s="581">
        <f t="shared" si="32"/>
        <v>0</v>
      </c>
      <c r="G4094" s="581">
        <f t="shared" si="33"/>
        <v>11.84</v>
      </c>
    </row>
    <row r="4095" spans="1:7" ht="14.25" customHeight="1">
      <c r="A4095" s="590">
        <v>7130</v>
      </c>
      <c r="B4095" s="579" t="s">
        <v>13731</v>
      </c>
      <c r="C4095" s="585" t="s">
        <v>1005</v>
      </c>
      <c r="D4095" s="591">
        <v>17.2</v>
      </c>
      <c r="E4095" s="592" t="s">
        <v>9630</v>
      </c>
      <c r="F4095" s="581">
        <f t="shared" si="32"/>
        <v>0</v>
      </c>
      <c r="G4095" s="581">
        <f t="shared" si="33"/>
        <v>17.2</v>
      </c>
    </row>
    <row r="4096" spans="1:7" ht="14.25" customHeight="1">
      <c r="A4096" s="590">
        <v>7131</v>
      </c>
      <c r="B4096" s="579" t="s">
        <v>13732</v>
      </c>
      <c r="C4096" s="585" t="s">
        <v>1005</v>
      </c>
      <c r="D4096" s="591">
        <v>21.04</v>
      </c>
      <c r="E4096" s="592" t="s">
        <v>9630</v>
      </c>
      <c r="F4096" s="581">
        <f t="shared" si="32"/>
        <v>0</v>
      </c>
      <c r="G4096" s="581">
        <f t="shared" si="33"/>
        <v>21.04</v>
      </c>
    </row>
    <row r="4097" spans="1:7" ht="14.25" customHeight="1">
      <c r="A4097" s="590">
        <v>7132</v>
      </c>
      <c r="B4097" s="579" t="s">
        <v>13733</v>
      </c>
      <c r="C4097" s="585" t="s">
        <v>1005</v>
      </c>
      <c r="D4097" s="591">
        <v>49.53</v>
      </c>
      <c r="E4097" s="592" t="s">
        <v>9630</v>
      </c>
      <c r="F4097" s="581">
        <f t="shared" si="32"/>
        <v>0</v>
      </c>
      <c r="G4097" s="581">
        <f t="shared" si="33"/>
        <v>49.53</v>
      </c>
    </row>
    <row r="4098" spans="1:7" ht="14.25" customHeight="1">
      <c r="A4098" s="590">
        <v>7133</v>
      </c>
      <c r="B4098" s="579" t="s">
        <v>13734</v>
      </c>
      <c r="C4098" s="585" t="s">
        <v>1005</v>
      </c>
      <c r="D4098" s="591">
        <v>114.46</v>
      </c>
      <c r="E4098" s="592" t="s">
        <v>9630</v>
      </c>
      <c r="F4098" s="581">
        <f t="shared" si="32"/>
        <v>0</v>
      </c>
      <c r="G4098" s="581">
        <f t="shared" si="33"/>
        <v>114.46</v>
      </c>
    </row>
    <row r="4099" spans="1:7" ht="14.25" customHeight="1">
      <c r="A4099" s="590">
        <v>37420</v>
      </c>
      <c r="B4099" s="579" t="s">
        <v>13735</v>
      </c>
      <c r="C4099" s="585" t="s">
        <v>1005</v>
      </c>
      <c r="D4099" s="591">
        <v>46.67</v>
      </c>
      <c r="E4099" s="592" t="s">
        <v>9630</v>
      </c>
      <c r="F4099" s="581">
        <f t="shared" si="32"/>
        <v>0</v>
      </c>
      <c r="G4099" s="581">
        <f t="shared" si="33"/>
        <v>46.67</v>
      </c>
    </row>
    <row r="4100" spans="1:7" ht="14.25" customHeight="1">
      <c r="A4100" s="590">
        <v>37421</v>
      </c>
      <c r="B4100" s="579" t="s">
        <v>13736</v>
      </c>
      <c r="C4100" s="585" t="s">
        <v>1005</v>
      </c>
      <c r="D4100" s="591">
        <v>63.78</v>
      </c>
      <c r="E4100" s="592" t="s">
        <v>9630</v>
      </c>
      <c r="F4100" s="581">
        <f t="shared" si="32"/>
        <v>0</v>
      </c>
      <c r="G4100" s="581">
        <f t="shared" si="33"/>
        <v>63.78</v>
      </c>
    </row>
    <row r="4101" spans="1:7" ht="14.25" customHeight="1">
      <c r="A4101" s="590">
        <v>37422</v>
      </c>
      <c r="B4101" s="579" t="s">
        <v>13737</v>
      </c>
      <c r="C4101" s="585" t="s">
        <v>1005</v>
      </c>
      <c r="D4101" s="591">
        <v>59.7</v>
      </c>
      <c r="E4101" s="592" t="s">
        <v>9630</v>
      </c>
      <c r="F4101" s="581">
        <f t="shared" si="32"/>
        <v>0</v>
      </c>
      <c r="G4101" s="581">
        <f t="shared" si="33"/>
        <v>59.7</v>
      </c>
    </row>
    <row r="4102" spans="1:7" ht="14.25" customHeight="1">
      <c r="A4102" s="590">
        <v>37443</v>
      </c>
      <c r="B4102" s="579" t="s">
        <v>13738</v>
      </c>
      <c r="C4102" s="585" t="s">
        <v>1005</v>
      </c>
      <c r="D4102" s="591">
        <v>206.5</v>
      </c>
      <c r="E4102" s="592" t="s">
        <v>9630</v>
      </c>
      <c r="F4102" s="581">
        <f t="shared" si="32"/>
        <v>0</v>
      </c>
      <c r="G4102" s="581">
        <f t="shared" si="33"/>
        <v>206.5</v>
      </c>
    </row>
    <row r="4103" spans="1:7" ht="14.25" customHeight="1">
      <c r="A4103" s="590">
        <v>37444</v>
      </c>
      <c r="B4103" s="579" t="s">
        <v>13739</v>
      </c>
      <c r="C4103" s="585" t="s">
        <v>1005</v>
      </c>
      <c r="D4103" s="591">
        <v>210</v>
      </c>
      <c r="E4103" s="592" t="s">
        <v>9630</v>
      </c>
      <c r="F4103" s="581">
        <f t="shared" si="32"/>
        <v>0</v>
      </c>
      <c r="G4103" s="581">
        <f t="shared" si="33"/>
        <v>210</v>
      </c>
    </row>
    <row r="4104" spans="1:7" ht="14.25" customHeight="1">
      <c r="A4104" s="590">
        <v>37445</v>
      </c>
      <c r="B4104" s="579" t="s">
        <v>13740</v>
      </c>
      <c r="C4104" s="585" t="s">
        <v>1005</v>
      </c>
      <c r="D4104" s="591">
        <v>318.31</v>
      </c>
      <c r="E4104" s="592" t="s">
        <v>9630</v>
      </c>
      <c r="F4104" s="581">
        <f t="shared" si="32"/>
        <v>0</v>
      </c>
      <c r="G4104" s="581">
        <f t="shared" si="33"/>
        <v>318.31</v>
      </c>
    </row>
    <row r="4105" spans="1:7" ht="14.25" customHeight="1">
      <c r="A4105" s="590">
        <v>37446</v>
      </c>
      <c r="B4105" s="579" t="s">
        <v>13741</v>
      </c>
      <c r="C4105" s="585" t="s">
        <v>1005</v>
      </c>
      <c r="D4105" s="591">
        <v>347</v>
      </c>
      <c r="E4105" s="592" t="s">
        <v>9630</v>
      </c>
      <c r="F4105" s="581">
        <f t="shared" si="32"/>
        <v>0</v>
      </c>
      <c r="G4105" s="581">
        <f t="shared" si="33"/>
        <v>347</v>
      </c>
    </row>
    <row r="4106" spans="1:7" ht="14.25" customHeight="1">
      <c r="A4106" s="590">
        <v>37447</v>
      </c>
      <c r="B4106" s="579" t="s">
        <v>13742</v>
      </c>
      <c r="C4106" s="585" t="s">
        <v>1005</v>
      </c>
      <c r="D4106" s="591">
        <v>352.43</v>
      </c>
      <c r="E4106" s="592" t="s">
        <v>9630</v>
      </c>
      <c r="F4106" s="581">
        <f t="shared" si="32"/>
        <v>0</v>
      </c>
      <c r="G4106" s="581">
        <f t="shared" si="33"/>
        <v>352.43</v>
      </c>
    </row>
    <row r="4107" spans="1:7" ht="14.25" customHeight="1">
      <c r="A4107" s="590">
        <v>37448</v>
      </c>
      <c r="B4107" s="579" t="s">
        <v>13743</v>
      </c>
      <c r="C4107" s="585" t="s">
        <v>1005</v>
      </c>
      <c r="D4107" s="591">
        <v>483.42</v>
      </c>
      <c r="E4107" s="592" t="s">
        <v>9630</v>
      </c>
      <c r="F4107" s="581">
        <f t="shared" si="32"/>
        <v>0</v>
      </c>
      <c r="G4107" s="581">
        <f t="shared" si="33"/>
        <v>483.42</v>
      </c>
    </row>
    <row r="4108" spans="1:7" ht="14.25" customHeight="1">
      <c r="A4108" s="590">
        <v>37440</v>
      </c>
      <c r="B4108" s="579" t="s">
        <v>13744</v>
      </c>
      <c r="C4108" s="585" t="s">
        <v>1005</v>
      </c>
      <c r="D4108" s="591">
        <v>163.9</v>
      </c>
      <c r="E4108" s="592" t="s">
        <v>9630</v>
      </c>
      <c r="F4108" s="581">
        <f t="shared" si="32"/>
        <v>0</v>
      </c>
      <c r="G4108" s="581">
        <f t="shared" si="33"/>
        <v>163.9</v>
      </c>
    </row>
    <row r="4109" spans="1:7" ht="14.25" customHeight="1">
      <c r="A4109" s="590">
        <v>37441</v>
      </c>
      <c r="B4109" s="579" t="s">
        <v>13745</v>
      </c>
      <c r="C4109" s="585" t="s">
        <v>1005</v>
      </c>
      <c r="D4109" s="591">
        <v>163.9</v>
      </c>
      <c r="E4109" s="592" t="s">
        <v>9630</v>
      </c>
      <c r="F4109" s="581">
        <f t="shared" si="32"/>
        <v>0</v>
      </c>
      <c r="G4109" s="581">
        <f t="shared" si="33"/>
        <v>163.9</v>
      </c>
    </row>
    <row r="4110" spans="1:7" ht="14.25" customHeight="1">
      <c r="A4110" s="590">
        <v>37442</v>
      </c>
      <c r="B4110" s="579" t="s">
        <v>13746</v>
      </c>
      <c r="C4110" s="585" t="s">
        <v>1005</v>
      </c>
      <c r="D4110" s="591">
        <v>197.41</v>
      </c>
      <c r="E4110" s="592" t="s">
        <v>9630</v>
      </c>
      <c r="F4110" s="581">
        <f t="shared" si="32"/>
        <v>0</v>
      </c>
      <c r="G4110" s="581">
        <f t="shared" si="33"/>
        <v>197.41</v>
      </c>
    </row>
    <row r="4111" spans="1:7" ht="14.25" customHeight="1">
      <c r="A4111" s="590">
        <v>38017</v>
      </c>
      <c r="B4111" s="579" t="s">
        <v>13747</v>
      </c>
      <c r="C4111" s="585" t="s">
        <v>1005</v>
      </c>
      <c r="D4111" s="591">
        <v>10.52</v>
      </c>
      <c r="E4111" s="592" t="s">
        <v>9630</v>
      </c>
      <c r="F4111" s="581">
        <f t="shared" si="32"/>
        <v>0</v>
      </c>
      <c r="G4111" s="581">
        <f t="shared" si="33"/>
        <v>10.52</v>
      </c>
    </row>
    <row r="4112" spans="1:7" ht="14.25" customHeight="1">
      <c r="A4112" s="590">
        <v>38018</v>
      </c>
      <c r="B4112" s="579" t="s">
        <v>13748</v>
      </c>
      <c r="C4112" s="585" t="s">
        <v>1005</v>
      </c>
      <c r="D4112" s="591">
        <v>11.82</v>
      </c>
      <c r="E4112" s="592" t="s">
        <v>9630</v>
      </c>
      <c r="F4112" s="581">
        <f t="shared" si="32"/>
        <v>0</v>
      </c>
      <c r="G4112" s="581">
        <f t="shared" si="33"/>
        <v>11.82</v>
      </c>
    </row>
    <row r="4113" spans="1:7" ht="14.25" customHeight="1">
      <c r="A4113" s="590">
        <v>39895</v>
      </c>
      <c r="B4113" s="579" t="s">
        <v>13749</v>
      </c>
      <c r="C4113" s="585" t="s">
        <v>1005</v>
      </c>
      <c r="D4113" s="591">
        <v>49.08</v>
      </c>
      <c r="E4113" s="592" t="s">
        <v>9630</v>
      </c>
      <c r="F4113" s="581">
        <f t="shared" si="32"/>
        <v>0</v>
      </c>
      <c r="G4113" s="581">
        <f t="shared" si="33"/>
        <v>49.08</v>
      </c>
    </row>
    <row r="4114" spans="1:7" ht="14.25" customHeight="1">
      <c r="A4114" s="590">
        <v>39896</v>
      </c>
      <c r="B4114" s="579" t="s">
        <v>13750</v>
      </c>
      <c r="C4114" s="585" t="s">
        <v>1005</v>
      </c>
      <c r="D4114" s="591">
        <v>71.930000000000007</v>
      </c>
      <c r="E4114" s="592" t="s">
        <v>9630</v>
      </c>
      <c r="F4114" s="581">
        <f t="shared" si="32"/>
        <v>0</v>
      </c>
      <c r="G4114" s="581">
        <f t="shared" si="33"/>
        <v>71.930000000000007</v>
      </c>
    </row>
    <row r="4115" spans="1:7" ht="14.25" customHeight="1">
      <c r="A4115" s="590">
        <v>38873</v>
      </c>
      <c r="B4115" s="579" t="s">
        <v>13751</v>
      </c>
      <c r="C4115" s="585" t="s">
        <v>1005</v>
      </c>
      <c r="D4115" s="591">
        <v>13.6</v>
      </c>
      <c r="E4115" s="592" t="s">
        <v>9630</v>
      </c>
      <c r="F4115" s="581">
        <f t="shared" si="32"/>
        <v>0</v>
      </c>
      <c r="G4115" s="581">
        <f t="shared" si="33"/>
        <v>13.6</v>
      </c>
    </row>
    <row r="4116" spans="1:7" ht="14.25" customHeight="1">
      <c r="A4116" s="590">
        <v>38874</v>
      </c>
      <c r="B4116" s="579" t="s">
        <v>13752</v>
      </c>
      <c r="C4116" s="585" t="s">
        <v>1005</v>
      </c>
      <c r="D4116" s="591">
        <v>17.22</v>
      </c>
      <c r="E4116" s="592" t="s">
        <v>9630</v>
      </c>
      <c r="F4116" s="581">
        <f t="shared" si="32"/>
        <v>0</v>
      </c>
      <c r="G4116" s="581">
        <f t="shared" si="33"/>
        <v>17.22</v>
      </c>
    </row>
    <row r="4117" spans="1:7" ht="14.25" customHeight="1">
      <c r="A4117" s="590">
        <v>38875</v>
      </c>
      <c r="B4117" s="579" t="s">
        <v>13753</v>
      </c>
      <c r="C4117" s="585" t="s">
        <v>1005</v>
      </c>
      <c r="D4117" s="591">
        <v>27.3</v>
      </c>
      <c r="E4117" s="592" t="s">
        <v>9630</v>
      </c>
      <c r="F4117" s="581">
        <f t="shared" si="32"/>
        <v>0</v>
      </c>
      <c r="G4117" s="581">
        <f t="shared" si="33"/>
        <v>27.3</v>
      </c>
    </row>
    <row r="4118" spans="1:7" ht="14.25" customHeight="1">
      <c r="A4118" s="590">
        <v>38876</v>
      </c>
      <c r="B4118" s="579" t="s">
        <v>13754</v>
      </c>
      <c r="C4118" s="585" t="s">
        <v>1005</v>
      </c>
      <c r="D4118" s="591">
        <v>36.69</v>
      </c>
      <c r="E4118" s="592" t="s">
        <v>9630</v>
      </c>
      <c r="F4118" s="581">
        <f t="shared" si="32"/>
        <v>0</v>
      </c>
      <c r="G4118" s="581">
        <f t="shared" si="33"/>
        <v>36.69</v>
      </c>
    </row>
    <row r="4119" spans="1:7" ht="14.25" customHeight="1">
      <c r="A4119" s="590">
        <v>39000</v>
      </c>
      <c r="B4119" s="579" t="s">
        <v>13755</v>
      </c>
      <c r="C4119" s="585" t="s">
        <v>1005</v>
      </c>
      <c r="D4119" s="591">
        <v>33.82</v>
      </c>
      <c r="E4119" s="592" t="s">
        <v>9630</v>
      </c>
      <c r="F4119" s="581">
        <f t="shared" si="32"/>
        <v>0</v>
      </c>
      <c r="G4119" s="581">
        <f t="shared" si="33"/>
        <v>33.82</v>
      </c>
    </row>
    <row r="4120" spans="1:7" ht="14.25" customHeight="1">
      <c r="A4120" s="590">
        <v>38674</v>
      </c>
      <c r="B4120" s="579" t="s">
        <v>13756</v>
      </c>
      <c r="C4120" s="585" t="s">
        <v>1005</v>
      </c>
      <c r="D4120" s="591">
        <v>35.39</v>
      </c>
      <c r="E4120" s="592" t="s">
        <v>9630</v>
      </c>
      <c r="F4120" s="581">
        <f t="shared" si="32"/>
        <v>0</v>
      </c>
      <c r="G4120" s="581">
        <f t="shared" si="33"/>
        <v>35.39</v>
      </c>
    </row>
    <row r="4121" spans="1:7" ht="14.25" customHeight="1">
      <c r="A4121" s="590">
        <v>38019</v>
      </c>
      <c r="B4121" s="579" t="s">
        <v>13757</v>
      </c>
      <c r="C4121" s="585" t="s">
        <v>1005</v>
      </c>
      <c r="D4121" s="591">
        <v>7.49</v>
      </c>
      <c r="E4121" s="592" t="s">
        <v>9630</v>
      </c>
      <c r="F4121" s="581">
        <f t="shared" si="32"/>
        <v>0</v>
      </c>
      <c r="G4121" s="581">
        <f t="shared" si="33"/>
        <v>7.49</v>
      </c>
    </row>
    <row r="4122" spans="1:7" ht="14.25" customHeight="1">
      <c r="A4122" s="590">
        <v>38020</v>
      </c>
      <c r="B4122" s="579" t="s">
        <v>13758</v>
      </c>
      <c r="C4122" s="585" t="s">
        <v>1005</v>
      </c>
      <c r="D4122" s="591">
        <v>9.2200000000000006</v>
      </c>
      <c r="E4122" s="592" t="s">
        <v>9630</v>
      </c>
      <c r="F4122" s="581">
        <f t="shared" si="32"/>
        <v>0</v>
      </c>
      <c r="G4122" s="581">
        <f t="shared" si="33"/>
        <v>9.2200000000000006</v>
      </c>
    </row>
    <row r="4123" spans="1:7" ht="14.25" customHeight="1">
      <c r="A4123" s="590">
        <v>38454</v>
      </c>
      <c r="B4123" s="579" t="s">
        <v>13759</v>
      </c>
      <c r="C4123" s="585" t="s">
        <v>1005</v>
      </c>
      <c r="D4123" s="591">
        <v>12.68</v>
      </c>
      <c r="E4123" s="592" t="s">
        <v>9630</v>
      </c>
      <c r="F4123" s="581">
        <f t="shared" si="32"/>
        <v>0</v>
      </c>
      <c r="G4123" s="581">
        <f t="shared" si="33"/>
        <v>12.68</v>
      </c>
    </row>
    <row r="4124" spans="1:7" ht="14.25" customHeight="1">
      <c r="A4124" s="590">
        <v>38455</v>
      </c>
      <c r="B4124" s="579" t="s">
        <v>13760</v>
      </c>
      <c r="C4124" s="585" t="s">
        <v>1005</v>
      </c>
      <c r="D4124" s="591">
        <v>16.97</v>
      </c>
      <c r="E4124" s="592" t="s">
        <v>9630</v>
      </c>
      <c r="F4124" s="581">
        <f t="shared" si="32"/>
        <v>0</v>
      </c>
      <c r="G4124" s="581">
        <f t="shared" si="33"/>
        <v>16.97</v>
      </c>
    </row>
    <row r="4125" spans="1:7" ht="14.25" customHeight="1">
      <c r="A4125" s="590">
        <v>38462</v>
      </c>
      <c r="B4125" s="579" t="s">
        <v>13761</v>
      </c>
      <c r="C4125" s="585" t="s">
        <v>1005</v>
      </c>
      <c r="D4125" s="591">
        <v>273.70999999999998</v>
      </c>
      <c r="E4125" s="592" t="s">
        <v>9630</v>
      </c>
      <c r="F4125" s="581">
        <f t="shared" si="32"/>
        <v>0</v>
      </c>
      <c r="G4125" s="581">
        <f t="shared" si="33"/>
        <v>273.70999999999998</v>
      </c>
    </row>
    <row r="4126" spans="1:7" ht="14.25" customHeight="1">
      <c r="A4126" s="590">
        <v>36362</v>
      </c>
      <c r="B4126" s="579" t="s">
        <v>13762</v>
      </c>
      <c r="C4126" s="585" t="s">
        <v>1005</v>
      </c>
      <c r="D4126" s="591">
        <v>3.78</v>
      </c>
      <c r="E4126" s="592" t="s">
        <v>9630</v>
      </c>
      <c r="F4126" s="581">
        <f t="shared" si="32"/>
        <v>0</v>
      </c>
      <c r="G4126" s="581">
        <f t="shared" si="33"/>
        <v>3.78</v>
      </c>
    </row>
    <row r="4127" spans="1:7" ht="14.25" customHeight="1">
      <c r="A4127" s="590">
        <v>36298</v>
      </c>
      <c r="B4127" s="579" t="s">
        <v>13763</v>
      </c>
      <c r="C4127" s="585" t="s">
        <v>1005</v>
      </c>
      <c r="D4127" s="591">
        <v>3.25</v>
      </c>
      <c r="E4127" s="592" t="s">
        <v>9630</v>
      </c>
      <c r="F4127" s="581">
        <f t="shared" si="32"/>
        <v>0</v>
      </c>
      <c r="G4127" s="581">
        <f t="shared" si="33"/>
        <v>3.25</v>
      </c>
    </row>
    <row r="4128" spans="1:7" ht="14.25" customHeight="1">
      <c r="A4128" s="590">
        <v>38456</v>
      </c>
      <c r="B4128" s="579" t="s">
        <v>13764</v>
      </c>
      <c r="C4128" s="585" t="s">
        <v>1005</v>
      </c>
      <c r="D4128" s="591">
        <v>8.09</v>
      </c>
      <c r="E4128" s="592" t="s">
        <v>9630</v>
      </c>
      <c r="F4128" s="581">
        <f t="shared" si="32"/>
        <v>0</v>
      </c>
      <c r="G4128" s="581">
        <f t="shared" si="33"/>
        <v>8.09</v>
      </c>
    </row>
    <row r="4129" spans="1:7" ht="14.25" customHeight="1">
      <c r="A4129" s="590">
        <v>38457</v>
      </c>
      <c r="B4129" s="579" t="s">
        <v>13765</v>
      </c>
      <c r="C4129" s="585" t="s">
        <v>1005</v>
      </c>
      <c r="D4129" s="591">
        <v>14.75</v>
      </c>
      <c r="E4129" s="592" t="s">
        <v>9630</v>
      </c>
      <c r="F4129" s="581">
        <f t="shared" si="32"/>
        <v>0</v>
      </c>
      <c r="G4129" s="581">
        <f t="shared" si="33"/>
        <v>14.75</v>
      </c>
    </row>
    <row r="4130" spans="1:7" ht="14.25" customHeight="1">
      <c r="A4130" s="590">
        <v>38458</v>
      </c>
      <c r="B4130" s="579" t="s">
        <v>13766</v>
      </c>
      <c r="C4130" s="585" t="s">
        <v>1005</v>
      </c>
      <c r="D4130" s="591">
        <v>28.41</v>
      </c>
      <c r="E4130" s="592" t="s">
        <v>9630</v>
      </c>
      <c r="F4130" s="581">
        <f t="shared" si="32"/>
        <v>0</v>
      </c>
      <c r="G4130" s="581">
        <f t="shared" si="33"/>
        <v>28.41</v>
      </c>
    </row>
    <row r="4131" spans="1:7" ht="14.25" customHeight="1">
      <c r="A4131" s="590">
        <v>38459</v>
      </c>
      <c r="B4131" s="579" t="s">
        <v>13767</v>
      </c>
      <c r="C4131" s="585" t="s">
        <v>1005</v>
      </c>
      <c r="D4131" s="591">
        <v>44.66</v>
      </c>
      <c r="E4131" s="592" t="s">
        <v>9630</v>
      </c>
      <c r="F4131" s="581">
        <f t="shared" si="32"/>
        <v>0</v>
      </c>
      <c r="G4131" s="581">
        <f t="shared" si="33"/>
        <v>44.66</v>
      </c>
    </row>
    <row r="4132" spans="1:7" ht="14.25" customHeight="1">
      <c r="A4132" s="590">
        <v>38460</v>
      </c>
      <c r="B4132" s="579" t="s">
        <v>13768</v>
      </c>
      <c r="C4132" s="585" t="s">
        <v>1005</v>
      </c>
      <c r="D4132" s="591">
        <v>95.81</v>
      </c>
      <c r="E4132" s="592" t="s">
        <v>9630</v>
      </c>
      <c r="F4132" s="581">
        <f t="shared" si="32"/>
        <v>0</v>
      </c>
      <c r="G4132" s="581">
        <f t="shared" si="33"/>
        <v>95.81</v>
      </c>
    </row>
    <row r="4133" spans="1:7" ht="14.25" customHeight="1">
      <c r="A4133" s="590">
        <v>38461</v>
      </c>
      <c r="B4133" s="579" t="s">
        <v>13769</v>
      </c>
      <c r="C4133" s="585" t="s">
        <v>1005</v>
      </c>
      <c r="D4133" s="591">
        <v>128.57</v>
      </c>
      <c r="E4133" s="592" t="s">
        <v>9630</v>
      </c>
      <c r="F4133" s="581">
        <f t="shared" si="32"/>
        <v>0</v>
      </c>
      <c r="G4133" s="581">
        <f t="shared" si="33"/>
        <v>128.57</v>
      </c>
    </row>
    <row r="4134" spans="1:7" ht="14.25" customHeight="1">
      <c r="A4134" s="590">
        <v>7094</v>
      </c>
      <c r="B4134" s="579" t="s">
        <v>13770</v>
      </c>
      <c r="C4134" s="585" t="s">
        <v>1005</v>
      </c>
      <c r="D4134" s="591">
        <v>14.57</v>
      </c>
      <c r="E4134" s="592" t="s">
        <v>9630</v>
      </c>
      <c r="F4134" s="581">
        <f t="shared" si="32"/>
        <v>0</v>
      </c>
      <c r="G4134" s="581">
        <f t="shared" si="33"/>
        <v>14.57</v>
      </c>
    </row>
    <row r="4135" spans="1:7" ht="14.25" customHeight="1">
      <c r="A4135" s="590">
        <v>7116</v>
      </c>
      <c r="B4135" s="579" t="s">
        <v>13771</v>
      </c>
      <c r="C4135" s="585" t="s">
        <v>1005</v>
      </c>
      <c r="D4135" s="591">
        <v>3.75</v>
      </c>
      <c r="E4135" s="592" t="s">
        <v>9630</v>
      </c>
      <c r="F4135" s="581">
        <f t="shared" si="32"/>
        <v>0</v>
      </c>
      <c r="G4135" s="581">
        <f t="shared" si="33"/>
        <v>3.75</v>
      </c>
    </row>
    <row r="4136" spans="1:7" ht="14.25" customHeight="1">
      <c r="A4136" s="590">
        <v>7118</v>
      </c>
      <c r="B4136" s="579" t="s">
        <v>13772</v>
      </c>
      <c r="C4136" s="585" t="s">
        <v>1005</v>
      </c>
      <c r="D4136" s="591">
        <v>29.97</v>
      </c>
      <c r="E4136" s="592" t="s">
        <v>9630</v>
      </c>
      <c r="F4136" s="581">
        <f t="shared" si="32"/>
        <v>0</v>
      </c>
      <c r="G4136" s="581">
        <f t="shared" si="33"/>
        <v>29.97</v>
      </c>
    </row>
    <row r="4137" spans="1:7" ht="14.25" customHeight="1">
      <c r="A4137" s="590">
        <v>7098</v>
      </c>
      <c r="B4137" s="579" t="s">
        <v>13773</v>
      </c>
      <c r="C4137" s="585" t="s">
        <v>1005</v>
      </c>
      <c r="D4137" s="591">
        <v>4.45</v>
      </c>
      <c r="E4137" s="592" t="s">
        <v>9630</v>
      </c>
      <c r="F4137" s="581">
        <f t="shared" si="32"/>
        <v>0</v>
      </c>
      <c r="G4137" s="581">
        <f t="shared" si="33"/>
        <v>4.45</v>
      </c>
    </row>
    <row r="4138" spans="1:7" ht="14.25" customHeight="1">
      <c r="A4138" s="590">
        <v>7110</v>
      </c>
      <c r="B4138" s="579" t="s">
        <v>13774</v>
      </c>
      <c r="C4138" s="585" t="s">
        <v>1005</v>
      </c>
      <c r="D4138" s="591">
        <v>56.97</v>
      </c>
      <c r="E4138" s="592" t="s">
        <v>9630</v>
      </c>
      <c r="F4138" s="581">
        <f t="shared" si="32"/>
        <v>0</v>
      </c>
      <c r="G4138" s="581">
        <f t="shared" si="33"/>
        <v>56.97</v>
      </c>
    </row>
    <row r="4139" spans="1:7" ht="14.25" customHeight="1">
      <c r="A4139" s="590">
        <v>7123</v>
      </c>
      <c r="B4139" s="579" t="s">
        <v>13775</v>
      </c>
      <c r="C4139" s="585" t="s">
        <v>1005</v>
      </c>
      <c r="D4139" s="591">
        <v>5.39</v>
      </c>
      <c r="E4139" s="592" t="s">
        <v>9630</v>
      </c>
      <c r="F4139" s="581">
        <f t="shared" si="32"/>
        <v>0</v>
      </c>
      <c r="G4139" s="581">
        <f t="shared" si="33"/>
        <v>5.39</v>
      </c>
    </row>
    <row r="4140" spans="1:7" ht="14.25" customHeight="1">
      <c r="A4140" s="590">
        <v>7121</v>
      </c>
      <c r="B4140" s="579" t="s">
        <v>13776</v>
      </c>
      <c r="C4140" s="585" t="s">
        <v>1005</v>
      </c>
      <c r="D4140" s="591">
        <v>10.65</v>
      </c>
      <c r="E4140" s="592" t="s">
        <v>9630</v>
      </c>
      <c r="F4140" s="581">
        <f t="shared" si="32"/>
        <v>0</v>
      </c>
      <c r="G4140" s="581">
        <f t="shared" si="33"/>
        <v>10.65</v>
      </c>
    </row>
    <row r="4141" spans="1:7" ht="14.25" customHeight="1">
      <c r="A4141" s="590">
        <v>7137</v>
      </c>
      <c r="B4141" s="579" t="s">
        <v>13777</v>
      </c>
      <c r="C4141" s="585" t="s">
        <v>1005</v>
      </c>
      <c r="D4141" s="591">
        <v>11.64</v>
      </c>
      <c r="E4141" s="592" t="s">
        <v>9630</v>
      </c>
      <c r="F4141" s="581">
        <f t="shared" si="32"/>
        <v>0</v>
      </c>
      <c r="G4141" s="581">
        <f t="shared" si="33"/>
        <v>11.64</v>
      </c>
    </row>
    <row r="4142" spans="1:7" ht="14.25" customHeight="1">
      <c r="A4142" s="590">
        <v>7122</v>
      </c>
      <c r="B4142" s="579" t="s">
        <v>13778</v>
      </c>
      <c r="C4142" s="585" t="s">
        <v>1005</v>
      </c>
      <c r="D4142" s="591">
        <v>12.81</v>
      </c>
      <c r="E4142" s="592" t="s">
        <v>9630</v>
      </c>
      <c r="F4142" s="581">
        <f t="shared" si="32"/>
        <v>0</v>
      </c>
      <c r="G4142" s="581">
        <f t="shared" si="33"/>
        <v>12.81</v>
      </c>
    </row>
    <row r="4143" spans="1:7" ht="14.25" customHeight="1">
      <c r="A4143" s="590">
        <v>7114</v>
      </c>
      <c r="B4143" s="579" t="s">
        <v>13779</v>
      </c>
      <c r="C4143" s="585" t="s">
        <v>1005</v>
      </c>
      <c r="D4143" s="591">
        <v>14.9</v>
      </c>
      <c r="E4143" s="592" t="s">
        <v>9630</v>
      </c>
      <c r="F4143" s="581">
        <f t="shared" si="32"/>
        <v>0</v>
      </c>
      <c r="G4143" s="581">
        <f t="shared" si="33"/>
        <v>14.9</v>
      </c>
    </row>
    <row r="4144" spans="1:7" ht="14.25" customHeight="1">
      <c r="A4144" s="590">
        <v>7109</v>
      </c>
      <c r="B4144" s="579" t="s">
        <v>13780</v>
      </c>
      <c r="C4144" s="585" t="s">
        <v>1005</v>
      </c>
      <c r="D4144" s="591">
        <v>2.95</v>
      </c>
      <c r="E4144" s="592" t="s">
        <v>9630</v>
      </c>
      <c r="F4144" s="581">
        <f t="shared" si="32"/>
        <v>0</v>
      </c>
      <c r="G4144" s="581">
        <f t="shared" si="33"/>
        <v>2.95</v>
      </c>
    </row>
    <row r="4145" spans="1:7" ht="14.25" customHeight="1">
      <c r="A4145" s="590">
        <v>7135</v>
      </c>
      <c r="B4145" s="579" t="s">
        <v>13781</v>
      </c>
      <c r="C4145" s="585" t="s">
        <v>1005</v>
      </c>
      <c r="D4145" s="591">
        <v>6.05</v>
      </c>
      <c r="E4145" s="592" t="s">
        <v>9630</v>
      </c>
      <c r="F4145" s="581">
        <f t="shared" si="32"/>
        <v>0</v>
      </c>
      <c r="G4145" s="581">
        <f t="shared" si="33"/>
        <v>6.05</v>
      </c>
    </row>
    <row r="4146" spans="1:7" ht="14.25" customHeight="1">
      <c r="A4146" s="590">
        <v>37947</v>
      </c>
      <c r="B4146" s="579" t="s">
        <v>13782</v>
      </c>
      <c r="C4146" s="585" t="s">
        <v>1005</v>
      </c>
      <c r="D4146" s="591">
        <v>4.92</v>
      </c>
      <c r="E4146" s="592" t="s">
        <v>9630</v>
      </c>
      <c r="F4146" s="581">
        <f t="shared" si="32"/>
        <v>0</v>
      </c>
      <c r="G4146" s="581">
        <f t="shared" si="33"/>
        <v>4.92</v>
      </c>
    </row>
    <row r="4147" spans="1:7" ht="14.25" customHeight="1">
      <c r="A4147" s="590">
        <v>7103</v>
      </c>
      <c r="B4147" s="579" t="s">
        <v>13783</v>
      </c>
      <c r="C4147" s="585" t="s">
        <v>1005</v>
      </c>
      <c r="D4147" s="591">
        <v>16.02</v>
      </c>
      <c r="E4147" s="592" t="s">
        <v>9630</v>
      </c>
      <c r="F4147" s="581">
        <f t="shared" si="32"/>
        <v>0</v>
      </c>
      <c r="G4147" s="581">
        <f t="shared" si="33"/>
        <v>16.02</v>
      </c>
    </row>
    <row r="4148" spans="1:7" ht="14.25" customHeight="1">
      <c r="A4148" s="590">
        <v>40419</v>
      </c>
      <c r="B4148" s="579" t="s">
        <v>13784</v>
      </c>
      <c r="C4148" s="585" t="s">
        <v>1005</v>
      </c>
      <c r="D4148" s="591">
        <v>41.62</v>
      </c>
      <c r="E4148" s="592" t="s">
        <v>9630</v>
      </c>
      <c r="F4148" s="581">
        <f t="shared" si="32"/>
        <v>0</v>
      </c>
      <c r="G4148" s="581">
        <f t="shared" si="33"/>
        <v>41.62</v>
      </c>
    </row>
    <row r="4149" spans="1:7" ht="14.25" customHeight="1">
      <c r="A4149" s="590">
        <v>40420</v>
      </c>
      <c r="B4149" s="579" t="s">
        <v>13785</v>
      </c>
      <c r="C4149" s="585" t="s">
        <v>1005</v>
      </c>
      <c r="D4149" s="591">
        <v>60.72</v>
      </c>
      <c r="E4149" s="592" t="s">
        <v>9630</v>
      </c>
      <c r="F4149" s="581">
        <f t="shared" si="32"/>
        <v>0</v>
      </c>
      <c r="G4149" s="581">
        <f t="shared" si="33"/>
        <v>60.72</v>
      </c>
    </row>
    <row r="4150" spans="1:7" ht="14.25" customHeight="1">
      <c r="A4150" s="590">
        <v>40421</v>
      </c>
      <c r="B4150" s="579" t="s">
        <v>13786</v>
      </c>
      <c r="C4150" s="585" t="s">
        <v>1005</v>
      </c>
      <c r="D4150" s="591">
        <v>64.64</v>
      </c>
      <c r="E4150" s="592" t="s">
        <v>9630</v>
      </c>
      <c r="F4150" s="581">
        <f t="shared" si="32"/>
        <v>0</v>
      </c>
      <c r="G4150" s="581">
        <f t="shared" si="33"/>
        <v>64.64</v>
      </c>
    </row>
    <row r="4151" spans="1:7" ht="14.25" customHeight="1">
      <c r="A4151" s="590">
        <v>38905</v>
      </c>
      <c r="B4151" s="579" t="s">
        <v>13787</v>
      </c>
      <c r="C4151" s="585" t="s">
        <v>1005</v>
      </c>
      <c r="D4151" s="591">
        <v>17.600000000000001</v>
      </c>
      <c r="E4151" s="592" t="s">
        <v>9630</v>
      </c>
      <c r="F4151" s="581">
        <f t="shared" si="32"/>
        <v>0</v>
      </c>
      <c r="G4151" s="581">
        <f t="shared" si="33"/>
        <v>17.600000000000001</v>
      </c>
    </row>
    <row r="4152" spans="1:7" ht="14.25" customHeight="1">
      <c r="A4152" s="590">
        <v>38907</v>
      </c>
      <c r="B4152" s="579" t="s">
        <v>13788</v>
      </c>
      <c r="C4152" s="585" t="s">
        <v>1005</v>
      </c>
      <c r="D4152" s="591">
        <v>16.97</v>
      </c>
      <c r="E4152" s="592" t="s">
        <v>9630</v>
      </c>
      <c r="F4152" s="581">
        <f t="shared" si="32"/>
        <v>0</v>
      </c>
      <c r="G4152" s="581">
        <f t="shared" si="33"/>
        <v>16.97</v>
      </c>
    </row>
    <row r="4153" spans="1:7" ht="14.25" customHeight="1">
      <c r="A4153" s="590">
        <v>38910</v>
      </c>
      <c r="B4153" s="579" t="s">
        <v>13789</v>
      </c>
      <c r="C4153" s="585" t="s">
        <v>1005</v>
      </c>
      <c r="D4153" s="591">
        <v>19.850000000000001</v>
      </c>
      <c r="E4153" s="592" t="s">
        <v>9630</v>
      </c>
      <c r="F4153" s="581">
        <f t="shared" si="32"/>
        <v>0</v>
      </c>
      <c r="G4153" s="581">
        <f t="shared" si="33"/>
        <v>19.850000000000001</v>
      </c>
    </row>
    <row r="4154" spans="1:7" ht="14.25" customHeight="1">
      <c r="A4154" s="590">
        <v>11655</v>
      </c>
      <c r="B4154" s="579" t="s">
        <v>13790</v>
      </c>
      <c r="C4154" s="585" t="s">
        <v>1005</v>
      </c>
      <c r="D4154" s="591">
        <v>17.36</v>
      </c>
      <c r="E4154" s="592" t="s">
        <v>9630</v>
      </c>
      <c r="F4154" s="581">
        <f t="shared" si="32"/>
        <v>0</v>
      </c>
      <c r="G4154" s="581">
        <f t="shared" si="33"/>
        <v>17.36</v>
      </c>
    </row>
    <row r="4155" spans="1:7" ht="14.25" customHeight="1">
      <c r="A4155" s="590">
        <v>11656</v>
      </c>
      <c r="B4155" s="579" t="s">
        <v>13791</v>
      </c>
      <c r="C4155" s="585" t="s">
        <v>1005</v>
      </c>
      <c r="D4155" s="591">
        <v>19.93</v>
      </c>
      <c r="E4155" s="592" t="s">
        <v>9630</v>
      </c>
      <c r="F4155" s="581">
        <f t="shared" si="32"/>
        <v>0</v>
      </c>
      <c r="G4155" s="581">
        <f t="shared" si="33"/>
        <v>19.93</v>
      </c>
    </row>
    <row r="4156" spans="1:7" ht="14.25" customHeight="1">
      <c r="A4156" s="590">
        <v>7091</v>
      </c>
      <c r="B4156" s="579" t="s">
        <v>13792</v>
      </c>
      <c r="C4156" s="585" t="s">
        <v>1005</v>
      </c>
      <c r="D4156" s="591">
        <v>16.32</v>
      </c>
      <c r="E4156" s="592" t="s">
        <v>9630</v>
      </c>
      <c r="F4156" s="581">
        <f t="shared" si="32"/>
        <v>0</v>
      </c>
      <c r="G4156" s="581">
        <f t="shared" si="33"/>
        <v>16.32</v>
      </c>
    </row>
    <row r="4157" spans="1:7" ht="14.25" customHeight="1">
      <c r="A4157" s="590">
        <v>37948</v>
      </c>
      <c r="B4157" s="579" t="s">
        <v>13793</v>
      </c>
      <c r="C4157" s="585" t="s">
        <v>1005</v>
      </c>
      <c r="D4157" s="591">
        <v>3.78</v>
      </c>
      <c r="E4157" s="592" t="s">
        <v>9630</v>
      </c>
      <c r="F4157" s="581">
        <f t="shared" si="32"/>
        <v>0</v>
      </c>
      <c r="G4157" s="581">
        <f t="shared" si="33"/>
        <v>3.78</v>
      </c>
    </row>
    <row r="4158" spans="1:7" ht="14.25" customHeight="1">
      <c r="A4158" s="590">
        <v>7097</v>
      </c>
      <c r="B4158" s="579" t="s">
        <v>13794</v>
      </c>
      <c r="C4158" s="585" t="s">
        <v>1005</v>
      </c>
      <c r="D4158" s="591">
        <v>7.67</v>
      </c>
      <c r="E4158" s="592" t="s">
        <v>9630</v>
      </c>
      <c r="F4158" s="581">
        <f t="shared" si="32"/>
        <v>0</v>
      </c>
      <c r="G4158" s="581">
        <f t="shared" si="33"/>
        <v>7.67</v>
      </c>
    </row>
    <row r="4159" spans="1:7" ht="14.25" customHeight="1">
      <c r="A4159" s="590">
        <v>11658</v>
      </c>
      <c r="B4159" s="579" t="s">
        <v>13795</v>
      </c>
      <c r="C4159" s="585" t="s">
        <v>1005</v>
      </c>
      <c r="D4159" s="591">
        <v>16.95</v>
      </c>
      <c r="E4159" s="592" t="s">
        <v>9630</v>
      </c>
      <c r="F4159" s="581">
        <f t="shared" si="32"/>
        <v>0</v>
      </c>
      <c r="G4159" s="581">
        <f t="shared" si="33"/>
        <v>16.95</v>
      </c>
    </row>
    <row r="4160" spans="1:7" ht="14.25" customHeight="1">
      <c r="A4160" s="590">
        <v>7146</v>
      </c>
      <c r="B4160" s="579" t="s">
        <v>13796</v>
      </c>
      <c r="C4160" s="585" t="s">
        <v>1005</v>
      </c>
      <c r="D4160" s="591">
        <v>195</v>
      </c>
      <c r="E4160" s="592" t="s">
        <v>9630</v>
      </c>
      <c r="F4160" s="581">
        <f t="shared" si="32"/>
        <v>0</v>
      </c>
      <c r="G4160" s="581">
        <f t="shared" si="33"/>
        <v>195</v>
      </c>
    </row>
    <row r="4161" spans="1:7" ht="14.25" customHeight="1">
      <c r="A4161" s="590">
        <v>7138</v>
      </c>
      <c r="B4161" s="579" t="s">
        <v>13797</v>
      </c>
      <c r="C4161" s="585" t="s">
        <v>1005</v>
      </c>
      <c r="D4161" s="591">
        <v>1.23</v>
      </c>
      <c r="E4161" s="592" t="s">
        <v>9630</v>
      </c>
      <c r="F4161" s="581">
        <f t="shared" si="32"/>
        <v>0</v>
      </c>
      <c r="G4161" s="581">
        <f t="shared" si="33"/>
        <v>1.23</v>
      </c>
    </row>
    <row r="4162" spans="1:7" ht="14.25" customHeight="1">
      <c r="A4162" s="590">
        <v>7139</v>
      </c>
      <c r="B4162" s="579" t="s">
        <v>13798</v>
      </c>
      <c r="C4162" s="585" t="s">
        <v>1005</v>
      </c>
      <c r="D4162" s="591">
        <v>1.4</v>
      </c>
      <c r="E4162" s="592" t="s">
        <v>9630</v>
      </c>
      <c r="F4162" s="581">
        <f t="shared" si="32"/>
        <v>0</v>
      </c>
      <c r="G4162" s="581">
        <f t="shared" si="33"/>
        <v>1.4</v>
      </c>
    </row>
    <row r="4163" spans="1:7" ht="14.25" customHeight="1">
      <c r="A4163" s="590">
        <v>7140</v>
      </c>
      <c r="B4163" s="579" t="s">
        <v>13799</v>
      </c>
      <c r="C4163" s="585" t="s">
        <v>1005</v>
      </c>
      <c r="D4163" s="591">
        <v>4.3899999999999997</v>
      </c>
      <c r="E4163" s="592" t="s">
        <v>9630</v>
      </c>
      <c r="F4163" s="581">
        <f t="shared" si="32"/>
        <v>0</v>
      </c>
      <c r="G4163" s="581">
        <f t="shared" si="33"/>
        <v>4.3899999999999997</v>
      </c>
    </row>
    <row r="4164" spans="1:7" ht="14.25" customHeight="1">
      <c r="A4164" s="590">
        <v>7141</v>
      </c>
      <c r="B4164" s="579" t="s">
        <v>13800</v>
      </c>
      <c r="C4164" s="585" t="s">
        <v>1005</v>
      </c>
      <c r="D4164" s="591">
        <v>10.73</v>
      </c>
      <c r="E4164" s="592" t="s">
        <v>9630</v>
      </c>
      <c r="F4164" s="581">
        <f t="shared" si="32"/>
        <v>0</v>
      </c>
      <c r="G4164" s="581">
        <f t="shared" si="33"/>
        <v>10.73</v>
      </c>
    </row>
    <row r="4165" spans="1:7" ht="14.25" customHeight="1">
      <c r="A4165" s="590">
        <v>7143</v>
      </c>
      <c r="B4165" s="579" t="s">
        <v>13801</v>
      </c>
      <c r="C4165" s="585" t="s">
        <v>1005</v>
      </c>
      <c r="D4165" s="591">
        <v>36</v>
      </c>
      <c r="E4165" s="592" t="s">
        <v>9630</v>
      </c>
      <c r="F4165" s="581">
        <f t="shared" si="32"/>
        <v>0</v>
      </c>
      <c r="G4165" s="581">
        <f t="shared" si="33"/>
        <v>36</v>
      </c>
    </row>
    <row r="4166" spans="1:7" ht="14.25" customHeight="1">
      <c r="A4166" s="590">
        <v>7144</v>
      </c>
      <c r="B4166" s="579" t="s">
        <v>13802</v>
      </c>
      <c r="C4166" s="585" t="s">
        <v>1005</v>
      </c>
      <c r="D4166" s="591">
        <v>66.790000000000006</v>
      </c>
      <c r="E4166" s="592" t="s">
        <v>9630</v>
      </c>
      <c r="F4166" s="581">
        <f t="shared" si="32"/>
        <v>0</v>
      </c>
      <c r="G4166" s="581">
        <f t="shared" si="33"/>
        <v>66.790000000000006</v>
      </c>
    </row>
    <row r="4167" spans="1:7" ht="14.25" customHeight="1">
      <c r="A4167" s="590">
        <v>7145</v>
      </c>
      <c r="B4167" s="579" t="s">
        <v>13803</v>
      </c>
      <c r="C4167" s="585" t="s">
        <v>1005</v>
      </c>
      <c r="D4167" s="591">
        <v>90.82</v>
      </c>
      <c r="E4167" s="592" t="s">
        <v>9630</v>
      </c>
      <c r="F4167" s="581">
        <f t="shared" si="32"/>
        <v>0</v>
      </c>
      <c r="G4167" s="581">
        <f t="shared" si="33"/>
        <v>90.82</v>
      </c>
    </row>
    <row r="4168" spans="1:7" ht="14.25" customHeight="1">
      <c r="A4168" s="590">
        <v>7142</v>
      </c>
      <c r="B4168" s="579" t="s">
        <v>13804</v>
      </c>
      <c r="C4168" s="585" t="s">
        <v>1005</v>
      </c>
      <c r="D4168" s="591">
        <v>11.22</v>
      </c>
      <c r="E4168" s="592" t="s">
        <v>9630</v>
      </c>
      <c r="F4168" s="581">
        <f t="shared" si="32"/>
        <v>0</v>
      </c>
      <c r="G4168" s="581">
        <f t="shared" si="33"/>
        <v>11.22</v>
      </c>
    </row>
    <row r="4169" spans="1:7" ht="14.25" customHeight="1">
      <c r="A4169" s="590">
        <v>3593</v>
      </c>
      <c r="B4169" s="579" t="s">
        <v>13805</v>
      </c>
      <c r="C4169" s="585" t="s">
        <v>1005</v>
      </c>
      <c r="D4169" s="591">
        <v>95.29</v>
      </c>
      <c r="E4169" s="592" t="s">
        <v>9630</v>
      </c>
      <c r="F4169" s="581">
        <f t="shared" si="32"/>
        <v>0</v>
      </c>
      <c r="G4169" s="581">
        <f t="shared" si="33"/>
        <v>95.29</v>
      </c>
    </row>
    <row r="4170" spans="1:7" ht="14.25" customHeight="1">
      <c r="A4170" s="590">
        <v>3588</v>
      </c>
      <c r="B4170" s="579" t="s">
        <v>13806</v>
      </c>
      <c r="C4170" s="585" t="s">
        <v>1005</v>
      </c>
      <c r="D4170" s="591">
        <v>73.45</v>
      </c>
      <c r="E4170" s="592" t="s">
        <v>9630</v>
      </c>
      <c r="F4170" s="581">
        <f t="shared" si="32"/>
        <v>0</v>
      </c>
      <c r="G4170" s="581">
        <f t="shared" si="33"/>
        <v>73.45</v>
      </c>
    </row>
    <row r="4171" spans="1:7" ht="14.25" customHeight="1">
      <c r="A4171" s="590">
        <v>3585</v>
      </c>
      <c r="B4171" s="579" t="s">
        <v>13807</v>
      </c>
      <c r="C4171" s="585" t="s">
        <v>1005</v>
      </c>
      <c r="D4171" s="591">
        <v>22.69</v>
      </c>
      <c r="E4171" s="592" t="s">
        <v>9630</v>
      </c>
      <c r="F4171" s="581">
        <f t="shared" si="32"/>
        <v>0</v>
      </c>
      <c r="G4171" s="581">
        <f t="shared" si="33"/>
        <v>22.69</v>
      </c>
    </row>
    <row r="4172" spans="1:7" ht="14.25" customHeight="1">
      <c r="A4172" s="590">
        <v>3587</v>
      </c>
      <c r="B4172" s="579" t="s">
        <v>13808</v>
      </c>
      <c r="C4172" s="585" t="s">
        <v>1005</v>
      </c>
      <c r="D4172" s="591">
        <v>45.58</v>
      </c>
      <c r="E4172" s="592" t="s">
        <v>9630</v>
      </c>
      <c r="F4172" s="581">
        <f t="shared" si="32"/>
        <v>0</v>
      </c>
      <c r="G4172" s="581">
        <f t="shared" si="33"/>
        <v>45.58</v>
      </c>
    </row>
    <row r="4173" spans="1:7" ht="14.25" customHeight="1">
      <c r="A4173" s="590">
        <v>3590</v>
      </c>
      <c r="B4173" s="579" t="s">
        <v>13809</v>
      </c>
      <c r="C4173" s="585" t="s">
        <v>1005</v>
      </c>
      <c r="D4173" s="591">
        <v>270.57</v>
      </c>
      <c r="E4173" s="592" t="s">
        <v>9630</v>
      </c>
      <c r="F4173" s="581">
        <f t="shared" si="32"/>
        <v>0</v>
      </c>
      <c r="G4173" s="581">
        <f t="shared" si="33"/>
        <v>270.57</v>
      </c>
    </row>
    <row r="4174" spans="1:7" ht="14.25" customHeight="1">
      <c r="A4174" s="590">
        <v>3589</v>
      </c>
      <c r="B4174" s="579" t="s">
        <v>13810</v>
      </c>
      <c r="C4174" s="585" t="s">
        <v>1005</v>
      </c>
      <c r="D4174" s="591">
        <v>145.22999999999999</v>
      </c>
      <c r="E4174" s="592" t="s">
        <v>9630</v>
      </c>
      <c r="F4174" s="581">
        <f t="shared" si="32"/>
        <v>0</v>
      </c>
      <c r="G4174" s="581">
        <f t="shared" si="33"/>
        <v>145.22999999999999</v>
      </c>
    </row>
    <row r="4175" spans="1:7" ht="14.25" customHeight="1">
      <c r="A4175" s="590">
        <v>3586</v>
      </c>
      <c r="B4175" s="579" t="s">
        <v>13811</v>
      </c>
      <c r="C4175" s="585" t="s">
        <v>1005</v>
      </c>
      <c r="D4175" s="591">
        <v>29.71</v>
      </c>
      <c r="E4175" s="592" t="s">
        <v>9630</v>
      </c>
      <c r="F4175" s="581">
        <f t="shared" si="32"/>
        <v>0</v>
      </c>
      <c r="G4175" s="581">
        <f t="shared" si="33"/>
        <v>29.71</v>
      </c>
    </row>
    <row r="4176" spans="1:7" ht="14.25" customHeight="1">
      <c r="A4176" s="590">
        <v>3592</v>
      </c>
      <c r="B4176" s="579" t="s">
        <v>13812</v>
      </c>
      <c r="C4176" s="585" t="s">
        <v>1005</v>
      </c>
      <c r="D4176" s="591">
        <v>427.69</v>
      </c>
      <c r="E4176" s="592" t="s">
        <v>9630</v>
      </c>
      <c r="F4176" s="581">
        <f t="shared" si="32"/>
        <v>0</v>
      </c>
      <c r="G4176" s="581">
        <f t="shared" si="33"/>
        <v>427.69</v>
      </c>
    </row>
    <row r="4177" spans="1:7" ht="14.25" customHeight="1">
      <c r="A4177" s="590">
        <v>3591</v>
      </c>
      <c r="B4177" s="579" t="s">
        <v>13813</v>
      </c>
      <c r="C4177" s="585" t="s">
        <v>1005</v>
      </c>
      <c r="D4177" s="591">
        <v>685.6</v>
      </c>
      <c r="E4177" s="592" t="s">
        <v>9630</v>
      </c>
      <c r="F4177" s="581">
        <f t="shared" si="32"/>
        <v>0</v>
      </c>
      <c r="G4177" s="581">
        <f t="shared" si="33"/>
        <v>685.6</v>
      </c>
    </row>
    <row r="4178" spans="1:7" ht="14.25" customHeight="1">
      <c r="A4178" s="590">
        <v>40396</v>
      </c>
      <c r="B4178" s="579" t="s">
        <v>13814</v>
      </c>
      <c r="C4178" s="585" t="s">
        <v>1005</v>
      </c>
      <c r="D4178" s="591">
        <v>145.65</v>
      </c>
      <c r="E4178" s="592" t="s">
        <v>9630</v>
      </c>
      <c r="F4178" s="581">
        <f t="shared" si="32"/>
        <v>0</v>
      </c>
      <c r="G4178" s="581">
        <f t="shared" si="33"/>
        <v>145.65</v>
      </c>
    </row>
    <row r="4179" spans="1:7" ht="14.25" customHeight="1">
      <c r="A4179" s="590">
        <v>40395</v>
      </c>
      <c r="B4179" s="579" t="s">
        <v>13815</v>
      </c>
      <c r="C4179" s="585" t="s">
        <v>1005</v>
      </c>
      <c r="D4179" s="591">
        <v>111.78</v>
      </c>
      <c r="E4179" s="592" t="s">
        <v>9630</v>
      </c>
      <c r="F4179" s="581">
        <f t="shared" si="32"/>
        <v>0</v>
      </c>
      <c r="G4179" s="581">
        <f t="shared" si="33"/>
        <v>111.78</v>
      </c>
    </row>
    <row r="4180" spans="1:7" ht="14.25" customHeight="1">
      <c r="A4180" s="590">
        <v>40392</v>
      </c>
      <c r="B4180" s="579" t="s">
        <v>13816</v>
      </c>
      <c r="C4180" s="585" t="s">
        <v>1005</v>
      </c>
      <c r="D4180" s="591">
        <v>35.97</v>
      </c>
      <c r="E4180" s="592" t="s">
        <v>9630</v>
      </c>
      <c r="F4180" s="581">
        <f t="shared" si="32"/>
        <v>0</v>
      </c>
      <c r="G4180" s="581">
        <f t="shared" si="33"/>
        <v>35.97</v>
      </c>
    </row>
    <row r="4181" spans="1:7" ht="14.25" customHeight="1">
      <c r="A4181" s="590">
        <v>40394</v>
      </c>
      <c r="B4181" s="579" t="s">
        <v>13817</v>
      </c>
      <c r="C4181" s="585" t="s">
        <v>1005</v>
      </c>
      <c r="D4181" s="591">
        <v>72.77</v>
      </c>
      <c r="E4181" s="592" t="s">
        <v>9630</v>
      </c>
      <c r="F4181" s="581">
        <f t="shared" si="32"/>
        <v>0</v>
      </c>
      <c r="G4181" s="581">
        <f t="shared" si="33"/>
        <v>72.77</v>
      </c>
    </row>
    <row r="4182" spans="1:7" ht="14.25" customHeight="1">
      <c r="A4182" s="590">
        <v>40398</v>
      </c>
      <c r="B4182" s="579" t="s">
        <v>13818</v>
      </c>
      <c r="C4182" s="585" t="s">
        <v>1005</v>
      </c>
      <c r="D4182" s="591">
        <v>467.29</v>
      </c>
      <c r="E4182" s="592" t="s">
        <v>9630</v>
      </c>
      <c r="F4182" s="581">
        <f t="shared" si="32"/>
        <v>0</v>
      </c>
      <c r="G4182" s="581">
        <f t="shared" si="33"/>
        <v>467.29</v>
      </c>
    </row>
    <row r="4183" spans="1:7" ht="14.25" customHeight="1">
      <c r="A4183" s="590">
        <v>40397</v>
      </c>
      <c r="B4183" s="579" t="s">
        <v>13819</v>
      </c>
      <c r="C4183" s="585" t="s">
        <v>1005</v>
      </c>
      <c r="D4183" s="591">
        <v>239.3</v>
      </c>
      <c r="E4183" s="592" t="s">
        <v>9630</v>
      </c>
      <c r="F4183" s="581">
        <f t="shared" si="32"/>
        <v>0</v>
      </c>
      <c r="G4183" s="581">
        <f t="shared" si="33"/>
        <v>239.3</v>
      </c>
    </row>
    <row r="4184" spans="1:7" ht="14.25" customHeight="1">
      <c r="A4184" s="590">
        <v>40393</v>
      </c>
      <c r="B4184" s="579" t="s">
        <v>13820</v>
      </c>
      <c r="C4184" s="585" t="s">
        <v>1005</v>
      </c>
      <c r="D4184" s="591">
        <v>46.33</v>
      </c>
      <c r="E4184" s="592" t="s">
        <v>9630</v>
      </c>
      <c r="F4184" s="581">
        <f t="shared" si="32"/>
        <v>0</v>
      </c>
      <c r="G4184" s="581">
        <f t="shared" si="33"/>
        <v>46.33</v>
      </c>
    </row>
    <row r="4185" spans="1:7" ht="14.25" customHeight="1">
      <c r="A4185" s="590">
        <v>40399</v>
      </c>
      <c r="B4185" s="579" t="s">
        <v>13821</v>
      </c>
      <c r="C4185" s="585" t="s">
        <v>1005</v>
      </c>
      <c r="D4185" s="591">
        <v>764.47</v>
      </c>
      <c r="E4185" s="592" t="s">
        <v>9630</v>
      </c>
      <c r="F4185" s="581">
        <f t="shared" si="32"/>
        <v>0</v>
      </c>
      <c r="G4185" s="581">
        <f t="shared" si="33"/>
        <v>764.47</v>
      </c>
    </row>
    <row r="4186" spans="1:7" ht="14.25" customHeight="1">
      <c r="A4186" s="590">
        <v>39322</v>
      </c>
      <c r="B4186" s="579" t="s">
        <v>13822</v>
      </c>
      <c r="C4186" s="585" t="s">
        <v>1005</v>
      </c>
      <c r="D4186" s="591">
        <v>18.21</v>
      </c>
      <c r="E4186" s="592" t="s">
        <v>9630</v>
      </c>
      <c r="F4186" s="581">
        <f t="shared" si="32"/>
        <v>0</v>
      </c>
      <c r="G4186" s="581">
        <f t="shared" si="33"/>
        <v>18.21</v>
      </c>
    </row>
    <row r="4187" spans="1:7" ht="14.25" customHeight="1">
      <c r="A4187" s="590">
        <v>39289</v>
      </c>
      <c r="B4187" s="579" t="s">
        <v>13823</v>
      </c>
      <c r="C4187" s="585" t="s">
        <v>1005</v>
      </c>
      <c r="D4187" s="591">
        <v>15.61</v>
      </c>
      <c r="E4187" s="592" t="s">
        <v>9630</v>
      </c>
      <c r="F4187" s="581">
        <f t="shared" si="32"/>
        <v>0</v>
      </c>
      <c r="G4187" s="581">
        <f t="shared" si="33"/>
        <v>15.61</v>
      </c>
    </row>
    <row r="4188" spans="1:7" ht="14.25" customHeight="1">
      <c r="A4188" s="590">
        <v>39290</v>
      </c>
      <c r="B4188" s="579" t="s">
        <v>13824</v>
      </c>
      <c r="C4188" s="585" t="s">
        <v>1005</v>
      </c>
      <c r="D4188" s="591">
        <v>26.35</v>
      </c>
      <c r="E4188" s="592" t="s">
        <v>9630</v>
      </c>
      <c r="F4188" s="581">
        <f t="shared" si="32"/>
        <v>0</v>
      </c>
      <c r="G4188" s="581">
        <f t="shared" si="33"/>
        <v>26.35</v>
      </c>
    </row>
    <row r="4189" spans="1:7" ht="14.25" customHeight="1">
      <c r="A4189" s="590">
        <v>39291</v>
      </c>
      <c r="B4189" s="579" t="s">
        <v>13825</v>
      </c>
      <c r="C4189" s="585" t="s">
        <v>1005</v>
      </c>
      <c r="D4189" s="591">
        <v>29.14</v>
      </c>
      <c r="E4189" s="592" t="s">
        <v>9630</v>
      </c>
      <c r="F4189" s="581">
        <f t="shared" si="32"/>
        <v>0</v>
      </c>
      <c r="G4189" s="581">
        <f t="shared" si="33"/>
        <v>29.14</v>
      </c>
    </row>
    <row r="4190" spans="1:7" ht="14.25" customHeight="1">
      <c r="A4190" s="590">
        <v>41892</v>
      </c>
      <c r="B4190" s="579" t="s">
        <v>13826</v>
      </c>
      <c r="C4190" s="585" t="s">
        <v>1005</v>
      </c>
      <c r="D4190" s="591">
        <v>129.05000000000001</v>
      </c>
      <c r="E4190" s="592" t="s">
        <v>9630</v>
      </c>
      <c r="F4190" s="581">
        <f t="shared" si="32"/>
        <v>0</v>
      </c>
      <c r="G4190" s="581">
        <f t="shared" si="33"/>
        <v>129.05000000000001</v>
      </c>
    </row>
    <row r="4191" spans="1:7" ht="14.25" customHeight="1">
      <c r="A4191" s="590">
        <v>7048</v>
      </c>
      <c r="B4191" s="579" t="s">
        <v>13827</v>
      </c>
      <c r="C4191" s="585" t="s">
        <v>1005</v>
      </c>
      <c r="D4191" s="591">
        <v>27.85</v>
      </c>
      <c r="E4191" s="592" t="s">
        <v>9630</v>
      </c>
      <c r="F4191" s="581">
        <f t="shared" si="32"/>
        <v>0</v>
      </c>
      <c r="G4191" s="581">
        <f t="shared" si="33"/>
        <v>27.85</v>
      </c>
    </row>
    <row r="4192" spans="1:7" ht="14.25" customHeight="1">
      <c r="A4192" s="590">
        <v>7088</v>
      </c>
      <c r="B4192" s="579" t="s">
        <v>13828</v>
      </c>
      <c r="C4192" s="585" t="s">
        <v>1005</v>
      </c>
      <c r="D4192" s="591">
        <v>60.91</v>
      </c>
      <c r="E4192" s="592" t="s">
        <v>9630</v>
      </c>
      <c r="F4192" s="581">
        <f t="shared" si="32"/>
        <v>0</v>
      </c>
      <c r="G4192" s="581">
        <f t="shared" si="33"/>
        <v>60.91</v>
      </c>
    </row>
    <row r="4193" spans="1:7" ht="14.25" customHeight="1">
      <c r="A4193" s="590">
        <v>20179</v>
      </c>
      <c r="B4193" s="579" t="s">
        <v>13829</v>
      </c>
      <c r="C4193" s="585" t="s">
        <v>1005</v>
      </c>
      <c r="D4193" s="591">
        <v>44.67</v>
      </c>
      <c r="E4193" s="592" t="s">
        <v>9630</v>
      </c>
      <c r="F4193" s="581">
        <f t="shared" si="32"/>
        <v>0</v>
      </c>
      <c r="G4193" s="581">
        <f t="shared" si="33"/>
        <v>44.67</v>
      </c>
    </row>
    <row r="4194" spans="1:7" ht="14.25" customHeight="1">
      <c r="A4194" s="590">
        <v>20178</v>
      </c>
      <c r="B4194" s="579" t="s">
        <v>13830</v>
      </c>
      <c r="C4194" s="585" t="s">
        <v>1005</v>
      </c>
      <c r="D4194" s="591">
        <v>53.54</v>
      </c>
      <c r="E4194" s="592" t="s">
        <v>9630</v>
      </c>
      <c r="F4194" s="581">
        <f t="shared" si="32"/>
        <v>0</v>
      </c>
      <c r="G4194" s="581">
        <f t="shared" si="33"/>
        <v>53.54</v>
      </c>
    </row>
    <row r="4195" spans="1:7" ht="14.25" customHeight="1">
      <c r="A4195" s="590">
        <v>20180</v>
      </c>
      <c r="B4195" s="579" t="s">
        <v>13831</v>
      </c>
      <c r="C4195" s="585" t="s">
        <v>1005</v>
      </c>
      <c r="D4195" s="591">
        <v>88.37</v>
      </c>
      <c r="E4195" s="592" t="s">
        <v>9630</v>
      </c>
      <c r="F4195" s="581">
        <f t="shared" si="32"/>
        <v>0</v>
      </c>
      <c r="G4195" s="581">
        <f t="shared" si="33"/>
        <v>88.37</v>
      </c>
    </row>
    <row r="4196" spans="1:7" ht="14.25" customHeight="1">
      <c r="A4196" s="590">
        <v>20181</v>
      </c>
      <c r="B4196" s="579" t="s">
        <v>13832</v>
      </c>
      <c r="C4196" s="585" t="s">
        <v>1005</v>
      </c>
      <c r="D4196" s="591">
        <v>118.32</v>
      </c>
      <c r="E4196" s="592" t="s">
        <v>9630</v>
      </c>
      <c r="F4196" s="581">
        <f t="shared" si="32"/>
        <v>0</v>
      </c>
      <c r="G4196" s="581">
        <f t="shared" si="33"/>
        <v>118.32</v>
      </c>
    </row>
    <row r="4197" spans="1:7" ht="14.25" customHeight="1">
      <c r="A4197" s="590">
        <v>20177</v>
      </c>
      <c r="B4197" s="579" t="s">
        <v>13833</v>
      </c>
      <c r="C4197" s="585" t="s">
        <v>1005</v>
      </c>
      <c r="D4197" s="591">
        <v>29.27</v>
      </c>
      <c r="E4197" s="592" t="s">
        <v>9630</v>
      </c>
      <c r="F4197" s="581">
        <f t="shared" si="32"/>
        <v>0</v>
      </c>
      <c r="G4197" s="581">
        <f t="shared" si="33"/>
        <v>29.27</v>
      </c>
    </row>
    <row r="4198" spans="1:7" ht="14.25" customHeight="1">
      <c r="A4198" s="590">
        <v>7070</v>
      </c>
      <c r="B4198" s="579" t="s">
        <v>13834</v>
      </c>
      <c r="C4198" s="585" t="s">
        <v>1005</v>
      </c>
      <c r="D4198" s="591">
        <v>210.02</v>
      </c>
      <c r="E4198" s="592" t="s">
        <v>9630</v>
      </c>
      <c r="F4198" s="581">
        <f t="shared" si="32"/>
        <v>0</v>
      </c>
      <c r="G4198" s="581">
        <f t="shared" si="33"/>
        <v>210.02</v>
      </c>
    </row>
    <row r="4199" spans="1:7" ht="14.25" customHeight="1">
      <c r="A4199" s="590">
        <v>40945</v>
      </c>
      <c r="B4199" s="579" t="s">
        <v>13835</v>
      </c>
      <c r="C4199" s="585" t="s">
        <v>694</v>
      </c>
      <c r="D4199" s="591">
        <v>16.440000000000001</v>
      </c>
      <c r="E4199" s="592" t="s">
        <v>9774</v>
      </c>
      <c r="F4199" s="581">
        <f t="shared" si="32"/>
        <v>16.440000000000001</v>
      </c>
      <c r="G4199" s="581">
        <f t="shared" si="33"/>
        <v>0</v>
      </c>
    </row>
    <row r="4200" spans="1:7" ht="14.25" customHeight="1">
      <c r="A4200" s="590">
        <v>40946</v>
      </c>
      <c r="B4200" s="579" t="s">
        <v>13836</v>
      </c>
      <c r="C4200" s="585" t="s">
        <v>2091</v>
      </c>
      <c r="D4200" s="591">
        <v>2878.83</v>
      </c>
      <c r="E4200" s="592" t="s">
        <v>9774</v>
      </c>
      <c r="F4200" s="581">
        <f t="shared" si="32"/>
        <v>2878.83</v>
      </c>
      <c r="G4200" s="581">
        <f t="shared" si="33"/>
        <v>0</v>
      </c>
    </row>
    <row r="4201" spans="1:7" ht="14.25" customHeight="1">
      <c r="A4201" s="590">
        <v>7153</v>
      </c>
      <c r="B4201" s="579" t="s">
        <v>13837</v>
      </c>
      <c r="C4201" s="585" t="s">
        <v>694</v>
      </c>
      <c r="D4201" s="591">
        <v>30.45</v>
      </c>
      <c r="E4201" s="592" t="s">
        <v>9774</v>
      </c>
      <c r="F4201" s="581">
        <f t="shared" si="32"/>
        <v>30.45</v>
      </c>
      <c r="G4201" s="581">
        <f t="shared" si="33"/>
        <v>0</v>
      </c>
    </row>
    <row r="4202" spans="1:7" ht="14.25" customHeight="1">
      <c r="A4202" s="590">
        <v>41089</v>
      </c>
      <c r="B4202" s="579" t="s">
        <v>13838</v>
      </c>
      <c r="C4202" s="585" t="s">
        <v>2091</v>
      </c>
      <c r="D4202" s="591">
        <v>5330.26</v>
      </c>
      <c r="E4202" s="592" t="s">
        <v>9774</v>
      </c>
      <c r="F4202" s="581">
        <f t="shared" si="32"/>
        <v>5330.26</v>
      </c>
      <c r="G4202" s="581">
        <f t="shared" si="33"/>
        <v>0</v>
      </c>
    </row>
    <row r="4203" spans="1:7" ht="14.25" customHeight="1">
      <c r="A4203" s="590">
        <v>40943</v>
      </c>
      <c r="B4203" s="579" t="s">
        <v>13839</v>
      </c>
      <c r="C4203" s="585" t="s">
        <v>694</v>
      </c>
      <c r="D4203" s="591">
        <v>27.8</v>
      </c>
      <c r="E4203" s="592" t="s">
        <v>9774</v>
      </c>
      <c r="F4203" s="581">
        <f t="shared" si="32"/>
        <v>27.8</v>
      </c>
      <c r="G4203" s="581">
        <f t="shared" si="33"/>
        <v>0</v>
      </c>
    </row>
    <row r="4204" spans="1:7" ht="14.25" customHeight="1">
      <c r="A4204" s="590">
        <v>40944</v>
      </c>
      <c r="B4204" s="579" t="s">
        <v>13840</v>
      </c>
      <c r="C4204" s="585" t="s">
        <v>2091</v>
      </c>
      <c r="D4204" s="591">
        <v>4865.28</v>
      </c>
      <c r="E4204" s="592" t="s">
        <v>9774</v>
      </c>
      <c r="F4204" s="581">
        <f t="shared" si="32"/>
        <v>4865.28</v>
      </c>
      <c r="G4204" s="581">
        <f t="shared" si="33"/>
        <v>0</v>
      </c>
    </row>
    <row r="4205" spans="1:7" ht="14.25" customHeight="1">
      <c r="A4205" s="590">
        <v>6175</v>
      </c>
      <c r="B4205" s="579" t="s">
        <v>13841</v>
      </c>
      <c r="C4205" s="585" t="s">
        <v>694</v>
      </c>
      <c r="D4205" s="591">
        <v>22.18</v>
      </c>
      <c r="E4205" s="592" t="s">
        <v>9774</v>
      </c>
      <c r="F4205" s="581">
        <f t="shared" si="32"/>
        <v>22.18</v>
      </c>
      <c r="G4205" s="581">
        <f t="shared" si="33"/>
        <v>0</v>
      </c>
    </row>
    <row r="4206" spans="1:7" ht="14.25" customHeight="1">
      <c r="A4206" s="590">
        <v>41092</v>
      </c>
      <c r="B4206" s="579" t="s">
        <v>13842</v>
      </c>
      <c r="C4206" s="585" t="s">
        <v>2091</v>
      </c>
      <c r="D4206" s="591">
        <v>3882.9</v>
      </c>
      <c r="E4206" s="592" t="s">
        <v>9774</v>
      </c>
      <c r="F4206" s="581">
        <f t="shared" si="32"/>
        <v>3882.9</v>
      </c>
      <c r="G4206" s="581">
        <f t="shared" si="33"/>
        <v>0</v>
      </c>
    </row>
    <row r="4207" spans="1:7" ht="14.25" customHeight="1">
      <c r="A4207" s="590">
        <v>37712</v>
      </c>
      <c r="B4207" s="579" t="s">
        <v>13843</v>
      </c>
      <c r="C4207" s="585" t="s">
        <v>1612</v>
      </c>
      <c r="D4207" s="591">
        <v>80.13</v>
      </c>
      <c r="E4207" s="592" t="s">
        <v>9630</v>
      </c>
      <c r="F4207" s="581">
        <f t="shared" si="32"/>
        <v>0</v>
      </c>
      <c r="G4207" s="581">
        <f t="shared" si="33"/>
        <v>80.13</v>
      </c>
    </row>
    <row r="4208" spans="1:7" ht="14.25" customHeight="1">
      <c r="A4208" s="590">
        <v>34547</v>
      </c>
      <c r="B4208" s="579" t="s">
        <v>13844</v>
      </c>
      <c r="C4208" s="585" t="s">
        <v>917</v>
      </c>
      <c r="D4208" s="591">
        <v>4.9000000000000004</v>
      </c>
      <c r="E4208" s="592" t="s">
        <v>9630</v>
      </c>
      <c r="F4208" s="581">
        <f t="shared" si="32"/>
        <v>0</v>
      </c>
      <c r="G4208" s="581">
        <f t="shared" si="33"/>
        <v>4.9000000000000004</v>
      </c>
    </row>
    <row r="4209" spans="1:7" ht="14.25" customHeight="1">
      <c r="A4209" s="590">
        <v>34548</v>
      </c>
      <c r="B4209" s="579" t="s">
        <v>13845</v>
      </c>
      <c r="C4209" s="585" t="s">
        <v>917</v>
      </c>
      <c r="D4209" s="591">
        <v>8.0399999999999991</v>
      </c>
      <c r="E4209" s="592" t="s">
        <v>9630</v>
      </c>
      <c r="F4209" s="581">
        <f t="shared" si="32"/>
        <v>0</v>
      </c>
      <c r="G4209" s="581">
        <f t="shared" si="33"/>
        <v>8.0399999999999991</v>
      </c>
    </row>
    <row r="4210" spans="1:7" ht="14.25" customHeight="1">
      <c r="A4210" s="590">
        <v>34558</v>
      </c>
      <c r="B4210" s="579" t="s">
        <v>13846</v>
      </c>
      <c r="C4210" s="585" t="s">
        <v>917</v>
      </c>
      <c r="D4210" s="591">
        <v>3.98</v>
      </c>
      <c r="E4210" s="592" t="s">
        <v>9630</v>
      </c>
      <c r="F4210" s="581">
        <f t="shared" si="32"/>
        <v>0</v>
      </c>
      <c r="G4210" s="581">
        <f t="shared" si="33"/>
        <v>3.98</v>
      </c>
    </row>
    <row r="4211" spans="1:7" ht="14.25" customHeight="1">
      <c r="A4211" s="590">
        <v>34550</v>
      </c>
      <c r="B4211" s="579" t="s">
        <v>13847</v>
      </c>
      <c r="C4211" s="585" t="s">
        <v>917</v>
      </c>
      <c r="D4211" s="591">
        <v>2.12</v>
      </c>
      <c r="E4211" s="592" t="s">
        <v>9630</v>
      </c>
      <c r="F4211" s="581">
        <f t="shared" si="32"/>
        <v>0</v>
      </c>
      <c r="G4211" s="581">
        <f t="shared" si="33"/>
        <v>2.12</v>
      </c>
    </row>
    <row r="4212" spans="1:7" ht="14.25" customHeight="1">
      <c r="A4212" s="590">
        <v>34557</v>
      </c>
      <c r="B4212" s="579" t="s">
        <v>13848</v>
      </c>
      <c r="C4212" s="585" t="s">
        <v>917</v>
      </c>
      <c r="D4212" s="591">
        <v>3.1</v>
      </c>
      <c r="E4212" s="592" t="s">
        <v>9630</v>
      </c>
      <c r="F4212" s="581">
        <f t="shared" si="32"/>
        <v>0</v>
      </c>
      <c r="G4212" s="581">
        <f t="shared" si="33"/>
        <v>3.1</v>
      </c>
    </row>
    <row r="4213" spans="1:7" ht="14.25" customHeight="1">
      <c r="A4213" s="590">
        <v>37411</v>
      </c>
      <c r="B4213" s="579" t="s">
        <v>13849</v>
      </c>
      <c r="C4213" s="585" t="s">
        <v>1612</v>
      </c>
      <c r="D4213" s="591">
        <v>22.7</v>
      </c>
      <c r="E4213" s="592" t="s">
        <v>9630</v>
      </c>
      <c r="F4213" s="581">
        <f t="shared" si="32"/>
        <v>0</v>
      </c>
      <c r="G4213" s="581">
        <f t="shared" si="33"/>
        <v>22.7</v>
      </c>
    </row>
    <row r="4214" spans="1:7" ht="14.25" customHeight="1">
      <c r="A4214" s="590">
        <v>39508</v>
      </c>
      <c r="B4214" s="579" t="s">
        <v>13850</v>
      </c>
      <c r="C4214" s="585" t="s">
        <v>1612</v>
      </c>
      <c r="D4214" s="591">
        <v>12.75</v>
      </c>
      <c r="E4214" s="592" t="s">
        <v>9630</v>
      </c>
      <c r="F4214" s="581">
        <f t="shared" si="32"/>
        <v>0</v>
      </c>
      <c r="G4214" s="581">
        <f t="shared" si="33"/>
        <v>12.75</v>
      </c>
    </row>
    <row r="4215" spans="1:7" ht="14.25" customHeight="1">
      <c r="A4215" s="590">
        <v>39507</v>
      </c>
      <c r="B4215" s="579" t="s">
        <v>13851</v>
      </c>
      <c r="C4215" s="585" t="s">
        <v>1612</v>
      </c>
      <c r="D4215" s="591">
        <v>19.02</v>
      </c>
      <c r="E4215" s="592" t="s">
        <v>9630</v>
      </c>
      <c r="F4215" s="581">
        <f t="shared" si="32"/>
        <v>0</v>
      </c>
      <c r="G4215" s="581">
        <f t="shared" si="33"/>
        <v>19.02</v>
      </c>
    </row>
    <row r="4216" spans="1:7" ht="14.25" customHeight="1">
      <c r="A4216" s="590">
        <v>7155</v>
      </c>
      <c r="B4216" s="579" t="s">
        <v>13852</v>
      </c>
      <c r="C4216" s="585" t="s">
        <v>1612</v>
      </c>
      <c r="D4216" s="591">
        <v>24.42</v>
      </c>
      <c r="E4216" s="592" t="s">
        <v>9630</v>
      </c>
      <c r="F4216" s="581">
        <f t="shared" si="32"/>
        <v>0</v>
      </c>
      <c r="G4216" s="581">
        <f t="shared" si="33"/>
        <v>24.42</v>
      </c>
    </row>
    <row r="4217" spans="1:7" ht="14.25" customHeight="1">
      <c r="A4217" s="590">
        <v>42406</v>
      </c>
      <c r="B4217" s="579" t="s">
        <v>13853</v>
      </c>
      <c r="C4217" s="585" t="s">
        <v>1612</v>
      </c>
      <c r="D4217" s="591">
        <v>27.99</v>
      </c>
      <c r="E4217" s="592" t="s">
        <v>9630</v>
      </c>
      <c r="F4217" s="581">
        <f t="shared" si="32"/>
        <v>0</v>
      </c>
      <c r="G4217" s="581">
        <f t="shared" si="33"/>
        <v>27.99</v>
      </c>
    </row>
    <row r="4218" spans="1:7" ht="14.25" customHeight="1">
      <c r="A4218" s="590">
        <v>7156</v>
      </c>
      <c r="B4218" s="579" t="s">
        <v>13854</v>
      </c>
      <c r="C4218" s="585" t="s">
        <v>1612</v>
      </c>
      <c r="D4218" s="591">
        <v>35.03</v>
      </c>
      <c r="E4218" s="592" t="s">
        <v>9630</v>
      </c>
      <c r="F4218" s="581">
        <f t="shared" si="32"/>
        <v>0</v>
      </c>
      <c r="G4218" s="581">
        <f t="shared" si="33"/>
        <v>35.03</v>
      </c>
    </row>
    <row r="4219" spans="1:7" ht="14.25" customHeight="1">
      <c r="A4219" s="590">
        <v>43127</v>
      </c>
      <c r="B4219" s="579" t="s">
        <v>13855</v>
      </c>
      <c r="C4219" s="585" t="s">
        <v>1612</v>
      </c>
      <c r="D4219" s="591">
        <v>50.13</v>
      </c>
      <c r="E4219" s="592" t="s">
        <v>9630</v>
      </c>
      <c r="F4219" s="581">
        <f t="shared" si="32"/>
        <v>0</v>
      </c>
      <c r="G4219" s="581">
        <f t="shared" si="33"/>
        <v>50.13</v>
      </c>
    </row>
    <row r="4220" spans="1:7" ht="14.25" customHeight="1">
      <c r="A4220" s="590">
        <v>10917</v>
      </c>
      <c r="B4220" s="579" t="s">
        <v>13856</v>
      </c>
      <c r="C4220" s="585" t="s">
        <v>1612</v>
      </c>
      <c r="D4220" s="591">
        <v>10.58</v>
      </c>
      <c r="E4220" s="592" t="s">
        <v>9630</v>
      </c>
      <c r="F4220" s="581">
        <f t="shared" si="32"/>
        <v>0</v>
      </c>
      <c r="G4220" s="581">
        <f t="shared" si="33"/>
        <v>10.58</v>
      </c>
    </row>
    <row r="4221" spans="1:7" ht="14.25" customHeight="1">
      <c r="A4221" s="590">
        <v>21141</v>
      </c>
      <c r="B4221" s="579" t="s">
        <v>13857</v>
      </c>
      <c r="C4221" s="585" t="s">
        <v>1612</v>
      </c>
      <c r="D4221" s="591">
        <v>16.38</v>
      </c>
      <c r="E4221" s="592" t="s">
        <v>9630</v>
      </c>
      <c r="F4221" s="581">
        <f t="shared" si="32"/>
        <v>0</v>
      </c>
      <c r="G4221" s="581">
        <f t="shared" si="33"/>
        <v>16.38</v>
      </c>
    </row>
    <row r="4222" spans="1:7" ht="14.25" customHeight="1">
      <c r="A4222" s="590">
        <v>39509</v>
      </c>
      <c r="B4222" s="579" t="s">
        <v>13858</v>
      </c>
      <c r="C4222" s="585" t="s">
        <v>1612</v>
      </c>
      <c r="D4222" s="591">
        <v>15.76</v>
      </c>
      <c r="E4222" s="592" t="s">
        <v>9630</v>
      </c>
      <c r="F4222" s="581">
        <f t="shared" si="32"/>
        <v>0</v>
      </c>
      <c r="G4222" s="581">
        <f t="shared" si="33"/>
        <v>15.76</v>
      </c>
    </row>
    <row r="4223" spans="1:7" ht="14.25" customHeight="1">
      <c r="A4223" s="590">
        <v>44529</v>
      </c>
      <c r="B4223" s="579" t="s">
        <v>13859</v>
      </c>
      <c r="C4223" s="585" t="s">
        <v>1612</v>
      </c>
      <c r="D4223" s="591">
        <v>13.47</v>
      </c>
      <c r="E4223" s="592" t="s">
        <v>9630</v>
      </c>
      <c r="F4223" s="581">
        <f t="shared" si="32"/>
        <v>0</v>
      </c>
      <c r="G4223" s="581">
        <f t="shared" si="33"/>
        <v>13.47</v>
      </c>
    </row>
    <row r="4224" spans="1:7" ht="14.25" customHeight="1">
      <c r="A4224" s="590">
        <v>7167</v>
      </c>
      <c r="B4224" s="579" t="s">
        <v>13860</v>
      </c>
      <c r="C4224" s="585" t="s">
        <v>1612</v>
      </c>
      <c r="D4224" s="591">
        <v>29.35</v>
      </c>
      <c r="E4224" s="592" t="s">
        <v>9630</v>
      </c>
      <c r="F4224" s="581">
        <f t="shared" si="32"/>
        <v>0</v>
      </c>
      <c r="G4224" s="581">
        <f t="shared" si="33"/>
        <v>29.35</v>
      </c>
    </row>
    <row r="4225" spans="1:7" ht="14.25" customHeight="1">
      <c r="A4225" s="590">
        <v>10928</v>
      </c>
      <c r="B4225" s="579" t="s">
        <v>13861</v>
      </c>
      <c r="C4225" s="585" t="s">
        <v>1612</v>
      </c>
      <c r="D4225" s="591">
        <v>16.86</v>
      </c>
      <c r="E4225" s="592" t="s">
        <v>9630</v>
      </c>
      <c r="F4225" s="581">
        <f t="shared" si="32"/>
        <v>0</v>
      </c>
      <c r="G4225" s="581">
        <f t="shared" si="33"/>
        <v>16.86</v>
      </c>
    </row>
    <row r="4226" spans="1:7" ht="14.25" customHeight="1">
      <c r="A4226" s="590">
        <v>10933</v>
      </c>
      <c r="B4226" s="579" t="s">
        <v>13862</v>
      </c>
      <c r="C4226" s="585" t="s">
        <v>1612</v>
      </c>
      <c r="D4226" s="591">
        <v>25.43</v>
      </c>
      <c r="E4226" s="592" t="s">
        <v>9630</v>
      </c>
      <c r="F4226" s="581">
        <f t="shared" si="32"/>
        <v>0</v>
      </c>
      <c r="G4226" s="581">
        <f t="shared" si="33"/>
        <v>25.43</v>
      </c>
    </row>
    <row r="4227" spans="1:7" ht="14.25" customHeight="1">
      <c r="A4227" s="590">
        <v>7158</v>
      </c>
      <c r="B4227" s="579" t="s">
        <v>13863</v>
      </c>
      <c r="C4227" s="585" t="s">
        <v>1612</v>
      </c>
      <c r="D4227" s="591">
        <v>43.14</v>
      </c>
      <c r="E4227" s="592" t="s">
        <v>9630</v>
      </c>
      <c r="F4227" s="581">
        <f t="shared" si="32"/>
        <v>0</v>
      </c>
      <c r="G4227" s="581">
        <f t="shared" si="33"/>
        <v>43.14</v>
      </c>
    </row>
    <row r="4228" spans="1:7" ht="14.25" customHeight="1">
      <c r="A4228" s="590">
        <v>10927</v>
      </c>
      <c r="B4228" s="579" t="s">
        <v>13864</v>
      </c>
      <c r="C4228" s="585" t="s">
        <v>1612</v>
      </c>
      <c r="D4228" s="591">
        <v>27.59</v>
      </c>
      <c r="E4228" s="592" t="s">
        <v>9630</v>
      </c>
      <c r="F4228" s="581">
        <f t="shared" si="32"/>
        <v>0</v>
      </c>
      <c r="G4228" s="581">
        <f t="shared" si="33"/>
        <v>27.59</v>
      </c>
    </row>
    <row r="4229" spans="1:7" ht="14.25" customHeight="1">
      <c r="A4229" s="590">
        <v>7162</v>
      </c>
      <c r="B4229" s="579" t="s">
        <v>13865</v>
      </c>
      <c r="C4229" s="585" t="s">
        <v>1612</v>
      </c>
      <c r="D4229" s="591">
        <v>67.510000000000005</v>
      </c>
      <c r="E4229" s="592" t="s">
        <v>9630</v>
      </c>
      <c r="F4229" s="581">
        <f t="shared" si="32"/>
        <v>0</v>
      </c>
      <c r="G4229" s="581">
        <f t="shared" si="33"/>
        <v>67.510000000000005</v>
      </c>
    </row>
    <row r="4230" spans="1:7" ht="14.25" customHeight="1">
      <c r="A4230" s="590">
        <v>10932</v>
      </c>
      <c r="B4230" s="579" t="s">
        <v>13866</v>
      </c>
      <c r="C4230" s="585" t="s">
        <v>1612</v>
      </c>
      <c r="D4230" s="591">
        <v>117.42</v>
      </c>
      <c r="E4230" s="592" t="s">
        <v>9630</v>
      </c>
      <c r="F4230" s="581">
        <f t="shared" si="32"/>
        <v>0</v>
      </c>
      <c r="G4230" s="581">
        <f t="shared" si="33"/>
        <v>117.42</v>
      </c>
    </row>
    <row r="4231" spans="1:7" ht="14.25" customHeight="1">
      <c r="A4231" s="590">
        <v>10937</v>
      </c>
      <c r="B4231" s="579" t="s">
        <v>13867</v>
      </c>
      <c r="C4231" s="585" t="s">
        <v>1612</v>
      </c>
      <c r="D4231" s="591">
        <v>30.18</v>
      </c>
      <c r="E4231" s="592" t="s">
        <v>9630</v>
      </c>
      <c r="F4231" s="581">
        <f t="shared" si="32"/>
        <v>0</v>
      </c>
      <c r="G4231" s="581">
        <f t="shared" si="33"/>
        <v>30.18</v>
      </c>
    </row>
    <row r="4232" spans="1:7" ht="14.25" customHeight="1">
      <c r="A4232" s="590">
        <v>10935</v>
      </c>
      <c r="B4232" s="579" t="s">
        <v>13868</v>
      </c>
      <c r="C4232" s="585" t="s">
        <v>1612</v>
      </c>
      <c r="D4232" s="591">
        <v>52.34</v>
      </c>
      <c r="E4232" s="592" t="s">
        <v>9630</v>
      </c>
      <c r="F4232" s="581">
        <f t="shared" si="32"/>
        <v>0</v>
      </c>
      <c r="G4232" s="581">
        <f t="shared" si="33"/>
        <v>52.34</v>
      </c>
    </row>
    <row r="4233" spans="1:7" ht="14.25" customHeight="1">
      <c r="A4233" s="590">
        <v>10931</v>
      </c>
      <c r="B4233" s="579" t="s">
        <v>13869</v>
      </c>
      <c r="C4233" s="585" t="s">
        <v>1612</v>
      </c>
      <c r="D4233" s="591">
        <v>14.72</v>
      </c>
      <c r="E4233" s="592" t="s">
        <v>9630</v>
      </c>
      <c r="F4233" s="581">
        <f t="shared" si="32"/>
        <v>0</v>
      </c>
      <c r="G4233" s="581">
        <f t="shared" si="33"/>
        <v>14.72</v>
      </c>
    </row>
    <row r="4234" spans="1:7" ht="14.25" customHeight="1">
      <c r="A4234" s="590">
        <v>7164</v>
      </c>
      <c r="B4234" s="579" t="s">
        <v>13870</v>
      </c>
      <c r="C4234" s="585" t="s">
        <v>1612</v>
      </c>
      <c r="D4234" s="591">
        <v>48.72</v>
      </c>
      <c r="E4234" s="592" t="s">
        <v>9630</v>
      </c>
      <c r="F4234" s="581">
        <f t="shared" si="32"/>
        <v>0</v>
      </c>
      <c r="G4234" s="581">
        <f t="shared" si="33"/>
        <v>48.72</v>
      </c>
    </row>
    <row r="4235" spans="1:7" ht="14.25" customHeight="1">
      <c r="A4235" s="590">
        <v>36887</v>
      </c>
      <c r="B4235" s="579" t="s">
        <v>13871</v>
      </c>
      <c r="C4235" s="585" t="s">
        <v>1612</v>
      </c>
      <c r="D4235" s="591">
        <v>9.7799999999999994</v>
      </c>
      <c r="E4235" s="592" t="s">
        <v>9630</v>
      </c>
      <c r="F4235" s="581">
        <f t="shared" si="32"/>
        <v>0</v>
      </c>
      <c r="G4235" s="581">
        <f t="shared" si="33"/>
        <v>9.7799999999999994</v>
      </c>
    </row>
    <row r="4236" spans="1:7" ht="14.25" customHeight="1">
      <c r="A4236" s="590">
        <v>34630</v>
      </c>
      <c r="B4236" s="579" t="s">
        <v>13872</v>
      </c>
      <c r="C4236" s="585" t="s">
        <v>1005</v>
      </c>
      <c r="D4236" s="591">
        <v>1302.27</v>
      </c>
      <c r="E4236" s="592" t="s">
        <v>9630</v>
      </c>
      <c r="F4236" s="581">
        <f t="shared" si="32"/>
        <v>0</v>
      </c>
      <c r="G4236" s="581">
        <f t="shared" si="33"/>
        <v>1302.27</v>
      </c>
    </row>
    <row r="4237" spans="1:7" ht="14.25" customHeight="1">
      <c r="A4237" s="590">
        <v>7161</v>
      </c>
      <c r="B4237" s="579" t="s">
        <v>13873</v>
      </c>
      <c r="C4237" s="585" t="s">
        <v>1612</v>
      </c>
      <c r="D4237" s="591">
        <v>6.06</v>
      </c>
      <c r="E4237" s="592" t="s">
        <v>9630</v>
      </c>
      <c r="F4237" s="581">
        <f t="shared" si="32"/>
        <v>0</v>
      </c>
      <c r="G4237" s="581">
        <f t="shared" si="33"/>
        <v>6.06</v>
      </c>
    </row>
    <row r="4238" spans="1:7" ht="14.25" customHeight="1">
      <c r="A4238" s="590">
        <v>7170</v>
      </c>
      <c r="B4238" s="579" t="s">
        <v>13874</v>
      </c>
      <c r="C4238" s="585" t="s">
        <v>1612</v>
      </c>
      <c r="D4238" s="591">
        <v>2.36</v>
      </c>
      <c r="E4238" s="592" t="s">
        <v>9630</v>
      </c>
      <c r="F4238" s="581">
        <f t="shared" si="32"/>
        <v>0</v>
      </c>
      <c r="G4238" s="581">
        <f t="shared" si="33"/>
        <v>2.36</v>
      </c>
    </row>
    <row r="4239" spans="1:7" ht="14.25" customHeight="1">
      <c r="A4239" s="590">
        <v>37524</v>
      </c>
      <c r="B4239" s="579" t="s">
        <v>13875</v>
      </c>
      <c r="C4239" s="585" t="s">
        <v>917</v>
      </c>
      <c r="D4239" s="591">
        <v>2.16</v>
      </c>
      <c r="E4239" s="592" t="s">
        <v>9630</v>
      </c>
      <c r="F4239" s="581">
        <f t="shared" si="32"/>
        <v>0</v>
      </c>
      <c r="G4239" s="581">
        <f t="shared" si="33"/>
        <v>2.16</v>
      </c>
    </row>
    <row r="4240" spans="1:7" ht="14.25" customHeight="1">
      <c r="A4240" s="590">
        <v>37525</v>
      </c>
      <c r="B4240" s="579" t="s">
        <v>13876</v>
      </c>
      <c r="C4240" s="585" t="s">
        <v>917</v>
      </c>
      <c r="D4240" s="591">
        <v>2.95</v>
      </c>
      <c r="E4240" s="592" t="s">
        <v>9630</v>
      </c>
      <c r="F4240" s="581">
        <f t="shared" si="32"/>
        <v>0</v>
      </c>
      <c r="G4240" s="581">
        <f t="shared" si="33"/>
        <v>2.95</v>
      </c>
    </row>
    <row r="4241" spans="1:7" ht="14.25" customHeight="1">
      <c r="A4241" s="590">
        <v>36789</v>
      </c>
      <c r="B4241" s="579" t="s">
        <v>13877</v>
      </c>
      <c r="C4241" s="585" t="s">
        <v>1005</v>
      </c>
      <c r="D4241" s="591">
        <v>2.1800000000000002</v>
      </c>
      <c r="E4241" s="592" t="s">
        <v>9630</v>
      </c>
      <c r="F4241" s="581">
        <f t="shared" si="32"/>
        <v>0</v>
      </c>
      <c r="G4241" s="581">
        <f t="shared" si="33"/>
        <v>2.1800000000000002</v>
      </c>
    </row>
    <row r="4242" spans="1:7" ht="14.25" customHeight="1">
      <c r="A4242" s="590">
        <v>7173</v>
      </c>
      <c r="B4242" s="579" t="s">
        <v>13878</v>
      </c>
      <c r="C4242" s="585" t="s">
        <v>12920</v>
      </c>
      <c r="D4242" s="591">
        <v>1408.08</v>
      </c>
      <c r="E4242" s="592" t="s">
        <v>9630</v>
      </c>
      <c r="F4242" s="581">
        <f t="shared" si="32"/>
        <v>0</v>
      </c>
      <c r="G4242" s="581">
        <f t="shared" si="33"/>
        <v>1408.08</v>
      </c>
    </row>
    <row r="4243" spans="1:7" ht="14.25" customHeight="1">
      <c r="A4243" s="590">
        <v>7175</v>
      </c>
      <c r="B4243" s="579" t="s">
        <v>13879</v>
      </c>
      <c r="C4243" s="585" t="s">
        <v>1005</v>
      </c>
      <c r="D4243" s="591">
        <v>1.59</v>
      </c>
      <c r="E4243" s="592" t="s">
        <v>9630</v>
      </c>
      <c r="F4243" s="581">
        <f t="shared" si="32"/>
        <v>0</v>
      </c>
      <c r="G4243" s="581">
        <f t="shared" si="33"/>
        <v>1.59</v>
      </c>
    </row>
    <row r="4244" spans="1:7" ht="14.25" customHeight="1">
      <c r="A4244" s="590">
        <v>40741</v>
      </c>
      <c r="B4244" s="579" t="s">
        <v>13880</v>
      </c>
      <c r="C4244" s="585" t="s">
        <v>1005</v>
      </c>
      <c r="D4244" s="591">
        <v>2.48</v>
      </c>
      <c r="E4244" s="592" t="s">
        <v>9630</v>
      </c>
      <c r="F4244" s="581">
        <f t="shared" si="32"/>
        <v>0</v>
      </c>
      <c r="G4244" s="581">
        <f t="shared" si="33"/>
        <v>2.48</v>
      </c>
    </row>
    <row r="4245" spans="1:7" ht="14.25" customHeight="1">
      <c r="A4245" s="590">
        <v>7184</v>
      </c>
      <c r="B4245" s="579" t="s">
        <v>13881</v>
      </c>
      <c r="C4245" s="585" t="s">
        <v>1612</v>
      </c>
      <c r="D4245" s="591">
        <v>43.41</v>
      </c>
      <c r="E4245" s="592" t="s">
        <v>9630</v>
      </c>
      <c r="F4245" s="581">
        <f t="shared" si="32"/>
        <v>0</v>
      </c>
      <c r="G4245" s="581">
        <f t="shared" si="33"/>
        <v>43.41</v>
      </c>
    </row>
    <row r="4246" spans="1:7" ht="14.25" customHeight="1">
      <c r="A4246" s="590">
        <v>34458</v>
      </c>
      <c r="B4246" s="579" t="s">
        <v>13882</v>
      </c>
      <c r="C4246" s="585" t="s">
        <v>1005</v>
      </c>
      <c r="D4246" s="591">
        <v>155.94</v>
      </c>
      <c r="E4246" s="592" t="s">
        <v>9630</v>
      </c>
      <c r="F4246" s="581">
        <f t="shared" si="32"/>
        <v>0</v>
      </c>
      <c r="G4246" s="581">
        <f t="shared" si="33"/>
        <v>155.94</v>
      </c>
    </row>
    <row r="4247" spans="1:7" ht="14.25" customHeight="1">
      <c r="A4247" s="590">
        <v>34464</v>
      </c>
      <c r="B4247" s="579" t="s">
        <v>13883</v>
      </c>
      <c r="C4247" s="585" t="s">
        <v>1005</v>
      </c>
      <c r="D4247" s="591">
        <v>232.12</v>
      </c>
      <c r="E4247" s="592" t="s">
        <v>9630</v>
      </c>
      <c r="F4247" s="581">
        <f t="shared" si="32"/>
        <v>0</v>
      </c>
      <c r="G4247" s="581">
        <f t="shared" si="33"/>
        <v>232.12</v>
      </c>
    </row>
    <row r="4248" spans="1:7" ht="14.25" customHeight="1">
      <c r="A4248" s="590">
        <v>34468</v>
      </c>
      <c r="B4248" s="579" t="s">
        <v>13884</v>
      </c>
      <c r="C4248" s="585" t="s">
        <v>1005</v>
      </c>
      <c r="D4248" s="591">
        <v>292.64</v>
      </c>
      <c r="E4248" s="592" t="s">
        <v>9630</v>
      </c>
      <c r="F4248" s="581">
        <f t="shared" si="32"/>
        <v>0</v>
      </c>
      <c r="G4248" s="581">
        <f t="shared" si="33"/>
        <v>292.64</v>
      </c>
    </row>
    <row r="4249" spans="1:7" ht="14.25" customHeight="1">
      <c r="A4249" s="590">
        <v>34473</v>
      </c>
      <c r="B4249" s="579" t="s">
        <v>13885</v>
      </c>
      <c r="C4249" s="585" t="s">
        <v>1005</v>
      </c>
      <c r="D4249" s="591">
        <v>177.52</v>
      </c>
      <c r="E4249" s="592" t="s">
        <v>9630</v>
      </c>
      <c r="F4249" s="581">
        <f t="shared" si="32"/>
        <v>0</v>
      </c>
      <c r="G4249" s="581">
        <f t="shared" si="33"/>
        <v>177.52</v>
      </c>
    </row>
    <row r="4250" spans="1:7" ht="14.25" customHeight="1">
      <c r="A4250" s="590">
        <v>34480</v>
      </c>
      <c r="B4250" s="579" t="s">
        <v>13886</v>
      </c>
      <c r="C4250" s="585" t="s">
        <v>1005</v>
      </c>
      <c r="D4250" s="591">
        <v>328.07</v>
      </c>
      <c r="E4250" s="592" t="s">
        <v>9630</v>
      </c>
      <c r="F4250" s="581">
        <f t="shared" si="32"/>
        <v>0</v>
      </c>
      <c r="G4250" s="581">
        <f t="shared" si="33"/>
        <v>328.07</v>
      </c>
    </row>
    <row r="4251" spans="1:7" ht="14.25" customHeight="1">
      <c r="A4251" s="590">
        <v>34486</v>
      </c>
      <c r="B4251" s="579" t="s">
        <v>13887</v>
      </c>
      <c r="C4251" s="585" t="s">
        <v>1005</v>
      </c>
      <c r="D4251" s="591">
        <v>388.42</v>
      </c>
      <c r="E4251" s="592" t="s">
        <v>9630</v>
      </c>
      <c r="F4251" s="581">
        <f t="shared" si="32"/>
        <v>0</v>
      </c>
      <c r="G4251" s="581">
        <f t="shared" si="33"/>
        <v>388.42</v>
      </c>
    </row>
    <row r="4252" spans="1:7" ht="14.25" customHeight="1">
      <c r="A4252" s="590">
        <v>7190</v>
      </c>
      <c r="B4252" s="579" t="s">
        <v>13888</v>
      </c>
      <c r="C4252" s="585" t="s">
        <v>1005</v>
      </c>
      <c r="D4252" s="591">
        <v>12.97</v>
      </c>
      <c r="E4252" s="592" t="s">
        <v>9630</v>
      </c>
      <c r="F4252" s="581">
        <f t="shared" si="32"/>
        <v>0</v>
      </c>
      <c r="G4252" s="581">
        <f t="shared" si="33"/>
        <v>12.97</v>
      </c>
    </row>
    <row r="4253" spans="1:7" ht="14.25" customHeight="1">
      <c r="A4253" s="590">
        <v>34417</v>
      </c>
      <c r="B4253" s="579" t="s">
        <v>13889</v>
      </c>
      <c r="C4253" s="585" t="s">
        <v>1005</v>
      </c>
      <c r="D4253" s="591">
        <v>20.75</v>
      </c>
      <c r="E4253" s="592" t="s">
        <v>9630</v>
      </c>
      <c r="F4253" s="581">
        <f t="shared" si="32"/>
        <v>0</v>
      </c>
      <c r="G4253" s="581">
        <f t="shared" si="33"/>
        <v>20.75</v>
      </c>
    </row>
    <row r="4254" spans="1:7" ht="14.25" customHeight="1">
      <c r="A4254" s="590">
        <v>7213</v>
      </c>
      <c r="B4254" s="579" t="s">
        <v>13890</v>
      </c>
      <c r="C4254" s="585" t="s">
        <v>1612</v>
      </c>
      <c r="D4254" s="591">
        <v>19.03</v>
      </c>
      <c r="E4254" s="592" t="s">
        <v>9630</v>
      </c>
      <c r="F4254" s="581">
        <f t="shared" si="32"/>
        <v>0</v>
      </c>
      <c r="G4254" s="581">
        <f t="shared" si="33"/>
        <v>19.03</v>
      </c>
    </row>
    <row r="4255" spans="1:7" ht="14.25" customHeight="1">
      <c r="A4255" s="590">
        <v>7195</v>
      </c>
      <c r="B4255" s="579" t="s">
        <v>13891</v>
      </c>
      <c r="C4255" s="585" t="s">
        <v>1005</v>
      </c>
      <c r="D4255" s="591">
        <v>55.88</v>
      </c>
      <c r="E4255" s="592" t="s">
        <v>9630</v>
      </c>
      <c r="F4255" s="581">
        <f t="shared" si="32"/>
        <v>0</v>
      </c>
      <c r="G4255" s="581">
        <f t="shared" si="33"/>
        <v>55.88</v>
      </c>
    </row>
    <row r="4256" spans="1:7" ht="14.25" customHeight="1">
      <c r="A4256" s="590">
        <v>7186</v>
      </c>
      <c r="B4256" s="579" t="s">
        <v>13892</v>
      </c>
      <c r="C4256" s="585" t="s">
        <v>1005</v>
      </c>
      <c r="D4256" s="591">
        <v>60.87</v>
      </c>
      <c r="E4256" s="592" t="s">
        <v>9630</v>
      </c>
      <c r="F4256" s="581">
        <f t="shared" si="32"/>
        <v>0</v>
      </c>
      <c r="G4256" s="581">
        <f t="shared" si="33"/>
        <v>60.87</v>
      </c>
    </row>
    <row r="4257" spans="1:7" ht="14.25" customHeight="1">
      <c r="A4257" s="590">
        <v>7194</v>
      </c>
      <c r="B4257" s="579" t="s">
        <v>13893</v>
      </c>
      <c r="C4257" s="585" t="s">
        <v>1612</v>
      </c>
      <c r="D4257" s="591">
        <v>28.06</v>
      </c>
      <c r="E4257" s="592" t="s">
        <v>9630</v>
      </c>
      <c r="F4257" s="581">
        <f t="shared" si="32"/>
        <v>0</v>
      </c>
      <c r="G4257" s="581">
        <f t="shared" si="33"/>
        <v>28.06</v>
      </c>
    </row>
    <row r="4258" spans="1:7" ht="14.25" customHeight="1">
      <c r="A4258" s="590">
        <v>7197</v>
      </c>
      <c r="B4258" s="579" t="s">
        <v>13894</v>
      </c>
      <c r="C4258" s="585" t="s">
        <v>1005</v>
      </c>
      <c r="D4258" s="591">
        <v>118.45</v>
      </c>
      <c r="E4258" s="592" t="s">
        <v>9630</v>
      </c>
      <c r="F4258" s="581">
        <f t="shared" si="32"/>
        <v>0</v>
      </c>
      <c r="G4258" s="581">
        <f t="shared" si="33"/>
        <v>118.45</v>
      </c>
    </row>
    <row r="4259" spans="1:7" ht="14.25" customHeight="1">
      <c r="A4259" s="590">
        <v>7192</v>
      </c>
      <c r="B4259" s="579" t="s">
        <v>13895</v>
      </c>
      <c r="C4259" s="585" t="s">
        <v>1005</v>
      </c>
      <c r="D4259" s="591">
        <v>106.12</v>
      </c>
      <c r="E4259" s="592" t="s">
        <v>9630</v>
      </c>
      <c r="F4259" s="581">
        <f t="shared" si="32"/>
        <v>0</v>
      </c>
      <c r="G4259" s="581">
        <f t="shared" si="33"/>
        <v>106.12</v>
      </c>
    </row>
    <row r="4260" spans="1:7" ht="14.25" customHeight="1">
      <c r="A4260" s="590">
        <v>7193</v>
      </c>
      <c r="B4260" s="579" t="s">
        <v>13896</v>
      </c>
      <c r="C4260" s="585" t="s">
        <v>1005</v>
      </c>
      <c r="D4260" s="591">
        <v>119.48</v>
      </c>
      <c r="E4260" s="592" t="s">
        <v>9630</v>
      </c>
      <c r="F4260" s="581">
        <f t="shared" si="32"/>
        <v>0</v>
      </c>
      <c r="G4260" s="581">
        <f t="shared" si="33"/>
        <v>119.48</v>
      </c>
    </row>
    <row r="4261" spans="1:7" ht="14.25" customHeight="1">
      <c r="A4261" s="590">
        <v>7189</v>
      </c>
      <c r="B4261" s="579" t="s">
        <v>13897</v>
      </c>
      <c r="C4261" s="585" t="s">
        <v>1005</v>
      </c>
      <c r="D4261" s="591">
        <v>138.85</v>
      </c>
      <c r="E4261" s="592" t="s">
        <v>9630</v>
      </c>
      <c r="F4261" s="581">
        <f t="shared" si="32"/>
        <v>0</v>
      </c>
      <c r="G4261" s="581">
        <f t="shared" si="33"/>
        <v>138.85</v>
      </c>
    </row>
    <row r="4262" spans="1:7" ht="14.25" customHeight="1">
      <c r="A4262" s="590">
        <v>34402</v>
      </c>
      <c r="B4262" s="579" t="s">
        <v>13898</v>
      </c>
      <c r="C4262" s="585" t="s">
        <v>1005</v>
      </c>
      <c r="D4262" s="591">
        <v>196.03</v>
      </c>
      <c r="E4262" s="592" t="s">
        <v>9630</v>
      </c>
      <c r="F4262" s="581">
        <f t="shared" si="32"/>
        <v>0</v>
      </c>
      <c r="G4262" s="581">
        <f t="shared" si="33"/>
        <v>196.03</v>
      </c>
    </row>
    <row r="4263" spans="1:7" ht="14.25" customHeight="1">
      <c r="A4263" s="590">
        <v>7245</v>
      </c>
      <c r="B4263" s="579" t="s">
        <v>13899</v>
      </c>
      <c r="C4263" s="585" t="s">
        <v>1005</v>
      </c>
      <c r="D4263" s="591">
        <v>36.54</v>
      </c>
      <c r="E4263" s="592" t="s">
        <v>9630</v>
      </c>
      <c r="F4263" s="581">
        <f t="shared" si="32"/>
        <v>0</v>
      </c>
      <c r="G4263" s="581">
        <f t="shared" si="33"/>
        <v>36.54</v>
      </c>
    </row>
    <row r="4264" spans="1:7" ht="14.25" customHeight="1">
      <c r="A4264" s="590">
        <v>34425</v>
      </c>
      <c r="B4264" s="579" t="s">
        <v>13900</v>
      </c>
      <c r="C4264" s="585" t="s">
        <v>1005</v>
      </c>
      <c r="D4264" s="591">
        <v>125.92</v>
      </c>
      <c r="E4264" s="592" t="s">
        <v>9630</v>
      </c>
      <c r="F4264" s="581">
        <f t="shared" si="32"/>
        <v>0</v>
      </c>
      <c r="G4264" s="581">
        <f t="shared" si="33"/>
        <v>125.92</v>
      </c>
    </row>
    <row r="4265" spans="1:7" ht="14.25" customHeight="1">
      <c r="A4265" s="590">
        <v>7223</v>
      </c>
      <c r="B4265" s="579" t="s">
        <v>13901</v>
      </c>
      <c r="C4265" s="585" t="s">
        <v>1005</v>
      </c>
      <c r="D4265" s="591">
        <v>140.33000000000001</v>
      </c>
      <c r="E4265" s="592" t="s">
        <v>9630</v>
      </c>
      <c r="F4265" s="581">
        <f t="shared" si="32"/>
        <v>0</v>
      </c>
      <c r="G4265" s="581">
        <f t="shared" si="33"/>
        <v>140.33000000000001</v>
      </c>
    </row>
    <row r="4266" spans="1:7" ht="14.25" customHeight="1">
      <c r="A4266" s="590">
        <v>7234</v>
      </c>
      <c r="B4266" s="579" t="s">
        <v>13902</v>
      </c>
      <c r="C4266" s="585" t="s">
        <v>1005</v>
      </c>
      <c r="D4266" s="591">
        <v>211.76</v>
      </c>
      <c r="E4266" s="592" t="s">
        <v>9630</v>
      </c>
      <c r="F4266" s="581">
        <f t="shared" si="32"/>
        <v>0</v>
      </c>
      <c r="G4266" s="581">
        <f t="shared" si="33"/>
        <v>211.76</v>
      </c>
    </row>
    <row r="4267" spans="1:7" ht="14.25" customHeight="1">
      <c r="A4267" s="590">
        <v>7224</v>
      </c>
      <c r="B4267" s="579" t="s">
        <v>13903</v>
      </c>
      <c r="C4267" s="585" t="s">
        <v>1005</v>
      </c>
      <c r="D4267" s="591">
        <v>257.98</v>
      </c>
      <c r="E4267" s="592" t="s">
        <v>9630</v>
      </c>
      <c r="F4267" s="581">
        <f t="shared" si="32"/>
        <v>0</v>
      </c>
      <c r="G4267" s="581">
        <f t="shared" si="33"/>
        <v>257.98</v>
      </c>
    </row>
    <row r="4268" spans="1:7" ht="14.25" customHeight="1">
      <c r="A4268" s="590">
        <v>7225</v>
      </c>
      <c r="B4268" s="579" t="s">
        <v>13904</v>
      </c>
      <c r="C4268" s="585" t="s">
        <v>1005</v>
      </c>
      <c r="D4268" s="591">
        <v>276.62</v>
      </c>
      <c r="E4268" s="592" t="s">
        <v>9630</v>
      </c>
      <c r="F4268" s="581">
        <f t="shared" si="32"/>
        <v>0</v>
      </c>
      <c r="G4268" s="581">
        <f t="shared" si="33"/>
        <v>276.62</v>
      </c>
    </row>
    <row r="4269" spans="1:7" ht="14.25" customHeight="1">
      <c r="A4269" s="590">
        <v>7226</v>
      </c>
      <c r="B4269" s="579" t="s">
        <v>13905</v>
      </c>
      <c r="C4269" s="585" t="s">
        <v>1005</v>
      </c>
      <c r="D4269" s="591">
        <v>295.19</v>
      </c>
      <c r="E4269" s="592" t="s">
        <v>9630</v>
      </c>
      <c r="F4269" s="581">
        <f t="shared" si="32"/>
        <v>0</v>
      </c>
      <c r="G4269" s="581">
        <f t="shared" si="33"/>
        <v>295.19</v>
      </c>
    </row>
    <row r="4270" spans="1:7" ht="14.25" customHeight="1">
      <c r="A4270" s="590">
        <v>7227</v>
      </c>
      <c r="B4270" s="579" t="s">
        <v>13906</v>
      </c>
      <c r="C4270" s="585" t="s">
        <v>1005</v>
      </c>
      <c r="D4270" s="591">
        <v>336.01</v>
      </c>
      <c r="E4270" s="592" t="s">
        <v>9630</v>
      </c>
      <c r="F4270" s="581">
        <f t="shared" si="32"/>
        <v>0</v>
      </c>
      <c r="G4270" s="581">
        <f t="shared" si="33"/>
        <v>336.01</v>
      </c>
    </row>
    <row r="4271" spans="1:7" ht="14.25" customHeight="1">
      <c r="A4271" s="590">
        <v>7212</v>
      </c>
      <c r="B4271" s="579" t="s">
        <v>13907</v>
      </c>
      <c r="C4271" s="585" t="s">
        <v>1005</v>
      </c>
      <c r="D4271" s="591">
        <v>369.19</v>
      </c>
      <c r="E4271" s="592" t="s">
        <v>9630</v>
      </c>
      <c r="F4271" s="581">
        <f t="shared" si="32"/>
        <v>0</v>
      </c>
      <c r="G4271" s="581">
        <f t="shared" si="33"/>
        <v>369.19</v>
      </c>
    </row>
    <row r="4272" spans="1:7" ht="14.25" customHeight="1">
      <c r="A4272" s="590">
        <v>7229</v>
      </c>
      <c r="B4272" s="579" t="s">
        <v>13908</v>
      </c>
      <c r="C4272" s="585" t="s">
        <v>1005</v>
      </c>
      <c r="D4272" s="591">
        <v>234.02</v>
      </c>
      <c r="E4272" s="592" t="s">
        <v>9630</v>
      </c>
      <c r="F4272" s="581">
        <f t="shared" si="32"/>
        <v>0</v>
      </c>
      <c r="G4272" s="581">
        <f t="shared" si="33"/>
        <v>234.02</v>
      </c>
    </row>
    <row r="4273" spans="1:7" ht="14.25" customHeight="1">
      <c r="A4273" s="590">
        <v>7230</v>
      </c>
      <c r="B4273" s="579" t="s">
        <v>13909</v>
      </c>
      <c r="C4273" s="585" t="s">
        <v>1005</v>
      </c>
      <c r="D4273" s="591">
        <v>389.59</v>
      </c>
      <c r="E4273" s="592" t="s">
        <v>9630</v>
      </c>
      <c r="F4273" s="581">
        <f t="shared" si="32"/>
        <v>0</v>
      </c>
      <c r="G4273" s="581">
        <f t="shared" si="33"/>
        <v>389.59</v>
      </c>
    </row>
    <row r="4274" spans="1:7" ht="14.25" customHeight="1">
      <c r="A4274" s="590">
        <v>7231</v>
      </c>
      <c r="B4274" s="579" t="s">
        <v>13910</v>
      </c>
      <c r="C4274" s="585" t="s">
        <v>1005</v>
      </c>
      <c r="D4274" s="591">
        <v>552.66999999999996</v>
      </c>
      <c r="E4274" s="592" t="s">
        <v>9630</v>
      </c>
      <c r="F4274" s="581">
        <f t="shared" si="32"/>
        <v>0</v>
      </c>
      <c r="G4274" s="581">
        <f t="shared" si="33"/>
        <v>552.66999999999996</v>
      </c>
    </row>
    <row r="4275" spans="1:7" ht="14.25" customHeight="1">
      <c r="A4275" s="590">
        <v>7220</v>
      </c>
      <c r="B4275" s="579" t="s">
        <v>13911</v>
      </c>
      <c r="C4275" s="585" t="s">
        <v>1005</v>
      </c>
      <c r="D4275" s="591">
        <v>682.21</v>
      </c>
      <c r="E4275" s="592" t="s">
        <v>9630</v>
      </c>
      <c r="F4275" s="581">
        <f t="shared" si="32"/>
        <v>0</v>
      </c>
      <c r="G4275" s="581">
        <f t="shared" si="33"/>
        <v>682.21</v>
      </c>
    </row>
    <row r="4276" spans="1:7" ht="14.25" customHeight="1">
      <c r="A4276" s="590">
        <v>34447</v>
      </c>
      <c r="B4276" s="579" t="s">
        <v>13912</v>
      </c>
      <c r="C4276" s="585" t="s">
        <v>1005</v>
      </c>
      <c r="D4276" s="591">
        <v>762.81</v>
      </c>
      <c r="E4276" s="592" t="s">
        <v>9630</v>
      </c>
      <c r="F4276" s="581">
        <f t="shared" si="32"/>
        <v>0</v>
      </c>
      <c r="G4276" s="581">
        <f t="shared" si="33"/>
        <v>762.81</v>
      </c>
    </row>
    <row r="4277" spans="1:7" ht="14.25" customHeight="1">
      <c r="A4277" s="590">
        <v>7233</v>
      </c>
      <c r="B4277" s="579" t="s">
        <v>13913</v>
      </c>
      <c r="C4277" s="585" t="s">
        <v>1005</v>
      </c>
      <c r="D4277" s="591">
        <v>875.07</v>
      </c>
      <c r="E4277" s="592" t="s">
        <v>9630</v>
      </c>
      <c r="F4277" s="581">
        <f t="shared" si="32"/>
        <v>0</v>
      </c>
      <c r="G4277" s="581">
        <f t="shared" si="33"/>
        <v>875.07</v>
      </c>
    </row>
    <row r="4278" spans="1:7" ht="14.25" customHeight="1">
      <c r="A4278" s="590">
        <v>40740</v>
      </c>
      <c r="B4278" s="579" t="s">
        <v>13914</v>
      </c>
      <c r="C4278" s="585" t="s">
        <v>1612</v>
      </c>
      <c r="D4278" s="591">
        <v>195.53</v>
      </c>
      <c r="E4278" s="592" t="s">
        <v>9630</v>
      </c>
      <c r="F4278" s="581">
        <f t="shared" si="32"/>
        <v>0</v>
      </c>
      <c r="G4278" s="581">
        <f t="shared" si="33"/>
        <v>195.53</v>
      </c>
    </row>
    <row r="4279" spans="1:7" ht="14.25" customHeight="1">
      <c r="A4279" s="590">
        <v>25007</v>
      </c>
      <c r="B4279" s="579" t="s">
        <v>13915</v>
      </c>
      <c r="C4279" s="585" t="s">
        <v>1612</v>
      </c>
      <c r="D4279" s="591">
        <v>55.95</v>
      </c>
      <c r="E4279" s="592" t="s">
        <v>9630</v>
      </c>
      <c r="F4279" s="581">
        <f t="shared" si="32"/>
        <v>0</v>
      </c>
      <c r="G4279" s="581">
        <f t="shared" si="33"/>
        <v>55.95</v>
      </c>
    </row>
    <row r="4280" spans="1:7" ht="14.25" customHeight="1">
      <c r="A4280" s="590">
        <v>43071</v>
      </c>
      <c r="B4280" s="579" t="s">
        <v>13916</v>
      </c>
      <c r="C4280" s="585" t="s">
        <v>1612</v>
      </c>
      <c r="D4280" s="591">
        <v>220.17</v>
      </c>
      <c r="E4280" s="592" t="s">
        <v>9630</v>
      </c>
      <c r="F4280" s="581">
        <f t="shared" si="32"/>
        <v>0</v>
      </c>
      <c r="G4280" s="581">
        <f t="shared" si="33"/>
        <v>220.17</v>
      </c>
    </row>
    <row r="4281" spans="1:7" ht="14.25" customHeight="1">
      <c r="A4281" s="590">
        <v>39520</v>
      </c>
      <c r="B4281" s="579" t="s">
        <v>13917</v>
      </c>
      <c r="C4281" s="585" t="s">
        <v>1612</v>
      </c>
      <c r="D4281" s="591">
        <v>179.62</v>
      </c>
      <c r="E4281" s="592" t="s">
        <v>9630</v>
      </c>
      <c r="F4281" s="581">
        <f t="shared" si="32"/>
        <v>0</v>
      </c>
      <c r="G4281" s="581">
        <f t="shared" si="33"/>
        <v>179.62</v>
      </c>
    </row>
    <row r="4282" spans="1:7" ht="14.25" customHeight="1">
      <c r="A4282" s="590">
        <v>39521</v>
      </c>
      <c r="B4282" s="579" t="s">
        <v>13918</v>
      </c>
      <c r="C4282" s="585" t="s">
        <v>1612</v>
      </c>
      <c r="D4282" s="591">
        <v>185.49</v>
      </c>
      <c r="E4282" s="592" t="s">
        <v>9630</v>
      </c>
      <c r="F4282" s="581">
        <f t="shared" si="32"/>
        <v>0</v>
      </c>
      <c r="G4282" s="581">
        <f t="shared" si="33"/>
        <v>185.49</v>
      </c>
    </row>
    <row r="4283" spans="1:7" ht="14.25" customHeight="1">
      <c r="A4283" s="590">
        <v>39522</v>
      </c>
      <c r="B4283" s="579" t="s">
        <v>13919</v>
      </c>
      <c r="C4283" s="585" t="s">
        <v>1612</v>
      </c>
      <c r="D4283" s="591">
        <v>191.54</v>
      </c>
      <c r="E4283" s="592" t="s">
        <v>9630</v>
      </c>
      <c r="F4283" s="581">
        <f t="shared" si="32"/>
        <v>0</v>
      </c>
      <c r="G4283" s="581">
        <f t="shared" si="33"/>
        <v>191.54</v>
      </c>
    </row>
    <row r="4284" spans="1:7" ht="14.25" customHeight="1">
      <c r="A4284" s="590">
        <v>7243</v>
      </c>
      <c r="B4284" s="579" t="s">
        <v>13920</v>
      </c>
      <c r="C4284" s="585" t="s">
        <v>1612</v>
      </c>
      <c r="D4284" s="591">
        <v>58.47</v>
      </c>
      <c r="E4284" s="592" t="s">
        <v>9630</v>
      </c>
      <c r="F4284" s="581">
        <f t="shared" si="32"/>
        <v>0</v>
      </c>
      <c r="G4284" s="581">
        <f t="shared" si="33"/>
        <v>58.47</v>
      </c>
    </row>
    <row r="4285" spans="1:7" ht="14.25" customHeight="1">
      <c r="A4285" s="590">
        <v>11067</v>
      </c>
      <c r="B4285" s="579" t="s">
        <v>13921</v>
      </c>
      <c r="C4285" s="585" t="s">
        <v>1005</v>
      </c>
      <c r="D4285" s="591">
        <v>472.48</v>
      </c>
      <c r="E4285" s="592" t="s">
        <v>9630</v>
      </c>
      <c r="F4285" s="581">
        <f t="shared" si="32"/>
        <v>0</v>
      </c>
      <c r="G4285" s="581">
        <f t="shared" si="33"/>
        <v>472.48</v>
      </c>
    </row>
    <row r="4286" spans="1:7" ht="14.25" customHeight="1">
      <c r="A4286" s="590">
        <v>11068</v>
      </c>
      <c r="B4286" s="579" t="s">
        <v>13922</v>
      </c>
      <c r="C4286" s="585" t="s">
        <v>1005</v>
      </c>
      <c r="D4286" s="591">
        <v>596.9</v>
      </c>
      <c r="E4286" s="592" t="s">
        <v>9630</v>
      </c>
      <c r="F4286" s="581">
        <f t="shared" si="32"/>
        <v>0</v>
      </c>
      <c r="G4286" s="581">
        <f t="shared" si="33"/>
        <v>596.9</v>
      </c>
    </row>
    <row r="4287" spans="1:7" ht="14.25" customHeight="1">
      <c r="A4287" s="590">
        <v>7246</v>
      </c>
      <c r="B4287" s="579" t="s">
        <v>13923</v>
      </c>
      <c r="C4287" s="585" t="s">
        <v>1005</v>
      </c>
      <c r="D4287" s="591">
        <v>40.35</v>
      </c>
      <c r="E4287" s="592" t="s">
        <v>9630</v>
      </c>
      <c r="F4287" s="581">
        <f t="shared" si="32"/>
        <v>0</v>
      </c>
      <c r="G4287" s="581">
        <f t="shared" si="33"/>
        <v>40.35</v>
      </c>
    </row>
    <row r="4288" spans="1:7" ht="14.25" customHeight="1">
      <c r="A4288" s="590">
        <v>41097</v>
      </c>
      <c r="B4288" s="579" t="s">
        <v>13924</v>
      </c>
      <c r="C4288" s="585" t="s">
        <v>2091</v>
      </c>
      <c r="D4288" s="591">
        <v>3600.2</v>
      </c>
      <c r="E4288" s="592" t="s">
        <v>9774</v>
      </c>
      <c r="F4288" s="581">
        <f t="shared" si="32"/>
        <v>3600.2</v>
      </c>
      <c r="G4288" s="581">
        <f t="shared" si="33"/>
        <v>0</v>
      </c>
    </row>
    <row r="4289" spans="1:7" ht="14.25" customHeight="1">
      <c r="A4289" s="590">
        <v>12869</v>
      </c>
      <c r="B4289" s="579" t="s">
        <v>13925</v>
      </c>
      <c r="C4289" s="585" t="s">
        <v>694</v>
      </c>
      <c r="D4289" s="591">
        <v>20.56</v>
      </c>
      <c r="E4289" s="592" t="s">
        <v>9774</v>
      </c>
      <c r="F4289" s="581">
        <f t="shared" si="32"/>
        <v>20.56</v>
      </c>
      <c r="G4289" s="581">
        <f t="shared" si="33"/>
        <v>0</v>
      </c>
    </row>
    <row r="4290" spans="1:7" ht="14.25" customHeight="1">
      <c r="A4290" s="590">
        <v>1574</v>
      </c>
      <c r="B4290" s="579" t="s">
        <v>13926</v>
      </c>
      <c r="C4290" s="585" t="s">
        <v>1005</v>
      </c>
      <c r="D4290" s="591">
        <v>1.45</v>
      </c>
      <c r="E4290" s="592" t="s">
        <v>9630</v>
      </c>
      <c r="F4290" s="581">
        <f t="shared" si="32"/>
        <v>0</v>
      </c>
      <c r="G4290" s="581">
        <f t="shared" si="33"/>
        <v>1.45</v>
      </c>
    </row>
    <row r="4291" spans="1:7" ht="14.25" customHeight="1">
      <c r="A4291" s="590">
        <v>1581</v>
      </c>
      <c r="B4291" s="579" t="s">
        <v>13927</v>
      </c>
      <c r="C4291" s="585" t="s">
        <v>1005</v>
      </c>
      <c r="D4291" s="591">
        <v>10.09</v>
      </c>
      <c r="E4291" s="592" t="s">
        <v>9630</v>
      </c>
      <c r="F4291" s="581">
        <f t="shared" si="32"/>
        <v>0</v>
      </c>
      <c r="G4291" s="581">
        <f t="shared" si="33"/>
        <v>10.09</v>
      </c>
    </row>
    <row r="4292" spans="1:7" ht="14.25" customHeight="1">
      <c r="A4292" s="590">
        <v>1575</v>
      </c>
      <c r="B4292" s="579" t="s">
        <v>13928</v>
      </c>
      <c r="C4292" s="585" t="s">
        <v>1005</v>
      </c>
      <c r="D4292" s="591">
        <v>1.72</v>
      </c>
      <c r="E4292" s="592" t="s">
        <v>9630</v>
      </c>
      <c r="F4292" s="581">
        <f t="shared" si="32"/>
        <v>0</v>
      </c>
      <c r="G4292" s="581">
        <f t="shared" si="33"/>
        <v>1.72</v>
      </c>
    </row>
    <row r="4293" spans="1:7" ht="14.25" customHeight="1">
      <c r="A4293" s="590">
        <v>1570</v>
      </c>
      <c r="B4293" s="579" t="s">
        <v>13929</v>
      </c>
      <c r="C4293" s="585" t="s">
        <v>1005</v>
      </c>
      <c r="D4293" s="591">
        <v>0.87</v>
      </c>
      <c r="E4293" s="592" t="s">
        <v>9630</v>
      </c>
      <c r="F4293" s="581">
        <f t="shared" si="32"/>
        <v>0</v>
      </c>
      <c r="G4293" s="581">
        <f t="shared" si="33"/>
        <v>0.87</v>
      </c>
    </row>
    <row r="4294" spans="1:7" ht="14.25" customHeight="1">
      <c r="A4294" s="590">
        <v>1576</v>
      </c>
      <c r="B4294" s="579" t="s">
        <v>13930</v>
      </c>
      <c r="C4294" s="585" t="s">
        <v>1005</v>
      </c>
      <c r="D4294" s="591">
        <v>2.39</v>
      </c>
      <c r="E4294" s="592" t="s">
        <v>9630</v>
      </c>
      <c r="F4294" s="581">
        <f t="shared" si="32"/>
        <v>0</v>
      </c>
      <c r="G4294" s="581">
        <f t="shared" si="33"/>
        <v>2.39</v>
      </c>
    </row>
    <row r="4295" spans="1:7" ht="14.25" customHeight="1">
      <c r="A4295" s="590">
        <v>1577</v>
      </c>
      <c r="B4295" s="579" t="s">
        <v>13931</v>
      </c>
      <c r="C4295" s="585" t="s">
        <v>1005</v>
      </c>
      <c r="D4295" s="591">
        <v>2.69</v>
      </c>
      <c r="E4295" s="592" t="s">
        <v>9630</v>
      </c>
      <c r="F4295" s="581">
        <f t="shared" si="32"/>
        <v>0</v>
      </c>
      <c r="G4295" s="581">
        <f t="shared" si="33"/>
        <v>2.69</v>
      </c>
    </row>
    <row r="4296" spans="1:7" ht="14.25" customHeight="1">
      <c r="A4296" s="590">
        <v>1571</v>
      </c>
      <c r="B4296" s="579" t="s">
        <v>13932</v>
      </c>
      <c r="C4296" s="585" t="s">
        <v>1005</v>
      </c>
      <c r="D4296" s="591">
        <v>1.1299999999999999</v>
      </c>
      <c r="E4296" s="592" t="s">
        <v>9630</v>
      </c>
      <c r="F4296" s="581">
        <f t="shared" si="32"/>
        <v>0</v>
      </c>
      <c r="G4296" s="581">
        <f t="shared" si="33"/>
        <v>1.1299999999999999</v>
      </c>
    </row>
    <row r="4297" spans="1:7" ht="14.25" customHeight="1">
      <c r="A4297" s="590">
        <v>1578</v>
      </c>
      <c r="B4297" s="579" t="s">
        <v>13933</v>
      </c>
      <c r="C4297" s="585" t="s">
        <v>1005</v>
      </c>
      <c r="D4297" s="591">
        <v>4.67</v>
      </c>
      <c r="E4297" s="592" t="s">
        <v>9630</v>
      </c>
      <c r="F4297" s="581">
        <f t="shared" si="32"/>
        <v>0</v>
      </c>
      <c r="G4297" s="581">
        <f t="shared" si="33"/>
        <v>4.67</v>
      </c>
    </row>
    <row r="4298" spans="1:7" ht="14.25" customHeight="1">
      <c r="A4298" s="590">
        <v>1573</v>
      </c>
      <c r="B4298" s="579" t="s">
        <v>13934</v>
      </c>
      <c r="C4298" s="585" t="s">
        <v>1005</v>
      </c>
      <c r="D4298" s="591">
        <v>1.34</v>
      </c>
      <c r="E4298" s="592" t="s">
        <v>9630</v>
      </c>
      <c r="F4298" s="581">
        <f t="shared" si="32"/>
        <v>0</v>
      </c>
      <c r="G4298" s="581">
        <f t="shared" si="33"/>
        <v>1.34</v>
      </c>
    </row>
    <row r="4299" spans="1:7" ht="14.25" customHeight="1">
      <c r="A4299" s="590">
        <v>1579</v>
      </c>
      <c r="B4299" s="579" t="s">
        <v>13935</v>
      </c>
      <c r="C4299" s="585" t="s">
        <v>1005</v>
      </c>
      <c r="D4299" s="591">
        <v>5.83</v>
      </c>
      <c r="E4299" s="592" t="s">
        <v>9630</v>
      </c>
      <c r="F4299" s="581">
        <f t="shared" si="32"/>
        <v>0</v>
      </c>
      <c r="G4299" s="581">
        <f t="shared" si="33"/>
        <v>5.83</v>
      </c>
    </row>
    <row r="4300" spans="1:7" ht="14.25" customHeight="1">
      <c r="A4300" s="590">
        <v>1580</v>
      </c>
      <c r="B4300" s="579" t="s">
        <v>13936</v>
      </c>
      <c r="C4300" s="585" t="s">
        <v>1005</v>
      </c>
      <c r="D4300" s="591">
        <v>7.17</v>
      </c>
      <c r="E4300" s="592" t="s">
        <v>9630</v>
      </c>
      <c r="F4300" s="581">
        <f t="shared" si="32"/>
        <v>0</v>
      </c>
      <c r="G4300" s="581">
        <f t="shared" si="33"/>
        <v>7.17</v>
      </c>
    </row>
    <row r="4301" spans="1:7" ht="14.25" customHeight="1">
      <c r="A4301" s="590">
        <v>39321</v>
      </c>
      <c r="B4301" s="579" t="s">
        <v>13937</v>
      </c>
      <c r="C4301" s="585" t="s">
        <v>1005</v>
      </c>
      <c r="D4301" s="591">
        <v>22.38</v>
      </c>
      <c r="E4301" s="592" t="s">
        <v>9630</v>
      </c>
      <c r="F4301" s="581">
        <f t="shared" si="32"/>
        <v>0</v>
      </c>
      <c r="G4301" s="581">
        <f t="shared" si="33"/>
        <v>22.38</v>
      </c>
    </row>
    <row r="4302" spans="1:7" ht="14.25" customHeight="1">
      <c r="A4302" s="590">
        <v>39319</v>
      </c>
      <c r="B4302" s="579" t="s">
        <v>13938</v>
      </c>
      <c r="C4302" s="585" t="s">
        <v>1005</v>
      </c>
      <c r="D4302" s="591">
        <v>9.31</v>
      </c>
      <c r="E4302" s="592" t="s">
        <v>9630</v>
      </c>
      <c r="F4302" s="581">
        <f t="shared" si="32"/>
        <v>0</v>
      </c>
      <c r="G4302" s="581">
        <f t="shared" si="33"/>
        <v>9.31</v>
      </c>
    </row>
    <row r="4303" spans="1:7" ht="14.25" customHeight="1">
      <c r="A4303" s="590">
        <v>39320</v>
      </c>
      <c r="B4303" s="579" t="s">
        <v>13939</v>
      </c>
      <c r="C4303" s="585" t="s">
        <v>1005</v>
      </c>
      <c r="D4303" s="591">
        <v>17.899999999999999</v>
      </c>
      <c r="E4303" s="592" t="s">
        <v>9630</v>
      </c>
      <c r="F4303" s="581">
        <f t="shared" si="32"/>
        <v>0</v>
      </c>
      <c r="G4303" s="581">
        <f t="shared" si="33"/>
        <v>17.899999999999999</v>
      </c>
    </row>
    <row r="4304" spans="1:7" ht="14.25" customHeight="1">
      <c r="A4304" s="590">
        <v>1591</v>
      </c>
      <c r="B4304" s="579" t="s">
        <v>13940</v>
      </c>
      <c r="C4304" s="585" t="s">
        <v>1005</v>
      </c>
      <c r="D4304" s="591">
        <v>22.25</v>
      </c>
      <c r="E4304" s="592" t="s">
        <v>9630</v>
      </c>
      <c r="F4304" s="581">
        <f t="shared" si="32"/>
        <v>0</v>
      </c>
      <c r="G4304" s="581">
        <f t="shared" si="33"/>
        <v>22.25</v>
      </c>
    </row>
    <row r="4305" spans="1:7" ht="14.25" customHeight="1">
      <c r="A4305" s="590">
        <v>1547</v>
      </c>
      <c r="B4305" s="579" t="s">
        <v>13941</v>
      </c>
      <c r="C4305" s="585" t="s">
        <v>1005</v>
      </c>
      <c r="D4305" s="591">
        <v>116.61</v>
      </c>
      <c r="E4305" s="592" t="s">
        <v>9630</v>
      </c>
      <c r="F4305" s="581">
        <f t="shared" si="32"/>
        <v>0</v>
      </c>
      <c r="G4305" s="581">
        <f t="shared" si="33"/>
        <v>116.61</v>
      </c>
    </row>
    <row r="4306" spans="1:7" ht="14.25" customHeight="1">
      <c r="A4306" s="590">
        <v>38196</v>
      </c>
      <c r="B4306" s="579" t="s">
        <v>13942</v>
      </c>
      <c r="C4306" s="585" t="s">
        <v>1005</v>
      </c>
      <c r="D4306" s="591">
        <v>22.71</v>
      </c>
      <c r="E4306" s="592" t="s">
        <v>9630</v>
      </c>
      <c r="F4306" s="581">
        <f t="shared" si="32"/>
        <v>0</v>
      </c>
      <c r="G4306" s="581">
        <f t="shared" si="33"/>
        <v>22.71</v>
      </c>
    </row>
    <row r="4307" spans="1:7" ht="14.25" customHeight="1">
      <c r="A4307" s="590">
        <v>1543</v>
      </c>
      <c r="B4307" s="579" t="s">
        <v>13943</v>
      </c>
      <c r="C4307" s="585" t="s">
        <v>1005</v>
      </c>
      <c r="D4307" s="591">
        <v>24.13</v>
      </c>
      <c r="E4307" s="592" t="s">
        <v>9630</v>
      </c>
      <c r="F4307" s="581">
        <f t="shared" si="32"/>
        <v>0</v>
      </c>
      <c r="G4307" s="581">
        <f t="shared" si="33"/>
        <v>24.13</v>
      </c>
    </row>
    <row r="4308" spans="1:7" ht="14.25" customHeight="1">
      <c r="A4308" s="590">
        <v>1585</v>
      </c>
      <c r="B4308" s="579" t="s">
        <v>13944</v>
      </c>
      <c r="C4308" s="585" t="s">
        <v>1005</v>
      </c>
      <c r="D4308" s="591">
        <v>4.67</v>
      </c>
      <c r="E4308" s="592" t="s">
        <v>9630</v>
      </c>
      <c r="F4308" s="581">
        <f t="shared" si="32"/>
        <v>0</v>
      </c>
      <c r="G4308" s="581">
        <f t="shared" si="33"/>
        <v>4.67</v>
      </c>
    </row>
    <row r="4309" spans="1:7" ht="14.25" customHeight="1">
      <c r="A4309" s="590">
        <v>1593</v>
      </c>
      <c r="B4309" s="579" t="s">
        <v>13945</v>
      </c>
      <c r="C4309" s="585" t="s">
        <v>1005</v>
      </c>
      <c r="D4309" s="591">
        <v>24.82</v>
      </c>
      <c r="E4309" s="592" t="s">
        <v>9630</v>
      </c>
      <c r="F4309" s="581">
        <f t="shared" si="32"/>
        <v>0</v>
      </c>
      <c r="G4309" s="581">
        <f t="shared" si="33"/>
        <v>24.82</v>
      </c>
    </row>
    <row r="4310" spans="1:7" ht="14.25" customHeight="1">
      <c r="A4310" s="590">
        <v>11838</v>
      </c>
      <c r="B4310" s="579" t="s">
        <v>13946</v>
      </c>
      <c r="C4310" s="585" t="s">
        <v>1005</v>
      </c>
      <c r="D4310" s="591">
        <v>32.75</v>
      </c>
      <c r="E4310" s="592" t="s">
        <v>9630</v>
      </c>
      <c r="F4310" s="581">
        <f t="shared" si="32"/>
        <v>0</v>
      </c>
      <c r="G4310" s="581">
        <f t="shared" si="33"/>
        <v>32.75</v>
      </c>
    </row>
    <row r="4311" spans="1:7" ht="14.25" customHeight="1">
      <c r="A4311" s="590">
        <v>1594</v>
      </c>
      <c r="B4311" s="579" t="s">
        <v>13947</v>
      </c>
      <c r="C4311" s="585" t="s">
        <v>1005</v>
      </c>
      <c r="D4311" s="591">
        <v>33.11</v>
      </c>
      <c r="E4311" s="592" t="s">
        <v>9630</v>
      </c>
      <c r="F4311" s="581">
        <f t="shared" si="32"/>
        <v>0</v>
      </c>
      <c r="G4311" s="581">
        <f t="shared" si="33"/>
        <v>33.11</v>
      </c>
    </row>
    <row r="4312" spans="1:7" ht="14.25" customHeight="1">
      <c r="A4312" s="590">
        <v>1586</v>
      </c>
      <c r="B4312" s="579" t="s">
        <v>13948</v>
      </c>
      <c r="C4312" s="585" t="s">
        <v>1005</v>
      </c>
      <c r="D4312" s="591">
        <v>5.91</v>
      </c>
      <c r="E4312" s="592" t="s">
        <v>9630</v>
      </c>
      <c r="F4312" s="581">
        <f t="shared" si="32"/>
        <v>0</v>
      </c>
      <c r="G4312" s="581">
        <f t="shared" si="33"/>
        <v>5.91</v>
      </c>
    </row>
    <row r="4313" spans="1:7" ht="14.25" customHeight="1">
      <c r="A4313" s="590">
        <v>11839</v>
      </c>
      <c r="B4313" s="579" t="s">
        <v>13949</v>
      </c>
      <c r="C4313" s="585" t="s">
        <v>1005</v>
      </c>
      <c r="D4313" s="591">
        <v>47.65</v>
      </c>
      <c r="E4313" s="592" t="s">
        <v>9630</v>
      </c>
      <c r="F4313" s="581">
        <f t="shared" si="32"/>
        <v>0</v>
      </c>
      <c r="G4313" s="581">
        <f t="shared" si="33"/>
        <v>47.65</v>
      </c>
    </row>
    <row r="4314" spans="1:7" ht="14.25" customHeight="1">
      <c r="A4314" s="590">
        <v>1587</v>
      </c>
      <c r="B4314" s="579" t="s">
        <v>13950</v>
      </c>
      <c r="C4314" s="585" t="s">
        <v>1005</v>
      </c>
      <c r="D4314" s="591">
        <v>6.02</v>
      </c>
      <c r="E4314" s="592" t="s">
        <v>9630</v>
      </c>
      <c r="F4314" s="581">
        <f t="shared" si="32"/>
        <v>0</v>
      </c>
      <c r="G4314" s="581">
        <f t="shared" si="33"/>
        <v>6.02</v>
      </c>
    </row>
    <row r="4315" spans="1:7" ht="14.25" customHeight="1">
      <c r="A4315" s="590">
        <v>1545</v>
      </c>
      <c r="B4315" s="579" t="s">
        <v>13951</v>
      </c>
      <c r="C4315" s="585" t="s">
        <v>1005</v>
      </c>
      <c r="D4315" s="591">
        <v>57.18</v>
      </c>
      <c r="E4315" s="592" t="s">
        <v>9630</v>
      </c>
      <c r="F4315" s="581">
        <f t="shared" si="32"/>
        <v>0</v>
      </c>
      <c r="G4315" s="581">
        <f t="shared" si="33"/>
        <v>57.18</v>
      </c>
    </row>
    <row r="4316" spans="1:7" ht="14.25" customHeight="1">
      <c r="A4316" s="590">
        <v>1588</v>
      </c>
      <c r="B4316" s="579" t="s">
        <v>13952</v>
      </c>
      <c r="C4316" s="585" t="s">
        <v>1005</v>
      </c>
      <c r="D4316" s="591">
        <v>8.26</v>
      </c>
      <c r="E4316" s="592" t="s">
        <v>9630</v>
      </c>
      <c r="F4316" s="581">
        <f t="shared" si="32"/>
        <v>0</v>
      </c>
      <c r="G4316" s="581">
        <f t="shared" si="33"/>
        <v>8.26</v>
      </c>
    </row>
    <row r="4317" spans="1:7" ht="14.25" customHeight="1">
      <c r="A4317" s="590">
        <v>1535</v>
      </c>
      <c r="B4317" s="579" t="s">
        <v>13953</v>
      </c>
      <c r="C4317" s="585" t="s">
        <v>1005</v>
      </c>
      <c r="D4317" s="591">
        <v>4.76</v>
      </c>
      <c r="E4317" s="592" t="s">
        <v>9630</v>
      </c>
      <c r="F4317" s="581">
        <f t="shared" si="32"/>
        <v>0</v>
      </c>
      <c r="G4317" s="581">
        <f t="shared" si="33"/>
        <v>4.76</v>
      </c>
    </row>
    <row r="4318" spans="1:7" ht="14.25" customHeight="1">
      <c r="A4318" s="590">
        <v>1589</v>
      </c>
      <c r="B4318" s="579" t="s">
        <v>13954</v>
      </c>
      <c r="C4318" s="585" t="s">
        <v>1005</v>
      </c>
      <c r="D4318" s="591">
        <v>8.52</v>
      </c>
      <c r="E4318" s="592" t="s">
        <v>9630</v>
      </c>
      <c r="F4318" s="581">
        <f t="shared" si="32"/>
        <v>0</v>
      </c>
      <c r="G4318" s="581">
        <f t="shared" si="33"/>
        <v>8.52</v>
      </c>
    </row>
    <row r="4319" spans="1:7" ht="14.25" customHeight="1">
      <c r="A4319" s="590">
        <v>1546</v>
      </c>
      <c r="B4319" s="579" t="s">
        <v>13955</v>
      </c>
      <c r="C4319" s="585" t="s">
        <v>1005</v>
      </c>
      <c r="D4319" s="591">
        <v>96.49</v>
      </c>
      <c r="E4319" s="592" t="s">
        <v>9630</v>
      </c>
      <c r="F4319" s="581">
        <f t="shared" si="32"/>
        <v>0</v>
      </c>
      <c r="G4319" s="581">
        <f t="shared" si="33"/>
        <v>96.49</v>
      </c>
    </row>
    <row r="4320" spans="1:7" ht="14.25" customHeight="1">
      <c r="A4320" s="590">
        <v>1590</v>
      </c>
      <c r="B4320" s="579" t="s">
        <v>13956</v>
      </c>
      <c r="C4320" s="585" t="s">
        <v>1005</v>
      </c>
      <c r="D4320" s="591">
        <v>15.01</v>
      </c>
      <c r="E4320" s="592" t="s">
        <v>9630</v>
      </c>
      <c r="F4320" s="581">
        <f t="shared" si="32"/>
        <v>0</v>
      </c>
      <c r="G4320" s="581">
        <f t="shared" si="33"/>
        <v>15.01</v>
      </c>
    </row>
    <row r="4321" spans="1:7" ht="14.25" customHeight="1">
      <c r="A4321" s="590">
        <v>1542</v>
      </c>
      <c r="B4321" s="579" t="s">
        <v>13957</v>
      </c>
      <c r="C4321" s="585" t="s">
        <v>1005</v>
      </c>
      <c r="D4321" s="591">
        <v>19.88</v>
      </c>
      <c r="E4321" s="592" t="s">
        <v>9630</v>
      </c>
      <c r="F4321" s="581">
        <f t="shared" si="32"/>
        <v>0</v>
      </c>
      <c r="G4321" s="581">
        <f t="shared" si="33"/>
        <v>19.88</v>
      </c>
    </row>
    <row r="4322" spans="1:7" ht="14.25" customHeight="1">
      <c r="A4322" s="590">
        <v>38415</v>
      </c>
      <c r="B4322" s="579" t="s">
        <v>13958</v>
      </c>
      <c r="C4322" s="585" t="s">
        <v>1005</v>
      </c>
      <c r="D4322" s="591">
        <v>892.54</v>
      </c>
      <c r="E4322" s="592" t="s">
        <v>9804</v>
      </c>
      <c r="F4322" s="581">
        <f t="shared" si="32"/>
        <v>0</v>
      </c>
      <c r="G4322" s="581">
        <f t="shared" si="33"/>
        <v>892.54</v>
      </c>
    </row>
    <row r="4323" spans="1:7" ht="14.25" customHeight="1">
      <c r="A4323" s="590">
        <v>38414</v>
      </c>
      <c r="B4323" s="579" t="s">
        <v>13959</v>
      </c>
      <c r="C4323" s="585" t="s">
        <v>1005</v>
      </c>
      <c r="D4323" s="591">
        <v>1252.69</v>
      </c>
      <c r="E4323" s="592" t="s">
        <v>9804</v>
      </c>
      <c r="F4323" s="581">
        <f t="shared" si="32"/>
        <v>0</v>
      </c>
      <c r="G4323" s="581">
        <f t="shared" si="33"/>
        <v>1252.69</v>
      </c>
    </row>
    <row r="4324" spans="1:7" ht="14.25" customHeight="1">
      <c r="A4324" s="590">
        <v>38128</v>
      </c>
      <c r="B4324" s="579" t="s">
        <v>13960</v>
      </c>
      <c r="C4324" s="585" t="s">
        <v>1408</v>
      </c>
      <c r="D4324" s="591">
        <v>1.08</v>
      </c>
      <c r="E4324" s="592" t="s">
        <v>9630</v>
      </c>
      <c r="F4324" s="581">
        <f t="shared" si="32"/>
        <v>0</v>
      </c>
      <c r="G4324" s="581">
        <f t="shared" si="33"/>
        <v>1.08</v>
      </c>
    </row>
    <row r="4325" spans="1:7" ht="14.25" customHeight="1">
      <c r="A4325" s="590">
        <v>7253</v>
      </c>
      <c r="B4325" s="579" t="s">
        <v>13961</v>
      </c>
      <c r="C4325" s="585" t="s">
        <v>1689</v>
      </c>
      <c r="D4325" s="591">
        <v>231.42</v>
      </c>
      <c r="E4325" s="592" t="s">
        <v>9630</v>
      </c>
      <c r="F4325" s="581">
        <f t="shared" si="32"/>
        <v>0</v>
      </c>
      <c r="G4325" s="581">
        <f t="shared" si="33"/>
        <v>231.42</v>
      </c>
    </row>
    <row r="4326" spans="1:7" ht="14.25" customHeight="1">
      <c r="A4326" s="590">
        <v>4806</v>
      </c>
      <c r="B4326" s="579" t="s">
        <v>13962</v>
      </c>
      <c r="C4326" s="585" t="s">
        <v>917</v>
      </c>
      <c r="D4326" s="591">
        <v>21.06</v>
      </c>
      <c r="E4326" s="592" t="s">
        <v>9630</v>
      </c>
      <c r="F4326" s="581">
        <f t="shared" si="32"/>
        <v>0</v>
      </c>
      <c r="G4326" s="581">
        <f t="shared" si="33"/>
        <v>21.06</v>
      </c>
    </row>
    <row r="4327" spans="1:7" ht="14.25" customHeight="1">
      <c r="A4327" s="590">
        <v>34401</v>
      </c>
      <c r="B4327" s="579" t="s">
        <v>13963</v>
      </c>
      <c r="C4327" s="585" t="s">
        <v>1005</v>
      </c>
      <c r="D4327" s="591">
        <v>1.91</v>
      </c>
      <c r="E4327" s="592" t="s">
        <v>9630</v>
      </c>
      <c r="F4327" s="581">
        <f t="shared" si="32"/>
        <v>0</v>
      </c>
      <c r="G4327" s="581">
        <f t="shared" si="33"/>
        <v>1.91</v>
      </c>
    </row>
    <row r="4328" spans="1:7" ht="14.25" customHeight="1">
      <c r="A4328" s="590">
        <v>7260</v>
      </c>
      <c r="B4328" s="579" t="s">
        <v>13964</v>
      </c>
      <c r="C4328" s="585" t="s">
        <v>1005</v>
      </c>
      <c r="D4328" s="591">
        <v>1.69</v>
      </c>
      <c r="E4328" s="592" t="s">
        <v>9630</v>
      </c>
      <c r="F4328" s="581">
        <f t="shared" si="32"/>
        <v>0</v>
      </c>
      <c r="G4328" s="581">
        <f t="shared" si="33"/>
        <v>1.69</v>
      </c>
    </row>
    <row r="4329" spans="1:7" ht="14.25" customHeight="1">
      <c r="A4329" s="590">
        <v>7256</v>
      </c>
      <c r="B4329" s="579" t="s">
        <v>13965</v>
      </c>
      <c r="C4329" s="585" t="s">
        <v>1005</v>
      </c>
      <c r="D4329" s="591">
        <v>1.68</v>
      </c>
      <c r="E4329" s="592" t="s">
        <v>9630</v>
      </c>
      <c r="F4329" s="581">
        <f t="shared" si="32"/>
        <v>0</v>
      </c>
      <c r="G4329" s="581">
        <f t="shared" si="33"/>
        <v>1.68</v>
      </c>
    </row>
    <row r="4330" spans="1:7" ht="14.25" customHeight="1">
      <c r="A4330" s="590">
        <v>7258</v>
      </c>
      <c r="B4330" s="579" t="s">
        <v>13966</v>
      </c>
      <c r="C4330" s="585" t="s">
        <v>1005</v>
      </c>
      <c r="D4330" s="591">
        <v>0.68</v>
      </c>
      <c r="E4330" s="592" t="s">
        <v>9630</v>
      </c>
      <c r="F4330" s="581">
        <f t="shared" si="32"/>
        <v>0</v>
      </c>
      <c r="G4330" s="581">
        <f t="shared" si="33"/>
        <v>0.68</v>
      </c>
    </row>
    <row r="4331" spans="1:7" ht="14.25" customHeight="1">
      <c r="A4331" s="590">
        <v>34400</v>
      </c>
      <c r="B4331" s="579" t="s">
        <v>13967</v>
      </c>
      <c r="C4331" s="585" t="s">
        <v>1005</v>
      </c>
      <c r="D4331" s="591">
        <v>2.94</v>
      </c>
      <c r="E4331" s="592" t="s">
        <v>9630</v>
      </c>
      <c r="F4331" s="581">
        <f t="shared" si="32"/>
        <v>0</v>
      </c>
      <c r="G4331" s="581">
        <f t="shared" si="33"/>
        <v>2.94</v>
      </c>
    </row>
    <row r="4332" spans="1:7" ht="14.25" customHeight="1">
      <c r="A4332" s="590">
        <v>10617</v>
      </c>
      <c r="B4332" s="579" t="s">
        <v>13968</v>
      </c>
      <c r="C4332" s="585" t="s">
        <v>1005</v>
      </c>
      <c r="D4332" s="591">
        <v>5.62</v>
      </c>
      <c r="E4332" s="592" t="s">
        <v>9630</v>
      </c>
      <c r="F4332" s="581">
        <f t="shared" si="32"/>
        <v>0</v>
      </c>
      <c r="G4332" s="581">
        <f t="shared" si="33"/>
        <v>5.62</v>
      </c>
    </row>
    <row r="4333" spans="1:7" ht="14.25" customHeight="1">
      <c r="A4333" s="590">
        <v>44261</v>
      </c>
      <c r="B4333" s="579" t="s">
        <v>13969</v>
      </c>
      <c r="C4333" s="585" t="s">
        <v>1005</v>
      </c>
      <c r="D4333" s="591">
        <v>148.69999999999999</v>
      </c>
      <c r="E4333" s="592" t="s">
        <v>9630</v>
      </c>
      <c r="F4333" s="581">
        <f t="shared" si="32"/>
        <v>0</v>
      </c>
      <c r="G4333" s="581">
        <f t="shared" si="33"/>
        <v>148.69999999999999</v>
      </c>
    </row>
    <row r="4334" spans="1:7" ht="14.25" customHeight="1">
      <c r="A4334" s="590">
        <v>7274</v>
      </c>
      <c r="B4334" s="579" t="s">
        <v>13970</v>
      </c>
      <c r="C4334" s="585" t="s">
        <v>1005</v>
      </c>
      <c r="D4334" s="591">
        <v>71.989999999999995</v>
      </c>
      <c r="E4334" s="592" t="s">
        <v>9630</v>
      </c>
      <c r="F4334" s="581">
        <f t="shared" si="32"/>
        <v>0</v>
      </c>
      <c r="G4334" s="581">
        <f t="shared" si="33"/>
        <v>71.989999999999995</v>
      </c>
    </row>
    <row r="4335" spans="1:7" ht="14.25" customHeight="1">
      <c r="A4335" s="590">
        <v>44326</v>
      </c>
      <c r="B4335" s="579" t="s">
        <v>13971</v>
      </c>
      <c r="C4335" s="585" t="s">
        <v>1005</v>
      </c>
      <c r="D4335" s="591">
        <v>1554.82</v>
      </c>
      <c r="E4335" s="592" t="s">
        <v>9630</v>
      </c>
      <c r="F4335" s="581">
        <f t="shared" si="32"/>
        <v>0</v>
      </c>
      <c r="G4335" s="581">
        <f t="shared" si="33"/>
        <v>1554.82</v>
      </c>
    </row>
    <row r="4336" spans="1:7" ht="14.25" customHeight="1">
      <c r="A4336" s="590">
        <v>154</v>
      </c>
      <c r="B4336" s="579" t="s">
        <v>13972</v>
      </c>
      <c r="C4336" s="585" t="s">
        <v>8881</v>
      </c>
      <c r="D4336" s="591">
        <v>70.87</v>
      </c>
      <c r="E4336" s="592" t="s">
        <v>9630</v>
      </c>
      <c r="F4336" s="581">
        <f t="shared" si="32"/>
        <v>0</v>
      </c>
      <c r="G4336" s="581">
        <f t="shared" si="33"/>
        <v>70.87</v>
      </c>
    </row>
    <row r="4337" spans="1:7" ht="14.25" customHeight="1">
      <c r="A4337" s="590">
        <v>38121</v>
      </c>
      <c r="B4337" s="579" t="s">
        <v>13973</v>
      </c>
      <c r="C4337" s="585" t="s">
        <v>8881</v>
      </c>
      <c r="D4337" s="591">
        <v>18.72</v>
      </c>
      <c r="E4337" s="592" t="s">
        <v>9630</v>
      </c>
      <c r="F4337" s="581">
        <f t="shared" si="32"/>
        <v>0</v>
      </c>
      <c r="G4337" s="581">
        <f t="shared" si="33"/>
        <v>18.72</v>
      </c>
    </row>
    <row r="4338" spans="1:7" ht="14.25" customHeight="1">
      <c r="A4338" s="590">
        <v>43776</v>
      </c>
      <c r="B4338" s="579" t="s">
        <v>13974</v>
      </c>
      <c r="C4338" s="585" t="s">
        <v>8881</v>
      </c>
      <c r="D4338" s="591">
        <v>24.9</v>
      </c>
      <c r="E4338" s="592" t="s">
        <v>9630</v>
      </c>
      <c r="F4338" s="581">
        <f t="shared" si="32"/>
        <v>0</v>
      </c>
      <c r="G4338" s="581">
        <f t="shared" si="33"/>
        <v>24.9</v>
      </c>
    </row>
    <row r="4339" spans="1:7" ht="14.25" customHeight="1">
      <c r="A4339" s="590">
        <v>7343</v>
      </c>
      <c r="B4339" s="579" t="s">
        <v>13975</v>
      </c>
      <c r="C4339" s="585" t="s">
        <v>8881</v>
      </c>
      <c r="D4339" s="591">
        <v>16.559999999999999</v>
      </c>
      <c r="E4339" s="592" t="s">
        <v>9630</v>
      </c>
      <c r="F4339" s="581">
        <f t="shared" si="32"/>
        <v>0</v>
      </c>
      <c r="G4339" s="581">
        <f t="shared" si="33"/>
        <v>16.559999999999999</v>
      </c>
    </row>
    <row r="4340" spans="1:7" ht="14.25" customHeight="1">
      <c r="A4340" s="590">
        <v>7348</v>
      </c>
      <c r="B4340" s="579" t="s">
        <v>13976</v>
      </c>
      <c r="C4340" s="585" t="s">
        <v>8881</v>
      </c>
      <c r="D4340" s="591">
        <v>17.850000000000001</v>
      </c>
      <c r="E4340" s="592" t="s">
        <v>9630</v>
      </c>
      <c r="F4340" s="581">
        <f t="shared" si="32"/>
        <v>0</v>
      </c>
      <c r="G4340" s="581">
        <f t="shared" si="33"/>
        <v>17.850000000000001</v>
      </c>
    </row>
    <row r="4341" spans="1:7" ht="14.25" customHeight="1">
      <c r="A4341" s="590">
        <v>7313</v>
      </c>
      <c r="B4341" s="579" t="s">
        <v>13977</v>
      </c>
      <c r="C4341" s="585" t="s">
        <v>8881</v>
      </c>
      <c r="D4341" s="591">
        <v>22.44</v>
      </c>
      <c r="E4341" s="592" t="s">
        <v>9630</v>
      </c>
      <c r="F4341" s="581">
        <f t="shared" si="32"/>
        <v>0</v>
      </c>
      <c r="G4341" s="581">
        <f t="shared" si="33"/>
        <v>22.44</v>
      </c>
    </row>
    <row r="4342" spans="1:7" ht="14.25" customHeight="1">
      <c r="A4342" s="590">
        <v>7319</v>
      </c>
      <c r="B4342" s="579" t="s">
        <v>13978</v>
      </c>
      <c r="C4342" s="585" t="s">
        <v>8881</v>
      </c>
      <c r="D4342" s="591">
        <v>12.84</v>
      </c>
      <c r="E4342" s="592" t="s">
        <v>9630</v>
      </c>
      <c r="F4342" s="581">
        <f t="shared" si="32"/>
        <v>0</v>
      </c>
      <c r="G4342" s="581">
        <f t="shared" si="33"/>
        <v>12.84</v>
      </c>
    </row>
    <row r="4343" spans="1:7" ht="14.25" customHeight="1">
      <c r="A4343" s="590">
        <v>7314</v>
      </c>
      <c r="B4343" s="579" t="s">
        <v>13979</v>
      </c>
      <c r="C4343" s="585" t="s">
        <v>8881</v>
      </c>
      <c r="D4343" s="591">
        <v>74.14</v>
      </c>
      <c r="E4343" s="592" t="s">
        <v>9630</v>
      </c>
      <c r="F4343" s="581">
        <f t="shared" ref="F4343:F4597" si="34">IF(E4343="MÃO DE OBRA",D4343,0)</f>
        <v>0</v>
      </c>
      <c r="G4343" s="581">
        <f t="shared" ref="G4343:G4597" si="35">D4343-F4343</f>
        <v>74.14</v>
      </c>
    </row>
    <row r="4344" spans="1:7" ht="14.25" customHeight="1">
      <c r="A4344" s="590">
        <v>7304</v>
      </c>
      <c r="B4344" s="579" t="s">
        <v>13980</v>
      </c>
      <c r="C4344" s="585" t="s">
        <v>8881</v>
      </c>
      <c r="D4344" s="591">
        <v>73.8</v>
      </c>
      <c r="E4344" s="592" t="s">
        <v>9630</v>
      </c>
      <c r="F4344" s="581">
        <f t="shared" si="34"/>
        <v>0</v>
      </c>
      <c r="G4344" s="581">
        <f t="shared" si="35"/>
        <v>73.8</v>
      </c>
    </row>
    <row r="4345" spans="1:7" ht="14.25" customHeight="1">
      <c r="A4345" s="590">
        <v>43649</v>
      </c>
      <c r="B4345" s="579" t="s">
        <v>13981</v>
      </c>
      <c r="C4345" s="585" t="s">
        <v>8881</v>
      </c>
      <c r="D4345" s="591">
        <v>38.159999999999997</v>
      </c>
      <c r="E4345" s="592" t="s">
        <v>9630</v>
      </c>
      <c r="F4345" s="581">
        <f t="shared" si="34"/>
        <v>0</v>
      </c>
      <c r="G4345" s="581">
        <f t="shared" si="35"/>
        <v>38.159999999999997</v>
      </c>
    </row>
    <row r="4346" spans="1:7" ht="14.25" customHeight="1">
      <c r="A4346" s="590">
        <v>43650</v>
      </c>
      <c r="B4346" s="579" t="s">
        <v>13982</v>
      </c>
      <c r="C4346" s="585" t="s">
        <v>8881</v>
      </c>
      <c r="D4346" s="591">
        <v>36.07</v>
      </c>
      <c r="E4346" s="592" t="s">
        <v>9630</v>
      </c>
      <c r="F4346" s="581">
        <f t="shared" si="34"/>
        <v>0</v>
      </c>
      <c r="G4346" s="581">
        <f t="shared" si="35"/>
        <v>36.07</v>
      </c>
    </row>
    <row r="4347" spans="1:7" ht="14.25" customHeight="1">
      <c r="A4347" s="590">
        <v>7311</v>
      </c>
      <c r="B4347" s="579" t="s">
        <v>13983</v>
      </c>
      <c r="C4347" s="585" t="s">
        <v>8881</v>
      </c>
      <c r="D4347" s="591">
        <v>36.94</v>
      </c>
      <c r="E4347" s="592" t="s">
        <v>9630</v>
      </c>
      <c r="F4347" s="581">
        <f t="shared" si="34"/>
        <v>0</v>
      </c>
      <c r="G4347" s="581">
        <f t="shared" si="35"/>
        <v>36.94</v>
      </c>
    </row>
    <row r="4348" spans="1:7" ht="14.25" customHeight="1">
      <c r="A4348" s="590">
        <v>7292</v>
      </c>
      <c r="B4348" s="579" t="s">
        <v>13984</v>
      </c>
      <c r="C4348" s="585" t="s">
        <v>8881</v>
      </c>
      <c r="D4348" s="591">
        <v>35.770000000000003</v>
      </c>
      <c r="E4348" s="592" t="s">
        <v>9630</v>
      </c>
      <c r="F4348" s="581">
        <f t="shared" si="34"/>
        <v>0</v>
      </c>
      <c r="G4348" s="581">
        <f t="shared" si="35"/>
        <v>35.770000000000003</v>
      </c>
    </row>
    <row r="4349" spans="1:7" ht="14.25" customHeight="1">
      <c r="A4349" s="590">
        <v>7293</v>
      </c>
      <c r="B4349" s="579" t="s">
        <v>13985</v>
      </c>
      <c r="C4349" s="585" t="s">
        <v>8881</v>
      </c>
      <c r="D4349" s="591">
        <v>39.57</v>
      </c>
      <c r="E4349" s="592" t="s">
        <v>9630</v>
      </c>
      <c r="F4349" s="581">
        <f t="shared" si="34"/>
        <v>0</v>
      </c>
      <c r="G4349" s="581">
        <f t="shared" si="35"/>
        <v>39.57</v>
      </c>
    </row>
    <row r="4350" spans="1:7" ht="14.25" customHeight="1">
      <c r="A4350" s="590">
        <v>7306</v>
      </c>
      <c r="B4350" s="579" t="s">
        <v>13986</v>
      </c>
      <c r="C4350" s="585" t="s">
        <v>8881</v>
      </c>
      <c r="D4350" s="591">
        <v>43.67</v>
      </c>
      <c r="E4350" s="592" t="s">
        <v>9630</v>
      </c>
      <c r="F4350" s="581">
        <f t="shared" si="34"/>
        <v>0</v>
      </c>
      <c r="G4350" s="581">
        <f t="shared" si="35"/>
        <v>43.67</v>
      </c>
    </row>
    <row r="4351" spans="1:7" ht="14.25" customHeight="1">
      <c r="A4351" s="590">
        <v>7288</v>
      </c>
      <c r="B4351" s="579" t="s">
        <v>13987</v>
      </c>
      <c r="C4351" s="585" t="s">
        <v>8881</v>
      </c>
      <c r="D4351" s="591">
        <v>36.26</v>
      </c>
      <c r="E4351" s="592" t="s">
        <v>9630</v>
      </c>
      <c r="F4351" s="581">
        <f t="shared" si="34"/>
        <v>0</v>
      </c>
      <c r="G4351" s="581">
        <f t="shared" si="35"/>
        <v>36.26</v>
      </c>
    </row>
    <row r="4352" spans="1:7" ht="14.25" customHeight="1">
      <c r="A4352" s="590">
        <v>43625</v>
      </c>
      <c r="B4352" s="579" t="s">
        <v>13988</v>
      </c>
      <c r="C4352" s="585" t="s">
        <v>8881</v>
      </c>
      <c r="D4352" s="591">
        <v>29.28</v>
      </c>
      <c r="E4352" s="592" t="s">
        <v>9630</v>
      </c>
      <c r="F4352" s="581">
        <f t="shared" si="34"/>
        <v>0</v>
      </c>
      <c r="G4352" s="581">
        <f t="shared" si="35"/>
        <v>29.28</v>
      </c>
    </row>
    <row r="4353" spans="1:7" ht="14.25" customHeight="1">
      <c r="A4353" s="590">
        <v>43647</v>
      </c>
      <c r="B4353" s="579" t="s">
        <v>13989</v>
      </c>
      <c r="C4353" s="585" t="s">
        <v>8881</v>
      </c>
      <c r="D4353" s="591">
        <v>26.59</v>
      </c>
      <c r="E4353" s="592" t="s">
        <v>9630</v>
      </c>
      <c r="F4353" s="581">
        <f t="shared" si="34"/>
        <v>0</v>
      </c>
      <c r="G4353" s="581">
        <f t="shared" si="35"/>
        <v>26.59</v>
      </c>
    </row>
    <row r="4354" spans="1:7" ht="14.25" customHeight="1">
      <c r="A4354" s="590">
        <v>43648</v>
      </c>
      <c r="B4354" s="579" t="s">
        <v>13990</v>
      </c>
      <c r="C4354" s="585" t="s">
        <v>8881</v>
      </c>
      <c r="D4354" s="591">
        <v>25.66</v>
      </c>
      <c r="E4354" s="592" t="s">
        <v>9630</v>
      </c>
      <c r="F4354" s="581">
        <f t="shared" si="34"/>
        <v>0</v>
      </c>
      <c r="G4354" s="581">
        <f t="shared" si="35"/>
        <v>25.66</v>
      </c>
    </row>
    <row r="4355" spans="1:7" ht="14.25" customHeight="1">
      <c r="A4355" s="590">
        <v>35693</v>
      </c>
      <c r="B4355" s="579" t="s">
        <v>13991</v>
      </c>
      <c r="C4355" s="585" t="s">
        <v>8881</v>
      </c>
      <c r="D4355" s="591">
        <v>11.1</v>
      </c>
      <c r="E4355" s="592" t="s">
        <v>9630</v>
      </c>
      <c r="F4355" s="581">
        <f t="shared" si="34"/>
        <v>0</v>
      </c>
      <c r="G4355" s="581">
        <f t="shared" si="35"/>
        <v>11.1</v>
      </c>
    </row>
    <row r="4356" spans="1:7" ht="14.25" customHeight="1">
      <c r="A4356" s="590">
        <v>7356</v>
      </c>
      <c r="B4356" s="579" t="s">
        <v>13992</v>
      </c>
      <c r="C4356" s="585" t="s">
        <v>8881</v>
      </c>
      <c r="D4356" s="591">
        <v>26.61</v>
      </c>
      <c r="E4356" s="592" t="s">
        <v>9630</v>
      </c>
      <c r="F4356" s="581">
        <f t="shared" si="34"/>
        <v>0</v>
      </c>
      <c r="G4356" s="581">
        <f t="shared" si="35"/>
        <v>26.61</v>
      </c>
    </row>
    <row r="4357" spans="1:7" ht="14.25" customHeight="1">
      <c r="A4357" s="590">
        <v>35692</v>
      </c>
      <c r="B4357" s="579" t="s">
        <v>13993</v>
      </c>
      <c r="C4357" s="585" t="s">
        <v>8881</v>
      </c>
      <c r="D4357" s="591">
        <v>17.41</v>
      </c>
      <c r="E4357" s="592" t="s">
        <v>9630</v>
      </c>
      <c r="F4357" s="581">
        <f t="shared" si="34"/>
        <v>0</v>
      </c>
      <c r="G4357" s="581">
        <f t="shared" si="35"/>
        <v>17.41</v>
      </c>
    </row>
    <row r="4358" spans="1:7" ht="14.25" customHeight="1">
      <c r="A4358" s="590">
        <v>43624</v>
      </c>
      <c r="B4358" s="579" t="s">
        <v>13994</v>
      </c>
      <c r="C4358" s="585" t="s">
        <v>8881</v>
      </c>
      <c r="D4358" s="591">
        <v>32.43</v>
      </c>
      <c r="E4358" s="592" t="s">
        <v>9630</v>
      </c>
      <c r="F4358" s="581">
        <f t="shared" si="34"/>
        <v>0</v>
      </c>
      <c r="G4358" s="581">
        <f t="shared" si="35"/>
        <v>32.43</v>
      </c>
    </row>
    <row r="4359" spans="1:7" ht="14.25" customHeight="1">
      <c r="A4359" s="590">
        <v>7342</v>
      </c>
      <c r="B4359" s="579" t="s">
        <v>13995</v>
      </c>
      <c r="C4359" s="585" t="s">
        <v>1408</v>
      </c>
      <c r="D4359" s="591">
        <v>2.46</v>
      </c>
      <c r="E4359" s="592" t="s">
        <v>9630</v>
      </c>
      <c r="F4359" s="581">
        <f t="shared" si="34"/>
        <v>0</v>
      </c>
      <c r="G4359" s="581">
        <f t="shared" si="35"/>
        <v>2.46</v>
      </c>
    </row>
    <row r="4360" spans="1:7" ht="14.25" customHeight="1">
      <c r="A4360" s="590">
        <v>7350</v>
      </c>
      <c r="B4360" s="579" t="s">
        <v>13996</v>
      </c>
      <c r="C4360" s="585" t="s">
        <v>8881</v>
      </c>
      <c r="D4360" s="591">
        <v>38.409999999999997</v>
      </c>
      <c r="E4360" s="592" t="s">
        <v>9630</v>
      </c>
      <c r="F4360" s="581">
        <f t="shared" si="34"/>
        <v>0</v>
      </c>
      <c r="G4360" s="581">
        <f t="shared" si="35"/>
        <v>38.409999999999997</v>
      </c>
    </row>
    <row r="4361" spans="1:7" ht="14.25" customHeight="1">
      <c r="A4361" s="590">
        <v>39574</v>
      </c>
      <c r="B4361" s="579" t="s">
        <v>13997</v>
      </c>
      <c r="C4361" s="585" t="s">
        <v>1005</v>
      </c>
      <c r="D4361" s="591">
        <v>5.75</v>
      </c>
      <c r="E4361" s="592" t="s">
        <v>9630</v>
      </c>
      <c r="F4361" s="581">
        <f t="shared" si="34"/>
        <v>0</v>
      </c>
      <c r="G4361" s="581">
        <f t="shared" si="35"/>
        <v>5.75</v>
      </c>
    </row>
    <row r="4362" spans="1:7" ht="14.25" customHeight="1">
      <c r="A4362" s="590">
        <v>11060</v>
      </c>
      <c r="B4362" s="579" t="s">
        <v>13998</v>
      </c>
      <c r="C4362" s="585" t="s">
        <v>1005</v>
      </c>
      <c r="D4362" s="591">
        <v>32.58</v>
      </c>
      <c r="E4362" s="592" t="s">
        <v>9630</v>
      </c>
      <c r="F4362" s="581">
        <f t="shared" si="34"/>
        <v>0</v>
      </c>
      <c r="G4362" s="581">
        <f t="shared" si="35"/>
        <v>32.58</v>
      </c>
    </row>
    <row r="4363" spans="1:7" ht="14.25" customHeight="1">
      <c r="A4363" s="590">
        <v>37401</v>
      </c>
      <c r="B4363" s="579" t="s">
        <v>13999</v>
      </c>
      <c r="C4363" s="585" t="s">
        <v>1005</v>
      </c>
      <c r="D4363" s="591">
        <v>46.74</v>
      </c>
      <c r="E4363" s="592" t="s">
        <v>9630</v>
      </c>
      <c r="F4363" s="581">
        <f t="shared" si="34"/>
        <v>0</v>
      </c>
      <c r="G4363" s="581">
        <f t="shared" si="35"/>
        <v>46.74</v>
      </c>
    </row>
    <row r="4364" spans="1:7" ht="14.25" customHeight="1">
      <c r="A4364" s="590">
        <v>7525</v>
      </c>
      <c r="B4364" s="579" t="s">
        <v>14000</v>
      </c>
      <c r="C4364" s="585" t="s">
        <v>1005</v>
      </c>
      <c r="D4364" s="591">
        <v>52.73</v>
      </c>
      <c r="E4364" s="592" t="s">
        <v>9630</v>
      </c>
      <c r="F4364" s="581">
        <f t="shared" si="34"/>
        <v>0</v>
      </c>
      <c r="G4364" s="581">
        <f t="shared" si="35"/>
        <v>52.73</v>
      </c>
    </row>
    <row r="4365" spans="1:7" ht="14.25" customHeight="1">
      <c r="A4365" s="590">
        <v>7524</v>
      </c>
      <c r="B4365" s="579" t="s">
        <v>14001</v>
      </c>
      <c r="C4365" s="585" t="s">
        <v>1005</v>
      </c>
      <c r="D4365" s="591">
        <v>49.69</v>
      </c>
      <c r="E4365" s="592" t="s">
        <v>9630</v>
      </c>
      <c r="F4365" s="581">
        <f t="shared" si="34"/>
        <v>0</v>
      </c>
      <c r="G4365" s="581">
        <f t="shared" si="35"/>
        <v>49.69</v>
      </c>
    </row>
    <row r="4366" spans="1:7" ht="14.25" customHeight="1">
      <c r="A4366" s="590">
        <v>38105</v>
      </c>
      <c r="B4366" s="579" t="s">
        <v>14002</v>
      </c>
      <c r="C4366" s="585" t="s">
        <v>1005</v>
      </c>
      <c r="D4366" s="591">
        <v>12.76</v>
      </c>
      <c r="E4366" s="592" t="s">
        <v>9630</v>
      </c>
      <c r="F4366" s="581">
        <f t="shared" si="34"/>
        <v>0</v>
      </c>
      <c r="G4366" s="581">
        <f t="shared" si="35"/>
        <v>12.76</v>
      </c>
    </row>
    <row r="4367" spans="1:7" ht="14.25" customHeight="1">
      <c r="A4367" s="590">
        <v>38084</v>
      </c>
      <c r="B4367" s="579" t="s">
        <v>14003</v>
      </c>
      <c r="C4367" s="585" t="s">
        <v>1005</v>
      </c>
      <c r="D4367" s="591">
        <v>18.13</v>
      </c>
      <c r="E4367" s="592" t="s">
        <v>9630</v>
      </c>
      <c r="F4367" s="581">
        <f t="shared" si="34"/>
        <v>0</v>
      </c>
      <c r="G4367" s="581">
        <f t="shared" si="35"/>
        <v>18.13</v>
      </c>
    </row>
    <row r="4368" spans="1:7" ht="14.25" customHeight="1">
      <c r="A4368" s="590">
        <v>38103</v>
      </c>
      <c r="B4368" s="579" t="s">
        <v>14004</v>
      </c>
      <c r="C4368" s="585" t="s">
        <v>1005</v>
      </c>
      <c r="D4368" s="591">
        <v>19.16</v>
      </c>
      <c r="E4368" s="592" t="s">
        <v>9630</v>
      </c>
      <c r="F4368" s="581">
        <f t="shared" si="34"/>
        <v>0</v>
      </c>
      <c r="G4368" s="581">
        <f t="shared" si="35"/>
        <v>19.16</v>
      </c>
    </row>
    <row r="4369" spans="1:7" ht="14.25" customHeight="1">
      <c r="A4369" s="590">
        <v>38082</v>
      </c>
      <c r="B4369" s="579" t="s">
        <v>14005</v>
      </c>
      <c r="C4369" s="585" t="s">
        <v>1005</v>
      </c>
      <c r="D4369" s="591">
        <v>23.61</v>
      </c>
      <c r="E4369" s="592" t="s">
        <v>9630</v>
      </c>
      <c r="F4369" s="581">
        <f t="shared" si="34"/>
        <v>0</v>
      </c>
      <c r="G4369" s="581">
        <f t="shared" si="35"/>
        <v>23.61</v>
      </c>
    </row>
    <row r="4370" spans="1:7" ht="14.25" customHeight="1">
      <c r="A4370" s="590">
        <v>38104</v>
      </c>
      <c r="B4370" s="579" t="s">
        <v>14006</v>
      </c>
      <c r="C4370" s="585" t="s">
        <v>1005</v>
      </c>
      <c r="D4370" s="591">
        <v>37.520000000000003</v>
      </c>
      <c r="E4370" s="592" t="s">
        <v>9630</v>
      </c>
      <c r="F4370" s="581">
        <f t="shared" si="34"/>
        <v>0</v>
      </c>
      <c r="G4370" s="581">
        <f t="shared" si="35"/>
        <v>37.520000000000003</v>
      </c>
    </row>
    <row r="4371" spans="1:7" ht="14.25" customHeight="1">
      <c r="A4371" s="590">
        <v>38083</v>
      </c>
      <c r="B4371" s="579" t="s">
        <v>14007</v>
      </c>
      <c r="C4371" s="585" t="s">
        <v>1005</v>
      </c>
      <c r="D4371" s="591">
        <v>41.66</v>
      </c>
      <c r="E4371" s="592" t="s">
        <v>9630</v>
      </c>
      <c r="F4371" s="581">
        <f t="shared" si="34"/>
        <v>0</v>
      </c>
      <c r="G4371" s="581">
        <f t="shared" si="35"/>
        <v>41.66</v>
      </c>
    </row>
    <row r="4372" spans="1:7" ht="14.25" customHeight="1">
      <c r="A4372" s="590">
        <v>38101</v>
      </c>
      <c r="B4372" s="579" t="s">
        <v>14008</v>
      </c>
      <c r="C4372" s="585" t="s">
        <v>1005</v>
      </c>
      <c r="D4372" s="591">
        <v>9.11</v>
      </c>
      <c r="E4372" s="592" t="s">
        <v>9630</v>
      </c>
      <c r="F4372" s="581">
        <f t="shared" si="34"/>
        <v>0</v>
      </c>
      <c r="G4372" s="581">
        <f t="shared" si="35"/>
        <v>9.11</v>
      </c>
    </row>
    <row r="4373" spans="1:7" ht="14.25" customHeight="1">
      <c r="A4373" s="590">
        <v>7528</v>
      </c>
      <c r="B4373" s="579" t="s">
        <v>14009</v>
      </c>
      <c r="C4373" s="585" t="s">
        <v>1005</v>
      </c>
      <c r="D4373" s="591">
        <v>10.71</v>
      </c>
      <c r="E4373" s="592" t="s">
        <v>9630</v>
      </c>
      <c r="F4373" s="581">
        <f t="shared" si="34"/>
        <v>0</v>
      </c>
      <c r="G4373" s="581">
        <f t="shared" si="35"/>
        <v>10.71</v>
      </c>
    </row>
    <row r="4374" spans="1:7" ht="14.25" customHeight="1">
      <c r="A4374" s="590">
        <v>12147</v>
      </c>
      <c r="B4374" s="579" t="s">
        <v>14010</v>
      </c>
      <c r="C4374" s="585" t="s">
        <v>1005</v>
      </c>
      <c r="D4374" s="591">
        <v>16.329999999999998</v>
      </c>
      <c r="E4374" s="592" t="s">
        <v>9630</v>
      </c>
      <c r="F4374" s="581">
        <f t="shared" si="34"/>
        <v>0</v>
      </c>
      <c r="G4374" s="581">
        <f t="shared" si="35"/>
        <v>16.329999999999998</v>
      </c>
    </row>
    <row r="4375" spans="1:7" ht="14.25" customHeight="1">
      <c r="A4375" s="590">
        <v>38075</v>
      </c>
      <c r="B4375" s="579" t="s">
        <v>14011</v>
      </c>
      <c r="C4375" s="585" t="s">
        <v>1005</v>
      </c>
      <c r="D4375" s="591">
        <v>18.55</v>
      </c>
      <c r="E4375" s="592" t="s">
        <v>9630</v>
      </c>
      <c r="F4375" s="581">
        <f t="shared" si="34"/>
        <v>0</v>
      </c>
      <c r="G4375" s="581">
        <f t="shared" si="35"/>
        <v>18.55</v>
      </c>
    </row>
    <row r="4376" spans="1:7" ht="14.25" customHeight="1">
      <c r="A4376" s="590">
        <v>38102</v>
      </c>
      <c r="B4376" s="579" t="s">
        <v>14012</v>
      </c>
      <c r="C4376" s="585" t="s">
        <v>1005</v>
      </c>
      <c r="D4376" s="591">
        <v>11.66</v>
      </c>
      <c r="E4376" s="592" t="s">
        <v>9630</v>
      </c>
      <c r="F4376" s="581">
        <f t="shared" si="34"/>
        <v>0</v>
      </c>
      <c r="G4376" s="581">
        <f t="shared" si="35"/>
        <v>11.66</v>
      </c>
    </row>
    <row r="4377" spans="1:7" ht="14.25" customHeight="1">
      <c r="A4377" s="590">
        <v>38076</v>
      </c>
      <c r="B4377" s="579" t="s">
        <v>14013</v>
      </c>
      <c r="C4377" s="585" t="s">
        <v>1005</v>
      </c>
      <c r="D4377" s="591">
        <v>20.8</v>
      </c>
      <c r="E4377" s="592" t="s">
        <v>9630</v>
      </c>
      <c r="F4377" s="581">
        <f t="shared" si="34"/>
        <v>0</v>
      </c>
      <c r="G4377" s="581">
        <f t="shared" si="35"/>
        <v>20.8</v>
      </c>
    </row>
    <row r="4378" spans="1:7" ht="14.25" customHeight="1">
      <c r="A4378" s="590">
        <v>7592</v>
      </c>
      <c r="B4378" s="579" t="s">
        <v>14014</v>
      </c>
      <c r="C4378" s="585" t="s">
        <v>694</v>
      </c>
      <c r="D4378" s="591">
        <v>20.82</v>
      </c>
      <c r="E4378" s="592" t="s">
        <v>9774</v>
      </c>
      <c r="F4378" s="581">
        <f t="shared" si="34"/>
        <v>20.82</v>
      </c>
      <c r="G4378" s="581">
        <f t="shared" si="35"/>
        <v>0</v>
      </c>
    </row>
    <row r="4379" spans="1:7" ht="14.25" customHeight="1">
      <c r="A4379" s="590">
        <v>40820</v>
      </c>
      <c r="B4379" s="579" t="s">
        <v>14015</v>
      </c>
      <c r="C4379" s="585" t="s">
        <v>2091</v>
      </c>
      <c r="D4379" s="591">
        <v>3643.51</v>
      </c>
      <c r="E4379" s="592" t="s">
        <v>9774</v>
      </c>
      <c r="F4379" s="581">
        <f t="shared" si="34"/>
        <v>3643.51</v>
      </c>
      <c r="G4379" s="581">
        <f t="shared" si="35"/>
        <v>0</v>
      </c>
    </row>
    <row r="4380" spans="1:7" ht="14.25" customHeight="1">
      <c r="A4380" s="590">
        <v>11826</v>
      </c>
      <c r="B4380" s="579" t="s">
        <v>14016</v>
      </c>
      <c r="C4380" s="585" t="s">
        <v>1005</v>
      </c>
      <c r="D4380" s="591">
        <v>57.3</v>
      </c>
      <c r="E4380" s="592" t="s">
        <v>9630</v>
      </c>
      <c r="F4380" s="581">
        <f t="shared" si="34"/>
        <v>0</v>
      </c>
      <c r="G4380" s="581">
        <f t="shared" si="35"/>
        <v>57.3</v>
      </c>
    </row>
    <row r="4381" spans="1:7" ht="14.25" customHeight="1">
      <c r="A4381" s="590">
        <v>7606</v>
      </c>
      <c r="B4381" s="579" t="s">
        <v>14017</v>
      </c>
      <c r="C4381" s="585" t="s">
        <v>1005</v>
      </c>
      <c r="D4381" s="591">
        <v>68.91</v>
      </c>
      <c r="E4381" s="592" t="s">
        <v>9630</v>
      </c>
      <c r="F4381" s="581">
        <f t="shared" si="34"/>
        <v>0</v>
      </c>
      <c r="G4381" s="581">
        <f t="shared" si="35"/>
        <v>68.91</v>
      </c>
    </row>
    <row r="4382" spans="1:7" ht="14.25" customHeight="1">
      <c r="A4382" s="590">
        <v>11763</v>
      </c>
      <c r="B4382" s="579" t="s">
        <v>14018</v>
      </c>
      <c r="C4382" s="585" t="s">
        <v>1005</v>
      </c>
      <c r="D4382" s="591">
        <v>150.49</v>
      </c>
      <c r="E4382" s="592" t="s">
        <v>9630</v>
      </c>
      <c r="F4382" s="581">
        <f t="shared" si="34"/>
        <v>0</v>
      </c>
      <c r="G4382" s="581">
        <f t="shared" si="35"/>
        <v>150.49</v>
      </c>
    </row>
    <row r="4383" spans="1:7" ht="14.25" customHeight="1">
      <c r="A4383" s="590">
        <v>11764</v>
      </c>
      <c r="B4383" s="579" t="s">
        <v>14019</v>
      </c>
      <c r="C4383" s="585" t="s">
        <v>1005</v>
      </c>
      <c r="D4383" s="591">
        <v>123.47</v>
      </c>
      <c r="E4383" s="592" t="s">
        <v>9630</v>
      </c>
      <c r="F4383" s="581">
        <f t="shared" si="34"/>
        <v>0</v>
      </c>
      <c r="G4383" s="581">
        <f t="shared" si="35"/>
        <v>123.47</v>
      </c>
    </row>
    <row r="4384" spans="1:7" ht="14.25" customHeight="1">
      <c r="A4384" s="590">
        <v>11829</v>
      </c>
      <c r="B4384" s="579" t="s">
        <v>14020</v>
      </c>
      <c r="C4384" s="585" t="s">
        <v>1005</v>
      </c>
      <c r="D4384" s="591">
        <v>29.84</v>
      </c>
      <c r="E4384" s="592" t="s">
        <v>9630</v>
      </c>
      <c r="F4384" s="581">
        <f t="shared" si="34"/>
        <v>0</v>
      </c>
      <c r="G4384" s="581">
        <f t="shared" si="35"/>
        <v>29.84</v>
      </c>
    </row>
    <row r="4385" spans="1:7" ht="14.25" customHeight="1">
      <c r="A4385" s="590">
        <v>11830</v>
      </c>
      <c r="B4385" s="579" t="s">
        <v>14021</v>
      </c>
      <c r="C4385" s="585" t="s">
        <v>1005</v>
      </c>
      <c r="D4385" s="591">
        <v>32.22</v>
      </c>
      <c r="E4385" s="592" t="s">
        <v>9630</v>
      </c>
      <c r="F4385" s="581">
        <f t="shared" si="34"/>
        <v>0</v>
      </c>
      <c r="G4385" s="581">
        <f t="shared" si="35"/>
        <v>32.22</v>
      </c>
    </row>
    <row r="4386" spans="1:7" ht="14.25" customHeight="1">
      <c r="A4386" s="590">
        <v>11825</v>
      </c>
      <c r="B4386" s="579" t="s">
        <v>14022</v>
      </c>
      <c r="C4386" s="585" t="s">
        <v>1005</v>
      </c>
      <c r="D4386" s="591">
        <v>72.489999999999995</v>
      </c>
      <c r="E4386" s="592" t="s">
        <v>9630</v>
      </c>
      <c r="F4386" s="581">
        <f t="shared" si="34"/>
        <v>0</v>
      </c>
      <c r="G4386" s="581">
        <f t="shared" si="35"/>
        <v>72.489999999999995</v>
      </c>
    </row>
    <row r="4387" spans="1:7" ht="14.25" customHeight="1">
      <c r="A4387" s="590">
        <v>11767</v>
      </c>
      <c r="B4387" s="579" t="s">
        <v>14023</v>
      </c>
      <c r="C4387" s="585" t="s">
        <v>1005</v>
      </c>
      <c r="D4387" s="591">
        <v>193.08</v>
      </c>
      <c r="E4387" s="592" t="s">
        <v>9630</v>
      </c>
      <c r="F4387" s="581">
        <f t="shared" si="34"/>
        <v>0</v>
      </c>
      <c r="G4387" s="581">
        <f t="shared" si="35"/>
        <v>193.08</v>
      </c>
    </row>
    <row r="4388" spans="1:7" ht="14.25" customHeight="1">
      <c r="A4388" s="590">
        <v>11766</v>
      </c>
      <c r="B4388" s="579" t="s">
        <v>14024</v>
      </c>
      <c r="C4388" s="585" t="s">
        <v>1005</v>
      </c>
      <c r="D4388" s="591">
        <v>45.01</v>
      </c>
      <c r="E4388" s="592" t="s">
        <v>9630</v>
      </c>
      <c r="F4388" s="581">
        <f t="shared" si="34"/>
        <v>0</v>
      </c>
      <c r="G4388" s="581">
        <f t="shared" si="35"/>
        <v>45.01</v>
      </c>
    </row>
    <row r="4389" spans="1:7" ht="14.25" customHeight="1">
      <c r="A4389" s="590">
        <v>11765</v>
      </c>
      <c r="B4389" s="579" t="s">
        <v>14025</v>
      </c>
      <c r="C4389" s="585" t="s">
        <v>1005</v>
      </c>
      <c r="D4389" s="591">
        <v>82.28</v>
      </c>
      <c r="E4389" s="592" t="s">
        <v>9630</v>
      </c>
      <c r="F4389" s="581">
        <f t="shared" si="34"/>
        <v>0</v>
      </c>
      <c r="G4389" s="581">
        <f t="shared" si="35"/>
        <v>82.28</v>
      </c>
    </row>
    <row r="4390" spans="1:7" ht="14.25" customHeight="1">
      <c r="A4390" s="590">
        <v>11824</v>
      </c>
      <c r="B4390" s="579" t="s">
        <v>14026</v>
      </c>
      <c r="C4390" s="585" t="s">
        <v>1005</v>
      </c>
      <c r="D4390" s="591">
        <v>52.94</v>
      </c>
      <c r="E4390" s="592" t="s">
        <v>9630</v>
      </c>
      <c r="F4390" s="581">
        <f t="shared" si="34"/>
        <v>0</v>
      </c>
      <c r="G4390" s="581">
        <f t="shared" si="35"/>
        <v>52.94</v>
      </c>
    </row>
    <row r="4391" spans="1:7" ht="14.25" customHeight="1">
      <c r="A4391" s="590">
        <v>44045</v>
      </c>
      <c r="B4391" s="579" t="s">
        <v>14027</v>
      </c>
      <c r="C4391" s="585" t="s">
        <v>1005</v>
      </c>
      <c r="D4391" s="591">
        <v>261.42</v>
      </c>
      <c r="E4391" s="592" t="s">
        <v>9630</v>
      </c>
      <c r="F4391" s="581">
        <f t="shared" si="34"/>
        <v>0</v>
      </c>
      <c r="G4391" s="581">
        <f t="shared" si="35"/>
        <v>261.42</v>
      </c>
    </row>
    <row r="4392" spans="1:7" ht="14.25" customHeight="1">
      <c r="A4392" s="590">
        <v>39702</v>
      </c>
      <c r="B4392" s="579" t="s">
        <v>14028</v>
      </c>
      <c r="C4392" s="585" t="s">
        <v>1005</v>
      </c>
      <c r="D4392" s="591">
        <v>1736.17</v>
      </c>
      <c r="E4392" s="592" t="s">
        <v>9630</v>
      </c>
      <c r="F4392" s="581">
        <f t="shared" si="34"/>
        <v>0</v>
      </c>
      <c r="G4392" s="581">
        <f t="shared" si="35"/>
        <v>1736.17</v>
      </c>
    </row>
    <row r="4393" spans="1:7" ht="14.25" customHeight="1">
      <c r="A4393" s="590">
        <v>13415</v>
      </c>
      <c r="B4393" s="579" t="s">
        <v>14029</v>
      </c>
      <c r="C4393" s="585" t="s">
        <v>1005</v>
      </c>
      <c r="D4393" s="591">
        <v>57</v>
      </c>
      <c r="E4393" s="592" t="s">
        <v>9630</v>
      </c>
      <c r="F4393" s="581">
        <f t="shared" si="34"/>
        <v>0</v>
      </c>
      <c r="G4393" s="581">
        <f t="shared" si="35"/>
        <v>57</v>
      </c>
    </row>
    <row r="4394" spans="1:7" ht="14.25" customHeight="1">
      <c r="A4394" s="590">
        <v>7602</v>
      </c>
      <c r="B4394" s="579" t="s">
        <v>14030</v>
      </c>
      <c r="C4394" s="585" t="s">
        <v>1005</v>
      </c>
      <c r="D4394" s="591">
        <v>36.369999999999997</v>
      </c>
      <c r="E4394" s="592" t="s">
        <v>9630</v>
      </c>
      <c r="F4394" s="581">
        <f t="shared" si="34"/>
        <v>0</v>
      </c>
      <c r="G4394" s="581">
        <f t="shared" si="35"/>
        <v>36.369999999999997</v>
      </c>
    </row>
    <row r="4395" spans="1:7" ht="14.25" customHeight="1">
      <c r="A4395" s="590">
        <v>7603</v>
      </c>
      <c r="B4395" s="579" t="s">
        <v>14031</v>
      </c>
      <c r="C4395" s="585" t="s">
        <v>1005</v>
      </c>
      <c r="D4395" s="591">
        <v>30.86</v>
      </c>
      <c r="E4395" s="592" t="s">
        <v>9630</v>
      </c>
      <c r="F4395" s="581">
        <f t="shared" si="34"/>
        <v>0</v>
      </c>
      <c r="G4395" s="581">
        <f t="shared" si="35"/>
        <v>30.86</v>
      </c>
    </row>
    <row r="4396" spans="1:7" ht="14.25" customHeight="1">
      <c r="A4396" s="590">
        <v>11777</v>
      </c>
      <c r="B4396" s="579" t="s">
        <v>14032</v>
      </c>
      <c r="C4396" s="585" t="s">
        <v>1005</v>
      </c>
      <c r="D4396" s="591">
        <v>169.52</v>
      </c>
      <c r="E4396" s="592" t="s">
        <v>9630</v>
      </c>
      <c r="F4396" s="581">
        <f t="shared" si="34"/>
        <v>0</v>
      </c>
      <c r="G4396" s="581">
        <f t="shared" si="35"/>
        <v>169.52</v>
      </c>
    </row>
    <row r="4397" spans="1:7" ht="14.25" customHeight="1">
      <c r="A4397" s="590">
        <v>13417</v>
      </c>
      <c r="B4397" s="579" t="s">
        <v>14033</v>
      </c>
      <c r="C4397" s="585" t="s">
        <v>1005</v>
      </c>
      <c r="D4397" s="591">
        <v>74.239999999999995</v>
      </c>
      <c r="E4397" s="592" t="s">
        <v>9630</v>
      </c>
      <c r="F4397" s="581">
        <f t="shared" si="34"/>
        <v>0</v>
      </c>
      <c r="G4397" s="581">
        <f t="shared" si="35"/>
        <v>74.239999999999995</v>
      </c>
    </row>
    <row r="4398" spans="1:7" ht="14.25" customHeight="1">
      <c r="A4398" s="590">
        <v>36791</v>
      </c>
      <c r="B4398" s="579" t="s">
        <v>14034</v>
      </c>
      <c r="C4398" s="585" t="s">
        <v>1005</v>
      </c>
      <c r="D4398" s="591">
        <v>111.42</v>
      </c>
      <c r="E4398" s="592" t="s">
        <v>9630</v>
      </c>
      <c r="F4398" s="581">
        <f t="shared" si="34"/>
        <v>0</v>
      </c>
      <c r="G4398" s="581">
        <f t="shared" si="35"/>
        <v>111.42</v>
      </c>
    </row>
    <row r="4399" spans="1:7" ht="14.25" customHeight="1">
      <c r="A4399" s="590">
        <v>36795</v>
      </c>
      <c r="B4399" s="579" t="s">
        <v>14035</v>
      </c>
      <c r="C4399" s="585" t="s">
        <v>1005</v>
      </c>
      <c r="D4399" s="591">
        <v>1408.75</v>
      </c>
      <c r="E4399" s="592" t="s">
        <v>9630</v>
      </c>
      <c r="F4399" s="581">
        <f t="shared" si="34"/>
        <v>0</v>
      </c>
      <c r="G4399" s="581">
        <f t="shared" si="35"/>
        <v>1408.75</v>
      </c>
    </row>
    <row r="4400" spans="1:7" ht="14.25" customHeight="1">
      <c r="A4400" s="590">
        <v>36796</v>
      </c>
      <c r="B4400" s="579" t="s">
        <v>14036</v>
      </c>
      <c r="C4400" s="585" t="s">
        <v>1005</v>
      </c>
      <c r="D4400" s="591">
        <v>117.06</v>
      </c>
      <c r="E4400" s="592" t="s">
        <v>9630</v>
      </c>
      <c r="F4400" s="581">
        <f t="shared" si="34"/>
        <v>0</v>
      </c>
      <c r="G4400" s="581">
        <f t="shared" si="35"/>
        <v>117.06</v>
      </c>
    </row>
    <row r="4401" spans="1:7" ht="14.25" customHeight="1">
      <c r="A4401" s="590">
        <v>36792</v>
      </c>
      <c r="B4401" s="579" t="s">
        <v>14037</v>
      </c>
      <c r="C4401" s="585" t="s">
        <v>1005</v>
      </c>
      <c r="D4401" s="591">
        <v>148.29</v>
      </c>
      <c r="E4401" s="592" t="s">
        <v>9630</v>
      </c>
      <c r="F4401" s="581">
        <f t="shared" si="34"/>
        <v>0</v>
      </c>
      <c r="G4401" s="581">
        <f t="shared" si="35"/>
        <v>148.29</v>
      </c>
    </row>
    <row r="4402" spans="1:7" ht="14.25" customHeight="1">
      <c r="A4402" s="590">
        <v>11773</v>
      </c>
      <c r="B4402" s="579" t="s">
        <v>14038</v>
      </c>
      <c r="C4402" s="585" t="s">
        <v>1005</v>
      </c>
      <c r="D4402" s="591">
        <v>98.71</v>
      </c>
      <c r="E4402" s="592" t="s">
        <v>9630</v>
      </c>
      <c r="F4402" s="581">
        <f t="shared" si="34"/>
        <v>0</v>
      </c>
      <c r="G4402" s="581">
        <f t="shared" si="35"/>
        <v>98.71</v>
      </c>
    </row>
    <row r="4403" spans="1:7" ht="14.25" customHeight="1">
      <c r="A4403" s="590">
        <v>11762</v>
      </c>
      <c r="B4403" s="579" t="s">
        <v>14039</v>
      </c>
      <c r="C4403" s="585" t="s">
        <v>1005</v>
      </c>
      <c r="D4403" s="591">
        <v>46.82</v>
      </c>
      <c r="E4403" s="592" t="s">
        <v>9630</v>
      </c>
      <c r="F4403" s="581">
        <f t="shared" si="34"/>
        <v>0</v>
      </c>
      <c r="G4403" s="581">
        <f t="shared" si="35"/>
        <v>46.82</v>
      </c>
    </row>
    <row r="4404" spans="1:7" ht="14.25" customHeight="1">
      <c r="A4404" s="590">
        <v>7604</v>
      </c>
      <c r="B4404" s="579" t="s">
        <v>14040</v>
      </c>
      <c r="C4404" s="585" t="s">
        <v>1005</v>
      </c>
      <c r="D4404" s="591">
        <v>39.64</v>
      </c>
      <c r="E4404" s="592" t="s">
        <v>9630</v>
      </c>
      <c r="F4404" s="581">
        <f t="shared" si="34"/>
        <v>0</v>
      </c>
      <c r="G4404" s="581">
        <f t="shared" si="35"/>
        <v>39.64</v>
      </c>
    </row>
    <row r="4405" spans="1:7" ht="14.25" customHeight="1">
      <c r="A4405" s="590">
        <v>13984</v>
      </c>
      <c r="B4405" s="579" t="s">
        <v>14041</v>
      </c>
      <c r="C4405" s="585" t="s">
        <v>1005</v>
      </c>
      <c r="D4405" s="591">
        <v>57.61</v>
      </c>
      <c r="E4405" s="592" t="s">
        <v>9630</v>
      </c>
      <c r="F4405" s="581">
        <f t="shared" si="34"/>
        <v>0</v>
      </c>
      <c r="G4405" s="581">
        <f t="shared" si="35"/>
        <v>57.61</v>
      </c>
    </row>
    <row r="4406" spans="1:7" ht="14.25" customHeight="1">
      <c r="A4406" s="590">
        <v>11772</v>
      </c>
      <c r="B4406" s="579" t="s">
        <v>14042</v>
      </c>
      <c r="C4406" s="585" t="s">
        <v>1005</v>
      </c>
      <c r="D4406" s="591">
        <v>99.02</v>
      </c>
      <c r="E4406" s="592" t="s">
        <v>9630</v>
      </c>
      <c r="F4406" s="581">
        <f t="shared" si="34"/>
        <v>0</v>
      </c>
      <c r="G4406" s="581">
        <f t="shared" si="35"/>
        <v>99.02</v>
      </c>
    </row>
    <row r="4407" spans="1:7" ht="14.25" customHeight="1">
      <c r="A4407" s="590">
        <v>13983</v>
      </c>
      <c r="B4407" s="579" t="s">
        <v>14043</v>
      </c>
      <c r="C4407" s="585" t="s">
        <v>1005</v>
      </c>
      <c r="D4407" s="591">
        <v>74.989999999999995</v>
      </c>
      <c r="E4407" s="592" t="s">
        <v>9630</v>
      </c>
      <c r="F4407" s="581">
        <f t="shared" si="34"/>
        <v>0</v>
      </c>
      <c r="G4407" s="581">
        <f t="shared" si="35"/>
        <v>74.989999999999995</v>
      </c>
    </row>
    <row r="4408" spans="1:7" ht="14.25" customHeight="1">
      <c r="A4408" s="590">
        <v>13416</v>
      </c>
      <c r="B4408" s="579" t="s">
        <v>14044</v>
      </c>
      <c r="C4408" s="585" t="s">
        <v>1005</v>
      </c>
      <c r="D4408" s="591">
        <v>66.61</v>
      </c>
      <c r="E4408" s="592" t="s">
        <v>9630</v>
      </c>
      <c r="F4408" s="581">
        <f t="shared" si="34"/>
        <v>0</v>
      </c>
      <c r="G4408" s="581">
        <f t="shared" si="35"/>
        <v>66.61</v>
      </c>
    </row>
    <row r="4409" spans="1:7" ht="14.25" customHeight="1">
      <c r="A4409" s="590">
        <v>40329</v>
      </c>
      <c r="B4409" s="579" t="s">
        <v>14045</v>
      </c>
      <c r="C4409" s="585" t="s">
        <v>1005</v>
      </c>
      <c r="D4409" s="591">
        <v>18.7</v>
      </c>
      <c r="E4409" s="592" t="s">
        <v>9630</v>
      </c>
      <c r="F4409" s="581">
        <f t="shared" si="34"/>
        <v>0</v>
      </c>
      <c r="G4409" s="581">
        <f t="shared" si="35"/>
        <v>18.7</v>
      </c>
    </row>
    <row r="4410" spans="1:7" ht="14.25" customHeight="1">
      <c r="A4410" s="590">
        <v>11823</v>
      </c>
      <c r="B4410" s="579" t="s">
        <v>14046</v>
      </c>
      <c r="C4410" s="585" t="s">
        <v>1005</v>
      </c>
      <c r="D4410" s="591">
        <v>7.87</v>
      </c>
      <c r="E4410" s="592" t="s">
        <v>9630</v>
      </c>
      <c r="F4410" s="581">
        <f t="shared" si="34"/>
        <v>0</v>
      </c>
      <c r="G4410" s="581">
        <f t="shared" si="35"/>
        <v>7.87</v>
      </c>
    </row>
    <row r="4411" spans="1:7" ht="14.25" customHeight="1">
      <c r="A4411" s="590">
        <v>11822</v>
      </c>
      <c r="B4411" s="579" t="s">
        <v>14047</v>
      </c>
      <c r="C4411" s="585" t="s">
        <v>1005</v>
      </c>
      <c r="D4411" s="591">
        <v>29.09</v>
      </c>
      <c r="E4411" s="592" t="s">
        <v>9630</v>
      </c>
      <c r="F4411" s="581">
        <f t="shared" si="34"/>
        <v>0</v>
      </c>
      <c r="G4411" s="581">
        <f t="shared" si="35"/>
        <v>29.09</v>
      </c>
    </row>
    <row r="4412" spans="1:7" ht="14.25" customHeight="1">
      <c r="A4412" s="590">
        <v>11831</v>
      </c>
      <c r="B4412" s="579" t="s">
        <v>14048</v>
      </c>
      <c r="C4412" s="585" t="s">
        <v>1005</v>
      </c>
      <c r="D4412" s="591">
        <v>17.5</v>
      </c>
      <c r="E4412" s="592" t="s">
        <v>9630</v>
      </c>
      <c r="F4412" s="581">
        <f t="shared" si="34"/>
        <v>0</v>
      </c>
      <c r="G4412" s="581">
        <f t="shared" si="35"/>
        <v>17.5</v>
      </c>
    </row>
    <row r="4413" spans="1:7" ht="14.25" customHeight="1">
      <c r="A4413" s="590">
        <v>7613</v>
      </c>
      <c r="B4413" s="579" t="s">
        <v>14049</v>
      </c>
      <c r="C4413" s="585" t="s">
        <v>1005</v>
      </c>
      <c r="D4413" s="591">
        <v>108435.72</v>
      </c>
      <c r="E4413" s="592" t="s">
        <v>9630</v>
      </c>
      <c r="F4413" s="581">
        <f t="shared" si="34"/>
        <v>0</v>
      </c>
      <c r="G4413" s="581">
        <f t="shared" si="35"/>
        <v>108435.72</v>
      </c>
    </row>
    <row r="4414" spans="1:7" ht="14.25" customHeight="1">
      <c r="A4414" s="590">
        <v>7619</v>
      </c>
      <c r="B4414" s="579" t="s">
        <v>14050</v>
      </c>
      <c r="C4414" s="585" t="s">
        <v>1005</v>
      </c>
      <c r="D4414" s="591">
        <v>16761.84</v>
      </c>
      <c r="E4414" s="592" t="s">
        <v>9630</v>
      </c>
      <c r="F4414" s="581">
        <f t="shared" si="34"/>
        <v>0</v>
      </c>
      <c r="G4414" s="581">
        <f t="shared" si="35"/>
        <v>16761.84</v>
      </c>
    </row>
    <row r="4415" spans="1:7" ht="14.25" customHeight="1">
      <c r="A4415" s="590">
        <v>12076</v>
      </c>
      <c r="B4415" s="579" t="s">
        <v>14051</v>
      </c>
      <c r="C4415" s="585" t="s">
        <v>1005</v>
      </c>
      <c r="D4415" s="591">
        <v>7688.91</v>
      </c>
      <c r="E4415" s="592" t="s">
        <v>9630</v>
      </c>
      <c r="F4415" s="581">
        <f t="shared" si="34"/>
        <v>0</v>
      </c>
      <c r="G4415" s="581">
        <f t="shared" si="35"/>
        <v>7688.91</v>
      </c>
    </row>
    <row r="4416" spans="1:7" ht="14.25" customHeight="1">
      <c r="A4416" s="590">
        <v>7614</v>
      </c>
      <c r="B4416" s="579" t="s">
        <v>14052</v>
      </c>
      <c r="C4416" s="585" t="s">
        <v>1005</v>
      </c>
      <c r="D4416" s="591">
        <v>21140.68</v>
      </c>
      <c r="E4416" s="592" t="s">
        <v>9630</v>
      </c>
      <c r="F4416" s="581">
        <f t="shared" si="34"/>
        <v>0</v>
      </c>
      <c r="G4416" s="581">
        <f t="shared" si="35"/>
        <v>21140.68</v>
      </c>
    </row>
    <row r="4417" spans="1:7" ht="14.25" customHeight="1">
      <c r="A4417" s="590">
        <v>7618</v>
      </c>
      <c r="B4417" s="579" t="s">
        <v>14053</v>
      </c>
      <c r="C4417" s="585" t="s">
        <v>1005</v>
      </c>
      <c r="D4417" s="591">
        <v>137113.19</v>
      </c>
      <c r="E4417" s="592" t="s">
        <v>9630</v>
      </c>
      <c r="F4417" s="581">
        <f t="shared" si="34"/>
        <v>0</v>
      </c>
      <c r="G4417" s="581">
        <f t="shared" si="35"/>
        <v>137113.19</v>
      </c>
    </row>
    <row r="4418" spans="1:7" ht="14.25" customHeight="1">
      <c r="A4418" s="590">
        <v>7620</v>
      </c>
      <c r="B4418" s="579" t="s">
        <v>14054</v>
      </c>
      <c r="C4418" s="585" t="s">
        <v>1005</v>
      </c>
      <c r="D4418" s="591">
        <v>29657.25</v>
      </c>
      <c r="E4418" s="592" t="s">
        <v>9630</v>
      </c>
      <c r="F4418" s="581">
        <f t="shared" si="34"/>
        <v>0</v>
      </c>
      <c r="G4418" s="581">
        <f t="shared" si="35"/>
        <v>29657.25</v>
      </c>
    </row>
    <row r="4419" spans="1:7" ht="14.25" customHeight="1">
      <c r="A4419" s="590">
        <v>7610</v>
      </c>
      <c r="B4419" s="579" t="s">
        <v>14055</v>
      </c>
      <c r="C4419" s="585" t="s">
        <v>1005</v>
      </c>
      <c r="D4419" s="591">
        <v>9391.4599999999991</v>
      </c>
      <c r="E4419" s="592" t="s">
        <v>9630</v>
      </c>
      <c r="F4419" s="581">
        <f t="shared" si="34"/>
        <v>0</v>
      </c>
      <c r="G4419" s="581">
        <f t="shared" si="35"/>
        <v>9391.4599999999991</v>
      </c>
    </row>
    <row r="4420" spans="1:7" ht="14.25" customHeight="1">
      <c r="A4420" s="590">
        <v>7615</v>
      </c>
      <c r="B4420" s="579" t="s">
        <v>14056</v>
      </c>
      <c r="C4420" s="585" t="s">
        <v>1005</v>
      </c>
      <c r="D4420" s="591">
        <v>34600.129999999997</v>
      </c>
      <c r="E4420" s="592" t="s">
        <v>9630</v>
      </c>
      <c r="F4420" s="581">
        <f t="shared" si="34"/>
        <v>0</v>
      </c>
      <c r="G4420" s="581">
        <f t="shared" si="35"/>
        <v>34600.129999999997</v>
      </c>
    </row>
    <row r="4421" spans="1:7" ht="14.25" customHeight="1">
      <c r="A4421" s="590">
        <v>7617</v>
      </c>
      <c r="B4421" s="579" t="s">
        <v>14057</v>
      </c>
      <c r="C4421" s="585" t="s">
        <v>1005</v>
      </c>
      <c r="D4421" s="591">
        <v>10489.88</v>
      </c>
      <c r="E4421" s="592" t="s">
        <v>9630</v>
      </c>
      <c r="F4421" s="581">
        <f t="shared" si="34"/>
        <v>0</v>
      </c>
      <c r="G4421" s="581">
        <f t="shared" si="35"/>
        <v>10489.88</v>
      </c>
    </row>
    <row r="4422" spans="1:7" ht="14.25" customHeight="1">
      <c r="A4422" s="590">
        <v>7616</v>
      </c>
      <c r="B4422" s="579" t="s">
        <v>14058</v>
      </c>
      <c r="C4422" s="585" t="s">
        <v>1005</v>
      </c>
      <c r="D4422" s="591">
        <v>56461.919999999998</v>
      </c>
      <c r="E4422" s="592" t="s">
        <v>9630</v>
      </c>
      <c r="F4422" s="581">
        <f t="shared" si="34"/>
        <v>0</v>
      </c>
      <c r="G4422" s="581">
        <f t="shared" si="35"/>
        <v>56461.919999999998</v>
      </c>
    </row>
    <row r="4423" spans="1:7" ht="14.25" customHeight="1">
      <c r="A4423" s="590">
        <v>7611</v>
      </c>
      <c r="B4423" s="579" t="s">
        <v>14059</v>
      </c>
      <c r="C4423" s="585" t="s">
        <v>1005</v>
      </c>
      <c r="D4423" s="591">
        <v>13565.45</v>
      </c>
      <c r="E4423" s="592" t="s">
        <v>9630</v>
      </c>
      <c r="F4423" s="581">
        <f t="shared" si="34"/>
        <v>0</v>
      </c>
      <c r="G4423" s="581">
        <f t="shared" si="35"/>
        <v>13565.45</v>
      </c>
    </row>
    <row r="4424" spans="1:7" ht="14.25" customHeight="1">
      <c r="A4424" s="590">
        <v>7612</v>
      </c>
      <c r="B4424" s="579" t="s">
        <v>14060</v>
      </c>
      <c r="C4424" s="585" t="s">
        <v>1005</v>
      </c>
      <c r="D4424" s="591">
        <v>77447.179999999993</v>
      </c>
      <c r="E4424" s="592" t="s">
        <v>9630</v>
      </c>
      <c r="F4424" s="581">
        <f t="shared" si="34"/>
        <v>0</v>
      </c>
      <c r="G4424" s="581">
        <f t="shared" si="35"/>
        <v>77447.179999999993</v>
      </c>
    </row>
    <row r="4425" spans="1:7" ht="14.25" customHeight="1">
      <c r="A4425" s="590">
        <v>37371</v>
      </c>
      <c r="B4425" s="579" t="s">
        <v>14061</v>
      </c>
      <c r="C4425" s="585" t="s">
        <v>694</v>
      </c>
      <c r="D4425" s="591">
        <v>0.86</v>
      </c>
      <c r="E4425" s="592" t="s">
        <v>9801</v>
      </c>
      <c r="F4425" s="581">
        <f t="shared" si="34"/>
        <v>0</v>
      </c>
      <c r="G4425" s="581">
        <f t="shared" si="35"/>
        <v>0.86</v>
      </c>
    </row>
    <row r="4426" spans="1:7" ht="14.25" customHeight="1">
      <c r="A4426" s="590">
        <v>40861</v>
      </c>
      <c r="B4426" s="579" t="s">
        <v>14062</v>
      </c>
      <c r="C4426" s="585" t="s">
        <v>2091</v>
      </c>
      <c r="D4426" s="591">
        <v>162.47</v>
      </c>
      <c r="E4426" s="592" t="s">
        <v>9801</v>
      </c>
      <c r="F4426" s="581">
        <f t="shared" si="34"/>
        <v>0</v>
      </c>
      <c r="G4426" s="581">
        <f t="shared" si="35"/>
        <v>162.47</v>
      </c>
    </row>
    <row r="4427" spans="1:7" ht="14.25" customHeight="1">
      <c r="A4427" s="590">
        <v>36510</v>
      </c>
      <c r="B4427" s="579" t="s">
        <v>14063</v>
      </c>
      <c r="C4427" s="585" t="s">
        <v>1005</v>
      </c>
      <c r="D4427" s="591">
        <v>1069418.9099999999</v>
      </c>
      <c r="E4427" s="592" t="s">
        <v>9804</v>
      </c>
      <c r="F4427" s="581">
        <f t="shared" si="34"/>
        <v>0</v>
      </c>
      <c r="G4427" s="581">
        <f t="shared" si="35"/>
        <v>1069418.9099999999</v>
      </c>
    </row>
    <row r="4428" spans="1:7" ht="14.25" customHeight="1">
      <c r="A4428" s="590">
        <v>25020</v>
      </c>
      <c r="B4428" s="579" t="s">
        <v>14064</v>
      </c>
      <c r="C4428" s="585" t="s">
        <v>1005</v>
      </c>
      <c r="D4428" s="591">
        <v>4405629.67</v>
      </c>
      <c r="E4428" s="592" t="s">
        <v>9804</v>
      </c>
      <c r="F4428" s="581">
        <f t="shared" si="34"/>
        <v>0</v>
      </c>
      <c r="G4428" s="581">
        <f t="shared" si="35"/>
        <v>4405629.67</v>
      </c>
    </row>
    <row r="4429" spans="1:7" ht="14.25" customHeight="1">
      <c r="A4429" s="590">
        <v>7622</v>
      </c>
      <c r="B4429" s="579" t="s">
        <v>14065</v>
      </c>
      <c r="C4429" s="585" t="s">
        <v>1005</v>
      </c>
      <c r="D4429" s="591">
        <v>1037492.65</v>
      </c>
      <c r="E4429" s="592" t="s">
        <v>9804</v>
      </c>
      <c r="F4429" s="581">
        <f t="shared" si="34"/>
        <v>0</v>
      </c>
      <c r="G4429" s="581">
        <f t="shared" si="35"/>
        <v>1037492.65</v>
      </c>
    </row>
    <row r="4430" spans="1:7" ht="14.25" customHeight="1">
      <c r="A4430" s="590">
        <v>7624</v>
      </c>
      <c r="B4430" s="579" t="s">
        <v>14066</v>
      </c>
      <c r="C4430" s="585" t="s">
        <v>1005</v>
      </c>
      <c r="D4430" s="591">
        <v>1345000</v>
      </c>
      <c r="E4430" s="592" t="s">
        <v>9804</v>
      </c>
      <c r="F4430" s="581">
        <f t="shared" si="34"/>
        <v>0</v>
      </c>
      <c r="G4430" s="581">
        <f t="shared" si="35"/>
        <v>1345000</v>
      </c>
    </row>
    <row r="4431" spans="1:7" ht="14.25" customHeight="1">
      <c r="A4431" s="590">
        <v>7625</v>
      </c>
      <c r="B4431" s="579" t="s">
        <v>14067</v>
      </c>
      <c r="C4431" s="585" t="s">
        <v>1005</v>
      </c>
      <c r="D4431" s="591">
        <v>1336773.57</v>
      </c>
      <c r="E4431" s="592" t="s">
        <v>9804</v>
      </c>
      <c r="F4431" s="581">
        <f t="shared" si="34"/>
        <v>0</v>
      </c>
      <c r="G4431" s="581">
        <f t="shared" si="35"/>
        <v>1336773.57</v>
      </c>
    </row>
    <row r="4432" spans="1:7" ht="14.25" customHeight="1">
      <c r="A4432" s="590">
        <v>7623</v>
      </c>
      <c r="B4432" s="579" t="s">
        <v>14068</v>
      </c>
      <c r="C4432" s="585" t="s">
        <v>1005</v>
      </c>
      <c r="D4432" s="591">
        <v>4405629.67</v>
      </c>
      <c r="E4432" s="592" t="s">
        <v>9804</v>
      </c>
      <c r="F4432" s="581">
        <f t="shared" si="34"/>
        <v>0</v>
      </c>
      <c r="G4432" s="581">
        <f t="shared" si="35"/>
        <v>4405629.67</v>
      </c>
    </row>
    <row r="4433" spans="1:7" ht="14.25" customHeight="1">
      <c r="A4433" s="590">
        <v>36508</v>
      </c>
      <c r="B4433" s="579" t="s">
        <v>14069</v>
      </c>
      <c r="C4433" s="585" t="s">
        <v>1005</v>
      </c>
      <c r="D4433" s="591">
        <v>1981386.48</v>
      </c>
      <c r="E4433" s="592" t="s">
        <v>9804</v>
      </c>
      <c r="F4433" s="581">
        <f t="shared" si="34"/>
        <v>0</v>
      </c>
      <c r="G4433" s="581">
        <f t="shared" si="35"/>
        <v>1981386.48</v>
      </c>
    </row>
    <row r="4434" spans="1:7" ht="14.25" customHeight="1">
      <c r="A4434" s="590">
        <v>36509</v>
      </c>
      <c r="B4434" s="579" t="s">
        <v>14070</v>
      </c>
      <c r="C4434" s="585" t="s">
        <v>1005</v>
      </c>
      <c r="D4434" s="591">
        <v>1085871.49</v>
      </c>
      <c r="E4434" s="592" t="s">
        <v>9804</v>
      </c>
      <c r="F4434" s="581">
        <f t="shared" si="34"/>
        <v>0</v>
      </c>
      <c r="G4434" s="581">
        <f t="shared" si="35"/>
        <v>1085871.49</v>
      </c>
    </row>
    <row r="4435" spans="1:7" ht="14.25" customHeight="1">
      <c r="A4435" s="590">
        <v>13238</v>
      </c>
      <c r="B4435" s="579" t="s">
        <v>14071</v>
      </c>
      <c r="C4435" s="585" t="s">
        <v>1005</v>
      </c>
      <c r="D4435" s="591">
        <v>320299.03999999998</v>
      </c>
      <c r="E4435" s="592" t="s">
        <v>9804</v>
      </c>
      <c r="F4435" s="581">
        <f t="shared" si="34"/>
        <v>0</v>
      </c>
      <c r="G4435" s="581">
        <f t="shared" si="35"/>
        <v>320299.03999999998</v>
      </c>
    </row>
    <row r="4436" spans="1:7" ht="14.25" customHeight="1">
      <c r="A4436" s="590">
        <v>36511</v>
      </c>
      <c r="B4436" s="579" t="s">
        <v>14072</v>
      </c>
      <c r="C4436" s="585" t="s">
        <v>1005</v>
      </c>
      <c r="D4436" s="591">
        <v>371140.16</v>
      </c>
      <c r="E4436" s="592" t="s">
        <v>9804</v>
      </c>
      <c r="F4436" s="581">
        <f t="shared" si="34"/>
        <v>0</v>
      </c>
      <c r="G4436" s="581">
        <f t="shared" si="35"/>
        <v>371140.16</v>
      </c>
    </row>
    <row r="4437" spans="1:7" ht="14.25" customHeight="1">
      <c r="A4437" s="590">
        <v>36515</v>
      </c>
      <c r="B4437" s="579" t="s">
        <v>14073</v>
      </c>
      <c r="C4437" s="585" t="s">
        <v>1005</v>
      </c>
      <c r="D4437" s="591">
        <v>109308.39</v>
      </c>
      <c r="E4437" s="592" t="s">
        <v>9804</v>
      </c>
      <c r="F4437" s="581">
        <f t="shared" si="34"/>
        <v>0</v>
      </c>
      <c r="G4437" s="581">
        <f t="shared" si="35"/>
        <v>109308.39</v>
      </c>
    </row>
    <row r="4438" spans="1:7" ht="14.25" customHeight="1">
      <c r="A4438" s="590">
        <v>10598</v>
      </c>
      <c r="B4438" s="579" t="s">
        <v>14074</v>
      </c>
      <c r="C4438" s="585" t="s">
        <v>1005</v>
      </c>
      <c r="D4438" s="591">
        <v>177260.08</v>
      </c>
      <c r="E4438" s="592" t="s">
        <v>9804</v>
      </c>
      <c r="F4438" s="581">
        <f t="shared" si="34"/>
        <v>0</v>
      </c>
      <c r="G4438" s="581">
        <f t="shared" si="35"/>
        <v>177260.08</v>
      </c>
    </row>
    <row r="4439" spans="1:7" ht="14.25" customHeight="1">
      <c r="A4439" s="590">
        <v>7640</v>
      </c>
      <c r="B4439" s="579" t="s">
        <v>14075</v>
      </c>
      <c r="C4439" s="585" t="s">
        <v>1005</v>
      </c>
      <c r="D4439" s="591">
        <v>272000</v>
      </c>
      <c r="E4439" s="592" t="s">
        <v>9804</v>
      </c>
      <c r="F4439" s="581">
        <f t="shared" si="34"/>
        <v>0</v>
      </c>
      <c r="G4439" s="581">
        <f t="shared" si="35"/>
        <v>272000</v>
      </c>
    </row>
    <row r="4440" spans="1:7" ht="14.25" customHeight="1">
      <c r="A4440" s="590">
        <v>36513</v>
      </c>
      <c r="B4440" s="579" t="s">
        <v>14076</v>
      </c>
      <c r="C4440" s="585" t="s">
        <v>1005</v>
      </c>
      <c r="D4440" s="591">
        <v>262022.41</v>
      </c>
      <c r="E4440" s="592" t="s">
        <v>9804</v>
      </c>
      <c r="F4440" s="581">
        <f t="shared" si="34"/>
        <v>0</v>
      </c>
      <c r="G4440" s="581">
        <f t="shared" si="35"/>
        <v>262022.41</v>
      </c>
    </row>
    <row r="4441" spans="1:7" ht="14.25" customHeight="1">
      <c r="A4441" s="590">
        <v>36514</v>
      </c>
      <c r="B4441" s="579" t="s">
        <v>14077</v>
      </c>
      <c r="C4441" s="585" t="s">
        <v>1005</v>
      </c>
      <c r="D4441" s="591">
        <v>292336.43</v>
      </c>
      <c r="E4441" s="592" t="s">
        <v>9804</v>
      </c>
      <c r="F4441" s="581">
        <f t="shared" si="34"/>
        <v>0</v>
      </c>
      <c r="G4441" s="581">
        <f t="shared" si="35"/>
        <v>292336.43</v>
      </c>
    </row>
    <row r="4442" spans="1:7" ht="14.25" customHeight="1">
      <c r="A4442" s="590">
        <v>11572</v>
      </c>
      <c r="B4442" s="579" t="s">
        <v>14078</v>
      </c>
      <c r="C4442" s="585" t="s">
        <v>1005</v>
      </c>
      <c r="D4442" s="591">
        <v>31.13</v>
      </c>
      <c r="E4442" s="592" t="s">
        <v>9630</v>
      </c>
      <c r="F4442" s="581">
        <f t="shared" si="34"/>
        <v>0</v>
      </c>
      <c r="G4442" s="581">
        <f t="shared" si="35"/>
        <v>31.13</v>
      </c>
    </row>
    <row r="4443" spans="1:7" ht="14.25" customHeight="1">
      <c r="A4443" s="590">
        <v>36149</v>
      </c>
      <c r="B4443" s="579" t="s">
        <v>14079</v>
      </c>
      <c r="C4443" s="585" t="s">
        <v>1005</v>
      </c>
      <c r="D4443" s="591">
        <v>157.91999999999999</v>
      </c>
      <c r="E4443" s="592" t="s">
        <v>9630</v>
      </c>
      <c r="F4443" s="581">
        <f t="shared" si="34"/>
        <v>0</v>
      </c>
      <c r="G4443" s="581">
        <f t="shared" si="35"/>
        <v>157.91999999999999</v>
      </c>
    </row>
    <row r="4444" spans="1:7" ht="14.25" customHeight="1">
      <c r="A4444" s="590">
        <v>42407</v>
      </c>
      <c r="B4444" s="579" t="s">
        <v>14080</v>
      </c>
      <c r="C4444" s="585" t="s">
        <v>917</v>
      </c>
      <c r="D4444" s="591">
        <v>7.99</v>
      </c>
      <c r="E4444" s="592" t="s">
        <v>9630</v>
      </c>
      <c r="F4444" s="581">
        <f t="shared" si="34"/>
        <v>0</v>
      </c>
      <c r="G4444" s="581">
        <f t="shared" si="35"/>
        <v>7.99</v>
      </c>
    </row>
    <row r="4445" spans="1:7" ht="14.25" customHeight="1">
      <c r="A4445" s="590">
        <v>11581</v>
      </c>
      <c r="B4445" s="579" t="s">
        <v>14081</v>
      </c>
      <c r="C4445" s="585" t="s">
        <v>917</v>
      </c>
      <c r="D4445" s="591">
        <v>20.54</v>
      </c>
      <c r="E4445" s="592" t="s">
        <v>9630</v>
      </c>
      <c r="F4445" s="581">
        <f t="shared" si="34"/>
        <v>0</v>
      </c>
      <c r="G4445" s="581">
        <f t="shared" si="35"/>
        <v>20.54</v>
      </c>
    </row>
    <row r="4446" spans="1:7" ht="14.25" customHeight="1">
      <c r="A4446" s="590">
        <v>43605</v>
      </c>
      <c r="B4446" s="579" t="s">
        <v>14082</v>
      </c>
      <c r="C4446" s="585" t="s">
        <v>917</v>
      </c>
      <c r="D4446" s="591">
        <v>42.04</v>
      </c>
      <c r="E4446" s="592" t="s">
        <v>9630</v>
      </c>
      <c r="F4446" s="581">
        <f t="shared" si="34"/>
        <v>0</v>
      </c>
      <c r="G4446" s="581">
        <f t="shared" si="35"/>
        <v>42.04</v>
      </c>
    </row>
    <row r="4447" spans="1:7" ht="14.25" customHeight="1">
      <c r="A4447" s="590">
        <v>11580</v>
      </c>
      <c r="B4447" s="579" t="s">
        <v>14083</v>
      </c>
      <c r="C4447" s="585" t="s">
        <v>917</v>
      </c>
      <c r="D4447" s="591">
        <v>8.24</v>
      </c>
      <c r="E4447" s="592" t="s">
        <v>9630</v>
      </c>
      <c r="F4447" s="581">
        <f t="shared" si="34"/>
        <v>0</v>
      </c>
      <c r="G4447" s="581">
        <f t="shared" si="35"/>
        <v>8.24</v>
      </c>
    </row>
    <row r="4448" spans="1:7" ht="14.25" customHeight="1">
      <c r="A4448" s="590">
        <v>10743</v>
      </c>
      <c r="B4448" s="579" t="s">
        <v>14084</v>
      </c>
      <c r="C4448" s="585" t="s">
        <v>1005</v>
      </c>
      <c r="D4448" s="591">
        <v>624.94000000000005</v>
      </c>
      <c r="E4448" s="592" t="s">
        <v>9804</v>
      </c>
      <c r="F4448" s="581">
        <f t="shared" si="34"/>
        <v>0</v>
      </c>
      <c r="G4448" s="581">
        <f t="shared" si="35"/>
        <v>624.94000000000005</v>
      </c>
    </row>
    <row r="4449" spans="1:7" ht="14.25" customHeight="1">
      <c r="A4449" s="590">
        <v>39848</v>
      </c>
      <c r="B4449" s="579" t="s">
        <v>14085</v>
      </c>
      <c r="C4449" s="585" t="s">
        <v>917</v>
      </c>
      <c r="D4449" s="591">
        <v>1.96</v>
      </c>
      <c r="E4449" s="592" t="s">
        <v>9630</v>
      </c>
      <c r="F4449" s="581">
        <f t="shared" si="34"/>
        <v>0</v>
      </c>
      <c r="G4449" s="581">
        <f t="shared" si="35"/>
        <v>1.96</v>
      </c>
    </row>
    <row r="4450" spans="1:7" ht="14.25" customHeight="1">
      <c r="A4450" s="590">
        <v>20999</v>
      </c>
      <c r="B4450" s="579" t="s">
        <v>14086</v>
      </c>
      <c r="C4450" s="585" t="s">
        <v>917</v>
      </c>
      <c r="D4450" s="591">
        <v>13.14</v>
      </c>
      <c r="E4450" s="592" t="s">
        <v>9630</v>
      </c>
      <c r="F4450" s="581">
        <f t="shared" si="34"/>
        <v>0</v>
      </c>
      <c r="G4450" s="581">
        <f t="shared" si="35"/>
        <v>13.14</v>
      </c>
    </row>
    <row r="4451" spans="1:7" ht="14.25" customHeight="1">
      <c r="A4451" s="590">
        <v>21001</v>
      </c>
      <c r="B4451" s="579" t="s">
        <v>14087</v>
      </c>
      <c r="C4451" s="585" t="s">
        <v>917</v>
      </c>
      <c r="D4451" s="591">
        <v>24.53</v>
      </c>
      <c r="E4451" s="592" t="s">
        <v>9630</v>
      </c>
      <c r="F4451" s="581">
        <f t="shared" si="34"/>
        <v>0</v>
      </c>
      <c r="G4451" s="581">
        <f t="shared" si="35"/>
        <v>24.53</v>
      </c>
    </row>
    <row r="4452" spans="1:7" ht="14.25" customHeight="1">
      <c r="A4452" s="590">
        <v>21003</v>
      </c>
      <c r="B4452" s="579" t="s">
        <v>14088</v>
      </c>
      <c r="C4452" s="585" t="s">
        <v>917</v>
      </c>
      <c r="D4452" s="591">
        <v>40.31</v>
      </c>
      <c r="E4452" s="592" t="s">
        <v>9630</v>
      </c>
      <c r="F4452" s="581">
        <f t="shared" si="34"/>
        <v>0</v>
      </c>
      <c r="G4452" s="581">
        <f t="shared" si="35"/>
        <v>40.31</v>
      </c>
    </row>
    <row r="4453" spans="1:7" ht="14.25" customHeight="1">
      <c r="A4453" s="590">
        <v>21006</v>
      </c>
      <c r="B4453" s="579" t="s">
        <v>14089</v>
      </c>
      <c r="C4453" s="585" t="s">
        <v>917</v>
      </c>
      <c r="D4453" s="591">
        <v>85.54</v>
      </c>
      <c r="E4453" s="592" t="s">
        <v>9630</v>
      </c>
      <c r="F4453" s="581">
        <f t="shared" si="34"/>
        <v>0</v>
      </c>
      <c r="G4453" s="581">
        <f t="shared" si="35"/>
        <v>85.54</v>
      </c>
    </row>
    <row r="4454" spans="1:7" ht="14.25" customHeight="1">
      <c r="A4454" s="590">
        <v>21019</v>
      </c>
      <c r="B4454" s="579" t="s">
        <v>14090</v>
      </c>
      <c r="C4454" s="585" t="s">
        <v>917</v>
      </c>
      <c r="D4454" s="591">
        <v>29.73</v>
      </c>
      <c r="E4454" s="592" t="s">
        <v>9630</v>
      </c>
      <c r="F4454" s="581">
        <f t="shared" si="34"/>
        <v>0</v>
      </c>
      <c r="G4454" s="581">
        <f t="shared" si="35"/>
        <v>29.73</v>
      </c>
    </row>
    <row r="4455" spans="1:7" ht="14.25" customHeight="1">
      <c r="A4455" s="590">
        <v>21021</v>
      </c>
      <c r="B4455" s="579" t="s">
        <v>14091</v>
      </c>
      <c r="C4455" s="585" t="s">
        <v>917</v>
      </c>
      <c r="D4455" s="591">
        <v>47.01</v>
      </c>
      <c r="E4455" s="592" t="s">
        <v>9630</v>
      </c>
      <c r="F4455" s="581">
        <f t="shared" si="34"/>
        <v>0</v>
      </c>
      <c r="G4455" s="581">
        <f t="shared" si="35"/>
        <v>47.01</v>
      </c>
    </row>
    <row r="4456" spans="1:7" ht="14.25" customHeight="1">
      <c r="A4456" s="590">
        <v>21024</v>
      </c>
      <c r="B4456" s="579" t="s">
        <v>14092</v>
      </c>
      <c r="C4456" s="585" t="s">
        <v>917</v>
      </c>
      <c r="D4456" s="591">
        <v>100.72</v>
      </c>
      <c r="E4456" s="592" t="s">
        <v>9630</v>
      </c>
      <c r="F4456" s="581">
        <f t="shared" si="34"/>
        <v>0</v>
      </c>
      <c r="G4456" s="581">
        <f t="shared" si="35"/>
        <v>100.72</v>
      </c>
    </row>
    <row r="4457" spans="1:7" ht="14.25" customHeight="1">
      <c r="A4457" s="590">
        <v>40624</v>
      </c>
      <c r="B4457" s="579" t="s">
        <v>14093</v>
      </c>
      <c r="C4457" s="585" t="s">
        <v>917</v>
      </c>
      <c r="D4457" s="591">
        <v>93.72</v>
      </c>
      <c r="E4457" s="592" t="s">
        <v>9630</v>
      </c>
      <c r="F4457" s="581">
        <f t="shared" si="34"/>
        <v>0</v>
      </c>
      <c r="G4457" s="581">
        <f t="shared" si="35"/>
        <v>93.72</v>
      </c>
    </row>
    <row r="4458" spans="1:7" ht="14.25" customHeight="1">
      <c r="A4458" s="590">
        <v>42575</v>
      </c>
      <c r="B4458" s="579" t="s">
        <v>14094</v>
      </c>
      <c r="C4458" s="585" t="s">
        <v>917</v>
      </c>
      <c r="D4458" s="591">
        <v>86</v>
      </c>
      <c r="E4458" s="592" t="s">
        <v>9630</v>
      </c>
      <c r="F4458" s="581">
        <f t="shared" si="34"/>
        <v>0</v>
      </c>
      <c r="G4458" s="581">
        <f t="shared" si="35"/>
        <v>86</v>
      </c>
    </row>
    <row r="4459" spans="1:7" ht="14.25" customHeight="1">
      <c r="A4459" s="590">
        <v>13127</v>
      </c>
      <c r="B4459" s="579" t="s">
        <v>14095</v>
      </c>
      <c r="C4459" s="585" t="s">
        <v>917</v>
      </c>
      <c r="D4459" s="591">
        <v>41.8</v>
      </c>
      <c r="E4459" s="592" t="s">
        <v>9630</v>
      </c>
      <c r="F4459" s="581">
        <f t="shared" si="34"/>
        <v>0</v>
      </c>
      <c r="G4459" s="581">
        <f t="shared" si="35"/>
        <v>41.8</v>
      </c>
    </row>
    <row r="4460" spans="1:7" ht="14.25" customHeight="1">
      <c r="A4460" s="590">
        <v>13137</v>
      </c>
      <c r="B4460" s="579" t="s">
        <v>14096</v>
      </c>
      <c r="C4460" s="585" t="s">
        <v>917</v>
      </c>
      <c r="D4460" s="591">
        <v>55.47</v>
      </c>
      <c r="E4460" s="592" t="s">
        <v>9630</v>
      </c>
      <c r="F4460" s="581">
        <f t="shared" si="34"/>
        <v>0</v>
      </c>
      <c r="G4460" s="581">
        <f t="shared" si="35"/>
        <v>55.47</v>
      </c>
    </row>
    <row r="4461" spans="1:7" ht="14.25" customHeight="1">
      <c r="A4461" s="590">
        <v>42574</v>
      </c>
      <c r="B4461" s="579" t="s">
        <v>14097</v>
      </c>
      <c r="C4461" s="585" t="s">
        <v>917</v>
      </c>
      <c r="D4461" s="591">
        <v>64.180000000000007</v>
      </c>
      <c r="E4461" s="592" t="s">
        <v>9630</v>
      </c>
      <c r="F4461" s="581">
        <f t="shared" si="34"/>
        <v>0</v>
      </c>
      <c r="G4461" s="581">
        <f t="shared" si="35"/>
        <v>64.180000000000007</v>
      </c>
    </row>
    <row r="4462" spans="1:7" ht="14.25" customHeight="1">
      <c r="A4462" s="590">
        <v>20989</v>
      </c>
      <c r="B4462" s="579" t="s">
        <v>14098</v>
      </c>
      <c r="C4462" s="585" t="s">
        <v>917</v>
      </c>
      <c r="D4462" s="591">
        <v>1987.4</v>
      </c>
      <c r="E4462" s="592" t="s">
        <v>9630</v>
      </c>
      <c r="F4462" s="581">
        <f t="shared" si="34"/>
        <v>0</v>
      </c>
      <c r="G4462" s="581">
        <f t="shared" si="35"/>
        <v>1987.4</v>
      </c>
    </row>
    <row r="4463" spans="1:7" ht="14.25" customHeight="1">
      <c r="A4463" s="590">
        <v>21147</v>
      </c>
      <c r="B4463" s="579" t="s">
        <v>14099</v>
      </c>
      <c r="C4463" s="585" t="s">
        <v>917</v>
      </c>
      <c r="D4463" s="591">
        <v>186.34</v>
      </c>
      <c r="E4463" s="592" t="s">
        <v>9630</v>
      </c>
      <c r="F4463" s="581">
        <f t="shared" si="34"/>
        <v>0</v>
      </c>
      <c r="G4463" s="581">
        <f t="shared" si="35"/>
        <v>186.34</v>
      </c>
    </row>
    <row r="4464" spans="1:7" ht="14.25" customHeight="1">
      <c r="A4464" s="590">
        <v>21148</v>
      </c>
      <c r="B4464" s="579" t="s">
        <v>14100</v>
      </c>
      <c r="C4464" s="585" t="s">
        <v>917</v>
      </c>
      <c r="D4464" s="591">
        <v>115.01</v>
      </c>
      <c r="E4464" s="592" t="s">
        <v>9630</v>
      </c>
      <c r="F4464" s="581">
        <f t="shared" si="34"/>
        <v>0</v>
      </c>
      <c r="G4464" s="581">
        <f t="shared" si="35"/>
        <v>115.01</v>
      </c>
    </row>
    <row r="4465" spans="1:7" ht="14.25" customHeight="1">
      <c r="A4465" s="590">
        <v>20984</v>
      </c>
      <c r="B4465" s="579" t="s">
        <v>14101</v>
      </c>
      <c r="C4465" s="585" t="s">
        <v>917</v>
      </c>
      <c r="D4465" s="591">
        <v>3813.43</v>
      </c>
      <c r="E4465" s="592" t="s">
        <v>9630</v>
      </c>
      <c r="F4465" s="581">
        <f t="shared" si="34"/>
        <v>0</v>
      </c>
      <c r="G4465" s="581">
        <f t="shared" si="35"/>
        <v>3813.43</v>
      </c>
    </row>
    <row r="4466" spans="1:7" ht="14.25" customHeight="1">
      <c r="A4466" s="590">
        <v>13042</v>
      </c>
      <c r="B4466" s="579" t="s">
        <v>14102</v>
      </c>
      <c r="C4466" s="585" t="s">
        <v>917</v>
      </c>
      <c r="D4466" s="591">
        <v>2113.21</v>
      </c>
      <c r="E4466" s="592" t="s">
        <v>9630</v>
      </c>
      <c r="F4466" s="581">
        <f t="shared" si="34"/>
        <v>0</v>
      </c>
      <c r="G4466" s="581">
        <f t="shared" si="35"/>
        <v>2113.21</v>
      </c>
    </row>
    <row r="4467" spans="1:7" ht="14.25" customHeight="1">
      <c r="A4467" s="590">
        <v>21150</v>
      </c>
      <c r="B4467" s="579" t="s">
        <v>14103</v>
      </c>
      <c r="C4467" s="585" t="s">
        <v>917</v>
      </c>
      <c r="D4467" s="591">
        <v>57.03</v>
      </c>
      <c r="E4467" s="592" t="s">
        <v>9630</v>
      </c>
      <c r="F4467" s="581">
        <f t="shared" si="34"/>
        <v>0</v>
      </c>
      <c r="G4467" s="581">
        <f t="shared" si="35"/>
        <v>57.03</v>
      </c>
    </row>
    <row r="4468" spans="1:7" ht="14.25" customHeight="1">
      <c r="A4468" s="590">
        <v>13141</v>
      </c>
      <c r="B4468" s="579" t="s">
        <v>14104</v>
      </c>
      <c r="C4468" s="585" t="s">
        <v>917</v>
      </c>
      <c r="D4468" s="591">
        <v>71.849999999999994</v>
      </c>
      <c r="E4468" s="592" t="s">
        <v>9630</v>
      </c>
      <c r="F4468" s="581">
        <f t="shared" si="34"/>
        <v>0</v>
      </c>
      <c r="G4468" s="581">
        <f t="shared" si="35"/>
        <v>71.849999999999994</v>
      </c>
    </row>
    <row r="4469" spans="1:7" ht="14.25" customHeight="1">
      <c r="A4469" s="590">
        <v>42576</v>
      </c>
      <c r="B4469" s="579" t="s">
        <v>14105</v>
      </c>
      <c r="C4469" s="585" t="s">
        <v>917</v>
      </c>
      <c r="D4469" s="591">
        <v>234.6</v>
      </c>
      <c r="E4469" s="592" t="s">
        <v>9630</v>
      </c>
      <c r="F4469" s="581">
        <f t="shared" si="34"/>
        <v>0</v>
      </c>
      <c r="G4469" s="581">
        <f t="shared" si="35"/>
        <v>234.6</v>
      </c>
    </row>
    <row r="4470" spans="1:7" ht="14.25" customHeight="1">
      <c r="A4470" s="590">
        <v>21151</v>
      </c>
      <c r="B4470" s="579" t="s">
        <v>14106</v>
      </c>
      <c r="C4470" s="585" t="s">
        <v>917</v>
      </c>
      <c r="D4470" s="591">
        <v>341.35</v>
      </c>
      <c r="E4470" s="592" t="s">
        <v>9630</v>
      </c>
      <c r="F4470" s="581">
        <f t="shared" si="34"/>
        <v>0</v>
      </c>
      <c r="G4470" s="581">
        <f t="shared" si="35"/>
        <v>341.35</v>
      </c>
    </row>
    <row r="4471" spans="1:7" ht="14.25" customHeight="1">
      <c r="A4471" s="590">
        <v>13142</v>
      </c>
      <c r="B4471" s="579" t="s">
        <v>14107</v>
      </c>
      <c r="C4471" s="585" t="s">
        <v>917</v>
      </c>
      <c r="D4471" s="591">
        <v>487.98</v>
      </c>
      <c r="E4471" s="592" t="s">
        <v>9630</v>
      </c>
      <c r="F4471" s="581">
        <f t="shared" si="34"/>
        <v>0</v>
      </c>
      <c r="G4471" s="581">
        <f t="shared" si="35"/>
        <v>487.98</v>
      </c>
    </row>
    <row r="4472" spans="1:7" ht="14.25" customHeight="1">
      <c r="A4472" s="590">
        <v>42577</v>
      </c>
      <c r="B4472" s="579" t="s">
        <v>14108</v>
      </c>
      <c r="C4472" s="585" t="s">
        <v>917</v>
      </c>
      <c r="D4472" s="591">
        <v>535.45000000000005</v>
      </c>
      <c r="E4472" s="592" t="s">
        <v>9630</v>
      </c>
      <c r="F4472" s="581">
        <f t="shared" si="34"/>
        <v>0</v>
      </c>
      <c r="G4472" s="581">
        <f t="shared" si="35"/>
        <v>535.45000000000005</v>
      </c>
    </row>
    <row r="4473" spans="1:7" ht="14.25" customHeight="1">
      <c r="A4473" s="590">
        <v>20994</v>
      </c>
      <c r="B4473" s="579" t="s">
        <v>14109</v>
      </c>
      <c r="C4473" s="585" t="s">
        <v>917</v>
      </c>
      <c r="D4473" s="591">
        <v>920.06</v>
      </c>
      <c r="E4473" s="592" t="s">
        <v>9630</v>
      </c>
      <c r="F4473" s="581">
        <f t="shared" si="34"/>
        <v>0</v>
      </c>
      <c r="G4473" s="581">
        <f t="shared" si="35"/>
        <v>920.06</v>
      </c>
    </row>
    <row r="4474" spans="1:7" ht="14.25" customHeight="1">
      <c r="A4474" s="590">
        <v>7672</v>
      </c>
      <c r="B4474" s="579" t="s">
        <v>14110</v>
      </c>
      <c r="C4474" s="585" t="s">
        <v>917</v>
      </c>
      <c r="D4474" s="591">
        <v>602.74</v>
      </c>
      <c r="E4474" s="592" t="s">
        <v>9630</v>
      </c>
      <c r="F4474" s="581">
        <f t="shared" si="34"/>
        <v>0</v>
      </c>
      <c r="G4474" s="581">
        <f t="shared" si="35"/>
        <v>602.74</v>
      </c>
    </row>
    <row r="4475" spans="1:7" ht="14.25" customHeight="1">
      <c r="A4475" s="590">
        <v>20995</v>
      </c>
      <c r="B4475" s="579" t="s">
        <v>14111</v>
      </c>
      <c r="C4475" s="585" t="s">
        <v>917</v>
      </c>
      <c r="D4475" s="591">
        <v>1209.1400000000001</v>
      </c>
      <c r="E4475" s="592" t="s">
        <v>9630</v>
      </c>
      <c r="F4475" s="581">
        <f t="shared" si="34"/>
        <v>0</v>
      </c>
      <c r="G4475" s="581">
        <f t="shared" si="35"/>
        <v>1209.1400000000001</v>
      </c>
    </row>
    <row r="4476" spans="1:7" ht="14.25" customHeight="1">
      <c r="A4476" s="590">
        <v>7690</v>
      </c>
      <c r="B4476" s="579" t="s">
        <v>14112</v>
      </c>
      <c r="C4476" s="585" t="s">
        <v>917</v>
      </c>
      <c r="D4476" s="591">
        <v>699.32</v>
      </c>
      <c r="E4476" s="592" t="s">
        <v>9630</v>
      </c>
      <c r="F4476" s="581">
        <f t="shared" si="34"/>
        <v>0</v>
      </c>
      <c r="G4476" s="581">
        <f t="shared" si="35"/>
        <v>699.32</v>
      </c>
    </row>
    <row r="4477" spans="1:7" ht="14.25" customHeight="1">
      <c r="A4477" s="590">
        <v>20980</v>
      </c>
      <c r="B4477" s="579" t="s">
        <v>14113</v>
      </c>
      <c r="C4477" s="585" t="s">
        <v>917</v>
      </c>
      <c r="D4477" s="591">
        <v>762.9</v>
      </c>
      <c r="E4477" s="592" t="s">
        <v>9630</v>
      </c>
      <c r="F4477" s="581">
        <f t="shared" si="34"/>
        <v>0</v>
      </c>
      <c r="G4477" s="581">
        <f t="shared" si="35"/>
        <v>762.9</v>
      </c>
    </row>
    <row r="4478" spans="1:7" ht="14.25" customHeight="1">
      <c r="A4478" s="590">
        <v>7661</v>
      </c>
      <c r="B4478" s="579" t="s">
        <v>14114</v>
      </c>
      <c r="C4478" s="585" t="s">
        <v>917</v>
      </c>
      <c r="D4478" s="591">
        <v>907.53</v>
      </c>
      <c r="E4478" s="592" t="s">
        <v>9630</v>
      </c>
      <c r="F4478" s="581">
        <f t="shared" si="34"/>
        <v>0</v>
      </c>
      <c r="G4478" s="581">
        <f t="shared" si="35"/>
        <v>907.53</v>
      </c>
    </row>
    <row r="4479" spans="1:7" ht="14.25" customHeight="1">
      <c r="A4479" s="590">
        <v>21016</v>
      </c>
      <c r="B4479" s="579" t="s">
        <v>14115</v>
      </c>
      <c r="C4479" s="585" t="s">
        <v>917</v>
      </c>
      <c r="D4479" s="591">
        <v>171.43</v>
      </c>
      <c r="E4479" s="592" t="s">
        <v>9630</v>
      </c>
      <c r="F4479" s="581">
        <f t="shared" si="34"/>
        <v>0</v>
      </c>
      <c r="G4479" s="581">
        <f t="shared" si="35"/>
        <v>171.43</v>
      </c>
    </row>
    <row r="4480" spans="1:7" ht="14.25" customHeight="1">
      <c r="A4480" s="590">
        <v>21008</v>
      </c>
      <c r="B4480" s="579" t="s">
        <v>14116</v>
      </c>
      <c r="C4480" s="585" t="s">
        <v>917</v>
      </c>
      <c r="D4480" s="591">
        <v>20.03</v>
      </c>
      <c r="E4480" s="592" t="s">
        <v>9630</v>
      </c>
      <c r="F4480" s="581">
        <f t="shared" si="34"/>
        <v>0</v>
      </c>
      <c r="G4480" s="581">
        <f t="shared" si="35"/>
        <v>20.03</v>
      </c>
    </row>
    <row r="4481" spans="1:7" ht="14.25" customHeight="1">
      <c r="A4481" s="590">
        <v>21009</v>
      </c>
      <c r="B4481" s="579" t="s">
        <v>14117</v>
      </c>
      <c r="C4481" s="585" t="s">
        <v>917</v>
      </c>
      <c r="D4481" s="591">
        <v>26.07</v>
      </c>
      <c r="E4481" s="592" t="s">
        <v>9630</v>
      </c>
      <c r="F4481" s="581">
        <f t="shared" si="34"/>
        <v>0</v>
      </c>
      <c r="G4481" s="581">
        <f t="shared" si="35"/>
        <v>26.07</v>
      </c>
    </row>
    <row r="4482" spans="1:7" ht="14.25" customHeight="1">
      <c r="A4482" s="590">
        <v>21010</v>
      </c>
      <c r="B4482" s="579" t="s">
        <v>14118</v>
      </c>
      <c r="C4482" s="585" t="s">
        <v>917</v>
      </c>
      <c r="D4482" s="591">
        <v>35.01</v>
      </c>
      <c r="E4482" s="592" t="s">
        <v>9630</v>
      </c>
      <c r="F4482" s="581">
        <f t="shared" si="34"/>
        <v>0</v>
      </c>
      <c r="G4482" s="581">
        <f t="shared" si="35"/>
        <v>35.01</v>
      </c>
    </row>
    <row r="4483" spans="1:7" ht="14.25" customHeight="1">
      <c r="A4483" s="590">
        <v>21011</v>
      </c>
      <c r="B4483" s="579" t="s">
        <v>14119</v>
      </c>
      <c r="C4483" s="585" t="s">
        <v>917</v>
      </c>
      <c r="D4483" s="591">
        <v>51.03</v>
      </c>
      <c r="E4483" s="592" t="s">
        <v>9630</v>
      </c>
      <c r="F4483" s="581">
        <f t="shared" si="34"/>
        <v>0</v>
      </c>
      <c r="G4483" s="581">
        <f t="shared" si="35"/>
        <v>51.03</v>
      </c>
    </row>
    <row r="4484" spans="1:7" ht="14.25" customHeight="1">
      <c r="A4484" s="590">
        <v>21012</v>
      </c>
      <c r="B4484" s="579" t="s">
        <v>14120</v>
      </c>
      <c r="C4484" s="585" t="s">
        <v>917</v>
      </c>
      <c r="D4484" s="591">
        <v>56.38</v>
      </c>
      <c r="E4484" s="592" t="s">
        <v>9630</v>
      </c>
      <c r="F4484" s="581">
        <f t="shared" si="34"/>
        <v>0</v>
      </c>
      <c r="G4484" s="581">
        <f t="shared" si="35"/>
        <v>56.38</v>
      </c>
    </row>
    <row r="4485" spans="1:7" ht="14.25" customHeight="1">
      <c r="A4485" s="590">
        <v>21013</v>
      </c>
      <c r="B4485" s="579" t="s">
        <v>14121</v>
      </c>
      <c r="C4485" s="585" t="s">
        <v>917</v>
      </c>
      <c r="D4485" s="591">
        <v>73.58</v>
      </c>
      <c r="E4485" s="592" t="s">
        <v>9630</v>
      </c>
      <c r="F4485" s="581">
        <f t="shared" si="34"/>
        <v>0</v>
      </c>
      <c r="G4485" s="581">
        <f t="shared" si="35"/>
        <v>73.58</v>
      </c>
    </row>
    <row r="4486" spans="1:7" ht="14.25" customHeight="1">
      <c r="A4486" s="590">
        <v>21014</v>
      </c>
      <c r="B4486" s="579" t="s">
        <v>14122</v>
      </c>
      <c r="C4486" s="585" t="s">
        <v>917</v>
      </c>
      <c r="D4486" s="591">
        <v>102.96</v>
      </c>
      <c r="E4486" s="592" t="s">
        <v>9630</v>
      </c>
      <c r="F4486" s="581">
        <f t="shared" si="34"/>
        <v>0</v>
      </c>
      <c r="G4486" s="581">
        <f t="shared" si="35"/>
        <v>102.96</v>
      </c>
    </row>
    <row r="4487" spans="1:7" ht="14.25" customHeight="1">
      <c r="A4487" s="590">
        <v>21015</v>
      </c>
      <c r="B4487" s="579" t="s">
        <v>14123</v>
      </c>
      <c r="C4487" s="585" t="s">
        <v>917</v>
      </c>
      <c r="D4487" s="591">
        <v>118.29</v>
      </c>
      <c r="E4487" s="592" t="s">
        <v>9630</v>
      </c>
      <c r="F4487" s="581">
        <f t="shared" si="34"/>
        <v>0</v>
      </c>
      <c r="G4487" s="581">
        <f t="shared" si="35"/>
        <v>118.29</v>
      </c>
    </row>
    <row r="4488" spans="1:7" ht="14.25" customHeight="1">
      <c r="A4488" s="590">
        <v>7697</v>
      </c>
      <c r="B4488" s="579" t="s">
        <v>14124</v>
      </c>
      <c r="C4488" s="585" t="s">
        <v>917</v>
      </c>
      <c r="D4488" s="591">
        <v>56.44</v>
      </c>
      <c r="E4488" s="592" t="s">
        <v>9630</v>
      </c>
      <c r="F4488" s="581">
        <f t="shared" si="34"/>
        <v>0</v>
      </c>
      <c r="G4488" s="581">
        <f t="shared" si="35"/>
        <v>56.44</v>
      </c>
    </row>
    <row r="4489" spans="1:7" ht="14.25" customHeight="1">
      <c r="A4489" s="590">
        <v>7698</v>
      </c>
      <c r="B4489" s="579" t="s">
        <v>14125</v>
      </c>
      <c r="C4489" s="585" t="s">
        <v>917</v>
      </c>
      <c r="D4489" s="591">
        <v>48.59</v>
      </c>
      <c r="E4489" s="592" t="s">
        <v>9630</v>
      </c>
      <c r="F4489" s="581">
        <f t="shared" si="34"/>
        <v>0</v>
      </c>
      <c r="G4489" s="581">
        <f t="shared" si="35"/>
        <v>48.59</v>
      </c>
    </row>
    <row r="4490" spans="1:7" ht="14.25" customHeight="1">
      <c r="A4490" s="590">
        <v>7691</v>
      </c>
      <c r="B4490" s="579" t="s">
        <v>14126</v>
      </c>
      <c r="C4490" s="585" t="s">
        <v>917</v>
      </c>
      <c r="D4490" s="591">
        <v>20.53</v>
      </c>
      <c r="E4490" s="592" t="s">
        <v>9630</v>
      </c>
      <c r="F4490" s="581">
        <f t="shared" si="34"/>
        <v>0</v>
      </c>
      <c r="G4490" s="581">
        <f t="shared" si="35"/>
        <v>20.53</v>
      </c>
    </row>
    <row r="4491" spans="1:7" ht="14.25" customHeight="1">
      <c r="A4491" s="590">
        <v>40626</v>
      </c>
      <c r="B4491" s="579" t="s">
        <v>14127</v>
      </c>
      <c r="C4491" s="585" t="s">
        <v>917</v>
      </c>
      <c r="D4491" s="591">
        <v>38.53</v>
      </c>
      <c r="E4491" s="592" t="s">
        <v>9630</v>
      </c>
      <c r="F4491" s="581">
        <f t="shared" si="34"/>
        <v>0</v>
      </c>
      <c r="G4491" s="581">
        <f t="shared" si="35"/>
        <v>38.53</v>
      </c>
    </row>
    <row r="4492" spans="1:7" ht="14.25" customHeight="1">
      <c r="A4492" s="590">
        <v>7701</v>
      </c>
      <c r="B4492" s="579" t="s">
        <v>14128</v>
      </c>
      <c r="C4492" s="585" t="s">
        <v>917</v>
      </c>
      <c r="D4492" s="591">
        <v>101.01</v>
      </c>
      <c r="E4492" s="592" t="s">
        <v>9630</v>
      </c>
      <c r="F4492" s="581">
        <f t="shared" si="34"/>
        <v>0</v>
      </c>
      <c r="G4492" s="581">
        <f t="shared" si="35"/>
        <v>101.01</v>
      </c>
    </row>
    <row r="4493" spans="1:7" ht="14.25" customHeight="1">
      <c r="A4493" s="590">
        <v>7696</v>
      </c>
      <c r="B4493" s="579" t="s">
        <v>14129</v>
      </c>
      <c r="C4493" s="585" t="s">
        <v>917</v>
      </c>
      <c r="D4493" s="591">
        <v>81.39</v>
      </c>
      <c r="E4493" s="592" t="s">
        <v>9630</v>
      </c>
      <c r="F4493" s="581">
        <f t="shared" si="34"/>
        <v>0</v>
      </c>
      <c r="G4493" s="581">
        <f t="shared" si="35"/>
        <v>81.39</v>
      </c>
    </row>
    <row r="4494" spans="1:7" ht="14.25" customHeight="1">
      <c r="A4494" s="590">
        <v>7700</v>
      </c>
      <c r="B4494" s="579" t="s">
        <v>14130</v>
      </c>
      <c r="C4494" s="585" t="s">
        <v>917</v>
      </c>
      <c r="D4494" s="591">
        <v>25.96</v>
      </c>
      <c r="E4494" s="592" t="s">
        <v>9630</v>
      </c>
      <c r="F4494" s="581">
        <f t="shared" si="34"/>
        <v>0</v>
      </c>
      <c r="G4494" s="581">
        <f t="shared" si="35"/>
        <v>25.96</v>
      </c>
    </row>
    <row r="4495" spans="1:7" ht="14.25" customHeight="1">
      <c r="A4495" s="590">
        <v>7694</v>
      </c>
      <c r="B4495" s="579" t="s">
        <v>14131</v>
      </c>
      <c r="C4495" s="585" t="s">
        <v>917</v>
      </c>
      <c r="D4495" s="591">
        <v>135.93</v>
      </c>
      <c r="E4495" s="592" t="s">
        <v>9630</v>
      </c>
      <c r="F4495" s="581">
        <f t="shared" si="34"/>
        <v>0</v>
      </c>
      <c r="G4495" s="581">
        <f t="shared" si="35"/>
        <v>135.93</v>
      </c>
    </row>
    <row r="4496" spans="1:7" ht="14.25" customHeight="1">
      <c r="A4496" s="590">
        <v>7693</v>
      </c>
      <c r="B4496" s="579" t="s">
        <v>14132</v>
      </c>
      <c r="C4496" s="585" t="s">
        <v>917</v>
      </c>
      <c r="D4496" s="591">
        <v>187.2</v>
      </c>
      <c r="E4496" s="592" t="s">
        <v>9630</v>
      </c>
      <c r="F4496" s="581">
        <f t="shared" si="34"/>
        <v>0</v>
      </c>
      <c r="G4496" s="581">
        <f t="shared" si="35"/>
        <v>187.2</v>
      </c>
    </row>
    <row r="4497" spans="1:7" ht="14.25" customHeight="1">
      <c r="A4497" s="590">
        <v>7692</v>
      </c>
      <c r="B4497" s="579" t="s">
        <v>14133</v>
      </c>
      <c r="C4497" s="585" t="s">
        <v>917</v>
      </c>
      <c r="D4497" s="591">
        <v>280.27</v>
      </c>
      <c r="E4497" s="592" t="s">
        <v>9630</v>
      </c>
      <c r="F4497" s="581">
        <f t="shared" si="34"/>
        <v>0</v>
      </c>
      <c r="G4497" s="581">
        <f t="shared" si="35"/>
        <v>280.27</v>
      </c>
    </row>
    <row r="4498" spans="1:7" ht="14.25" customHeight="1">
      <c r="A4498" s="590">
        <v>7695</v>
      </c>
      <c r="B4498" s="579" t="s">
        <v>14134</v>
      </c>
      <c r="C4498" s="585" t="s">
        <v>917</v>
      </c>
      <c r="D4498" s="591">
        <v>303.95999999999998</v>
      </c>
      <c r="E4498" s="592" t="s">
        <v>9630</v>
      </c>
      <c r="F4498" s="581">
        <f t="shared" si="34"/>
        <v>0</v>
      </c>
      <c r="G4498" s="581">
        <f t="shared" si="35"/>
        <v>303.95999999999998</v>
      </c>
    </row>
    <row r="4499" spans="1:7" ht="14.25" customHeight="1">
      <c r="A4499" s="590">
        <v>13356</v>
      </c>
      <c r="B4499" s="579" t="s">
        <v>14135</v>
      </c>
      <c r="C4499" s="585" t="s">
        <v>917</v>
      </c>
      <c r="D4499" s="591">
        <v>22.04</v>
      </c>
      <c r="E4499" s="592" t="s">
        <v>9630</v>
      </c>
      <c r="F4499" s="581">
        <f t="shared" si="34"/>
        <v>0</v>
      </c>
      <c r="G4499" s="581">
        <f t="shared" si="35"/>
        <v>22.04</v>
      </c>
    </row>
    <row r="4500" spans="1:7" ht="14.25" customHeight="1">
      <c r="A4500" s="590">
        <v>36365</v>
      </c>
      <c r="B4500" s="579" t="s">
        <v>14136</v>
      </c>
      <c r="C4500" s="585" t="s">
        <v>917</v>
      </c>
      <c r="D4500" s="591">
        <v>40.96</v>
      </c>
      <c r="E4500" s="592" t="s">
        <v>9630</v>
      </c>
      <c r="F4500" s="581">
        <f t="shared" si="34"/>
        <v>0</v>
      </c>
      <c r="G4500" s="581">
        <f t="shared" si="35"/>
        <v>40.96</v>
      </c>
    </row>
    <row r="4501" spans="1:7" ht="14.25" customHeight="1">
      <c r="A4501" s="590">
        <v>41930</v>
      </c>
      <c r="B4501" s="579" t="s">
        <v>14137</v>
      </c>
      <c r="C4501" s="585" t="s">
        <v>917</v>
      </c>
      <c r="D4501" s="591">
        <v>136.44</v>
      </c>
      <c r="E4501" s="592" t="s">
        <v>9630</v>
      </c>
      <c r="F4501" s="581">
        <f t="shared" si="34"/>
        <v>0</v>
      </c>
      <c r="G4501" s="581">
        <f t="shared" si="35"/>
        <v>136.44</v>
      </c>
    </row>
    <row r="4502" spans="1:7" ht="14.25" customHeight="1">
      <c r="A4502" s="590">
        <v>41931</v>
      </c>
      <c r="B4502" s="579" t="s">
        <v>14138</v>
      </c>
      <c r="C4502" s="585" t="s">
        <v>917</v>
      </c>
      <c r="D4502" s="591">
        <v>213.69</v>
      </c>
      <c r="E4502" s="592" t="s">
        <v>9630</v>
      </c>
      <c r="F4502" s="581">
        <f t="shared" si="34"/>
        <v>0</v>
      </c>
      <c r="G4502" s="581">
        <f t="shared" si="35"/>
        <v>213.69</v>
      </c>
    </row>
    <row r="4503" spans="1:7" ht="14.25" customHeight="1">
      <c r="A4503" s="590">
        <v>41932</v>
      </c>
      <c r="B4503" s="579" t="s">
        <v>14139</v>
      </c>
      <c r="C4503" s="585" t="s">
        <v>917</v>
      </c>
      <c r="D4503" s="591">
        <v>328.91</v>
      </c>
      <c r="E4503" s="592" t="s">
        <v>9630</v>
      </c>
      <c r="F4503" s="581">
        <f t="shared" si="34"/>
        <v>0</v>
      </c>
      <c r="G4503" s="581">
        <f t="shared" si="35"/>
        <v>328.91</v>
      </c>
    </row>
    <row r="4504" spans="1:7" ht="14.25" customHeight="1">
      <c r="A4504" s="590">
        <v>41933</v>
      </c>
      <c r="B4504" s="579" t="s">
        <v>14140</v>
      </c>
      <c r="C4504" s="585" t="s">
        <v>917</v>
      </c>
      <c r="D4504" s="591">
        <v>464.83</v>
      </c>
      <c r="E4504" s="592" t="s">
        <v>9630</v>
      </c>
      <c r="F4504" s="581">
        <f t="shared" si="34"/>
        <v>0</v>
      </c>
      <c r="G4504" s="581">
        <f t="shared" si="35"/>
        <v>464.83</v>
      </c>
    </row>
    <row r="4505" spans="1:7" ht="14.25" customHeight="1">
      <c r="A4505" s="590">
        <v>41934</v>
      </c>
      <c r="B4505" s="579" t="s">
        <v>14141</v>
      </c>
      <c r="C4505" s="585" t="s">
        <v>917</v>
      </c>
      <c r="D4505" s="591">
        <v>541.34</v>
      </c>
      <c r="E4505" s="592" t="s">
        <v>9630</v>
      </c>
      <c r="F4505" s="581">
        <f t="shared" si="34"/>
        <v>0</v>
      </c>
      <c r="G4505" s="581">
        <f t="shared" si="35"/>
        <v>541.34</v>
      </c>
    </row>
    <row r="4506" spans="1:7" ht="14.25" customHeight="1">
      <c r="A4506" s="590">
        <v>41936</v>
      </c>
      <c r="B4506" s="579" t="s">
        <v>14142</v>
      </c>
      <c r="C4506" s="585" t="s">
        <v>917</v>
      </c>
      <c r="D4506" s="591">
        <v>80.34</v>
      </c>
      <c r="E4506" s="592" t="s">
        <v>9630</v>
      </c>
      <c r="F4506" s="581">
        <f t="shared" si="34"/>
        <v>0</v>
      </c>
      <c r="G4506" s="581">
        <f t="shared" si="35"/>
        <v>80.34</v>
      </c>
    </row>
    <row r="4507" spans="1:7" ht="14.25" customHeight="1">
      <c r="A4507" s="590">
        <v>44812</v>
      </c>
      <c r="B4507" s="579" t="s">
        <v>14143</v>
      </c>
      <c r="C4507" s="585" t="s">
        <v>917</v>
      </c>
      <c r="D4507" s="591">
        <v>481.09</v>
      </c>
      <c r="E4507" s="592" t="s">
        <v>9630</v>
      </c>
      <c r="F4507" s="581">
        <f t="shared" si="34"/>
        <v>0</v>
      </c>
      <c r="G4507" s="581">
        <f t="shared" si="35"/>
        <v>481.09</v>
      </c>
    </row>
    <row r="4508" spans="1:7" ht="14.25" customHeight="1">
      <c r="A4508" s="590">
        <v>41785</v>
      </c>
      <c r="B4508" s="579" t="s">
        <v>14144</v>
      </c>
      <c r="C4508" s="585" t="s">
        <v>917</v>
      </c>
      <c r="D4508" s="591">
        <v>1782.88</v>
      </c>
      <c r="E4508" s="592" t="s">
        <v>9630</v>
      </c>
      <c r="F4508" s="581">
        <f t="shared" si="34"/>
        <v>0</v>
      </c>
      <c r="G4508" s="581">
        <f t="shared" si="35"/>
        <v>1782.88</v>
      </c>
    </row>
    <row r="4509" spans="1:7" ht="14.25" customHeight="1">
      <c r="A4509" s="590">
        <v>41781</v>
      </c>
      <c r="B4509" s="579" t="s">
        <v>14145</v>
      </c>
      <c r="C4509" s="585" t="s">
        <v>917</v>
      </c>
      <c r="D4509" s="591">
        <v>321.93</v>
      </c>
      <c r="E4509" s="592" t="s">
        <v>9630</v>
      </c>
      <c r="F4509" s="581">
        <f t="shared" si="34"/>
        <v>0</v>
      </c>
      <c r="G4509" s="581">
        <f t="shared" si="35"/>
        <v>321.93</v>
      </c>
    </row>
    <row r="4510" spans="1:7" ht="14.25" customHeight="1">
      <c r="A4510" s="590">
        <v>41783</v>
      </c>
      <c r="B4510" s="579" t="s">
        <v>14146</v>
      </c>
      <c r="C4510" s="585" t="s">
        <v>917</v>
      </c>
      <c r="D4510" s="591">
        <v>1157.3499999999999</v>
      </c>
      <c r="E4510" s="592" t="s">
        <v>9630</v>
      </c>
      <c r="F4510" s="581">
        <f t="shared" si="34"/>
        <v>0</v>
      </c>
      <c r="G4510" s="581">
        <f t="shared" si="35"/>
        <v>1157.3499999999999</v>
      </c>
    </row>
    <row r="4511" spans="1:7" ht="14.25" customHeight="1">
      <c r="A4511" s="590">
        <v>41786</v>
      </c>
      <c r="B4511" s="579" t="s">
        <v>14147</v>
      </c>
      <c r="C4511" s="585" t="s">
        <v>917</v>
      </c>
      <c r="D4511" s="591">
        <v>2464.0500000000002</v>
      </c>
      <c r="E4511" s="592" t="s">
        <v>9630</v>
      </c>
      <c r="F4511" s="581">
        <f t="shared" si="34"/>
        <v>0</v>
      </c>
      <c r="G4511" s="581">
        <f t="shared" si="35"/>
        <v>2464.0500000000002</v>
      </c>
    </row>
    <row r="4512" spans="1:7" ht="14.25" customHeight="1">
      <c r="A4512" s="590">
        <v>41779</v>
      </c>
      <c r="B4512" s="579" t="s">
        <v>14148</v>
      </c>
      <c r="C4512" s="585" t="s">
        <v>917</v>
      </c>
      <c r="D4512" s="591">
        <v>126.78</v>
      </c>
      <c r="E4512" s="592" t="s">
        <v>9630</v>
      </c>
      <c r="F4512" s="581">
        <f t="shared" si="34"/>
        <v>0</v>
      </c>
      <c r="G4512" s="581">
        <f t="shared" si="35"/>
        <v>126.78</v>
      </c>
    </row>
    <row r="4513" spans="1:7" ht="14.25" customHeight="1">
      <c r="A4513" s="590">
        <v>41780</v>
      </c>
      <c r="B4513" s="579" t="s">
        <v>14149</v>
      </c>
      <c r="C4513" s="585" t="s">
        <v>917</v>
      </c>
      <c r="D4513" s="591">
        <v>198.63</v>
      </c>
      <c r="E4513" s="592" t="s">
        <v>9630</v>
      </c>
      <c r="F4513" s="581">
        <f t="shared" si="34"/>
        <v>0</v>
      </c>
      <c r="G4513" s="581">
        <f t="shared" si="35"/>
        <v>198.63</v>
      </c>
    </row>
    <row r="4514" spans="1:7" ht="14.25" customHeight="1">
      <c r="A4514" s="590">
        <v>41782</v>
      </c>
      <c r="B4514" s="579" t="s">
        <v>14150</v>
      </c>
      <c r="C4514" s="585" t="s">
        <v>917</v>
      </c>
      <c r="D4514" s="591">
        <v>711.54</v>
      </c>
      <c r="E4514" s="592" t="s">
        <v>9630</v>
      </c>
      <c r="F4514" s="581">
        <f t="shared" si="34"/>
        <v>0</v>
      </c>
      <c r="G4514" s="581">
        <f t="shared" si="35"/>
        <v>711.54</v>
      </c>
    </row>
    <row r="4515" spans="1:7" ht="14.25" customHeight="1">
      <c r="A4515" s="590">
        <v>38130</v>
      </c>
      <c r="B4515" s="579" t="s">
        <v>14151</v>
      </c>
      <c r="C4515" s="585" t="s">
        <v>917</v>
      </c>
      <c r="D4515" s="591">
        <v>42.87</v>
      </c>
      <c r="E4515" s="592" t="s">
        <v>9630</v>
      </c>
      <c r="F4515" s="581">
        <f t="shared" si="34"/>
        <v>0</v>
      </c>
      <c r="G4515" s="581">
        <f t="shared" si="35"/>
        <v>42.87</v>
      </c>
    </row>
    <row r="4516" spans="1:7" ht="14.25" customHeight="1">
      <c r="A4516" s="590">
        <v>44260</v>
      </c>
      <c r="B4516" s="579" t="s">
        <v>14152</v>
      </c>
      <c r="C4516" s="585" t="s">
        <v>917</v>
      </c>
      <c r="D4516" s="591">
        <v>405.74</v>
      </c>
      <c r="E4516" s="592" t="s">
        <v>9630</v>
      </c>
      <c r="F4516" s="581">
        <f t="shared" si="34"/>
        <v>0</v>
      </c>
      <c r="G4516" s="581">
        <f t="shared" si="35"/>
        <v>405.74</v>
      </c>
    </row>
    <row r="4517" spans="1:7" ht="14.25" customHeight="1">
      <c r="A4517" s="590">
        <v>21123</v>
      </c>
      <c r="B4517" s="579" t="s">
        <v>14153</v>
      </c>
      <c r="C4517" s="585" t="s">
        <v>917</v>
      </c>
      <c r="D4517" s="591">
        <v>11.93</v>
      </c>
      <c r="E4517" s="592" t="s">
        <v>9630</v>
      </c>
      <c r="F4517" s="581">
        <f t="shared" si="34"/>
        <v>0</v>
      </c>
      <c r="G4517" s="581">
        <f t="shared" si="35"/>
        <v>11.93</v>
      </c>
    </row>
    <row r="4518" spans="1:7" ht="14.25" customHeight="1">
      <c r="A4518" s="590">
        <v>21124</v>
      </c>
      <c r="B4518" s="579" t="s">
        <v>14154</v>
      </c>
      <c r="C4518" s="585" t="s">
        <v>917</v>
      </c>
      <c r="D4518" s="591">
        <v>19.059999999999999</v>
      </c>
      <c r="E4518" s="592" t="s">
        <v>9630</v>
      </c>
      <c r="F4518" s="581">
        <f t="shared" si="34"/>
        <v>0</v>
      </c>
      <c r="G4518" s="581">
        <f t="shared" si="35"/>
        <v>19.059999999999999</v>
      </c>
    </row>
    <row r="4519" spans="1:7" ht="14.25" customHeight="1">
      <c r="A4519" s="590">
        <v>21125</v>
      </c>
      <c r="B4519" s="579" t="s">
        <v>14155</v>
      </c>
      <c r="C4519" s="585" t="s">
        <v>917</v>
      </c>
      <c r="D4519" s="591">
        <v>32.82</v>
      </c>
      <c r="E4519" s="592" t="s">
        <v>9630</v>
      </c>
      <c r="F4519" s="581">
        <f t="shared" si="34"/>
        <v>0</v>
      </c>
      <c r="G4519" s="581">
        <f t="shared" si="35"/>
        <v>32.82</v>
      </c>
    </row>
    <row r="4520" spans="1:7" ht="14.25" customHeight="1">
      <c r="A4520" s="590">
        <v>38028</v>
      </c>
      <c r="B4520" s="579" t="s">
        <v>14156</v>
      </c>
      <c r="C4520" s="585" t="s">
        <v>917</v>
      </c>
      <c r="D4520" s="591">
        <v>57.39</v>
      </c>
      <c r="E4520" s="592" t="s">
        <v>9630</v>
      </c>
      <c r="F4520" s="581">
        <f t="shared" si="34"/>
        <v>0</v>
      </c>
      <c r="G4520" s="581">
        <f t="shared" si="35"/>
        <v>57.39</v>
      </c>
    </row>
    <row r="4521" spans="1:7" ht="14.25" customHeight="1">
      <c r="A4521" s="590">
        <v>38029</v>
      </c>
      <c r="B4521" s="579" t="s">
        <v>14157</v>
      </c>
      <c r="C4521" s="585" t="s">
        <v>917</v>
      </c>
      <c r="D4521" s="591">
        <v>84</v>
      </c>
      <c r="E4521" s="592" t="s">
        <v>9630</v>
      </c>
      <c r="F4521" s="581">
        <f t="shared" si="34"/>
        <v>0</v>
      </c>
      <c r="G4521" s="581">
        <f t="shared" si="35"/>
        <v>84</v>
      </c>
    </row>
    <row r="4522" spans="1:7" ht="14.25" customHeight="1">
      <c r="A4522" s="590">
        <v>38030</v>
      </c>
      <c r="B4522" s="579" t="s">
        <v>14158</v>
      </c>
      <c r="C4522" s="585" t="s">
        <v>917</v>
      </c>
      <c r="D4522" s="591">
        <v>135.83000000000001</v>
      </c>
      <c r="E4522" s="592" t="s">
        <v>9630</v>
      </c>
      <c r="F4522" s="581">
        <f t="shared" si="34"/>
        <v>0</v>
      </c>
      <c r="G4522" s="581">
        <f t="shared" si="35"/>
        <v>135.83000000000001</v>
      </c>
    </row>
    <row r="4523" spans="1:7" ht="14.25" customHeight="1">
      <c r="A4523" s="590">
        <v>38031</v>
      </c>
      <c r="B4523" s="579" t="s">
        <v>14159</v>
      </c>
      <c r="C4523" s="585" t="s">
        <v>917</v>
      </c>
      <c r="D4523" s="591">
        <v>213.2</v>
      </c>
      <c r="E4523" s="592" t="s">
        <v>9630</v>
      </c>
      <c r="F4523" s="581">
        <f t="shared" si="34"/>
        <v>0</v>
      </c>
      <c r="G4523" s="581">
        <f t="shared" si="35"/>
        <v>213.2</v>
      </c>
    </row>
    <row r="4524" spans="1:7" ht="14.25" customHeight="1">
      <c r="A4524" s="590">
        <v>39735</v>
      </c>
      <c r="B4524" s="579" t="s">
        <v>14160</v>
      </c>
      <c r="C4524" s="585" t="s">
        <v>917</v>
      </c>
      <c r="D4524" s="591">
        <v>125</v>
      </c>
      <c r="E4524" s="592" t="s">
        <v>9630</v>
      </c>
      <c r="F4524" s="581">
        <f t="shared" si="34"/>
        <v>0</v>
      </c>
      <c r="G4524" s="581">
        <f t="shared" si="35"/>
        <v>125</v>
      </c>
    </row>
    <row r="4525" spans="1:7" ht="14.25" customHeight="1">
      <c r="A4525" s="590">
        <v>39734</v>
      </c>
      <c r="B4525" s="579" t="s">
        <v>14161</v>
      </c>
      <c r="C4525" s="585" t="s">
        <v>917</v>
      </c>
      <c r="D4525" s="591">
        <v>148.27000000000001</v>
      </c>
      <c r="E4525" s="592" t="s">
        <v>9630</v>
      </c>
      <c r="F4525" s="581">
        <f t="shared" si="34"/>
        <v>0</v>
      </c>
      <c r="G4525" s="581">
        <f t="shared" si="35"/>
        <v>148.27000000000001</v>
      </c>
    </row>
    <row r="4526" spans="1:7" ht="14.25" customHeight="1">
      <c r="A4526" s="590">
        <v>39736</v>
      </c>
      <c r="B4526" s="579" t="s">
        <v>14162</v>
      </c>
      <c r="C4526" s="585" t="s">
        <v>917</v>
      </c>
      <c r="D4526" s="591">
        <v>169.22</v>
      </c>
      <c r="E4526" s="592" t="s">
        <v>9630</v>
      </c>
      <c r="F4526" s="581">
        <f t="shared" si="34"/>
        <v>0</v>
      </c>
      <c r="G4526" s="581">
        <f t="shared" si="35"/>
        <v>169.22</v>
      </c>
    </row>
    <row r="4527" spans="1:7" ht="14.25" customHeight="1">
      <c r="A4527" s="590">
        <v>39737</v>
      </c>
      <c r="B4527" s="579" t="s">
        <v>14163</v>
      </c>
      <c r="C4527" s="585" t="s">
        <v>917</v>
      </c>
      <c r="D4527" s="591">
        <v>22.76</v>
      </c>
      <c r="E4527" s="592" t="s">
        <v>9630</v>
      </c>
      <c r="F4527" s="581">
        <f t="shared" si="34"/>
        <v>0</v>
      </c>
      <c r="G4527" s="581">
        <f t="shared" si="35"/>
        <v>22.76</v>
      </c>
    </row>
    <row r="4528" spans="1:7" ht="14.25" customHeight="1">
      <c r="A4528" s="590">
        <v>39738</v>
      </c>
      <c r="B4528" s="579" t="s">
        <v>14164</v>
      </c>
      <c r="C4528" s="585" t="s">
        <v>917</v>
      </c>
      <c r="D4528" s="591">
        <v>8.23</v>
      </c>
      <c r="E4528" s="592" t="s">
        <v>9630</v>
      </c>
      <c r="F4528" s="581">
        <f t="shared" si="34"/>
        <v>0</v>
      </c>
      <c r="G4528" s="581">
        <f t="shared" si="35"/>
        <v>8.23</v>
      </c>
    </row>
    <row r="4529" spans="1:7" ht="14.25" customHeight="1">
      <c r="A4529" s="590">
        <v>39739</v>
      </c>
      <c r="B4529" s="579" t="s">
        <v>14165</v>
      </c>
      <c r="C4529" s="585" t="s">
        <v>917</v>
      </c>
      <c r="D4529" s="591">
        <v>117.02</v>
      </c>
      <c r="E4529" s="592" t="s">
        <v>9630</v>
      </c>
      <c r="F4529" s="581">
        <f t="shared" si="34"/>
        <v>0</v>
      </c>
      <c r="G4529" s="581">
        <f t="shared" si="35"/>
        <v>117.02</v>
      </c>
    </row>
    <row r="4530" spans="1:7" ht="14.25" customHeight="1">
      <c r="A4530" s="590">
        <v>39733</v>
      </c>
      <c r="B4530" s="579" t="s">
        <v>14166</v>
      </c>
      <c r="C4530" s="585" t="s">
        <v>917</v>
      </c>
      <c r="D4530" s="591">
        <v>202.5</v>
      </c>
      <c r="E4530" s="592" t="s">
        <v>9630</v>
      </c>
      <c r="F4530" s="581">
        <f t="shared" si="34"/>
        <v>0</v>
      </c>
      <c r="G4530" s="581">
        <f t="shared" si="35"/>
        <v>202.5</v>
      </c>
    </row>
    <row r="4531" spans="1:7" ht="14.25" customHeight="1">
      <c r="A4531" s="590">
        <v>39854</v>
      </c>
      <c r="B4531" s="579" t="s">
        <v>14167</v>
      </c>
      <c r="C4531" s="585" t="s">
        <v>917</v>
      </c>
      <c r="D4531" s="591">
        <v>205.37</v>
      </c>
      <c r="E4531" s="592" t="s">
        <v>9630</v>
      </c>
      <c r="F4531" s="581">
        <f t="shared" si="34"/>
        <v>0</v>
      </c>
      <c r="G4531" s="581">
        <f t="shared" si="35"/>
        <v>205.37</v>
      </c>
    </row>
    <row r="4532" spans="1:7" ht="14.25" customHeight="1">
      <c r="A4532" s="590">
        <v>39740</v>
      </c>
      <c r="B4532" s="579" t="s">
        <v>14168</v>
      </c>
      <c r="C4532" s="585" t="s">
        <v>917</v>
      </c>
      <c r="D4532" s="591">
        <v>112.37</v>
      </c>
      <c r="E4532" s="592" t="s">
        <v>9630</v>
      </c>
      <c r="F4532" s="581">
        <f t="shared" si="34"/>
        <v>0</v>
      </c>
      <c r="G4532" s="581">
        <f t="shared" si="35"/>
        <v>112.37</v>
      </c>
    </row>
    <row r="4533" spans="1:7" ht="14.25" customHeight="1">
      <c r="A4533" s="590">
        <v>39741</v>
      </c>
      <c r="B4533" s="579" t="s">
        <v>14169</v>
      </c>
      <c r="C4533" s="585" t="s">
        <v>917</v>
      </c>
      <c r="D4533" s="591">
        <v>20.71</v>
      </c>
      <c r="E4533" s="592" t="s">
        <v>9630</v>
      </c>
      <c r="F4533" s="581">
        <f t="shared" si="34"/>
        <v>0</v>
      </c>
      <c r="G4533" s="581">
        <f t="shared" si="35"/>
        <v>20.71</v>
      </c>
    </row>
    <row r="4534" spans="1:7" ht="14.25" customHeight="1">
      <c r="A4534" s="590">
        <v>39853</v>
      </c>
      <c r="B4534" s="579" t="s">
        <v>14170</v>
      </c>
      <c r="C4534" s="585" t="s">
        <v>917</v>
      </c>
      <c r="D4534" s="591">
        <v>27.2</v>
      </c>
      <c r="E4534" s="592" t="s">
        <v>9630</v>
      </c>
      <c r="F4534" s="581">
        <f t="shared" si="34"/>
        <v>0</v>
      </c>
      <c r="G4534" s="581">
        <f t="shared" si="35"/>
        <v>27.2</v>
      </c>
    </row>
    <row r="4535" spans="1:7" ht="14.25" customHeight="1">
      <c r="A4535" s="590">
        <v>39742</v>
      </c>
      <c r="B4535" s="579" t="s">
        <v>14171</v>
      </c>
      <c r="C4535" s="585" t="s">
        <v>917</v>
      </c>
      <c r="D4535" s="591">
        <v>90.32</v>
      </c>
      <c r="E4535" s="592" t="s">
        <v>9630</v>
      </c>
      <c r="F4535" s="581">
        <f t="shared" si="34"/>
        <v>0</v>
      </c>
      <c r="G4535" s="581">
        <f t="shared" si="35"/>
        <v>90.32</v>
      </c>
    </row>
    <row r="4536" spans="1:7" ht="14.25" customHeight="1">
      <c r="A4536" s="590">
        <v>39749</v>
      </c>
      <c r="B4536" s="579" t="s">
        <v>14172</v>
      </c>
      <c r="C4536" s="585" t="s">
        <v>917</v>
      </c>
      <c r="D4536" s="591">
        <v>94.84</v>
      </c>
      <c r="E4536" s="592" t="s">
        <v>9630</v>
      </c>
      <c r="F4536" s="581">
        <f t="shared" si="34"/>
        <v>0</v>
      </c>
      <c r="G4536" s="581">
        <f t="shared" si="35"/>
        <v>94.84</v>
      </c>
    </row>
    <row r="4537" spans="1:7" ht="14.25" customHeight="1">
      <c r="A4537" s="590">
        <v>39751</v>
      </c>
      <c r="B4537" s="579" t="s">
        <v>14173</v>
      </c>
      <c r="C4537" s="585" t="s">
        <v>917</v>
      </c>
      <c r="D4537" s="591">
        <v>172.34</v>
      </c>
      <c r="E4537" s="592" t="s">
        <v>9630</v>
      </c>
      <c r="F4537" s="581">
        <f t="shared" si="34"/>
        <v>0</v>
      </c>
      <c r="G4537" s="581">
        <f t="shared" si="35"/>
        <v>172.34</v>
      </c>
    </row>
    <row r="4538" spans="1:7" ht="14.25" customHeight="1">
      <c r="A4538" s="590">
        <v>39750</v>
      </c>
      <c r="B4538" s="579" t="s">
        <v>14174</v>
      </c>
      <c r="C4538" s="585" t="s">
        <v>917</v>
      </c>
      <c r="D4538" s="591">
        <v>143.24</v>
      </c>
      <c r="E4538" s="592" t="s">
        <v>9630</v>
      </c>
      <c r="F4538" s="581">
        <f t="shared" si="34"/>
        <v>0</v>
      </c>
      <c r="G4538" s="581">
        <f t="shared" si="35"/>
        <v>143.24</v>
      </c>
    </row>
    <row r="4539" spans="1:7" ht="14.25" customHeight="1">
      <c r="A4539" s="590">
        <v>39747</v>
      </c>
      <c r="B4539" s="579" t="s">
        <v>14175</v>
      </c>
      <c r="C4539" s="585" t="s">
        <v>917</v>
      </c>
      <c r="D4539" s="591">
        <v>46.07</v>
      </c>
      <c r="E4539" s="592" t="s">
        <v>9630</v>
      </c>
      <c r="F4539" s="581">
        <f t="shared" si="34"/>
        <v>0</v>
      </c>
      <c r="G4539" s="581">
        <f t="shared" si="35"/>
        <v>46.07</v>
      </c>
    </row>
    <row r="4540" spans="1:7" ht="14.25" customHeight="1">
      <c r="A4540" s="590">
        <v>39753</v>
      </c>
      <c r="B4540" s="579" t="s">
        <v>14176</v>
      </c>
      <c r="C4540" s="585" t="s">
        <v>917</v>
      </c>
      <c r="D4540" s="591">
        <v>317.23</v>
      </c>
      <c r="E4540" s="592" t="s">
        <v>9630</v>
      </c>
      <c r="F4540" s="581">
        <f t="shared" si="34"/>
        <v>0</v>
      </c>
      <c r="G4540" s="581">
        <f t="shared" si="35"/>
        <v>317.23</v>
      </c>
    </row>
    <row r="4541" spans="1:7" ht="14.25" customHeight="1">
      <c r="A4541" s="590">
        <v>39754</v>
      </c>
      <c r="B4541" s="579" t="s">
        <v>14177</v>
      </c>
      <c r="C4541" s="585" t="s">
        <v>917</v>
      </c>
      <c r="D4541" s="591">
        <v>467.37</v>
      </c>
      <c r="E4541" s="592" t="s">
        <v>9630</v>
      </c>
      <c r="F4541" s="581">
        <f t="shared" si="34"/>
        <v>0</v>
      </c>
      <c r="G4541" s="581">
        <f t="shared" si="35"/>
        <v>467.37</v>
      </c>
    </row>
    <row r="4542" spans="1:7" ht="14.25" customHeight="1">
      <c r="A4542" s="590">
        <v>39748</v>
      </c>
      <c r="B4542" s="579" t="s">
        <v>14178</v>
      </c>
      <c r="C4542" s="585" t="s">
        <v>917</v>
      </c>
      <c r="D4542" s="591">
        <v>74.55</v>
      </c>
      <c r="E4542" s="592" t="s">
        <v>9630</v>
      </c>
      <c r="F4542" s="581">
        <f t="shared" si="34"/>
        <v>0</v>
      </c>
      <c r="G4542" s="581">
        <f t="shared" si="35"/>
        <v>74.55</v>
      </c>
    </row>
    <row r="4543" spans="1:7" ht="14.25" customHeight="1">
      <c r="A4543" s="590">
        <v>39755</v>
      </c>
      <c r="B4543" s="579" t="s">
        <v>14179</v>
      </c>
      <c r="C4543" s="585" t="s">
        <v>917</v>
      </c>
      <c r="D4543" s="591">
        <v>708.65</v>
      </c>
      <c r="E4543" s="592" t="s">
        <v>9630</v>
      </c>
      <c r="F4543" s="581">
        <f t="shared" si="34"/>
        <v>0</v>
      </c>
      <c r="G4543" s="581">
        <f t="shared" si="35"/>
        <v>708.65</v>
      </c>
    </row>
    <row r="4544" spans="1:7" ht="14.25" customHeight="1">
      <c r="A4544" s="590">
        <v>12742</v>
      </c>
      <c r="B4544" s="579" t="s">
        <v>14180</v>
      </c>
      <c r="C4544" s="585" t="s">
        <v>917</v>
      </c>
      <c r="D4544" s="591">
        <v>561.12</v>
      </c>
      <c r="E4544" s="592" t="s">
        <v>9630</v>
      </c>
      <c r="F4544" s="581">
        <f t="shared" si="34"/>
        <v>0</v>
      </c>
      <c r="G4544" s="581">
        <f t="shared" si="35"/>
        <v>561.12</v>
      </c>
    </row>
    <row r="4545" spans="1:7" ht="14.25" customHeight="1">
      <c r="A4545" s="590">
        <v>12713</v>
      </c>
      <c r="B4545" s="579" t="s">
        <v>14181</v>
      </c>
      <c r="C4545" s="585" t="s">
        <v>917</v>
      </c>
      <c r="D4545" s="591">
        <v>29.76</v>
      </c>
      <c r="E4545" s="592" t="s">
        <v>9630</v>
      </c>
      <c r="F4545" s="581">
        <f t="shared" si="34"/>
        <v>0</v>
      </c>
      <c r="G4545" s="581">
        <f t="shared" si="35"/>
        <v>29.76</v>
      </c>
    </row>
    <row r="4546" spans="1:7" ht="14.25" customHeight="1">
      <c r="A4546" s="590">
        <v>12743</v>
      </c>
      <c r="B4546" s="579" t="s">
        <v>14182</v>
      </c>
      <c r="C4546" s="585" t="s">
        <v>917</v>
      </c>
      <c r="D4546" s="591">
        <v>51.19</v>
      </c>
      <c r="E4546" s="592" t="s">
        <v>9630</v>
      </c>
      <c r="F4546" s="581">
        <f t="shared" si="34"/>
        <v>0</v>
      </c>
      <c r="G4546" s="581">
        <f t="shared" si="35"/>
        <v>51.19</v>
      </c>
    </row>
    <row r="4547" spans="1:7" ht="14.25" customHeight="1">
      <c r="A4547" s="590">
        <v>12744</v>
      </c>
      <c r="B4547" s="579" t="s">
        <v>14183</v>
      </c>
      <c r="C4547" s="585" t="s">
        <v>917</v>
      </c>
      <c r="D4547" s="591">
        <v>64.97</v>
      </c>
      <c r="E4547" s="592" t="s">
        <v>9630</v>
      </c>
      <c r="F4547" s="581">
        <f t="shared" si="34"/>
        <v>0</v>
      </c>
      <c r="G4547" s="581">
        <f t="shared" si="35"/>
        <v>64.97</v>
      </c>
    </row>
    <row r="4548" spans="1:7" ht="14.25" customHeight="1">
      <c r="A4548" s="590">
        <v>12745</v>
      </c>
      <c r="B4548" s="579" t="s">
        <v>14184</v>
      </c>
      <c r="C4548" s="585" t="s">
        <v>917</v>
      </c>
      <c r="D4548" s="591">
        <v>94.35</v>
      </c>
      <c r="E4548" s="592" t="s">
        <v>9630</v>
      </c>
      <c r="F4548" s="581">
        <f t="shared" si="34"/>
        <v>0</v>
      </c>
      <c r="G4548" s="581">
        <f t="shared" si="35"/>
        <v>94.35</v>
      </c>
    </row>
    <row r="4549" spans="1:7" ht="14.25" customHeight="1">
      <c r="A4549" s="590">
        <v>12746</v>
      </c>
      <c r="B4549" s="579" t="s">
        <v>14185</v>
      </c>
      <c r="C4549" s="585" t="s">
        <v>917</v>
      </c>
      <c r="D4549" s="591">
        <v>127.41</v>
      </c>
      <c r="E4549" s="592" t="s">
        <v>9630</v>
      </c>
      <c r="F4549" s="581">
        <f t="shared" si="34"/>
        <v>0</v>
      </c>
      <c r="G4549" s="581">
        <f t="shared" si="35"/>
        <v>127.41</v>
      </c>
    </row>
    <row r="4550" spans="1:7" ht="14.25" customHeight="1">
      <c r="A4550" s="590">
        <v>12747</v>
      </c>
      <c r="B4550" s="579" t="s">
        <v>14186</v>
      </c>
      <c r="C4550" s="585" t="s">
        <v>917</v>
      </c>
      <c r="D4550" s="591">
        <v>184.77</v>
      </c>
      <c r="E4550" s="592" t="s">
        <v>9630</v>
      </c>
      <c r="F4550" s="581">
        <f t="shared" si="34"/>
        <v>0</v>
      </c>
      <c r="G4550" s="581">
        <f t="shared" si="35"/>
        <v>184.77</v>
      </c>
    </row>
    <row r="4551" spans="1:7" ht="14.25" customHeight="1">
      <c r="A4551" s="590">
        <v>12748</v>
      </c>
      <c r="B4551" s="579" t="s">
        <v>14187</v>
      </c>
      <c r="C4551" s="585" t="s">
        <v>917</v>
      </c>
      <c r="D4551" s="591">
        <v>260.31</v>
      </c>
      <c r="E4551" s="592" t="s">
        <v>9630</v>
      </c>
      <c r="F4551" s="581">
        <f t="shared" si="34"/>
        <v>0</v>
      </c>
      <c r="G4551" s="581">
        <f t="shared" si="35"/>
        <v>260.31</v>
      </c>
    </row>
    <row r="4552" spans="1:7" ht="14.25" customHeight="1">
      <c r="A4552" s="590">
        <v>12749</v>
      </c>
      <c r="B4552" s="579" t="s">
        <v>14188</v>
      </c>
      <c r="C4552" s="585" t="s">
        <v>917</v>
      </c>
      <c r="D4552" s="591">
        <v>380.54</v>
      </c>
      <c r="E4552" s="592" t="s">
        <v>9630</v>
      </c>
      <c r="F4552" s="581">
        <f t="shared" si="34"/>
        <v>0</v>
      </c>
      <c r="G4552" s="581">
        <f t="shared" si="35"/>
        <v>380.54</v>
      </c>
    </row>
    <row r="4553" spans="1:7" ht="14.25" customHeight="1">
      <c r="A4553" s="590">
        <v>39726</v>
      </c>
      <c r="B4553" s="579" t="s">
        <v>14189</v>
      </c>
      <c r="C4553" s="585" t="s">
        <v>917</v>
      </c>
      <c r="D4553" s="591">
        <v>124.99</v>
      </c>
      <c r="E4553" s="592" t="s">
        <v>9630</v>
      </c>
      <c r="F4553" s="581">
        <f t="shared" si="34"/>
        <v>0</v>
      </c>
      <c r="G4553" s="581">
        <f t="shared" si="35"/>
        <v>124.99</v>
      </c>
    </row>
    <row r="4554" spans="1:7" ht="14.25" customHeight="1">
      <c r="A4554" s="590">
        <v>39728</v>
      </c>
      <c r="B4554" s="579" t="s">
        <v>14190</v>
      </c>
      <c r="C4554" s="585" t="s">
        <v>917</v>
      </c>
      <c r="D4554" s="591">
        <v>219.67</v>
      </c>
      <c r="E4554" s="592" t="s">
        <v>9630</v>
      </c>
      <c r="F4554" s="581">
        <f t="shared" si="34"/>
        <v>0</v>
      </c>
      <c r="G4554" s="581">
        <f t="shared" si="35"/>
        <v>219.67</v>
      </c>
    </row>
    <row r="4555" spans="1:7" ht="14.25" customHeight="1">
      <c r="A4555" s="590">
        <v>39727</v>
      </c>
      <c r="B4555" s="579" t="s">
        <v>14191</v>
      </c>
      <c r="C4555" s="585" t="s">
        <v>917</v>
      </c>
      <c r="D4555" s="591">
        <v>180.78</v>
      </c>
      <c r="E4555" s="592" t="s">
        <v>9630</v>
      </c>
      <c r="F4555" s="581">
        <f t="shared" si="34"/>
        <v>0</v>
      </c>
      <c r="G4555" s="581">
        <f t="shared" si="35"/>
        <v>180.78</v>
      </c>
    </row>
    <row r="4556" spans="1:7" ht="14.25" customHeight="1">
      <c r="A4556" s="590">
        <v>39724</v>
      </c>
      <c r="B4556" s="579" t="s">
        <v>14192</v>
      </c>
      <c r="C4556" s="585" t="s">
        <v>917</v>
      </c>
      <c r="D4556" s="591">
        <v>55.35</v>
      </c>
      <c r="E4556" s="592" t="s">
        <v>9630</v>
      </c>
      <c r="F4556" s="581">
        <f t="shared" si="34"/>
        <v>0</v>
      </c>
      <c r="G4556" s="581">
        <f t="shared" si="35"/>
        <v>55.35</v>
      </c>
    </row>
    <row r="4557" spans="1:7" ht="14.25" customHeight="1">
      <c r="A4557" s="590">
        <v>39729</v>
      </c>
      <c r="B4557" s="579" t="s">
        <v>14193</v>
      </c>
      <c r="C4557" s="585" t="s">
        <v>917</v>
      </c>
      <c r="D4557" s="591">
        <v>304.20999999999998</v>
      </c>
      <c r="E4557" s="592" t="s">
        <v>9630</v>
      </c>
      <c r="F4557" s="581">
        <f t="shared" si="34"/>
        <v>0</v>
      </c>
      <c r="G4557" s="581">
        <f t="shared" si="35"/>
        <v>304.20999999999998</v>
      </c>
    </row>
    <row r="4558" spans="1:7" ht="14.25" customHeight="1">
      <c r="A4558" s="590">
        <v>39730</v>
      </c>
      <c r="B4558" s="579" t="s">
        <v>14194</v>
      </c>
      <c r="C4558" s="585" t="s">
        <v>917</v>
      </c>
      <c r="D4558" s="591">
        <v>394.7</v>
      </c>
      <c r="E4558" s="592" t="s">
        <v>9630</v>
      </c>
      <c r="F4558" s="581">
        <f t="shared" si="34"/>
        <v>0</v>
      </c>
      <c r="G4558" s="581">
        <f t="shared" si="35"/>
        <v>394.7</v>
      </c>
    </row>
    <row r="4559" spans="1:7" ht="14.25" customHeight="1">
      <c r="A4559" s="590">
        <v>39731</v>
      </c>
      <c r="B4559" s="579" t="s">
        <v>14195</v>
      </c>
      <c r="C4559" s="585" t="s">
        <v>917</v>
      </c>
      <c r="D4559" s="591">
        <v>584.57000000000005</v>
      </c>
      <c r="E4559" s="592" t="s">
        <v>9630</v>
      </c>
      <c r="F4559" s="581">
        <f t="shared" si="34"/>
        <v>0</v>
      </c>
      <c r="G4559" s="581">
        <f t="shared" si="35"/>
        <v>584.57000000000005</v>
      </c>
    </row>
    <row r="4560" spans="1:7" ht="14.25" customHeight="1">
      <c r="A4560" s="590">
        <v>39725</v>
      </c>
      <c r="B4560" s="579" t="s">
        <v>14196</v>
      </c>
      <c r="C4560" s="585" t="s">
        <v>917</v>
      </c>
      <c r="D4560" s="591">
        <v>90.21</v>
      </c>
      <c r="E4560" s="592" t="s">
        <v>9630</v>
      </c>
      <c r="F4560" s="581">
        <f t="shared" si="34"/>
        <v>0</v>
      </c>
      <c r="G4560" s="581">
        <f t="shared" si="35"/>
        <v>90.21</v>
      </c>
    </row>
    <row r="4561" spans="1:7" ht="14.25" customHeight="1">
      <c r="A4561" s="590">
        <v>39732</v>
      </c>
      <c r="B4561" s="579" t="s">
        <v>14197</v>
      </c>
      <c r="C4561" s="585" t="s">
        <v>917</v>
      </c>
      <c r="D4561" s="591">
        <v>860.46</v>
      </c>
      <c r="E4561" s="592" t="s">
        <v>9630</v>
      </c>
      <c r="F4561" s="581">
        <f t="shared" si="34"/>
        <v>0</v>
      </c>
      <c r="G4561" s="581">
        <f t="shared" si="35"/>
        <v>860.46</v>
      </c>
    </row>
    <row r="4562" spans="1:7" ht="14.25" customHeight="1">
      <c r="A4562" s="590">
        <v>39660</v>
      </c>
      <c r="B4562" s="579" t="s">
        <v>14198</v>
      </c>
      <c r="C4562" s="585" t="s">
        <v>917</v>
      </c>
      <c r="D4562" s="591">
        <v>39.21</v>
      </c>
      <c r="E4562" s="592" t="s">
        <v>9630</v>
      </c>
      <c r="F4562" s="581">
        <f t="shared" si="34"/>
        <v>0</v>
      </c>
      <c r="G4562" s="581">
        <f t="shared" si="35"/>
        <v>39.21</v>
      </c>
    </row>
    <row r="4563" spans="1:7" ht="14.25" customHeight="1">
      <c r="A4563" s="590">
        <v>39662</v>
      </c>
      <c r="B4563" s="579" t="s">
        <v>14199</v>
      </c>
      <c r="C4563" s="585" t="s">
        <v>917</v>
      </c>
      <c r="D4563" s="591">
        <v>18.79</v>
      </c>
      <c r="E4563" s="592" t="s">
        <v>9630</v>
      </c>
      <c r="F4563" s="581">
        <f t="shared" si="34"/>
        <v>0</v>
      </c>
      <c r="G4563" s="581">
        <f t="shared" si="35"/>
        <v>18.79</v>
      </c>
    </row>
    <row r="4564" spans="1:7" ht="14.25" customHeight="1">
      <c r="A4564" s="590">
        <v>39661</v>
      </c>
      <c r="B4564" s="579" t="s">
        <v>14200</v>
      </c>
      <c r="C4564" s="585" t="s">
        <v>917</v>
      </c>
      <c r="D4564" s="591">
        <v>12.81</v>
      </c>
      <c r="E4564" s="592" t="s">
        <v>9630</v>
      </c>
      <c r="F4564" s="581">
        <f t="shared" si="34"/>
        <v>0</v>
      </c>
      <c r="G4564" s="581">
        <f t="shared" si="35"/>
        <v>12.81</v>
      </c>
    </row>
    <row r="4565" spans="1:7" ht="14.25" customHeight="1">
      <c r="A4565" s="590">
        <v>39666</v>
      </c>
      <c r="B4565" s="579" t="s">
        <v>14201</v>
      </c>
      <c r="C4565" s="585" t="s">
        <v>917</v>
      </c>
      <c r="D4565" s="591">
        <v>58.98</v>
      </c>
      <c r="E4565" s="592" t="s">
        <v>9630</v>
      </c>
      <c r="F4565" s="581">
        <f t="shared" si="34"/>
        <v>0</v>
      </c>
      <c r="G4565" s="581">
        <f t="shared" si="35"/>
        <v>58.98</v>
      </c>
    </row>
    <row r="4566" spans="1:7" ht="14.25" customHeight="1">
      <c r="A4566" s="590">
        <v>39664</v>
      </c>
      <c r="B4566" s="579" t="s">
        <v>14202</v>
      </c>
      <c r="C4566" s="585" t="s">
        <v>917</v>
      </c>
      <c r="D4566" s="591">
        <v>28.91</v>
      </c>
      <c r="E4566" s="592" t="s">
        <v>9630</v>
      </c>
      <c r="F4566" s="581">
        <f t="shared" si="34"/>
        <v>0</v>
      </c>
      <c r="G4566" s="581">
        <f t="shared" si="35"/>
        <v>28.91</v>
      </c>
    </row>
    <row r="4567" spans="1:7" ht="14.25" customHeight="1">
      <c r="A4567" s="590">
        <v>39663</v>
      </c>
      <c r="B4567" s="579" t="s">
        <v>14203</v>
      </c>
      <c r="C4567" s="585" t="s">
        <v>917</v>
      </c>
      <c r="D4567" s="591">
        <v>23.11</v>
      </c>
      <c r="E4567" s="592" t="s">
        <v>9630</v>
      </c>
      <c r="F4567" s="581">
        <f t="shared" si="34"/>
        <v>0</v>
      </c>
      <c r="G4567" s="581">
        <f t="shared" si="35"/>
        <v>23.11</v>
      </c>
    </row>
    <row r="4568" spans="1:7" ht="14.25" customHeight="1">
      <c r="A4568" s="590">
        <v>39665</v>
      </c>
      <c r="B4568" s="579" t="s">
        <v>14204</v>
      </c>
      <c r="C4568" s="585" t="s">
        <v>917</v>
      </c>
      <c r="D4568" s="591">
        <v>48.77</v>
      </c>
      <c r="E4568" s="592" t="s">
        <v>9630</v>
      </c>
      <c r="F4568" s="581">
        <f t="shared" si="34"/>
        <v>0</v>
      </c>
      <c r="G4568" s="581">
        <f t="shared" si="35"/>
        <v>48.77</v>
      </c>
    </row>
    <row r="4569" spans="1:7" ht="14.25" customHeight="1">
      <c r="A4569" s="590">
        <v>39752</v>
      </c>
      <c r="B4569" s="579" t="s">
        <v>14205</v>
      </c>
      <c r="C4569" s="585" t="s">
        <v>917</v>
      </c>
      <c r="D4569" s="591">
        <v>245.22</v>
      </c>
      <c r="E4569" s="592" t="s">
        <v>9630</v>
      </c>
      <c r="F4569" s="581">
        <f t="shared" si="34"/>
        <v>0</v>
      </c>
      <c r="G4569" s="581">
        <f t="shared" si="35"/>
        <v>245.22</v>
      </c>
    </row>
    <row r="4570" spans="1:7" ht="14.25" customHeight="1">
      <c r="A4570" s="590">
        <v>7725</v>
      </c>
      <c r="B4570" s="579" t="s">
        <v>14206</v>
      </c>
      <c r="C4570" s="585" t="s">
        <v>917</v>
      </c>
      <c r="D4570" s="591">
        <v>160</v>
      </c>
      <c r="E4570" s="592" t="s">
        <v>9630</v>
      </c>
      <c r="F4570" s="581">
        <f t="shared" si="34"/>
        <v>0</v>
      </c>
      <c r="G4570" s="581">
        <f t="shared" si="35"/>
        <v>160</v>
      </c>
    </row>
    <row r="4571" spans="1:7" ht="14.25" customHeight="1">
      <c r="A4571" s="590">
        <v>7753</v>
      </c>
      <c r="B4571" s="579" t="s">
        <v>14207</v>
      </c>
      <c r="C4571" s="585" t="s">
        <v>917</v>
      </c>
      <c r="D4571" s="591">
        <v>311.93</v>
      </c>
      <c r="E4571" s="592" t="s">
        <v>9630</v>
      </c>
      <c r="F4571" s="581">
        <f t="shared" si="34"/>
        <v>0</v>
      </c>
      <c r="G4571" s="581">
        <f t="shared" si="35"/>
        <v>311.93</v>
      </c>
    </row>
    <row r="4572" spans="1:7" ht="14.25" customHeight="1">
      <c r="A4572" s="590">
        <v>13256</v>
      </c>
      <c r="B4572" s="579" t="s">
        <v>14208</v>
      </c>
      <c r="C4572" s="585" t="s">
        <v>917</v>
      </c>
      <c r="D4572" s="591">
        <v>436.97</v>
      </c>
      <c r="E4572" s="592" t="s">
        <v>9630</v>
      </c>
      <c r="F4572" s="581">
        <f t="shared" si="34"/>
        <v>0</v>
      </c>
      <c r="G4572" s="581">
        <f t="shared" si="35"/>
        <v>436.97</v>
      </c>
    </row>
    <row r="4573" spans="1:7" ht="14.25" customHeight="1">
      <c r="A4573" s="590">
        <v>7757</v>
      </c>
      <c r="B4573" s="579" t="s">
        <v>14209</v>
      </c>
      <c r="C4573" s="585" t="s">
        <v>917</v>
      </c>
      <c r="D4573" s="591">
        <v>465.88</v>
      </c>
      <c r="E4573" s="592" t="s">
        <v>9630</v>
      </c>
      <c r="F4573" s="581">
        <f t="shared" si="34"/>
        <v>0</v>
      </c>
      <c r="G4573" s="581">
        <f t="shared" si="35"/>
        <v>465.88</v>
      </c>
    </row>
    <row r="4574" spans="1:7" ht="14.25" customHeight="1">
      <c r="A4574" s="590">
        <v>7758</v>
      </c>
      <c r="B4574" s="579" t="s">
        <v>14210</v>
      </c>
      <c r="C4574" s="585" t="s">
        <v>917</v>
      </c>
      <c r="D4574" s="591">
        <v>674.95</v>
      </c>
      <c r="E4574" s="592" t="s">
        <v>9630</v>
      </c>
      <c r="F4574" s="581">
        <f t="shared" si="34"/>
        <v>0</v>
      </c>
      <c r="G4574" s="581">
        <f t="shared" si="35"/>
        <v>674.95</v>
      </c>
    </row>
    <row r="4575" spans="1:7" ht="14.25" customHeight="1">
      <c r="A4575" s="590">
        <v>7759</v>
      </c>
      <c r="B4575" s="579" t="s">
        <v>14211</v>
      </c>
      <c r="C4575" s="585" t="s">
        <v>917</v>
      </c>
      <c r="D4575" s="591">
        <v>1870.3</v>
      </c>
      <c r="E4575" s="592" t="s">
        <v>9630</v>
      </c>
      <c r="F4575" s="581">
        <f t="shared" si="34"/>
        <v>0</v>
      </c>
      <c r="G4575" s="581">
        <f t="shared" si="35"/>
        <v>1870.3</v>
      </c>
    </row>
    <row r="4576" spans="1:7" ht="14.25" customHeight="1">
      <c r="A4576" s="590">
        <v>40334</v>
      </c>
      <c r="B4576" s="579" t="s">
        <v>14212</v>
      </c>
      <c r="C4576" s="585" t="s">
        <v>917</v>
      </c>
      <c r="D4576" s="591">
        <v>73.27</v>
      </c>
      <c r="E4576" s="592" t="s">
        <v>9630</v>
      </c>
      <c r="F4576" s="581">
        <f t="shared" si="34"/>
        <v>0</v>
      </c>
      <c r="G4576" s="581">
        <f t="shared" si="35"/>
        <v>73.27</v>
      </c>
    </row>
    <row r="4577" spans="1:7" ht="14.25" customHeight="1">
      <c r="A4577" s="590">
        <v>7745</v>
      </c>
      <c r="B4577" s="579" t="s">
        <v>14213</v>
      </c>
      <c r="C4577" s="585" t="s">
        <v>917</v>
      </c>
      <c r="D4577" s="591">
        <v>82.68</v>
      </c>
      <c r="E4577" s="592" t="s">
        <v>9630</v>
      </c>
      <c r="F4577" s="581">
        <f t="shared" si="34"/>
        <v>0</v>
      </c>
      <c r="G4577" s="581">
        <f t="shared" si="35"/>
        <v>82.68</v>
      </c>
    </row>
    <row r="4578" spans="1:7" ht="14.25" customHeight="1">
      <c r="A4578" s="590">
        <v>7714</v>
      </c>
      <c r="B4578" s="579" t="s">
        <v>14214</v>
      </c>
      <c r="C4578" s="585" t="s">
        <v>917</v>
      </c>
      <c r="D4578" s="591">
        <v>98.82</v>
      </c>
      <c r="E4578" s="592" t="s">
        <v>9630</v>
      </c>
      <c r="F4578" s="581">
        <f t="shared" si="34"/>
        <v>0</v>
      </c>
      <c r="G4578" s="581">
        <f t="shared" si="35"/>
        <v>98.82</v>
      </c>
    </row>
    <row r="4579" spans="1:7" ht="14.25" customHeight="1">
      <c r="A4579" s="590">
        <v>7742</v>
      </c>
      <c r="B4579" s="579" t="s">
        <v>14215</v>
      </c>
      <c r="C4579" s="585" t="s">
        <v>917</v>
      </c>
      <c r="D4579" s="591">
        <v>218.08</v>
      </c>
      <c r="E4579" s="592" t="s">
        <v>9630</v>
      </c>
      <c r="F4579" s="581">
        <f t="shared" si="34"/>
        <v>0</v>
      </c>
      <c r="G4579" s="581">
        <f t="shared" si="35"/>
        <v>218.08</v>
      </c>
    </row>
    <row r="4580" spans="1:7" ht="14.25" customHeight="1">
      <c r="A4580" s="590">
        <v>7750</v>
      </c>
      <c r="B4580" s="579" t="s">
        <v>14216</v>
      </c>
      <c r="C4580" s="585" t="s">
        <v>917</v>
      </c>
      <c r="D4580" s="591">
        <v>266.20999999999998</v>
      </c>
      <c r="E4580" s="592" t="s">
        <v>9630</v>
      </c>
      <c r="F4580" s="581">
        <f t="shared" si="34"/>
        <v>0</v>
      </c>
      <c r="G4580" s="581">
        <f t="shared" si="35"/>
        <v>266.20999999999998</v>
      </c>
    </row>
    <row r="4581" spans="1:7" ht="14.25" customHeight="1">
      <c r="A4581" s="590">
        <v>7756</v>
      </c>
      <c r="B4581" s="579" t="s">
        <v>14217</v>
      </c>
      <c r="C4581" s="585" t="s">
        <v>917</v>
      </c>
      <c r="D4581" s="591">
        <v>305.88</v>
      </c>
      <c r="E4581" s="592" t="s">
        <v>9630</v>
      </c>
      <c r="F4581" s="581">
        <f t="shared" si="34"/>
        <v>0</v>
      </c>
      <c r="G4581" s="581">
        <f t="shared" si="35"/>
        <v>305.88</v>
      </c>
    </row>
    <row r="4582" spans="1:7" ht="14.25" customHeight="1">
      <c r="A4582" s="590">
        <v>7765</v>
      </c>
      <c r="B4582" s="579" t="s">
        <v>14218</v>
      </c>
      <c r="C4582" s="585" t="s">
        <v>917</v>
      </c>
      <c r="D4582" s="591">
        <v>342.85</v>
      </c>
      <c r="E4582" s="592" t="s">
        <v>9630</v>
      </c>
      <c r="F4582" s="581">
        <f t="shared" si="34"/>
        <v>0</v>
      </c>
      <c r="G4582" s="581">
        <f t="shared" si="35"/>
        <v>342.85</v>
      </c>
    </row>
    <row r="4583" spans="1:7" ht="14.25" customHeight="1">
      <c r="A4583" s="590">
        <v>12569</v>
      </c>
      <c r="B4583" s="579" t="s">
        <v>14219</v>
      </c>
      <c r="C4583" s="585" t="s">
        <v>917</v>
      </c>
      <c r="D4583" s="591">
        <v>473.27</v>
      </c>
      <c r="E4583" s="592" t="s">
        <v>9630</v>
      </c>
      <c r="F4583" s="581">
        <f t="shared" si="34"/>
        <v>0</v>
      </c>
      <c r="G4583" s="581">
        <f t="shared" si="35"/>
        <v>473.27</v>
      </c>
    </row>
    <row r="4584" spans="1:7" ht="14.25" customHeight="1">
      <c r="A4584" s="590">
        <v>7766</v>
      </c>
      <c r="B4584" s="579" t="s">
        <v>14220</v>
      </c>
      <c r="C4584" s="585" t="s">
        <v>917</v>
      </c>
      <c r="D4584" s="591">
        <v>502.85</v>
      </c>
      <c r="E4584" s="592" t="s">
        <v>9630</v>
      </c>
      <c r="F4584" s="581">
        <f t="shared" si="34"/>
        <v>0</v>
      </c>
      <c r="G4584" s="581">
        <f t="shared" si="35"/>
        <v>502.85</v>
      </c>
    </row>
    <row r="4585" spans="1:7" ht="14.25" customHeight="1">
      <c r="A4585" s="590">
        <v>7767</v>
      </c>
      <c r="B4585" s="579" t="s">
        <v>14221</v>
      </c>
      <c r="C4585" s="585" t="s">
        <v>917</v>
      </c>
      <c r="D4585" s="591">
        <v>722.01</v>
      </c>
      <c r="E4585" s="592" t="s">
        <v>9630</v>
      </c>
      <c r="F4585" s="581">
        <f t="shared" si="34"/>
        <v>0</v>
      </c>
      <c r="G4585" s="581">
        <f t="shared" si="35"/>
        <v>722.01</v>
      </c>
    </row>
    <row r="4586" spans="1:7" ht="14.25" customHeight="1">
      <c r="A4586" s="590">
        <v>7727</v>
      </c>
      <c r="B4586" s="579" t="s">
        <v>14222</v>
      </c>
      <c r="C4586" s="585" t="s">
        <v>917</v>
      </c>
      <c r="D4586" s="591">
        <v>2097.4699999999998</v>
      </c>
      <c r="E4586" s="592" t="s">
        <v>9630</v>
      </c>
      <c r="F4586" s="581">
        <f t="shared" si="34"/>
        <v>0</v>
      </c>
      <c r="G4586" s="581">
        <f t="shared" si="35"/>
        <v>2097.4699999999998</v>
      </c>
    </row>
    <row r="4587" spans="1:7" ht="14.25" customHeight="1">
      <c r="A4587" s="590">
        <v>7760</v>
      </c>
      <c r="B4587" s="579" t="s">
        <v>14223</v>
      </c>
      <c r="C4587" s="585" t="s">
        <v>917</v>
      </c>
      <c r="D4587" s="591">
        <v>83.36</v>
      </c>
      <c r="E4587" s="592" t="s">
        <v>9630</v>
      </c>
      <c r="F4587" s="581">
        <f t="shared" si="34"/>
        <v>0</v>
      </c>
      <c r="G4587" s="581">
        <f t="shared" si="35"/>
        <v>83.36</v>
      </c>
    </row>
    <row r="4588" spans="1:7" ht="14.25" customHeight="1">
      <c r="A4588" s="590">
        <v>7761</v>
      </c>
      <c r="B4588" s="579" t="s">
        <v>14224</v>
      </c>
      <c r="C4588" s="585" t="s">
        <v>917</v>
      </c>
      <c r="D4588" s="591">
        <v>87.39</v>
      </c>
      <c r="E4588" s="592" t="s">
        <v>9630</v>
      </c>
      <c r="F4588" s="581">
        <f t="shared" si="34"/>
        <v>0</v>
      </c>
      <c r="G4588" s="581">
        <f t="shared" si="35"/>
        <v>87.39</v>
      </c>
    </row>
    <row r="4589" spans="1:7" ht="14.25" customHeight="1">
      <c r="A4589" s="590">
        <v>7752</v>
      </c>
      <c r="B4589" s="579" t="s">
        <v>14225</v>
      </c>
      <c r="C4589" s="585" t="s">
        <v>917</v>
      </c>
      <c r="D4589" s="591">
        <v>106.21</v>
      </c>
      <c r="E4589" s="592" t="s">
        <v>9630</v>
      </c>
      <c r="F4589" s="581">
        <f t="shared" si="34"/>
        <v>0</v>
      </c>
      <c r="G4589" s="581">
        <f t="shared" si="35"/>
        <v>106.21</v>
      </c>
    </row>
    <row r="4590" spans="1:7" ht="14.25" customHeight="1">
      <c r="A4590" s="590">
        <v>7762</v>
      </c>
      <c r="B4590" s="579" t="s">
        <v>14226</v>
      </c>
      <c r="C4590" s="585" t="s">
        <v>917</v>
      </c>
      <c r="D4590" s="591">
        <v>138.82</v>
      </c>
      <c r="E4590" s="592" t="s">
        <v>9630</v>
      </c>
      <c r="F4590" s="581">
        <f t="shared" si="34"/>
        <v>0</v>
      </c>
      <c r="G4590" s="581">
        <f t="shared" si="35"/>
        <v>138.82</v>
      </c>
    </row>
    <row r="4591" spans="1:7" ht="14.25" customHeight="1">
      <c r="A4591" s="590">
        <v>7722</v>
      </c>
      <c r="B4591" s="579" t="s">
        <v>14227</v>
      </c>
      <c r="C4591" s="585" t="s">
        <v>917</v>
      </c>
      <c r="D4591" s="591">
        <v>212.43</v>
      </c>
      <c r="E4591" s="592" t="s">
        <v>9630</v>
      </c>
      <c r="F4591" s="581">
        <f t="shared" si="34"/>
        <v>0</v>
      </c>
      <c r="G4591" s="581">
        <f t="shared" si="35"/>
        <v>212.43</v>
      </c>
    </row>
    <row r="4592" spans="1:7" ht="14.25" customHeight="1">
      <c r="A4592" s="590">
        <v>7763</v>
      </c>
      <c r="B4592" s="579" t="s">
        <v>14228</v>
      </c>
      <c r="C4592" s="585" t="s">
        <v>917</v>
      </c>
      <c r="D4592" s="591">
        <v>258.82</v>
      </c>
      <c r="E4592" s="592" t="s">
        <v>9630</v>
      </c>
      <c r="F4592" s="581">
        <f t="shared" si="34"/>
        <v>0</v>
      </c>
      <c r="G4592" s="581">
        <f t="shared" si="35"/>
        <v>258.82</v>
      </c>
    </row>
    <row r="4593" spans="1:7" ht="14.25" customHeight="1">
      <c r="A4593" s="590">
        <v>7764</v>
      </c>
      <c r="B4593" s="579" t="s">
        <v>14229</v>
      </c>
      <c r="C4593" s="585" t="s">
        <v>917</v>
      </c>
      <c r="D4593" s="591">
        <v>309.24</v>
      </c>
      <c r="E4593" s="592" t="s">
        <v>9630</v>
      </c>
      <c r="F4593" s="581">
        <f t="shared" si="34"/>
        <v>0</v>
      </c>
      <c r="G4593" s="581">
        <f t="shared" si="35"/>
        <v>309.24</v>
      </c>
    </row>
    <row r="4594" spans="1:7" ht="14.25" customHeight="1">
      <c r="A4594" s="590">
        <v>12572</v>
      </c>
      <c r="B4594" s="579" t="s">
        <v>14230</v>
      </c>
      <c r="C4594" s="585" t="s">
        <v>917</v>
      </c>
      <c r="D4594" s="591">
        <v>436.97</v>
      </c>
      <c r="E4594" s="592" t="s">
        <v>9630</v>
      </c>
      <c r="F4594" s="581">
        <f t="shared" si="34"/>
        <v>0</v>
      </c>
      <c r="G4594" s="581">
        <f t="shared" si="35"/>
        <v>436.97</v>
      </c>
    </row>
    <row r="4595" spans="1:7" ht="14.25" customHeight="1">
      <c r="A4595" s="590">
        <v>12573</v>
      </c>
      <c r="B4595" s="579" t="s">
        <v>14231</v>
      </c>
      <c r="C4595" s="585" t="s">
        <v>917</v>
      </c>
      <c r="D4595" s="591">
        <v>574.78</v>
      </c>
      <c r="E4595" s="592" t="s">
        <v>9630</v>
      </c>
      <c r="F4595" s="581">
        <f t="shared" si="34"/>
        <v>0</v>
      </c>
      <c r="G4595" s="581">
        <f t="shared" si="35"/>
        <v>574.78</v>
      </c>
    </row>
    <row r="4596" spans="1:7" ht="14.25" customHeight="1">
      <c r="A4596" s="590">
        <v>12574</v>
      </c>
      <c r="B4596" s="579" t="s">
        <v>14232</v>
      </c>
      <c r="C4596" s="585" t="s">
        <v>917</v>
      </c>
      <c r="D4596" s="591">
        <v>694.99</v>
      </c>
      <c r="E4596" s="592" t="s">
        <v>9630</v>
      </c>
      <c r="F4596" s="581">
        <f t="shared" si="34"/>
        <v>0</v>
      </c>
      <c r="G4596" s="581">
        <f t="shared" si="35"/>
        <v>694.99</v>
      </c>
    </row>
    <row r="4597" spans="1:7" ht="14.25" customHeight="1">
      <c r="A4597" s="590">
        <v>12575</v>
      </c>
      <c r="B4597" s="579" t="s">
        <v>14233</v>
      </c>
      <c r="C4597" s="585" t="s">
        <v>917</v>
      </c>
      <c r="D4597" s="591">
        <v>1055.46</v>
      </c>
      <c r="E4597" s="592" t="s">
        <v>9630</v>
      </c>
      <c r="F4597" s="581">
        <f t="shared" si="34"/>
        <v>0</v>
      </c>
      <c r="G4597" s="581">
        <f t="shared" si="35"/>
        <v>1055.46</v>
      </c>
    </row>
    <row r="4598" spans="1:7" ht="14.25" customHeight="1">
      <c r="A4598" s="590">
        <v>12576</v>
      </c>
      <c r="B4598" s="579" t="s">
        <v>14234</v>
      </c>
      <c r="C4598" s="585" t="s">
        <v>917</v>
      </c>
      <c r="D4598" s="591">
        <v>127.73</v>
      </c>
      <c r="E4598" s="592" t="s">
        <v>9630</v>
      </c>
      <c r="F4598" s="581">
        <f t="shared" ref="F4598:F4852" si="36">IF(E4598="MÃO DE OBRA",D4598,0)</f>
        <v>0</v>
      </c>
      <c r="G4598" s="581">
        <f t="shared" ref="G4598:G4852" si="37">D4598-F4598</f>
        <v>127.73</v>
      </c>
    </row>
    <row r="4599" spans="1:7" ht="14.25" customHeight="1">
      <c r="A4599" s="590">
        <v>12577</v>
      </c>
      <c r="B4599" s="579" t="s">
        <v>14235</v>
      </c>
      <c r="C4599" s="585" t="s">
        <v>917</v>
      </c>
      <c r="D4599" s="591">
        <v>172.1</v>
      </c>
      <c r="E4599" s="592" t="s">
        <v>9630</v>
      </c>
      <c r="F4599" s="581">
        <f t="shared" si="36"/>
        <v>0</v>
      </c>
      <c r="G4599" s="581">
        <f t="shared" si="37"/>
        <v>172.1</v>
      </c>
    </row>
    <row r="4600" spans="1:7" ht="14.25" customHeight="1">
      <c r="A4600" s="590">
        <v>12578</v>
      </c>
      <c r="B4600" s="579" t="s">
        <v>14236</v>
      </c>
      <c r="C4600" s="585" t="s">
        <v>917</v>
      </c>
      <c r="D4600" s="591">
        <v>208.4</v>
      </c>
      <c r="E4600" s="592" t="s">
        <v>9630</v>
      </c>
      <c r="F4600" s="581">
        <f t="shared" si="36"/>
        <v>0</v>
      </c>
      <c r="G4600" s="581">
        <f t="shared" si="37"/>
        <v>208.4</v>
      </c>
    </row>
    <row r="4601" spans="1:7" ht="14.25" customHeight="1">
      <c r="A4601" s="590">
        <v>12579</v>
      </c>
      <c r="B4601" s="579" t="s">
        <v>14237</v>
      </c>
      <c r="C4601" s="585" t="s">
        <v>917</v>
      </c>
      <c r="D4601" s="591">
        <v>358.99</v>
      </c>
      <c r="E4601" s="592" t="s">
        <v>9630</v>
      </c>
      <c r="F4601" s="581">
        <f t="shared" si="36"/>
        <v>0</v>
      </c>
      <c r="G4601" s="581">
        <f t="shared" si="37"/>
        <v>358.99</v>
      </c>
    </row>
    <row r="4602" spans="1:7" ht="14.25" customHeight="1">
      <c r="A4602" s="590">
        <v>12580</v>
      </c>
      <c r="B4602" s="579" t="s">
        <v>14238</v>
      </c>
      <c r="C4602" s="585" t="s">
        <v>917</v>
      </c>
      <c r="D4602" s="591">
        <v>374.05</v>
      </c>
      <c r="E4602" s="592" t="s">
        <v>9630</v>
      </c>
      <c r="F4602" s="581">
        <f t="shared" si="36"/>
        <v>0</v>
      </c>
      <c r="G4602" s="581">
        <f t="shared" si="37"/>
        <v>374.05</v>
      </c>
    </row>
    <row r="4603" spans="1:7" ht="14.25" customHeight="1">
      <c r="A4603" s="590">
        <v>12581</v>
      </c>
      <c r="B4603" s="579" t="s">
        <v>14239</v>
      </c>
      <c r="C4603" s="585" t="s">
        <v>917</v>
      </c>
      <c r="D4603" s="591">
        <v>400.67</v>
      </c>
      <c r="E4603" s="592" t="s">
        <v>9630</v>
      </c>
      <c r="F4603" s="581">
        <f t="shared" si="36"/>
        <v>0</v>
      </c>
      <c r="G4603" s="581">
        <f t="shared" si="37"/>
        <v>400.67</v>
      </c>
    </row>
    <row r="4604" spans="1:7" ht="14.25" customHeight="1">
      <c r="A4604" s="590">
        <v>7720</v>
      </c>
      <c r="B4604" s="579" t="s">
        <v>14240</v>
      </c>
      <c r="C4604" s="585" t="s">
        <v>917</v>
      </c>
      <c r="D4604" s="591">
        <v>626.54999999999995</v>
      </c>
      <c r="E4604" s="592" t="s">
        <v>9630</v>
      </c>
      <c r="F4604" s="581">
        <f t="shared" si="36"/>
        <v>0</v>
      </c>
      <c r="G4604" s="581">
        <f t="shared" si="37"/>
        <v>626.54999999999995</v>
      </c>
    </row>
    <row r="4605" spans="1:7" ht="14.25" customHeight="1">
      <c r="A4605" s="590">
        <v>40335</v>
      </c>
      <c r="B4605" s="579" t="s">
        <v>14241</v>
      </c>
      <c r="C4605" s="585" t="s">
        <v>917</v>
      </c>
      <c r="D4605" s="591">
        <v>131.09</v>
      </c>
      <c r="E4605" s="592" t="s">
        <v>9630</v>
      </c>
      <c r="F4605" s="581">
        <f t="shared" si="36"/>
        <v>0</v>
      </c>
      <c r="G4605" s="581">
        <f t="shared" si="37"/>
        <v>131.09</v>
      </c>
    </row>
    <row r="4606" spans="1:7" ht="14.25" customHeight="1">
      <c r="A4606" s="590">
        <v>7740</v>
      </c>
      <c r="B4606" s="579" t="s">
        <v>14242</v>
      </c>
      <c r="C4606" s="585" t="s">
        <v>917</v>
      </c>
      <c r="D4606" s="591">
        <v>134.44999999999999</v>
      </c>
      <c r="E4606" s="592" t="s">
        <v>9630</v>
      </c>
      <c r="F4606" s="581">
        <f t="shared" si="36"/>
        <v>0</v>
      </c>
      <c r="G4606" s="581">
        <f t="shared" si="37"/>
        <v>134.44999999999999</v>
      </c>
    </row>
    <row r="4607" spans="1:7" ht="14.25" customHeight="1">
      <c r="A4607" s="590">
        <v>7741</v>
      </c>
      <c r="B4607" s="579" t="s">
        <v>14243</v>
      </c>
      <c r="C4607" s="585" t="s">
        <v>917</v>
      </c>
      <c r="D4607" s="591">
        <v>248.73</v>
      </c>
      <c r="E4607" s="592" t="s">
        <v>9630</v>
      </c>
      <c r="F4607" s="581">
        <f t="shared" si="36"/>
        <v>0</v>
      </c>
      <c r="G4607" s="581">
        <f t="shared" si="37"/>
        <v>248.73</v>
      </c>
    </row>
    <row r="4608" spans="1:7" ht="14.25" customHeight="1">
      <c r="A4608" s="590">
        <v>7774</v>
      </c>
      <c r="B4608" s="579" t="s">
        <v>14244</v>
      </c>
      <c r="C4608" s="585" t="s">
        <v>917</v>
      </c>
      <c r="D4608" s="591">
        <v>305.20999999999998</v>
      </c>
      <c r="E4608" s="592" t="s">
        <v>9630</v>
      </c>
      <c r="F4608" s="581">
        <f t="shared" si="36"/>
        <v>0</v>
      </c>
      <c r="G4608" s="581">
        <f t="shared" si="37"/>
        <v>305.20999999999998</v>
      </c>
    </row>
    <row r="4609" spans="1:7" ht="14.25" customHeight="1">
      <c r="A4609" s="590">
        <v>7744</v>
      </c>
      <c r="B4609" s="579" t="s">
        <v>14245</v>
      </c>
      <c r="C4609" s="585" t="s">
        <v>917</v>
      </c>
      <c r="D4609" s="591">
        <v>398.65</v>
      </c>
      <c r="E4609" s="592" t="s">
        <v>9630</v>
      </c>
      <c r="F4609" s="581">
        <f t="shared" si="36"/>
        <v>0</v>
      </c>
      <c r="G4609" s="581">
        <f t="shared" si="37"/>
        <v>398.65</v>
      </c>
    </row>
    <row r="4610" spans="1:7" ht="14.25" customHeight="1">
      <c r="A4610" s="590">
        <v>7773</v>
      </c>
      <c r="B4610" s="579" t="s">
        <v>14246</v>
      </c>
      <c r="C4610" s="585" t="s">
        <v>917</v>
      </c>
      <c r="D4610" s="591">
        <v>407.46</v>
      </c>
      <c r="E4610" s="592" t="s">
        <v>9630</v>
      </c>
      <c r="F4610" s="581">
        <f t="shared" si="36"/>
        <v>0</v>
      </c>
      <c r="G4610" s="581">
        <f t="shared" si="37"/>
        <v>407.46</v>
      </c>
    </row>
    <row r="4611" spans="1:7" ht="14.25" customHeight="1">
      <c r="A4611" s="590">
        <v>7754</v>
      </c>
      <c r="B4611" s="579" t="s">
        <v>14247</v>
      </c>
      <c r="C4611" s="585" t="s">
        <v>917</v>
      </c>
      <c r="D4611" s="591">
        <v>617.80999999999995</v>
      </c>
      <c r="E4611" s="592" t="s">
        <v>9630</v>
      </c>
      <c r="F4611" s="581">
        <f t="shared" si="36"/>
        <v>0</v>
      </c>
      <c r="G4611" s="581">
        <f t="shared" si="37"/>
        <v>617.80999999999995</v>
      </c>
    </row>
    <row r="4612" spans="1:7" ht="14.25" customHeight="1">
      <c r="A4612" s="590">
        <v>7735</v>
      </c>
      <c r="B4612" s="579" t="s">
        <v>14248</v>
      </c>
      <c r="C4612" s="585" t="s">
        <v>917</v>
      </c>
      <c r="D4612" s="591">
        <v>800</v>
      </c>
      <c r="E4612" s="592" t="s">
        <v>9630</v>
      </c>
      <c r="F4612" s="581">
        <f t="shared" si="36"/>
        <v>0</v>
      </c>
      <c r="G4612" s="581">
        <f t="shared" si="37"/>
        <v>800</v>
      </c>
    </row>
    <row r="4613" spans="1:7" ht="14.25" customHeight="1">
      <c r="A4613" s="590">
        <v>7755</v>
      </c>
      <c r="B4613" s="579" t="s">
        <v>14249</v>
      </c>
      <c r="C4613" s="585" t="s">
        <v>917</v>
      </c>
      <c r="D4613" s="591">
        <v>158.65</v>
      </c>
      <c r="E4613" s="592" t="s">
        <v>9630</v>
      </c>
      <c r="F4613" s="581">
        <f t="shared" si="36"/>
        <v>0</v>
      </c>
      <c r="G4613" s="581">
        <f t="shared" si="37"/>
        <v>158.65</v>
      </c>
    </row>
    <row r="4614" spans="1:7" ht="14.25" customHeight="1">
      <c r="A4614" s="590">
        <v>7776</v>
      </c>
      <c r="B4614" s="579" t="s">
        <v>14250</v>
      </c>
      <c r="C4614" s="585" t="s">
        <v>917</v>
      </c>
      <c r="D4614" s="591">
        <v>330.75</v>
      </c>
      <c r="E4614" s="592" t="s">
        <v>9630</v>
      </c>
      <c r="F4614" s="581">
        <f t="shared" si="36"/>
        <v>0</v>
      </c>
      <c r="G4614" s="581">
        <f t="shared" si="37"/>
        <v>330.75</v>
      </c>
    </row>
    <row r="4615" spans="1:7" ht="14.25" customHeight="1">
      <c r="A4615" s="590">
        <v>7743</v>
      </c>
      <c r="B4615" s="579" t="s">
        <v>14251</v>
      </c>
      <c r="C4615" s="585" t="s">
        <v>917</v>
      </c>
      <c r="D4615" s="591">
        <v>350.25</v>
      </c>
      <c r="E4615" s="592" t="s">
        <v>9630</v>
      </c>
      <c r="F4615" s="581">
        <f t="shared" si="36"/>
        <v>0</v>
      </c>
      <c r="G4615" s="581">
        <f t="shared" si="37"/>
        <v>350.25</v>
      </c>
    </row>
    <row r="4616" spans="1:7" ht="14.25" customHeight="1">
      <c r="A4616" s="590">
        <v>7733</v>
      </c>
      <c r="B4616" s="579" t="s">
        <v>14252</v>
      </c>
      <c r="C4616" s="585" t="s">
        <v>917</v>
      </c>
      <c r="D4616" s="591">
        <v>457.14</v>
      </c>
      <c r="E4616" s="592" t="s">
        <v>9630</v>
      </c>
      <c r="F4616" s="581">
        <f t="shared" si="36"/>
        <v>0</v>
      </c>
      <c r="G4616" s="581">
        <f t="shared" si="37"/>
        <v>457.14</v>
      </c>
    </row>
    <row r="4617" spans="1:7" ht="14.25" customHeight="1">
      <c r="A4617" s="590">
        <v>7775</v>
      </c>
      <c r="B4617" s="579" t="s">
        <v>14253</v>
      </c>
      <c r="C4617" s="585" t="s">
        <v>917</v>
      </c>
      <c r="D4617" s="591">
        <v>500.84</v>
      </c>
      <c r="E4617" s="592" t="s">
        <v>9630</v>
      </c>
      <c r="F4617" s="581">
        <f t="shared" si="36"/>
        <v>0</v>
      </c>
      <c r="G4617" s="581">
        <f t="shared" si="37"/>
        <v>500.84</v>
      </c>
    </row>
    <row r="4618" spans="1:7" ht="14.25" customHeight="1">
      <c r="A4618" s="590">
        <v>7734</v>
      </c>
      <c r="B4618" s="579" t="s">
        <v>14254</v>
      </c>
      <c r="C4618" s="585" t="s">
        <v>917</v>
      </c>
      <c r="D4618" s="591">
        <v>709.24</v>
      </c>
      <c r="E4618" s="592" t="s">
        <v>9630</v>
      </c>
      <c r="F4618" s="581">
        <f t="shared" si="36"/>
        <v>0</v>
      </c>
      <c r="G4618" s="581">
        <f t="shared" si="37"/>
        <v>709.24</v>
      </c>
    </row>
    <row r="4619" spans="1:7" ht="14.25" customHeight="1">
      <c r="A4619" s="590">
        <v>37449</v>
      </c>
      <c r="B4619" s="579" t="s">
        <v>14255</v>
      </c>
      <c r="C4619" s="585" t="s">
        <v>917</v>
      </c>
      <c r="D4619" s="591">
        <v>16.940000000000001</v>
      </c>
      <c r="E4619" s="592" t="s">
        <v>9630</v>
      </c>
      <c r="F4619" s="581">
        <f t="shared" si="36"/>
        <v>0</v>
      </c>
      <c r="G4619" s="581">
        <f t="shared" si="37"/>
        <v>16.940000000000001</v>
      </c>
    </row>
    <row r="4620" spans="1:7" ht="14.25" customHeight="1">
      <c r="A4620" s="590">
        <v>37450</v>
      </c>
      <c r="B4620" s="579" t="s">
        <v>14256</v>
      </c>
      <c r="C4620" s="585" t="s">
        <v>917</v>
      </c>
      <c r="D4620" s="591">
        <v>23.72</v>
      </c>
      <c r="E4620" s="592" t="s">
        <v>9630</v>
      </c>
      <c r="F4620" s="581">
        <f t="shared" si="36"/>
        <v>0</v>
      </c>
      <c r="G4620" s="581">
        <f t="shared" si="37"/>
        <v>23.72</v>
      </c>
    </row>
    <row r="4621" spans="1:7" ht="14.25" customHeight="1">
      <c r="A4621" s="590">
        <v>37451</v>
      </c>
      <c r="B4621" s="579" t="s">
        <v>14257</v>
      </c>
      <c r="C4621" s="585" t="s">
        <v>917</v>
      </c>
      <c r="D4621" s="591">
        <v>33.119999999999997</v>
      </c>
      <c r="E4621" s="592" t="s">
        <v>9630</v>
      </c>
      <c r="F4621" s="581">
        <f t="shared" si="36"/>
        <v>0</v>
      </c>
      <c r="G4621" s="581">
        <f t="shared" si="37"/>
        <v>33.119999999999997</v>
      </c>
    </row>
    <row r="4622" spans="1:7" ht="14.25" customHeight="1">
      <c r="A4622" s="590">
        <v>37452</v>
      </c>
      <c r="B4622" s="579" t="s">
        <v>14258</v>
      </c>
      <c r="C4622" s="585" t="s">
        <v>917</v>
      </c>
      <c r="D4622" s="591">
        <v>48.14</v>
      </c>
      <c r="E4622" s="592" t="s">
        <v>9630</v>
      </c>
      <c r="F4622" s="581">
        <f t="shared" si="36"/>
        <v>0</v>
      </c>
      <c r="G4622" s="581">
        <f t="shared" si="37"/>
        <v>48.14</v>
      </c>
    </row>
    <row r="4623" spans="1:7" ht="14.25" customHeight="1">
      <c r="A4623" s="590">
        <v>37453</v>
      </c>
      <c r="B4623" s="579" t="s">
        <v>14259</v>
      </c>
      <c r="C4623" s="585" t="s">
        <v>917</v>
      </c>
      <c r="D4623" s="591">
        <v>55.44</v>
      </c>
      <c r="E4623" s="592" t="s">
        <v>9630</v>
      </c>
      <c r="F4623" s="581">
        <f t="shared" si="36"/>
        <v>0</v>
      </c>
      <c r="G4623" s="581">
        <f t="shared" si="37"/>
        <v>55.44</v>
      </c>
    </row>
    <row r="4624" spans="1:7" ht="14.25" customHeight="1">
      <c r="A4624" s="590">
        <v>7778</v>
      </c>
      <c r="B4624" s="579" t="s">
        <v>14260</v>
      </c>
      <c r="C4624" s="585" t="s">
        <v>917</v>
      </c>
      <c r="D4624" s="591">
        <v>20.79</v>
      </c>
      <c r="E4624" s="592" t="s">
        <v>9630</v>
      </c>
      <c r="F4624" s="581">
        <f t="shared" si="36"/>
        <v>0</v>
      </c>
      <c r="G4624" s="581">
        <f t="shared" si="37"/>
        <v>20.79</v>
      </c>
    </row>
    <row r="4625" spans="1:7" ht="14.25" customHeight="1">
      <c r="A4625" s="590">
        <v>7796</v>
      </c>
      <c r="B4625" s="579" t="s">
        <v>14261</v>
      </c>
      <c r="C4625" s="585" t="s">
        <v>917</v>
      </c>
      <c r="D4625" s="591">
        <v>28.5</v>
      </c>
      <c r="E4625" s="592" t="s">
        <v>9630</v>
      </c>
      <c r="F4625" s="581">
        <f t="shared" si="36"/>
        <v>0</v>
      </c>
      <c r="G4625" s="581">
        <f t="shared" si="37"/>
        <v>28.5</v>
      </c>
    </row>
    <row r="4626" spans="1:7" ht="14.25" customHeight="1">
      <c r="A4626" s="590">
        <v>7781</v>
      </c>
      <c r="B4626" s="579" t="s">
        <v>14262</v>
      </c>
      <c r="C4626" s="585" t="s">
        <v>917</v>
      </c>
      <c r="D4626" s="591">
        <v>33.68</v>
      </c>
      <c r="E4626" s="592" t="s">
        <v>9630</v>
      </c>
      <c r="F4626" s="581">
        <f t="shared" si="36"/>
        <v>0</v>
      </c>
      <c r="G4626" s="581">
        <f t="shared" si="37"/>
        <v>33.68</v>
      </c>
    </row>
    <row r="4627" spans="1:7" ht="14.25" customHeight="1">
      <c r="A4627" s="590">
        <v>7795</v>
      </c>
      <c r="B4627" s="579" t="s">
        <v>14263</v>
      </c>
      <c r="C4627" s="585" t="s">
        <v>917</v>
      </c>
      <c r="D4627" s="591">
        <v>50.12</v>
      </c>
      <c r="E4627" s="592" t="s">
        <v>9630</v>
      </c>
      <c r="F4627" s="581">
        <f t="shared" si="36"/>
        <v>0</v>
      </c>
      <c r="G4627" s="581">
        <f t="shared" si="37"/>
        <v>50.12</v>
      </c>
    </row>
    <row r="4628" spans="1:7" ht="14.25" customHeight="1">
      <c r="A4628" s="590">
        <v>7791</v>
      </c>
      <c r="B4628" s="579" t="s">
        <v>14264</v>
      </c>
      <c r="C4628" s="585" t="s">
        <v>917</v>
      </c>
      <c r="D4628" s="591">
        <v>60</v>
      </c>
      <c r="E4628" s="592" t="s">
        <v>9630</v>
      </c>
      <c r="F4628" s="581">
        <f t="shared" si="36"/>
        <v>0</v>
      </c>
      <c r="G4628" s="581">
        <f t="shared" si="37"/>
        <v>60</v>
      </c>
    </row>
    <row r="4629" spans="1:7" ht="14.25" customHeight="1">
      <c r="A4629" s="590">
        <v>7783</v>
      </c>
      <c r="B4629" s="579" t="s">
        <v>14265</v>
      </c>
      <c r="C4629" s="585" t="s">
        <v>917</v>
      </c>
      <c r="D4629" s="591">
        <v>21.26</v>
      </c>
      <c r="E4629" s="592" t="s">
        <v>9630</v>
      </c>
      <c r="F4629" s="581">
        <f t="shared" si="36"/>
        <v>0</v>
      </c>
      <c r="G4629" s="581">
        <f t="shared" si="37"/>
        <v>21.26</v>
      </c>
    </row>
    <row r="4630" spans="1:7" ht="14.25" customHeight="1">
      <c r="A4630" s="590">
        <v>7790</v>
      </c>
      <c r="B4630" s="579" t="s">
        <v>14266</v>
      </c>
      <c r="C4630" s="585" t="s">
        <v>917</v>
      </c>
      <c r="D4630" s="591">
        <v>33.5</v>
      </c>
      <c r="E4630" s="592" t="s">
        <v>9630</v>
      </c>
      <c r="F4630" s="581">
        <f t="shared" si="36"/>
        <v>0</v>
      </c>
      <c r="G4630" s="581">
        <f t="shared" si="37"/>
        <v>33.5</v>
      </c>
    </row>
    <row r="4631" spans="1:7" ht="14.25" customHeight="1">
      <c r="A4631" s="590">
        <v>7785</v>
      </c>
      <c r="B4631" s="579" t="s">
        <v>14267</v>
      </c>
      <c r="C4631" s="585" t="s">
        <v>917</v>
      </c>
      <c r="D4631" s="591">
        <v>36.97</v>
      </c>
      <c r="E4631" s="592" t="s">
        <v>9630</v>
      </c>
      <c r="F4631" s="581">
        <f t="shared" si="36"/>
        <v>0</v>
      </c>
      <c r="G4631" s="581">
        <f t="shared" si="37"/>
        <v>36.97</v>
      </c>
    </row>
    <row r="4632" spans="1:7" ht="14.25" customHeight="1">
      <c r="A4632" s="590">
        <v>7792</v>
      </c>
      <c r="B4632" s="579" t="s">
        <v>14268</v>
      </c>
      <c r="C4632" s="585" t="s">
        <v>917</v>
      </c>
      <c r="D4632" s="591">
        <v>52.43</v>
      </c>
      <c r="E4632" s="592" t="s">
        <v>9630</v>
      </c>
      <c r="F4632" s="581">
        <f t="shared" si="36"/>
        <v>0</v>
      </c>
      <c r="G4632" s="581">
        <f t="shared" si="37"/>
        <v>52.43</v>
      </c>
    </row>
    <row r="4633" spans="1:7" ht="14.25" customHeight="1">
      <c r="A4633" s="590">
        <v>7793</v>
      </c>
      <c r="B4633" s="579" t="s">
        <v>14269</v>
      </c>
      <c r="C4633" s="585" t="s">
        <v>917</v>
      </c>
      <c r="D4633" s="591">
        <v>61.92</v>
      </c>
      <c r="E4633" s="592" t="s">
        <v>9630</v>
      </c>
      <c r="F4633" s="581">
        <f t="shared" si="36"/>
        <v>0</v>
      </c>
      <c r="G4633" s="581">
        <f t="shared" si="37"/>
        <v>61.92</v>
      </c>
    </row>
    <row r="4634" spans="1:7" ht="14.25" customHeight="1">
      <c r="A4634" s="590">
        <v>13159</v>
      </c>
      <c r="B4634" s="579" t="s">
        <v>14270</v>
      </c>
      <c r="C4634" s="585" t="s">
        <v>917</v>
      </c>
      <c r="D4634" s="591">
        <v>53.91</v>
      </c>
      <c r="E4634" s="592" t="s">
        <v>9630</v>
      </c>
      <c r="F4634" s="581">
        <f t="shared" si="36"/>
        <v>0</v>
      </c>
      <c r="G4634" s="581">
        <f t="shared" si="37"/>
        <v>53.91</v>
      </c>
    </row>
    <row r="4635" spans="1:7" ht="14.25" customHeight="1">
      <c r="A4635" s="590">
        <v>13168</v>
      </c>
      <c r="B4635" s="579" t="s">
        <v>14271</v>
      </c>
      <c r="C4635" s="585" t="s">
        <v>917</v>
      </c>
      <c r="D4635" s="591">
        <v>65.47</v>
      </c>
      <c r="E4635" s="592" t="s">
        <v>9630</v>
      </c>
      <c r="F4635" s="581">
        <f t="shared" si="36"/>
        <v>0</v>
      </c>
      <c r="G4635" s="581">
        <f t="shared" si="37"/>
        <v>65.47</v>
      </c>
    </row>
    <row r="4636" spans="1:7" ht="14.25" customHeight="1">
      <c r="A4636" s="590">
        <v>13173</v>
      </c>
      <c r="B4636" s="579" t="s">
        <v>14272</v>
      </c>
      <c r="C4636" s="585" t="s">
        <v>917</v>
      </c>
      <c r="D4636" s="591">
        <v>88.58</v>
      </c>
      <c r="E4636" s="592" t="s">
        <v>9630</v>
      </c>
      <c r="F4636" s="581">
        <f t="shared" si="36"/>
        <v>0</v>
      </c>
      <c r="G4636" s="581">
        <f t="shared" si="37"/>
        <v>88.58</v>
      </c>
    </row>
    <row r="4637" spans="1:7" ht="14.25" customHeight="1">
      <c r="A4637" s="590">
        <v>12583</v>
      </c>
      <c r="B4637" s="579" t="s">
        <v>14273</v>
      </c>
      <c r="C4637" s="585" t="s">
        <v>917</v>
      </c>
      <c r="D4637" s="591">
        <v>17.71</v>
      </c>
      <c r="E4637" s="592" t="s">
        <v>9630</v>
      </c>
      <c r="F4637" s="581">
        <f t="shared" si="36"/>
        <v>0</v>
      </c>
      <c r="G4637" s="581">
        <f t="shared" si="37"/>
        <v>17.71</v>
      </c>
    </row>
    <row r="4638" spans="1:7" ht="14.25" customHeight="1">
      <c r="A4638" s="590">
        <v>12584</v>
      </c>
      <c r="B4638" s="579" t="s">
        <v>14274</v>
      </c>
      <c r="C4638" s="585" t="s">
        <v>917</v>
      </c>
      <c r="D4638" s="591">
        <v>23.1</v>
      </c>
      <c r="E4638" s="592" t="s">
        <v>9630</v>
      </c>
      <c r="F4638" s="581">
        <f t="shared" si="36"/>
        <v>0</v>
      </c>
      <c r="G4638" s="581">
        <f t="shared" si="37"/>
        <v>23.1</v>
      </c>
    </row>
    <row r="4639" spans="1:7" ht="14.25" customHeight="1">
      <c r="A4639" s="590">
        <v>12613</v>
      </c>
      <c r="B4639" s="579" t="s">
        <v>14275</v>
      </c>
      <c r="C4639" s="585" t="s">
        <v>1005</v>
      </c>
      <c r="D4639" s="591">
        <v>19.73</v>
      </c>
      <c r="E4639" s="592" t="s">
        <v>9630</v>
      </c>
      <c r="F4639" s="581">
        <f t="shared" si="36"/>
        <v>0</v>
      </c>
      <c r="G4639" s="581">
        <f t="shared" si="37"/>
        <v>19.73</v>
      </c>
    </row>
    <row r="4640" spans="1:7" ht="14.25" customHeight="1">
      <c r="A4640" s="590">
        <v>1031</v>
      </c>
      <c r="B4640" s="579" t="s">
        <v>14276</v>
      </c>
      <c r="C4640" s="585" t="s">
        <v>1005</v>
      </c>
      <c r="D4640" s="591">
        <v>14.09</v>
      </c>
      <c r="E4640" s="592" t="s">
        <v>9630</v>
      </c>
      <c r="F4640" s="581">
        <f t="shared" si="36"/>
        <v>0</v>
      </c>
      <c r="G4640" s="581">
        <f t="shared" si="37"/>
        <v>14.09</v>
      </c>
    </row>
    <row r="4641" spans="1:7" ht="14.25" customHeight="1">
      <c r="A4641" s="590">
        <v>39707</v>
      </c>
      <c r="B4641" s="579" t="s">
        <v>14277</v>
      </c>
      <c r="C4641" s="585" t="s">
        <v>917</v>
      </c>
      <c r="D4641" s="591">
        <v>4.99</v>
      </c>
      <c r="E4641" s="592" t="s">
        <v>9630</v>
      </c>
      <c r="F4641" s="581">
        <f t="shared" si="36"/>
        <v>0</v>
      </c>
      <c r="G4641" s="581">
        <f t="shared" si="37"/>
        <v>4.99</v>
      </c>
    </row>
    <row r="4642" spans="1:7" ht="14.25" customHeight="1">
      <c r="A4642" s="590">
        <v>39708</v>
      </c>
      <c r="B4642" s="579" t="s">
        <v>14278</v>
      </c>
      <c r="C4642" s="585" t="s">
        <v>917</v>
      </c>
      <c r="D4642" s="591">
        <v>4.84</v>
      </c>
      <c r="E4642" s="592" t="s">
        <v>9630</v>
      </c>
      <c r="F4642" s="581">
        <f t="shared" si="36"/>
        <v>0</v>
      </c>
      <c r="G4642" s="581">
        <f t="shared" si="37"/>
        <v>4.84</v>
      </c>
    </row>
    <row r="4643" spans="1:7" ht="14.25" customHeight="1">
      <c r="A4643" s="590">
        <v>39710</v>
      </c>
      <c r="B4643" s="579" t="s">
        <v>14279</v>
      </c>
      <c r="C4643" s="585" t="s">
        <v>917</v>
      </c>
      <c r="D4643" s="591">
        <v>3.4</v>
      </c>
      <c r="E4643" s="592" t="s">
        <v>9630</v>
      </c>
      <c r="F4643" s="581">
        <f t="shared" si="36"/>
        <v>0</v>
      </c>
      <c r="G4643" s="581">
        <f t="shared" si="37"/>
        <v>3.4</v>
      </c>
    </row>
    <row r="4644" spans="1:7" ht="14.25" customHeight="1">
      <c r="A4644" s="590">
        <v>39709</v>
      </c>
      <c r="B4644" s="579" t="s">
        <v>14280</v>
      </c>
      <c r="C4644" s="585" t="s">
        <v>917</v>
      </c>
      <c r="D4644" s="591">
        <v>4.72</v>
      </c>
      <c r="E4644" s="592" t="s">
        <v>9630</v>
      </c>
      <c r="F4644" s="581">
        <f t="shared" si="36"/>
        <v>0</v>
      </c>
      <c r="G4644" s="581">
        <f t="shared" si="37"/>
        <v>4.72</v>
      </c>
    </row>
    <row r="4645" spans="1:7" ht="14.25" customHeight="1">
      <c r="A4645" s="590">
        <v>39711</v>
      </c>
      <c r="B4645" s="579" t="s">
        <v>14281</v>
      </c>
      <c r="C4645" s="585" t="s">
        <v>917</v>
      </c>
      <c r="D4645" s="591">
        <v>5.3</v>
      </c>
      <c r="E4645" s="592" t="s">
        <v>9630</v>
      </c>
      <c r="F4645" s="581">
        <f t="shared" si="36"/>
        <v>0</v>
      </c>
      <c r="G4645" s="581">
        <f t="shared" si="37"/>
        <v>5.3</v>
      </c>
    </row>
    <row r="4646" spans="1:7" ht="14.25" customHeight="1">
      <c r="A4646" s="590">
        <v>39712</v>
      </c>
      <c r="B4646" s="579" t="s">
        <v>14282</v>
      </c>
      <c r="C4646" s="585" t="s">
        <v>917</v>
      </c>
      <c r="D4646" s="591">
        <v>1.86</v>
      </c>
      <c r="E4646" s="592" t="s">
        <v>9630</v>
      </c>
      <c r="F4646" s="581">
        <f t="shared" si="36"/>
        <v>0</v>
      </c>
      <c r="G4646" s="581">
        <f t="shared" si="37"/>
        <v>1.86</v>
      </c>
    </row>
    <row r="4647" spans="1:7" ht="14.25" customHeight="1">
      <c r="A4647" s="590">
        <v>39713</v>
      </c>
      <c r="B4647" s="579" t="s">
        <v>14283</v>
      </c>
      <c r="C4647" s="585" t="s">
        <v>917</v>
      </c>
      <c r="D4647" s="591">
        <v>1.47</v>
      </c>
      <c r="E4647" s="592" t="s">
        <v>9630</v>
      </c>
      <c r="F4647" s="581">
        <f t="shared" si="36"/>
        <v>0</v>
      </c>
      <c r="G4647" s="581">
        <f t="shared" si="37"/>
        <v>1.47</v>
      </c>
    </row>
    <row r="4648" spans="1:7" ht="14.25" customHeight="1">
      <c r="A4648" s="590">
        <v>39714</v>
      </c>
      <c r="B4648" s="579" t="s">
        <v>14284</v>
      </c>
      <c r="C4648" s="585" t="s">
        <v>917</v>
      </c>
      <c r="D4648" s="591">
        <v>3.37</v>
      </c>
      <c r="E4648" s="592" t="s">
        <v>9630</v>
      </c>
      <c r="F4648" s="581">
        <f t="shared" si="36"/>
        <v>0</v>
      </c>
      <c r="G4648" s="581">
        <f t="shared" si="37"/>
        <v>3.37</v>
      </c>
    </row>
    <row r="4649" spans="1:7" ht="14.25" customHeight="1">
      <c r="A4649" s="590">
        <v>39715</v>
      </c>
      <c r="B4649" s="579" t="s">
        <v>14285</v>
      </c>
      <c r="C4649" s="585" t="s">
        <v>917</v>
      </c>
      <c r="D4649" s="591">
        <v>2.4</v>
      </c>
      <c r="E4649" s="592" t="s">
        <v>9630</v>
      </c>
      <c r="F4649" s="581">
        <f t="shared" si="36"/>
        <v>0</v>
      </c>
      <c r="G4649" s="581">
        <f t="shared" si="37"/>
        <v>2.4</v>
      </c>
    </row>
    <row r="4650" spans="1:7" ht="14.25" customHeight="1">
      <c r="A4650" s="590">
        <v>39716</v>
      </c>
      <c r="B4650" s="579" t="s">
        <v>14286</v>
      </c>
      <c r="C4650" s="585" t="s">
        <v>917</v>
      </c>
      <c r="D4650" s="591">
        <v>1.82</v>
      </c>
      <c r="E4650" s="592" t="s">
        <v>9630</v>
      </c>
      <c r="F4650" s="581">
        <f t="shared" si="36"/>
        <v>0</v>
      </c>
      <c r="G4650" s="581">
        <f t="shared" si="37"/>
        <v>1.82</v>
      </c>
    </row>
    <row r="4651" spans="1:7" ht="14.25" customHeight="1">
      <c r="A4651" s="590">
        <v>39718</v>
      </c>
      <c r="B4651" s="579" t="s">
        <v>14287</v>
      </c>
      <c r="C4651" s="585" t="s">
        <v>917</v>
      </c>
      <c r="D4651" s="591">
        <v>3.1</v>
      </c>
      <c r="E4651" s="592" t="s">
        <v>9630</v>
      </c>
      <c r="F4651" s="581">
        <f t="shared" si="36"/>
        <v>0</v>
      </c>
      <c r="G4651" s="581">
        <f t="shared" si="37"/>
        <v>3.1</v>
      </c>
    </row>
    <row r="4652" spans="1:7" ht="14.25" customHeight="1">
      <c r="A4652" s="590">
        <v>9813</v>
      </c>
      <c r="B4652" s="579" t="s">
        <v>14288</v>
      </c>
      <c r="C4652" s="585" t="s">
        <v>917</v>
      </c>
      <c r="D4652" s="591">
        <v>5.61</v>
      </c>
      <c r="E4652" s="592" t="s">
        <v>9630</v>
      </c>
      <c r="F4652" s="581">
        <f t="shared" si="36"/>
        <v>0</v>
      </c>
      <c r="G4652" s="581">
        <f t="shared" si="37"/>
        <v>5.61</v>
      </c>
    </row>
    <row r="4653" spans="1:7" ht="14.25" customHeight="1">
      <c r="A4653" s="590">
        <v>9815</v>
      </c>
      <c r="B4653" s="579" t="s">
        <v>14289</v>
      </c>
      <c r="C4653" s="585" t="s">
        <v>917</v>
      </c>
      <c r="D4653" s="591">
        <v>11.08</v>
      </c>
      <c r="E4653" s="592" t="s">
        <v>9630</v>
      </c>
      <c r="F4653" s="581">
        <f t="shared" si="36"/>
        <v>0</v>
      </c>
      <c r="G4653" s="581">
        <f t="shared" si="37"/>
        <v>11.08</v>
      </c>
    </row>
    <row r="4654" spans="1:7" ht="14.25" customHeight="1">
      <c r="A4654" s="590">
        <v>44543</v>
      </c>
      <c r="B4654" s="579" t="s">
        <v>14290</v>
      </c>
      <c r="C4654" s="585" t="s">
        <v>917</v>
      </c>
      <c r="D4654" s="591">
        <v>5512.76</v>
      </c>
      <c r="E4654" s="592" t="s">
        <v>9630</v>
      </c>
      <c r="F4654" s="581">
        <f t="shared" si="36"/>
        <v>0</v>
      </c>
      <c r="G4654" s="581">
        <f t="shared" si="37"/>
        <v>5512.76</v>
      </c>
    </row>
    <row r="4655" spans="1:7" ht="14.25" customHeight="1">
      <c r="A4655" s="590">
        <v>44526</v>
      </c>
      <c r="B4655" s="579" t="s">
        <v>14291</v>
      </c>
      <c r="C4655" s="585" t="s">
        <v>917</v>
      </c>
      <c r="D4655" s="591">
        <v>135.11000000000001</v>
      </c>
      <c r="E4655" s="592" t="s">
        <v>9630</v>
      </c>
      <c r="F4655" s="581">
        <f t="shared" si="36"/>
        <v>0</v>
      </c>
      <c r="G4655" s="581">
        <f t="shared" si="37"/>
        <v>135.11000000000001</v>
      </c>
    </row>
    <row r="4656" spans="1:7" ht="14.25" customHeight="1">
      <c r="A4656" s="590">
        <v>44518</v>
      </c>
      <c r="B4656" s="579" t="s">
        <v>14292</v>
      </c>
      <c r="C4656" s="585" t="s">
        <v>917</v>
      </c>
      <c r="D4656" s="591">
        <v>4058.54</v>
      </c>
      <c r="E4656" s="592" t="s">
        <v>9630</v>
      </c>
      <c r="F4656" s="581">
        <f t="shared" si="36"/>
        <v>0</v>
      </c>
      <c r="G4656" s="581">
        <f t="shared" si="37"/>
        <v>4058.54</v>
      </c>
    </row>
    <row r="4657" spans="1:7" ht="14.25" customHeight="1">
      <c r="A4657" s="590">
        <v>44544</v>
      </c>
      <c r="B4657" s="579" t="s">
        <v>14293</v>
      </c>
      <c r="C4657" s="585" t="s">
        <v>917</v>
      </c>
      <c r="D4657" s="591">
        <v>1973.1</v>
      </c>
      <c r="E4657" s="592" t="s">
        <v>9630</v>
      </c>
      <c r="F4657" s="581">
        <f t="shared" si="36"/>
        <v>0</v>
      </c>
      <c r="G4657" s="581">
        <f t="shared" si="37"/>
        <v>1973.1</v>
      </c>
    </row>
    <row r="4658" spans="1:7" ht="14.25" customHeight="1">
      <c r="A4658" s="590">
        <v>44545</v>
      </c>
      <c r="B4658" s="579" t="s">
        <v>14294</v>
      </c>
      <c r="C4658" s="585" t="s">
        <v>917</v>
      </c>
      <c r="D4658" s="591">
        <v>290.01</v>
      </c>
      <c r="E4658" s="592" t="s">
        <v>9630</v>
      </c>
      <c r="F4658" s="581">
        <f t="shared" si="36"/>
        <v>0</v>
      </c>
      <c r="G4658" s="581">
        <f t="shared" si="37"/>
        <v>290.01</v>
      </c>
    </row>
    <row r="4659" spans="1:7" ht="14.25" customHeight="1">
      <c r="A4659" s="590">
        <v>44546</v>
      </c>
      <c r="B4659" s="579" t="s">
        <v>14295</v>
      </c>
      <c r="C4659" s="585" t="s">
        <v>917</v>
      </c>
      <c r="D4659" s="591">
        <v>1295.22</v>
      </c>
      <c r="E4659" s="592" t="s">
        <v>9630</v>
      </c>
      <c r="F4659" s="581">
        <f t="shared" si="36"/>
        <v>0</v>
      </c>
      <c r="G4659" s="581">
        <f t="shared" si="37"/>
        <v>1295.22</v>
      </c>
    </row>
    <row r="4660" spans="1:7" ht="14.25" customHeight="1">
      <c r="A4660" s="590">
        <v>44525</v>
      </c>
      <c r="B4660" s="579" t="s">
        <v>14296</v>
      </c>
      <c r="C4660" s="585" t="s">
        <v>917</v>
      </c>
      <c r="D4660" s="591">
        <v>5000.04</v>
      </c>
      <c r="E4660" s="592" t="s">
        <v>9630</v>
      </c>
      <c r="F4660" s="581">
        <f t="shared" si="36"/>
        <v>0</v>
      </c>
      <c r="G4660" s="581">
        <f t="shared" si="37"/>
        <v>5000.04</v>
      </c>
    </row>
    <row r="4661" spans="1:7" ht="14.25" customHeight="1">
      <c r="A4661" s="590">
        <v>44547</v>
      </c>
      <c r="B4661" s="579" t="s">
        <v>14297</v>
      </c>
      <c r="C4661" s="585" t="s">
        <v>917</v>
      </c>
      <c r="D4661" s="591">
        <v>452.1</v>
      </c>
      <c r="E4661" s="592" t="s">
        <v>9630</v>
      </c>
      <c r="F4661" s="581">
        <f t="shared" si="36"/>
        <v>0</v>
      </c>
      <c r="G4661" s="581">
        <f t="shared" si="37"/>
        <v>452.1</v>
      </c>
    </row>
    <row r="4662" spans="1:7" ht="14.25" customHeight="1">
      <c r="A4662" s="590">
        <v>44519</v>
      </c>
      <c r="B4662" s="579" t="s">
        <v>14298</v>
      </c>
      <c r="C4662" s="585" t="s">
        <v>917</v>
      </c>
      <c r="D4662" s="591">
        <v>1107.76</v>
      </c>
      <c r="E4662" s="592" t="s">
        <v>9630</v>
      </c>
      <c r="F4662" s="581">
        <f t="shared" si="36"/>
        <v>0</v>
      </c>
      <c r="G4662" s="581">
        <f t="shared" si="37"/>
        <v>1107.76</v>
      </c>
    </row>
    <row r="4663" spans="1:7" ht="14.25" customHeight="1">
      <c r="A4663" s="590">
        <v>44520</v>
      </c>
      <c r="B4663" s="579" t="s">
        <v>14299</v>
      </c>
      <c r="C4663" s="585" t="s">
        <v>917</v>
      </c>
      <c r="D4663" s="591">
        <v>1784.19</v>
      </c>
      <c r="E4663" s="592" t="s">
        <v>9630</v>
      </c>
      <c r="F4663" s="581">
        <f t="shared" si="36"/>
        <v>0</v>
      </c>
      <c r="G4663" s="581">
        <f t="shared" si="37"/>
        <v>1784.19</v>
      </c>
    </row>
    <row r="4664" spans="1:7" ht="14.25" customHeight="1">
      <c r="A4664" s="590">
        <v>44521</v>
      </c>
      <c r="B4664" s="579" t="s">
        <v>14300</v>
      </c>
      <c r="C4664" s="585" t="s">
        <v>917</v>
      </c>
      <c r="D4664" s="591">
        <v>28.78</v>
      </c>
      <c r="E4664" s="592" t="s">
        <v>9630</v>
      </c>
      <c r="F4664" s="581">
        <f t="shared" si="36"/>
        <v>0</v>
      </c>
      <c r="G4664" s="581">
        <f t="shared" si="37"/>
        <v>28.78</v>
      </c>
    </row>
    <row r="4665" spans="1:7" ht="14.25" customHeight="1">
      <c r="A4665" s="590">
        <v>44522</v>
      </c>
      <c r="B4665" s="579" t="s">
        <v>14301</v>
      </c>
      <c r="C4665" s="585" t="s">
        <v>917</v>
      </c>
      <c r="D4665" s="591">
        <v>3132.39</v>
      </c>
      <c r="E4665" s="592" t="s">
        <v>9630</v>
      </c>
      <c r="F4665" s="581">
        <f t="shared" si="36"/>
        <v>0</v>
      </c>
      <c r="G4665" s="581">
        <f t="shared" si="37"/>
        <v>3132.39</v>
      </c>
    </row>
    <row r="4666" spans="1:7" ht="14.25" customHeight="1">
      <c r="A4666" s="590">
        <v>44523</v>
      </c>
      <c r="B4666" s="579" t="s">
        <v>14302</v>
      </c>
      <c r="C4666" s="585" t="s">
        <v>917</v>
      </c>
      <c r="D4666" s="591">
        <v>4658.74</v>
      </c>
      <c r="E4666" s="592" t="s">
        <v>9630</v>
      </c>
      <c r="F4666" s="581">
        <f t="shared" si="36"/>
        <v>0</v>
      </c>
      <c r="G4666" s="581">
        <f t="shared" si="37"/>
        <v>4658.74</v>
      </c>
    </row>
    <row r="4667" spans="1:7" ht="14.25" customHeight="1">
      <c r="A4667" s="590">
        <v>44527</v>
      </c>
      <c r="B4667" s="579" t="s">
        <v>14303</v>
      </c>
      <c r="C4667" s="585" t="s">
        <v>917</v>
      </c>
      <c r="D4667" s="591">
        <v>2336.2399999999998</v>
      </c>
      <c r="E4667" s="592" t="s">
        <v>9630</v>
      </c>
      <c r="F4667" s="581">
        <f t="shared" si="36"/>
        <v>0</v>
      </c>
      <c r="G4667" s="581">
        <f t="shared" si="37"/>
        <v>2336.2399999999998</v>
      </c>
    </row>
    <row r="4668" spans="1:7" ht="14.25" customHeight="1">
      <c r="A4668" s="590">
        <v>44524</v>
      </c>
      <c r="B4668" s="579" t="s">
        <v>14304</v>
      </c>
      <c r="C4668" s="585" t="s">
        <v>917</v>
      </c>
      <c r="D4668" s="591">
        <v>64.37</v>
      </c>
      <c r="E4668" s="592" t="s">
        <v>9630</v>
      </c>
      <c r="F4668" s="581">
        <f t="shared" si="36"/>
        <v>0</v>
      </c>
      <c r="G4668" s="581">
        <f t="shared" si="37"/>
        <v>64.37</v>
      </c>
    </row>
    <row r="4669" spans="1:7" ht="14.25" customHeight="1">
      <c r="A4669" s="590">
        <v>44542</v>
      </c>
      <c r="B4669" s="579" t="s">
        <v>14305</v>
      </c>
      <c r="C4669" s="585" t="s">
        <v>917</v>
      </c>
      <c r="D4669" s="591">
        <v>3048.01</v>
      </c>
      <c r="E4669" s="592" t="s">
        <v>9630</v>
      </c>
      <c r="F4669" s="581">
        <f t="shared" si="36"/>
        <v>0</v>
      </c>
      <c r="G4669" s="581">
        <f t="shared" si="37"/>
        <v>3048.01</v>
      </c>
    </row>
    <row r="4670" spans="1:7" ht="14.25" customHeight="1">
      <c r="A4670" s="590">
        <v>9877</v>
      </c>
      <c r="B4670" s="579" t="s">
        <v>14306</v>
      </c>
      <c r="C4670" s="585" t="s">
        <v>917</v>
      </c>
      <c r="D4670" s="591">
        <v>126.21</v>
      </c>
      <c r="E4670" s="592" t="s">
        <v>9630</v>
      </c>
      <c r="F4670" s="581">
        <f t="shared" si="36"/>
        <v>0</v>
      </c>
      <c r="G4670" s="581">
        <f t="shared" si="37"/>
        <v>126.21</v>
      </c>
    </row>
    <row r="4671" spans="1:7" ht="14.25" customHeight="1">
      <c r="A4671" s="590">
        <v>9878</v>
      </c>
      <c r="B4671" s="579" t="s">
        <v>14307</v>
      </c>
      <c r="C4671" s="585" t="s">
        <v>917</v>
      </c>
      <c r="D4671" s="591">
        <v>155.37</v>
      </c>
      <c r="E4671" s="592" t="s">
        <v>9630</v>
      </c>
      <c r="F4671" s="581">
        <f t="shared" si="36"/>
        <v>0</v>
      </c>
      <c r="G4671" s="581">
        <f t="shared" si="37"/>
        <v>155.37</v>
      </c>
    </row>
    <row r="4672" spans="1:7" ht="14.25" customHeight="1">
      <c r="A4672" s="590">
        <v>41986</v>
      </c>
      <c r="B4672" s="579" t="s">
        <v>14308</v>
      </c>
      <c r="C4672" s="585" t="s">
        <v>917</v>
      </c>
      <c r="D4672" s="591">
        <v>3596.9</v>
      </c>
      <c r="E4672" s="592" t="s">
        <v>9630</v>
      </c>
      <c r="F4672" s="581">
        <f t="shared" si="36"/>
        <v>0</v>
      </c>
      <c r="G4672" s="581">
        <f t="shared" si="37"/>
        <v>3596.9</v>
      </c>
    </row>
    <row r="4673" spans="1:7" ht="14.25" customHeight="1">
      <c r="A4673" s="590">
        <v>43422</v>
      </c>
      <c r="B4673" s="579" t="s">
        <v>14309</v>
      </c>
      <c r="C4673" s="585" t="s">
        <v>917</v>
      </c>
      <c r="D4673" s="591">
        <v>4411.25</v>
      </c>
      <c r="E4673" s="592" t="s">
        <v>9630</v>
      </c>
      <c r="F4673" s="581">
        <f t="shared" si="36"/>
        <v>0</v>
      </c>
      <c r="G4673" s="581">
        <f t="shared" si="37"/>
        <v>4411.25</v>
      </c>
    </row>
    <row r="4674" spans="1:7" ht="14.25" customHeight="1">
      <c r="A4674" s="590">
        <v>41987</v>
      </c>
      <c r="B4674" s="579" t="s">
        <v>14310</v>
      </c>
      <c r="C4674" s="585" t="s">
        <v>917</v>
      </c>
      <c r="D4674" s="591">
        <v>5113</v>
      </c>
      <c r="E4674" s="592" t="s">
        <v>9630</v>
      </c>
      <c r="F4674" s="581">
        <f t="shared" si="36"/>
        <v>0</v>
      </c>
      <c r="G4674" s="581">
        <f t="shared" si="37"/>
        <v>5113</v>
      </c>
    </row>
    <row r="4675" spans="1:7" ht="14.25" customHeight="1">
      <c r="A4675" s="590">
        <v>41988</v>
      </c>
      <c r="B4675" s="579" t="s">
        <v>14311</v>
      </c>
      <c r="C4675" s="585" t="s">
        <v>917</v>
      </c>
      <c r="D4675" s="591">
        <v>6753.55</v>
      </c>
      <c r="E4675" s="592" t="s">
        <v>9630</v>
      </c>
      <c r="F4675" s="581">
        <f t="shared" si="36"/>
        <v>0</v>
      </c>
      <c r="G4675" s="581">
        <f t="shared" si="37"/>
        <v>6753.55</v>
      </c>
    </row>
    <row r="4676" spans="1:7" ht="14.25" customHeight="1">
      <c r="A4676" s="590">
        <v>41697</v>
      </c>
      <c r="B4676" s="579" t="s">
        <v>14312</v>
      </c>
      <c r="C4676" s="585" t="s">
        <v>917</v>
      </c>
      <c r="D4676" s="591">
        <v>1197.04</v>
      </c>
      <c r="E4676" s="592" t="s">
        <v>9630</v>
      </c>
      <c r="F4676" s="581">
        <f t="shared" si="36"/>
        <v>0</v>
      </c>
      <c r="G4676" s="581">
        <f t="shared" si="37"/>
        <v>1197.04</v>
      </c>
    </row>
    <row r="4677" spans="1:7" ht="14.25" customHeight="1">
      <c r="A4677" s="590">
        <v>41985</v>
      </c>
      <c r="B4677" s="579" t="s">
        <v>14313</v>
      </c>
      <c r="C4677" s="585" t="s">
        <v>917</v>
      </c>
      <c r="D4677" s="591">
        <v>1667.16</v>
      </c>
      <c r="E4677" s="592" t="s">
        <v>9630</v>
      </c>
      <c r="F4677" s="581">
        <f t="shared" si="36"/>
        <v>0</v>
      </c>
      <c r="G4677" s="581">
        <f t="shared" si="37"/>
        <v>1667.16</v>
      </c>
    </row>
    <row r="4678" spans="1:7" ht="14.25" customHeight="1">
      <c r="A4678" s="590">
        <v>41699</v>
      </c>
      <c r="B4678" s="579" t="s">
        <v>14314</v>
      </c>
      <c r="C4678" s="585" t="s">
        <v>917</v>
      </c>
      <c r="D4678" s="591">
        <v>2373.96</v>
      </c>
      <c r="E4678" s="592" t="s">
        <v>9630</v>
      </c>
      <c r="F4678" s="581">
        <f t="shared" si="36"/>
        <v>0</v>
      </c>
      <c r="G4678" s="581">
        <f t="shared" si="37"/>
        <v>2373.96</v>
      </c>
    </row>
    <row r="4679" spans="1:7" ht="14.25" customHeight="1">
      <c r="A4679" s="590">
        <v>38053</v>
      </c>
      <c r="B4679" s="579" t="s">
        <v>14315</v>
      </c>
      <c r="C4679" s="585" t="s">
        <v>917</v>
      </c>
      <c r="D4679" s="591">
        <v>23.38</v>
      </c>
      <c r="E4679" s="592" t="s">
        <v>9630</v>
      </c>
      <c r="F4679" s="581">
        <f t="shared" si="36"/>
        <v>0</v>
      </c>
      <c r="G4679" s="581">
        <f t="shared" si="37"/>
        <v>23.38</v>
      </c>
    </row>
    <row r="4680" spans="1:7" ht="14.25" customHeight="1">
      <c r="A4680" s="590">
        <v>38054</v>
      </c>
      <c r="B4680" s="579" t="s">
        <v>14316</v>
      </c>
      <c r="C4680" s="585" t="s">
        <v>917</v>
      </c>
      <c r="D4680" s="591">
        <v>40.19</v>
      </c>
      <c r="E4680" s="592" t="s">
        <v>9630</v>
      </c>
      <c r="F4680" s="581">
        <f t="shared" si="36"/>
        <v>0</v>
      </c>
      <c r="G4680" s="581">
        <f t="shared" si="37"/>
        <v>40.19</v>
      </c>
    </row>
    <row r="4681" spans="1:7" ht="14.25" customHeight="1">
      <c r="A4681" s="590">
        <v>38052</v>
      </c>
      <c r="B4681" s="579" t="s">
        <v>14317</v>
      </c>
      <c r="C4681" s="585" t="s">
        <v>917</v>
      </c>
      <c r="D4681" s="591">
        <v>11.32</v>
      </c>
      <c r="E4681" s="592" t="s">
        <v>9630</v>
      </c>
      <c r="F4681" s="581">
        <f t="shared" si="36"/>
        <v>0</v>
      </c>
      <c r="G4681" s="581">
        <f t="shared" si="37"/>
        <v>11.32</v>
      </c>
    </row>
    <row r="4682" spans="1:7" ht="14.25" customHeight="1">
      <c r="A4682" s="590">
        <v>38051</v>
      </c>
      <c r="B4682" s="579" t="s">
        <v>14318</v>
      </c>
      <c r="C4682" s="585" t="s">
        <v>917</v>
      </c>
      <c r="D4682" s="591">
        <v>7.06</v>
      </c>
      <c r="E4682" s="592" t="s">
        <v>9630</v>
      </c>
      <c r="F4682" s="581">
        <f t="shared" si="36"/>
        <v>0</v>
      </c>
      <c r="G4682" s="581">
        <f t="shared" si="37"/>
        <v>7.06</v>
      </c>
    </row>
    <row r="4683" spans="1:7" ht="14.25" customHeight="1">
      <c r="A4683" s="590">
        <v>38787</v>
      </c>
      <c r="B4683" s="579" t="s">
        <v>14319</v>
      </c>
      <c r="C4683" s="585" t="s">
        <v>917</v>
      </c>
      <c r="D4683" s="591">
        <v>5.73</v>
      </c>
      <c r="E4683" s="592" t="s">
        <v>9630</v>
      </c>
      <c r="F4683" s="581">
        <f t="shared" si="36"/>
        <v>0</v>
      </c>
      <c r="G4683" s="581">
        <f t="shared" si="37"/>
        <v>5.73</v>
      </c>
    </row>
    <row r="4684" spans="1:7" ht="14.25" customHeight="1">
      <c r="A4684" s="590">
        <v>38825</v>
      </c>
      <c r="B4684" s="579" t="s">
        <v>14320</v>
      </c>
      <c r="C4684" s="585" t="s">
        <v>917</v>
      </c>
      <c r="D4684" s="591">
        <v>7.4</v>
      </c>
      <c r="E4684" s="592" t="s">
        <v>9630</v>
      </c>
      <c r="F4684" s="581">
        <f t="shared" si="36"/>
        <v>0</v>
      </c>
      <c r="G4684" s="581">
        <f t="shared" si="37"/>
        <v>7.4</v>
      </c>
    </row>
    <row r="4685" spans="1:7" ht="14.25" customHeight="1">
      <c r="A4685" s="590">
        <v>38826</v>
      </c>
      <c r="B4685" s="579" t="s">
        <v>14321</v>
      </c>
      <c r="C4685" s="585" t="s">
        <v>917</v>
      </c>
      <c r="D4685" s="591">
        <v>10.53</v>
      </c>
      <c r="E4685" s="592" t="s">
        <v>9630</v>
      </c>
      <c r="F4685" s="581">
        <f t="shared" si="36"/>
        <v>0</v>
      </c>
      <c r="G4685" s="581">
        <f t="shared" si="37"/>
        <v>10.53</v>
      </c>
    </row>
    <row r="4686" spans="1:7" ht="14.25" customHeight="1">
      <c r="A4686" s="590">
        <v>38827</v>
      </c>
      <c r="B4686" s="579" t="s">
        <v>14322</v>
      </c>
      <c r="C4686" s="585" t="s">
        <v>917</v>
      </c>
      <c r="D4686" s="591">
        <v>17.23</v>
      </c>
      <c r="E4686" s="592" t="s">
        <v>9630</v>
      </c>
      <c r="F4686" s="581">
        <f t="shared" si="36"/>
        <v>0</v>
      </c>
      <c r="G4686" s="581">
        <f t="shared" si="37"/>
        <v>17.23</v>
      </c>
    </row>
    <row r="4687" spans="1:7" ht="14.25" customHeight="1">
      <c r="A4687" s="590">
        <v>38830</v>
      </c>
      <c r="B4687" s="579" t="s">
        <v>14323</v>
      </c>
      <c r="C4687" s="585" t="s">
        <v>917</v>
      </c>
      <c r="D4687" s="591">
        <v>25.03</v>
      </c>
      <c r="E4687" s="592" t="s">
        <v>9630</v>
      </c>
      <c r="F4687" s="581">
        <f t="shared" si="36"/>
        <v>0</v>
      </c>
      <c r="G4687" s="581">
        <f t="shared" si="37"/>
        <v>25.03</v>
      </c>
    </row>
    <row r="4688" spans="1:7" ht="14.25" customHeight="1">
      <c r="A4688" s="590">
        <v>38828</v>
      </c>
      <c r="B4688" s="579" t="s">
        <v>14324</v>
      </c>
      <c r="C4688" s="585" t="s">
        <v>917</v>
      </c>
      <c r="D4688" s="591">
        <v>11.03</v>
      </c>
      <c r="E4688" s="592" t="s">
        <v>9630</v>
      </c>
      <c r="F4688" s="581">
        <f t="shared" si="36"/>
        <v>0</v>
      </c>
      <c r="G4688" s="581">
        <f t="shared" si="37"/>
        <v>11.03</v>
      </c>
    </row>
    <row r="4689" spans="1:7" ht="14.25" customHeight="1">
      <c r="A4689" s="590">
        <v>38829</v>
      </c>
      <c r="B4689" s="579" t="s">
        <v>14325</v>
      </c>
      <c r="C4689" s="585" t="s">
        <v>917</v>
      </c>
      <c r="D4689" s="591">
        <v>18.07</v>
      </c>
      <c r="E4689" s="592" t="s">
        <v>9630</v>
      </c>
      <c r="F4689" s="581">
        <f t="shared" si="36"/>
        <v>0</v>
      </c>
      <c r="G4689" s="581">
        <f t="shared" si="37"/>
        <v>18.07</v>
      </c>
    </row>
    <row r="4690" spans="1:7" ht="14.25" customHeight="1">
      <c r="A4690" s="590">
        <v>38831</v>
      </c>
      <c r="B4690" s="579" t="s">
        <v>14326</v>
      </c>
      <c r="C4690" s="585" t="s">
        <v>917</v>
      </c>
      <c r="D4690" s="591">
        <v>34.9</v>
      </c>
      <c r="E4690" s="592" t="s">
        <v>9630</v>
      </c>
      <c r="F4690" s="581">
        <f t="shared" si="36"/>
        <v>0</v>
      </c>
      <c r="G4690" s="581">
        <f t="shared" si="37"/>
        <v>34.9</v>
      </c>
    </row>
    <row r="4691" spans="1:7" ht="14.25" customHeight="1">
      <c r="A4691" s="590">
        <v>36274</v>
      </c>
      <c r="B4691" s="579" t="s">
        <v>14327</v>
      </c>
      <c r="C4691" s="585" t="s">
        <v>917</v>
      </c>
      <c r="D4691" s="591">
        <v>10.15</v>
      </c>
      <c r="E4691" s="592" t="s">
        <v>9630</v>
      </c>
      <c r="F4691" s="581">
        <f t="shared" si="36"/>
        <v>0</v>
      </c>
      <c r="G4691" s="581">
        <f t="shared" si="37"/>
        <v>10.15</v>
      </c>
    </row>
    <row r="4692" spans="1:7" ht="14.25" customHeight="1">
      <c r="A4692" s="590">
        <v>36278</v>
      </c>
      <c r="B4692" s="579" t="s">
        <v>14328</v>
      </c>
      <c r="C4692" s="585" t="s">
        <v>917</v>
      </c>
      <c r="D4692" s="591">
        <v>13.76</v>
      </c>
      <c r="E4692" s="592" t="s">
        <v>9630</v>
      </c>
      <c r="F4692" s="581">
        <f t="shared" si="36"/>
        <v>0</v>
      </c>
      <c r="G4692" s="581">
        <f t="shared" si="37"/>
        <v>13.76</v>
      </c>
    </row>
    <row r="4693" spans="1:7" ht="14.25" customHeight="1">
      <c r="A4693" s="590">
        <v>38977</v>
      </c>
      <c r="B4693" s="579" t="s">
        <v>14329</v>
      </c>
      <c r="C4693" s="585" t="s">
        <v>917</v>
      </c>
      <c r="D4693" s="591">
        <v>134.65</v>
      </c>
      <c r="E4693" s="592" t="s">
        <v>9630</v>
      </c>
      <c r="F4693" s="581">
        <f t="shared" si="36"/>
        <v>0</v>
      </c>
      <c r="G4693" s="581">
        <f t="shared" si="37"/>
        <v>134.65</v>
      </c>
    </row>
    <row r="4694" spans="1:7" ht="14.25" customHeight="1">
      <c r="A4694" s="590">
        <v>38971</v>
      </c>
      <c r="B4694" s="579" t="s">
        <v>14330</v>
      </c>
      <c r="C4694" s="585" t="s">
        <v>917</v>
      </c>
      <c r="D4694" s="591">
        <v>11.3</v>
      </c>
      <c r="E4694" s="592" t="s">
        <v>9630</v>
      </c>
      <c r="F4694" s="581">
        <f t="shared" si="36"/>
        <v>0</v>
      </c>
      <c r="G4694" s="581">
        <f t="shared" si="37"/>
        <v>11.3</v>
      </c>
    </row>
    <row r="4695" spans="1:7" ht="14.25" customHeight="1">
      <c r="A4695" s="590">
        <v>38972</v>
      </c>
      <c r="B4695" s="579" t="s">
        <v>14331</v>
      </c>
      <c r="C4695" s="585" t="s">
        <v>917</v>
      </c>
      <c r="D4695" s="591">
        <v>15.23</v>
      </c>
      <c r="E4695" s="592" t="s">
        <v>9630</v>
      </c>
      <c r="F4695" s="581">
        <f t="shared" si="36"/>
        <v>0</v>
      </c>
      <c r="G4695" s="581">
        <f t="shared" si="37"/>
        <v>15.23</v>
      </c>
    </row>
    <row r="4696" spans="1:7" ht="14.25" customHeight="1">
      <c r="A4696" s="590">
        <v>38973</v>
      </c>
      <c r="B4696" s="579" t="s">
        <v>14332</v>
      </c>
      <c r="C4696" s="585" t="s">
        <v>917</v>
      </c>
      <c r="D4696" s="591">
        <v>25.18</v>
      </c>
      <c r="E4696" s="592" t="s">
        <v>9630</v>
      </c>
      <c r="F4696" s="581">
        <f t="shared" si="36"/>
        <v>0</v>
      </c>
      <c r="G4696" s="581">
        <f t="shared" si="37"/>
        <v>25.18</v>
      </c>
    </row>
    <row r="4697" spans="1:7" ht="14.25" customHeight="1">
      <c r="A4697" s="590">
        <v>38974</v>
      </c>
      <c r="B4697" s="579" t="s">
        <v>14333</v>
      </c>
      <c r="C4697" s="585" t="s">
        <v>917</v>
      </c>
      <c r="D4697" s="591">
        <v>40.880000000000003</v>
      </c>
      <c r="E4697" s="592" t="s">
        <v>9630</v>
      </c>
      <c r="F4697" s="581">
        <f t="shared" si="36"/>
        <v>0</v>
      </c>
      <c r="G4697" s="581">
        <f t="shared" si="37"/>
        <v>40.880000000000003</v>
      </c>
    </row>
    <row r="4698" spans="1:7" ht="14.25" customHeight="1">
      <c r="A4698" s="590">
        <v>38975</v>
      </c>
      <c r="B4698" s="579" t="s">
        <v>14334</v>
      </c>
      <c r="C4698" s="585" t="s">
        <v>917</v>
      </c>
      <c r="D4698" s="591">
        <v>52.43</v>
      </c>
      <c r="E4698" s="592" t="s">
        <v>9630</v>
      </c>
      <c r="F4698" s="581">
        <f t="shared" si="36"/>
        <v>0</v>
      </c>
      <c r="G4698" s="581">
        <f t="shared" si="37"/>
        <v>52.43</v>
      </c>
    </row>
    <row r="4699" spans="1:7" ht="14.25" customHeight="1">
      <c r="A4699" s="590">
        <v>38976</v>
      </c>
      <c r="B4699" s="579" t="s">
        <v>14335</v>
      </c>
      <c r="C4699" s="585" t="s">
        <v>917</v>
      </c>
      <c r="D4699" s="591">
        <v>90.12</v>
      </c>
      <c r="E4699" s="592" t="s">
        <v>9630</v>
      </c>
      <c r="F4699" s="581">
        <f t="shared" si="36"/>
        <v>0</v>
      </c>
      <c r="G4699" s="581">
        <f t="shared" si="37"/>
        <v>90.12</v>
      </c>
    </row>
    <row r="4700" spans="1:7" ht="14.25" customHeight="1">
      <c r="A4700" s="590">
        <v>44176</v>
      </c>
      <c r="B4700" s="579" t="s">
        <v>14336</v>
      </c>
      <c r="C4700" s="585" t="s">
        <v>917</v>
      </c>
      <c r="D4700" s="591">
        <v>20.71</v>
      </c>
      <c r="E4700" s="592" t="s">
        <v>9630</v>
      </c>
      <c r="F4700" s="581">
        <f t="shared" si="36"/>
        <v>0</v>
      </c>
      <c r="G4700" s="581">
        <f t="shared" si="37"/>
        <v>20.71</v>
      </c>
    </row>
    <row r="4701" spans="1:7" ht="14.25" customHeight="1">
      <c r="A4701" s="590">
        <v>38986</v>
      </c>
      <c r="B4701" s="579" t="s">
        <v>14337</v>
      </c>
      <c r="C4701" s="585" t="s">
        <v>917</v>
      </c>
      <c r="D4701" s="591">
        <v>272.05</v>
      </c>
      <c r="E4701" s="592" t="s">
        <v>9630</v>
      </c>
      <c r="F4701" s="581">
        <f t="shared" si="36"/>
        <v>0</v>
      </c>
      <c r="G4701" s="581">
        <f t="shared" si="37"/>
        <v>272.05</v>
      </c>
    </row>
    <row r="4702" spans="1:7" ht="14.25" customHeight="1">
      <c r="A4702" s="590">
        <v>38978</v>
      </c>
      <c r="B4702" s="579" t="s">
        <v>14338</v>
      </c>
      <c r="C4702" s="585" t="s">
        <v>917</v>
      </c>
      <c r="D4702" s="591">
        <v>11.16</v>
      </c>
      <c r="E4702" s="592" t="s">
        <v>9630</v>
      </c>
      <c r="F4702" s="581">
        <f t="shared" si="36"/>
        <v>0</v>
      </c>
      <c r="G4702" s="581">
        <f t="shared" si="37"/>
        <v>11.16</v>
      </c>
    </row>
    <row r="4703" spans="1:7" ht="14.25" customHeight="1">
      <c r="A4703" s="590">
        <v>38979</v>
      </c>
      <c r="B4703" s="579" t="s">
        <v>14339</v>
      </c>
      <c r="C4703" s="585" t="s">
        <v>917</v>
      </c>
      <c r="D4703" s="591">
        <v>15.43</v>
      </c>
      <c r="E4703" s="592" t="s">
        <v>9630</v>
      </c>
      <c r="F4703" s="581">
        <f t="shared" si="36"/>
        <v>0</v>
      </c>
      <c r="G4703" s="581">
        <f t="shared" si="37"/>
        <v>15.43</v>
      </c>
    </row>
    <row r="4704" spans="1:7" ht="14.25" customHeight="1">
      <c r="A4704" s="590">
        <v>38980</v>
      </c>
      <c r="B4704" s="579" t="s">
        <v>14340</v>
      </c>
      <c r="C4704" s="585" t="s">
        <v>917</v>
      </c>
      <c r="D4704" s="591">
        <v>20.65</v>
      </c>
      <c r="E4704" s="592" t="s">
        <v>9630</v>
      </c>
      <c r="F4704" s="581">
        <f t="shared" si="36"/>
        <v>0</v>
      </c>
      <c r="G4704" s="581">
        <f t="shared" si="37"/>
        <v>20.65</v>
      </c>
    </row>
    <row r="4705" spans="1:7" ht="14.25" customHeight="1">
      <c r="A4705" s="590">
        <v>38981</v>
      </c>
      <c r="B4705" s="579" t="s">
        <v>14341</v>
      </c>
      <c r="C4705" s="585" t="s">
        <v>917</v>
      </c>
      <c r="D4705" s="591">
        <v>29.79</v>
      </c>
      <c r="E4705" s="592" t="s">
        <v>9630</v>
      </c>
      <c r="F4705" s="581">
        <f t="shared" si="36"/>
        <v>0</v>
      </c>
      <c r="G4705" s="581">
        <f t="shared" si="37"/>
        <v>29.79</v>
      </c>
    </row>
    <row r="4706" spans="1:7" ht="14.25" customHeight="1">
      <c r="A4706" s="590">
        <v>38982</v>
      </c>
      <c r="B4706" s="579" t="s">
        <v>14342</v>
      </c>
      <c r="C4706" s="585" t="s">
        <v>917</v>
      </c>
      <c r="D4706" s="591">
        <v>47.08</v>
      </c>
      <c r="E4706" s="592" t="s">
        <v>9630</v>
      </c>
      <c r="F4706" s="581">
        <f t="shared" si="36"/>
        <v>0</v>
      </c>
      <c r="G4706" s="581">
        <f t="shared" si="37"/>
        <v>47.08</v>
      </c>
    </row>
    <row r="4707" spans="1:7" ht="14.25" customHeight="1">
      <c r="A4707" s="590">
        <v>38983</v>
      </c>
      <c r="B4707" s="579" t="s">
        <v>14343</v>
      </c>
      <c r="C4707" s="585" t="s">
        <v>917</v>
      </c>
      <c r="D4707" s="591">
        <v>82.84</v>
      </c>
      <c r="E4707" s="592" t="s">
        <v>9630</v>
      </c>
      <c r="F4707" s="581">
        <f t="shared" si="36"/>
        <v>0</v>
      </c>
      <c r="G4707" s="581">
        <f t="shared" si="37"/>
        <v>82.84</v>
      </c>
    </row>
    <row r="4708" spans="1:7" ht="14.25" customHeight="1">
      <c r="A4708" s="590">
        <v>38984</v>
      </c>
      <c r="B4708" s="579" t="s">
        <v>14344</v>
      </c>
      <c r="C4708" s="585" t="s">
        <v>917</v>
      </c>
      <c r="D4708" s="591">
        <v>113.87</v>
      </c>
      <c r="E4708" s="592" t="s">
        <v>9630</v>
      </c>
      <c r="F4708" s="581">
        <f t="shared" si="36"/>
        <v>0</v>
      </c>
      <c r="G4708" s="581">
        <f t="shared" si="37"/>
        <v>113.87</v>
      </c>
    </row>
    <row r="4709" spans="1:7" ht="14.25" customHeight="1">
      <c r="A4709" s="590">
        <v>38985</v>
      </c>
      <c r="B4709" s="579" t="s">
        <v>14345</v>
      </c>
      <c r="C4709" s="585" t="s">
        <v>917</v>
      </c>
      <c r="D4709" s="591">
        <v>195.78</v>
      </c>
      <c r="E4709" s="592" t="s">
        <v>9630</v>
      </c>
      <c r="F4709" s="581">
        <f t="shared" si="36"/>
        <v>0</v>
      </c>
      <c r="G4709" s="581">
        <f t="shared" si="37"/>
        <v>195.78</v>
      </c>
    </row>
    <row r="4710" spans="1:7" ht="14.25" customHeight="1">
      <c r="A4710" s="590">
        <v>9836</v>
      </c>
      <c r="B4710" s="579" t="s">
        <v>14346</v>
      </c>
      <c r="C4710" s="585" t="s">
        <v>917</v>
      </c>
      <c r="D4710" s="591">
        <v>15.21</v>
      </c>
      <c r="E4710" s="592" t="s">
        <v>9630</v>
      </c>
      <c r="F4710" s="581">
        <f t="shared" si="36"/>
        <v>0</v>
      </c>
      <c r="G4710" s="581">
        <f t="shared" si="37"/>
        <v>15.21</v>
      </c>
    </row>
    <row r="4711" spans="1:7" ht="14.25" customHeight="1">
      <c r="A4711" s="590">
        <v>20065</v>
      </c>
      <c r="B4711" s="579" t="s">
        <v>14347</v>
      </c>
      <c r="C4711" s="585" t="s">
        <v>917</v>
      </c>
      <c r="D4711" s="591">
        <v>39.76</v>
      </c>
      <c r="E4711" s="592" t="s">
        <v>9630</v>
      </c>
      <c r="F4711" s="581">
        <f t="shared" si="36"/>
        <v>0</v>
      </c>
      <c r="G4711" s="581">
        <f t="shared" si="37"/>
        <v>39.76</v>
      </c>
    </row>
    <row r="4712" spans="1:7" ht="14.25" customHeight="1">
      <c r="A4712" s="590">
        <v>9835</v>
      </c>
      <c r="B4712" s="579" t="s">
        <v>14348</v>
      </c>
      <c r="C4712" s="585" t="s">
        <v>917</v>
      </c>
      <c r="D4712" s="591">
        <v>6.64</v>
      </c>
      <c r="E4712" s="592" t="s">
        <v>9630</v>
      </c>
      <c r="F4712" s="581">
        <f t="shared" si="36"/>
        <v>0</v>
      </c>
      <c r="G4712" s="581">
        <f t="shared" si="37"/>
        <v>6.64</v>
      </c>
    </row>
    <row r="4713" spans="1:7" ht="14.25" customHeight="1">
      <c r="A4713" s="590">
        <v>38032</v>
      </c>
      <c r="B4713" s="579" t="s">
        <v>14349</v>
      </c>
      <c r="C4713" s="585" t="s">
        <v>917</v>
      </c>
      <c r="D4713" s="591">
        <v>60.1</v>
      </c>
      <c r="E4713" s="592" t="s">
        <v>9630</v>
      </c>
      <c r="F4713" s="581">
        <f t="shared" si="36"/>
        <v>0</v>
      </c>
      <c r="G4713" s="581">
        <f t="shared" si="37"/>
        <v>60.1</v>
      </c>
    </row>
    <row r="4714" spans="1:7" ht="14.25" customHeight="1">
      <c r="A4714" s="590">
        <v>38033</v>
      </c>
      <c r="B4714" s="579" t="s">
        <v>14350</v>
      </c>
      <c r="C4714" s="585" t="s">
        <v>917</v>
      </c>
      <c r="D4714" s="591">
        <v>102.16</v>
      </c>
      <c r="E4714" s="592" t="s">
        <v>9630</v>
      </c>
      <c r="F4714" s="581">
        <f t="shared" si="36"/>
        <v>0</v>
      </c>
      <c r="G4714" s="581">
        <f t="shared" si="37"/>
        <v>102.16</v>
      </c>
    </row>
    <row r="4715" spans="1:7" ht="14.25" customHeight="1">
      <c r="A4715" s="590">
        <v>38034</v>
      </c>
      <c r="B4715" s="579" t="s">
        <v>14351</v>
      </c>
      <c r="C4715" s="585" t="s">
        <v>917</v>
      </c>
      <c r="D4715" s="591">
        <v>160.04</v>
      </c>
      <c r="E4715" s="592" t="s">
        <v>9630</v>
      </c>
      <c r="F4715" s="581">
        <f t="shared" si="36"/>
        <v>0</v>
      </c>
      <c r="G4715" s="581">
        <f t="shared" si="37"/>
        <v>160.04</v>
      </c>
    </row>
    <row r="4716" spans="1:7" ht="14.25" customHeight="1">
      <c r="A4716" s="590">
        <v>38035</v>
      </c>
      <c r="B4716" s="579" t="s">
        <v>14352</v>
      </c>
      <c r="C4716" s="585" t="s">
        <v>917</v>
      </c>
      <c r="D4716" s="591">
        <v>235.44</v>
      </c>
      <c r="E4716" s="592" t="s">
        <v>9630</v>
      </c>
      <c r="F4716" s="581">
        <f t="shared" si="36"/>
        <v>0</v>
      </c>
      <c r="G4716" s="581">
        <f t="shared" si="37"/>
        <v>235.44</v>
      </c>
    </row>
    <row r="4717" spans="1:7" ht="14.25" customHeight="1">
      <c r="A4717" s="590">
        <v>38036</v>
      </c>
      <c r="B4717" s="579" t="s">
        <v>14353</v>
      </c>
      <c r="C4717" s="585" t="s">
        <v>917</v>
      </c>
      <c r="D4717" s="591">
        <v>317.17</v>
      </c>
      <c r="E4717" s="592" t="s">
        <v>9630</v>
      </c>
      <c r="F4717" s="581">
        <f t="shared" si="36"/>
        <v>0</v>
      </c>
      <c r="G4717" s="581">
        <f t="shared" si="37"/>
        <v>317.17</v>
      </c>
    </row>
    <row r="4718" spans="1:7" ht="14.25" customHeight="1">
      <c r="A4718" s="590">
        <v>38037</v>
      </c>
      <c r="B4718" s="579" t="s">
        <v>14354</v>
      </c>
      <c r="C4718" s="585" t="s">
        <v>917</v>
      </c>
      <c r="D4718" s="591">
        <v>418.93</v>
      </c>
      <c r="E4718" s="592" t="s">
        <v>9630</v>
      </c>
      <c r="F4718" s="581">
        <f t="shared" si="36"/>
        <v>0</v>
      </c>
      <c r="G4718" s="581">
        <f t="shared" si="37"/>
        <v>418.93</v>
      </c>
    </row>
    <row r="4719" spans="1:7" ht="14.25" customHeight="1">
      <c r="A4719" s="590">
        <v>9850</v>
      </c>
      <c r="B4719" s="579" t="s">
        <v>14355</v>
      </c>
      <c r="C4719" s="585" t="s">
        <v>917</v>
      </c>
      <c r="D4719" s="591">
        <v>147.75</v>
      </c>
      <c r="E4719" s="592" t="s">
        <v>9630</v>
      </c>
      <c r="F4719" s="581">
        <f t="shared" si="36"/>
        <v>0</v>
      </c>
      <c r="G4719" s="581">
        <f t="shared" si="37"/>
        <v>147.75</v>
      </c>
    </row>
    <row r="4720" spans="1:7" ht="14.25" customHeight="1">
      <c r="A4720" s="590">
        <v>9853</v>
      </c>
      <c r="B4720" s="579" t="s">
        <v>14356</v>
      </c>
      <c r="C4720" s="585" t="s">
        <v>917</v>
      </c>
      <c r="D4720" s="591">
        <v>262.74</v>
      </c>
      <c r="E4720" s="592" t="s">
        <v>9630</v>
      </c>
      <c r="F4720" s="581">
        <f t="shared" si="36"/>
        <v>0</v>
      </c>
      <c r="G4720" s="581">
        <f t="shared" si="37"/>
        <v>262.74</v>
      </c>
    </row>
    <row r="4721" spans="1:7" ht="14.25" customHeight="1">
      <c r="A4721" s="590">
        <v>9854</v>
      </c>
      <c r="B4721" s="579" t="s">
        <v>14357</v>
      </c>
      <c r="C4721" s="585" t="s">
        <v>917</v>
      </c>
      <c r="D4721" s="591">
        <v>115.12</v>
      </c>
      <c r="E4721" s="592" t="s">
        <v>9630</v>
      </c>
      <c r="F4721" s="581">
        <f t="shared" si="36"/>
        <v>0</v>
      </c>
      <c r="G4721" s="581">
        <f t="shared" si="37"/>
        <v>115.12</v>
      </c>
    </row>
    <row r="4722" spans="1:7" ht="14.25" customHeight="1">
      <c r="A4722" s="590">
        <v>9851</v>
      </c>
      <c r="B4722" s="579" t="s">
        <v>14358</v>
      </c>
      <c r="C4722" s="585" t="s">
        <v>917</v>
      </c>
      <c r="D4722" s="591">
        <v>199.62</v>
      </c>
      <c r="E4722" s="592" t="s">
        <v>9630</v>
      </c>
      <c r="F4722" s="581">
        <f t="shared" si="36"/>
        <v>0</v>
      </c>
      <c r="G4722" s="581">
        <f t="shared" si="37"/>
        <v>199.62</v>
      </c>
    </row>
    <row r="4723" spans="1:7" ht="14.25" customHeight="1">
      <c r="A4723" s="590">
        <v>9855</v>
      </c>
      <c r="B4723" s="579" t="s">
        <v>14359</v>
      </c>
      <c r="C4723" s="585" t="s">
        <v>917</v>
      </c>
      <c r="D4723" s="591">
        <v>333.89</v>
      </c>
      <c r="E4723" s="592" t="s">
        <v>9630</v>
      </c>
      <c r="F4723" s="581">
        <f t="shared" si="36"/>
        <v>0</v>
      </c>
      <c r="G4723" s="581">
        <f t="shared" si="37"/>
        <v>333.89</v>
      </c>
    </row>
    <row r="4724" spans="1:7" ht="14.25" customHeight="1">
      <c r="A4724" s="590">
        <v>9825</v>
      </c>
      <c r="B4724" s="579" t="s">
        <v>14360</v>
      </c>
      <c r="C4724" s="585" t="s">
        <v>917</v>
      </c>
      <c r="D4724" s="591">
        <v>52.3</v>
      </c>
      <c r="E4724" s="592" t="s">
        <v>9630</v>
      </c>
      <c r="F4724" s="581">
        <f t="shared" si="36"/>
        <v>0</v>
      </c>
      <c r="G4724" s="581">
        <f t="shared" si="37"/>
        <v>52.3</v>
      </c>
    </row>
    <row r="4725" spans="1:7" ht="14.25" customHeight="1">
      <c r="A4725" s="590">
        <v>9828</v>
      </c>
      <c r="B4725" s="579" t="s">
        <v>14361</v>
      </c>
      <c r="C4725" s="585" t="s">
        <v>917</v>
      </c>
      <c r="D4725" s="591">
        <v>140.75</v>
      </c>
      <c r="E4725" s="592" t="s">
        <v>9630</v>
      </c>
      <c r="F4725" s="581">
        <f t="shared" si="36"/>
        <v>0</v>
      </c>
      <c r="G4725" s="581">
        <f t="shared" si="37"/>
        <v>140.75</v>
      </c>
    </row>
    <row r="4726" spans="1:7" ht="14.25" customHeight="1">
      <c r="A4726" s="590">
        <v>9829</v>
      </c>
      <c r="B4726" s="579" t="s">
        <v>14362</v>
      </c>
      <c r="C4726" s="585" t="s">
        <v>917</v>
      </c>
      <c r="D4726" s="591">
        <v>238.53</v>
      </c>
      <c r="E4726" s="592" t="s">
        <v>9630</v>
      </c>
      <c r="F4726" s="581">
        <f t="shared" si="36"/>
        <v>0</v>
      </c>
      <c r="G4726" s="581">
        <f t="shared" si="37"/>
        <v>238.53</v>
      </c>
    </row>
    <row r="4727" spans="1:7" ht="14.25" customHeight="1">
      <c r="A4727" s="590">
        <v>9826</v>
      </c>
      <c r="B4727" s="579" t="s">
        <v>14363</v>
      </c>
      <c r="C4727" s="585" t="s">
        <v>917</v>
      </c>
      <c r="D4727" s="591">
        <v>363.13</v>
      </c>
      <c r="E4727" s="592" t="s">
        <v>9630</v>
      </c>
      <c r="F4727" s="581">
        <f t="shared" si="36"/>
        <v>0</v>
      </c>
      <c r="G4727" s="581">
        <f t="shared" si="37"/>
        <v>363.13</v>
      </c>
    </row>
    <row r="4728" spans="1:7" ht="14.25" customHeight="1">
      <c r="A4728" s="590">
        <v>9827</v>
      </c>
      <c r="B4728" s="579" t="s">
        <v>14364</v>
      </c>
      <c r="C4728" s="585" t="s">
        <v>917</v>
      </c>
      <c r="D4728" s="591">
        <v>515.64</v>
      </c>
      <c r="E4728" s="592" t="s">
        <v>9630</v>
      </c>
      <c r="F4728" s="581">
        <f t="shared" si="36"/>
        <v>0</v>
      </c>
      <c r="G4728" s="581">
        <f t="shared" si="37"/>
        <v>515.64</v>
      </c>
    </row>
    <row r="4729" spans="1:7" ht="14.25" customHeight="1">
      <c r="A4729" s="590">
        <v>36374</v>
      </c>
      <c r="B4729" s="579" t="s">
        <v>14365</v>
      </c>
      <c r="C4729" s="585" t="s">
        <v>917</v>
      </c>
      <c r="D4729" s="591">
        <v>62.68</v>
      </c>
      <c r="E4729" s="592" t="s">
        <v>9630</v>
      </c>
      <c r="F4729" s="581">
        <f t="shared" si="36"/>
        <v>0</v>
      </c>
      <c r="G4729" s="581">
        <f t="shared" si="37"/>
        <v>62.68</v>
      </c>
    </row>
    <row r="4730" spans="1:7" ht="14.25" customHeight="1">
      <c r="A4730" s="590">
        <v>36084</v>
      </c>
      <c r="B4730" s="579" t="s">
        <v>14366</v>
      </c>
      <c r="C4730" s="585" t="s">
        <v>917</v>
      </c>
      <c r="D4730" s="591">
        <v>18.57</v>
      </c>
      <c r="E4730" s="592" t="s">
        <v>9630</v>
      </c>
      <c r="F4730" s="581">
        <f t="shared" si="36"/>
        <v>0</v>
      </c>
      <c r="G4730" s="581">
        <f t="shared" si="37"/>
        <v>18.57</v>
      </c>
    </row>
    <row r="4731" spans="1:7" ht="14.25" customHeight="1">
      <c r="A4731" s="590">
        <v>36373</v>
      </c>
      <c r="B4731" s="579" t="s">
        <v>14367</v>
      </c>
      <c r="C4731" s="585" t="s">
        <v>917</v>
      </c>
      <c r="D4731" s="591">
        <v>38.56</v>
      </c>
      <c r="E4731" s="592" t="s">
        <v>9630</v>
      </c>
      <c r="F4731" s="581">
        <f t="shared" si="36"/>
        <v>0</v>
      </c>
      <c r="G4731" s="581">
        <f t="shared" si="37"/>
        <v>38.56</v>
      </c>
    </row>
    <row r="4732" spans="1:7" ht="14.25" customHeight="1">
      <c r="A4732" s="590">
        <v>36377</v>
      </c>
      <c r="B4732" s="579" t="s">
        <v>14368</v>
      </c>
      <c r="C4732" s="585" t="s">
        <v>917</v>
      </c>
      <c r="D4732" s="591">
        <v>75.19</v>
      </c>
      <c r="E4732" s="592" t="s">
        <v>9630</v>
      </c>
      <c r="F4732" s="581">
        <f t="shared" si="36"/>
        <v>0</v>
      </c>
      <c r="G4732" s="581">
        <f t="shared" si="37"/>
        <v>75.19</v>
      </c>
    </row>
    <row r="4733" spans="1:7" ht="14.25" customHeight="1">
      <c r="A4733" s="590">
        <v>36375</v>
      </c>
      <c r="B4733" s="579" t="s">
        <v>14369</v>
      </c>
      <c r="C4733" s="585" t="s">
        <v>917</v>
      </c>
      <c r="D4733" s="591">
        <v>22.91</v>
      </c>
      <c r="E4733" s="592" t="s">
        <v>9630</v>
      </c>
      <c r="F4733" s="581">
        <f t="shared" si="36"/>
        <v>0</v>
      </c>
      <c r="G4733" s="581">
        <f t="shared" si="37"/>
        <v>22.91</v>
      </c>
    </row>
    <row r="4734" spans="1:7" ht="14.25" customHeight="1">
      <c r="A4734" s="590">
        <v>36376</v>
      </c>
      <c r="B4734" s="579" t="s">
        <v>14370</v>
      </c>
      <c r="C4734" s="585" t="s">
        <v>917</v>
      </c>
      <c r="D4734" s="591">
        <v>45</v>
      </c>
      <c r="E4734" s="592" t="s">
        <v>9630</v>
      </c>
      <c r="F4734" s="581">
        <f t="shared" si="36"/>
        <v>0</v>
      </c>
      <c r="G4734" s="581">
        <f t="shared" si="37"/>
        <v>45</v>
      </c>
    </row>
    <row r="4735" spans="1:7" ht="14.25" customHeight="1">
      <c r="A4735" s="590">
        <v>36380</v>
      </c>
      <c r="B4735" s="579" t="s">
        <v>14371</v>
      </c>
      <c r="C4735" s="585" t="s">
        <v>917</v>
      </c>
      <c r="D4735" s="591">
        <v>94.02</v>
      </c>
      <c r="E4735" s="592" t="s">
        <v>9630</v>
      </c>
      <c r="F4735" s="581">
        <f t="shared" si="36"/>
        <v>0</v>
      </c>
      <c r="G4735" s="581">
        <f t="shared" si="37"/>
        <v>94.02</v>
      </c>
    </row>
    <row r="4736" spans="1:7" ht="14.25" customHeight="1">
      <c r="A4736" s="590">
        <v>36378</v>
      </c>
      <c r="B4736" s="579" t="s">
        <v>14372</v>
      </c>
      <c r="C4736" s="585" t="s">
        <v>917</v>
      </c>
      <c r="D4736" s="591">
        <v>28.17</v>
      </c>
      <c r="E4736" s="592" t="s">
        <v>9630</v>
      </c>
      <c r="F4736" s="581">
        <f t="shared" si="36"/>
        <v>0</v>
      </c>
      <c r="G4736" s="581">
        <f t="shared" si="37"/>
        <v>28.17</v>
      </c>
    </row>
    <row r="4737" spans="1:7" ht="14.25" customHeight="1">
      <c r="A4737" s="590">
        <v>36379</v>
      </c>
      <c r="B4737" s="579" t="s">
        <v>14373</v>
      </c>
      <c r="C4737" s="585" t="s">
        <v>917</v>
      </c>
      <c r="D4737" s="591">
        <v>56.79</v>
      </c>
      <c r="E4737" s="592" t="s">
        <v>9630</v>
      </c>
      <c r="F4737" s="581">
        <f t="shared" si="36"/>
        <v>0</v>
      </c>
      <c r="G4737" s="581">
        <f t="shared" si="37"/>
        <v>56.79</v>
      </c>
    </row>
    <row r="4738" spans="1:7" ht="14.25" customHeight="1">
      <c r="A4738" s="590">
        <v>9859</v>
      </c>
      <c r="B4738" s="579" t="s">
        <v>14374</v>
      </c>
      <c r="C4738" s="585" t="s">
        <v>917</v>
      </c>
      <c r="D4738" s="591">
        <v>11.82</v>
      </c>
      <c r="E4738" s="592" t="s">
        <v>9630</v>
      </c>
      <c r="F4738" s="581">
        <f t="shared" si="36"/>
        <v>0</v>
      </c>
      <c r="G4738" s="581">
        <f t="shared" si="37"/>
        <v>11.82</v>
      </c>
    </row>
    <row r="4739" spans="1:7" ht="14.25" customHeight="1">
      <c r="A4739" s="590">
        <v>9838</v>
      </c>
      <c r="B4739" s="579" t="s">
        <v>14375</v>
      </c>
      <c r="C4739" s="585" t="s">
        <v>917</v>
      </c>
      <c r="D4739" s="591">
        <v>10.97</v>
      </c>
      <c r="E4739" s="592" t="s">
        <v>9630</v>
      </c>
      <c r="F4739" s="581">
        <f t="shared" si="36"/>
        <v>0</v>
      </c>
      <c r="G4739" s="581">
        <f t="shared" si="37"/>
        <v>10.97</v>
      </c>
    </row>
    <row r="4740" spans="1:7" ht="14.25" customHeight="1">
      <c r="A4740" s="590">
        <v>9837</v>
      </c>
      <c r="B4740" s="579" t="s">
        <v>14376</v>
      </c>
      <c r="C4740" s="585" t="s">
        <v>917</v>
      </c>
      <c r="D4740" s="591">
        <v>14.4</v>
      </c>
      <c r="E4740" s="592" t="s">
        <v>9630</v>
      </c>
      <c r="F4740" s="581">
        <f t="shared" si="36"/>
        <v>0</v>
      </c>
      <c r="G4740" s="581">
        <f t="shared" si="37"/>
        <v>14.4</v>
      </c>
    </row>
    <row r="4741" spans="1:7" ht="14.25" customHeight="1">
      <c r="A4741" s="590">
        <v>44315</v>
      </c>
      <c r="B4741" s="579" t="s">
        <v>14377</v>
      </c>
      <c r="C4741" s="585" t="s">
        <v>917</v>
      </c>
      <c r="D4741" s="591">
        <v>59.55</v>
      </c>
      <c r="E4741" s="592" t="s">
        <v>9630</v>
      </c>
      <c r="F4741" s="581">
        <f t="shared" si="36"/>
        <v>0</v>
      </c>
      <c r="G4741" s="581">
        <f t="shared" si="37"/>
        <v>59.55</v>
      </c>
    </row>
    <row r="4742" spans="1:7" ht="14.25" customHeight="1">
      <c r="A4742" s="590">
        <v>9863</v>
      </c>
      <c r="B4742" s="579" t="s">
        <v>14378</v>
      </c>
      <c r="C4742" s="585" t="s">
        <v>917</v>
      </c>
      <c r="D4742" s="591">
        <v>71.45</v>
      </c>
      <c r="E4742" s="592" t="s">
        <v>9630</v>
      </c>
      <c r="F4742" s="581">
        <f t="shared" si="36"/>
        <v>0</v>
      </c>
      <c r="G4742" s="581">
        <f t="shared" si="37"/>
        <v>71.45</v>
      </c>
    </row>
    <row r="4743" spans="1:7" ht="14.25" customHeight="1">
      <c r="A4743" s="590">
        <v>9860</v>
      </c>
      <c r="B4743" s="579" t="s">
        <v>14379</v>
      </c>
      <c r="C4743" s="585" t="s">
        <v>917</v>
      </c>
      <c r="D4743" s="591">
        <v>52.15</v>
      </c>
      <c r="E4743" s="592" t="s">
        <v>9630</v>
      </c>
      <c r="F4743" s="581">
        <f t="shared" si="36"/>
        <v>0</v>
      </c>
      <c r="G4743" s="581">
        <f t="shared" si="37"/>
        <v>52.15</v>
      </c>
    </row>
    <row r="4744" spans="1:7" ht="14.25" customHeight="1">
      <c r="A4744" s="590">
        <v>9862</v>
      </c>
      <c r="B4744" s="579" t="s">
        <v>14380</v>
      </c>
      <c r="C4744" s="585" t="s">
        <v>917</v>
      </c>
      <c r="D4744" s="591">
        <v>36.44</v>
      </c>
      <c r="E4744" s="592" t="s">
        <v>9630</v>
      </c>
      <c r="F4744" s="581">
        <f t="shared" si="36"/>
        <v>0</v>
      </c>
      <c r="G4744" s="581">
        <f t="shared" si="37"/>
        <v>36.44</v>
      </c>
    </row>
    <row r="4745" spans="1:7" ht="14.25" customHeight="1">
      <c r="A4745" s="590">
        <v>9861</v>
      </c>
      <c r="B4745" s="579" t="s">
        <v>14381</v>
      </c>
      <c r="C4745" s="585" t="s">
        <v>917</v>
      </c>
      <c r="D4745" s="591">
        <v>28.62</v>
      </c>
      <c r="E4745" s="592" t="s">
        <v>9630</v>
      </c>
      <c r="F4745" s="581">
        <f t="shared" si="36"/>
        <v>0</v>
      </c>
      <c r="G4745" s="581">
        <f t="shared" si="37"/>
        <v>28.62</v>
      </c>
    </row>
    <row r="4746" spans="1:7" ht="14.25" customHeight="1">
      <c r="A4746" s="590">
        <v>9856</v>
      </c>
      <c r="B4746" s="579" t="s">
        <v>14382</v>
      </c>
      <c r="C4746" s="585" t="s">
        <v>917</v>
      </c>
      <c r="D4746" s="591">
        <v>9.23</v>
      </c>
      <c r="E4746" s="592" t="s">
        <v>9630</v>
      </c>
      <c r="F4746" s="581">
        <f t="shared" si="36"/>
        <v>0</v>
      </c>
      <c r="G4746" s="581">
        <f t="shared" si="37"/>
        <v>9.23</v>
      </c>
    </row>
    <row r="4747" spans="1:7" ht="14.25" customHeight="1">
      <c r="A4747" s="590">
        <v>9866</v>
      </c>
      <c r="B4747" s="579" t="s">
        <v>14383</v>
      </c>
      <c r="C4747" s="585" t="s">
        <v>917</v>
      </c>
      <c r="D4747" s="591">
        <v>24.7</v>
      </c>
      <c r="E4747" s="592" t="s">
        <v>9630</v>
      </c>
      <c r="F4747" s="581">
        <f t="shared" si="36"/>
        <v>0</v>
      </c>
      <c r="G4747" s="581">
        <f t="shared" si="37"/>
        <v>24.7</v>
      </c>
    </row>
    <row r="4748" spans="1:7" ht="14.25" customHeight="1">
      <c r="A4748" s="590">
        <v>9841</v>
      </c>
      <c r="B4748" s="579" t="s">
        <v>14384</v>
      </c>
      <c r="C4748" s="585" t="s">
        <v>917</v>
      </c>
      <c r="D4748" s="591">
        <v>28.64</v>
      </c>
      <c r="E4748" s="592" t="s">
        <v>9630</v>
      </c>
      <c r="F4748" s="581">
        <f t="shared" si="36"/>
        <v>0</v>
      </c>
      <c r="G4748" s="581">
        <f t="shared" si="37"/>
        <v>28.64</v>
      </c>
    </row>
    <row r="4749" spans="1:7" ht="14.25" customHeight="1">
      <c r="A4749" s="590">
        <v>9840</v>
      </c>
      <c r="B4749" s="579" t="s">
        <v>14385</v>
      </c>
      <c r="C4749" s="585" t="s">
        <v>917</v>
      </c>
      <c r="D4749" s="591">
        <v>60.5</v>
      </c>
      <c r="E4749" s="592" t="s">
        <v>9630</v>
      </c>
      <c r="F4749" s="581">
        <f t="shared" si="36"/>
        <v>0</v>
      </c>
      <c r="G4749" s="581">
        <f t="shared" si="37"/>
        <v>60.5</v>
      </c>
    </row>
    <row r="4750" spans="1:7" ht="14.25" customHeight="1">
      <c r="A4750" s="590">
        <v>20067</v>
      </c>
      <c r="B4750" s="579" t="s">
        <v>14386</v>
      </c>
      <c r="C4750" s="585" t="s">
        <v>917</v>
      </c>
      <c r="D4750" s="591">
        <v>9.2899999999999991</v>
      </c>
      <c r="E4750" s="592" t="s">
        <v>9630</v>
      </c>
      <c r="F4750" s="581">
        <f t="shared" si="36"/>
        <v>0</v>
      </c>
      <c r="G4750" s="581">
        <f t="shared" si="37"/>
        <v>9.2899999999999991</v>
      </c>
    </row>
    <row r="4751" spans="1:7" ht="14.25" customHeight="1">
      <c r="A4751" s="590">
        <v>20068</v>
      </c>
      <c r="B4751" s="579" t="s">
        <v>14387</v>
      </c>
      <c r="C4751" s="585" t="s">
        <v>917</v>
      </c>
      <c r="D4751" s="591">
        <v>13.08</v>
      </c>
      <c r="E4751" s="592" t="s">
        <v>9630</v>
      </c>
      <c r="F4751" s="581">
        <f t="shared" si="36"/>
        <v>0</v>
      </c>
      <c r="G4751" s="581">
        <f t="shared" si="37"/>
        <v>13.08</v>
      </c>
    </row>
    <row r="4752" spans="1:7" ht="14.25" customHeight="1">
      <c r="A4752" s="590">
        <v>9839</v>
      </c>
      <c r="B4752" s="579" t="s">
        <v>14388</v>
      </c>
      <c r="C4752" s="585" t="s">
        <v>917</v>
      </c>
      <c r="D4752" s="591">
        <v>23.72</v>
      </c>
      <c r="E4752" s="592" t="s">
        <v>9630</v>
      </c>
      <c r="F4752" s="581">
        <f t="shared" si="36"/>
        <v>0</v>
      </c>
      <c r="G4752" s="581">
        <f t="shared" si="37"/>
        <v>23.72</v>
      </c>
    </row>
    <row r="4753" spans="1:7" ht="14.25" customHeight="1">
      <c r="A4753" s="590">
        <v>9870</v>
      </c>
      <c r="B4753" s="579" t="s">
        <v>14389</v>
      </c>
      <c r="C4753" s="585" t="s">
        <v>917</v>
      </c>
      <c r="D4753" s="591">
        <v>106.55</v>
      </c>
      <c r="E4753" s="592" t="s">
        <v>9630</v>
      </c>
      <c r="F4753" s="581">
        <f t="shared" si="36"/>
        <v>0</v>
      </c>
      <c r="G4753" s="581">
        <f t="shared" si="37"/>
        <v>106.55</v>
      </c>
    </row>
    <row r="4754" spans="1:7" ht="14.25" customHeight="1">
      <c r="A4754" s="590">
        <v>9867</v>
      </c>
      <c r="B4754" s="579" t="s">
        <v>14390</v>
      </c>
      <c r="C4754" s="585" t="s">
        <v>917</v>
      </c>
      <c r="D4754" s="591">
        <v>4.28</v>
      </c>
      <c r="E4754" s="592" t="s">
        <v>9630</v>
      </c>
      <c r="F4754" s="581">
        <f t="shared" si="36"/>
        <v>0</v>
      </c>
      <c r="G4754" s="581">
        <f t="shared" si="37"/>
        <v>4.28</v>
      </c>
    </row>
    <row r="4755" spans="1:7" ht="14.25" customHeight="1">
      <c r="A4755" s="590">
        <v>9868</v>
      </c>
      <c r="B4755" s="579" t="s">
        <v>14391</v>
      </c>
      <c r="C4755" s="585" t="s">
        <v>917</v>
      </c>
      <c r="D4755" s="591">
        <v>4.83</v>
      </c>
      <c r="E4755" s="592" t="s">
        <v>9630</v>
      </c>
      <c r="F4755" s="581">
        <f t="shared" si="36"/>
        <v>0</v>
      </c>
      <c r="G4755" s="581">
        <f t="shared" si="37"/>
        <v>4.83</v>
      </c>
    </row>
    <row r="4756" spans="1:7" ht="14.25" customHeight="1">
      <c r="A4756" s="590">
        <v>9869</v>
      </c>
      <c r="B4756" s="579" t="s">
        <v>14392</v>
      </c>
      <c r="C4756" s="585" t="s">
        <v>917</v>
      </c>
      <c r="D4756" s="591">
        <v>10.42</v>
      </c>
      <c r="E4756" s="592" t="s">
        <v>9630</v>
      </c>
      <c r="F4756" s="581">
        <f t="shared" si="36"/>
        <v>0</v>
      </c>
      <c r="G4756" s="581">
        <f t="shared" si="37"/>
        <v>10.42</v>
      </c>
    </row>
    <row r="4757" spans="1:7" ht="14.25" customHeight="1">
      <c r="A4757" s="590">
        <v>9874</v>
      </c>
      <c r="B4757" s="579" t="s">
        <v>14393</v>
      </c>
      <c r="C4757" s="585" t="s">
        <v>917</v>
      </c>
      <c r="D4757" s="591">
        <v>16.37</v>
      </c>
      <c r="E4757" s="592" t="s">
        <v>9630</v>
      </c>
      <c r="F4757" s="581">
        <f t="shared" si="36"/>
        <v>0</v>
      </c>
      <c r="G4757" s="581">
        <f t="shared" si="37"/>
        <v>16.37</v>
      </c>
    </row>
    <row r="4758" spans="1:7" ht="14.25" customHeight="1">
      <c r="A4758" s="590">
        <v>9875</v>
      </c>
      <c r="B4758" s="579" t="s">
        <v>14394</v>
      </c>
      <c r="C4758" s="585" t="s">
        <v>917</v>
      </c>
      <c r="D4758" s="591">
        <v>17.95</v>
      </c>
      <c r="E4758" s="592" t="s">
        <v>9630</v>
      </c>
      <c r="F4758" s="581">
        <f t="shared" si="36"/>
        <v>0</v>
      </c>
      <c r="G4758" s="581">
        <f t="shared" si="37"/>
        <v>17.95</v>
      </c>
    </row>
    <row r="4759" spans="1:7" ht="14.25" customHeight="1">
      <c r="A4759" s="590">
        <v>9873</v>
      </c>
      <c r="B4759" s="579" t="s">
        <v>14395</v>
      </c>
      <c r="C4759" s="585" t="s">
        <v>917</v>
      </c>
      <c r="D4759" s="591">
        <v>29.54</v>
      </c>
      <c r="E4759" s="592" t="s">
        <v>9630</v>
      </c>
      <c r="F4759" s="581">
        <f t="shared" si="36"/>
        <v>0</v>
      </c>
      <c r="G4759" s="581">
        <f t="shared" si="37"/>
        <v>29.54</v>
      </c>
    </row>
    <row r="4760" spans="1:7" ht="14.25" customHeight="1">
      <c r="A4760" s="590">
        <v>9871</v>
      </c>
      <c r="B4760" s="579" t="s">
        <v>14396</v>
      </c>
      <c r="C4760" s="585" t="s">
        <v>917</v>
      </c>
      <c r="D4760" s="591">
        <v>48.94</v>
      </c>
      <c r="E4760" s="592" t="s">
        <v>9630</v>
      </c>
      <c r="F4760" s="581">
        <f t="shared" si="36"/>
        <v>0</v>
      </c>
      <c r="G4760" s="581">
        <f t="shared" si="37"/>
        <v>48.94</v>
      </c>
    </row>
    <row r="4761" spans="1:7" ht="14.25" customHeight="1">
      <c r="A4761" s="590">
        <v>9872</v>
      </c>
      <c r="B4761" s="579" t="s">
        <v>14397</v>
      </c>
      <c r="C4761" s="585" t="s">
        <v>917</v>
      </c>
      <c r="D4761" s="591">
        <v>68.09</v>
      </c>
      <c r="E4761" s="592" t="s">
        <v>9630</v>
      </c>
      <c r="F4761" s="581">
        <f t="shared" si="36"/>
        <v>0</v>
      </c>
      <c r="G4761" s="581">
        <f t="shared" si="37"/>
        <v>68.09</v>
      </c>
    </row>
    <row r="4762" spans="1:7" ht="14.25" customHeight="1">
      <c r="A4762" s="590">
        <v>7667</v>
      </c>
      <c r="B4762" s="579" t="s">
        <v>14398</v>
      </c>
      <c r="C4762" s="585" t="s">
        <v>917</v>
      </c>
      <c r="D4762" s="591">
        <v>3394.79</v>
      </c>
      <c r="E4762" s="592" t="s">
        <v>9630</v>
      </c>
      <c r="F4762" s="581">
        <f t="shared" si="36"/>
        <v>0</v>
      </c>
      <c r="G4762" s="581">
        <f t="shared" si="37"/>
        <v>3394.79</v>
      </c>
    </row>
    <row r="4763" spans="1:7" ht="14.25" customHeight="1">
      <c r="A4763" s="590">
        <v>7660</v>
      </c>
      <c r="B4763" s="579" t="s">
        <v>14399</v>
      </c>
      <c r="C4763" s="585" t="s">
        <v>917</v>
      </c>
      <c r="D4763" s="591">
        <v>4327.55</v>
      </c>
      <c r="E4763" s="592" t="s">
        <v>9630</v>
      </c>
      <c r="F4763" s="581">
        <f t="shared" si="36"/>
        <v>0</v>
      </c>
      <c r="G4763" s="581">
        <f t="shared" si="37"/>
        <v>4327.55</v>
      </c>
    </row>
    <row r="4764" spans="1:7" ht="14.25" customHeight="1">
      <c r="A4764" s="590">
        <v>7676</v>
      </c>
      <c r="B4764" s="579" t="s">
        <v>14400</v>
      </c>
      <c r="C4764" s="585" t="s">
        <v>917</v>
      </c>
      <c r="D4764" s="591">
        <v>4377.01</v>
      </c>
      <c r="E4764" s="592" t="s">
        <v>9630</v>
      </c>
      <c r="F4764" s="581">
        <f t="shared" si="36"/>
        <v>0</v>
      </c>
      <c r="G4764" s="581">
        <f t="shared" si="37"/>
        <v>4377.01</v>
      </c>
    </row>
    <row r="4765" spans="1:7" ht="14.25" customHeight="1">
      <c r="A4765" s="590">
        <v>12426</v>
      </c>
      <c r="B4765" s="579" t="s">
        <v>14401</v>
      </c>
      <c r="C4765" s="585" t="s">
        <v>1005</v>
      </c>
      <c r="D4765" s="591">
        <v>47.61</v>
      </c>
      <c r="E4765" s="592" t="s">
        <v>9630</v>
      </c>
      <c r="F4765" s="581">
        <f t="shared" si="36"/>
        <v>0</v>
      </c>
      <c r="G4765" s="581">
        <f t="shared" si="37"/>
        <v>47.61</v>
      </c>
    </row>
    <row r="4766" spans="1:7" ht="14.25" customHeight="1">
      <c r="A4766" s="590">
        <v>12425</v>
      </c>
      <c r="B4766" s="579" t="s">
        <v>14402</v>
      </c>
      <c r="C4766" s="585" t="s">
        <v>1005</v>
      </c>
      <c r="D4766" s="591">
        <v>65.41</v>
      </c>
      <c r="E4766" s="592" t="s">
        <v>9630</v>
      </c>
      <c r="F4766" s="581">
        <f t="shared" si="36"/>
        <v>0</v>
      </c>
      <c r="G4766" s="581">
        <f t="shared" si="37"/>
        <v>65.41</v>
      </c>
    </row>
    <row r="4767" spans="1:7" ht="14.25" customHeight="1">
      <c r="A4767" s="590">
        <v>12427</v>
      </c>
      <c r="B4767" s="579" t="s">
        <v>14403</v>
      </c>
      <c r="C4767" s="585" t="s">
        <v>1005</v>
      </c>
      <c r="D4767" s="591">
        <v>271.51</v>
      </c>
      <c r="E4767" s="592" t="s">
        <v>9630</v>
      </c>
      <c r="F4767" s="581">
        <f t="shared" si="36"/>
        <v>0</v>
      </c>
      <c r="G4767" s="581">
        <f t="shared" si="37"/>
        <v>271.51</v>
      </c>
    </row>
    <row r="4768" spans="1:7" ht="14.25" customHeight="1">
      <c r="A4768" s="590">
        <v>12428</v>
      </c>
      <c r="B4768" s="579" t="s">
        <v>14404</v>
      </c>
      <c r="C4768" s="585" t="s">
        <v>1005</v>
      </c>
      <c r="D4768" s="591">
        <v>174.27</v>
      </c>
      <c r="E4768" s="592" t="s">
        <v>9630</v>
      </c>
      <c r="F4768" s="581">
        <f t="shared" si="36"/>
        <v>0</v>
      </c>
      <c r="G4768" s="581">
        <f t="shared" si="37"/>
        <v>174.27</v>
      </c>
    </row>
    <row r="4769" spans="1:7" ht="14.25" customHeight="1">
      <c r="A4769" s="590">
        <v>12430</v>
      </c>
      <c r="B4769" s="579" t="s">
        <v>14405</v>
      </c>
      <c r="C4769" s="585" t="s">
        <v>1005</v>
      </c>
      <c r="D4769" s="591">
        <v>58.37</v>
      </c>
      <c r="E4769" s="592" t="s">
        <v>9630</v>
      </c>
      <c r="F4769" s="581">
        <f t="shared" si="36"/>
        <v>0</v>
      </c>
      <c r="G4769" s="581">
        <f t="shared" si="37"/>
        <v>58.37</v>
      </c>
    </row>
    <row r="4770" spans="1:7" ht="14.25" customHeight="1">
      <c r="A4770" s="590">
        <v>12429</v>
      </c>
      <c r="B4770" s="579" t="s">
        <v>14406</v>
      </c>
      <c r="C4770" s="585" t="s">
        <v>1005</v>
      </c>
      <c r="D4770" s="591">
        <v>439.04</v>
      </c>
      <c r="E4770" s="592" t="s">
        <v>9630</v>
      </c>
      <c r="F4770" s="581">
        <f t="shared" si="36"/>
        <v>0</v>
      </c>
      <c r="G4770" s="581">
        <f t="shared" si="37"/>
        <v>439.04</v>
      </c>
    </row>
    <row r="4771" spans="1:7" ht="14.25" customHeight="1">
      <c r="A4771" s="590">
        <v>12431</v>
      </c>
      <c r="B4771" s="579" t="s">
        <v>14407</v>
      </c>
      <c r="C4771" s="585" t="s">
        <v>1005</v>
      </c>
      <c r="D4771" s="591">
        <v>747.17</v>
      </c>
      <c r="E4771" s="592" t="s">
        <v>9630</v>
      </c>
      <c r="F4771" s="581">
        <f t="shared" si="36"/>
        <v>0</v>
      </c>
      <c r="G4771" s="581">
        <f t="shared" si="37"/>
        <v>747.17</v>
      </c>
    </row>
    <row r="4772" spans="1:7" ht="14.25" customHeight="1">
      <c r="A4772" s="590">
        <v>12432</v>
      </c>
      <c r="B4772" s="579" t="s">
        <v>14408</v>
      </c>
      <c r="C4772" s="585" t="s">
        <v>1005</v>
      </c>
      <c r="D4772" s="591">
        <v>153.66999999999999</v>
      </c>
      <c r="E4772" s="592" t="s">
        <v>9630</v>
      </c>
      <c r="F4772" s="581">
        <f t="shared" si="36"/>
        <v>0</v>
      </c>
      <c r="G4772" s="581">
        <f t="shared" si="37"/>
        <v>153.66999999999999</v>
      </c>
    </row>
    <row r="4773" spans="1:7" ht="14.25" customHeight="1">
      <c r="A4773" s="590">
        <v>12434</v>
      </c>
      <c r="B4773" s="579" t="s">
        <v>14409</v>
      </c>
      <c r="C4773" s="585" t="s">
        <v>1005</v>
      </c>
      <c r="D4773" s="591">
        <v>50.07</v>
      </c>
      <c r="E4773" s="592" t="s">
        <v>9630</v>
      </c>
      <c r="F4773" s="581">
        <f t="shared" si="36"/>
        <v>0</v>
      </c>
      <c r="G4773" s="581">
        <f t="shared" si="37"/>
        <v>50.07</v>
      </c>
    </row>
    <row r="4774" spans="1:7" ht="14.25" customHeight="1">
      <c r="A4774" s="590">
        <v>12433</v>
      </c>
      <c r="B4774" s="579" t="s">
        <v>14410</v>
      </c>
      <c r="C4774" s="585" t="s">
        <v>1005</v>
      </c>
      <c r="D4774" s="591">
        <v>97.83</v>
      </c>
      <c r="E4774" s="592" t="s">
        <v>9630</v>
      </c>
      <c r="F4774" s="581">
        <f t="shared" si="36"/>
        <v>0</v>
      </c>
      <c r="G4774" s="581">
        <f t="shared" si="37"/>
        <v>97.83</v>
      </c>
    </row>
    <row r="4775" spans="1:7" ht="14.25" customHeight="1">
      <c r="A4775" s="590">
        <v>12435</v>
      </c>
      <c r="B4775" s="579" t="s">
        <v>14411</v>
      </c>
      <c r="C4775" s="585" t="s">
        <v>1005</v>
      </c>
      <c r="D4775" s="591">
        <v>302.75</v>
      </c>
      <c r="E4775" s="592" t="s">
        <v>9630</v>
      </c>
      <c r="F4775" s="581">
        <f t="shared" si="36"/>
        <v>0</v>
      </c>
      <c r="G4775" s="581">
        <f t="shared" si="37"/>
        <v>302.75</v>
      </c>
    </row>
    <row r="4776" spans="1:7" ht="14.25" customHeight="1">
      <c r="A4776" s="590">
        <v>12437</v>
      </c>
      <c r="B4776" s="579" t="s">
        <v>14412</v>
      </c>
      <c r="C4776" s="585" t="s">
        <v>1005</v>
      </c>
      <c r="D4776" s="591">
        <v>244.51</v>
      </c>
      <c r="E4776" s="592" t="s">
        <v>9630</v>
      </c>
      <c r="F4776" s="581">
        <f t="shared" si="36"/>
        <v>0</v>
      </c>
      <c r="G4776" s="581">
        <f t="shared" si="37"/>
        <v>244.51</v>
      </c>
    </row>
    <row r="4777" spans="1:7" ht="14.25" customHeight="1">
      <c r="A4777" s="590">
        <v>12439</v>
      </c>
      <c r="B4777" s="579" t="s">
        <v>14413</v>
      </c>
      <c r="C4777" s="585" t="s">
        <v>1005</v>
      </c>
      <c r="D4777" s="591">
        <v>78.47</v>
      </c>
      <c r="E4777" s="592" t="s">
        <v>9630</v>
      </c>
      <c r="F4777" s="581">
        <f t="shared" si="36"/>
        <v>0</v>
      </c>
      <c r="G4777" s="581">
        <f t="shared" si="37"/>
        <v>78.47</v>
      </c>
    </row>
    <row r="4778" spans="1:7" ht="14.25" customHeight="1">
      <c r="A4778" s="590">
        <v>12438</v>
      </c>
      <c r="B4778" s="579" t="s">
        <v>14414</v>
      </c>
      <c r="C4778" s="585" t="s">
        <v>1005</v>
      </c>
      <c r="D4778" s="591">
        <v>442.49</v>
      </c>
      <c r="E4778" s="592" t="s">
        <v>9630</v>
      </c>
      <c r="F4778" s="581">
        <f t="shared" si="36"/>
        <v>0</v>
      </c>
      <c r="G4778" s="581">
        <f t="shared" si="37"/>
        <v>442.49</v>
      </c>
    </row>
    <row r="4779" spans="1:7" ht="14.25" customHeight="1">
      <c r="A4779" s="590">
        <v>12436</v>
      </c>
      <c r="B4779" s="579" t="s">
        <v>14415</v>
      </c>
      <c r="C4779" s="585" t="s">
        <v>1005</v>
      </c>
      <c r="D4779" s="591">
        <v>558.95000000000005</v>
      </c>
      <c r="E4779" s="592" t="s">
        <v>9630</v>
      </c>
      <c r="F4779" s="581">
        <f t="shared" si="36"/>
        <v>0</v>
      </c>
      <c r="G4779" s="581">
        <f t="shared" si="37"/>
        <v>558.95000000000005</v>
      </c>
    </row>
    <row r="4780" spans="1:7" ht="14.25" customHeight="1">
      <c r="A4780" s="590">
        <v>36357</v>
      </c>
      <c r="B4780" s="579" t="s">
        <v>14416</v>
      </c>
      <c r="C4780" s="585" t="s">
        <v>1005</v>
      </c>
      <c r="D4780" s="591">
        <v>150.24</v>
      </c>
      <c r="E4780" s="592" t="s">
        <v>9630</v>
      </c>
      <c r="F4780" s="581">
        <f t="shared" si="36"/>
        <v>0</v>
      </c>
      <c r="G4780" s="581">
        <f t="shared" si="37"/>
        <v>150.24</v>
      </c>
    </row>
    <row r="4781" spans="1:7" ht="14.25" customHeight="1">
      <c r="A4781" s="590">
        <v>12424</v>
      </c>
      <c r="B4781" s="579" t="s">
        <v>14417</v>
      </c>
      <c r="C4781" s="585" t="s">
        <v>1005</v>
      </c>
      <c r="D4781" s="591">
        <v>100.72</v>
      </c>
      <c r="E4781" s="592" t="s">
        <v>9630</v>
      </c>
      <c r="F4781" s="581">
        <f t="shared" si="36"/>
        <v>0</v>
      </c>
      <c r="G4781" s="581">
        <f t="shared" si="37"/>
        <v>100.72</v>
      </c>
    </row>
    <row r="4782" spans="1:7" ht="14.25" customHeight="1">
      <c r="A4782" s="590">
        <v>12440</v>
      </c>
      <c r="B4782" s="579" t="s">
        <v>14418</v>
      </c>
      <c r="C4782" s="585" t="s">
        <v>1005</v>
      </c>
      <c r="D4782" s="591">
        <v>97.35</v>
      </c>
      <c r="E4782" s="592" t="s">
        <v>9630</v>
      </c>
      <c r="F4782" s="581">
        <f t="shared" si="36"/>
        <v>0</v>
      </c>
      <c r="G4782" s="581">
        <f t="shared" si="37"/>
        <v>97.35</v>
      </c>
    </row>
    <row r="4783" spans="1:7" ht="14.25" customHeight="1">
      <c r="A4783" s="590">
        <v>9884</v>
      </c>
      <c r="B4783" s="579" t="s">
        <v>14419</v>
      </c>
      <c r="C4783" s="585" t="s">
        <v>1005</v>
      </c>
      <c r="D4783" s="591">
        <v>72.62</v>
      </c>
      <c r="E4783" s="592" t="s">
        <v>9630</v>
      </c>
      <c r="F4783" s="581">
        <f t="shared" si="36"/>
        <v>0</v>
      </c>
      <c r="G4783" s="581">
        <f t="shared" si="37"/>
        <v>72.62</v>
      </c>
    </row>
    <row r="4784" spans="1:7" ht="14.25" customHeight="1">
      <c r="A4784" s="590">
        <v>9888</v>
      </c>
      <c r="B4784" s="579" t="s">
        <v>14420</v>
      </c>
      <c r="C4784" s="585" t="s">
        <v>1005</v>
      </c>
      <c r="D4784" s="591">
        <v>58.34</v>
      </c>
      <c r="E4784" s="592" t="s">
        <v>9630</v>
      </c>
      <c r="F4784" s="581">
        <f t="shared" si="36"/>
        <v>0</v>
      </c>
      <c r="G4784" s="581">
        <f t="shared" si="37"/>
        <v>58.34</v>
      </c>
    </row>
    <row r="4785" spans="1:7" ht="14.25" customHeight="1">
      <c r="A4785" s="590">
        <v>9883</v>
      </c>
      <c r="B4785" s="579" t="s">
        <v>14421</v>
      </c>
      <c r="C4785" s="585" t="s">
        <v>1005</v>
      </c>
      <c r="D4785" s="591">
        <v>25.46</v>
      </c>
      <c r="E4785" s="592" t="s">
        <v>9630</v>
      </c>
      <c r="F4785" s="581">
        <f t="shared" si="36"/>
        <v>0</v>
      </c>
      <c r="G4785" s="581">
        <f t="shared" si="37"/>
        <v>25.46</v>
      </c>
    </row>
    <row r="4786" spans="1:7" ht="14.25" customHeight="1">
      <c r="A4786" s="590">
        <v>9886</v>
      </c>
      <c r="B4786" s="579" t="s">
        <v>14422</v>
      </c>
      <c r="C4786" s="585" t="s">
        <v>1005</v>
      </c>
      <c r="D4786" s="591">
        <v>34.869999999999997</v>
      </c>
      <c r="E4786" s="592" t="s">
        <v>9630</v>
      </c>
      <c r="F4786" s="581">
        <f t="shared" si="36"/>
        <v>0</v>
      </c>
      <c r="G4786" s="581">
        <f t="shared" si="37"/>
        <v>34.869999999999997</v>
      </c>
    </row>
    <row r="4787" spans="1:7" ht="14.25" customHeight="1">
      <c r="A4787" s="590">
        <v>9889</v>
      </c>
      <c r="B4787" s="579" t="s">
        <v>14423</v>
      </c>
      <c r="C4787" s="585" t="s">
        <v>1005</v>
      </c>
      <c r="D4787" s="591">
        <v>176.67</v>
      </c>
      <c r="E4787" s="592" t="s">
        <v>9630</v>
      </c>
      <c r="F4787" s="581">
        <f t="shared" si="36"/>
        <v>0</v>
      </c>
      <c r="G4787" s="581">
        <f t="shared" si="37"/>
        <v>176.67</v>
      </c>
    </row>
    <row r="4788" spans="1:7" ht="14.25" customHeight="1">
      <c r="A4788" s="590">
        <v>9887</v>
      </c>
      <c r="B4788" s="579" t="s">
        <v>14424</v>
      </c>
      <c r="C4788" s="585" t="s">
        <v>1005</v>
      </c>
      <c r="D4788" s="591">
        <v>106.78</v>
      </c>
      <c r="E4788" s="592" t="s">
        <v>9630</v>
      </c>
      <c r="F4788" s="581">
        <f t="shared" si="36"/>
        <v>0</v>
      </c>
      <c r="G4788" s="581">
        <f t="shared" si="37"/>
        <v>106.78</v>
      </c>
    </row>
    <row r="4789" spans="1:7" ht="14.25" customHeight="1">
      <c r="A4789" s="590">
        <v>9885</v>
      </c>
      <c r="B4789" s="579" t="s">
        <v>14425</v>
      </c>
      <c r="C4789" s="585" t="s">
        <v>1005</v>
      </c>
      <c r="D4789" s="591">
        <v>33.71</v>
      </c>
      <c r="E4789" s="592" t="s">
        <v>9630</v>
      </c>
      <c r="F4789" s="581">
        <f t="shared" si="36"/>
        <v>0</v>
      </c>
      <c r="G4789" s="581">
        <f t="shared" si="37"/>
        <v>33.71</v>
      </c>
    </row>
    <row r="4790" spans="1:7" ht="14.25" customHeight="1">
      <c r="A4790" s="590">
        <v>9890</v>
      </c>
      <c r="B4790" s="579" t="s">
        <v>14426</v>
      </c>
      <c r="C4790" s="585" t="s">
        <v>1005</v>
      </c>
      <c r="D4790" s="591">
        <v>273.7</v>
      </c>
      <c r="E4790" s="592" t="s">
        <v>9630</v>
      </c>
      <c r="F4790" s="581">
        <f t="shared" si="36"/>
        <v>0</v>
      </c>
      <c r="G4790" s="581">
        <f t="shared" si="37"/>
        <v>273.7</v>
      </c>
    </row>
    <row r="4791" spans="1:7" ht="14.25" customHeight="1">
      <c r="A4791" s="590">
        <v>9891</v>
      </c>
      <c r="B4791" s="579" t="s">
        <v>14427</v>
      </c>
      <c r="C4791" s="585" t="s">
        <v>1005</v>
      </c>
      <c r="D4791" s="591">
        <v>384.23</v>
      </c>
      <c r="E4791" s="592" t="s">
        <v>9630</v>
      </c>
      <c r="F4791" s="581">
        <f t="shared" si="36"/>
        <v>0</v>
      </c>
      <c r="G4791" s="581">
        <f t="shared" si="37"/>
        <v>384.23</v>
      </c>
    </row>
    <row r="4792" spans="1:7" ht="14.25" customHeight="1">
      <c r="A4792" s="590">
        <v>36313</v>
      </c>
      <c r="B4792" s="579" t="s">
        <v>14428</v>
      </c>
      <c r="C4792" s="585" t="s">
        <v>1005</v>
      </c>
      <c r="D4792" s="591">
        <v>15.72</v>
      </c>
      <c r="E4792" s="592" t="s">
        <v>9630</v>
      </c>
      <c r="F4792" s="581">
        <f t="shared" si="36"/>
        <v>0</v>
      </c>
      <c r="G4792" s="581">
        <f t="shared" si="37"/>
        <v>15.72</v>
      </c>
    </row>
    <row r="4793" spans="1:7" ht="14.25" customHeight="1">
      <c r="A4793" s="590">
        <v>36316</v>
      </c>
      <c r="B4793" s="579" t="s">
        <v>14429</v>
      </c>
      <c r="C4793" s="585" t="s">
        <v>1005</v>
      </c>
      <c r="D4793" s="591">
        <v>24.49</v>
      </c>
      <c r="E4793" s="592" t="s">
        <v>9630</v>
      </c>
      <c r="F4793" s="581">
        <f t="shared" si="36"/>
        <v>0</v>
      </c>
      <c r="G4793" s="581">
        <f t="shared" si="37"/>
        <v>24.49</v>
      </c>
    </row>
    <row r="4794" spans="1:7" ht="14.25" customHeight="1">
      <c r="A4794" s="590">
        <v>64</v>
      </c>
      <c r="B4794" s="579" t="s">
        <v>14430</v>
      </c>
      <c r="C4794" s="585" t="s">
        <v>1005</v>
      </c>
      <c r="D4794" s="591">
        <v>5.55</v>
      </c>
      <c r="E4794" s="592" t="s">
        <v>9630</v>
      </c>
      <c r="F4794" s="581">
        <f t="shared" si="36"/>
        <v>0</v>
      </c>
      <c r="G4794" s="581">
        <f t="shared" si="37"/>
        <v>5.55</v>
      </c>
    </row>
    <row r="4795" spans="1:7" ht="14.25" customHeight="1">
      <c r="A4795" s="590">
        <v>37423</v>
      </c>
      <c r="B4795" s="579" t="s">
        <v>14431</v>
      </c>
      <c r="C4795" s="585" t="s">
        <v>1005</v>
      </c>
      <c r="D4795" s="591">
        <v>13.71</v>
      </c>
      <c r="E4795" s="592" t="s">
        <v>9630</v>
      </c>
      <c r="F4795" s="581">
        <f t="shared" si="36"/>
        <v>0</v>
      </c>
      <c r="G4795" s="581">
        <f t="shared" si="37"/>
        <v>13.71</v>
      </c>
    </row>
    <row r="4796" spans="1:7" ht="14.25" customHeight="1">
      <c r="A4796" s="590">
        <v>9892</v>
      </c>
      <c r="B4796" s="579" t="s">
        <v>14432</v>
      </c>
      <c r="C4796" s="585" t="s">
        <v>1005</v>
      </c>
      <c r="D4796" s="591">
        <v>7.84</v>
      </c>
      <c r="E4796" s="592" t="s">
        <v>9630</v>
      </c>
      <c r="F4796" s="581">
        <f t="shared" si="36"/>
        <v>0</v>
      </c>
      <c r="G4796" s="581">
        <f t="shared" si="37"/>
        <v>7.84</v>
      </c>
    </row>
    <row r="4797" spans="1:7" ht="14.25" customHeight="1">
      <c r="A4797" s="590">
        <v>9901</v>
      </c>
      <c r="B4797" s="579" t="s">
        <v>14433</v>
      </c>
      <c r="C4797" s="585" t="s">
        <v>1005</v>
      </c>
      <c r="D4797" s="591">
        <v>37.92</v>
      </c>
      <c r="E4797" s="592" t="s">
        <v>9630</v>
      </c>
      <c r="F4797" s="581">
        <f t="shared" si="36"/>
        <v>0</v>
      </c>
      <c r="G4797" s="581">
        <f t="shared" si="37"/>
        <v>37.92</v>
      </c>
    </row>
    <row r="4798" spans="1:7" ht="14.25" customHeight="1">
      <c r="A4798" s="590">
        <v>9900</v>
      </c>
      <c r="B4798" s="579" t="s">
        <v>14434</v>
      </c>
      <c r="C4798" s="585" t="s">
        <v>1005</v>
      </c>
      <c r="D4798" s="591">
        <v>21.97</v>
      </c>
      <c r="E4798" s="592" t="s">
        <v>9630</v>
      </c>
      <c r="F4798" s="581">
        <f t="shared" si="36"/>
        <v>0</v>
      </c>
      <c r="G4798" s="581">
        <f t="shared" si="37"/>
        <v>21.97</v>
      </c>
    </row>
    <row r="4799" spans="1:7" ht="14.25" customHeight="1">
      <c r="A4799" s="590">
        <v>9899</v>
      </c>
      <c r="B4799" s="579" t="s">
        <v>14435</v>
      </c>
      <c r="C4799" s="585" t="s">
        <v>1005</v>
      </c>
      <c r="D4799" s="591">
        <v>9.85</v>
      </c>
      <c r="E4799" s="592" t="s">
        <v>9630</v>
      </c>
      <c r="F4799" s="581">
        <f t="shared" si="36"/>
        <v>0</v>
      </c>
      <c r="G4799" s="581">
        <f t="shared" si="37"/>
        <v>9.85</v>
      </c>
    </row>
    <row r="4800" spans="1:7" ht="14.25" customHeight="1">
      <c r="A4800" s="590">
        <v>9908</v>
      </c>
      <c r="B4800" s="579" t="s">
        <v>14436</v>
      </c>
      <c r="C4800" s="585" t="s">
        <v>1005</v>
      </c>
      <c r="D4800" s="591">
        <v>442.98</v>
      </c>
      <c r="E4800" s="592" t="s">
        <v>9630</v>
      </c>
      <c r="F4800" s="581">
        <f t="shared" si="36"/>
        <v>0</v>
      </c>
      <c r="G4800" s="581">
        <f t="shared" si="37"/>
        <v>442.98</v>
      </c>
    </row>
    <row r="4801" spans="1:7" ht="14.25" customHeight="1">
      <c r="A4801" s="590">
        <v>9905</v>
      </c>
      <c r="B4801" s="579" t="s">
        <v>14437</v>
      </c>
      <c r="C4801" s="585" t="s">
        <v>1005</v>
      </c>
      <c r="D4801" s="591">
        <v>7.71</v>
      </c>
      <c r="E4801" s="592" t="s">
        <v>9630</v>
      </c>
      <c r="F4801" s="581">
        <f t="shared" si="36"/>
        <v>0</v>
      </c>
      <c r="G4801" s="581">
        <f t="shared" si="37"/>
        <v>7.71</v>
      </c>
    </row>
    <row r="4802" spans="1:7" ht="14.25" customHeight="1">
      <c r="A4802" s="590">
        <v>9906</v>
      </c>
      <c r="B4802" s="579" t="s">
        <v>14438</v>
      </c>
      <c r="C4802" s="585" t="s">
        <v>1005</v>
      </c>
      <c r="D4802" s="591">
        <v>9.2899999999999991</v>
      </c>
      <c r="E4802" s="592" t="s">
        <v>9630</v>
      </c>
      <c r="F4802" s="581">
        <f t="shared" si="36"/>
        <v>0</v>
      </c>
      <c r="G4802" s="581">
        <f t="shared" si="37"/>
        <v>9.2899999999999991</v>
      </c>
    </row>
    <row r="4803" spans="1:7" ht="14.25" customHeight="1">
      <c r="A4803" s="590">
        <v>9895</v>
      </c>
      <c r="B4803" s="579" t="s">
        <v>14439</v>
      </c>
      <c r="C4803" s="585" t="s">
        <v>1005</v>
      </c>
      <c r="D4803" s="591">
        <v>15.65</v>
      </c>
      <c r="E4803" s="592" t="s">
        <v>9630</v>
      </c>
      <c r="F4803" s="581">
        <f t="shared" si="36"/>
        <v>0</v>
      </c>
      <c r="G4803" s="581">
        <f t="shared" si="37"/>
        <v>15.65</v>
      </c>
    </row>
    <row r="4804" spans="1:7" ht="14.25" customHeight="1">
      <c r="A4804" s="590">
        <v>9894</v>
      </c>
      <c r="B4804" s="579" t="s">
        <v>14440</v>
      </c>
      <c r="C4804" s="585" t="s">
        <v>1005</v>
      </c>
      <c r="D4804" s="591">
        <v>30.1</v>
      </c>
      <c r="E4804" s="592" t="s">
        <v>9630</v>
      </c>
      <c r="F4804" s="581">
        <f t="shared" si="36"/>
        <v>0</v>
      </c>
      <c r="G4804" s="581">
        <f t="shared" si="37"/>
        <v>30.1</v>
      </c>
    </row>
    <row r="4805" spans="1:7" ht="14.25" customHeight="1">
      <c r="A4805" s="590">
        <v>9897</v>
      </c>
      <c r="B4805" s="579" t="s">
        <v>14441</v>
      </c>
      <c r="C4805" s="585" t="s">
        <v>1005</v>
      </c>
      <c r="D4805" s="591">
        <v>32.14</v>
      </c>
      <c r="E4805" s="592" t="s">
        <v>9630</v>
      </c>
      <c r="F4805" s="581">
        <f t="shared" si="36"/>
        <v>0</v>
      </c>
      <c r="G4805" s="581">
        <f t="shared" si="37"/>
        <v>32.14</v>
      </c>
    </row>
    <row r="4806" spans="1:7" ht="14.25" customHeight="1">
      <c r="A4806" s="590">
        <v>9910</v>
      </c>
      <c r="B4806" s="579" t="s">
        <v>14442</v>
      </c>
      <c r="C4806" s="585" t="s">
        <v>1005</v>
      </c>
      <c r="D4806" s="591">
        <v>83.62</v>
      </c>
      <c r="E4806" s="592" t="s">
        <v>9630</v>
      </c>
      <c r="F4806" s="581">
        <f t="shared" si="36"/>
        <v>0</v>
      </c>
      <c r="G4806" s="581">
        <f t="shared" si="37"/>
        <v>83.62</v>
      </c>
    </row>
    <row r="4807" spans="1:7" ht="14.25" customHeight="1">
      <c r="A4807" s="590">
        <v>9909</v>
      </c>
      <c r="B4807" s="579" t="s">
        <v>14443</v>
      </c>
      <c r="C4807" s="585" t="s">
        <v>1005</v>
      </c>
      <c r="D4807" s="591">
        <v>170.29</v>
      </c>
      <c r="E4807" s="592" t="s">
        <v>9630</v>
      </c>
      <c r="F4807" s="581">
        <f t="shared" si="36"/>
        <v>0</v>
      </c>
      <c r="G4807" s="581">
        <f t="shared" si="37"/>
        <v>170.29</v>
      </c>
    </row>
    <row r="4808" spans="1:7" ht="14.25" customHeight="1">
      <c r="A4808" s="590">
        <v>9907</v>
      </c>
      <c r="B4808" s="579" t="s">
        <v>14444</v>
      </c>
      <c r="C4808" s="585" t="s">
        <v>1005</v>
      </c>
      <c r="D4808" s="591">
        <v>201.06</v>
      </c>
      <c r="E4808" s="592" t="s">
        <v>9630</v>
      </c>
      <c r="F4808" s="581">
        <f t="shared" si="36"/>
        <v>0</v>
      </c>
      <c r="G4808" s="581">
        <f t="shared" si="37"/>
        <v>201.06</v>
      </c>
    </row>
    <row r="4809" spans="1:7" ht="14.25" customHeight="1">
      <c r="A4809" s="590">
        <v>20973</v>
      </c>
      <c r="B4809" s="579" t="s">
        <v>14445</v>
      </c>
      <c r="C4809" s="585" t="s">
        <v>1005</v>
      </c>
      <c r="D4809" s="591">
        <v>153.1</v>
      </c>
      <c r="E4809" s="592" t="s">
        <v>9630</v>
      </c>
      <c r="F4809" s="581">
        <f t="shared" si="36"/>
        <v>0</v>
      </c>
      <c r="G4809" s="581">
        <f t="shared" si="37"/>
        <v>153.1</v>
      </c>
    </row>
    <row r="4810" spans="1:7" ht="14.25" customHeight="1">
      <c r="A4810" s="590">
        <v>20974</v>
      </c>
      <c r="B4810" s="579" t="s">
        <v>14446</v>
      </c>
      <c r="C4810" s="585" t="s">
        <v>1005</v>
      </c>
      <c r="D4810" s="591">
        <v>219.04</v>
      </c>
      <c r="E4810" s="592" t="s">
        <v>9630</v>
      </c>
      <c r="F4810" s="581">
        <f t="shared" si="36"/>
        <v>0</v>
      </c>
      <c r="G4810" s="581">
        <f t="shared" si="37"/>
        <v>219.04</v>
      </c>
    </row>
    <row r="4811" spans="1:7" ht="14.25" customHeight="1">
      <c r="A4811" s="590">
        <v>37989</v>
      </c>
      <c r="B4811" s="579" t="s">
        <v>14447</v>
      </c>
      <c r="C4811" s="585" t="s">
        <v>1005</v>
      </c>
      <c r="D4811" s="591">
        <v>14.94</v>
      </c>
      <c r="E4811" s="592" t="s">
        <v>9630</v>
      </c>
      <c r="F4811" s="581">
        <f t="shared" si="36"/>
        <v>0</v>
      </c>
      <c r="G4811" s="581">
        <f t="shared" si="37"/>
        <v>14.94</v>
      </c>
    </row>
    <row r="4812" spans="1:7" ht="14.25" customHeight="1">
      <c r="A4812" s="590">
        <v>37990</v>
      </c>
      <c r="B4812" s="579" t="s">
        <v>14448</v>
      </c>
      <c r="C4812" s="585" t="s">
        <v>1005</v>
      </c>
      <c r="D4812" s="591">
        <v>16.48</v>
      </c>
      <c r="E4812" s="592" t="s">
        <v>9630</v>
      </c>
      <c r="F4812" s="581">
        <f t="shared" si="36"/>
        <v>0</v>
      </c>
      <c r="G4812" s="581">
        <f t="shared" si="37"/>
        <v>16.48</v>
      </c>
    </row>
    <row r="4813" spans="1:7" ht="14.25" customHeight="1">
      <c r="A4813" s="590">
        <v>37991</v>
      </c>
      <c r="B4813" s="579" t="s">
        <v>14449</v>
      </c>
      <c r="C4813" s="585" t="s">
        <v>1005</v>
      </c>
      <c r="D4813" s="591">
        <v>21.93</v>
      </c>
      <c r="E4813" s="592" t="s">
        <v>9630</v>
      </c>
      <c r="F4813" s="581">
        <f t="shared" si="36"/>
        <v>0</v>
      </c>
      <c r="G4813" s="581">
        <f t="shared" si="37"/>
        <v>21.93</v>
      </c>
    </row>
    <row r="4814" spans="1:7" ht="14.25" customHeight="1">
      <c r="A4814" s="590">
        <v>37992</v>
      </c>
      <c r="B4814" s="579" t="s">
        <v>14450</v>
      </c>
      <c r="C4814" s="585" t="s">
        <v>1005</v>
      </c>
      <c r="D4814" s="591">
        <v>34.03</v>
      </c>
      <c r="E4814" s="592" t="s">
        <v>9630</v>
      </c>
      <c r="F4814" s="581">
        <f t="shared" si="36"/>
        <v>0</v>
      </c>
      <c r="G4814" s="581">
        <f t="shared" si="37"/>
        <v>34.03</v>
      </c>
    </row>
    <row r="4815" spans="1:7" ht="14.25" customHeight="1">
      <c r="A4815" s="590">
        <v>37993</v>
      </c>
      <c r="B4815" s="579" t="s">
        <v>14451</v>
      </c>
      <c r="C4815" s="585" t="s">
        <v>1005</v>
      </c>
      <c r="D4815" s="591">
        <v>51.64</v>
      </c>
      <c r="E4815" s="592" t="s">
        <v>9630</v>
      </c>
      <c r="F4815" s="581">
        <f t="shared" si="36"/>
        <v>0</v>
      </c>
      <c r="G4815" s="581">
        <f t="shared" si="37"/>
        <v>51.64</v>
      </c>
    </row>
    <row r="4816" spans="1:7" ht="14.25" customHeight="1">
      <c r="A4816" s="590">
        <v>37994</v>
      </c>
      <c r="B4816" s="579" t="s">
        <v>14452</v>
      </c>
      <c r="C4816" s="585" t="s">
        <v>1005</v>
      </c>
      <c r="D4816" s="591">
        <v>122.96</v>
      </c>
      <c r="E4816" s="592" t="s">
        <v>9630</v>
      </c>
      <c r="F4816" s="581">
        <f t="shared" si="36"/>
        <v>0</v>
      </c>
      <c r="G4816" s="581">
        <f t="shared" si="37"/>
        <v>122.96</v>
      </c>
    </row>
    <row r="4817" spans="1:7" ht="14.25" customHeight="1">
      <c r="A4817" s="590">
        <v>37995</v>
      </c>
      <c r="B4817" s="579" t="s">
        <v>14453</v>
      </c>
      <c r="C4817" s="585" t="s">
        <v>1005</v>
      </c>
      <c r="D4817" s="591">
        <v>160.27000000000001</v>
      </c>
      <c r="E4817" s="592" t="s">
        <v>9630</v>
      </c>
      <c r="F4817" s="581">
        <f t="shared" si="36"/>
        <v>0</v>
      </c>
      <c r="G4817" s="581">
        <f t="shared" si="37"/>
        <v>160.27000000000001</v>
      </c>
    </row>
    <row r="4818" spans="1:7" ht="14.25" customHeight="1">
      <c r="A4818" s="590">
        <v>37996</v>
      </c>
      <c r="B4818" s="579" t="s">
        <v>14454</v>
      </c>
      <c r="C4818" s="585" t="s">
        <v>1005</v>
      </c>
      <c r="D4818" s="591">
        <v>244.05</v>
      </c>
      <c r="E4818" s="592" t="s">
        <v>9630</v>
      </c>
      <c r="F4818" s="581">
        <f t="shared" si="36"/>
        <v>0</v>
      </c>
      <c r="G4818" s="581">
        <f t="shared" si="37"/>
        <v>244.05</v>
      </c>
    </row>
    <row r="4819" spans="1:7" ht="14.25" customHeight="1">
      <c r="A4819" s="590">
        <v>13883</v>
      </c>
      <c r="B4819" s="579" t="s">
        <v>14455</v>
      </c>
      <c r="C4819" s="585" t="s">
        <v>1005</v>
      </c>
      <c r="D4819" s="591">
        <v>124216.22</v>
      </c>
      <c r="E4819" s="592" t="s">
        <v>9804</v>
      </c>
      <c r="F4819" s="581">
        <f t="shared" si="36"/>
        <v>0</v>
      </c>
      <c r="G4819" s="581">
        <f t="shared" si="37"/>
        <v>124216.22</v>
      </c>
    </row>
    <row r="4820" spans="1:7" ht="14.25" customHeight="1">
      <c r="A4820" s="590">
        <v>38604</v>
      </c>
      <c r="B4820" s="579" t="s">
        <v>14456</v>
      </c>
      <c r="C4820" s="585" t="s">
        <v>1005</v>
      </c>
      <c r="D4820" s="591">
        <v>154709.66</v>
      </c>
      <c r="E4820" s="592" t="s">
        <v>9804</v>
      </c>
      <c r="F4820" s="581">
        <f t="shared" si="36"/>
        <v>0</v>
      </c>
      <c r="G4820" s="581">
        <f t="shared" si="37"/>
        <v>154709.66</v>
      </c>
    </row>
    <row r="4821" spans="1:7" ht="14.25" customHeight="1">
      <c r="A4821" s="590">
        <v>10601</v>
      </c>
      <c r="B4821" s="579" t="s">
        <v>14457</v>
      </c>
      <c r="C4821" s="585" t="s">
        <v>1005</v>
      </c>
      <c r="D4821" s="591">
        <v>3009411.44</v>
      </c>
      <c r="E4821" s="592" t="s">
        <v>9804</v>
      </c>
      <c r="F4821" s="581">
        <f t="shared" si="36"/>
        <v>0</v>
      </c>
      <c r="G4821" s="581">
        <f t="shared" si="37"/>
        <v>3009411.44</v>
      </c>
    </row>
    <row r="4822" spans="1:7" ht="14.25" customHeight="1">
      <c r="A4822" s="590">
        <v>44469</v>
      </c>
      <c r="B4822" s="579" t="s">
        <v>14458</v>
      </c>
      <c r="C4822" s="585" t="s">
        <v>1005</v>
      </c>
      <c r="D4822" s="591">
        <v>7923674.1100000003</v>
      </c>
      <c r="E4822" s="592" t="s">
        <v>14459</v>
      </c>
      <c r="F4822" s="581">
        <f t="shared" si="36"/>
        <v>0</v>
      </c>
      <c r="G4822" s="581">
        <f t="shared" si="37"/>
        <v>7923674.1100000003</v>
      </c>
    </row>
    <row r="4823" spans="1:7" ht="14.25" customHeight="1">
      <c r="A4823" s="590">
        <v>13894</v>
      </c>
      <c r="B4823" s="579" t="s">
        <v>14460</v>
      </c>
      <c r="C4823" s="585" t="s">
        <v>1005</v>
      </c>
      <c r="D4823" s="591">
        <v>392649.25</v>
      </c>
      <c r="E4823" s="592" t="s">
        <v>9804</v>
      </c>
      <c r="F4823" s="581">
        <f t="shared" si="36"/>
        <v>0</v>
      </c>
      <c r="G4823" s="581">
        <f t="shared" si="37"/>
        <v>392649.25</v>
      </c>
    </row>
    <row r="4824" spans="1:7" ht="14.25" customHeight="1">
      <c r="A4824" s="590">
        <v>13895</v>
      </c>
      <c r="B4824" s="579" t="s">
        <v>14461</v>
      </c>
      <c r="C4824" s="585" t="s">
        <v>1005</v>
      </c>
      <c r="D4824" s="591">
        <v>527982.35</v>
      </c>
      <c r="E4824" s="592" t="s">
        <v>9804</v>
      </c>
      <c r="F4824" s="581">
        <f t="shared" si="36"/>
        <v>0</v>
      </c>
      <c r="G4824" s="581">
        <f t="shared" si="37"/>
        <v>527982.35</v>
      </c>
    </row>
    <row r="4825" spans="1:7" ht="14.25" customHeight="1">
      <c r="A4825" s="590">
        <v>13892</v>
      </c>
      <c r="B4825" s="579" t="s">
        <v>14462</v>
      </c>
      <c r="C4825" s="585" t="s">
        <v>1005</v>
      </c>
      <c r="D4825" s="591">
        <v>647029.46</v>
      </c>
      <c r="E4825" s="592" t="s">
        <v>9804</v>
      </c>
      <c r="F4825" s="581">
        <f t="shared" si="36"/>
        <v>0</v>
      </c>
      <c r="G4825" s="581">
        <f t="shared" si="37"/>
        <v>647029.46</v>
      </c>
    </row>
    <row r="4826" spans="1:7" ht="14.25" customHeight="1">
      <c r="A4826" s="590">
        <v>9914</v>
      </c>
      <c r="B4826" s="579" t="s">
        <v>14463</v>
      </c>
      <c r="C4826" s="585" t="s">
        <v>1005</v>
      </c>
      <c r="D4826" s="591">
        <v>700000</v>
      </c>
      <c r="E4826" s="592" t="s">
        <v>9804</v>
      </c>
      <c r="F4826" s="581">
        <f t="shared" si="36"/>
        <v>0</v>
      </c>
      <c r="G4826" s="581">
        <f t="shared" si="37"/>
        <v>700000</v>
      </c>
    </row>
    <row r="4827" spans="1:7" ht="14.25" customHeight="1">
      <c r="A4827" s="590">
        <v>36485</v>
      </c>
      <c r="B4827" s="579" t="s">
        <v>14464</v>
      </c>
      <c r="C4827" s="585" t="s">
        <v>1005</v>
      </c>
      <c r="D4827" s="591">
        <v>608840.39</v>
      </c>
      <c r="E4827" s="592" t="s">
        <v>9804</v>
      </c>
      <c r="F4827" s="581">
        <f t="shared" si="36"/>
        <v>0</v>
      </c>
      <c r="G4827" s="581">
        <f t="shared" si="37"/>
        <v>608840.39</v>
      </c>
    </row>
    <row r="4828" spans="1:7" ht="14.25" customHeight="1">
      <c r="A4828" s="590">
        <v>9912</v>
      </c>
      <c r="B4828" s="579" t="s">
        <v>14465</v>
      </c>
      <c r="C4828" s="585" t="s">
        <v>1005</v>
      </c>
      <c r="D4828" s="591">
        <v>2450000</v>
      </c>
      <c r="E4828" s="592" t="s">
        <v>9804</v>
      </c>
      <c r="F4828" s="581">
        <f t="shared" si="36"/>
        <v>0</v>
      </c>
      <c r="G4828" s="581">
        <f t="shared" si="37"/>
        <v>2450000</v>
      </c>
    </row>
    <row r="4829" spans="1:7" ht="14.25" customHeight="1">
      <c r="A4829" s="590">
        <v>9921</v>
      </c>
      <c r="B4829" s="579" t="s">
        <v>14466</v>
      </c>
      <c r="C4829" s="585" t="s">
        <v>1005</v>
      </c>
      <c r="D4829" s="591">
        <v>1263825.8799999999</v>
      </c>
      <c r="E4829" s="592" t="s">
        <v>9804</v>
      </c>
      <c r="F4829" s="581">
        <f t="shared" si="36"/>
        <v>0</v>
      </c>
      <c r="G4829" s="581">
        <f t="shared" si="37"/>
        <v>1263825.8799999999</v>
      </c>
    </row>
    <row r="4830" spans="1:7" ht="14.25" customHeight="1">
      <c r="A4830" s="590">
        <v>21112</v>
      </c>
      <c r="B4830" s="579" t="s">
        <v>14467</v>
      </c>
      <c r="C4830" s="585" t="s">
        <v>1005</v>
      </c>
      <c r="D4830" s="591">
        <v>228.03</v>
      </c>
      <c r="E4830" s="592" t="s">
        <v>9630</v>
      </c>
      <c r="F4830" s="581">
        <f t="shared" si="36"/>
        <v>0</v>
      </c>
      <c r="G4830" s="581">
        <f t="shared" si="37"/>
        <v>228.03</v>
      </c>
    </row>
    <row r="4831" spans="1:7" ht="14.25" customHeight="1">
      <c r="A4831" s="590">
        <v>10228</v>
      </c>
      <c r="B4831" s="579" t="s">
        <v>14468</v>
      </c>
      <c r="C4831" s="585" t="s">
        <v>1005</v>
      </c>
      <c r="D4831" s="591">
        <v>264.89999999999998</v>
      </c>
      <c r="E4831" s="592" t="s">
        <v>9630</v>
      </c>
      <c r="F4831" s="581">
        <f t="shared" si="36"/>
        <v>0</v>
      </c>
      <c r="G4831" s="581">
        <f t="shared" si="37"/>
        <v>264.89999999999998</v>
      </c>
    </row>
    <row r="4832" spans="1:7" ht="14.25" customHeight="1">
      <c r="A4832" s="590">
        <v>11781</v>
      </c>
      <c r="B4832" s="579" t="s">
        <v>14469</v>
      </c>
      <c r="C4832" s="585" t="s">
        <v>1005</v>
      </c>
      <c r="D4832" s="591">
        <v>214.6</v>
      </c>
      <c r="E4832" s="592" t="s">
        <v>9630</v>
      </c>
      <c r="F4832" s="581">
        <f t="shared" si="36"/>
        <v>0</v>
      </c>
      <c r="G4832" s="581">
        <f t="shared" si="37"/>
        <v>214.6</v>
      </c>
    </row>
    <row r="4833" spans="1:7" ht="14.25" customHeight="1">
      <c r="A4833" s="590">
        <v>37588</v>
      </c>
      <c r="B4833" s="579" t="s">
        <v>14470</v>
      </c>
      <c r="C4833" s="585" t="s">
        <v>1005</v>
      </c>
      <c r="D4833" s="591">
        <v>117.97</v>
      </c>
      <c r="E4833" s="592" t="s">
        <v>9630</v>
      </c>
      <c r="F4833" s="581">
        <f t="shared" si="36"/>
        <v>0</v>
      </c>
      <c r="G4833" s="581">
        <f t="shared" si="37"/>
        <v>117.97</v>
      </c>
    </row>
    <row r="4834" spans="1:7" ht="14.25" customHeight="1">
      <c r="A4834" s="590">
        <v>11746</v>
      </c>
      <c r="B4834" s="579" t="s">
        <v>14471</v>
      </c>
      <c r="C4834" s="585" t="s">
        <v>1005</v>
      </c>
      <c r="D4834" s="591">
        <v>78.069999999999993</v>
      </c>
      <c r="E4834" s="592" t="s">
        <v>9630</v>
      </c>
      <c r="F4834" s="581">
        <f t="shared" si="36"/>
        <v>0</v>
      </c>
      <c r="G4834" s="581">
        <f t="shared" si="37"/>
        <v>78.069999999999993</v>
      </c>
    </row>
    <row r="4835" spans="1:7" ht="14.25" customHeight="1">
      <c r="A4835" s="590">
        <v>11751</v>
      </c>
      <c r="B4835" s="579" t="s">
        <v>14472</v>
      </c>
      <c r="C4835" s="585" t="s">
        <v>1005</v>
      </c>
      <c r="D4835" s="591">
        <v>140.21</v>
      </c>
      <c r="E4835" s="592" t="s">
        <v>9630</v>
      </c>
      <c r="F4835" s="581">
        <f t="shared" si="36"/>
        <v>0</v>
      </c>
      <c r="G4835" s="581">
        <f t="shared" si="37"/>
        <v>140.21</v>
      </c>
    </row>
    <row r="4836" spans="1:7" ht="14.25" customHeight="1">
      <c r="A4836" s="590">
        <v>11750</v>
      </c>
      <c r="B4836" s="579" t="s">
        <v>14473</v>
      </c>
      <c r="C4836" s="585" t="s">
        <v>1005</v>
      </c>
      <c r="D4836" s="591">
        <v>116.36</v>
      </c>
      <c r="E4836" s="592" t="s">
        <v>9630</v>
      </c>
      <c r="F4836" s="581">
        <f t="shared" si="36"/>
        <v>0</v>
      </c>
      <c r="G4836" s="581">
        <f t="shared" si="37"/>
        <v>116.36</v>
      </c>
    </row>
    <row r="4837" spans="1:7" ht="14.25" customHeight="1">
      <c r="A4837" s="590">
        <v>11748</v>
      </c>
      <c r="B4837" s="579" t="s">
        <v>14474</v>
      </c>
      <c r="C4837" s="585" t="s">
        <v>1005</v>
      </c>
      <c r="D4837" s="591">
        <v>50.1</v>
      </c>
      <c r="E4837" s="592" t="s">
        <v>9630</v>
      </c>
      <c r="F4837" s="581">
        <f t="shared" si="36"/>
        <v>0</v>
      </c>
      <c r="G4837" s="581">
        <f t="shared" si="37"/>
        <v>50.1</v>
      </c>
    </row>
    <row r="4838" spans="1:7" ht="14.25" customHeight="1">
      <c r="A4838" s="590">
        <v>11747</v>
      </c>
      <c r="B4838" s="579" t="s">
        <v>14475</v>
      </c>
      <c r="C4838" s="585" t="s">
        <v>1005</v>
      </c>
      <c r="D4838" s="591">
        <v>216.21</v>
      </c>
      <c r="E4838" s="592" t="s">
        <v>9630</v>
      </c>
      <c r="F4838" s="581">
        <f t="shared" si="36"/>
        <v>0</v>
      </c>
      <c r="G4838" s="581">
        <f t="shared" si="37"/>
        <v>216.21</v>
      </c>
    </row>
    <row r="4839" spans="1:7" ht="14.25" customHeight="1">
      <c r="A4839" s="590">
        <v>11749</v>
      </c>
      <c r="B4839" s="579" t="s">
        <v>14476</v>
      </c>
      <c r="C4839" s="585" t="s">
        <v>1005</v>
      </c>
      <c r="D4839" s="591">
        <v>57.82</v>
      </c>
      <c r="E4839" s="592" t="s">
        <v>9630</v>
      </c>
      <c r="F4839" s="581">
        <f t="shared" si="36"/>
        <v>0</v>
      </c>
      <c r="G4839" s="581">
        <f t="shared" si="37"/>
        <v>57.82</v>
      </c>
    </row>
    <row r="4840" spans="1:7" ht="14.25" customHeight="1">
      <c r="A4840" s="590">
        <v>10236</v>
      </c>
      <c r="B4840" s="579" t="s">
        <v>14477</v>
      </c>
      <c r="C4840" s="585" t="s">
        <v>1005</v>
      </c>
      <c r="D4840" s="591">
        <v>100.64</v>
      </c>
      <c r="E4840" s="592" t="s">
        <v>9630</v>
      </c>
      <c r="F4840" s="581">
        <f t="shared" si="36"/>
        <v>0</v>
      </c>
      <c r="G4840" s="581">
        <f t="shared" si="37"/>
        <v>100.64</v>
      </c>
    </row>
    <row r="4841" spans="1:7" ht="14.25" customHeight="1">
      <c r="A4841" s="590">
        <v>10233</v>
      </c>
      <c r="B4841" s="579" t="s">
        <v>14478</v>
      </c>
      <c r="C4841" s="585" t="s">
        <v>1005</v>
      </c>
      <c r="D4841" s="591">
        <v>94.31</v>
      </c>
      <c r="E4841" s="592" t="s">
        <v>9630</v>
      </c>
      <c r="F4841" s="581">
        <f t="shared" si="36"/>
        <v>0</v>
      </c>
      <c r="G4841" s="581">
        <f t="shared" si="37"/>
        <v>94.31</v>
      </c>
    </row>
    <row r="4842" spans="1:7" ht="14.25" customHeight="1">
      <c r="A4842" s="590">
        <v>10234</v>
      </c>
      <c r="B4842" s="579" t="s">
        <v>14479</v>
      </c>
      <c r="C4842" s="585" t="s">
        <v>1005</v>
      </c>
      <c r="D4842" s="591">
        <v>59.41</v>
      </c>
      <c r="E4842" s="592" t="s">
        <v>9630</v>
      </c>
      <c r="F4842" s="581">
        <f t="shared" si="36"/>
        <v>0</v>
      </c>
      <c r="G4842" s="581">
        <f t="shared" si="37"/>
        <v>59.41</v>
      </c>
    </row>
    <row r="4843" spans="1:7" ht="14.25" customHeight="1">
      <c r="A4843" s="590">
        <v>10231</v>
      </c>
      <c r="B4843" s="579" t="s">
        <v>14480</v>
      </c>
      <c r="C4843" s="585" t="s">
        <v>1005</v>
      </c>
      <c r="D4843" s="591">
        <v>272.44</v>
      </c>
      <c r="E4843" s="592" t="s">
        <v>9630</v>
      </c>
      <c r="F4843" s="581">
        <f t="shared" si="36"/>
        <v>0</v>
      </c>
      <c r="G4843" s="581">
        <f t="shared" si="37"/>
        <v>272.44</v>
      </c>
    </row>
    <row r="4844" spans="1:7" ht="14.25" customHeight="1">
      <c r="A4844" s="590">
        <v>10232</v>
      </c>
      <c r="B4844" s="579" t="s">
        <v>14481</v>
      </c>
      <c r="C4844" s="585" t="s">
        <v>1005</v>
      </c>
      <c r="D4844" s="591">
        <v>152.44999999999999</v>
      </c>
      <c r="E4844" s="592" t="s">
        <v>9630</v>
      </c>
      <c r="F4844" s="581">
        <f t="shared" si="36"/>
        <v>0</v>
      </c>
      <c r="G4844" s="581">
        <f t="shared" si="37"/>
        <v>152.44999999999999</v>
      </c>
    </row>
    <row r="4845" spans="1:7" ht="14.25" customHeight="1">
      <c r="A4845" s="590">
        <v>10229</v>
      </c>
      <c r="B4845" s="579" t="s">
        <v>14482</v>
      </c>
      <c r="C4845" s="585" t="s">
        <v>1005</v>
      </c>
      <c r="D4845" s="591">
        <v>53.73</v>
      </c>
      <c r="E4845" s="592" t="s">
        <v>9630</v>
      </c>
      <c r="F4845" s="581">
        <f t="shared" si="36"/>
        <v>0</v>
      </c>
      <c r="G4845" s="581">
        <f t="shared" si="37"/>
        <v>53.73</v>
      </c>
    </row>
    <row r="4846" spans="1:7" ht="14.25" customHeight="1">
      <c r="A4846" s="590">
        <v>10235</v>
      </c>
      <c r="B4846" s="579" t="s">
        <v>14483</v>
      </c>
      <c r="C4846" s="585" t="s">
        <v>1005</v>
      </c>
      <c r="D4846" s="591">
        <v>373.49</v>
      </c>
      <c r="E4846" s="592" t="s">
        <v>9630</v>
      </c>
      <c r="F4846" s="581">
        <f t="shared" si="36"/>
        <v>0</v>
      </c>
      <c r="G4846" s="581">
        <f t="shared" si="37"/>
        <v>373.49</v>
      </c>
    </row>
    <row r="4847" spans="1:7" ht="14.25" customHeight="1">
      <c r="A4847" s="590">
        <v>10230</v>
      </c>
      <c r="B4847" s="579" t="s">
        <v>14484</v>
      </c>
      <c r="C4847" s="585" t="s">
        <v>1005</v>
      </c>
      <c r="D4847" s="591">
        <v>657.3</v>
      </c>
      <c r="E4847" s="592" t="s">
        <v>9630</v>
      </c>
      <c r="F4847" s="581">
        <f t="shared" si="36"/>
        <v>0</v>
      </c>
      <c r="G4847" s="581">
        <f t="shared" si="37"/>
        <v>657.3</v>
      </c>
    </row>
    <row r="4848" spans="1:7" ht="14.25" customHeight="1">
      <c r="A4848" s="590">
        <v>10409</v>
      </c>
      <c r="B4848" s="579" t="s">
        <v>14485</v>
      </c>
      <c r="C4848" s="585" t="s">
        <v>1005</v>
      </c>
      <c r="D4848" s="591">
        <v>195.28</v>
      </c>
      <c r="E4848" s="592" t="s">
        <v>9630</v>
      </c>
      <c r="F4848" s="581">
        <f t="shared" si="36"/>
        <v>0</v>
      </c>
      <c r="G4848" s="581">
        <f t="shared" si="37"/>
        <v>195.28</v>
      </c>
    </row>
    <row r="4849" spans="1:7" ht="14.25" customHeight="1">
      <c r="A4849" s="590">
        <v>10411</v>
      </c>
      <c r="B4849" s="579" t="s">
        <v>14486</v>
      </c>
      <c r="C4849" s="585" t="s">
        <v>1005</v>
      </c>
      <c r="D4849" s="591">
        <v>174.73</v>
      </c>
      <c r="E4849" s="592" t="s">
        <v>9630</v>
      </c>
      <c r="F4849" s="581">
        <f t="shared" si="36"/>
        <v>0</v>
      </c>
      <c r="G4849" s="581">
        <f t="shared" si="37"/>
        <v>174.73</v>
      </c>
    </row>
    <row r="4850" spans="1:7" ht="14.25" customHeight="1">
      <c r="A4850" s="590">
        <v>10404</v>
      </c>
      <c r="B4850" s="579" t="s">
        <v>14487</v>
      </c>
      <c r="C4850" s="585" t="s">
        <v>1005</v>
      </c>
      <c r="D4850" s="591">
        <v>70.86</v>
      </c>
      <c r="E4850" s="592" t="s">
        <v>9630</v>
      </c>
      <c r="F4850" s="581">
        <f t="shared" si="36"/>
        <v>0</v>
      </c>
      <c r="G4850" s="581">
        <f t="shared" si="37"/>
        <v>70.86</v>
      </c>
    </row>
    <row r="4851" spans="1:7" ht="14.25" customHeight="1">
      <c r="A4851" s="590">
        <v>10410</v>
      </c>
      <c r="B4851" s="579" t="s">
        <v>14488</v>
      </c>
      <c r="C4851" s="585" t="s">
        <v>1005</v>
      </c>
      <c r="D4851" s="591">
        <v>116.72</v>
      </c>
      <c r="E4851" s="592" t="s">
        <v>9630</v>
      </c>
      <c r="F4851" s="581">
        <f t="shared" si="36"/>
        <v>0</v>
      </c>
      <c r="G4851" s="581">
        <f t="shared" si="37"/>
        <v>116.72</v>
      </c>
    </row>
    <row r="4852" spans="1:7" ht="14.25" customHeight="1">
      <c r="A4852" s="590">
        <v>10405</v>
      </c>
      <c r="B4852" s="579" t="s">
        <v>14489</v>
      </c>
      <c r="C4852" s="585" t="s">
        <v>1005</v>
      </c>
      <c r="D4852" s="591">
        <v>391.24</v>
      </c>
      <c r="E4852" s="592" t="s">
        <v>9630</v>
      </c>
      <c r="F4852" s="581">
        <f t="shared" si="36"/>
        <v>0</v>
      </c>
      <c r="G4852" s="581">
        <f t="shared" si="37"/>
        <v>391.24</v>
      </c>
    </row>
    <row r="4853" spans="1:7" ht="14.25" customHeight="1">
      <c r="A4853" s="590">
        <v>10408</v>
      </c>
      <c r="B4853" s="579" t="s">
        <v>14490</v>
      </c>
      <c r="C4853" s="585" t="s">
        <v>1005</v>
      </c>
      <c r="D4853" s="591">
        <v>273.58</v>
      </c>
      <c r="E4853" s="592" t="s">
        <v>9630</v>
      </c>
      <c r="F4853" s="581">
        <f t="shared" ref="F4853:F4943" si="38">IF(E4853="MÃO DE OBRA",D4853,0)</f>
        <v>0</v>
      </c>
      <c r="G4853" s="581">
        <f t="shared" ref="G4853:G4943" si="39">D4853-F4853</f>
        <v>273.58</v>
      </c>
    </row>
    <row r="4854" spans="1:7" ht="14.25" customHeight="1">
      <c r="A4854" s="590">
        <v>10412</v>
      </c>
      <c r="B4854" s="579" t="s">
        <v>14491</v>
      </c>
      <c r="C4854" s="585" t="s">
        <v>1005</v>
      </c>
      <c r="D4854" s="591">
        <v>85.88</v>
      </c>
      <c r="E4854" s="592" t="s">
        <v>9630</v>
      </c>
      <c r="F4854" s="581">
        <f t="shared" si="38"/>
        <v>0</v>
      </c>
      <c r="G4854" s="581">
        <f t="shared" si="39"/>
        <v>85.88</v>
      </c>
    </row>
    <row r="4855" spans="1:7" ht="14.25" customHeight="1">
      <c r="A4855" s="590">
        <v>10406</v>
      </c>
      <c r="B4855" s="579" t="s">
        <v>14492</v>
      </c>
      <c r="C4855" s="585" t="s">
        <v>1005</v>
      </c>
      <c r="D4855" s="591">
        <v>540.38</v>
      </c>
      <c r="E4855" s="592" t="s">
        <v>9630</v>
      </c>
      <c r="F4855" s="581">
        <f t="shared" si="38"/>
        <v>0</v>
      </c>
      <c r="G4855" s="581">
        <f t="shared" si="39"/>
        <v>540.38</v>
      </c>
    </row>
    <row r="4856" spans="1:7" ht="14.25" customHeight="1">
      <c r="A4856" s="590">
        <v>10407</v>
      </c>
      <c r="B4856" s="579" t="s">
        <v>14493</v>
      </c>
      <c r="C4856" s="585" t="s">
        <v>1005</v>
      </c>
      <c r="D4856" s="591">
        <v>838.13</v>
      </c>
      <c r="E4856" s="592" t="s">
        <v>9630</v>
      </c>
      <c r="F4856" s="581">
        <f t="shared" si="38"/>
        <v>0</v>
      </c>
      <c r="G4856" s="581">
        <f t="shared" si="39"/>
        <v>838.13</v>
      </c>
    </row>
    <row r="4857" spans="1:7" ht="14.25" customHeight="1">
      <c r="A4857" s="590">
        <v>10416</v>
      </c>
      <c r="B4857" s="579" t="s">
        <v>14494</v>
      </c>
      <c r="C4857" s="585" t="s">
        <v>1005</v>
      </c>
      <c r="D4857" s="591">
        <v>103.96</v>
      </c>
      <c r="E4857" s="592" t="s">
        <v>9630</v>
      </c>
      <c r="F4857" s="581">
        <f t="shared" si="38"/>
        <v>0</v>
      </c>
      <c r="G4857" s="581">
        <f t="shared" si="39"/>
        <v>103.96</v>
      </c>
    </row>
    <row r="4858" spans="1:7" ht="14.25" customHeight="1">
      <c r="A4858" s="590">
        <v>10419</v>
      </c>
      <c r="B4858" s="579" t="s">
        <v>14495</v>
      </c>
      <c r="C4858" s="585" t="s">
        <v>1005</v>
      </c>
      <c r="D4858" s="591">
        <v>90.24</v>
      </c>
      <c r="E4858" s="592" t="s">
        <v>9630</v>
      </c>
      <c r="F4858" s="581">
        <f t="shared" si="38"/>
        <v>0</v>
      </c>
      <c r="G4858" s="581">
        <f t="shared" si="39"/>
        <v>90.24</v>
      </c>
    </row>
    <row r="4859" spans="1:7" ht="14.25" customHeight="1">
      <c r="A4859" s="590">
        <v>21092</v>
      </c>
      <c r="B4859" s="579" t="s">
        <v>14496</v>
      </c>
      <c r="C4859" s="585" t="s">
        <v>1005</v>
      </c>
      <c r="D4859" s="591">
        <v>51.59</v>
      </c>
      <c r="E4859" s="592" t="s">
        <v>9630</v>
      </c>
      <c r="F4859" s="581">
        <f t="shared" si="38"/>
        <v>0</v>
      </c>
      <c r="G4859" s="581">
        <f t="shared" si="39"/>
        <v>51.59</v>
      </c>
    </row>
    <row r="4860" spans="1:7" ht="14.25" customHeight="1">
      <c r="A4860" s="590">
        <v>10418</v>
      </c>
      <c r="B4860" s="579" t="s">
        <v>14497</v>
      </c>
      <c r="C4860" s="585" t="s">
        <v>1005</v>
      </c>
      <c r="D4860" s="591">
        <v>60.15</v>
      </c>
      <c r="E4860" s="592" t="s">
        <v>9630</v>
      </c>
      <c r="F4860" s="581">
        <f t="shared" si="38"/>
        <v>0</v>
      </c>
      <c r="G4860" s="581">
        <f t="shared" si="39"/>
        <v>60.15</v>
      </c>
    </row>
    <row r="4861" spans="1:7" ht="14.25" customHeight="1">
      <c r="A4861" s="590">
        <v>12657</v>
      </c>
      <c r="B4861" s="579" t="s">
        <v>14498</v>
      </c>
      <c r="C4861" s="585" t="s">
        <v>1005</v>
      </c>
      <c r="D4861" s="591">
        <v>242.72</v>
      </c>
      <c r="E4861" s="592" t="s">
        <v>9630</v>
      </c>
      <c r="F4861" s="581">
        <f t="shared" si="38"/>
        <v>0</v>
      </c>
      <c r="G4861" s="581">
        <f t="shared" si="39"/>
        <v>242.72</v>
      </c>
    </row>
    <row r="4862" spans="1:7" ht="14.25" customHeight="1">
      <c r="A4862" s="590">
        <v>10417</v>
      </c>
      <c r="B4862" s="579" t="s">
        <v>14499</v>
      </c>
      <c r="C4862" s="585" t="s">
        <v>1005</v>
      </c>
      <c r="D4862" s="591">
        <v>151.47</v>
      </c>
      <c r="E4862" s="592" t="s">
        <v>9630</v>
      </c>
      <c r="F4862" s="581">
        <f t="shared" si="38"/>
        <v>0</v>
      </c>
      <c r="G4862" s="581">
        <f t="shared" si="39"/>
        <v>151.47</v>
      </c>
    </row>
    <row r="4863" spans="1:7" ht="14.25" customHeight="1">
      <c r="A4863" s="590">
        <v>10413</v>
      </c>
      <c r="B4863" s="579" t="s">
        <v>14500</v>
      </c>
      <c r="C4863" s="585" t="s">
        <v>1005</v>
      </c>
      <c r="D4863" s="591">
        <v>55.05</v>
      </c>
      <c r="E4863" s="592" t="s">
        <v>9630</v>
      </c>
      <c r="F4863" s="581">
        <f t="shared" si="38"/>
        <v>0</v>
      </c>
      <c r="G4863" s="581">
        <f t="shared" si="39"/>
        <v>55.05</v>
      </c>
    </row>
    <row r="4864" spans="1:7" ht="14.25" customHeight="1">
      <c r="A4864" s="590">
        <v>10414</v>
      </c>
      <c r="B4864" s="579" t="s">
        <v>14501</v>
      </c>
      <c r="C4864" s="585" t="s">
        <v>1005</v>
      </c>
      <c r="D4864" s="591">
        <v>331.46</v>
      </c>
      <c r="E4864" s="592" t="s">
        <v>9630</v>
      </c>
      <c r="F4864" s="581">
        <f t="shared" si="38"/>
        <v>0</v>
      </c>
      <c r="G4864" s="581">
        <f t="shared" si="39"/>
        <v>331.46</v>
      </c>
    </row>
    <row r="4865" spans="1:7" ht="14.25" customHeight="1">
      <c r="A4865" s="590">
        <v>10415</v>
      </c>
      <c r="B4865" s="579" t="s">
        <v>14502</v>
      </c>
      <c r="C4865" s="585" t="s">
        <v>1005</v>
      </c>
      <c r="D4865" s="591">
        <v>575.26</v>
      </c>
      <c r="E4865" s="592" t="s">
        <v>9630</v>
      </c>
      <c r="F4865" s="581">
        <f t="shared" si="38"/>
        <v>0</v>
      </c>
      <c r="G4865" s="581">
        <f t="shared" si="39"/>
        <v>575.26</v>
      </c>
    </row>
    <row r="4866" spans="1:7" ht="14.25" customHeight="1">
      <c r="A4866" s="590">
        <v>38643</v>
      </c>
      <c r="B4866" s="579" t="s">
        <v>14503</v>
      </c>
      <c r="C4866" s="585" t="s">
        <v>1005</v>
      </c>
      <c r="D4866" s="591">
        <v>93.75</v>
      </c>
      <c r="E4866" s="592" t="s">
        <v>9630</v>
      </c>
      <c r="F4866" s="581">
        <f t="shared" si="38"/>
        <v>0</v>
      </c>
      <c r="G4866" s="581">
        <f t="shared" si="39"/>
        <v>93.75</v>
      </c>
    </row>
    <row r="4867" spans="1:7" ht="14.25" customHeight="1">
      <c r="A4867" s="590">
        <v>6157</v>
      </c>
      <c r="B4867" s="579" t="s">
        <v>14504</v>
      </c>
      <c r="C4867" s="585" t="s">
        <v>1005</v>
      </c>
      <c r="D4867" s="591">
        <v>128.07</v>
      </c>
      <c r="E4867" s="592" t="s">
        <v>9630</v>
      </c>
      <c r="F4867" s="581">
        <f t="shared" si="38"/>
        <v>0</v>
      </c>
      <c r="G4867" s="581">
        <f t="shared" si="39"/>
        <v>128.07</v>
      </c>
    </row>
    <row r="4868" spans="1:7" ht="14.25" customHeight="1">
      <c r="A4868" s="590">
        <v>6158</v>
      </c>
      <c r="B4868" s="579" t="s">
        <v>14505</v>
      </c>
      <c r="C4868" s="585" t="s">
        <v>1005</v>
      </c>
      <c r="D4868" s="591">
        <v>7.81</v>
      </c>
      <c r="E4868" s="592" t="s">
        <v>9630</v>
      </c>
      <c r="F4868" s="581">
        <f t="shared" si="38"/>
        <v>0</v>
      </c>
      <c r="G4868" s="581">
        <f t="shared" si="39"/>
        <v>7.81</v>
      </c>
    </row>
    <row r="4869" spans="1:7" ht="14.25" customHeight="1">
      <c r="A4869" s="590">
        <v>6153</v>
      </c>
      <c r="B4869" s="579" t="s">
        <v>14506</v>
      </c>
      <c r="C4869" s="585" t="s">
        <v>1005</v>
      </c>
      <c r="D4869" s="591">
        <v>5.38</v>
      </c>
      <c r="E4869" s="592" t="s">
        <v>9630</v>
      </c>
      <c r="F4869" s="581">
        <f t="shared" si="38"/>
        <v>0</v>
      </c>
      <c r="G4869" s="581">
        <f t="shared" si="39"/>
        <v>5.38</v>
      </c>
    </row>
    <row r="4870" spans="1:7" ht="14.25" customHeight="1">
      <c r="A4870" s="590">
        <v>6156</v>
      </c>
      <c r="B4870" s="579" t="s">
        <v>14507</v>
      </c>
      <c r="C4870" s="585" t="s">
        <v>1005</v>
      </c>
      <c r="D4870" s="591">
        <v>6.7</v>
      </c>
      <c r="E4870" s="592" t="s">
        <v>9630</v>
      </c>
      <c r="F4870" s="581">
        <f t="shared" si="38"/>
        <v>0</v>
      </c>
      <c r="G4870" s="581">
        <f t="shared" si="39"/>
        <v>6.7</v>
      </c>
    </row>
    <row r="4871" spans="1:7" ht="14.25" customHeight="1">
      <c r="A4871" s="590">
        <v>6154</v>
      </c>
      <c r="B4871" s="579" t="s">
        <v>14508</v>
      </c>
      <c r="C4871" s="585" t="s">
        <v>1005</v>
      </c>
      <c r="D4871" s="591">
        <v>9.56</v>
      </c>
      <c r="E4871" s="592" t="s">
        <v>9630</v>
      </c>
      <c r="F4871" s="581">
        <f t="shared" si="38"/>
        <v>0</v>
      </c>
      <c r="G4871" s="581">
        <f t="shared" si="39"/>
        <v>9.56</v>
      </c>
    </row>
    <row r="4872" spans="1:7" ht="14.25" customHeight="1">
      <c r="A4872" s="590">
        <v>6155</v>
      </c>
      <c r="B4872" s="579" t="s">
        <v>14509</v>
      </c>
      <c r="C4872" s="585" t="s">
        <v>1005</v>
      </c>
      <c r="D4872" s="591">
        <v>22.01</v>
      </c>
      <c r="E4872" s="592" t="s">
        <v>9630</v>
      </c>
      <c r="F4872" s="581">
        <f t="shared" si="38"/>
        <v>0</v>
      </c>
      <c r="G4872" s="581">
        <f t="shared" si="39"/>
        <v>22.01</v>
      </c>
    </row>
    <row r="4873" spans="1:7" ht="14.25" customHeight="1">
      <c r="A4873" s="590">
        <v>43595</v>
      </c>
      <c r="B4873" s="579" t="s">
        <v>14510</v>
      </c>
      <c r="C4873" s="585" t="s">
        <v>1005</v>
      </c>
      <c r="D4873" s="591">
        <v>18.61</v>
      </c>
      <c r="E4873" s="592" t="s">
        <v>9630</v>
      </c>
      <c r="F4873" s="581">
        <f t="shared" si="38"/>
        <v>0</v>
      </c>
      <c r="G4873" s="581">
        <f t="shared" si="39"/>
        <v>18.61</v>
      </c>
    </row>
    <row r="4874" spans="1:7" ht="14.25" customHeight="1">
      <c r="A4874" s="590">
        <v>43596</v>
      </c>
      <c r="B4874" s="579" t="s">
        <v>14511</v>
      </c>
      <c r="C4874" s="585" t="s">
        <v>1005</v>
      </c>
      <c r="D4874" s="591">
        <v>21.51</v>
      </c>
      <c r="E4874" s="592" t="s">
        <v>9630</v>
      </c>
      <c r="F4874" s="581">
        <f t="shared" si="38"/>
        <v>0</v>
      </c>
      <c r="G4874" s="581">
        <f t="shared" si="39"/>
        <v>21.51</v>
      </c>
    </row>
    <row r="4875" spans="1:7" ht="14.25" customHeight="1">
      <c r="A4875" s="590">
        <v>38108</v>
      </c>
      <c r="B4875" s="579" t="s">
        <v>14512</v>
      </c>
      <c r="C4875" s="585" t="s">
        <v>1005</v>
      </c>
      <c r="D4875" s="591">
        <v>55.78</v>
      </c>
      <c r="E4875" s="592" t="s">
        <v>9630</v>
      </c>
      <c r="F4875" s="581">
        <f t="shared" si="38"/>
        <v>0</v>
      </c>
      <c r="G4875" s="581">
        <f t="shared" si="39"/>
        <v>55.78</v>
      </c>
    </row>
    <row r="4876" spans="1:7" ht="14.25" customHeight="1">
      <c r="A4876" s="590">
        <v>38087</v>
      </c>
      <c r="B4876" s="579" t="s">
        <v>14513</v>
      </c>
      <c r="C4876" s="585" t="s">
        <v>1005</v>
      </c>
      <c r="D4876" s="591">
        <v>71.739999999999995</v>
      </c>
      <c r="E4876" s="592" t="s">
        <v>9630</v>
      </c>
      <c r="F4876" s="581">
        <f t="shared" si="38"/>
        <v>0</v>
      </c>
      <c r="G4876" s="581">
        <f t="shared" si="39"/>
        <v>71.739999999999995</v>
      </c>
    </row>
    <row r="4877" spans="1:7" ht="14.25" customHeight="1">
      <c r="A4877" s="590">
        <v>38109</v>
      </c>
      <c r="B4877" s="579" t="s">
        <v>14514</v>
      </c>
      <c r="C4877" s="585" t="s">
        <v>1005</v>
      </c>
      <c r="D4877" s="591">
        <v>89.14</v>
      </c>
      <c r="E4877" s="592" t="s">
        <v>9630</v>
      </c>
      <c r="F4877" s="581">
        <f t="shared" si="38"/>
        <v>0</v>
      </c>
      <c r="G4877" s="581">
        <f t="shared" si="39"/>
        <v>89.14</v>
      </c>
    </row>
    <row r="4878" spans="1:7" ht="14.25" customHeight="1">
      <c r="A4878" s="590">
        <v>38088</v>
      </c>
      <c r="B4878" s="579" t="s">
        <v>14515</v>
      </c>
      <c r="C4878" s="585" t="s">
        <v>1005</v>
      </c>
      <c r="D4878" s="591">
        <v>93.73</v>
      </c>
      <c r="E4878" s="592" t="s">
        <v>9630</v>
      </c>
      <c r="F4878" s="581">
        <f t="shared" si="38"/>
        <v>0</v>
      </c>
      <c r="G4878" s="581">
        <f t="shared" si="39"/>
        <v>93.73</v>
      </c>
    </row>
    <row r="4879" spans="1:7" ht="14.25" customHeight="1">
      <c r="A4879" s="590">
        <v>38110</v>
      </c>
      <c r="B4879" s="579" t="s">
        <v>14516</v>
      </c>
      <c r="C4879" s="585" t="s">
        <v>1005</v>
      </c>
      <c r="D4879" s="591">
        <v>34.29</v>
      </c>
      <c r="E4879" s="592" t="s">
        <v>9630</v>
      </c>
      <c r="F4879" s="581">
        <f t="shared" si="38"/>
        <v>0</v>
      </c>
      <c r="G4879" s="581">
        <f t="shared" si="39"/>
        <v>34.29</v>
      </c>
    </row>
    <row r="4880" spans="1:7" ht="14.25" customHeight="1">
      <c r="A4880" s="590">
        <v>38089</v>
      </c>
      <c r="B4880" s="579" t="s">
        <v>14517</v>
      </c>
      <c r="C4880" s="585" t="s">
        <v>1005</v>
      </c>
      <c r="D4880" s="591">
        <v>59.75</v>
      </c>
      <c r="E4880" s="592" t="s">
        <v>9630</v>
      </c>
      <c r="F4880" s="581">
        <f t="shared" si="38"/>
        <v>0</v>
      </c>
      <c r="G4880" s="581">
        <f t="shared" si="39"/>
        <v>59.75</v>
      </c>
    </row>
    <row r="4881" spans="1:7" ht="14.25" customHeight="1">
      <c r="A4881" s="590">
        <v>38111</v>
      </c>
      <c r="B4881" s="579" t="s">
        <v>14518</v>
      </c>
      <c r="C4881" s="585" t="s">
        <v>1005</v>
      </c>
      <c r="D4881" s="591">
        <v>38.35</v>
      </c>
      <c r="E4881" s="592" t="s">
        <v>9630</v>
      </c>
      <c r="F4881" s="581">
        <f t="shared" si="38"/>
        <v>0</v>
      </c>
      <c r="G4881" s="581">
        <f t="shared" si="39"/>
        <v>38.35</v>
      </c>
    </row>
    <row r="4882" spans="1:7" ht="14.25" customHeight="1">
      <c r="A4882" s="590">
        <v>38090</v>
      </c>
      <c r="B4882" s="579" t="s">
        <v>14519</v>
      </c>
      <c r="C4882" s="585" t="s">
        <v>1005</v>
      </c>
      <c r="D4882" s="591">
        <v>61.76</v>
      </c>
      <c r="E4882" s="592" t="s">
        <v>9630</v>
      </c>
      <c r="F4882" s="581">
        <f t="shared" si="38"/>
        <v>0</v>
      </c>
      <c r="G4882" s="581">
        <f t="shared" si="39"/>
        <v>61.76</v>
      </c>
    </row>
    <row r="4883" spans="1:7" ht="14.25" customHeight="1">
      <c r="A4883" s="590">
        <v>13726</v>
      </c>
      <c r="B4883" s="579" t="s">
        <v>14520</v>
      </c>
      <c r="C4883" s="585" t="s">
        <v>1005</v>
      </c>
      <c r="D4883" s="591">
        <v>80770.91</v>
      </c>
      <c r="E4883" s="592" t="s">
        <v>9804</v>
      </c>
      <c r="F4883" s="581">
        <f t="shared" si="38"/>
        <v>0</v>
      </c>
      <c r="G4883" s="581">
        <f t="shared" si="39"/>
        <v>80770.91</v>
      </c>
    </row>
    <row r="4884" spans="1:7" ht="14.25" customHeight="1">
      <c r="A4884" s="590">
        <v>38400</v>
      </c>
      <c r="B4884" s="579" t="s">
        <v>14521</v>
      </c>
      <c r="C4884" s="585" t="s">
        <v>1005</v>
      </c>
      <c r="D4884" s="591">
        <v>22.89</v>
      </c>
      <c r="E4884" s="592" t="s">
        <v>9630</v>
      </c>
      <c r="F4884" s="581">
        <f t="shared" si="38"/>
        <v>0</v>
      </c>
      <c r="G4884" s="581">
        <f t="shared" si="39"/>
        <v>22.89</v>
      </c>
    </row>
    <row r="4885" spans="1:7" ht="14.25" customHeight="1">
      <c r="A4885" s="590">
        <v>12627</v>
      </c>
      <c r="B4885" s="579" t="s">
        <v>14522</v>
      </c>
      <c r="C4885" s="585" t="s">
        <v>1005</v>
      </c>
      <c r="D4885" s="591">
        <v>1.31</v>
      </c>
      <c r="E4885" s="592" t="s">
        <v>9630</v>
      </c>
      <c r="F4885" s="581">
        <f t="shared" si="38"/>
        <v>0</v>
      </c>
      <c r="G4885" s="581">
        <f t="shared" si="39"/>
        <v>1.31</v>
      </c>
    </row>
    <row r="4886" spans="1:7" ht="14.25" customHeight="1">
      <c r="A4886" s="590">
        <v>39996</v>
      </c>
      <c r="B4886" s="579" t="s">
        <v>14523</v>
      </c>
      <c r="C4886" s="585" t="s">
        <v>917</v>
      </c>
      <c r="D4886" s="591">
        <v>4.32</v>
      </c>
      <c r="E4886" s="592" t="s">
        <v>9630</v>
      </c>
      <c r="F4886" s="581">
        <f t="shared" si="38"/>
        <v>0</v>
      </c>
      <c r="G4886" s="581">
        <f t="shared" si="39"/>
        <v>4.32</v>
      </c>
    </row>
    <row r="4887" spans="1:7" ht="14.25" customHeight="1">
      <c r="A4887" s="590">
        <v>10478</v>
      </c>
      <c r="B4887" s="579" t="s">
        <v>14524</v>
      </c>
      <c r="C4887" s="585" t="s">
        <v>8881</v>
      </c>
      <c r="D4887" s="591">
        <v>36.39</v>
      </c>
      <c r="E4887" s="592" t="s">
        <v>9630</v>
      </c>
      <c r="F4887" s="581">
        <f t="shared" si="38"/>
        <v>0</v>
      </c>
      <c r="G4887" s="581">
        <f t="shared" si="39"/>
        <v>36.39</v>
      </c>
    </row>
    <row r="4888" spans="1:7" ht="14.25" customHeight="1">
      <c r="A4888" s="590">
        <v>10481</v>
      </c>
      <c r="B4888" s="579" t="s">
        <v>14525</v>
      </c>
      <c r="C4888" s="585" t="s">
        <v>8881</v>
      </c>
      <c r="D4888" s="591">
        <v>32.36</v>
      </c>
      <c r="E4888" s="592" t="s">
        <v>9630</v>
      </c>
      <c r="F4888" s="581">
        <f t="shared" si="38"/>
        <v>0</v>
      </c>
      <c r="G4888" s="581">
        <f t="shared" si="39"/>
        <v>32.36</v>
      </c>
    </row>
    <row r="4889" spans="1:7" ht="14.25" customHeight="1">
      <c r="A4889" s="590">
        <v>10475</v>
      </c>
      <c r="B4889" s="579" t="s">
        <v>14526</v>
      </c>
      <c r="C4889" s="585" t="s">
        <v>8881</v>
      </c>
      <c r="D4889" s="591">
        <v>31.31</v>
      </c>
      <c r="E4889" s="592" t="s">
        <v>9630</v>
      </c>
      <c r="F4889" s="581">
        <f t="shared" si="38"/>
        <v>0</v>
      </c>
      <c r="G4889" s="581">
        <f t="shared" si="39"/>
        <v>31.31</v>
      </c>
    </row>
    <row r="4890" spans="1:7" ht="14.25" customHeight="1">
      <c r="A4890" s="590">
        <v>4031</v>
      </c>
      <c r="B4890" s="579" t="s">
        <v>14527</v>
      </c>
      <c r="C4890" s="585" t="s">
        <v>1612</v>
      </c>
      <c r="D4890" s="591">
        <v>34.619999999999997</v>
      </c>
      <c r="E4890" s="592" t="s">
        <v>9630</v>
      </c>
      <c r="F4890" s="581">
        <f t="shared" si="38"/>
        <v>0</v>
      </c>
      <c r="G4890" s="581">
        <f t="shared" si="39"/>
        <v>34.619999999999997</v>
      </c>
    </row>
    <row r="4891" spans="1:7" ht="14.25" customHeight="1">
      <c r="A4891" s="590">
        <v>4030</v>
      </c>
      <c r="B4891" s="579" t="s">
        <v>14528</v>
      </c>
      <c r="C4891" s="585" t="s">
        <v>1612</v>
      </c>
      <c r="D4891" s="591">
        <v>7.36</v>
      </c>
      <c r="E4891" s="592" t="s">
        <v>9630</v>
      </c>
      <c r="F4891" s="581">
        <f t="shared" si="38"/>
        <v>0</v>
      </c>
      <c r="G4891" s="581">
        <f t="shared" si="39"/>
        <v>7.36</v>
      </c>
    </row>
    <row r="4892" spans="1:7" ht="14.25" customHeight="1">
      <c r="A4892" s="590">
        <v>39399</v>
      </c>
      <c r="B4892" s="579" t="s">
        <v>14529</v>
      </c>
      <c r="C4892" s="585" t="s">
        <v>1005</v>
      </c>
      <c r="D4892" s="591">
        <v>1513.42</v>
      </c>
      <c r="E4892" s="592" t="s">
        <v>9804</v>
      </c>
      <c r="F4892" s="581">
        <f t="shared" si="38"/>
        <v>0</v>
      </c>
      <c r="G4892" s="581">
        <f t="shared" si="39"/>
        <v>1513.42</v>
      </c>
    </row>
    <row r="4893" spans="1:7" ht="14.25" customHeight="1">
      <c r="A4893" s="590">
        <v>39400</v>
      </c>
      <c r="B4893" s="579" t="s">
        <v>14530</v>
      </c>
      <c r="C4893" s="585" t="s">
        <v>1005</v>
      </c>
      <c r="D4893" s="591">
        <v>1645.02</v>
      </c>
      <c r="E4893" s="592" t="s">
        <v>9804</v>
      </c>
      <c r="F4893" s="581">
        <f t="shared" si="38"/>
        <v>0</v>
      </c>
      <c r="G4893" s="581">
        <f t="shared" si="39"/>
        <v>1645.02</v>
      </c>
    </row>
    <row r="4894" spans="1:7" ht="14.25" customHeight="1">
      <c r="A4894" s="590">
        <v>39401</v>
      </c>
      <c r="B4894" s="579" t="s">
        <v>14531</v>
      </c>
      <c r="C4894" s="585" t="s">
        <v>1005</v>
      </c>
      <c r="D4894" s="591">
        <v>1845.32</v>
      </c>
      <c r="E4894" s="592" t="s">
        <v>9804</v>
      </c>
      <c r="F4894" s="581">
        <f t="shared" si="38"/>
        <v>0</v>
      </c>
      <c r="G4894" s="581">
        <f t="shared" si="39"/>
        <v>1845.32</v>
      </c>
    </row>
    <row r="4895" spans="1:7" ht="14.25" customHeight="1">
      <c r="A4895" s="590">
        <v>11652</v>
      </c>
      <c r="B4895" s="579" t="s">
        <v>14532</v>
      </c>
      <c r="C4895" s="585" t="s">
        <v>1005</v>
      </c>
      <c r="D4895" s="591">
        <v>3970</v>
      </c>
      <c r="E4895" s="592" t="s">
        <v>9804</v>
      </c>
      <c r="F4895" s="581">
        <f t="shared" si="38"/>
        <v>0</v>
      </c>
      <c r="G4895" s="581">
        <f t="shared" si="39"/>
        <v>3970</v>
      </c>
    </row>
    <row r="4896" spans="1:7" ht="14.25" customHeight="1">
      <c r="A4896" s="590">
        <v>13896</v>
      </c>
      <c r="B4896" s="579" t="s">
        <v>14533</v>
      </c>
      <c r="C4896" s="585" t="s">
        <v>1005</v>
      </c>
      <c r="D4896" s="591">
        <v>3561.43</v>
      </c>
      <c r="E4896" s="592" t="s">
        <v>9804</v>
      </c>
      <c r="F4896" s="581">
        <f t="shared" si="38"/>
        <v>0</v>
      </c>
      <c r="G4896" s="581">
        <f t="shared" si="39"/>
        <v>3561.43</v>
      </c>
    </row>
    <row r="4897" spans="1:7" ht="14.25" customHeight="1">
      <c r="A4897" s="590">
        <v>13475</v>
      </c>
      <c r="B4897" s="579" t="s">
        <v>14534</v>
      </c>
      <c r="C4897" s="585" t="s">
        <v>1005</v>
      </c>
      <c r="D4897" s="591">
        <v>4338.26</v>
      </c>
      <c r="E4897" s="592" t="s">
        <v>9804</v>
      </c>
      <c r="F4897" s="581">
        <f t="shared" si="38"/>
        <v>0</v>
      </c>
      <c r="G4897" s="581">
        <f t="shared" si="39"/>
        <v>4338.26</v>
      </c>
    </row>
    <row r="4898" spans="1:7" ht="14.25" customHeight="1">
      <c r="A4898" s="590">
        <v>44491</v>
      </c>
      <c r="B4898" s="579" t="s">
        <v>14535</v>
      </c>
      <c r="C4898" s="585" t="s">
        <v>1005</v>
      </c>
      <c r="D4898" s="591">
        <v>4913566.22</v>
      </c>
      <c r="E4898" s="592" t="s">
        <v>9804</v>
      </c>
      <c r="F4898" s="581">
        <f t="shared" si="38"/>
        <v>0</v>
      </c>
      <c r="G4898" s="581">
        <f t="shared" si="39"/>
        <v>4913566.22</v>
      </c>
    </row>
    <row r="4899" spans="1:7" ht="14.25" customHeight="1">
      <c r="A4899" s="590">
        <v>44470</v>
      </c>
      <c r="B4899" s="579" t="s">
        <v>14536</v>
      </c>
      <c r="C4899" s="585" t="s">
        <v>1005</v>
      </c>
      <c r="D4899" s="591">
        <v>2068554.35</v>
      </c>
      <c r="E4899" s="592" t="s">
        <v>9804</v>
      </c>
      <c r="F4899" s="581">
        <f t="shared" si="38"/>
        <v>0</v>
      </c>
      <c r="G4899" s="581">
        <f t="shared" si="39"/>
        <v>2068554.35</v>
      </c>
    </row>
    <row r="4900" spans="1:7" ht="14.25" customHeight="1">
      <c r="A4900" s="590">
        <v>13476</v>
      </c>
      <c r="B4900" s="579" t="s">
        <v>14537</v>
      </c>
      <c r="C4900" s="585" t="s">
        <v>1005</v>
      </c>
      <c r="D4900" s="591">
        <v>2083544.02</v>
      </c>
      <c r="E4900" s="592" t="s">
        <v>9804</v>
      </c>
      <c r="F4900" s="581">
        <f t="shared" si="38"/>
        <v>0</v>
      </c>
      <c r="G4900" s="581">
        <f t="shared" si="39"/>
        <v>2083544.02</v>
      </c>
    </row>
    <row r="4901" spans="1:7" ht="14.25" customHeight="1">
      <c r="A4901" s="590">
        <v>10488</v>
      </c>
      <c r="B4901" s="579" t="s">
        <v>14538</v>
      </c>
      <c r="C4901" s="585" t="s">
        <v>1005</v>
      </c>
      <c r="D4901" s="591">
        <v>2524236</v>
      </c>
      <c r="E4901" s="592" t="s">
        <v>9804</v>
      </c>
      <c r="F4901" s="581">
        <f t="shared" si="38"/>
        <v>0</v>
      </c>
      <c r="G4901" s="581">
        <f t="shared" si="39"/>
        <v>2524236</v>
      </c>
    </row>
    <row r="4902" spans="1:7" ht="14.25" customHeight="1">
      <c r="A4902" s="590">
        <v>13606</v>
      </c>
      <c r="B4902" s="579" t="s">
        <v>14539</v>
      </c>
      <c r="C4902" s="585" t="s">
        <v>1005</v>
      </c>
      <c r="D4902" s="591">
        <v>2236436.9900000002</v>
      </c>
      <c r="E4902" s="592" t="s">
        <v>9804</v>
      </c>
      <c r="F4902" s="581">
        <f t="shared" si="38"/>
        <v>0</v>
      </c>
      <c r="G4902" s="581">
        <f t="shared" si="39"/>
        <v>2236436.9900000002</v>
      </c>
    </row>
    <row r="4903" spans="1:7" ht="14.25" customHeight="1">
      <c r="A4903" s="590">
        <v>10489</v>
      </c>
      <c r="B4903" s="579" t="s">
        <v>14540</v>
      </c>
      <c r="C4903" s="585" t="s">
        <v>694</v>
      </c>
      <c r="D4903" s="591">
        <v>21.12</v>
      </c>
      <c r="E4903" s="592" t="s">
        <v>9774</v>
      </c>
      <c r="F4903" s="581">
        <f t="shared" si="38"/>
        <v>21.12</v>
      </c>
      <c r="G4903" s="581">
        <f t="shared" si="39"/>
        <v>0</v>
      </c>
    </row>
    <row r="4904" spans="1:7" ht="14.25" customHeight="1">
      <c r="A4904" s="590">
        <v>41073</v>
      </c>
      <c r="B4904" s="579" t="s">
        <v>14541</v>
      </c>
      <c r="C4904" s="585" t="s">
        <v>2091</v>
      </c>
      <c r="D4904" s="591">
        <v>3698.9</v>
      </c>
      <c r="E4904" s="592" t="s">
        <v>9774</v>
      </c>
      <c r="F4904" s="581">
        <f t="shared" si="38"/>
        <v>3698.9</v>
      </c>
      <c r="G4904" s="581">
        <f t="shared" si="39"/>
        <v>0</v>
      </c>
    </row>
    <row r="4905" spans="1:7" ht="14.25" customHeight="1">
      <c r="A4905" s="590">
        <v>34391</v>
      </c>
      <c r="B4905" s="579" t="s">
        <v>14542</v>
      </c>
      <c r="C4905" s="585" t="s">
        <v>1612</v>
      </c>
      <c r="D4905" s="591">
        <v>670.25</v>
      </c>
      <c r="E4905" s="592" t="s">
        <v>9630</v>
      </c>
      <c r="F4905" s="581">
        <f t="shared" si="38"/>
        <v>0</v>
      </c>
      <c r="G4905" s="581">
        <f t="shared" si="39"/>
        <v>670.25</v>
      </c>
    </row>
    <row r="4906" spans="1:7" ht="14.25" customHeight="1">
      <c r="A4906" s="590">
        <v>10496</v>
      </c>
      <c r="B4906" s="579" t="s">
        <v>14543</v>
      </c>
      <c r="C4906" s="585" t="s">
        <v>1612</v>
      </c>
      <c r="D4906" s="591">
        <v>583.33000000000004</v>
      </c>
      <c r="E4906" s="592" t="s">
        <v>9630</v>
      </c>
      <c r="F4906" s="581">
        <f t="shared" si="38"/>
        <v>0</v>
      </c>
      <c r="G4906" s="581">
        <f t="shared" si="39"/>
        <v>583.33000000000004</v>
      </c>
    </row>
    <row r="4907" spans="1:7" ht="14.25" customHeight="1">
      <c r="A4907" s="590">
        <v>10497</v>
      </c>
      <c r="B4907" s="579" t="s">
        <v>14544</v>
      </c>
      <c r="C4907" s="585" t="s">
        <v>1612</v>
      </c>
      <c r="D4907" s="591">
        <v>1516.66</v>
      </c>
      <c r="E4907" s="592" t="s">
        <v>9630</v>
      </c>
      <c r="F4907" s="581">
        <f t="shared" si="38"/>
        <v>0</v>
      </c>
      <c r="G4907" s="581">
        <f t="shared" si="39"/>
        <v>1516.66</v>
      </c>
    </row>
    <row r="4908" spans="1:7" ht="14.25" customHeight="1">
      <c r="A4908" s="590">
        <v>10504</v>
      </c>
      <c r="B4908" s="579" t="s">
        <v>14545</v>
      </c>
      <c r="C4908" s="585" t="s">
        <v>1612</v>
      </c>
      <c r="D4908" s="591">
        <v>1773.33</v>
      </c>
      <c r="E4908" s="592" t="s">
        <v>9630</v>
      </c>
      <c r="F4908" s="581">
        <f t="shared" si="38"/>
        <v>0</v>
      </c>
      <c r="G4908" s="581">
        <f t="shared" si="39"/>
        <v>1773.33</v>
      </c>
    </row>
    <row r="4909" spans="1:7" ht="14.25" customHeight="1">
      <c r="A4909" s="590">
        <v>34390</v>
      </c>
      <c r="B4909" s="579" t="s">
        <v>14546</v>
      </c>
      <c r="C4909" s="585" t="s">
        <v>1612</v>
      </c>
      <c r="D4909" s="591">
        <v>522.66</v>
      </c>
      <c r="E4909" s="592" t="s">
        <v>9630</v>
      </c>
      <c r="F4909" s="581">
        <f t="shared" si="38"/>
        <v>0</v>
      </c>
      <c r="G4909" s="581">
        <f t="shared" si="39"/>
        <v>522.66</v>
      </c>
    </row>
    <row r="4910" spans="1:7" ht="14.25" customHeight="1">
      <c r="A4910" s="590">
        <v>34389</v>
      </c>
      <c r="B4910" s="579" t="s">
        <v>14547</v>
      </c>
      <c r="C4910" s="585" t="s">
        <v>1612</v>
      </c>
      <c r="D4910" s="591">
        <v>163.33000000000001</v>
      </c>
      <c r="E4910" s="592" t="s">
        <v>9630</v>
      </c>
      <c r="F4910" s="581">
        <f t="shared" si="38"/>
        <v>0</v>
      </c>
      <c r="G4910" s="581">
        <f t="shared" si="39"/>
        <v>163.33000000000001</v>
      </c>
    </row>
    <row r="4911" spans="1:7" ht="14.25" customHeight="1">
      <c r="A4911" s="590">
        <v>34388</v>
      </c>
      <c r="B4911" s="579" t="s">
        <v>14548</v>
      </c>
      <c r="C4911" s="585" t="s">
        <v>1612</v>
      </c>
      <c r="D4911" s="591">
        <v>232.14</v>
      </c>
      <c r="E4911" s="592" t="s">
        <v>9630</v>
      </c>
      <c r="F4911" s="581">
        <f t="shared" si="38"/>
        <v>0</v>
      </c>
      <c r="G4911" s="581">
        <f t="shared" si="39"/>
        <v>232.14</v>
      </c>
    </row>
    <row r="4912" spans="1:7" ht="14.25" customHeight="1">
      <c r="A4912" s="590">
        <v>34387</v>
      </c>
      <c r="B4912" s="579" t="s">
        <v>14549</v>
      </c>
      <c r="C4912" s="585" t="s">
        <v>1612</v>
      </c>
      <c r="D4912" s="591">
        <v>376.83</v>
      </c>
      <c r="E4912" s="592" t="s">
        <v>9630</v>
      </c>
      <c r="F4912" s="581">
        <f t="shared" si="38"/>
        <v>0</v>
      </c>
      <c r="G4912" s="581">
        <f t="shared" si="39"/>
        <v>376.83</v>
      </c>
    </row>
    <row r="4913" spans="1:7" ht="14.25" customHeight="1">
      <c r="A4913" s="590">
        <v>11188</v>
      </c>
      <c r="B4913" s="579" t="s">
        <v>14550</v>
      </c>
      <c r="C4913" s="585" t="s">
        <v>1612</v>
      </c>
      <c r="D4913" s="591">
        <v>186.66</v>
      </c>
      <c r="E4913" s="592" t="s">
        <v>9630</v>
      </c>
      <c r="F4913" s="581">
        <f t="shared" si="38"/>
        <v>0</v>
      </c>
      <c r="G4913" s="581">
        <f t="shared" si="39"/>
        <v>186.66</v>
      </c>
    </row>
    <row r="4914" spans="1:7" ht="14.25" customHeight="1">
      <c r="A4914" s="590">
        <v>11189</v>
      </c>
      <c r="B4914" s="579" t="s">
        <v>14551</v>
      </c>
      <c r="C4914" s="585" t="s">
        <v>1612</v>
      </c>
      <c r="D4914" s="591">
        <v>280</v>
      </c>
      <c r="E4914" s="592" t="s">
        <v>9630</v>
      </c>
      <c r="F4914" s="581">
        <f t="shared" si="38"/>
        <v>0</v>
      </c>
      <c r="G4914" s="581">
        <f t="shared" si="39"/>
        <v>280</v>
      </c>
    </row>
    <row r="4915" spans="1:7" ht="14.25" customHeight="1">
      <c r="A4915" s="590">
        <v>21107</v>
      </c>
      <c r="B4915" s="579" t="s">
        <v>14552</v>
      </c>
      <c r="C4915" s="585" t="s">
        <v>1612</v>
      </c>
      <c r="D4915" s="591">
        <v>201.5</v>
      </c>
      <c r="E4915" s="592" t="s">
        <v>9630</v>
      </c>
      <c r="F4915" s="581">
        <f t="shared" si="38"/>
        <v>0</v>
      </c>
      <c r="G4915" s="581">
        <f t="shared" si="39"/>
        <v>201.5</v>
      </c>
    </row>
    <row r="4916" spans="1:7" ht="14.25" customHeight="1">
      <c r="A4916" s="590">
        <v>34386</v>
      </c>
      <c r="B4916" s="579" t="s">
        <v>14553</v>
      </c>
      <c r="C4916" s="585" t="s">
        <v>1612</v>
      </c>
      <c r="D4916" s="591">
        <v>350</v>
      </c>
      <c r="E4916" s="592" t="s">
        <v>9630</v>
      </c>
      <c r="F4916" s="581">
        <f t="shared" si="38"/>
        <v>0</v>
      </c>
      <c r="G4916" s="581">
        <f t="shared" si="39"/>
        <v>350</v>
      </c>
    </row>
    <row r="4917" spans="1:7" ht="14.25" customHeight="1">
      <c r="A4917" s="590">
        <v>10490</v>
      </c>
      <c r="B4917" s="579" t="s">
        <v>14554</v>
      </c>
      <c r="C4917" s="585" t="s">
        <v>1612</v>
      </c>
      <c r="D4917" s="591">
        <v>122.5</v>
      </c>
      <c r="E4917" s="592" t="s">
        <v>9630</v>
      </c>
      <c r="F4917" s="581">
        <f t="shared" si="38"/>
        <v>0</v>
      </c>
      <c r="G4917" s="581">
        <f t="shared" si="39"/>
        <v>122.5</v>
      </c>
    </row>
    <row r="4918" spans="1:7" ht="14.25" customHeight="1">
      <c r="A4918" s="590">
        <v>10492</v>
      </c>
      <c r="B4918" s="579" t="s">
        <v>14555</v>
      </c>
      <c r="C4918" s="585" t="s">
        <v>1612</v>
      </c>
      <c r="D4918" s="591">
        <v>140</v>
      </c>
      <c r="E4918" s="592" t="s">
        <v>9630</v>
      </c>
      <c r="F4918" s="581">
        <f t="shared" si="38"/>
        <v>0</v>
      </c>
      <c r="G4918" s="581">
        <f t="shared" si="39"/>
        <v>140</v>
      </c>
    </row>
    <row r="4919" spans="1:7" ht="14.25" customHeight="1">
      <c r="A4919" s="590">
        <v>10493</v>
      </c>
      <c r="B4919" s="579" t="s">
        <v>14556</v>
      </c>
      <c r="C4919" s="585" t="s">
        <v>1612</v>
      </c>
      <c r="D4919" s="591">
        <v>163.33000000000001</v>
      </c>
      <c r="E4919" s="592" t="s">
        <v>9630</v>
      </c>
      <c r="F4919" s="581">
        <f t="shared" si="38"/>
        <v>0</v>
      </c>
      <c r="G4919" s="581">
        <f t="shared" si="39"/>
        <v>163.33000000000001</v>
      </c>
    </row>
    <row r="4920" spans="1:7" ht="14.25" customHeight="1">
      <c r="A4920" s="590">
        <v>10491</v>
      </c>
      <c r="B4920" s="579" t="s">
        <v>14557</v>
      </c>
      <c r="C4920" s="585" t="s">
        <v>1612</v>
      </c>
      <c r="D4920" s="591">
        <v>198.33</v>
      </c>
      <c r="E4920" s="592" t="s">
        <v>9630</v>
      </c>
      <c r="F4920" s="581">
        <f t="shared" si="38"/>
        <v>0</v>
      </c>
      <c r="G4920" s="581">
        <f t="shared" si="39"/>
        <v>198.33</v>
      </c>
    </row>
    <row r="4921" spans="1:7" ht="14.25" customHeight="1">
      <c r="A4921" s="590">
        <v>34385</v>
      </c>
      <c r="B4921" s="579" t="s">
        <v>14558</v>
      </c>
      <c r="C4921" s="585" t="s">
        <v>1612</v>
      </c>
      <c r="D4921" s="591">
        <v>289.33</v>
      </c>
      <c r="E4921" s="592" t="s">
        <v>9630</v>
      </c>
      <c r="F4921" s="581">
        <f t="shared" si="38"/>
        <v>0</v>
      </c>
      <c r="G4921" s="581">
        <f t="shared" si="39"/>
        <v>289.33</v>
      </c>
    </row>
    <row r="4922" spans="1:7" ht="14.25" customHeight="1">
      <c r="A4922" s="590">
        <v>10499</v>
      </c>
      <c r="B4922" s="579" t="s">
        <v>14559</v>
      </c>
      <c r="C4922" s="585" t="s">
        <v>1612</v>
      </c>
      <c r="D4922" s="591">
        <v>116.66</v>
      </c>
      <c r="E4922" s="592" t="s">
        <v>9630</v>
      </c>
      <c r="F4922" s="581">
        <f t="shared" si="38"/>
        <v>0</v>
      </c>
      <c r="G4922" s="581">
        <f t="shared" si="39"/>
        <v>116.66</v>
      </c>
    </row>
    <row r="4923" spans="1:7" ht="14.25" customHeight="1">
      <c r="A4923" s="590">
        <v>34384</v>
      </c>
      <c r="B4923" s="579" t="s">
        <v>14560</v>
      </c>
      <c r="C4923" s="585" t="s">
        <v>1612</v>
      </c>
      <c r="D4923" s="591">
        <v>350</v>
      </c>
      <c r="E4923" s="592" t="s">
        <v>9630</v>
      </c>
      <c r="F4923" s="581">
        <f t="shared" si="38"/>
        <v>0</v>
      </c>
      <c r="G4923" s="581">
        <f t="shared" si="39"/>
        <v>350</v>
      </c>
    </row>
    <row r="4924" spans="1:7" ht="14.25" customHeight="1">
      <c r="A4924" s="590">
        <v>11185</v>
      </c>
      <c r="B4924" s="579" t="s">
        <v>14561</v>
      </c>
      <c r="C4924" s="585" t="s">
        <v>1612</v>
      </c>
      <c r="D4924" s="591">
        <v>361.66</v>
      </c>
      <c r="E4924" s="592" t="s">
        <v>9630</v>
      </c>
      <c r="F4924" s="581">
        <f t="shared" si="38"/>
        <v>0</v>
      </c>
      <c r="G4924" s="581">
        <f t="shared" si="39"/>
        <v>361.66</v>
      </c>
    </row>
    <row r="4925" spans="1:7" ht="14.25" customHeight="1">
      <c r="A4925" s="590">
        <v>10507</v>
      </c>
      <c r="B4925" s="579" t="s">
        <v>14562</v>
      </c>
      <c r="C4925" s="585" t="s">
        <v>1612</v>
      </c>
      <c r="D4925" s="591">
        <v>434.54</v>
      </c>
      <c r="E4925" s="592" t="s">
        <v>9630</v>
      </c>
      <c r="F4925" s="581">
        <f t="shared" si="38"/>
        <v>0</v>
      </c>
      <c r="G4925" s="581">
        <f t="shared" si="39"/>
        <v>434.54</v>
      </c>
    </row>
    <row r="4926" spans="1:7" ht="14.25" customHeight="1">
      <c r="A4926" s="590">
        <v>10505</v>
      </c>
      <c r="B4926" s="579" t="s">
        <v>14563</v>
      </c>
      <c r="C4926" s="585" t="s">
        <v>1612</v>
      </c>
      <c r="D4926" s="591">
        <v>256.41000000000003</v>
      </c>
      <c r="E4926" s="592" t="s">
        <v>9630</v>
      </c>
      <c r="F4926" s="581">
        <f t="shared" si="38"/>
        <v>0</v>
      </c>
      <c r="G4926" s="581">
        <f t="shared" si="39"/>
        <v>256.41000000000003</v>
      </c>
    </row>
    <row r="4927" spans="1:7" ht="14.25" customHeight="1">
      <c r="A4927" s="590">
        <v>10506</v>
      </c>
      <c r="B4927" s="579" t="s">
        <v>14564</v>
      </c>
      <c r="C4927" s="585" t="s">
        <v>1612</v>
      </c>
      <c r="D4927" s="591">
        <v>334.72</v>
      </c>
      <c r="E4927" s="592" t="s">
        <v>9630</v>
      </c>
      <c r="F4927" s="581">
        <f t="shared" si="38"/>
        <v>0</v>
      </c>
      <c r="G4927" s="581">
        <f t="shared" si="39"/>
        <v>334.72</v>
      </c>
    </row>
    <row r="4928" spans="1:7" ht="14.25" customHeight="1">
      <c r="A4928" s="590">
        <v>5031</v>
      </c>
      <c r="B4928" s="579" t="s">
        <v>14565</v>
      </c>
      <c r="C4928" s="585" t="s">
        <v>1612</v>
      </c>
      <c r="D4928" s="591">
        <v>470</v>
      </c>
      <c r="E4928" s="592" t="s">
        <v>9630</v>
      </c>
      <c r="F4928" s="581">
        <f t="shared" si="38"/>
        <v>0</v>
      </c>
      <c r="G4928" s="581">
        <f t="shared" si="39"/>
        <v>470</v>
      </c>
    </row>
    <row r="4929" spans="1:7" ht="14.25" customHeight="1">
      <c r="A4929" s="590">
        <v>10502</v>
      </c>
      <c r="B4929" s="579" t="s">
        <v>14566</v>
      </c>
      <c r="C4929" s="585" t="s">
        <v>1612</v>
      </c>
      <c r="D4929" s="591">
        <v>547.66</v>
      </c>
      <c r="E4929" s="592" t="s">
        <v>9630</v>
      </c>
      <c r="F4929" s="581">
        <f t="shared" si="38"/>
        <v>0</v>
      </c>
      <c r="G4929" s="581">
        <f t="shared" si="39"/>
        <v>547.66</v>
      </c>
    </row>
    <row r="4930" spans="1:7" ht="14.25" customHeight="1">
      <c r="A4930" s="590">
        <v>10501</v>
      </c>
      <c r="B4930" s="579" t="s">
        <v>14567</v>
      </c>
      <c r="C4930" s="585" t="s">
        <v>1612</v>
      </c>
      <c r="D4930" s="591">
        <v>309.41000000000003</v>
      </c>
      <c r="E4930" s="592" t="s">
        <v>9630</v>
      </c>
      <c r="F4930" s="581">
        <f t="shared" si="38"/>
        <v>0</v>
      </c>
      <c r="G4930" s="581">
        <f t="shared" si="39"/>
        <v>309.41000000000003</v>
      </c>
    </row>
    <row r="4931" spans="1:7" ht="14.25" customHeight="1">
      <c r="A4931" s="590">
        <v>10503</v>
      </c>
      <c r="B4931" s="579" t="s">
        <v>14568</v>
      </c>
      <c r="C4931" s="585" t="s">
        <v>1612</v>
      </c>
      <c r="D4931" s="591">
        <v>418.01</v>
      </c>
      <c r="E4931" s="592" t="s">
        <v>9630</v>
      </c>
      <c r="F4931" s="581">
        <f t="shared" si="38"/>
        <v>0</v>
      </c>
      <c r="G4931" s="581">
        <f t="shared" si="39"/>
        <v>418.01</v>
      </c>
    </row>
    <row r="4932" spans="1:7" ht="14.25" customHeight="1">
      <c r="A4932" s="590">
        <v>4500</v>
      </c>
      <c r="B4932" s="579" t="s">
        <v>14569</v>
      </c>
      <c r="C4932" s="585" t="s">
        <v>917</v>
      </c>
      <c r="D4932" s="591">
        <v>13.08</v>
      </c>
      <c r="E4932" s="592" t="s">
        <v>9630</v>
      </c>
      <c r="F4932" s="581">
        <f t="shared" si="38"/>
        <v>0</v>
      </c>
      <c r="G4932" s="581">
        <f t="shared" si="39"/>
        <v>13.08</v>
      </c>
    </row>
    <row r="4933" spans="1:7" ht="14.25" customHeight="1">
      <c r="A4933" s="590">
        <v>4448</v>
      </c>
      <c r="B4933" s="579" t="s">
        <v>14570</v>
      </c>
      <c r="C4933" s="585" t="s">
        <v>917</v>
      </c>
      <c r="D4933" s="591">
        <v>17.96</v>
      </c>
      <c r="E4933" s="592" t="s">
        <v>9630</v>
      </c>
      <c r="F4933" s="581">
        <f t="shared" si="38"/>
        <v>0</v>
      </c>
      <c r="G4933" s="581">
        <f t="shared" si="39"/>
        <v>17.96</v>
      </c>
    </row>
    <row r="4934" spans="1:7" ht="14.25" customHeight="1">
      <c r="A4934" s="590">
        <v>20213</v>
      </c>
      <c r="B4934" s="579" t="s">
        <v>14571</v>
      </c>
      <c r="C4934" s="585" t="s">
        <v>917</v>
      </c>
      <c r="D4934" s="591">
        <v>33.92</v>
      </c>
      <c r="E4934" s="592" t="s">
        <v>9630</v>
      </c>
      <c r="F4934" s="581">
        <f t="shared" si="38"/>
        <v>0</v>
      </c>
      <c r="G4934" s="581">
        <f t="shared" si="39"/>
        <v>33.92</v>
      </c>
    </row>
    <row r="4935" spans="1:7" ht="14.25" customHeight="1">
      <c r="A4935" s="590">
        <v>20211</v>
      </c>
      <c r="B4935" s="579" t="s">
        <v>14572</v>
      </c>
      <c r="C4935" s="585" t="s">
        <v>917</v>
      </c>
      <c r="D4935" s="591">
        <v>44.91</v>
      </c>
      <c r="E4935" s="592" t="s">
        <v>9630</v>
      </c>
      <c r="F4935" s="581">
        <f t="shared" si="38"/>
        <v>0</v>
      </c>
      <c r="G4935" s="581">
        <f t="shared" si="39"/>
        <v>44.91</v>
      </c>
    </row>
    <row r="4936" spans="1:7" ht="14.25" customHeight="1">
      <c r="A4936" s="590">
        <v>40270</v>
      </c>
      <c r="B4936" s="579" t="s">
        <v>14573</v>
      </c>
      <c r="C4936" s="585" t="s">
        <v>917</v>
      </c>
      <c r="D4936" s="591">
        <v>125.53</v>
      </c>
      <c r="E4936" s="592" t="s">
        <v>9630</v>
      </c>
      <c r="F4936" s="581">
        <f t="shared" si="38"/>
        <v>0</v>
      </c>
      <c r="G4936" s="581">
        <f t="shared" si="39"/>
        <v>125.53</v>
      </c>
    </row>
    <row r="4937" spans="1:7" ht="14.25" customHeight="1">
      <c r="A4937" s="590">
        <v>4425</v>
      </c>
      <c r="B4937" s="579" t="s">
        <v>14574</v>
      </c>
      <c r="C4937" s="585" t="s">
        <v>917</v>
      </c>
      <c r="D4937" s="591">
        <v>37.119999999999997</v>
      </c>
      <c r="E4937" s="592" t="s">
        <v>9630</v>
      </c>
      <c r="F4937" s="581">
        <f t="shared" si="38"/>
        <v>0</v>
      </c>
      <c r="G4937" s="581">
        <f t="shared" si="39"/>
        <v>37.119999999999997</v>
      </c>
    </row>
    <row r="4938" spans="1:7" ht="14.25" customHeight="1">
      <c r="A4938" s="590">
        <v>4472</v>
      </c>
      <c r="B4938" s="579" t="s">
        <v>14575</v>
      </c>
      <c r="C4938" s="585" t="s">
        <v>917</v>
      </c>
      <c r="D4938" s="591">
        <v>46.37</v>
      </c>
      <c r="E4938" s="592" t="s">
        <v>9630</v>
      </c>
      <c r="F4938" s="581">
        <f t="shared" si="38"/>
        <v>0</v>
      </c>
      <c r="G4938" s="581">
        <f t="shared" si="39"/>
        <v>46.37</v>
      </c>
    </row>
    <row r="4939" spans="1:7" ht="14.25" customHeight="1">
      <c r="A4939" s="590">
        <v>35272</v>
      </c>
      <c r="B4939" s="579" t="s">
        <v>14576</v>
      </c>
      <c r="C4939" s="585" t="s">
        <v>917</v>
      </c>
      <c r="D4939" s="591">
        <v>67.03</v>
      </c>
      <c r="E4939" s="592" t="s">
        <v>9630</v>
      </c>
      <c r="F4939" s="581">
        <f t="shared" si="38"/>
        <v>0</v>
      </c>
      <c r="G4939" s="581">
        <f t="shared" si="39"/>
        <v>67.03</v>
      </c>
    </row>
    <row r="4940" spans="1:7" ht="14.25" customHeight="1">
      <c r="A4940" s="590">
        <v>4481</v>
      </c>
      <c r="B4940" s="579" t="s">
        <v>14577</v>
      </c>
      <c r="C4940" s="585" t="s">
        <v>917</v>
      </c>
      <c r="D4940" s="591">
        <v>71.75</v>
      </c>
      <c r="E4940" s="592" t="s">
        <v>9630</v>
      </c>
      <c r="F4940" s="581">
        <f t="shared" si="38"/>
        <v>0</v>
      </c>
      <c r="G4940" s="581">
        <f t="shared" si="39"/>
        <v>71.75</v>
      </c>
    </row>
    <row r="4941" spans="1:7" ht="14.25" customHeight="1">
      <c r="A4941" s="590">
        <v>34345</v>
      </c>
      <c r="B4941" s="579" t="s">
        <v>14578</v>
      </c>
      <c r="C4941" s="585" t="s">
        <v>694</v>
      </c>
      <c r="D4941" s="591">
        <v>15.02</v>
      </c>
      <c r="E4941" s="592" t="s">
        <v>9774</v>
      </c>
      <c r="F4941" s="581">
        <f t="shared" si="38"/>
        <v>15.02</v>
      </c>
      <c r="G4941" s="581">
        <f t="shared" si="39"/>
        <v>0</v>
      </c>
    </row>
    <row r="4942" spans="1:7" ht="14.25" customHeight="1">
      <c r="A4942" s="590">
        <v>41096</v>
      </c>
      <c r="B4942" s="579" t="s">
        <v>14579</v>
      </c>
      <c r="C4942" s="585" t="s">
        <v>2091</v>
      </c>
      <c r="D4942" s="591">
        <v>2630.3</v>
      </c>
      <c r="E4942" s="592" t="s">
        <v>9774</v>
      </c>
      <c r="F4942" s="581">
        <f t="shared" si="38"/>
        <v>2630.3</v>
      </c>
      <c r="G4942" s="581">
        <f t="shared" si="39"/>
        <v>0</v>
      </c>
    </row>
    <row r="4943" spans="1:7" ht="14.25" customHeight="1">
      <c r="A4943" s="590">
        <v>41776</v>
      </c>
      <c r="B4943" s="579" t="s">
        <v>14580</v>
      </c>
      <c r="C4943" s="585" t="s">
        <v>694</v>
      </c>
      <c r="D4943" s="591">
        <v>20.14</v>
      </c>
      <c r="E4943" s="592" t="s">
        <v>9774</v>
      </c>
      <c r="F4943" s="581">
        <f t="shared" si="38"/>
        <v>20.14</v>
      </c>
      <c r="G4943" s="581">
        <f t="shared" si="39"/>
        <v>0</v>
      </c>
    </row>
    <row r="4944" spans="1:7" ht="14.25" customHeight="1">
      <c r="A4944" s="593"/>
      <c r="B4944" s="570"/>
      <c r="C4944" s="390"/>
      <c r="D4944" s="376"/>
      <c r="E4944" s="390"/>
      <c r="F4944" s="571"/>
      <c r="G4944" s="571"/>
    </row>
    <row r="4945" spans="1:7" ht="14.25" customHeight="1">
      <c r="A4945" s="594" t="s">
        <v>14581</v>
      </c>
      <c r="B4945" s="595"/>
      <c r="C4945" s="390"/>
      <c r="D4945" s="376"/>
      <c r="E4945" s="390"/>
      <c r="F4945" s="571"/>
      <c r="G4945" s="571"/>
    </row>
  </sheetData>
  <conditionalFormatting sqref="A8:A4945">
    <cfRule type="notContainsBlanks" dxfId="0" priority="1">
      <formula>LEN(TRIM(A8))&gt;0</formula>
    </cfRule>
  </conditionalFormatting>
  <pageMargins left="0.511811024" right="0.511811024" top="0.78740157499999996" bottom="0.78740157499999996"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7030A0"/>
  </sheetPr>
  <dimension ref="A1:H24"/>
  <sheetViews>
    <sheetView showGridLines="0" workbookViewId="0">
      <selection sqref="A1:H1"/>
    </sheetView>
  </sheetViews>
  <sheetFormatPr defaultColWidth="14.42578125" defaultRowHeight="15" customHeight="1"/>
  <cols>
    <col min="1" max="1" width="4.7109375" customWidth="1"/>
    <col min="2" max="2" width="57.28515625" customWidth="1"/>
    <col min="3" max="3" width="4" customWidth="1"/>
    <col min="4" max="4" width="4.140625" customWidth="1"/>
    <col min="5" max="5" width="21.140625" customWidth="1"/>
    <col min="6" max="6" width="10.85546875" customWidth="1"/>
    <col min="7" max="8" width="6.42578125" customWidth="1"/>
    <col min="9" max="9" width="3.7109375" customWidth="1"/>
  </cols>
  <sheetData>
    <row r="1" spans="1:8" ht="34.5" customHeight="1">
      <c r="A1" s="945" t="s">
        <v>14582</v>
      </c>
      <c r="B1" s="859"/>
      <c r="C1" s="859"/>
      <c r="D1" s="859"/>
      <c r="E1" s="859"/>
      <c r="F1" s="859"/>
      <c r="G1" s="859"/>
      <c r="H1" s="946"/>
    </row>
    <row r="2" spans="1:8" ht="14.25" customHeight="1">
      <c r="A2" s="947" t="s">
        <v>49</v>
      </c>
      <c r="B2" s="949" t="s">
        <v>760</v>
      </c>
      <c r="C2" s="940" t="s">
        <v>14583</v>
      </c>
      <c r="D2" s="941"/>
      <c r="E2" s="950" t="s">
        <v>14584</v>
      </c>
      <c r="F2" s="950" t="s">
        <v>14585</v>
      </c>
      <c r="G2" s="951" t="s">
        <v>14586</v>
      </c>
      <c r="H2" s="953" t="s">
        <v>59</v>
      </c>
    </row>
    <row r="3" spans="1:8" ht="14.25" customHeight="1">
      <c r="A3" s="948"/>
      <c r="B3" s="751"/>
      <c r="C3" s="942"/>
      <c r="D3" s="943"/>
      <c r="E3" s="751"/>
      <c r="F3" s="751"/>
      <c r="G3" s="952"/>
      <c r="H3" s="952"/>
    </row>
    <row r="4" spans="1:8" ht="14.25" customHeight="1">
      <c r="A4" s="255">
        <v>1</v>
      </c>
      <c r="B4" s="596" t="s">
        <v>14587</v>
      </c>
      <c r="C4" s="597">
        <v>4</v>
      </c>
      <c r="D4" s="597" t="s">
        <v>1408</v>
      </c>
      <c r="E4" s="255" t="s">
        <v>14588</v>
      </c>
      <c r="F4" s="255">
        <v>1</v>
      </c>
      <c r="G4" s="255">
        <f t="shared" ref="G4:G22" si="0">SUM(F4)</f>
        <v>1</v>
      </c>
      <c r="H4" s="598" t="str">
        <f t="shared" ref="H4:H22" si="1">G4*C4&amp;" "&amp;D4</f>
        <v>4 KG</v>
      </c>
    </row>
    <row r="5" spans="1:8" ht="14.25" customHeight="1">
      <c r="A5" s="255">
        <v>2</v>
      </c>
      <c r="B5" s="596" t="s">
        <v>14587</v>
      </c>
      <c r="C5" s="597">
        <v>6</v>
      </c>
      <c r="D5" s="597" t="s">
        <v>1408</v>
      </c>
      <c r="E5" s="255" t="s">
        <v>14588</v>
      </c>
      <c r="F5" s="255">
        <v>13</v>
      </c>
      <c r="G5" s="255">
        <f t="shared" si="0"/>
        <v>13</v>
      </c>
      <c r="H5" s="598" t="str">
        <f t="shared" si="1"/>
        <v>78 KG</v>
      </c>
    </row>
    <row r="6" spans="1:8" ht="14.25" customHeight="1">
      <c r="A6" s="255">
        <v>3</v>
      </c>
      <c r="B6" s="596" t="s">
        <v>14587</v>
      </c>
      <c r="C6" s="597">
        <v>10</v>
      </c>
      <c r="D6" s="597" t="s">
        <v>1408</v>
      </c>
      <c r="E6" s="255" t="s">
        <v>14588</v>
      </c>
      <c r="F6" s="255"/>
      <c r="G6" s="255">
        <f t="shared" si="0"/>
        <v>0</v>
      </c>
      <c r="H6" s="598" t="str">
        <f t="shared" si="1"/>
        <v>0 KG</v>
      </c>
    </row>
    <row r="7" spans="1:8" ht="14.25" customHeight="1">
      <c r="A7" s="255">
        <v>4</v>
      </c>
      <c r="B7" s="596" t="s">
        <v>14587</v>
      </c>
      <c r="C7" s="597">
        <v>25</v>
      </c>
      <c r="D7" s="597" t="s">
        <v>1408</v>
      </c>
      <c r="E7" s="255" t="s">
        <v>14589</v>
      </c>
      <c r="F7" s="255">
        <v>2</v>
      </c>
      <c r="G7" s="255">
        <f t="shared" si="0"/>
        <v>2</v>
      </c>
      <c r="H7" s="598" t="str">
        <f t="shared" si="1"/>
        <v>50 KG</v>
      </c>
    </row>
    <row r="8" spans="1:8" ht="14.25" customHeight="1">
      <c r="A8" s="255">
        <v>5</v>
      </c>
      <c r="B8" s="596" t="s">
        <v>14590</v>
      </c>
      <c r="C8" s="597">
        <v>4</v>
      </c>
      <c r="D8" s="597" t="s">
        <v>1408</v>
      </c>
      <c r="E8" s="255" t="s">
        <v>14591</v>
      </c>
      <c r="F8" s="255"/>
      <c r="G8" s="255">
        <f t="shared" si="0"/>
        <v>0</v>
      </c>
      <c r="H8" s="598" t="str">
        <f t="shared" si="1"/>
        <v>0 KG</v>
      </c>
    </row>
    <row r="9" spans="1:8" ht="14.25" customHeight="1">
      <c r="A9" s="255">
        <v>6</v>
      </c>
      <c r="B9" s="596" t="s">
        <v>14592</v>
      </c>
      <c r="C9" s="597">
        <v>4</v>
      </c>
      <c r="D9" s="597" t="s">
        <v>1408</v>
      </c>
      <c r="E9" s="255" t="s">
        <v>14593</v>
      </c>
      <c r="F9" s="255">
        <v>15</v>
      </c>
      <c r="G9" s="255">
        <f t="shared" si="0"/>
        <v>15</v>
      </c>
      <c r="H9" s="598" t="str">
        <f t="shared" si="1"/>
        <v>60 KG</v>
      </c>
    </row>
    <row r="10" spans="1:8" ht="14.25" customHeight="1">
      <c r="A10" s="255">
        <v>7</v>
      </c>
      <c r="B10" s="596" t="s">
        <v>14590</v>
      </c>
      <c r="C10" s="597">
        <v>6</v>
      </c>
      <c r="D10" s="597" t="s">
        <v>1408</v>
      </c>
      <c r="E10" s="255" t="s">
        <v>14594</v>
      </c>
      <c r="F10" s="255"/>
      <c r="G10" s="255">
        <f t="shared" si="0"/>
        <v>0</v>
      </c>
      <c r="H10" s="598" t="str">
        <f t="shared" si="1"/>
        <v>0 KG</v>
      </c>
    </row>
    <row r="11" spans="1:8" ht="14.25" customHeight="1">
      <c r="A11" s="255">
        <v>8</v>
      </c>
      <c r="B11" s="596" t="s">
        <v>14595</v>
      </c>
      <c r="C11" s="597">
        <v>6</v>
      </c>
      <c r="D11" s="597" t="s">
        <v>1408</v>
      </c>
      <c r="E11" s="255" t="s">
        <v>14593</v>
      </c>
      <c r="F11" s="255">
        <v>4</v>
      </c>
      <c r="G11" s="255">
        <f t="shared" si="0"/>
        <v>4</v>
      </c>
      <c r="H11" s="598" t="str">
        <f t="shared" si="1"/>
        <v>24 KG</v>
      </c>
    </row>
    <row r="12" spans="1:8" ht="14.25" customHeight="1">
      <c r="A12" s="255">
        <v>9</v>
      </c>
      <c r="B12" s="596" t="s">
        <v>14596</v>
      </c>
      <c r="C12" s="597">
        <v>8</v>
      </c>
      <c r="D12" s="597" t="s">
        <v>1408</v>
      </c>
      <c r="E12" s="255" t="s">
        <v>14594</v>
      </c>
      <c r="F12" s="255"/>
      <c r="G12" s="255">
        <f t="shared" si="0"/>
        <v>0</v>
      </c>
      <c r="H12" s="598" t="str">
        <f t="shared" si="1"/>
        <v>0 KG</v>
      </c>
    </row>
    <row r="13" spans="1:8" ht="14.25" customHeight="1">
      <c r="A13" s="255">
        <v>10</v>
      </c>
      <c r="B13" s="596" t="s">
        <v>14595</v>
      </c>
      <c r="C13" s="597">
        <v>8</v>
      </c>
      <c r="D13" s="597" t="s">
        <v>1408</v>
      </c>
      <c r="E13" s="255" t="s">
        <v>14597</v>
      </c>
      <c r="F13" s="255">
        <v>2</v>
      </c>
      <c r="G13" s="255">
        <f t="shared" si="0"/>
        <v>2</v>
      </c>
      <c r="H13" s="598" t="str">
        <f t="shared" si="1"/>
        <v>16 KG</v>
      </c>
    </row>
    <row r="14" spans="1:8" ht="14.25" customHeight="1">
      <c r="A14" s="255">
        <v>11</v>
      </c>
      <c r="B14" s="596" t="s">
        <v>14596</v>
      </c>
      <c r="C14" s="597">
        <v>12</v>
      </c>
      <c r="D14" s="597" t="s">
        <v>1408</v>
      </c>
      <c r="E14" s="255" t="s">
        <v>14598</v>
      </c>
      <c r="F14" s="255"/>
      <c r="G14" s="255">
        <f t="shared" si="0"/>
        <v>0</v>
      </c>
      <c r="H14" s="598" t="str">
        <f t="shared" si="1"/>
        <v>0 KG</v>
      </c>
    </row>
    <row r="15" spans="1:8" ht="14.25" customHeight="1">
      <c r="A15" s="255">
        <v>12</v>
      </c>
      <c r="B15" s="596" t="s">
        <v>14595</v>
      </c>
      <c r="C15" s="597">
        <v>12</v>
      </c>
      <c r="D15" s="597" t="s">
        <v>1408</v>
      </c>
      <c r="E15" s="255" t="s">
        <v>14599</v>
      </c>
      <c r="F15" s="255"/>
      <c r="G15" s="255">
        <f t="shared" si="0"/>
        <v>0</v>
      </c>
      <c r="H15" s="598" t="str">
        <f t="shared" si="1"/>
        <v>0 KG</v>
      </c>
    </row>
    <row r="16" spans="1:8" ht="14.25" customHeight="1">
      <c r="A16" s="255">
        <v>13</v>
      </c>
      <c r="B16" s="596" t="s">
        <v>14600</v>
      </c>
      <c r="C16" s="597">
        <v>20</v>
      </c>
      <c r="D16" s="597" t="s">
        <v>1408</v>
      </c>
      <c r="E16" s="255" t="s">
        <v>14601</v>
      </c>
      <c r="F16" s="255"/>
      <c r="G16" s="255">
        <f t="shared" si="0"/>
        <v>0</v>
      </c>
      <c r="H16" s="598" t="str">
        <f t="shared" si="1"/>
        <v>0 KG</v>
      </c>
    </row>
    <row r="17" spans="1:8" ht="14.25" customHeight="1">
      <c r="A17" s="255">
        <v>14</v>
      </c>
      <c r="B17" s="596" t="s">
        <v>14602</v>
      </c>
      <c r="C17" s="597">
        <v>20</v>
      </c>
      <c r="D17" s="597" t="s">
        <v>1408</v>
      </c>
      <c r="E17" s="255" t="s">
        <v>14603</v>
      </c>
      <c r="F17" s="255"/>
      <c r="G17" s="255">
        <f t="shared" si="0"/>
        <v>0</v>
      </c>
      <c r="H17" s="598" t="str">
        <f t="shared" si="1"/>
        <v>0 KG</v>
      </c>
    </row>
    <row r="18" spans="1:8" ht="14.25" customHeight="1">
      <c r="A18" s="255">
        <v>15</v>
      </c>
      <c r="B18" s="596" t="s">
        <v>14600</v>
      </c>
      <c r="C18" s="597">
        <v>50</v>
      </c>
      <c r="D18" s="597" t="s">
        <v>1408</v>
      </c>
      <c r="E18" s="255" t="s">
        <v>14601</v>
      </c>
      <c r="F18" s="255"/>
      <c r="G18" s="255">
        <f t="shared" si="0"/>
        <v>0</v>
      </c>
      <c r="H18" s="598" t="str">
        <f t="shared" si="1"/>
        <v>0 KG</v>
      </c>
    </row>
    <row r="19" spans="1:8" ht="14.25" customHeight="1">
      <c r="A19" s="255">
        <v>16</v>
      </c>
      <c r="B19" s="596" t="s">
        <v>14602</v>
      </c>
      <c r="C19" s="597">
        <v>50</v>
      </c>
      <c r="D19" s="597" t="s">
        <v>1408</v>
      </c>
      <c r="E19" s="255" t="s">
        <v>14603</v>
      </c>
      <c r="F19" s="255">
        <v>4</v>
      </c>
      <c r="G19" s="255">
        <f t="shared" si="0"/>
        <v>4</v>
      </c>
      <c r="H19" s="598" t="str">
        <f t="shared" si="1"/>
        <v>200 KG</v>
      </c>
    </row>
    <row r="20" spans="1:8" ht="14.25" customHeight="1">
      <c r="A20" s="255">
        <v>17</v>
      </c>
      <c r="B20" s="596" t="s">
        <v>14604</v>
      </c>
      <c r="C20" s="597">
        <v>10</v>
      </c>
      <c r="D20" s="597" t="s">
        <v>8881</v>
      </c>
      <c r="E20" s="255" t="s">
        <v>14605</v>
      </c>
      <c r="F20" s="255"/>
      <c r="G20" s="255">
        <f t="shared" si="0"/>
        <v>0</v>
      </c>
      <c r="H20" s="598" t="str">
        <f t="shared" si="1"/>
        <v>0 L</v>
      </c>
    </row>
    <row r="21" spans="1:8" ht="14.25" customHeight="1">
      <c r="A21" s="255">
        <v>18</v>
      </c>
      <c r="B21" s="596" t="s">
        <v>14604</v>
      </c>
      <c r="C21" s="597">
        <v>50</v>
      </c>
      <c r="D21" s="597" t="s">
        <v>8881</v>
      </c>
      <c r="E21" s="255" t="s">
        <v>14606</v>
      </c>
      <c r="F21" s="255">
        <v>1</v>
      </c>
      <c r="G21" s="255">
        <f t="shared" si="0"/>
        <v>1</v>
      </c>
      <c r="H21" s="598" t="str">
        <f t="shared" si="1"/>
        <v>50 L</v>
      </c>
    </row>
    <row r="22" spans="1:8" ht="14.25" customHeight="1">
      <c r="A22" s="255">
        <v>19</v>
      </c>
      <c r="B22" s="596" t="s">
        <v>14607</v>
      </c>
      <c r="C22" s="597">
        <v>10</v>
      </c>
      <c r="D22" s="597" t="s">
        <v>8881</v>
      </c>
      <c r="E22" s="255" t="s">
        <v>14608</v>
      </c>
      <c r="F22" s="255">
        <v>20</v>
      </c>
      <c r="G22" s="255">
        <f t="shared" si="0"/>
        <v>20</v>
      </c>
      <c r="H22" s="598" t="str">
        <f t="shared" si="1"/>
        <v>200 L</v>
      </c>
    </row>
    <row r="23" spans="1:8" ht="14.25" customHeight="1">
      <c r="A23" s="944" t="s">
        <v>59</v>
      </c>
      <c r="B23" s="727"/>
      <c r="C23" s="727"/>
      <c r="D23" s="727"/>
      <c r="E23" s="813"/>
      <c r="F23" s="598">
        <f t="shared" ref="F23:G23" si="2">SUM(F4:F22)</f>
        <v>62</v>
      </c>
      <c r="G23" s="598">
        <f t="shared" si="2"/>
        <v>62</v>
      </c>
      <c r="H23" s="257"/>
    </row>
    <row r="24" spans="1:8" ht="14.25" customHeight="1"/>
  </sheetData>
  <mergeCells count="9">
    <mergeCell ref="C2:D3"/>
    <mergeCell ref="A23:E23"/>
    <mergeCell ref="A1:H1"/>
    <mergeCell ref="A2:A3"/>
    <mergeCell ref="B2:B3"/>
    <mergeCell ref="E2:E3"/>
    <mergeCell ref="F2:F3"/>
    <mergeCell ref="G2:G3"/>
    <mergeCell ref="H2:H3"/>
  </mergeCells>
  <pageMargins left="0.511811024" right="0.511811024" top="0.78740157499999996" bottom="0.78740157499999996"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7030A0"/>
  </sheetPr>
  <dimension ref="A1:I6"/>
  <sheetViews>
    <sheetView showGridLines="0" workbookViewId="0">
      <selection sqref="A1:I1"/>
    </sheetView>
  </sheetViews>
  <sheetFormatPr defaultColWidth="14.42578125" defaultRowHeight="15" customHeight="1"/>
  <cols>
    <col min="1" max="1" width="8.7109375" customWidth="1"/>
    <col min="2" max="2" width="19.28515625" customWidth="1"/>
    <col min="3" max="3" width="19.42578125" customWidth="1"/>
    <col min="4" max="4" width="19.7109375" customWidth="1"/>
    <col min="5" max="6" width="14" customWidth="1"/>
    <col min="7" max="7" width="8.7109375" customWidth="1"/>
    <col min="8" max="8" width="11.42578125" hidden="1" customWidth="1"/>
    <col min="9" max="9" width="8.7109375" customWidth="1"/>
    <col min="10" max="10" width="4" customWidth="1"/>
  </cols>
  <sheetData>
    <row r="1" spans="1:9" ht="35.25" customHeight="1">
      <c r="A1" s="954" t="s">
        <v>14609</v>
      </c>
      <c r="B1" s="732"/>
      <c r="C1" s="732"/>
      <c r="D1" s="732"/>
      <c r="E1" s="732"/>
      <c r="F1" s="732"/>
      <c r="G1" s="732"/>
      <c r="H1" s="732"/>
      <c r="I1" s="725"/>
    </row>
    <row r="2" spans="1:9" ht="14.25" customHeight="1">
      <c r="A2" s="599" t="s">
        <v>49</v>
      </c>
      <c r="B2" s="600" t="s">
        <v>760</v>
      </c>
      <c r="C2" s="601" t="s">
        <v>14610</v>
      </c>
      <c r="D2" s="602" t="s">
        <v>14611</v>
      </c>
      <c r="E2" s="602" t="s">
        <v>14612</v>
      </c>
      <c r="F2" s="602" t="s">
        <v>14613</v>
      </c>
      <c r="G2" s="601" t="s">
        <v>14614</v>
      </c>
      <c r="H2" s="603" t="s">
        <v>979</v>
      </c>
      <c r="I2" s="601" t="s">
        <v>14615</v>
      </c>
    </row>
    <row r="3" spans="1:9" ht="14.25" customHeight="1">
      <c r="A3" s="255">
        <v>1</v>
      </c>
      <c r="B3" s="597" t="s">
        <v>14616</v>
      </c>
      <c r="C3" s="597" t="s">
        <v>2041</v>
      </c>
      <c r="D3" s="597" t="s">
        <v>14617</v>
      </c>
      <c r="E3" s="597" t="s">
        <v>14618</v>
      </c>
      <c r="F3" s="597" t="s">
        <v>14619</v>
      </c>
      <c r="G3" s="255">
        <v>1</v>
      </c>
      <c r="H3" s="255" t="s">
        <v>14620</v>
      </c>
      <c r="I3" s="597" t="s">
        <v>14621</v>
      </c>
    </row>
    <row r="4" spans="1:9" ht="14.25" customHeight="1">
      <c r="A4" s="255">
        <v>2</v>
      </c>
      <c r="B4" s="597" t="s">
        <v>14622</v>
      </c>
      <c r="C4" s="597" t="s">
        <v>14623</v>
      </c>
      <c r="D4" s="597" t="s">
        <v>14624</v>
      </c>
      <c r="E4" s="597">
        <v>55</v>
      </c>
      <c r="F4" s="597" t="s">
        <v>14619</v>
      </c>
      <c r="G4" s="255">
        <v>1</v>
      </c>
      <c r="H4" s="255" t="s">
        <v>14625</v>
      </c>
      <c r="I4" s="597" t="s">
        <v>14626</v>
      </c>
    </row>
    <row r="5" spans="1:9" ht="14.25" customHeight="1">
      <c r="A5" s="604">
        <v>3</v>
      </c>
      <c r="B5" s="597" t="s">
        <v>14616</v>
      </c>
      <c r="C5" s="597" t="s">
        <v>2041</v>
      </c>
      <c r="D5" s="597" t="s">
        <v>14627</v>
      </c>
      <c r="E5" s="597" t="s">
        <v>14628</v>
      </c>
      <c r="F5" s="597" t="s">
        <v>14619</v>
      </c>
      <c r="G5" s="255">
        <v>1</v>
      </c>
      <c r="H5" s="255" t="s">
        <v>14620</v>
      </c>
      <c r="I5" s="597" t="s">
        <v>14621</v>
      </c>
    </row>
    <row r="6" spans="1:9" ht="14.25" customHeight="1"/>
  </sheetData>
  <mergeCells count="1">
    <mergeCell ref="A1:I1"/>
  </mergeCells>
  <pageMargins left="0.511811024" right="0.511811024" top="0.78740157499999996" bottom="0.78740157499999996"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sheetPr>
  <dimension ref="A1:J6"/>
  <sheetViews>
    <sheetView showGridLines="0" workbookViewId="0">
      <selection sqref="A1:J1"/>
    </sheetView>
  </sheetViews>
  <sheetFormatPr defaultColWidth="14.42578125" defaultRowHeight="15" customHeight="1"/>
  <cols>
    <col min="1" max="1" width="14.7109375" customWidth="1"/>
    <col min="2" max="2" width="10" customWidth="1"/>
    <col min="3" max="3" width="14.7109375" customWidth="1"/>
    <col min="4" max="4" width="30.7109375" customWidth="1"/>
    <col min="5" max="5" width="14" customWidth="1"/>
    <col min="6" max="6" width="7.28515625" hidden="1" customWidth="1"/>
    <col min="7" max="7" width="8.42578125" customWidth="1"/>
    <col min="8" max="8" width="13.7109375" customWidth="1"/>
    <col min="9" max="9" width="12.7109375" hidden="1" customWidth="1"/>
    <col min="10" max="10" width="8.7109375" hidden="1" customWidth="1"/>
    <col min="11" max="11" width="4.42578125" customWidth="1"/>
  </cols>
  <sheetData>
    <row r="1" spans="1:10" ht="33" customHeight="1">
      <c r="A1" s="955" t="s">
        <v>14629</v>
      </c>
      <c r="B1" s="727"/>
      <c r="C1" s="727"/>
      <c r="D1" s="727"/>
      <c r="E1" s="727"/>
      <c r="F1" s="727"/>
      <c r="G1" s="727"/>
      <c r="H1" s="727"/>
      <c r="I1" s="727"/>
      <c r="J1" s="813"/>
    </row>
    <row r="2" spans="1:10" ht="14.25" customHeight="1">
      <c r="A2" s="599" t="s">
        <v>49</v>
      </c>
      <c r="B2" s="600" t="s">
        <v>760</v>
      </c>
      <c r="C2" s="601" t="s">
        <v>14610</v>
      </c>
      <c r="D2" s="602" t="s">
        <v>14611</v>
      </c>
      <c r="E2" s="602" t="s">
        <v>14612</v>
      </c>
      <c r="F2" s="601" t="s">
        <v>14614</v>
      </c>
      <c r="G2" s="603" t="s">
        <v>14630</v>
      </c>
      <c r="H2" s="603" t="s">
        <v>14631</v>
      </c>
      <c r="I2" s="603" t="s">
        <v>979</v>
      </c>
      <c r="J2" s="603" t="s">
        <v>14632</v>
      </c>
    </row>
    <row r="3" spans="1:10" ht="14.25" customHeight="1">
      <c r="A3" s="255">
        <v>1</v>
      </c>
      <c r="B3" s="597" t="s">
        <v>14633</v>
      </c>
      <c r="C3" s="597" t="s">
        <v>14634</v>
      </c>
      <c r="D3" s="597" t="s">
        <v>14635</v>
      </c>
      <c r="E3" s="597">
        <v>40</v>
      </c>
      <c r="F3" s="255">
        <v>2</v>
      </c>
      <c r="G3" s="255"/>
      <c r="H3" s="255"/>
      <c r="I3" s="255" t="s">
        <v>14620</v>
      </c>
      <c r="J3" s="255" t="s">
        <v>14636</v>
      </c>
    </row>
    <row r="4" spans="1:10" ht="14.25" customHeight="1">
      <c r="A4" s="255">
        <v>2</v>
      </c>
      <c r="B4" s="597" t="s">
        <v>14633</v>
      </c>
      <c r="C4" s="597" t="s">
        <v>14637</v>
      </c>
      <c r="D4" s="597" t="s">
        <v>14638</v>
      </c>
      <c r="E4" s="597">
        <v>40</v>
      </c>
      <c r="F4" s="255">
        <v>2</v>
      </c>
      <c r="G4" s="255"/>
      <c r="H4" s="255"/>
      <c r="I4" s="255" t="s">
        <v>14620</v>
      </c>
      <c r="J4" s="255" t="s">
        <v>14639</v>
      </c>
    </row>
    <row r="5" spans="1:10" ht="14.25" customHeight="1">
      <c r="A5" s="255">
        <v>2</v>
      </c>
      <c r="B5" s="597" t="s">
        <v>14633</v>
      </c>
      <c r="C5" s="597" t="s">
        <v>14640</v>
      </c>
      <c r="D5" s="597" t="s">
        <v>14641</v>
      </c>
      <c r="E5" s="597">
        <v>10</v>
      </c>
      <c r="F5" s="255">
        <v>2</v>
      </c>
      <c r="G5" s="255">
        <v>16</v>
      </c>
      <c r="H5" s="255" t="s">
        <v>14642</v>
      </c>
      <c r="I5" s="604"/>
      <c r="J5" s="604"/>
    </row>
    <row r="6" spans="1:10" ht="14.25" customHeight="1">
      <c r="G6" s="605"/>
    </row>
  </sheetData>
  <mergeCells count="1">
    <mergeCell ref="A1:J1"/>
  </mergeCells>
  <pageMargins left="0.511811024" right="0.511811024" top="0.78740157499999996" bottom="0.78740157499999996"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7030A0"/>
  </sheetPr>
  <dimension ref="A1:H19"/>
  <sheetViews>
    <sheetView showGridLines="0" workbookViewId="0">
      <selection sqref="A1:H1"/>
    </sheetView>
  </sheetViews>
  <sheetFormatPr defaultColWidth="14.42578125" defaultRowHeight="15" customHeight="1"/>
  <cols>
    <col min="1" max="1" width="8.7109375" customWidth="1"/>
    <col min="2" max="2" width="20" customWidth="1"/>
    <col min="3" max="3" width="18.140625" customWidth="1"/>
    <col min="4" max="8" width="8.7109375" customWidth="1"/>
  </cols>
  <sheetData>
    <row r="1" spans="1:8" ht="34.5" customHeight="1">
      <c r="A1" s="956" t="s">
        <v>14643</v>
      </c>
      <c r="B1" s="727"/>
      <c r="C1" s="727"/>
      <c r="D1" s="727"/>
      <c r="E1" s="727"/>
      <c r="F1" s="727"/>
      <c r="G1" s="727"/>
      <c r="H1" s="813"/>
    </row>
    <row r="2" spans="1:8" ht="14.25" customHeight="1">
      <c r="A2" s="957" t="s">
        <v>49</v>
      </c>
      <c r="B2" s="958" t="s">
        <v>760</v>
      </c>
      <c r="C2" s="959" t="s">
        <v>14583</v>
      </c>
      <c r="D2" s="960"/>
      <c r="E2" s="961" t="s">
        <v>14644</v>
      </c>
      <c r="F2" s="962"/>
      <c r="G2" s="606"/>
      <c r="H2" s="963" t="s">
        <v>59</v>
      </c>
    </row>
    <row r="3" spans="1:8" ht="21" customHeight="1">
      <c r="A3" s="948"/>
      <c r="B3" s="751"/>
      <c r="C3" s="942"/>
      <c r="D3" s="943"/>
      <c r="E3" s="607" t="s">
        <v>14645</v>
      </c>
      <c r="F3" s="607" t="s">
        <v>14646</v>
      </c>
      <c r="G3" s="608" t="s">
        <v>14647</v>
      </c>
      <c r="H3" s="952"/>
    </row>
    <row r="4" spans="1:8" ht="14.25" customHeight="1">
      <c r="A4" s="262">
        <v>1</v>
      </c>
      <c r="B4" s="596" t="s">
        <v>14648</v>
      </c>
      <c r="C4" s="597" t="s">
        <v>14649</v>
      </c>
      <c r="D4" s="255">
        <v>9000</v>
      </c>
      <c r="E4" s="255">
        <v>6</v>
      </c>
      <c r="F4" s="255">
        <v>3</v>
      </c>
      <c r="G4" s="255">
        <v>1</v>
      </c>
      <c r="H4" s="598">
        <f t="shared" ref="H4:H16" si="0">SUM(E4:G4)</f>
        <v>10</v>
      </c>
    </row>
    <row r="5" spans="1:8" ht="14.25" customHeight="1">
      <c r="A5" s="262">
        <v>2</v>
      </c>
      <c r="B5" s="596" t="s">
        <v>14648</v>
      </c>
      <c r="C5" s="597" t="s">
        <v>14649</v>
      </c>
      <c r="D5" s="255">
        <v>12000</v>
      </c>
      <c r="E5" s="255">
        <v>4</v>
      </c>
      <c r="F5" s="255">
        <v>5</v>
      </c>
      <c r="G5" s="255">
        <v>13</v>
      </c>
      <c r="H5" s="598">
        <f t="shared" si="0"/>
        <v>22</v>
      </c>
    </row>
    <row r="6" spans="1:8" ht="14.25" customHeight="1">
      <c r="A6" s="262">
        <v>3</v>
      </c>
      <c r="B6" s="596" t="s">
        <v>14648</v>
      </c>
      <c r="C6" s="597" t="s">
        <v>14649</v>
      </c>
      <c r="D6" s="255">
        <v>18000</v>
      </c>
      <c r="E6" s="255">
        <v>11</v>
      </c>
      <c r="F6" s="255"/>
      <c r="G6" s="255">
        <v>10</v>
      </c>
      <c r="H6" s="598">
        <f t="shared" si="0"/>
        <v>21</v>
      </c>
    </row>
    <row r="7" spans="1:8" ht="14.25" customHeight="1">
      <c r="A7" s="262">
        <v>4</v>
      </c>
      <c r="B7" s="596" t="s">
        <v>14648</v>
      </c>
      <c r="C7" s="597" t="s">
        <v>14649</v>
      </c>
      <c r="D7" s="255">
        <v>24000</v>
      </c>
      <c r="E7" s="255">
        <v>6</v>
      </c>
      <c r="F7" s="255">
        <v>3</v>
      </c>
      <c r="G7" s="255">
        <v>6</v>
      </c>
      <c r="H7" s="598">
        <f t="shared" si="0"/>
        <v>15</v>
      </c>
    </row>
    <row r="8" spans="1:8" ht="14.25" customHeight="1">
      <c r="A8" s="262">
        <v>5</v>
      </c>
      <c r="B8" s="596" t="s">
        <v>14648</v>
      </c>
      <c r="C8" s="597" t="s">
        <v>14649</v>
      </c>
      <c r="D8" s="255">
        <v>30000</v>
      </c>
      <c r="E8" s="255">
        <v>1</v>
      </c>
      <c r="F8" s="255"/>
      <c r="G8" s="255"/>
      <c r="H8" s="598">
        <f t="shared" si="0"/>
        <v>1</v>
      </c>
    </row>
    <row r="9" spans="1:8" ht="14.25" customHeight="1">
      <c r="A9" s="262">
        <v>9</v>
      </c>
      <c r="B9" s="596" t="s">
        <v>14648</v>
      </c>
      <c r="C9" s="597" t="s">
        <v>14650</v>
      </c>
      <c r="D9" s="255">
        <v>36000</v>
      </c>
      <c r="E9" s="255"/>
      <c r="F9" s="255"/>
      <c r="G9" s="255">
        <v>2</v>
      </c>
      <c r="H9" s="598">
        <f t="shared" si="0"/>
        <v>2</v>
      </c>
    </row>
    <row r="10" spans="1:8" ht="14.25" customHeight="1">
      <c r="A10" s="262">
        <v>10</v>
      </c>
      <c r="B10" s="596" t="s">
        <v>14648</v>
      </c>
      <c r="C10" s="597" t="s">
        <v>14650</v>
      </c>
      <c r="D10" s="255">
        <v>42000</v>
      </c>
      <c r="E10" s="255"/>
      <c r="F10" s="255"/>
      <c r="G10" s="255">
        <v>3</v>
      </c>
      <c r="H10" s="598">
        <f t="shared" si="0"/>
        <v>3</v>
      </c>
    </row>
    <row r="11" spans="1:8" ht="14.25" customHeight="1">
      <c r="A11" s="262">
        <v>11</v>
      </c>
      <c r="B11" s="596" t="s">
        <v>14648</v>
      </c>
      <c r="C11" s="597" t="s">
        <v>14650</v>
      </c>
      <c r="D11" s="255">
        <v>48000</v>
      </c>
      <c r="E11" s="255"/>
      <c r="F11" s="255"/>
      <c r="G11" s="255">
        <v>5</v>
      </c>
      <c r="H11" s="598">
        <f t="shared" si="0"/>
        <v>5</v>
      </c>
    </row>
    <row r="12" spans="1:8" ht="14.25" customHeight="1">
      <c r="A12" s="262">
        <v>12</v>
      </c>
      <c r="B12" s="596" t="s">
        <v>14648</v>
      </c>
      <c r="C12" s="597" t="s">
        <v>14650</v>
      </c>
      <c r="D12" s="255">
        <v>55000</v>
      </c>
      <c r="E12" s="255"/>
      <c r="F12" s="255"/>
      <c r="G12" s="255">
        <v>5</v>
      </c>
      <c r="H12" s="598">
        <f t="shared" si="0"/>
        <v>5</v>
      </c>
    </row>
    <row r="13" spans="1:8" ht="14.25" customHeight="1">
      <c r="A13" s="262">
        <v>13</v>
      </c>
      <c r="B13" s="596" t="s">
        <v>14648</v>
      </c>
      <c r="C13" s="597" t="s">
        <v>14651</v>
      </c>
      <c r="D13" s="255">
        <v>30000</v>
      </c>
      <c r="E13" s="255">
        <v>4</v>
      </c>
      <c r="F13" s="255"/>
      <c r="G13" s="255"/>
      <c r="H13" s="598">
        <f t="shared" si="0"/>
        <v>4</v>
      </c>
    </row>
    <row r="14" spans="1:8" ht="14.25" customHeight="1">
      <c r="A14" s="262">
        <v>18</v>
      </c>
      <c r="B14" s="596" t="s">
        <v>14648</v>
      </c>
      <c r="C14" s="597" t="s">
        <v>14652</v>
      </c>
      <c r="D14" s="255">
        <v>36000</v>
      </c>
      <c r="E14" s="255">
        <v>5</v>
      </c>
      <c r="F14" s="255"/>
      <c r="G14" s="255"/>
      <c r="H14" s="598">
        <f t="shared" si="0"/>
        <v>5</v>
      </c>
    </row>
    <row r="15" spans="1:8" ht="14.25" customHeight="1">
      <c r="A15" s="262">
        <v>19</v>
      </c>
      <c r="B15" s="596" t="s">
        <v>14648</v>
      </c>
      <c r="C15" s="597" t="s">
        <v>14652</v>
      </c>
      <c r="D15" s="255">
        <v>42000</v>
      </c>
      <c r="E15" s="255"/>
      <c r="F15" s="255"/>
      <c r="G15" s="255">
        <v>3</v>
      </c>
      <c r="H15" s="598">
        <f t="shared" si="0"/>
        <v>3</v>
      </c>
    </row>
    <row r="16" spans="1:8" ht="14.25" customHeight="1">
      <c r="A16" s="262">
        <v>20</v>
      </c>
      <c r="B16" s="596" t="s">
        <v>14648</v>
      </c>
      <c r="C16" s="597" t="s">
        <v>14652</v>
      </c>
      <c r="D16" s="255">
        <v>48000</v>
      </c>
      <c r="E16" s="255">
        <v>2</v>
      </c>
      <c r="F16" s="255"/>
      <c r="G16" s="255">
        <v>3</v>
      </c>
      <c r="H16" s="598">
        <f t="shared" si="0"/>
        <v>5</v>
      </c>
    </row>
    <row r="17" spans="1:8" ht="14.25" customHeight="1">
      <c r="A17" s="944" t="s">
        <v>14653</v>
      </c>
      <c r="B17" s="727"/>
      <c r="C17" s="727"/>
      <c r="D17" s="813"/>
      <c r="E17" s="598">
        <f t="shared" ref="E17:H17" si="1">SUM(E4:E16)</f>
        <v>39</v>
      </c>
      <c r="F17" s="598">
        <f t="shared" si="1"/>
        <v>11</v>
      </c>
      <c r="G17" s="598">
        <f t="shared" si="1"/>
        <v>51</v>
      </c>
      <c r="H17" s="598">
        <f t="shared" si="1"/>
        <v>101</v>
      </c>
    </row>
    <row r="18" spans="1:8" ht="14.25" customHeight="1"/>
    <row r="19" spans="1:8" ht="14.25" customHeight="1"/>
  </sheetData>
  <mergeCells count="7">
    <mergeCell ref="A17:D17"/>
    <mergeCell ref="A1:H1"/>
    <mergeCell ref="A2:A3"/>
    <mergeCell ref="B2:B3"/>
    <mergeCell ref="C2:D3"/>
    <mergeCell ref="E2:F2"/>
    <mergeCell ref="H2:H3"/>
  </mergeCells>
  <pageMargins left="0.511811024" right="0.511811024" top="0.78740157499999996" bottom="0.78740157499999996"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7030A0"/>
  </sheetPr>
  <dimension ref="A1:F5"/>
  <sheetViews>
    <sheetView showGridLines="0" workbookViewId="0">
      <selection sqref="A1:F1"/>
    </sheetView>
  </sheetViews>
  <sheetFormatPr defaultColWidth="14.42578125" defaultRowHeight="15" customHeight="1"/>
  <cols>
    <col min="1" max="1" width="14.7109375" customWidth="1"/>
    <col min="2" max="2" width="70.7109375" customWidth="1"/>
    <col min="3" max="3" width="14.7109375" customWidth="1"/>
    <col min="4" max="4" width="7.28515625" hidden="1" customWidth="1"/>
    <col min="5" max="5" width="12.7109375" hidden="1" customWidth="1"/>
    <col min="6" max="6" width="8.7109375" hidden="1" customWidth="1"/>
    <col min="7" max="7" width="4.42578125" customWidth="1"/>
  </cols>
  <sheetData>
    <row r="1" spans="1:6" ht="33" customHeight="1">
      <c r="A1" s="955" t="s">
        <v>14654</v>
      </c>
      <c r="B1" s="727"/>
      <c r="C1" s="727"/>
      <c r="D1" s="727"/>
      <c r="E1" s="727"/>
      <c r="F1" s="813"/>
    </row>
    <row r="2" spans="1:6" ht="14.25" customHeight="1">
      <c r="A2" s="599" t="s">
        <v>49</v>
      </c>
      <c r="B2" s="600" t="s">
        <v>760</v>
      </c>
      <c r="C2" s="601" t="s">
        <v>14610</v>
      </c>
      <c r="D2" s="601" t="s">
        <v>14614</v>
      </c>
      <c r="E2" s="603" t="s">
        <v>979</v>
      </c>
      <c r="F2" s="603" t="s">
        <v>14632</v>
      </c>
    </row>
    <row r="3" spans="1:6" ht="14.25" customHeight="1">
      <c r="A3" s="255">
        <v>1</v>
      </c>
      <c r="B3" s="597" t="s">
        <v>14655</v>
      </c>
      <c r="C3" s="597" t="s">
        <v>14656</v>
      </c>
      <c r="D3" s="255">
        <v>2</v>
      </c>
      <c r="E3" s="255" t="s">
        <v>14620</v>
      </c>
      <c r="F3" s="255" t="s">
        <v>14636</v>
      </c>
    </row>
    <row r="4" spans="1:6" ht="14.25" customHeight="1">
      <c r="A4" s="255">
        <v>2</v>
      </c>
      <c r="B4" s="597" t="s">
        <v>14657</v>
      </c>
      <c r="C4" s="597" t="s">
        <v>2065</v>
      </c>
      <c r="D4" s="255">
        <v>2</v>
      </c>
      <c r="E4" s="255" t="s">
        <v>14620</v>
      </c>
      <c r="F4" s="255" t="s">
        <v>14639</v>
      </c>
    </row>
    <row r="5" spans="1:6" ht="14.25" customHeight="1"/>
  </sheetData>
  <mergeCells count="1">
    <mergeCell ref="A1:F1"/>
  </mergeCells>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23</vt:i4>
      </vt:variant>
    </vt:vector>
  </HeadingPairs>
  <TitlesOfParts>
    <vt:vector size="23" baseType="lpstr">
      <vt:lpstr>PLANILHA_RESUMIDA_PROPOSTA</vt:lpstr>
      <vt:lpstr>PLANILHA_SINTÉTICA_PROPOSTA</vt:lpstr>
      <vt:lpstr>EQUIPE_RESIDENTE_PROPOSTA</vt:lpstr>
      <vt:lpstr>BDI-PROPOSTA</vt:lpstr>
      <vt:lpstr>PLANILHA_RESUMIDA</vt:lpstr>
      <vt:lpstr>PLANILHA_SINTÉTICA</vt:lpstr>
      <vt:lpstr>GRA-EQUIPE_RESIDENTE</vt:lpstr>
      <vt:lpstr>MEMÓRIA DE CAL. QUANT.</vt:lpstr>
      <vt:lpstr>COMPOSIÇÕES</vt:lpstr>
      <vt:lpstr>COT.MERCADO</vt:lpstr>
      <vt:lpstr>CURVA ABC - SERVIÇOS</vt:lpstr>
      <vt:lpstr>CURVA ABC - INSUMOS</vt:lpstr>
      <vt:lpstr>Seguro_e_Alimentação</vt:lpstr>
      <vt:lpstr>DESONERAÇÃO</vt:lpstr>
      <vt:lpstr>BDI-M.O.FIXA</vt:lpstr>
      <vt:lpstr>BDI-Mat.Equip.</vt:lpstr>
      <vt:lpstr>SINAPI-S</vt:lpstr>
      <vt:lpstr>SINAPI-I</vt:lpstr>
      <vt:lpstr>Quant.Extintores</vt:lpstr>
      <vt:lpstr>Quant.Geradores</vt:lpstr>
      <vt:lpstr>Quant.No_Breaks</vt:lpstr>
      <vt:lpstr>Quant.Ares_Cond.</vt:lpstr>
      <vt:lpstr>Equipamentos industriais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DPF</dc:creator>
  <cp:lastModifiedBy>Priscila Lucas Antunes</cp:lastModifiedBy>
  <dcterms:created xsi:type="dcterms:W3CDTF">2023-10-25T20:39:17Z</dcterms:created>
  <dcterms:modified xsi:type="dcterms:W3CDTF">2023-11-08T14:37:41Z</dcterms:modified>
</cp:coreProperties>
</file>